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证券\书修改版1.0\图表\"/>
    </mc:Choice>
  </mc:AlternateContent>
  <bookViews>
    <workbookView xWindow="0" yWindow="0" windowWidth="20490" windowHeight="6960" firstSheet="14" activeTab="19"/>
  </bookViews>
  <sheets>
    <sheet name="沪深300" sheetId="1" r:id="rId1"/>
    <sheet name="中证500" sheetId="5" r:id="rId2"/>
    <sheet name="中证1000" sheetId="9" r:id="rId3"/>
    <sheet name="创业板价值平均" sheetId="20" r:id="rId4"/>
    <sheet name="Sheet10" sheetId="21" r:id="rId5"/>
    <sheet name="Sheet11" sheetId="22" r:id="rId6"/>
    <sheet name="证券" sheetId="14" r:id="rId7"/>
    <sheet name="钢铁" sheetId="13" r:id="rId8"/>
    <sheet name="医药" sheetId="12" r:id="rId9"/>
    <sheet name="Sheet2" sheetId="2" r:id="rId10"/>
    <sheet name="Sheet3" sheetId="3" r:id="rId11"/>
    <sheet name="指数" sheetId="10" r:id="rId12"/>
    <sheet name="日涨幅" sheetId="11" r:id="rId13"/>
    <sheet name="Sheet5" sheetId="16" r:id="rId14"/>
    <sheet name="Sheet1" sheetId="15" r:id="rId15"/>
    <sheet name="Sheet4" sheetId="4" r:id="rId16"/>
    <sheet name="加权市盈率比较" sheetId="6" r:id="rId17"/>
    <sheet name="定投净值比较" sheetId="7" r:id="rId18"/>
    <sheet name="波动" sheetId="8" r:id="rId19"/>
    <sheet name="Sheet7" sheetId="17" r:id="rId20"/>
    <sheet name="Sheet8" sheetId="18" r:id="rId21"/>
    <sheet name="Sheet9" sheetId="19" r:id="rId22"/>
  </sheets>
  <definedNames>
    <definedName name="_xlnm._FilterDatabase" localSheetId="19" hidden="1">Sheet7!$A$1:$R$2190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R8" i="20" l="1"/>
  <c r="R9" i="20"/>
  <c r="R10" i="20"/>
  <c r="R11" i="20"/>
  <c r="R7" i="20"/>
  <c r="F92" i="20"/>
  <c r="Q13" i="20" l="1"/>
  <c r="G2" i="20"/>
  <c r="G3" i="20" s="1"/>
  <c r="D2" i="20"/>
  <c r="E2" i="20" s="1"/>
  <c r="O2" i="20" s="1"/>
  <c r="G4" i="20" l="1"/>
  <c r="C4" i="20"/>
  <c r="C3" i="20"/>
  <c r="H2" i="20"/>
  <c r="I2" i="20" s="1"/>
  <c r="F2" i="20"/>
  <c r="R4" i="17"/>
  <c r="R5" i="17"/>
  <c r="R6" i="17"/>
  <c r="E6" i="17" s="1"/>
  <c r="R7" i="17"/>
  <c r="E7" i="17" s="1"/>
  <c r="R8" i="17"/>
  <c r="E8" i="17" s="1"/>
  <c r="R9" i="17"/>
  <c r="E9" i="17" s="1"/>
  <c r="R10" i="17"/>
  <c r="R11" i="17"/>
  <c r="E11" i="17" s="1"/>
  <c r="R12" i="17"/>
  <c r="E12" i="17" s="1"/>
  <c r="R13" i="17"/>
  <c r="E13" i="17" s="1"/>
  <c r="R14" i="17"/>
  <c r="E14" i="17" s="1"/>
  <c r="R15" i="17"/>
  <c r="R16" i="17"/>
  <c r="E16" i="17" s="1"/>
  <c r="R17" i="17"/>
  <c r="E17" i="17" s="1"/>
  <c r="R18" i="17"/>
  <c r="E18" i="17" s="1"/>
  <c r="R19" i="17"/>
  <c r="E19" i="17" s="1"/>
  <c r="R20" i="17"/>
  <c r="R21" i="17"/>
  <c r="E21" i="17" s="1"/>
  <c r="R22" i="17"/>
  <c r="E22" i="17" s="1"/>
  <c r="R23" i="17"/>
  <c r="E23" i="17" s="1"/>
  <c r="R24" i="17"/>
  <c r="E24" i="17" s="1"/>
  <c r="R25" i="17"/>
  <c r="R26" i="17"/>
  <c r="E26" i="17" s="1"/>
  <c r="R27" i="17"/>
  <c r="E27" i="17" s="1"/>
  <c r="R28" i="17"/>
  <c r="E28" i="17" s="1"/>
  <c r="R29" i="17"/>
  <c r="E29" i="17" s="1"/>
  <c r="R30" i="17"/>
  <c r="R31" i="17"/>
  <c r="E31" i="17" s="1"/>
  <c r="R32" i="17"/>
  <c r="E32" i="17" s="1"/>
  <c r="R33" i="17"/>
  <c r="E33" i="17" s="1"/>
  <c r="R34" i="17"/>
  <c r="E34" i="17" s="1"/>
  <c r="R35" i="17"/>
  <c r="R36" i="17"/>
  <c r="E36" i="17" s="1"/>
  <c r="R37" i="17"/>
  <c r="E37" i="17" s="1"/>
  <c r="R38" i="17"/>
  <c r="E38" i="17" s="1"/>
  <c r="R39" i="17"/>
  <c r="E39" i="17" s="1"/>
  <c r="R40" i="17"/>
  <c r="R41" i="17"/>
  <c r="E41" i="17" s="1"/>
  <c r="R42" i="17"/>
  <c r="E42" i="17" s="1"/>
  <c r="R43" i="17"/>
  <c r="E43" i="17" s="1"/>
  <c r="R44" i="17"/>
  <c r="R45" i="17"/>
  <c r="E45" i="17" s="1"/>
  <c r="R46" i="17"/>
  <c r="E46" i="17" s="1"/>
  <c r="R47" i="17"/>
  <c r="E47" i="17" s="1"/>
  <c r="R48" i="17"/>
  <c r="R49" i="17"/>
  <c r="E49" i="17" s="1"/>
  <c r="R50" i="17"/>
  <c r="E50" i="17" s="1"/>
  <c r="R51" i="17"/>
  <c r="E51" i="17" s="1"/>
  <c r="R52" i="17"/>
  <c r="E52" i="17" s="1"/>
  <c r="R53" i="17"/>
  <c r="R54" i="17"/>
  <c r="E54" i="17" s="1"/>
  <c r="R55" i="17"/>
  <c r="E55" i="17" s="1"/>
  <c r="R56" i="17"/>
  <c r="E56" i="17" s="1"/>
  <c r="R57" i="17"/>
  <c r="E57" i="17" s="1"/>
  <c r="R58" i="17"/>
  <c r="R59" i="17"/>
  <c r="E59" i="17" s="1"/>
  <c r="R60" i="17"/>
  <c r="E60" i="17" s="1"/>
  <c r="R61" i="17"/>
  <c r="E61" i="17" s="1"/>
  <c r="R62" i="17"/>
  <c r="E62" i="17" s="1"/>
  <c r="R63" i="17"/>
  <c r="R64" i="17"/>
  <c r="E64" i="17" s="1"/>
  <c r="R65" i="17"/>
  <c r="E65" i="17" s="1"/>
  <c r="R66" i="17"/>
  <c r="E66" i="17" s="1"/>
  <c r="R67" i="17"/>
  <c r="E67" i="17" s="1"/>
  <c r="R68" i="17"/>
  <c r="R69" i="17"/>
  <c r="E69" i="17" s="1"/>
  <c r="R70" i="17"/>
  <c r="E70" i="17" s="1"/>
  <c r="R71" i="17"/>
  <c r="E71" i="17" s="1"/>
  <c r="R72" i="17"/>
  <c r="E72" i="17" s="1"/>
  <c r="R73" i="17"/>
  <c r="R74" i="17"/>
  <c r="E74" i="17" s="1"/>
  <c r="R75" i="17"/>
  <c r="E75" i="17" s="1"/>
  <c r="R76" i="17"/>
  <c r="E76" i="17" s="1"/>
  <c r="R77" i="17"/>
  <c r="E77" i="17" s="1"/>
  <c r="R78" i="17"/>
  <c r="R79" i="17"/>
  <c r="E79" i="17" s="1"/>
  <c r="R80" i="17"/>
  <c r="E80" i="17" s="1"/>
  <c r="R81" i="17"/>
  <c r="E81" i="17" s="1"/>
  <c r="R82" i="17"/>
  <c r="R83" i="17"/>
  <c r="R84" i="17"/>
  <c r="E84" i="17" s="1"/>
  <c r="R85" i="17"/>
  <c r="E85" i="17" s="1"/>
  <c r="R86" i="17"/>
  <c r="E86" i="17" s="1"/>
  <c r="R87" i="17"/>
  <c r="E87" i="17" s="1"/>
  <c r="R88" i="17"/>
  <c r="R89" i="17"/>
  <c r="E89" i="17" s="1"/>
  <c r="R90" i="17"/>
  <c r="E90" i="17" s="1"/>
  <c r="R91" i="17"/>
  <c r="E91" i="17" s="1"/>
  <c r="R92" i="17"/>
  <c r="E92" i="17" s="1"/>
  <c r="R93" i="17"/>
  <c r="R94" i="17"/>
  <c r="E94" i="17" s="1"/>
  <c r="R95" i="17"/>
  <c r="E95" i="17" s="1"/>
  <c r="R96" i="17"/>
  <c r="E96" i="17" s="1"/>
  <c r="R97" i="17"/>
  <c r="E97" i="17" s="1"/>
  <c r="R98" i="17"/>
  <c r="R99" i="17"/>
  <c r="E99" i="17" s="1"/>
  <c r="R100" i="17"/>
  <c r="E100" i="17" s="1"/>
  <c r="R101" i="17"/>
  <c r="E101" i="17" s="1"/>
  <c r="R102" i="17"/>
  <c r="E102" i="17" s="1"/>
  <c r="R103" i="17"/>
  <c r="R104" i="17"/>
  <c r="E104" i="17" s="1"/>
  <c r="R105" i="17"/>
  <c r="E105" i="17" s="1"/>
  <c r="R106" i="17"/>
  <c r="E106" i="17" s="1"/>
  <c r="R107" i="17"/>
  <c r="R108" i="17"/>
  <c r="E108" i="17" s="1"/>
  <c r="R109" i="17"/>
  <c r="E109" i="17" s="1"/>
  <c r="R110" i="17"/>
  <c r="E110" i="17" s="1"/>
  <c r="R111" i="17"/>
  <c r="E111" i="17" s="1"/>
  <c r="R112" i="17"/>
  <c r="R113" i="17"/>
  <c r="E113" i="17" s="1"/>
  <c r="R114" i="17"/>
  <c r="E114" i="17" s="1"/>
  <c r="R115" i="17"/>
  <c r="E115" i="17" s="1"/>
  <c r="R116" i="17"/>
  <c r="E116" i="17" s="1"/>
  <c r="R117" i="17"/>
  <c r="R118" i="17"/>
  <c r="E118" i="17" s="1"/>
  <c r="R119" i="17"/>
  <c r="E119" i="17" s="1"/>
  <c r="R120" i="17"/>
  <c r="E120" i="17" s="1"/>
  <c r="R121" i="17"/>
  <c r="E121" i="17" s="1"/>
  <c r="R122" i="17"/>
  <c r="R123" i="17"/>
  <c r="E123" i="17" s="1"/>
  <c r="R124" i="17"/>
  <c r="R125" i="17"/>
  <c r="R126" i="17"/>
  <c r="E126" i="17" s="1"/>
  <c r="R127" i="17"/>
  <c r="E127" i="17" s="1"/>
  <c r="R128" i="17"/>
  <c r="E128" i="17" s="1"/>
  <c r="R129" i="17"/>
  <c r="E129" i="17" s="1"/>
  <c r="R130" i="17"/>
  <c r="R131" i="17"/>
  <c r="E131" i="17" s="1"/>
  <c r="R132" i="17"/>
  <c r="E132" i="17" s="1"/>
  <c r="R133" i="17"/>
  <c r="E133" i="17" s="1"/>
  <c r="R134" i="17"/>
  <c r="E134" i="17" s="1"/>
  <c r="R135" i="17"/>
  <c r="R136" i="17"/>
  <c r="E136" i="17" s="1"/>
  <c r="R137" i="17"/>
  <c r="E137" i="17" s="1"/>
  <c r="R138" i="17"/>
  <c r="E138" i="17" s="1"/>
  <c r="R139" i="17"/>
  <c r="E139" i="17" s="1"/>
  <c r="R140" i="17"/>
  <c r="R141" i="17"/>
  <c r="E141" i="17" s="1"/>
  <c r="R142" i="17"/>
  <c r="E142" i="17" s="1"/>
  <c r="R143" i="17"/>
  <c r="E143" i="17" s="1"/>
  <c r="R144" i="17"/>
  <c r="E144" i="17" s="1"/>
  <c r="R145" i="17"/>
  <c r="R146" i="17"/>
  <c r="E146" i="17" s="1"/>
  <c r="R147" i="17"/>
  <c r="E147" i="17" s="1"/>
  <c r="R148" i="17"/>
  <c r="E148" i="17" s="1"/>
  <c r="R149" i="17"/>
  <c r="E149" i="17" s="1"/>
  <c r="R150" i="17"/>
  <c r="E150" i="17" s="1"/>
  <c r="R151" i="17"/>
  <c r="E151" i="17" s="1"/>
  <c r="R152" i="17"/>
  <c r="E152" i="17" s="1"/>
  <c r="R153" i="17"/>
  <c r="E153" i="17" s="1"/>
  <c r="R154" i="17"/>
  <c r="R155" i="17"/>
  <c r="E155" i="17" s="1"/>
  <c r="R156" i="17"/>
  <c r="E156" i="17" s="1"/>
  <c r="R157" i="17"/>
  <c r="E157" i="17" s="1"/>
  <c r="R158" i="17"/>
  <c r="E158" i="17" s="1"/>
  <c r="R159" i="17"/>
  <c r="R160" i="17"/>
  <c r="E160" i="17" s="1"/>
  <c r="R161" i="17"/>
  <c r="E161" i="17" s="1"/>
  <c r="R162" i="17"/>
  <c r="E162" i="17" s="1"/>
  <c r="R163" i="17"/>
  <c r="E163" i="17" s="1"/>
  <c r="R164" i="17"/>
  <c r="R165" i="17"/>
  <c r="E165" i="17" s="1"/>
  <c r="R166" i="17"/>
  <c r="E166" i="17" s="1"/>
  <c r="R167" i="17"/>
  <c r="E167" i="17" s="1"/>
  <c r="R168" i="17"/>
  <c r="E168" i="17" s="1"/>
  <c r="R169" i="17"/>
  <c r="R170" i="17"/>
  <c r="E170" i="17" s="1"/>
  <c r="R171" i="17"/>
  <c r="E171" i="17" s="1"/>
  <c r="R172" i="17"/>
  <c r="E172" i="17" s="1"/>
  <c r="R173" i="17"/>
  <c r="E173" i="17" s="1"/>
  <c r="R174" i="17"/>
  <c r="R175" i="17"/>
  <c r="E175" i="17" s="1"/>
  <c r="R176" i="17"/>
  <c r="E176" i="17" s="1"/>
  <c r="R177" i="17"/>
  <c r="E177" i="17" s="1"/>
  <c r="R178" i="17"/>
  <c r="E178" i="17" s="1"/>
  <c r="R179" i="17"/>
  <c r="R180" i="17"/>
  <c r="E180" i="17" s="1"/>
  <c r="R181" i="17"/>
  <c r="E181" i="17" s="1"/>
  <c r="R182" i="17"/>
  <c r="E182" i="17" s="1"/>
  <c r="R183" i="17"/>
  <c r="E183" i="17" s="1"/>
  <c r="R184" i="17"/>
  <c r="R185" i="17"/>
  <c r="E185" i="17" s="1"/>
  <c r="R186" i="17"/>
  <c r="E186" i="17" s="1"/>
  <c r="R187" i="17"/>
  <c r="E187" i="17" s="1"/>
  <c r="R188" i="17"/>
  <c r="E188" i="17" s="1"/>
  <c r="R189" i="17"/>
  <c r="R190" i="17"/>
  <c r="E190" i="17" s="1"/>
  <c r="R191" i="17"/>
  <c r="E191" i="17" s="1"/>
  <c r="R192" i="17"/>
  <c r="E192" i="17" s="1"/>
  <c r="R193" i="17"/>
  <c r="E193" i="17" s="1"/>
  <c r="R194" i="17"/>
  <c r="R195" i="17"/>
  <c r="E195" i="17" s="1"/>
  <c r="R196" i="17"/>
  <c r="E196" i="17" s="1"/>
  <c r="R197" i="17"/>
  <c r="E197" i="17" s="1"/>
  <c r="R198" i="17"/>
  <c r="E198" i="17" s="1"/>
  <c r="R199" i="17"/>
  <c r="R200" i="17"/>
  <c r="E200" i="17" s="1"/>
  <c r="R201" i="17"/>
  <c r="E201" i="17" s="1"/>
  <c r="R202" i="17"/>
  <c r="E202" i="17" s="1"/>
  <c r="R203" i="17"/>
  <c r="E203" i="17" s="1"/>
  <c r="R204" i="17"/>
  <c r="R205" i="17"/>
  <c r="E205" i="17" s="1"/>
  <c r="R206" i="17"/>
  <c r="E206" i="17" s="1"/>
  <c r="R207" i="17"/>
  <c r="E207" i="17" s="1"/>
  <c r="R208" i="17"/>
  <c r="R209" i="17"/>
  <c r="R210" i="17"/>
  <c r="E210" i="17" s="1"/>
  <c r="R211" i="17"/>
  <c r="E211" i="17" s="1"/>
  <c r="R212" i="17"/>
  <c r="E212" i="17" s="1"/>
  <c r="R213" i="17"/>
  <c r="E213" i="17" s="1"/>
  <c r="R214" i="17"/>
  <c r="R215" i="17"/>
  <c r="E215" i="17" s="1"/>
  <c r="R216" i="17"/>
  <c r="E216" i="17" s="1"/>
  <c r="R217" i="17"/>
  <c r="E217" i="17" s="1"/>
  <c r="R218" i="17"/>
  <c r="E218" i="17" s="1"/>
  <c r="R219" i="17"/>
  <c r="E219" i="17" s="1"/>
  <c r="R220" i="17"/>
  <c r="E220" i="17" s="1"/>
  <c r="R221" i="17"/>
  <c r="E221" i="17" s="1"/>
  <c r="R222" i="17"/>
  <c r="E222" i="17" s="1"/>
  <c r="R223" i="17"/>
  <c r="R224" i="17"/>
  <c r="E224" i="17" s="1"/>
  <c r="R225" i="17"/>
  <c r="E225" i="17" s="1"/>
  <c r="R226" i="17"/>
  <c r="E226" i="17" s="1"/>
  <c r="R227" i="17"/>
  <c r="R228" i="17"/>
  <c r="R229" i="17"/>
  <c r="E229" i="17" s="1"/>
  <c r="R230" i="17"/>
  <c r="E230" i="17" s="1"/>
  <c r="R231" i="17"/>
  <c r="E231" i="17" s="1"/>
  <c r="R232" i="17"/>
  <c r="E232" i="17" s="1"/>
  <c r="R233" i="17"/>
  <c r="R234" i="17"/>
  <c r="E234" i="17" s="1"/>
  <c r="R235" i="17"/>
  <c r="E235" i="17" s="1"/>
  <c r="R236" i="17"/>
  <c r="E236" i="17" s="1"/>
  <c r="R237" i="17"/>
  <c r="E237" i="17" s="1"/>
  <c r="R238" i="17"/>
  <c r="R239" i="17"/>
  <c r="E239" i="17" s="1"/>
  <c r="R240" i="17"/>
  <c r="E240" i="17" s="1"/>
  <c r="R241" i="17"/>
  <c r="E241" i="17" s="1"/>
  <c r="R242" i="17"/>
  <c r="E242" i="17" s="1"/>
  <c r="R243" i="17"/>
  <c r="R244" i="17"/>
  <c r="E244" i="17" s="1"/>
  <c r="R245" i="17"/>
  <c r="E245" i="17" s="1"/>
  <c r="R246" i="17"/>
  <c r="E246" i="17" s="1"/>
  <c r="R247" i="17"/>
  <c r="R248" i="17"/>
  <c r="R249" i="17"/>
  <c r="E249" i="17" s="1"/>
  <c r="R250" i="17"/>
  <c r="E250" i="17" s="1"/>
  <c r="R251" i="17"/>
  <c r="E251" i="17" s="1"/>
  <c r="R252" i="17"/>
  <c r="E252" i="17" s="1"/>
  <c r="R253" i="17"/>
  <c r="R254" i="17"/>
  <c r="E254" i="17" s="1"/>
  <c r="R255" i="17"/>
  <c r="E255" i="17" s="1"/>
  <c r="R256" i="17"/>
  <c r="E256" i="17" s="1"/>
  <c r="R257" i="17"/>
  <c r="E257" i="17" s="1"/>
  <c r="R258" i="17"/>
  <c r="R259" i="17"/>
  <c r="E259" i="17" s="1"/>
  <c r="R260" i="17"/>
  <c r="E260" i="17" s="1"/>
  <c r="R261" i="17"/>
  <c r="E261" i="17" s="1"/>
  <c r="R262" i="17"/>
  <c r="E262" i="17" s="1"/>
  <c r="R263" i="17"/>
  <c r="R264" i="17"/>
  <c r="E264" i="17" s="1"/>
  <c r="R265" i="17"/>
  <c r="E265" i="17" s="1"/>
  <c r="R266" i="17"/>
  <c r="E266" i="17" s="1"/>
  <c r="R267" i="17"/>
  <c r="E267" i="17" s="1"/>
  <c r="R268" i="17"/>
  <c r="R269" i="17"/>
  <c r="E269" i="17" s="1"/>
  <c r="R270" i="17"/>
  <c r="E270" i="17" s="1"/>
  <c r="R271" i="17"/>
  <c r="E271" i="17" s="1"/>
  <c r="R272" i="17"/>
  <c r="E272" i="17" s="1"/>
  <c r="R273" i="17"/>
  <c r="R274" i="17"/>
  <c r="E274" i="17" s="1"/>
  <c r="R275" i="17"/>
  <c r="E275" i="17" s="1"/>
  <c r="R276" i="17"/>
  <c r="E276" i="17" s="1"/>
  <c r="R277" i="17"/>
  <c r="E277" i="17" s="1"/>
  <c r="R278" i="17"/>
  <c r="R279" i="17"/>
  <c r="E279" i="17" s="1"/>
  <c r="R280" i="17"/>
  <c r="E280" i="17" s="1"/>
  <c r="R281" i="17"/>
  <c r="E281" i="17" s="1"/>
  <c r="R282" i="17"/>
  <c r="E282" i="17" s="1"/>
  <c r="R283" i="17"/>
  <c r="R284" i="17"/>
  <c r="E284" i="17" s="1"/>
  <c r="R285" i="17"/>
  <c r="E285" i="17" s="1"/>
  <c r="R286" i="17"/>
  <c r="E286" i="17" s="1"/>
  <c r="R287" i="17"/>
  <c r="E287" i="17" s="1"/>
  <c r="R288" i="17"/>
  <c r="R289" i="17"/>
  <c r="E289" i="17" s="1"/>
  <c r="R290" i="17"/>
  <c r="R291" i="17"/>
  <c r="R292" i="17"/>
  <c r="E292" i="17" s="1"/>
  <c r="R293" i="17"/>
  <c r="E293" i="17" s="1"/>
  <c r="R294" i="17"/>
  <c r="E294" i="17" s="1"/>
  <c r="R295" i="17"/>
  <c r="E295" i="17" s="1"/>
  <c r="R296" i="17"/>
  <c r="R297" i="17"/>
  <c r="E297" i="17" s="1"/>
  <c r="R298" i="17"/>
  <c r="E298" i="17" s="1"/>
  <c r="R299" i="17"/>
  <c r="E299" i="17" s="1"/>
  <c r="R300" i="17"/>
  <c r="E300" i="17" s="1"/>
  <c r="R301" i="17"/>
  <c r="R302" i="17"/>
  <c r="E302" i="17" s="1"/>
  <c r="R303" i="17"/>
  <c r="E303" i="17" s="1"/>
  <c r="R304" i="17"/>
  <c r="E304" i="17" s="1"/>
  <c r="R305" i="17"/>
  <c r="E305" i="17" s="1"/>
  <c r="R306" i="17"/>
  <c r="R307" i="17"/>
  <c r="E307" i="17" s="1"/>
  <c r="R308" i="17"/>
  <c r="E308" i="17" s="1"/>
  <c r="R309" i="17"/>
  <c r="E309" i="17" s="1"/>
  <c r="R310" i="17"/>
  <c r="E310" i="17" s="1"/>
  <c r="R311" i="17"/>
  <c r="R312" i="17"/>
  <c r="E312" i="17" s="1"/>
  <c r="R313" i="17"/>
  <c r="E313" i="17" s="1"/>
  <c r="R314" i="17"/>
  <c r="E314" i="17" s="1"/>
  <c r="R315" i="17"/>
  <c r="E315" i="17" s="1"/>
  <c r="R316" i="17"/>
  <c r="R317" i="17"/>
  <c r="E317" i="17" s="1"/>
  <c r="R318" i="17"/>
  <c r="E318" i="17" s="1"/>
  <c r="R319" i="17"/>
  <c r="E319" i="17" s="1"/>
  <c r="R320" i="17"/>
  <c r="E320" i="17" s="1"/>
  <c r="R321" i="17"/>
  <c r="R322" i="17"/>
  <c r="E322" i="17" s="1"/>
  <c r="R323" i="17"/>
  <c r="E323" i="17" s="1"/>
  <c r="R324" i="17"/>
  <c r="E324" i="17" s="1"/>
  <c r="R325" i="17"/>
  <c r="R326" i="17"/>
  <c r="R327" i="17"/>
  <c r="E327" i="17" s="1"/>
  <c r="R328" i="17"/>
  <c r="E328" i="17" s="1"/>
  <c r="R329" i="17"/>
  <c r="E329" i="17" s="1"/>
  <c r="R330" i="17"/>
  <c r="E330" i="17" s="1"/>
  <c r="R331" i="17"/>
  <c r="R332" i="17"/>
  <c r="E332" i="17" s="1"/>
  <c r="R333" i="17"/>
  <c r="E333" i="17" s="1"/>
  <c r="R334" i="17"/>
  <c r="E334" i="17" s="1"/>
  <c r="R335" i="17"/>
  <c r="E335" i="17" s="1"/>
  <c r="R336" i="17"/>
  <c r="R337" i="17"/>
  <c r="E337" i="17" s="1"/>
  <c r="R338" i="17"/>
  <c r="E338" i="17" s="1"/>
  <c r="R339" i="17"/>
  <c r="E339" i="17" s="1"/>
  <c r="R340" i="17"/>
  <c r="E340" i="17" s="1"/>
  <c r="R341" i="17"/>
  <c r="R342" i="17"/>
  <c r="E342" i="17" s="1"/>
  <c r="R343" i="17"/>
  <c r="E343" i="17" s="1"/>
  <c r="R344" i="17"/>
  <c r="E344" i="17" s="1"/>
  <c r="R345" i="17"/>
  <c r="E345" i="17" s="1"/>
  <c r="R346" i="17"/>
  <c r="R347" i="17"/>
  <c r="R348" i="17"/>
  <c r="E348" i="17" s="1"/>
  <c r="R349" i="17"/>
  <c r="E349" i="17" s="1"/>
  <c r="R350" i="17"/>
  <c r="E350" i="17" s="1"/>
  <c r="R351" i="17"/>
  <c r="E351" i="17" s="1"/>
  <c r="R352" i="17"/>
  <c r="E352" i="17" s="1"/>
  <c r="R353" i="17"/>
  <c r="E353" i="17" s="1"/>
  <c r="R354" i="17"/>
  <c r="E354" i="17" s="1"/>
  <c r="R355" i="17"/>
  <c r="R356" i="17"/>
  <c r="E356" i="17" s="1"/>
  <c r="R357" i="17"/>
  <c r="E357" i="17" s="1"/>
  <c r="R358" i="17"/>
  <c r="E358" i="17" s="1"/>
  <c r="R359" i="17"/>
  <c r="E359" i="17" s="1"/>
  <c r="R360" i="17"/>
  <c r="R361" i="17"/>
  <c r="E361" i="17" s="1"/>
  <c r="R362" i="17"/>
  <c r="E362" i="17" s="1"/>
  <c r="R363" i="17"/>
  <c r="E363" i="17" s="1"/>
  <c r="R364" i="17"/>
  <c r="E364" i="17" s="1"/>
  <c r="R365" i="17"/>
  <c r="R366" i="17"/>
  <c r="E366" i="17" s="1"/>
  <c r="R367" i="17"/>
  <c r="E367" i="17" s="1"/>
  <c r="R368" i="17"/>
  <c r="R369" i="17"/>
  <c r="R370" i="17"/>
  <c r="E370" i="17" s="1"/>
  <c r="R371" i="17"/>
  <c r="E371" i="17" s="1"/>
  <c r="R372" i="17"/>
  <c r="E372" i="17" s="1"/>
  <c r="R373" i="17"/>
  <c r="E373" i="17" s="1"/>
  <c r="R374" i="17"/>
  <c r="R375" i="17"/>
  <c r="E375" i="17" s="1"/>
  <c r="R376" i="17"/>
  <c r="E376" i="17" s="1"/>
  <c r="R377" i="17"/>
  <c r="E377" i="17" s="1"/>
  <c r="R378" i="17"/>
  <c r="E378" i="17" s="1"/>
  <c r="R379" i="17"/>
  <c r="R380" i="17"/>
  <c r="E380" i="17" s="1"/>
  <c r="R381" i="17"/>
  <c r="E381" i="17" s="1"/>
  <c r="R382" i="17"/>
  <c r="E382" i="17" s="1"/>
  <c r="R383" i="17"/>
  <c r="E383" i="17" s="1"/>
  <c r="R384" i="17"/>
  <c r="R385" i="17"/>
  <c r="E385" i="17" s="1"/>
  <c r="R386" i="17"/>
  <c r="E386" i="17" s="1"/>
  <c r="R387" i="17"/>
  <c r="R388" i="17"/>
  <c r="E388" i="17" s="1"/>
  <c r="R389" i="17"/>
  <c r="E389" i="17" s="1"/>
  <c r="R390" i="17"/>
  <c r="E390" i="17" s="1"/>
  <c r="R391" i="17"/>
  <c r="E391" i="17" s="1"/>
  <c r="R392" i="17"/>
  <c r="R393" i="17"/>
  <c r="E393" i="17" s="1"/>
  <c r="R394" i="17"/>
  <c r="E394" i="17" s="1"/>
  <c r="R395" i="17"/>
  <c r="E395" i="17" s="1"/>
  <c r="R396" i="17"/>
  <c r="E396" i="17" s="1"/>
  <c r="R397" i="17"/>
  <c r="R398" i="17"/>
  <c r="E398" i="17" s="1"/>
  <c r="R399" i="17"/>
  <c r="E399" i="17" s="1"/>
  <c r="R400" i="17"/>
  <c r="E400" i="17" s="1"/>
  <c r="R401" i="17"/>
  <c r="E401" i="17" s="1"/>
  <c r="R402" i="17"/>
  <c r="R403" i="17"/>
  <c r="E403" i="17" s="1"/>
  <c r="R404" i="17"/>
  <c r="E404" i="17" s="1"/>
  <c r="R405" i="17"/>
  <c r="E405" i="17" s="1"/>
  <c r="R406" i="17"/>
  <c r="E406" i="17" s="1"/>
  <c r="R407" i="17"/>
  <c r="R408" i="17"/>
  <c r="R409" i="17"/>
  <c r="E409" i="17" s="1"/>
  <c r="R410" i="17"/>
  <c r="E410" i="17" s="1"/>
  <c r="R411" i="17"/>
  <c r="E411" i="17" s="1"/>
  <c r="R412" i="17"/>
  <c r="R413" i="17"/>
  <c r="E413" i="17" s="1"/>
  <c r="R414" i="17"/>
  <c r="E414" i="17" s="1"/>
  <c r="R415" i="17"/>
  <c r="E415" i="17" s="1"/>
  <c r="R416" i="17"/>
  <c r="E416" i="17" s="1"/>
  <c r="R417" i="17"/>
  <c r="R418" i="17"/>
  <c r="E418" i="17" s="1"/>
  <c r="R419" i="17"/>
  <c r="E419" i="17" s="1"/>
  <c r="R420" i="17"/>
  <c r="E420" i="17" s="1"/>
  <c r="R421" i="17"/>
  <c r="E421" i="17" s="1"/>
  <c r="R422" i="17"/>
  <c r="R423" i="17"/>
  <c r="E423" i="17" s="1"/>
  <c r="R424" i="17"/>
  <c r="E424" i="17" s="1"/>
  <c r="R425" i="17"/>
  <c r="E425" i="17" s="1"/>
  <c r="R426" i="17"/>
  <c r="E426" i="17" s="1"/>
  <c r="R427" i="17"/>
  <c r="R428" i="17"/>
  <c r="E428" i="17" s="1"/>
  <c r="R429" i="17"/>
  <c r="E429" i="17" s="1"/>
  <c r="R430" i="17"/>
  <c r="E430" i="17" s="1"/>
  <c r="R431" i="17"/>
  <c r="E431" i="17" s="1"/>
  <c r="R432" i="17"/>
  <c r="R433" i="17"/>
  <c r="E433" i="17" s="1"/>
  <c r="R434" i="17"/>
  <c r="E434" i="17" s="1"/>
  <c r="R435" i="17"/>
  <c r="E435" i="17" s="1"/>
  <c r="R436" i="17"/>
  <c r="E436" i="17" s="1"/>
  <c r="R437" i="17"/>
  <c r="R438" i="17"/>
  <c r="E438" i="17" s="1"/>
  <c r="R439" i="17"/>
  <c r="E439" i="17" s="1"/>
  <c r="R440" i="17"/>
  <c r="E440" i="17" s="1"/>
  <c r="R441" i="17"/>
  <c r="E441" i="17" s="1"/>
  <c r="R442" i="17"/>
  <c r="R443" i="17"/>
  <c r="E443" i="17" s="1"/>
  <c r="R444" i="17"/>
  <c r="E444" i="17" s="1"/>
  <c r="R445" i="17"/>
  <c r="E445" i="17" s="1"/>
  <c r="R446" i="17"/>
  <c r="E446" i="17" s="1"/>
  <c r="R447" i="17"/>
  <c r="R448" i="17"/>
  <c r="E448" i="17" s="1"/>
  <c r="R449" i="17"/>
  <c r="E449" i="17" s="1"/>
  <c r="R450" i="17"/>
  <c r="E450" i="17" s="1"/>
  <c r="R451" i="17"/>
  <c r="E451" i="17" s="1"/>
  <c r="R452" i="17"/>
  <c r="R453" i="17"/>
  <c r="E453" i="17" s="1"/>
  <c r="R454" i="17"/>
  <c r="E454" i="17" s="1"/>
  <c r="R455" i="17"/>
  <c r="E455" i="17" s="1"/>
  <c r="R456" i="17"/>
  <c r="E456" i="17" s="1"/>
  <c r="R457" i="17"/>
  <c r="R458" i="17"/>
  <c r="E458" i="17" s="1"/>
  <c r="R459" i="17"/>
  <c r="E459" i="17" s="1"/>
  <c r="R460" i="17"/>
  <c r="E460" i="17" s="1"/>
  <c r="R461" i="17"/>
  <c r="E461" i="17" s="1"/>
  <c r="R462" i="17"/>
  <c r="R463" i="17"/>
  <c r="E463" i="17" s="1"/>
  <c r="R464" i="17"/>
  <c r="E464" i="17" s="1"/>
  <c r="R465" i="17"/>
  <c r="E465" i="17" s="1"/>
  <c r="R466" i="17"/>
  <c r="E466" i="17" s="1"/>
  <c r="R467" i="17"/>
  <c r="R468" i="17"/>
  <c r="E468" i="17" s="1"/>
  <c r="R469" i="17"/>
  <c r="E469" i="17" s="1"/>
  <c r="R470" i="17"/>
  <c r="E470" i="17" s="1"/>
  <c r="R471" i="17"/>
  <c r="E471" i="17" s="1"/>
  <c r="R472" i="17"/>
  <c r="R473" i="17"/>
  <c r="E473" i="17" s="1"/>
  <c r="R474" i="17"/>
  <c r="R475" i="17"/>
  <c r="E475" i="17" s="1"/>
  <c r="R476" i="17"/>
  <c r="R477" i="17"/>
  <c r="E477" i="17" s="1"/>
  <c r="R478" i="17"/>
  <c r="E478" i="17" s="1"/>
  <c r="R479" i="17"/>
  <c r="E479" i="17" s="1"/>
  <c r="R480" i="17"/>
  <c r="E480" i="17" s="1"/>
  <c r="R481" i="17"/>
  <c r="R482" i="17"/>
  <c r="E482" i="17" s="1"/>
  <c r="R483" i="17"/>
  <c r="E483" i="17" s="1"/>
  <c r="R484" i="17"/>
  <c r="E484" i="17" s="1"/>
  <c r="R485" i="17"/>
  <c r="E485" i="17" s="1"/>
  <c r="R486" i="17"/>
  <c r="R487" i="17"/>
  <c r="E487" i="17" s="1"/>
  <c r="R488" i="17"/>
  <c r="E488" i="17" s="1"/>
  <c r="R489" i="17"/>
  <c r="E489" i="17" s="1"/>
  <c r="R490" i="17"/>
  <c r="R491" i="17"/>
  <c r="R492" i="17"/>
  <c r="E492" i="17" s="1"/>
  <c r="R493" i="17"/>
  <c r="E493" i="17" s="1"/>
  <c r="R494" i="17"/>
  <c r="E494" i="17" s="1"/>
  <c r="R495" i="17"/>
  <c r="E495" i="17" s="1"/>
  <c r="R496" i="17"/>
  <c r="R497" i="17"/>
  <c r="E497" i="17" s="1"/>
  <c r="R498" i="17"/>
  <c r="E498" i="17" s="1"/>
  <c r="R499" i="17"/>
  <c r="E499" i="17" s="1"/>
  <c r="R500" i="17"/>
  <c r="E500" i="17" s="1"/>
  <c r="R501" i="17"/>
  <c r="R502" i="17"/>
  <c r="E502" i="17" s="1"/>
  <c r="R503" i="17"/>
  <c r="E503" i="17" s="1"/>
  <c r="R504" i="17"/>
  <c r="E504" i="17" s="1"/>
  <c r="R505" i="17"/>
  <c r="E505" i="17" s="1"/>
  <c r="R506" i="17"/>
  <c r="R507" i="17"/>
  <c r="E507" i="17" s="1"/>
  <c r="R508" i="17"/>
  <c r="E508" i="17" s="1"/>
  <c r="R509" i="17"/>
  <c r="E509" i="17" s="1"/>
  <c r="R510" i="17"/>
  <c r="E510" i="17" s="1"/>
  <c r="R511" i="17"/>
  <c r="R512" i="17"/>
  <c r="E512" i="17" s="1"/>
  <c r="R513" i="17"/>
  <c r="E513" i="17" s="1"/>
  <c r="R514" i="17"/>
  <c r="E514" i="17" s="1"/>
  <c r="R515" i="17"/>
  <c r="E515" i="17" s="1"/>
  <c r="R516" i="17"/>
  <c r="R517" i="17"/>
  <c r="E517" i="17" s="1"/>
  <c r="R518" i="17"/>
  <c r="E518" i="17" s="1"/>
  <c r="R519" i="17"/>
  <c r="E519" i="17" s="1"/>
  <c r="R520" i="17"/>
  <c r="E520" i="17" s="1"/>
  <c r="R521" i="17"/>
  <c r="R522" i="17"/>
  <c r="E522" i="17" s="1"/>
  <c r="R523" i="17"/>
  <c r="E523" i="17" s="1"/>
  <c r="R524" i="17"/>
  <c r="E524" i="17" s="1"/>
  <c r="R525" i="17"/>
  <c r="E525" i="17" s="1"/>
  <c r="R526" i="17"/>
  <c r="R527" i="17"/>
  <c r="E527" i="17" s="1"/>
  <c r="R528" i="17"/>
  <c r="E528" i="17" s="1"/>
  <c r="R529" i="17"/>
  <c r="E529" i="17" s="1"/>
  <c r="R530" i="17"/>
  <c r="E530" i="17" s="1"/>
  <c r="R531" i="17"/>
  <c r="R532" i="17"/>
  <c r="E532" i="17" s="1"/>
  <c r="R533" i="17"/>
  <c r="E533" i="17" s="1"/>
  <c r="R534" i="17"/>
  <c r="R535" i="17"/>
  <c r="R536" i="17"/>
  <c r="E536" i="17" s="1"/>
  <c r="R537" i="17"/>
  <c r="E537" i="17" s="1"/>
  <c r="R538" i="17"/>
  <c r="E538" i="17" s="1"/>
  <c r="R539" i="17"/>
  <c r="E539" i="17" s="1"/>
  <c r="R540" i="17"/>
  <c r="R541" i="17"/>
  <c r="E541" i="17" s="1"/>
  <c r="R542" i="17"/>
  <c r="E542" i="17" s="1"/>
  <c r="R543" i="17"/>
  <c r="E543" i="17" s="1"/>
  <c r="R544" i="17"/>
  <c r="E544" i="17" s="1"/>
  <c r="R545" i="17"/>
  <c r="R546" i="17"/>
  <c r="E546" i="17" s="1"/>
  <c r="R547" i="17"/>
  <c r="E547" i="17" s="1"/>
  <c r="R548" i="17"/>
  <c r="E548" i="17" s="1"/>
  <c r="R549" i="17"/>
  <c r="E549" i="17" s="1"/>
  <c r="R550" i="17"/>
  <c r="R551" i="17"/>
  <c r="E551" i="17" s="1"/>
  <c r="R552" i="17"/>
  <c r="E552" i="17" s="1"/>
  <c r="R553" i="17"/>
  <c r="E553" i="17" s="1"/>
  <c r="R554" i="17"/>
  <c r="E554" i="17" s="1"/>
  <c r="R555" i="17"/>
  <c r="R556" i="17"/>
  <c r="E556" i="17" s="1"/>
  <c r="R557" i="17"/>
  <c r="E557" i="17" s="1"/>
  <c r="R558" i="17"/>
  <c r="E558" i="17" s="1"/>
  <c r="R559" i="17"/>
  <c r="E559" i="17" s="1"/>
  <c r="R560" i="17"/>
  <c r="R561" i="17"/>
  <c r="E561" i="17" s="1"/>
  <c r="R562" i="17"/>
  <c r="E562" i="17" s="1"/>
  <c r="R563" i="17"/>
  <c r="E563" i="17" s="1"/>
  <c r="R564" i="17"/>
  <c r="E564" i="17" s="1"/>
  <c r="R565" i="17"/>
  <c r="R566" i="17"/>
  <c r="E566" i="17" s="1"/>
  <c r="R567" i="17"/>
  <c r="E567" i="17" s="1"/>
  <c r="R568" i="17"/>
  <c r="E568" i="17" s="1"/>
  <c r="R569" i="17"/>
  <c r="R570" i="17"/>
  <c r="R571" i="17"/>
  <c r="E571" i="17" s="1"/>
  <c r="R572" i="17"/>
  <c r="E572" i="17" s="1"/>
  <c r="R573" i="17"/>
  <c r="E573" i="17" s="1"/>
  <c r="R574" i="17"/>
  <c r="E574" i="17" s="1"/>
  <c r="R575" i="17"/>
  <c r="R576" i="17"/>
  <c r="E576" i="17" s="1"/>
  <c r="R577" i="17"/>
  <c r="E577" i="17" s="1"/>
  <c r="R578" i="17"/>
  <c r="E578" i="17" s="1"/>
  <c r="R579" i="17"/>
  <c r="E579" i="17" s="1"/>
  <c r="R580" i="17"/>
  <c r="R581" i="17"/>
  <c r="E581" i="17" s="1"/>
  <c r="R582" i="17"/>
  <c r="E582" i="17" s="1"/>
  <c r="R583" i="17"/>
  <c r="E583" i="17" s="1"/>
  <c r="R584" i="17"/>
  <c r="E584" i="17" s="1"/>
  <c r="R585" i="17"/>
  <c r="R586" i="17"/>
  <c r="E586" i="17" s="1"/>
  <c r="R587" i="17"/>
  <c r="E587" i="17" s="1"/>
  <c r="R588" i="17"/>
  <c r="E588" i="17" s="1"/>
  <c r="R589" i="17"/>
  <c r="E589" i="17" s="1"/>
  <c r="R590" i="17"/>
  <c r="R591" i="17"/>
  <c r="E591" i="17" s="1"/>
  <c r="R592" i="17"/>
  <c r="R593" i="17"/>
  <c r="E593" i="17" s="1"/>
  <c r="R594" i="17"/>
  <c r="E594" i="17" s="1"/>
  <c r="R595" i="17"/>
  <c r="E595" i="17" s="1"/>
  <c r="R596" i="17"/>
  <c r="E596" i="17" s="1"/>
  <c r="R597" i="17"/>
  <c r="E597" i="17" s="1"/>
  <c r="R598" i="17"/>
  <c r="E598" i="17" s="1"/>
  <c r="R599" i="17"/>
  <c r="R600" i="17"/>
  <c r="E600" i="17" s="1"/>
  <c r="R601" i="17"/>
  <c r="E601" i="17" s="1"/>
  <c r="R602" i="17"/>
  <c r="E602" i="17" s="1"/>
  <c r="R603" i="17"/>
  <c r="E603" i="17" s="1"/>
  <c r="R604" i="17"/>
  <c r="R605" i="17"/>
  <c r="E605" i="17" s="1"/>
  <c r="R606" i="17"/>
  <c r="E606" i="17" s="1"/>
  <c r="R607" i="17"/>
  <c r="E607" i="17" s="1"/>
  <c r="R608" i="17"/>
  <c r="E608" i="17" s="1"/>
  <c r="R609" i="17"/>
  <c r="R610" i="17"/>
  <c r="E610" i="17" s="1"/>
  <c r="R611" i="17"/>
  <c r="E611" i="17" s="1"/>
  <c r="R612" i="17"/>
  <c r="E612" i="17" s="1"/>
  <c r="R613" i="17"/>
  <c r="R614" i="17"/>
  <c r="E614" i="17" s="1"/>
  <c r="R615" i="17"/>
  <c r="E615" i="17" s="1"/>
  <c r="R616" i="17"/>
  <c r="E616" i="17" s="1"/>
  <c r="R617" i="17"/>
  <c r="E617" i="17" s="1"/>
  <c r="R618" i="17"/>
  <c r="R619" i="17"/>
  <c r="E619" i="17" s="1"/>
  <c r="R620" i="17"/>
  <c r="E620" i="17" s="1"/>
  <c r="R621" i="17"/>
  <c r="E621" i="17" s="1"/>
  <c r="R622" i="17"/>
  <c r="E622" i="17" s="1"/>
  <c r="R623" i="17"/>
  <c r="R624" i="17"/>
  <c r="E624" i="17" s="1"/>
  <c r="R625" i="17"/>
  <c r="E625" i="17" s="1"/>
  <c r="R626" i="17"/>
  <c r="E626" i="17" s="1"/>
  <c r="R627" i="17"/>
  <c r="E627" i="17" s="1"/>
  <c r="R628" i="17"/>
  <c r="R629" i="17"/>
  <c r="E629" i="17" s="1"/>
  <c r="R630" i="17"/>
  <c r="E630" i="17" s="1"/>
  <c r="R631" i="17"/>
  <c r="E631" i="17" s="1"/>
  <c r="R632" i="17"/>
  <c r="E632" i="17" s="1"/>
  <c r="R633" i="17"/>
  <c r="R634" i="17"/>
  <c r="E634" i="17" s="1"/>
  <c r="R635" i="17"/>
  <c r="E635" i="17" s="1"/>
  <c r="R636" i="17"/>
  <c r="E636" i="17" s="1"/>
  <c r="R637" i="17"/>
  <c r="E637" i="17" s="1"/>
  <c r="R638" i="17"/>
  <c r="R639" i="17"/>
  <c r="E639" i="17" s="1"/>
  <c r="R640" i="17"/>
  <c r="E640" i="17" s="1"/>
  <c r="R641" i="17"/>
  <c r="E641" i="17" s="1"/>
  <c r="R642" i="17"/>
  <c r="E642" i="17" s="1"/>
  <c r="R643" i="17"/>
  <c r="E643" i="17" s="1"/>
  <c r="R644" i="17"/>
  <c r="E644" i="17" s="1"/>
  <c r="R645" i="17"/>
  <c r="R646" i="17"/>
  <c r="E646" i="17" s="1"/>
  <c r="R647" i="17"/>
  <c r="E647" i="17" s="1"/>
  <c r="R648" i="17"/>
  <c r="E648" i="17" s="1"/>
  <c r="R649" i="17"/>
  <c r="E649" i="17" s="1"/>
  <c r="R650" i="17"/>
  <c r="R651" i="17"/>
  <c r="E651" i="17" s="1"/>
  <c r="R652" i="17"/>
  <c r="R653" i="17"/>
  <c r="E653" i="17" s="1"/>
  <c r="R654" i="17"/>
  <c r="E654" i="17" s="1"/>
  <c r="R655" i="17"/>
  <c r="R656" i="17"/>
  <c r="E656" i="17" s="1"/>
  <c r="R657" i="17"/>
  <c r="E657" i="17" s="1"/>
  <c r="R658" i="17"/>
  <c r="E658" i="17" s="1"/>
  <c r="R659" i="17"/>
  <c r="E659" i="17" s="1"/>
  <c r="R660" i="17"/>
  <c r="R661" i="17"/>
  <c r="E661" i="17" s="1"/>
  <c r="R662" i="17"/>
  <c r="E662" i="17" s="1"/>
  <c r="R663" i="17"/>
  <c r="E663" i="17" s="1"/>
  <c r="R664" i="17"/>
  <c r="E664" i="17" s="1"/>
  <c r="R665" i="17"/>
  <c r="R666" i="17"/>
  <c r="E666" i="17" s="1"/>
  <c r="R667" i="17"/>
  <c r="E667" i="17" s="1"/>
  <c r="R668" i="17"/>
  <c r="E668" i="17" s="1"/>
  <c r="R669" i="17"/>
  <c r="E669" i="17" s="1"/>
  <c r="R670" i="17"/>
  <c r="R671" i="17"/>
  <c r="E671" i="17" s="1"/>
  <c r="R672" i="17"/>
  <c r="E672" i="17" s="1"/>
  <c r="R673" i="17"/>
  <c r="E673" i="17" s="1"/>
  <c r="R674" i="17"/>
  <c r="E674" i="17" s="1"/>
  <c r="R675" i="17"/>
  <c r="R676" i="17"/>
  <c r="E676" i="17" s="1"/>
  <c r="R677" i="17"/>
  <c r="E677" i="17" s="1"/>
  <c r="R678" i="17"/>
  <c r="E678" i="17" s="1"/>
  <c r="R679" i="17"/>
  <c r="E679" i="17" s="1"/>
  <c r="R680" i="17"/>
  <c r="R681" i="17"/>
  <c r="E681" i="17" s="1"/>
  <c r="R682" i="17"/>
  <c r="E682" i="17" s="1"/>
  <c r="R683" i="17"/>
  <c r="E683" i="17" s="1"/>
  <c r="R684" i="17"/>
  <c r="E684" i="17" s="1"/>
  <c r="R685" i="17"/>
  <c r="R686" i="17"/>
  <c r="E686" i="17" s="1"/>
  <c r="R687" i="17"/>
  <c r="E687" i="17" s="1"/>
  <c r="R688" i="17"/>
  <c r="E688" i="17" s="1"/>
  <c r="R689" i="17"/>
  <c r="E689" i="17" s="1"/>
  <c r="R690" i="17"/>
  <c r="R691" i="17"/>
  <c r="E691" i="17" s="1"/>
  <c r="R692" i="17"/>
  <c r="E692" i="17" s="1"/>
  <c r="R693" i="17"/>
  <c r="E693" i="17" s="1"/>
  <c r="R694" i="17"/>
  <c r="E694" i="17" s="1"/>
  <c r="R695" i="17"/>
  <c r="R696" i="17"/>
  <c r="R697" i="17"/>
  <c r="E697" i="17" s="1"/>
  <c r="R698" i="17"/>
  <c r="E698" i="17" s="1"/>
  <c r="R699" i="17"/>
  <c r="E699" i="17" s="1"/>
  <c r="R700" i="17"/>
  <c r="R701" i="17"/>
  <c r="E701" i="17" s="1"/>
  <c r="R702" i="17"/>
  <c r="E702" i="17" s="1"/>
  <c r="R703" i="17"/>
  <c r="E703" i="17" s="1"/>
  <c r="R704" i="17"/>
  <c r="E704" i="17" s="1"/>
  <c r="R705" i="17"/>
  <c r="R706" i="17"/>
  <c r="E706" i="17" s="1"/>
  <c r="R707" i="17"/>
  <c r="E707" i="17" s="1"/>
  <c r="R708" i="17"/>
  <c r="E708" i="17" s="1"/>
  <c r="R709" i="17"/>
  <c r="E709" i="17" s="1"/>
  <c r="R710" i="17"/>
  <c r="R711" i="17"/>
  <c r="E711" i="17" s="1"/>
  <c r="R712" i="17"/>
  <c r="R713" i="17"/>
  <c r="E713" i="17" s="1"/>
  <c r="R714" i="17"/>
  <c r="E714" i="17" s="1"/>
  <c r="R715" i="17"/>
  <c r="R716" i="17"/>
  <c r="E716" i="17" s="1"/>
  <c r="R717" i="17"/>
  <c r="R718" i="17"/>
  <c r="E718" i="17" s="1"/>
  <c r="R719" i="17"/>
  <c r="E719" i="17" s="1"/>
  <c r="R720" i="17"/>
  <c r="E720" i="17" s="1"/>
  <c r="R721" i="17"/>
  <c r="E721" i="17" s="1"/>
  <c r="R722" i="17"/>
  <c r="R723" i="17"/>
  <c r="E723" i="17" s="1"/>
  <c r="R724" i="17"/>
  <c r="E724" i="17" s="1"/>
  <c r="R725" i="17"/>
  <c r="E725" i="17" s="1"/>
  <c r="R726" i="17"/>
  <c r="E726" i="17" s="1"/>
  <c r="R727" i="17"/>
  <c r="R728" i="17"/>
  <c r="E728" i="17" s="1"/>
  <c r="R729" i="17"/>
  <c r="E729" i="17" s="1"/>
  <c r="R730" i="17"/>
  <c r="E730" i="17" s="1"/>
  <c r="R731" i="17"/>
  <c r="R732" i="17"/>
  <c r="R733" i="17"/>
  <c r="E733" i="17" s="1"/>
  <c r="R734" i="17"/>
  <c r="E734" i="17" s="1"/>
  <c r="R735" i="17"/>
  <c r="E735" i="17" s="1"/>
  <c r="R736" i="17"/>
  <c r="E736" i="17" s="1"/>
  <c r="R737" i="17"/>
  <c r="R738" i="17"/>
  <c r="E738" i="17" s="1"/>
  <c r="R739" i="17"/>
  <c r="E739" i="17" s="1"/>
  <c r="R740" i="17"/>
  <c r="E740" i="17" s="1"/>
  <c r="R741" i="17"/>
  <c r="E741" i="17" s="1"/>
  <c r="R742" i="17"/>
  <c r="R743" i="17"/>
  <c r="E743" i="17" s="1"/>
  <c r="R744" i="17"/>
  <c r="E744" i="17" s="1"/>
  <c r="R745" i="17"/>
  <c r="E745" i="17" s="1"/>
  <c r="R746" i="17"/>
  <c r="E746" i="17" s="1"/>
  <c r="R747" i="17"/>
  <c r="R748" i="17"/>
  <c r="E748" i="17" s="1"/>
  <c r="R749" i="17"/>
  <c r="E749" i="17" s="1"/>
  <c r="R750" i="17"/>
  <c r="E750" i="17" s="1"/>
  <c r="R751" i="17"/>
  <c r="E751" i="17" s="1"/>
  <c r="R752" i="17"/>
  <c r="R753" i="17"/>
  <c r="E753" i="17" s="1"/>
  <c r="R754" i="17"/>
  <c r="E754" i="17" s="1"/>
  <c r="R755" i="17"/>
  <c r="E755" i="17" s="1"/>
  <c r="R756" i="17"/>
  <c r="E756" i="17" s="1"/>
  <c r="R757" i="17"/>
  <c r="R758" i="17"/>
  <c r="E758" i="17" s="1"/>
  <c r="R759" i="17"/>
  <c r="E759" i="17" s="1"/>
  <c r="R760" i="17"/>
  <c r="E760" i="17" s="1"/>
  <c r="R761" i="17"/>
  <c r="E761" i="17" s="1"/>
  <c r="R762" i="17"/>
  <c r="R763" i="17"/>
  <c r="E763" i="17" s="1"/>
  <c r="R764" i="17"/>
  <c r="E764" i="17" s="1"/>
  <c r="R765" i="17"/>
  <c r="E765" i="17" s="1"/>
  <c r="R766" i="17"/>
  <c r="E766" i="17" s="1"/>
  <c r="R767" i="17"/>
  <c r="R768" i="17"/>
  <c r="E768" i="17" s="1"/>
  <c r="R769" i="17"/>
  <c r="E769" i="17" s="1"/>
  <c r="R770" i="17"/>
  <c r="E770" i="17" s="1"/>
  <c r="R771" i="17"/>
  <c r="E771" i="17" s="1"/>
  <c r="R772" i="17"/>
  <c r="R773" i="17"/>
  <c r="E773" i="17" s="1"/>
  <c r="R774" i="17"/>
  <c r="E774" i="17" s="1"/>
  <c r="R775" i="17"/>
  <c r="E775" i="17" s="1"/>
  <c r="R776" i="17"/>
  <c r="R777" i="17"/>
  <c r="E777" i="17" s="1"/>
  <c r="R778" i="17"/>
  <c r="E778" i="17" s="1"/>
  <c r="R779" i="17"/>
  <c r="E779" i="17" s="1"/>
  <c r="R780" i="17"/>
  <c r="E780" i="17" s="1"/>
  <c r="R781" i="17"/>
  <c r="R782" i="17"/>
  <c r="E782" i="17" s="1"/>
  <c r="R783" i="17"/>
  <c r="E783" i="17" s="1"/>
  <c r="R784" i="17"/>
  <c r="E784" i="17" s="1"/>
  <c r="R785" i="17"/>
  <c r="E785" i="17" s="1"/>
  <c r="R786" i="17"/>
  <c r="R787" i="17"/>
  <c r="E787" i="17" s="1"/>
  <c r="R788" i="17"/>
  <c r="E788" i="17" s="1"/>
  <c r="R789" i="17"/>
  <c r="E789" i="17" s="1"/>
  <c r="R790" i="17"/>
  <c r="E790" i="17" s="1"/>
  <c r="R791" i="17"/>
  <c r="R792" i="17"/>
  <c r="E792" i="17" s="1"/>
  <c r="R793" i="17"/>
  <c r="E793" i="17" s="1"/>
  <c r="R794" i="17"/>
  <c r="E794" i="17" s="1"/>
  <c r="R795" i="17"/>
  <c r="E795" i="17" s="1"/>
  <c r="R796" i="17"/>
  <c r="R797" i="17"/>
  <c r="E797" i="17" s="1"/>
  <c r="R798" i="17"/>
  <c r="E798" i="17" s="1"/>
  <c r="R799" i="17"/>
  <c r="E799" i="17" s="1"/>
  <c r="R800" i="17"/>
  <c r="E800" i="17" s="1"/>
  <c r="R801" i="17"/>
  <c r="R802" i="17"/>
  <c r="E802" i="17" s="1"/>
  <c r="R803" i="17"/>
  <c r="E803" i="17" s="1"/>
  <c r="R804" i="17"/>
  <c r="E804" i="17" s="1"/>
  <c r="R805" i="17"/>
  <c r="E805" i="17" s="1"/>
  <c r="R806" i="17"/>
  <c r="R807" i="17"/>
  <c r="E807" i="17" s="1"/>
  <c r="R808" i="17"/>
  <c r="E808" i="17" s="1"/>
  <c r="R809" i="17"/>
  <c r="E809" i="17" s="1"/>
  <c r="R810" i="17"/>
  <c r="E810" i="17" s="1"/>
  <c r="R811" i="17"/>
  <c r="R812" i="17"/>
  <c r="E812" i="17" s="1"/>
  <c r="R813" i="17"/>
  <c r="E813" i="17" s="1"/>
  <c r="R814" i="17"/>
  <c r="E814" i="17" s="1"/>
  <c r="R815" i="17"/>
  <c r="E815" i="17" s="1"/>
  <c r="R816" i="17"/>
  <c r="R817" i="17"/>
  <c r="E817" i="17" s="1"/>
  <c r="R818" i="17"/>
  <c r="E818" i="17" s="1"/>
  <c r="R819" i="17"/>
  <c r="E819" i="17" s="1"/>
  <c r="R820" i="17"/>
  <c r="E820" i="17" s="1"/>
  <c r="R821" i="17"/>
  <c r="R822" i="17"/>
  <c r="E822" i="17" s="1"/>
  <c r="R823" i="17"/>
  <c r="E823" i="17" s="1"/>
  <c r="R824" i="17"/>
  <c r="E824" i="17" s="1"/>
  <c r="R825" i="17"/>
  <c r="E825" i="17" s="1"/>
  <c r="R826" i="17"/>
  <c r="R827" i="17"/>
  <c r="E827" i="17" s="1"/>
  <c r="R828" i="17"/>
  <c r="E828" i="17" s="1"/>
  <c r="R829" i="17"/>
  <c r="E829" i="17" s="1"/>
  <c r="R830" i="17"/>
  <c r="E830" i="17" s="1"/>
  <c r="R831" i="17"/>
  <c r="R832" i="17"/>
  <c r="E832" i="17" s="1"/>
  <c r="R833" i="17"/>
  <c r="E833" i="17" s="1"/>
  <c r="R834" i="17"/>
  <c r="R835" i="17"/>
  <c r="E835" i="17" s="1"/>
  <c r="R836" i="17"/>
  <c r="E836" i="17" s="1"/>
  <c r="R837" i="17"/>
  <c r="E837" i="17" s="1"/>
  <c r="R838" i="17"/>
  <c r="E838" i="17" s="1"/>
  <c r="R839" i="17"/>
  <c r="R840" i="17"/>
  <c r="E840" i="17" s="1"/>
  <c r="R841" i="17"/>
  <c r="E841" i="17" s="1"/>
  <c r="R842" i="17"/>
  <c r="E842" i="17" s="1"/>
  <c r="R843" i="17"/>
  <c r="E843" i="17" s="1"/>
  <c r="R844" i="17"/>
  <c r="R845" i="17"/>
  <c r="E845" i="17" s="1"/>
  <c r="R846" i="17"/>
  <c r="E846" i="17" s="1"/>
  <c r="R847" i="17"/>
  <c r="E847" i="17" s="1"/>
  <c r="R848" i="17"/>
  <c r="E848" i="17" s="1"/>
  <c r="R849" i="17"/>
  <c r="R850" i="17"/>
  <c r="E850" i="17" s="1"/>
  <c r="R851" i="17"/>
  <c r="E851" i="17" s="1"/>
  <c r="R852" i="17"/>
  <c r="E852" i="17" s="1"/>
  <c r="R853" i="17"/>
  <c r="R854" i="17"/>
  <c r="E854" i="17" s="1"/>
  <c r="R855" i="17"/>
  <c r="E855" i="17" s="1"/>
  <c r="R856" i="17"/>
  <c r="E856" i="17" s="1"/>
  <c r="R857" i="17"/>
  <c r="E857" i="17" s="1"/>
  <c r="R858" i="17"/>
  <c r="R859" i="17"/>
  <c r="E859" i="17" s="1"/>
  <c r="R860" i="17"/>
  <c r="E860" i="17" s="1"/>
  <c r="R861" i="17"/>
  <c r="E861" i="17" s="1"/>
  <c r="R862" i="17"/>
  <c r="E862" i="17" s="1"/>
  <c r="R863" i="17"/>
  <c r="R864" i="17"/>
  <c r="E864" i="17" s="1"/>
  <c r="R865" i="17"/>
  <c r="E865" i="17" s="1"/>
  <c r="R866" i="17"/>
  <c r="E866" i="17" s="1"/>
  <c r="R867" i="17"/>
  <c r="E867" i="17" s="1"/>
  <c r="R868" i="17"/>
  <c r="R869" i="17"/>
  <c r="E869" i="17" s="1"/>
  <c r="R870" i="17"/>
  <c r="E870" i="17" s="1"/>
  <c r="R871" i="17"/>
  <c r="E871" i="17" s="1"/>
  <c r="R872" i="17"/>
  <c r="E872" i="17" s="1"/>
  <c r="R873" i="17"/>
  <c r="R874" i="17"/>
  <c r="E874" i="17" s="1"/>
  <c r="R875" i="17"/>
  <c r="E875" i="17" s="1"/>
  <c r="R876" i="17"/>
  <c r="E876" i="17" s="1"/>
  <c r="R877" i="17"/>
  <c r="E877" i="17" s="1"/>
  <c r="R878" i="17"/>
  <c r="E878" i="17" s="1"/>
  <c r="R879" i="17"/>
  <c r="E879" i="17" s="1"/>
  <c r="R880" i="17"/>
  <c r="E880" i="17" s="1"/>
  <c r="R881" i="17"/>
  <c r="E881" i="17" s="1"/>
  <c r="R882" i="17"/>
  <c r="R883" i="17"/>
  <c r="E883" i="17" s="1"/>
  <c r="R884" i="17"/>
  <c r="E884" i="17" s="1"/>
  <c r="R885" i="17"/>
  <c r="E885" i="17" s="1"/>
  <c r="R886" i="17"/>
  <c r="E886" i="17" s="1"/>
  <c r="R887" i="17"/>
  <c r="R888" i="17"/>
  <c r="E888" i="17" s="1"/>
  <c r="R889" i="17"/>
  <c r="E889" i="17" s="1"/>
  <c r="R890" i="17"/>
  <c r="E890" i="17" s="1"/>
  <c r="R891" i="17"/>
  <c r="E891" i="17" s="1"/>
  <c r="R892" i="17"/>
  <c r="R893" i="17"/>
  <c r="E893" i="17" s="1"/>
  <c r="R894" i="17"/>
  <c r="E894" i="17" s="1"/>
  <c r="R895" i="17"/>
  <c r="R896" i="17"/>
  <c r="E896" i="17" s="1"/>
  <c r="R897" i="17"/>
  <c r="R898" i="17"/>
  <c r="E898" i="17" s="1"/>
  <c r="R899" i="17"/>
  <c r="E899" i="17" s="1"/>
  <c r="R900" i="17"/>
  <c r="E900" i="17" s="1"/>
  <c r="R901" i="17"/>
  <c r="E901" i="17" s="1"/>
  <c r="R902" i="17"/>
  <c r="R903" i="17"/>
  <c r="E903" i="17" s="1"/>
  <c r="R904" i="17"/>
  <c r="E904" i="17" s="1"/>
  <c r="R905" i="17"/>
  <c r="E905" i="17" s="1"/>
  <c r="R906" i="17"/>
  <c r="E906" i="17" s="1"/>
  <c r="R907" i="17"/>
  <c r="R908" i="17"/>
  <c r="E908" i="17" s="1"/>
  <c r="R909" i="17"/>
  <c r="E909" i="17" s="1"/>
  <c r="R910" i="17"/>
  <c r="E910" i="17" s="1"/>
  <c r="R911" i="17"/>
  <c r="E911" i="17" s="1"/>
  <c r="R912" i="17"/>
  <c r="R913" i="17"/>
  <c r="E913" i="17" s="1"/>
  <c r="R914" i="17"/>
  <c r="E914" i="17" s="1"/>
  <c r="R915" i="17"/>
  <c r="E915" i="17" s="1"/>
  <c r="R916" i="17"/>
  <c r="E916" i="17" s="1"/>
  <c r="R917" i="17"/>
  <c r="R918" i="17"/>
  <c r="E918" i="17" s="1"/>
  <c r="R919" i="17"/>
  <c r="E919" i="17" s="1"/>
  <c r="R920" i="17"/>
  <c r="E920" i="17" s="1"/>
  <c r="R921" i="17"/>
  <c r="E921" i="17" s="1"/>
  <c r="R922" i="17"/>
  <c r="R923" i="17"/>
  <c r="E923" i="17" s="1"/>
  <c r="R924" i="17"/>
  <c r="E924" i="17" s="1"/>
  <c r="R925" i="17"/>
  <c r="E925" i="17" s="1"/>
  <c r="R926" i="17"/>
  <c r="E926" i="17" s="1"/>
  <c r="R927" i="17"/>
  <c r="R928" i="17"/>
  <c r="E928" i="17" s="1"/>
  <c r="R929" i="17"/>
  <c r="E929" i="17" s="1"/>
  <c r="R930" i="17"/>
  <c r="E930" i="17" s="1"/>
  <c r="R931" i="17"/>
  <c r="E931" i="17" s="1"/>
  <c r="R932" i="17"/>
  <c r="R933" i="17"/>
  <c r="E933" i="17" s="1"/>
  <c r="R934" i="17"/>
  <c r="E934" i="17" s="1"/>
  <c r="R935" i="17"/>
  <c r="E935" i="17" s="1"/>
  <c r="R936" i="17"/>
  <c r="E936" i="17" s="1"/>
  <c r="R937" i="17"/>
  <c r="R938" i="17"/>
  <c r="E938" i="17" s="1"/>
  <c r="R939" i="17"/>
  <c r="R940" i="17"/>
  <c r="E940" i="17" s="1"/>
  <c r="R941" i="17"/>
  <c r="E941" i="17" s="1"/>
  <c r="R942" i="17"/>
  <c r="R943" i="17"/>
  <c r="E943" i="17" s="1"/>
  <c r="R944" i="17"/>
  <c r="E944" i="17" s="1"/>
  <c r="R945" i="17"/>
  <c r="E945" i="17" s="1"/>
  <c r="R946" i="17"/>
  <c r="E946" i="17" s="1"/>
  <c r="R947" i="17"/>
  <c r="E947" i="17" s="1"/>
  <c r="R948" i="17"/>
  <c r="E948" i="17" s="1"/>
  <c r="R949" i="17"/>
  <c r="E949" i="17" s="1"/>
  <c r="R950" i="17"/>
  <c r="E950" i="17" s="1"/>
  <c r="R951" i="17"/>
  <c r="R952" i="17"/>
  <c r="E952" i="17" s="1"/>
  <c r="R953" i="17"/>
  <c r="E953" i="17" s="1"/>
  <c r="R954" i="17"/>
  <c r="E954" i="17" s="1"/>
  <c r="R955" i="17"/>
  <c r="E955" i="17" s="1"/>
  <c r="R956" i="17"/>
  <c r="R957" i="17"/>
  <c r="E957" i="17" s="1"/>
  <c r="R958" i="17"/>
  <c r="E958" i="17" s="1"/>
  <c r="R959" i="17"/>
  <c r="E959" i="17" s="1"/>
  <c r="R960" i="17"/>
  <c r="R961" i="17"/>
  <c r="R962" i="17"/>
  <c r="E962" i="17" s="1"/>
  <c r="R963" i="17"/>
  <c r="E963" i="17" s="1"/>
  <c r="R964" i="17"/>
  <c r="E964" i="17" s="1"/>
  <c r="R965" i="17"/>
  <c r="E965" i="17" s="1"/>
  <c r="R966" i="17"/>
  <c r="R967" i="17"/>
  <c r="E967" i="17" s="1"/>
  <c r="R968" i="17"/>
  <c r="E968" i="17" s="1"/>
  <c r="R969" i="17"/>
  <c r="E969" i="17" s="1"/>
  <c r="R970" i="17"/>
  <c r="E970" i="17" s="1"/>
  <c r="R971" i="17"/>
  <c r="R972" i="17"/>
  <c r="E972" i="17" s="1"/>
  <c r="R973" i="17"/>
  <c r="E973" i="17" s="1"/>
  <c r="R974" i="17"/>
  <c r="E974" i="17" s="1"/>
  <c r="R975" i="17"/>
  <c r="E975" i="17" s="1"/>
  <c r="R976" i="17"/>
  <c r="R977" i="17"/>
  <c r="E977" i="17" s="1"/>
  <c r="R978" i="17"/>
  <c r="E978" i="17" s="1"/>
  <c r="R979" i="17"/>
  <c r="E979" i="17" s="1"/>
  <c r="R980" i="17"/>
  <c r="E980" i="17" s="1"/>
  <c r="R981" i="17"/>
  <c r="R982" i="17"/>
  <c r="E982" i="17" s="1"/>
  <c r="R983" i="17"/>
  <c r="E983" i="17" s="1"/>
  <c r="R984" i="17"/>
  <c r="E984" i="17" s="1"/>
  <c r="R985" i="17"/>
  <c r="E985" i="17" s="1"/>
  <c r="R986" i="17"/>
  <c r="R987" i="17"/>
  <c r="E987" i="17" s="1"/>
  <c r="R988" i="17"/>
  <c r="E988" i="17" s="1"/>
  <c r="R989" i="17"/>
  <c r="E989" i="17" s="1"/>
  <c r="R990" i="17"/>
  <c r="E990" i="17" s="1"/>
  <c r="R991" i="17"/>
  <c r="R992" i="17"/>
  <c r="E992" i="17" s="1"/>
  <c r="R993" i="17"/>
  <c r="E993" i="17" s="1"/>
  <c r="R994" i="17"/>
  <c r="E994" i="17" s="1"/>
  <c r="R995" i="17"/>
  <c r="E995" i="17" s="1"/>
  <c r="R996" i="17"/>
  <c r="R997" i="17"/>
  <c r="E997" i="17" s="1"/>
  <c r="R998" i="17"/>
  <c r="E998" i="17" s="1"/>
  <c r="R999" i="17"/>
  <c r="E999" i="17" s="1"/>
  <c r="R1000" i="17"/>
  <c r="E1000" i="17" s="1"/>
  <c r="R1001" i="17"/>
  <c r="R1002" i="17"/>
  <c r="E1002" i="17" s="1"/>
  <c r="R1003" i="17"/>
  <c r="E1003" i="17" s="1"/>
  <c r="R1004" i="17"/>
  <c r="E1004" i="17" s="1"/>
  <c r="R1005" i="17"/>
  <c r="E1005" i="17" s="1"/>
  <c r="R1006" i="17"/>
  <c r="R1007" i="17"/>
  <c r="E1007" i="17" s="1"/>
  <c r="R1008" i="17"/>
  <c r="E1008" i="17" s="1"/>
  <c r="R1009" i="17"/>
  <c r="E1009" i="17" s="1"/>
  <c r="R1010" i="17"/>
  <c r="E1010" i="17" s="1"/>
  <c r="R1011" i="17"/>
  <c r="R1012" i="17"/>
  <c r="E1012" i="17" s="1"/>
  <c r="R1013" i="17"/>
  <c r="E1013" i="17" s="1"/>
  <c r="R1014" i="17"/>
  <c r="E1014" i="17" s="1"/>
  <c r="R1015" i="17"/>
  <c r="E1015" i="17" s="1"/>
  <c r="R1016" i="17"/>
  <c r="R1017" i="17"/>
  <c r="E1017" i="17" s="1"/>
  <c r="R1018" i="17"/>
  <c r="E1018" i="17" s="1"/>
  <c r="R1019" i="17"/>
  <c r="E1019" i="17" s="1"/>
  <c r="R1020" i="17"/>
  <c r="R1021" i="17"/>
  <c r="E1021" i="17" s="1"/>
  <c r="R1022" i="17"/>
  <c r="E1022" i="17" s="1"/>
  <c r="R1023" i="17"/>
  <c r="E1023" i="17" s="1"/>
  <c r="R1024" i="17"/>
  <c r="R1025" i="17"/>
  <c r="E1025" i="17" s="1"/>
  <c r="R1026" i="17"/>
  <c r="E1026" i="17" s="1"/>
  <c r="R1027" i="17"/>
  <c r="E1027" i="17" s="1"/>
  <c r="R1028" i="17"/>
  <c r="E1028" i="17" s="1"/>
  <c r="R1029" i="17"/>
  <c r="R1030" i="17"/>
  <c r="E1030" i="17" s="1"/>
  <c r="R1031" i="17"/>
  <c r="E1031" i="17" s="1"/>
  <c r="R1032" i="17"/>
  <c r="E1032" i="17" s="1"/>
  <c r="R1033" i="17"/>
  <c r="E1033" i="17" s="1"/>
  <c r="R1034" i="17"/>
  <c r="R1035" i="17"/>
  <c r="E1035" i="17" s="1"/>
  <c r="R1036" i="17"/>
  <c r="E1036" i="17" s="1"/>
  <c r="R1037" i="17"/>
  <c r="E1037" i="17" s="1"/>
  <c r="R1038" i="17"/>
  <c r="E1038" i="17" s="1"/>
  <c r="R1039" i="17"/>
  <c r="R1040" i="17"/>
  <c r="E1040" i="17" s="1"/>
  <c r="R1041" i="17"/>
  <c r="E1041" i="17" s="1"/>
  <c r="R1042" i="17"/>
  <c r="E1042" i="17" s="1"/>
  <c r="R1043" i="17"/>
  <c r="E1043" i="17" s="1"/>
  <c r="R1044" i="17"/>
  <c r="R1045" i="17"/>
  <c r="E1045" i="17" s="1"/>
  <c r="R1046" i="17"/>
  <c r="E1046" i="17" s="1"/>
  <c r="R1047" i="17"/>
  <c r="E1047" i="17" s="1"/>
  <c r="R1048" i="17"/>
  <c r="E1048" i="17" s="1"/>
  <c r="R1049" i="17"/>
  <c r="R1050" i="17"/>
  <c r="E1050" i="17" s="1"/>
  <c r="R1051" i="17"/>
  <c r="E1051" i="17" s="1"/>
  <c r="R1052" i="17"/>
  <c r="E1052" i="17" s="1"/>
  <c r="R1053" i="17"/>
  <c r="E1053" i="17" s="1"/>
  <c r="R1054" i="17"/>
  <c r="R1055" i="17"/>
  <c r="E1055" i="17" s="1"/>
  <c r="R1056" i="17"/>
  <c r="R1057" i="17"/>
  <c r="E1057" i="17" s="1"/>
  <c r="R1058" i="17"/>
  <c r="E1058" i="17" s="1"/>
  <c r="R1059" i="17"/>
  <c r="R1060" i="17"/>
  <c r="E1060" i="17" s="1"/>
  <c r="R1061" i="17"/>
  <c r="E1061" i="17" s="1"/>
  <c r="R1062" i="17"/>
  <c r="E1062" i="17" s="1"/>
  <c r="R1063" i="17"/>
  <c r="E1063" i="17" s="1"/>
  <c r="R1064" i="17"/>
  <c r="R1065" i="17"/>
  <c r="E1065" i="17" s="1"/>
  <c r="R1066" i="17"/>
  <c r="E1066" i="17" s="1"/>
  <c r="R1067" i="17"/>
  <c r="E1067" i="17" s="1"/>
  <c r="R1068" i="17"/>
  <c r="E1068" i="17" s="1"/>
  <c r="R1069" i="17"/>
  <c r="R1070" i="17"/>
  <c r="E1070" i="17" s="1"/>
  <c r="R1071" i="17"/>
  <c r="E1071" i="17" s="1"/>
  <c r="R1072" i="17"/>
  <c r="E1072" i="17" s="1"/>
  <c r="R1073" i="17"/>
  <c r="E1073" i="17" s="1"/>
  <c r="R1074" i="17"/>
  <c r="R1075" i="17"/>
  <c r="E1075" i="17" s="1"/>
  <c r="R1076" i="17"/>
  <c r="E1076" i="17" s="1"/>
  <c r="R1077" i="17"/>
  <c r="E1077" i="17" s="1"/>
  <c r="R1078" i="17"/>
  <c r="R1079" i="17"/>
  <c r="E1079" i="17" s="1"/>
  <c r="R1080" i="17"/>
  <c r="E1080" i="17" s="1"/>
  <c r="R1081" i="17"/>
  <c r="R1082" i="17"/>
  <c r="E1082" i="17" s="1"/>
  <c r="R1083" i="17"/>
  <c r="E1083" i="17" s="1"/>
  <c r="R1084" i="17"/>
  <c r="E1084" i="17" s="1"/>
  <c r="R1085" i="17"/>
  <c r="E1085" i="17" s="1"/>
  <c r="R1086" i="17"/>
  <c r="R1087" i="17"/>
  <c r="E1087" i="17" s="1"/>
  <c r="R1088" i="17"/>
  <c r="E1088" i="17" s="1"/>
  <c r="R1089" i="17"/>
  <c r="E1089" i="17" s="1"/>
  <c r="R1090" i="17"/>
  <c r="E1090" i="17" s="1"/>
  <c r="R1091" i="17"/>
  <c r="R1092" i="17"/>
  <c r="E1092" i="17" s="1"/>
  <c r="R1093" i="17"/>
  <c r="E1093" i="17" s="1"/>
  <c r="R1094" i="17"/>
  <c r="E1094" i="17" s="1"/>
  <c r="R1095" i="17"/>
  <c r="R1096" i="17"/>
  <c r="E1096" i="17" s="1"/>
  <c r="R1097" i="17"/>
  <c r="E1097" i="17" s="1"/>
  <c r="R1098" i="17"/>
  <c r="E1098" i="17" s="1"/>
  <c r="R1099" i="17"/>
  <c r="R1100" i="17"/>
  <c r="E1100" i="17" s="1"/>
  <c r="R1101" i="17"/>
  <c r="E1101" i="17" s="1"/>
  <c r="R1102" i="17"/>
  <c r="E1102" i="17" s="1"/>
  <c r="R1103" i="17"/>
  <c r="E1103" i="17" s="1"/>
  <c r="R1104" i="17"/>
  <c r="R1105" i="17"/>
  <c r="E1105" i="17" s="1"/>
  <c r="R1106" i="17"/>
  <c r="E1106" i="17" s="1"/>
  <c r="R1107" i="17"/>
  <c r="E1107" i="17" s="1"/>
  <c r="R1108" i="17"/>
  <c r="E1108" i="17" s="1"/>
  <c r="R1109" i="17"/>
  <c r="R1110" i="17"/>
  <c r="E1110" i="17" s="1"/>
  <c r="R1111" i="17"/>
  <c r="E1111" i="17" s="1"/>
  <c r="R1112" i="17"/>
  <c r="E1112" i="17" s="1"/>
  <c r="R1113" i="17"/>
  <c r="E1113" i="17" s="1"/>
  <c r="R1114" i="17"/>
  <c r="R1115" i="17"/>
  <c r="E1115" i="17" s="1"/>
  <c r="R1116" i="17"/>
  <c r="E1116" i="17" s="1"/>
  <c r="R1117" i="17"/>
  <c r="E1117" i="17" s="1"/>
  <c r="R1118" i="17"/>
  <c r="E1118" i="17" s="1"/>
  <c r="R1119" i="17"/>
  <c r="R1120" i="17"/>
  <c r="E1120" i="17" s="1"/>
  <c r="R1121" i="17"/>
  <c r="E1121" i="17" s="1"/>
  <c r="R1122" i="17"/>
  <c r="E1122" i="17" s="1"/>
  <c r="R1123" i="17"/>
  <c r="E1123" i="17" s="1"/>
  <c r="R1124" i="17"/>
  <c r="R1125" i="17"/>
  <c r="E1125" i="17" s="1"/>
  <c r="R1126" i="17"/>
  <c r="E1126" i="17" s="1"/>
  <c r="R1127" i="17"/>
  <c r="E1127" i="17" s="1"/>
  <c r="R1128" i="17"/>
  <c r="E1128" i="17" s="1"/>
  <c r="R1129" i="17"/>
  <c r="R1130" i="17"/>
  <c r="E1130" i="17" s="1"/>
  <c r="R1131" i="17"/>
  <c r="E1131" i="17" s="1"/>
  <c r="R1132" i="17"/>
  <c r="E1132" i="17" s="1"/>
  <c r="R1133" i="17"/>
  <c r="R1134" i="17"/>
  <c r="E1134" i="17" s="1"/>
  <c r="R1135" i="17"/>
  <c r="E1135" i="17" s="1"/>
  <c r="R1136" i="17"/>
  <c r="E1136" i="17" s="1"/>
  <c r="R1137" i="17"/>
  <c r="R1138" i="17"/>
  <c r="R1139" i="17"/>
  <c r="E1139" i="17" s="1"/>
  <c r="R1140" i="17"/>
  <c r="E1140" i="17" s="1"/>
  <c r="R1141" i="17"/>
  <c r="E1141" i="17" s="1"/>
  <c r="R1142" i="17"/>
  <c r="E1142" i="17" s="1"/>
  <c r="R1143" i="17"/>
  <c r="R1144" i="17"/>
  <c r="E1144" i="17" s="1"/>
  <c r="R1145" i="17"/>
  <c r="E1145" i="17" s="1"/>
  <c r="R1146" i="17"/>
  <c r="E1146" i="17" s="1"/>
  <c r="R1147" i="17"/>
  <c r="E1147" i="17" s="1"/>
  <c r="R1148" i="17"/>
  <c r="R1149" i="17"/>
  <c r="E1149" i="17" s="1"/>
  <c r="R1150" i="17"/>
  <c r="E1150" i="17" s="1"/>
  <c r="R1151" i="17"/>
  <c r="E1151" i="17" s="1"/>
  <c r="R1152" i="17"/>
  <c r="E1152" i="17" s="1"/>
  <c r="R1153" i="17"/>
  <c r="R1154" i="17"/>
  <c r="E1154" i="17" s="1"/>
  <c r="R1155" i="17"/>
  <c r="E1155" i="17" s="1"/>
  <c r="R1156" i="17"/>
  <c r="E1156" i="17" s="1"/>
  <c r="R1157" i="17"/>
  <c r="E1157" i="17" s="1"/>
  <c r="R1158" i="17"/>
  <c r="R1159" i="17"/>
  <c r="E1159" i="17" s="1"/>
  <c r="R1160" i="17"/>
  <c r="E1160" i="17" s="1"/>
  <c r="R1161" i="17"/>
  <c r="E1161" i="17" s="1"/>
  <c r="R1162" i="17"/>
  <c r="E1162" i="17" s="1"/>
  <c r="R1163" i="17"/>
  <c r="R1164" i="17"/>
  <c r="E1164" i="17" s="1"/>
  <c r="R1165" i="17"/>
  <c r="E1165" i="17" s="1"/>
  <c r="R1166" i="17"/>
  <c r="E1166" i="17" s="1"/>
  <c r="R1167" i="17"/>
  <c r="E1167" i="17" s="1"/>
  <c r="R1168" i="17"/>
  <c r="R1169" i="17"/>
  <c r="E1169" i="17" s="1"/>
  <c r="R1170" i="17"/>
  <c r="E1170" i="17" s="1"/>
  <c r="R1171" i="17"/>
  <c r="E1171" i="17" s="1"/>
  <c r="R1172" i="17"/>
  <c r="E1172" i="17" s="1"/>
  <c r="R1173" i="17"/>
  <c r="R1174" i="17"/>
  <c r="E1174" i="17" s="1"/>
  <c r="R1175" i="17"/>
  <c r="E1175" i="17" s="1"/>
  <c r="R1176" i="17"/>
  <c r="E1176" i="17" s="1"/>
  <c r="R1177" i="17"/>
  <c r="E1177" i="17" s="1"/>
  <c r="R1178" i="17"/>
  <c r="R1179" i="17"/>
  <c r="E1179" i="17" s="1"/>
  <c r="R1180" i="17"/>
  <c r="E1180" i="17" s="1"/>
  <c r="R1181" i="17"/>
  <c r="E1181" i="17" s="1"/>
  <c r="R1182" i="17"/>
  <c r="R1183" i="17"/>
  <c r="R1184" i="17"/>
  <c r="E1184" i="17" s="1"/>
  <c r="R1185" i="17"/>
  <c r="E1185" i="17" s="1"/>
  <c r="R1186" i="17"/>
  <c r="E1186" i="17" s="1"/>
  <c r="R1187" i="17"/>
  <c r="E1187" i="17" s="1"/>
  <c r="R1188" i="17"/>
  <c r="R1189" i="17"/>
  <c r="E1189" i="17" s="1"/>
  <c r="R1190" i="17"/>
  <c r="E1190" i="17" s="1"/>
  <c r="R1191" i="17"/>
  <c r="E1191" i="17" s="1"/>
  <c r="R1192" i="17"/>
  <c r="E1192" i="17" s="1"/>
  <c r="R1193" i="17"/>
  <c r="R1194" i="17"/>
  <c r="E1194" i="17" s="1"/>
  <c r="R1195" i="17"/>
  <c r="E1195" i="17" s="1"/>
  <c r="R1196" i="17"/>
  <c r="E1196" i="17" s="1"/>
  <c r="R1197" i="17"/>
  <c r="E1197" i="17" s="1"/>
  <c r="R1198" i="17"/>
  <c r="R1199" i="17"/>
  <c r="E1199" i="17" s="1"/>
  <c r="R1200" i="17"/>
  <c r="E1200" i="17" s="1"/>
  <c r="R1201" i="17"/>
  <c r="E1201" i="17" s="1"/>
  <c r="R1202" i="17"/>
  <c r="R1203" i="17"/>
  <c r="R1204" i="17"/>
  <c r="E1204" i="17" s="1"/>
  <c r="R1205" i="17"/>
  <c r="E1205" i="17" s="1"/>
  <c r="R1206" i="17"/>
  <c r="E1206" i="17" s="1"/>
  <c r="R1207" i="17"/>
  <c r="E1207" i="17" s="1"/>
  <c r="R1208" i="17"/>
  <c r="R1209" i="17"/>
  <c r="E1209" i="17" s="1"/>
  <c r="R1210" i="17"/>
  <c r="E1210" i="17" s="1"/>
  <c r="R1211" i="17"/>
  <c r="E1211" i="17" s="1"/>
  <c r="R1212" i="17"/>
  <c r="E1212" i="17" s="1"/>
  <c r="R1213" i="17"/>
  <c r="R1214" i="17"/>
  <c r="E1214" i="17" s="1"/>
  <c r="R1215" i="17"/>
  <c r="E1215" i="17" s="1"/>
  <c r="R1216" i="17"/>
  <c r="E1216" i="17" s="1"/>
  <c r="R1217" i="17"/>
  <c r="E1217" i="17" s="1"/>
  <c r="R1218" i="17"/>
  <c r="R1219" i="17"/>
  <c r="E1219" i="17" s="1"/>
  <c r="R1220" i="17"/>
  <c r="R1221" i="17"/>
  <c r="E1221" i="17" s="1"/>
  <c r="R1222" i="17"/>
  <c r="E1222" i="17" s="1"/>
  <c r="R1223" i="17"/>
  <c r="R1224" i="17"/>
  <c r="E1224" i="17" s="1"/>
  <c r="R1225" i="17"/>
  <c r="E1225" i="17" s="1"/>
  <c r="R1226" i="17"/>
  <c r="E1226" i="17" s="1"/>
  <c r="R1227" i="17"/>
  <c r="E1227" i="17" s="1"/>
  <c r="R1228" i="17"/>
  <c r="R1229" i="17"/>
  <c r="E1229" i="17" s="1"/>
  <c r="R1230" i="17"/>
  <c r="E1230" i="17" s="1"/>
  <c r="R1231" i="17"/>
  <c r="E1231" i="17" s="1"/>
  <c r="R1232" i="17"/>
  <c r="E1232" i="17" s="1"/>
  <c r="R1233" i="17"/>
  <c r="R1234" i="17"/>
  <c r="E1234" i="17" s="1"/>
  <c r="R1235" i="17"/>
  <c r="E1235" i="17" s="1"/>
  <c r="R1236" i="17"/>
  <c r="E1236" i="17" s="1"/>
  <c r="R1237" i="17"/>
  <c r="E1237" i="17" s="1"/>
  <c r="R1238" i="17"/>
  <c r="R1239" i="17"/>
  <c r="E1239" i="17" s="1"/>
  <c r="R1240" i="17"/>
  <c r="E1240" i="17" s="1"/>
  <c r="R1241" i="17"/>
  <c r="E1241" i="17" s="1"/>
  <c r="R1242" i="17"/>
  <c r="E1242" i="17" s="1"/>
  <c r="R1243" i="17"/>
  <c r="R1244" i="17"/>
  <c r="E1244" i="17" s="1"/>
  <c r="R1245" i="17"/>
  <c r="E1245" i="17" s="1"/>
  <c r="R1246" i="17"/>
  <c r="E1246" i="17" s="1"/>
  <c r="R1247" i="17"/>
  <c r="E1247" i="17" s="1"/>
  <c r="R1248" i="17"/>
  <c r="R1249" i="17"/>
  <c r="E1249" i="17" s="1"/>
  <c r="R1250" i="17"/>
  <c r="E1250" i="17" s="1"/>
  <c r="R1251" i="17"/>
  <c r="E1251" i="17" s="1"/>
  <c r="R1252" i="17"/>
  <c r="E1252" i="17" s="1"/>
  <c r="R1253" i="17"/>
  <c r="R1254" i="17"/>
  <c r="E1254" i="17" s="1"/>
  <c r="R1255" i="17"/>
  <c r="E1255" i="17" s="1"/>
  <c r="R1256" i="17"/>
  <c r="E1256" i="17" s="1"/>
  <c r="R1257" i="17"/>
  <c r="E1257" i="17" s="1"/>
  <c r="R1258" i="17"/>
  <c r="R1259" i="17"/>
  <c r="E1259" i="17" s="1"/>
  <c r="R1260" i="17"/>
  <c r="E1260" i="17" s="1"/>
  <c r="R1261" i="17"/>
  <c r="E1261" i="17" s="1"/>
  <c r="R1262" i="17"/>
  <c r="E1262" i="17" s="1"/>
  <c r="R1263" i="17"/>
  <c r="R1264" i="17"/>
  <c r="E1264" i="17" s="1"/>
  <c r="R1265" i="17"/>
  <c r="R1266" i="17"/>
  <c r="E1266" i="17" s="1"/>
  <c r="R1267" i="17"/>
  <c r="E1267" i="17" s="1"/>
  <c r="R1268" i="17"/>
  <c r="E1268" i="17" s="1"/>
  <c r="R1269" i="17"/>
  <c r="E1269" i="17" s="1"/>
  <c r="R1270" i="17"/>
  <c r="R1271" i="17"/>
  <c r="E1271" i="17" s="1"/>
  <c r="R1272" i="17"/>
  <c r="E1272" i="17" s="1"/>
  <c r="R1273" i="17"/>
  <c r="E1273" i="17" s="1"/>
  <c r="R1274" i="17"/>
  <c r="E1274" i="17" s="1"/>
  <c r="R1275" i="17"/>
  <c r="R1276" i="17"/>
  <c r="E1276" i="17" s="1"/>
  <c r="R1277" i="17"/>
  <c r="E1277" i="17" s="1"/>
  <c r="R1278" i="17"/>
  <c r="E1278" i="17" s="1"/>
  <c r="R1279" i="17"/>
  <c r="E1279" i="17" s="1"/>
  <c r="R1280" i="17"/>
  <c r="R1281" i="17"/>
  <c r="E1281" i="17" s="1"/>
  <c r="R1282" i="17"/>
  <c r="E1282" i="17" s="1"/>
  <c r="R1283" i="17"/>
  <c r="E1283" i="17" s="1"/>
  <c r="R1284" i="17"/>
  <c r="E1284" i="17" s="1"/>
  <c r="R1285" i="17"/>
  <c r="R1286" i="17"/>
  <c r="E1286" i="17" s="1"/>
  <c r="R1287" i="17"/>
  <c r="E1287" i="17" s="1"/>
  <c r="R1288" i="17"/>
  <c r="E1288" i="17" s="1"/>
  <c r="R1289" i="17"/>
  <c r="E1289" i="17" s="1"/>
  <c r="R1290" i="17"/>
  <c r="R1291" i="17"/>
  <c r="E1291" i="17" s="1"/>
  <c r="R1292" i="17"/>
  <c r="E1292" i="17" s="1"/>
  <c r="R1293" i="17"/>
  <c r="E1293" i="17" s="1"/>
  <c r="R1294" i="17"/>
  <c r="E1294" i="17" s="1"/>
  <c r="R1295" i="17"/>
  <c r="R1296" i="17"/>
  <c r="E1296" i="17" s="1"/>
  <c r="R1297" i="17"/>
  <c r="E1297" i="17" s="1"/>
  <c r="R1298" i="17"/>
  <c r="R1299" i="17"/>
  <c r="E1299" i="17" s="1"/>
  <c r="R1300" i="17"/>
  <c r="R1301" i="17"/>
  <c r="E1301" i="17" s="1"/>
  <c r="R1302" i="17"/>
  <c r="E1302" i="17" s="1"/>
  <c r="R1303" i="17"/>
  <c r="E1303" i="17" s="1"/>
  <c r="R1304" i="17"/>
  <c r="E1304" i="17" s="1"/>
  <c r="R1305" i="17"/>
  <c r="R1306" i="17"/>
  <c r="E1306" i="17" s="1"/>
  <c r="R1307" i="17"/>
  <c r="E1307" i="17" s="1"/>
  <c r="R1308" i="17"/>
  <c r="E1308" i="17" s="1"/>
  <c r="R1309" i="17"/>
  <c r="E1309" i="17" s="1"/>
  <c r="R1310" i="17"/>
  <c r="R1311" i="17"/>
  <c r="E1311" i="17" s="1"/>
  <c r="R1312" i="17"/>
  <c r="E1312" i="17" s="1"/>
  <c r="R1313" i="17"/>
  <c r="E1313" i="17" s="1"/>
  <c r="R1314" i="17"/>
  <c r="E1314" i="17" s="1"/>
  <c r="R1315" i="17"/>
  <c r="R1316" i="17"/>
  <c r="E1316" i="17" s="1"/>
  <c r="R1317" i="17"/>
  <c r="E1317" i="17" s="1"/>
  <c r="R1318" i="17"/>
  <c r="E1318" i="17" s="1"/>
  <c r="R1319" i="17"/>
  <c r="R1320" i="17"/>
  <c r="R1321" i="17"/>
  <c r="E1321" i="17" s="1"/>
  <c r="R1322" i="17"/>
  <c r="E1322" i="17" s="1"/>
  <c r="R1323" i="17"/>
  <c r="R1324" i="17"/>
  <c r="E1324" i="17" s="1"/>
  <c r="R1325" i="17"/>
  <c r="E1325" i="17" s="1"/>
  <c r="R1326" i="17"/>
  <c r="E1326" i="17" s="1"/>
  <c r="R1327" i="17"/>
  <c r="E1327" i="17" s="1"/>
  <c r="R1328" i="17"/>
  <c r="R1329" i="17"/>
  <c r="E1329" i="17" s="1"/>
  <c r="R1330" i="17"/>
  <c r="E1330" i="17" s="1"/>
  <c r="R1331" i="17"/>
  <c r="E1331" i="17" s="1"/>
  <c r="R1332" i="17"/>
  <c r="E1332" i="17" s="1"/>
  <c r="R1333" i="17"/>
  <c r="R1334" i="17"/>
  <c r="E1334" i="17" s="1"/>
  <c r="R1335" i="17"/>
  <c r="E1335" i="17" s="1"/>
  <c r="R1336" i="17"/>
  <c r="E1336" i="17" s="1"/>
  <c r="R1337" i="17"/>
  <c r="R1338" i="17"/>
  <c r="E1338" i="17" s="1"/>
  <c r="R1339" i="17"/>
  <c r="E1339" i="17" s="1"/>
  <c r="R1340" i="17"/>
  <c r="R1341" i="17"/>
  <c r="E1341" i="17" s="1"/>
  <c r="R1342" i="17"/>
  <c r="E1342" i="17" s="1"/>
  <c r="R1343" i="17"/>
  <c r="E1343" i="17" s="1"/>
  <c r="R1344" i="17"/>
  <c r="E1344" i="17" s="1"/>
  <c r="R1345" i="17"/>
  <c r="R1346" i="17"/>
  <c r="E1346" i="17" s="1"/>
  <c r="R1347" i="17"/>
  <c r="E1347" i="17" s="1"/>
  <c r="R1348" i="17"/>
  <c r="E1348" i="17" s="1"/>
  <c r="R1349" i="17"/>
  <c r="E1349" i="17" s="1"/>
  <c r="R1350" i="17"/>
  <c r="R1351" i="17"/>
  <c r="E1351" i="17" s="1"/>
  <c r="R1352" i="17"/>
  <c r="E1352" i="17" s="1"/>
  <c r="R1353" i="17"/>
  <c r="E1353" i="17" s="1"/>
  <c r="R1354" i="17"/>
  <c r="E1354" i="17" s="1"/>
  <c r="R1355" i="17"/>
  <c r="R1356" i="17"/>
  <c r="E1356" i="17" s="1"/>
  <c r="R1357" i="17"/>
  <c r="E1357" i="17" s="1"/>
  <c r="R1358" i="17"/>
  <c r="E1358" i="17" s="1"/>
  <c r="R1359" i="17"/>
  <c r="E1359" i="17" s="1"/>
  <c r="R1360" i="17"/>
  <c r="R1361" i="17"/>
  <c r="E1361" i="17" s="1"/>
  <c r="R1362" i="17"/>
  <c r="E1362" i="17" s="1"/>
  <c r="R1363" i="17"/>
  <c r="E1363" i="17" s="1"/>
  <c r="R1364" i="17"/>
  <c r="E1364" i="17" s="1"/>
  <c r="R1365" i="17"/>
  <c r="E1365" i="17" s="1"/>
  <c r="R1366" i="17"/>
  <c r="E1366" i="17" s="1"/>
  <c r="R1367" i="17"/>
  <c r="R1368" i="17"/>
  <c r="E1368" i="17" s="1"/>
  <c r="R1369" i="17"/>
  <c r="E1369" i="17" s="1"/>
  <c r="R1370" i="17"/>
  <c r="E1370" i="17" s="1"/>
  <c r="R1371" i="17"/>
  <c r="E1371" i="17" s="1"/>
  <c r="R1372" i="17"/>
  <c r="R1373" i="17"/>
  <c r="E1373" i="17" s="1"/>
  <c r="R1374" i="17"/>
  <c r="E1374" i="17" s="1"/>
  <c r="R1375" i="17"/>
  <c r="E1375" i="17" s="1"/>
  <c r="R1376" i="17"/>
  <c r="R1377" i="17"/>
  <c r="R1378" i="17"/>
  <c r="E1378" i="17" s="1"/>
  <c r="R1379" i="17"/>
  <c r="E1379" i="17" s="1"/>
  <c r="R1380" i="17"/>
  <c r="E1380" i="17" s="1"/>
  <c r="R1381" i="17"/>
  <c r="E1381" i="17" s="1"/>
  <c r="R1382" i="17"/>
  <c r="R1383" i="17"/>
  <c r="E1383" i="17" s="1"/>
  <c r="R1384" i="17"/>
  <c r="E1384" i="17" s="1"/>
  <c r="R1385" i="17"/>
  <c r="E1385" i="17" s="1"/>
  <c r="R1386" i="17"/>
  <c r="E1386" i="17" s="1"/>
  <c r="R1387" i="17"/>
  <c r="R1388" i="17"/>
  <c r="E1388" i="17" s="1"/>
  <c r="R1389" i="17"/>
  <c r="E1389" i="17" s="1"/>
  <c r="R1390" i="17"/>
  <c r="E1390" i="17" s="1"/>
  <c r="R1391" i="17"/>
  <c r="E1391" i="17" s="1"/>
  <c r="R1392" i="17"/>
  <c r="R1393" i="17"/>
  <c r="E1393" i="17" s="1"/>
  <c r="R1394" i="17"/>
  <c r="E1394" i="17" s="1"/>
  <c r="R1395" i="17"/>
  <c r="E1395" i="17" s="1"/>
  <c r="R1396" i="17"/>
  <c r="E1396" i="17" s="1"/>
  <c r="R1397" i="17"/>
  <c r="R1398" i="17"/>
  <c r="E1398" i="17" s="1"/>
  <c r="R1399" i="17"/>
  <c r="E1399" i="17" s="1"/>
  <c r="R1400" i="17"/>
  <c r="E1400" i="17" s="1"/>
  <c r="R1401" i="17"/>
  <c r="E1401" i="17" s="1"/>
  <c r="R1402" i="17"/>
  <c r="R1403" i="17"/>
  <c r="E1403" i="17" s="1"/>
  <c r="R1404" i="17"/>
  <c r="E1404" i="17" s="1"/>
  <c r="R1405" i="17"/>
  <c r="E1405" i="17" s="1"/>
  <c r="R1406" i="17"/>
  <c r="E1406" i="17" s="1"/>
  <c r="R1407" i="17"/>
  <c r="R1408" i="17"/>
  <c r="E1408" i="17" s="1"/>
  <c r="R1409" i="17"/>
  <c r="E1409" i="17" s="1"/>
  <c r="R1410" i="17"/>
  <c r="E1410" i="17" s="1"/>
  <c r="R1411" i="17"/>
  <c r="E1411" i="17" s="1"/>
  <c r="R1412" i="17"/>
  <c r="R1413" i="17"/>
  <c r="E1413" i="17" s="1"/>
  <c r="R1414" i="17"/>
  <c r="E1414" i="17" s="1"/>
  <c r="R1415" i="17"/>
  <c r="E1415" i="17" s="1"/>
  <c r="R1416" i="17"/>
  <c r="E1416" i="17" s="1"/>
  <c r="R1417" i="17"/>
  <c r="R1418" i="17"/>
  <c r="E1418" i="17" s="1"/>
  <c r="R1419" i="17"/>
  <c r="E1419" i="17" s="1"/>
  <c r="R1420" i="17"/>
  <c r="E1420" i="17" s="1"/>
  <c r="R1421" i="17"/>
  <c r="R1422" i="17"/>
  <c r="R1423" i="17"/>
  <c r="E1423" i="17" s="1"/>
  <c r="R1424" i="17"/>
  <c r="E1424" i="17" s="1"/>
  <c r="R1425" i="17"/>
  <c r="E1425" i="17" s="1"/>
  <c r="R1426" i="17"/>
  <c r="E1426" i="17" s="1"/>
  <c r="R1427" i="17"/>
  <c r="R1428" i="17"/>
  <c r="E1428" i="17" s="1"/>
  <c r="R1429" i="17"/>
  <c r="E1429" i="17" s="1"/>
  <c r="R1430" i="17"/>
  <c r="E1430" i="17" s="1"/>
  <c r="R1431" i="17"/>
  <c r="E1431" i="17" s="1"/>
  <c r="R1432" i="17"/>
  <c r="R1433" i="17"/>
  <c r="E1433" i="17" s="1"/>
  <c r="R1434" i="17"/>
  <c r="E1434" i="17" s="1"/>
  <c r="R1435" i="17"/>
  <c r="R1436" i="17"/>
  <c r="E1436" i="17" s="1"/>
  <c r="R1437" i="17"/>
  <c r="E1437" i="17" s="1"/>
  <c r="R1438" i="17"/>
  <c r="E1438" i="17" s="1"/>
  <c r="R1439" i="17"/>
  <c r="E1439" i="17" s="1"/>
  <c r="R1440" i="17"/>
  <c r="R1441" i="17"/>
  <c r="E1441" i="17" s="1"/>
  <c r="R1442" i="17"/>
  <c r="E1442" i="17" s="1"/>
  <c r="R1443" i="17"/>
  <c r="E1443" i="17" s="1"/>
  <c r="R1444" i="17"/>
  <c r="E1444" i="17" s="1"/>
  <c r="R1445" i="17"/>
  <c r="R1446" i="17"/>
  <c r="E1446" i="17" s="1"/>
  <c r="R1447" i="17"/>
  <c r="E1447" i="17" s="1"/>
  <c r="R1448" i="17"/>
  <c r="E1448" i="17" s="1"/>
  <c r="R1449" i="17"/>
  <c r="E1449" i="17" s="1"/>
  <c r="R1450" i="17"/>
  <c r="R1451" i="17"/>
  <c r="E1451" i="17" s="1"/>
  <c r="R1452" i="17"/>
  <c r="E1452" i="17" s="1"/>
  <c r="R1453" i="17"/>
  <c r="E1453" i="17" s="1"/>
  <c r="R1454" i="17"/>
  <c r="E1454" i="17" s="1"/>
  <c r="R1455" i="17"/>
  <c r="R1456" i="17"/>
  <c r="E1456" i="17" s="1"/>
  <c r="R1457" i="17"/>
  <c r="E1457" i="17" s="1"/>
  <c r="R1458" i="17"/>
  <c r="R1459" i="17"/>
  <c r="E1459" i="17" s="1"/>
  <c r="R1460" i="17"/>
  <c r="R1461" i="17"/>
  <c r="E1461" i="17" s="1"/>
  <c r="R1462" i="17"/>
  <c r="E1462" i="17" s="1"/>
  <c r="R1463" i="17"/>
  <c r="E1463" i="17" s="1"/>
  <c r="R1464" i="17"/>
  <c r="E1464" i="17" s="1"/>
  <c r="R1465" i="17"/>
  <c r="R1466" i="17"/>
  <c r="E1466" i="17" s="1"/>
  <c r="R1467" i="17"/>
  <c r="E1467" i="17" s="1"/>
  <c r="R1468" i="17"/>
  <c r="E1468" i="17" s="1"/>
  <c r="R1469" i="17"/>
  <c r="E1469" i="17" s="1"/>
  <c r="R1470" i="17"/>
  <c r="R1471" i="17"/>
  <c r="E1471" i="17" s="1"/>
  <c r="R1472" i="17"/>
  <c r="E1472" i="17" s="1"/>
  <c r="R1473" i="17"/>
  <c r="E1473" i="17" s="1"/>
  <c r="R1474" i="17"/>
  <c r="E1474" i="17" s="1"/>
  <c r="R1475" i="17"/>
  <c r="R1476" i="17"/>
  <c r="E1476" i="17" s="1"/>
  <c r="R1477" i="17"/>
  <c r="E1477" i="17" s="1"/>
  <c r="R1478" i="17"/>
  <c r="E1478" i="17" s="1"/>
  <c r="R1479" i="17"/>
  <c r="E1479" i="17" s="1"/>
  <c r="R1480" i="17"/>
  <c r="R1481" i="17"/>
  <c r="E1481" i="17" s="1"/>
  <c r="R1482" i="17"/>
  <c r="E1482" i="17" s="1"/>
  <c r="R1483" i="17"/>
  <c r="E1483" i="17" s="1"/>
  <c r="R1484" i="17"/>
  <c r="E1484" i="17" s="1"/>
  <c r="R1485" i="17"/>
  <c r="R1486" i="17"/>
  <c r="E1486" i="17" s="1"/>
  <c r="R1487" i="17"/>
  <c r="E1487" i="17" s="1"/>
  <c r="R1488" i="17"/>
  <c r="E1488" i="17" s="1"/>
  <c r="R1489" i="17"/>
  <c r="E1489" i="17" s="1"/>
  <c r="R1490" i="17"/>
  <c r="R1491" i="17"/>
  <c r="E1491" i="17" s="1"/>
  <c r="R1492" i="17"/>
  <c r="E1492" i="17" s="1"/>
  <c r="R1493" i="17"/>
  <c r="E1493" i="17" s="1"/>
  <c r="R1494" i="17"/>
  <c r="E1494" i="17" s="1"/>
  <c r="R1495" i="17"/>
  <c r="R1496" i="17"/>
  <c r="E1496" i="17" s="1"/>
  <c r="R1497" i="17"/>
  <c r="E1497" i="17" s="1"/>
  <c r="R1498" i="17"/>
  <c r="E1498" i="17" s="1"/>
  <c r="R1499" i="17"/>
  <c r="E1499" i="17" s="1"/>
  <c r="R1500" i="17"/>
  <c r="R1501" i="17"/>
  <c r="R1502" i="17"/>
  <c r="E1502" i="17" s="1"/>
  <c r="R1503" i="17"/>
  <c r="E1503" i="17" s="1"/>
  <c r="R1504" i="17"/>
  <c r="R1505" i="17"/>
  <c r="E1505" i="17" s="1"/>
  <c r="R1506" i="17"/>
  <c r="E1506" i="17" s="1"/>
  <c r="R1507" i="17"/>
  <c r="E1507" i="17" s="1"/>
  <c r="R1508" i="17"/>
  <c r="E1508" i="17" s="1"/>
  <c r="R1509" i="17"/>
  <c r="R1510" i="17"/>
  <c r="E1510" i="17" s="1"/>
  <c r="R1511" i="17"/>
  <c r="E1511" i="17" s="1"/>
  <c r="R1512" i="17"/>
  <c r="E1512" i="17" s="1"/>
  <c r="R1513" i="17"/>
  <c r="E1513" i="17" s="1"/>
  <c r="R1514" i="17"/>
  <c r="R1515" i="17"/>
  <c r="E1515" i="17" s="1"/>
  <c r="R1516" i="17"/>
  <c r="E1516" i="17" s="1"/>
  <c r="R1517" i="17"/>
  <c r="E1517" i="17" s="1"/>
  <c r="R1518" i="17"/>
  <c r="E1518" i="17" s="1"/>
  <c r="R1519" i="17"/>
  <c r="R1520" i="17"/>
  <c r="E1520" i="17" s="1"/>
  <c r="R1521" i="17"/>
  <c r="E1521" i="17" s="1"/>
  <c r="R1522" i="17"/>
  <c r="E1522" i="17" s="1"/>
  <c r="R1523" i="17"/>
  <c r="E1523" i="17" s="1"/>
  <c r="R1524" i="17"/>
  <c r="R1525" i="17"/>
  <c r="E1525" i="17" s="1"/>
  <c r="R1526" i="17"/>
  <c r="E1526" i="17" s="1"/>
  <c r="R1527" i="17"/>
  <c r="E1527" i="17" s="1"/>
  <c r="R1528" i="17"/>
  <c r="E1528" i="17" s="1"/>
  <c r="R1529" i="17"/>
  <c r="R1530" i="17"/>
  <c r="E1530" i="17" s="1"/>
  <c r="R1531" i="17"/>
  <c r="E1531" i="17" s="1"/>
  <c r="R1532" i="17"/>
  <c r="E1532" i="17" s="1"/>
  <c r="R1533" i="17"/>
  <c r="E1533" i="17" s="1"/>
  <c r="R1534" i="17"/>
  <c r="R1535" i="17"/>
  <c r="E1535" i="17" s="1"/>
  <c r="R1536" i="17"/>
  <c r="E1536" i="17" s="1"/>
  <c r="R1537" i="17"/>
  <c r="E1537" i="17" s="1"/>
  <c r="R1538" i="17"/>
  <c r="R1539" i="17"/>
  <c r="R1540" i="17"/>
  <c r="E1540" i="17" s="1"/>
  <c r="R1541" i="17"/>
  <c r="E1541" i="17" s="1"/>
  <c r="R1542" i="17"/>
  <c r="E1542" i="17" s="1"/>
  <c r="R1543" i="17"/>
  <c r="E1543" i="17" s="1"/>
  <c r="R1544" i="17"/>
  <c r="R1545" i="17"/>
  <c r="E1545" i="17" s="1"/>
  <c r="R1546" i="17"/>
  <c r="E1546" i="17" s="1"/>
  <c r="R1547" i="17"/>
  <c r="E1547" i="17" s="1"/>
  <c r="R1548" i="17"/>
  <c r="E1548" i="17" s="1"/>
  <c r="R1549" i="17"/>
  <c r="R1550" i="17"/>
  <c r="E1550" i="17" s="1"/>
  <c r="R1551" i="17"/>
  <c r="E1551" i="17" s="1"/>
  <c r="R1552" i="17"/>
  <c r="E1552" i="17" s="1"/>
  <c r="R1553" i="17"/>
  <c r="E1553" i="17" s="1"/>
  <c r="R1554" i="17"/>
  <c r="R1555" i="17"/>
  <c r="E1555" i="17" s="1"/>
  <c r="R1556" i="17"/>
  <c r="E1556" i="17" s="1"/>
  <c r="R1557" i="17"/>
  <c r="E1557" i="17" s="1"/>
  <c r="R1558" i="17"/>
  <c r="E1558" i="17" s="1"/>
  <c r="R1559" i="17"/>
  <c r="R1560" i="17"/>
  <c r="E1560" i="17" s="1"/>
  <c r="R1561" i="17"/>
  <c r="E1561" i="17" s="1"/>
  <c r="R1562" i="17"/>
  <c r="E1562" i="17" s="1"/>
  <c r="R1563" i="17"/>
  <c r="E1563" i="17" s="1"/>
  <c r="R1564" i="17"/>
  <c r="E1564" i="17" s="1"/>
  <c r="R1565" i="17"/>
  <c r="E1565" i="17" s="1"/>
  <c r="R1566" i="17"/>
  <c r="E1566" i="17" s="1"/>
  <c r="R1567" i="17"/>
  <c r="E1567" i="17" s="1"/>
  <c r="R1568" i="17"/>
  <c r="R1569" i="17"/>
  <c r="E1569" i="17" s="1"/>
  <c r="R1570" i="17"/>
  <c r="E1570" i="17" s="1"/>
  <c r="R1571" i="17"/>
  <c r="E1571" i="17" s="1"/>
  <c r="R1572" i="17"/>
  <c r="E1572" i="17" s="1"/>
  <c r="R1573" i="17"/>
  <c r="R1574" i="17"/>
  <c r="E1574" i="17" s="1"/>
  <c r="R1575" i="17"/>
  <c r="E1575" i="17" s="1"/>
  <c r="R1576" i="17"/>
  <c r="E1576" i="17" s="1"/>
  <c r="R1577" i="17"/>
  <c r="E1577" i="17" s="1"/>
  <c r="R1578" i="17"/>
  <c r="R1579" i="17"/>
  <c r="E1579" i="17" s="1"/>
  <c r="R1580" i="17"/>
  <c r="R1581" i="17"/>
  <c r="R1582" i="17"/>
  <c r="E1582" i="17" s="1"/>
  <c r="R1583" i="17"/>
  <c r="E1583" i="17" s="1"/>
  <c r="R1584" i="17"/>
  <c r="E1584" i="17" s="1"/>
  <c r="R1585" i="17"/>
  <c r="E1585" i="17" s="1"/>
  <c r="R1586" i="17"/>
  <c r="R1587" i="17"/>
  <c r="E1587" i="17" s="1"/>
  <c r="R1588" i="17"/>
  <c r="E1588" i="17" s="1"/>
  <c r="R1589" i="17"/>
  <c r="E1589" i="17" s="1"/>
  <c r="R1590" i="17"/>
  <c r="E1590" i="17" s="1"/>
  <c r="R1591" i="17"/>
  <c r="R1592" i="17"/>
  <c r="E1592" i="17" s="1"/>
  <c r="R1593" i="17"/>
  <c r="E1593" i="17" s="1"/>
  <c r="R1594" i="17"/>
  <c r="E1594" i="17" s="1"/>
  <c r="R1595" i="17"/>
  <c r="E1595" i="17" s="1"/>
  <c r="R1596" i="17"/>
  <c r="R1597" i="17"/>
  <c r="E1597" i="17" s="1"/>
  <c r="R1598" i="17"/>
  <c r="E1598" i="17" s="1"/>
  <c r="R1599" i="17"/>
  <c r="E1599" i="17" s="1"/>
  <c r="R1600" i="17"/>
  <c r="E1600" i="17" s="1"/>
  <c r="R1601" i="17"/>
  <c r="E1601" i="17" s="1"/>
  <c r="R1602" i="17"/>
  <c r="E1602" i="17" s="1"/>
  <c r="R1603" i="17"/>
  <c r="E1603" i="17" s="1"/>
  <c r="R1604" i="17"/>
  <c r="E1604" i="17" s="1"/>
  <c r="R1605" i="17"/>
  <c r="R1606" i="17"/>
  <c r="E1606" i="17" s="1"/>
  <c r="R1607" i="17"/>
  <c r="E1607" i="17" s="1"/>
  <c r="R1608" i="17"/>
  <c r="E1608" i="17" s="1"/>
  <c r="R1609" i="17"/>
  <c r="E1609" i="17" s="1"/>
  <c r="R1610" i="17"/>
  <c r="R1611" i="17"/>
  <c r="E1611" i="17" s="1"/>
  <c r="R1612" i="17"/>
  <c r="E1612" i="17" s="1"/>
  <c r="R1613" i="17"/>
  <c r="E1613" i="17" s="1"/>
  <c r="R1614" i="17"/>
  <c r="E1614" i="17" s="1"/>
  <c r="R1615" i="17"/>
  <c r="R1616" i="17"/>
  <c r="E1616" i="17" s="1"/>
  <c r="R1617" i="17"/>
  <c r="E1617" i="17" s="1"/>
  <c r="R1618" i="17"/>
  <c r="E1618" i="17" s="1"/>
  <c r="R1619" i="17"/>
  <c r="E1619" i="17" s="1"/>
  <c r="R1620" i="17"/>
  <c r="R1621" i="17"/>
  <c r="E1621" i="17" s="1"/>
  <c r="R1622" i="17"/>
  <c r="E1622" i="17" s="1"/>
  <c r="R1623" i="17"/>
  <c r="E1623" i="17" s="1"/>
  <c r="R1624" i="17"/>
  <c r="E1624" i="17" s="1"/>
  <c r="R1625" i="17"/>
  <c r="R1626" i="17"/>
  <c r="E1626" i="17" s="1"/>
  <c r="R1627" i="17"/>
  <c r="E1627" i="17" s="1"/>
  <c r="R1628" i="17"/>
  <c r="E1628" i="17" s="1"/>
  <c r="R1629" i="17"/>
  <c r="E1629" i="17" s="1"/>
  <c r="R1630" i="17"/>
  <c r="R1631" i="17"/>
  <c r="E1631" i="17" s="1"/>
  <c r="R1632" i="17"/>
  <c r="E1632" i="17" s="1"/>
  <c r="R1633" i="17"/>
  <c r="E1633" i="17" s="1"/>
  <c r="R1634" i="17"/>
  <c r="E1634" i="17" s="1"/>
  <c r="R1635" i="17"/>
  <c r="R1636" i="17"/>
  <c r="E1636" i="17" s="1"/>
  <c r="R1637" i="17"/>
  <c r="E1637" i="17" s="1"/>
  <c r="R1638" i="17"/>
  <c r="E1638" i="17" s="1"/>
  <c r="R1639" i="17"/>
  <c r="E1639" i="17" s="1"/>
  <c r="R1640" i="17"/>
  <c r="R1641" i="17"/>
  <c r="E1641" i="17" s="1"/>
  <c r="R1642" i="17"/>
  <c r="E1642" i="17" s="1"/>
  <c r="R1643" i="17"/>
  <c r="E1643" i="17" s="1"/>
  <c r="R1644" i="17"/>
  <c r="E1644" i="17" s="1"/>
  <c r="R1645" i="17"/>
  <c r="R1646" i="17"/>
  <c r="E1646" i="17" s="1"/>
  <c r="R1647" i="17"/>
  <c r="E1647" i="17" s="1"/>
  <c r="R1648" i="17"/>
  <c r="E1648" i="17" s="1"/>
  <c r="R1649" i="17"/>
  <c r="E1649" i="17" s="1"/>
  <c r="R1650" i="17"/>
  <c r="R1651" i="17"/>
  <c r="E1651" i="17" s="1"/>
  <c r="R1652" i="17"/>
  <c r="E1652" i="17" s="1"/>
  <c r="R1653" i="17"/>
  <c r="E1653" i="17" s="1"/>
  <c r="R1654" i="17"/>
  <c r="E1654" i="17" s="1"/>
  <c r="R1655" i="17"/>
  <c r="R1656" i="17"/>
  <c r="E1656" i="17" s="1"/>
  <c r="R1657" i="17"/>
  <c r="E1657" i="17" s="1"/>
  <c r="R1658" i="17"/>
  <c r="E1658" i="17" s="1"/>
  <c r="R1659" i="17"/>
  <c r="E1659" i="17" s="1"/>
  <c r="R1660" i="17"/>
  <c r="R1661" i="17"/>
  <c r="E1661" i="17" s="1"/>
  <c r="R1662" i="17"/>
  <c r="E1662" i="17" s="1"/>
  <c r="R1663" i="17"/>
  <c r="E1663" i="17" s="1"/>
  <c r="R1664" i="17"/>
  <c r="R1665" i="17"/>
  <c r="R1666" i="17"/>
  <c r="E1666" i="17" s="1"/>
  <c r="R1667" i="17"/>
  <c r="E1667" i="17" s="1"/>
  <c r="R1668" i="17"/>
  <c r="E1668" i="17" s="1"/>
  <c r="R1669" i="17"/>
  <c r="E1669" i="17" s="1"/>
  <c r="R1670" i="17"/>
  <c r="E1670" i="17" s="1"/>
  <c r="R1671" i="17"/>
  <c r="E1671" i="17" s="1"/>
  <c r="R1672" i="17"/>
  <c r="E1672" i="17" s="1"/>
  <c r="R1673" i="17"/>
  <c r="E1673" i="17" s="1"/>
  <c r="R1674" i="17"/>
  <c r="R1675" i="17"/>
  <c r="E1675" i="17" s="1"/>
  <c r="R1676" i="17"/>
  <c r="E1676" i="17" s="1"/>
  <c r="R1677" i="17"/>
  <c r="E1677" i="17" s="1"/>
  <c r="R1678" i="17"/>
  <c r="E1678" i="17" s="1"/>
  <c r="R1679" i="17"/>
  <c r="R1680" i="17"/>
  <c r="E1680" i="17" s="1"/>
  <c r="R1681" i="17"/>
  <c r="E1681" i="17" s="1"/>
  <c r="R1682" i="17"/>
  <c r="E1682" i="17" s="1"/>
  <c r="R1683" i="17"/>
  <c r="E1683" i="17" s="1"/>
  <c r="R1684" i="17"/>
  <c r="R1685" i="17"/>
  <c r="R1686" i="17"/>
  <c r="E1686" i="17" s="1"/>
  <c r="R1687" i="17"/>
  <c r="E1687" i="17" s="1"/>
  <c r="R1688" i="17"/>
  <c r="E1688" i="17" s="1"/>
  <c r="R1689" i="17"/>
  <c r="R1690" i="17"/>
  <c r="E1690" i="17" s="1"/>
  <c r="R1691" i="17"/>
  <c r="E1691" i="17" s="1"/>
  <c r="R1692" i="17"/>
  <c r="E1692" i="17" s="1"/>
  <c r="R1693" i="17"/>
  <c r="E1693" i="17" s="1"/>
  <c r="R1694" i="17"/>
  <c r="R1695" i="17"/>
  <c r="E1695" i="17" s="1"/>
  <c r="R1696" i="17"/>
  <c r="E1696" i="17" s="1"/>
  <c r="R1697" i="17"/>
  <c r="E1697" i="17" s="1"/>
  <c r="R1698" i="17"/>
  <c r="E1698" i="17" s="1"/>
  <c r="R1699" i="17"/>
  <c r="R1700" i="17"/>
  <c r="E1700" i="17" s="1"/>
  <c r="R1701" i="17"/>
  <c r="E1701" i="17" s="1"/>
  <c r="R1702" i="17"/>
  <c r="E1702" i="17" s="1"/>
  <c r="R1703" i="17"/>
  <c r="R1704" i="17"/>
  <c r="R1705" i="17"/>
  <c r="E1705" i="17" s="1"/>
  <c r="R1706" i="17"/>
  <c r="E1706" i="17" s="1"/>
  <c r="R1707" i="17"/>
  <c r="E1707" i="17" s="1"/>
  <c r="R1708" i="17"/>
  <c r="E1708" i="17" s="1"/>
  <c r="R1709" i="17"/>
  <c r="R1710" i="17"/>
  <c r="E1710" i="17" s="1"/>
  <c r="R1711" i="17"/>
  <c r="E1711" i="17" s="1"/>
  <c r="R1712" i="17"/>
  <c r="E1712" i="17" s="1"/>
  <c r="R1713" i="17"/>
  <c r="E1713" i="17" s="1"/>
  <c r="R1714" i="17"/>
  <c r="R1715" i="17"/>
  <c r="E1715" i="17" s="1"/>
  <c r="R1716" i="17"/>
  <c r="E1716" i="17" s="1"/>
  <c r="R1717" i="17"/>
  <c r="E1717" i="17" s="1"/>
  <c r="R1718" i="17"/>
  <c r="E1718" i="17" s="1"/>
  <c r="R1719" i="17"/>
  <c r="R1720" i="17"/>
  <c r="E1720" i="17" s="1"/>
  <c r="R1721" i="17"/>
  <c r="E1721" i="17" s="1"/>
  <c r="R1722" i="17"/>
  <c r="E1722" i="17" s="1"/>
  <c r="R1723" i="17"/>
  <c r="E1723" i="17" s="1"/>
  <c r="R1724" i="17"/>
  <c r="R1725" i="17"/>
  <c r="E1725" i="17" s="1"/>
  <c r="R1726" i="17"/>
  <c r="E1726" i="17" s="1"/>
  <c r="R1727" i="17"/>
  <c r="E1727" i="17" s="1"/>
  <c r="R1728" i="17"/>
  <c r="E1728" i="17" s="1"/>
  <c r="R1729" i="17"/>
  <c r="R1730" i="17"/>
  <c r="E1730" i="17" s="1"/>
  <c r="R1731" i="17"/>
  <c r="E1731" i="17" s="1"/>
  <c r="R1732" i="17"/>
  <c r="E1732" i="17" s="1"/>
  <c r="R1733" i="17"/>
  <c r="E1733" i="17" s="1"/>
  <c r="R1734" i="17"/>
  <c r="R1735" i="17"/>
  <c r="E1735" i="17" s="1"/>
  <c r="R1736" i="17"/>
  <c r="E1736" i="17" s="1"/>
  <c r="R1737" i="17"/>
  <c r="E1737" i="17" s="1"/>
  <c r="R1738" i="17"/>
  <c r="E1738" i="17" s="1"/>
  <c r="R1739" i="17"/>
  <c r="R1740" i="17"/>
  <c r="E1740" i="17" s="1"/>
  <c r="R1741" i="17"/>
  <c r="E1741" i="17" s="1"/>
  <c r="R1742" i="17"/>
  <c r="E1742" i="17" s="1"/>
  <c r="R1743" i="17"/>
  <c r="E1743" i="17" s="1"/>
  <c r="R1744" i="17"/>
  <c r="R1745" i="17"/>
  <c r="E1745" i="17" s="1"/>
  <c r="R1746" i="17"/>
  <c r="R1747" i="17"/>
  <c r="R1748" i="17"/>
  <c r="E1748" i="17" s="1"/>
  <c r="R1749" i="17"/>
  <c r="E1749" i="17" s="1"/>
  <c r="R1750" i="17"/>
  <c r="E1750" i="17" s="1"/>
  <c r="R1751" i="17"/>
  <c r="E1751" i="17" s="1"/>
  <c r="R1752" i="17"/>
  <c r="R1753" i="17"/>
  <c r="E1753" i="17" s="1"/>
  <c r="R1754" i="17"/>
  <c r="E1754" i="17" s="1"/>
  <c r="R1755" i="17"/>
  <c r="E1755" i="17" s="1"/>
  <c r="R1756" i="17"/>
  <c r="E1756" i="17" s="1"/>
  <c r="R1757" i="17"/>
  <c r="R1758" i="17"/>
  <c r="E1758" i="17" s="1"/>
  <c r="R1759" i="17"/>
  <c r="E1759" i="17" s="1"/>
  <c r="R1760" i="17"/>
  <c r="E1760" i="17" s="1"/>
  <c r="R1761" i="17"/>
  <c r="E1761" i="17" s="1"/>
  <c r="R1762" i="17"/>
  <c r="R1763" i="17"/>
  <c r="E1763" i="17" s="1"/>
  <c r="R1764" i="17"/>
  <c r="E1764" i="17" s="1"/>
  <c r="R1765" i="17"/>
  <c r="E1765" i="17" s="1"/>
  <c r="R1766" i="17"/>
  <c r="E1766" i="17" s="1"/>
  <c r="R1767" i="17"/>
  <c r="R1768" i="17"/>
  <c r="E1768" i="17" s="1"/>
  <c r="R1769" i="17"/>
  <c r="E1769" i="17" s="1"/>
  <c r="R1770" i="17"/>
  <c r="E1770" i="17" s="1"/>
  <c r="R1771" i="17"/>
  <c r="E1771" i="17" s="1"/>
  <c r="R1772" i="17"/>
  <c r="R1773" i="17"/>
  <c r="E1773" i="17" s="1"/>
  <c r="R1774" i="17"/>
  <c r="E1774" i="17" s="1"/>
  <c r="R1775" i="17"/>
  <c r="E1775" i="17" s="1"/>
  <c r="R1776" i="17"/>
  <c r="E1776" i="17" s="1"/>
  <c r="R1777" i="17"/>
  <c r="R1778" i="17"/>
  <c r="E1778" i="17" s="1"/>
  <c r="R1779" i="17"/>
  <c r="E1779" i="17" s="1"/>
  <c r="R1780" i="17"/>
  <c r="E1780" i="17" s="1"/>
  <c r="R1781" i="17"/>
  <c r="R1782" i="17"/>
  <c r="R1783" i="17"/>
  <c r="E1783" i="17" s="1"/>
  <c r="R1784" i="17"/>
  <c r="E1784" i="17" s="1"/>
  <c r="R1785" i="17"/>
  <c r="E1785" i="17" s="1"/>
  <c r="R1786" i="17"/>
  <c r="E1786" i="17" s="1"/>
  <c r="R1787" i="17"/>
  <c r="R1788" i="17"/>
  <c r="E1788" i="17" s="1"/>
  <c r="R1789" i="17"/>
  <c r="E1789" i="17" s="1"/>
  <c r="R1790" i="17"/>
  <c r="E1790" i="17" s="1"/>
  <c r="R1791" i="17"/>
  <c r="E1791" i="17" s="1"/>
  <c r="R1792" i="17"/>
  <c r="R1793" i="17"/>
  <c r="E1793" i="17" s="1"/>
  <c r="R1794" i="17"/>
  <c r="E1794" i="17" s="1"/>
  <c r="R1795" i="17"/>
  <c r="E1795" i="17" s="1"/>
  <c r="R1796" i="17"/>
  <c r="E1796" i="17" s="1"/>
  <c r="R1797" i="17"/>
  <c r="R1798" i="17"/>
  <c r="E1798" i="17" s="1"/>
  <c r="R1799" i="17"/>
  <c r="E1799" i="17" s="1"/>
  <c r="R1800" i="17"/>
  <c r="E1800" i="17" s="1"/>
  <c r="R1801" i="17"/>
  <c r="E1801" i="17" s="1"/>
  <c r="R1802" i="17"/>
  <c r="R1803" i="17"/>
  <c r="R1804" i="17"/>
  <c r="E1804" i="17" s="1"/>
  <c r="R1805" i="17"/>
  <c r="E1805" i="17" s="1"/>
  <c r="R1806" i="17"/>
  <c r="E1806" i="17" s="1"/>
  <c r="R1807" i="17"/>
  <c r="E1807" i="17" s="1"/>
  <c r="R1808" i="17"/>
  <c r="E1808" i="17" s="1"/>
  <c r="R1809" i="17"/>
  <c r="E1809" i="17" s="1"/>
  <c r="R1810" i="17"/>
  <c r="E1810" i="17" s="1"/>
  <c r="R1811" i="17"/>
  <c r="R1812" i="17"/>
  <c r="E1812" i="17" s="1"/>
  <c r="R1813" i="17"/>
  <c r="E1813" i="17" s="1"/>
  <c r="R1814" i="17"/>
  <c r="E1814" i="17" s="1"/>
  <c r="R1815" i="17"/>
  <c r="E1815" i="17" s="1"/>
  <c r="R1816" i="17"/>
  <c r="R1817" i="17"/>
  <c r="E1817" i="17" s="1"/>
  <c r="R1818" i="17"/>
  <c r="E1818" i="17" s="1"/>
  <c r="R1819" i="17"/>
  <c r="E1819" i="17" s="1"/>
  <c r="R1820" i="17"/>
  <c r="E1820" i="17" s="1"/>
  <c r="R1821" i="17"/>
  <c r="R1822" i="17"/>
  <c r="E1822" i="17" s="1"/>
  <c r="R1823" i="17"/>
  <c r="E1823" i="17" s="1"/>
  <c r="R1824" i="17"/>
  <c r="R1825" i="17"/>
  <c r="R1826" i="17"/>
  <c r="E1826" i="17" s="1"/>
  <c r="R1827" i="17"/>
  <c r="E1827" i="17" s="1"/>
  <c r="R1828" i="17"/>
  <c r="E1828" i="17" s="1"/>
  <c r="R1829" i="17"/>
  <c r="E1829" i="17" s="1"/>
  <c r="R1830" i="17"/>
  <c r="R1831" i="17"/>
  <c r="E1831" i="17" s="1"/>
  <c r="R1832" i="17"/>
  <c r="E1832" i="17" s="1"/>
  <c r="R1833" i="17"/>
  <c r="E1833" i="17" s="1"/>
  <c r="R1834" i="17"/>
  <c r="E1834" i="17" s="1"/>
  <c r="R1835" i="17"/>
  <c r="R1836" i="17"/>
  <c r="E1836" i="17" s="1"/>
  <c r="R1837" i="17"/>
  <c r="E1837" i="17" s="1"/>
  <c r="R1838" i="17"/>
  <c r="E1838" i="17" s="1"/>
  <c r="R1839" i="17"/>
  <c r="E1839" i="17" s="1"/>
  <c r="R1840" i="17"/>
  <c r="R1841" i="17"/>
  <c r="E1841" i="17" s="1"/>
  <c r="R1842" i="17"/>
  <c r="E1842" i="17" s="1"/>
  <c r="R1843" i="17"/>
  <c r="E1843" i="17" s="1"/>
  <c r="R1844" i="17"/>
  <c r="E1844" i="17" s="1"/>
  <c r="R1845" i="17"/>
  <c r="R1846" i="17"/>
  <c r="E1846" i="17" s="1"/>
  <c r="R1847" i="17"/>
  <c r="E1847" i="17" s="1"/>
  <c r="R1848" i="17"/>
  <c r="E1848" i="17" s="1"/>
  <c r="R1849" i="17"/>
  <c r="E1849" i="17" s="1"/>
  <c r="R1850" i="17"/>
  <c r="R1851" i="17"/>
  <c r="E1851" i="17" s="1"/>
  <c r="R1852" i="17"/>
  <c r="E1852" i="17" s="1"/>
  <c r="R1853" i="17"/>
  <c r="E1853" i="17" s="1"/>
  <c r="R1854" i="17"/>
  <c r="E1854" i="17" s="1"/>
  <c r="R1855" i="17"/>
  <c r="R1856" i="17"/>
  <c r="E1856" i="17" s="1"/>
  <c r="R1857" i="17"/>
  <c r="E1857" i="17" s="1"/>
  <c r="R1858" i="17"/>
  <c r="E1858" i="17" s="1"/>
  <c r="R1859" i="17"/>
  <c r="E1859" i="17" s="1"/>
  <c r="R1860" i="17"/>
  <c r="E1860" i="17" s="1"/>
  <c r="R1861" i="17"/>
  <c r="E1861" i="17" s="1"/>
  <c r="R1862" i="17"/>
  <c r="E1862" i="17" s="1"/>
  <c r="R1863" i="17"/>
  <c r="E1863" i="17" s="1"/>
  <c r="R1864" i="17"/>
  <c r="R1865" i="17"/>
  <c r="R1866" i="17"/>
  <c r="E1866" i="17" s="1"/>
  <c r="R1867" i="17"/>
  <c r="E1867" i="17" s="1"/>
  <c r="R1868" i="17"/>
  <c r="E1868" i="17" s="1"/>
  <c r="R1869" i="17"/>
  <c r="R1870" i="17"/>
  <c r="E1870" i="17" s="1"/>
  <c r="R1871" i="17"/>
  <c r="E1871" i="17" s="1"/>
  <c r="R1872" i="17"/>
  <c r="E1872" i="17" s="1"/>
  <c r="R1873" i="17"/>
  <c r="E1873" i="17" s="1"/>
  <c r="R1874" i="17"/>
  <c r="R1875" i="17"/>
  <c r="E1875" i="17" s="1"/>
  <c r="R1876" i="17"/>
  <c r="E1876" i="17" s="1"/>
  <c r="R1877" i="17"/>
  <c r="E1877" i="17" s="1"/>
  <c r="R1878" i="17"/>
  <c r="E1878" i="17" s="1"/>
  <c r="R1879" i="17"/>
  <c r="R1880" i="17"/>
  <c r="E1880" i="17" s="1"/>
  <c r="R1881" i="17"/>
  <c r="E1881" i="17" s="1"/>
  <c r="R1882" i="17"/>
  <c r="E1882" i="17" s="1"/>
  <c r="R1883" i="17"/>
  <c r="E1883" i="17" s="1"/>
  <c r="R1884" i="17"/>
  <c r="R1885" i="17"/>
  <c r="E1885" i="17" s="1"/>
  <c r="R1886" i="17"/>
  <c r="E1886" i="17" s="1"/>
  <c r="R1887" i="17"/>
  <c r="E1887" i="17" s="1"/>
  <c r="R1888" i="17"/>
  <c r="E1888" i="17" s="1"/>
  <c r="R1889" i="17"/>
  <c r="R1890" i="17"/>
  <c r="E1890" i="17" s="1"/>
  <c r="R1891" i="17"/>
  <c r="E1891" i="17" s="1"/>
  <c r="R1892" i="17"/>
  <c r="E1892" i="17" s="1"/>
  <c r="R1893" i="17"/>
  <c r="E1893" i="17" s="1"/>
  <c r="R1894" i="17"/>
  <c r="R1895" i="17"/>
  <c r="E1895" i="17" s="1"/>
  <c r="R1896" i="17"/>
  <c r="E1896" i="17" s="1"/>
  <c r="R1897" i="17"/>
  <c r="E1897" i="17" s="1"/>
  <c r="R1898" i="17"/>
  <c r="E1898" i="17" s="1"/>
  <c r="R1899" i="17"/>
  <c r="R1900" i="17"/>
  <c r="E1900" i="17" s="1"/>
  <c r="R1901" i="17"/>
  <c r="E1901" i="17" s="1"/>
  <c r="R1902" i="17"/>
  <c r="E1902" i="17" s="1"/>
  <c r="R1903" i="17"/>
  <c r="E1903" i="17" s="1"/>
  <c r="R1904" i="17"/>
  <c r="R1905" i="17"/>
  <c r="E1905" i="17" s="1"/>
  <c r="R1906" i="17"/>
  <c r="E1906" i="17" s="1"/>
  <c r="R1907" i="17"/>
  <c r="E1907" i="17" s="1"/>
  <c r="R1908" i="17"/>
  <c r="E1908" i="17" s="1"/>
  <c r="R1909" i="17"/>
  <c r="R1910" i="17"/>
  <c r="E1910" i="17" s="1"/>
  <c r="R1911" i="17"/>
  <c r="E1911" i="17" s="1"/>
  <c r="R1912" i="17"/>
  <c r="R1913" i="17"/>
  <c r="E1913" i="17" s="1"/>
  <c r="R1914" i="17"/>
  <c r="E1914" i="17" s="1"/>
  <c r="R1915" i="17"/>
  <c r="E1915" i="17" s="1"/>
  <c r="R1916" i="17"/>
  <c r="E1916" i="17" s="1"/>
  <c r="R1917" i="17"/>
  <c r="R1918" i="17"/>
  <c r="E1918" i="17" s="1"/>
  <c r="R1919" i="17"/>
  <c r="E1919" i="17" s="1"/>
  <c r="R1920" i="17"/>
  <c r="E1920" i="17" s="1"/>
  <c r="R1921" i="17"/>
  <c r="E1921" i="17" s="1"/>
  <c r="R1922" i="17"/>
  <c r="R1923" i="17"/>
  <c r="E1923" i="17" s="1"/>
  <c r="R1924" i="17"/>
  <c r="E1924" i="17" s="1"/>
  <c r="R1925" i="17"/>
  <c r="E1925" i="17" s="1"/>
  <c r="R1926" i="17"/>
  <c r="E1926" i="17" s="1"/>
  <c r="R1927" i="17"/>
  <c r="R1928" i="17"/>
  <c r="E1928" i="17" s="1"/>
  <c r="R1929" i="17"/>
  <c r="R1930" i="17"/>
  <c r="E1930" i="17" s="1"/>
  <c r="R1931" i="17"/>
  <c r="E1931" i="17" s="1"/>
  <c r="R1932" i="17"/>
  <c r="R1933" i="17"/>
  <c r="E1933" i="17" s="1"/>
  <c r="R1934" i="17"/>
  <c r="E1934" i="17" s="1"/>
  <c r="R1935" i="17"/>
  <c r="E1935" i="17" s="1"/>
  <c r="R1936" i="17"/>
  <c r="E1936" i="17" s="1"/>
  <c r="R1937" i="17"/>
  <c r="R1938" i="17"/>
  <c r="E1938" i="17" s="1"/>
  <c r="R1939" i="17"/>
  <c r="E1939" i="17" s="1"/>
  <c r="R1940" i="17"/>
  <c r="E1940" i="17" s="1"/>
  <c r="R1941" i="17"/>
  <c r="E1941" i="17" s="1"/>
  <c r="R1942" i="17"/>
  <c r="R1943" i="17"/>
  <c r="E1943" i="17" s="1"/>
  <c r="R1944" i="17"/>
  <c r="E1944" i="17" s="1"/>
  <c r="R1945" i="17"/>
  <c r="E1945" i="17" s="1"/>
  <c r="R1946" i="17"/>
  <c r="R1947" i="17"/>
  <c r="R1948" i="17"/>
  <c r="E1948" i="17" s="1"/>
  <c r="R1949" i="17"/>
  <c r="E1949" i="17" s="1"/>
  <c r="R1950" i="17"/>
  <c r="E1950" i="17" s="1"/>
  <c r="R1951" i="17"/>
  <c r="E1951" i="17" s="1"/>
  <c r="R1952" i="17"/>
  <c r="R1953" i="17"/>
  <c r="E1953" i="17" s="1"/>
  <c r="R1954" i="17"/>
  <c r="E1954" i="17" s="1"/>
  <c r="R1955" i="17"/>
  <c r="E1955" i="17" s="1"/>
  <c r="R1956" i="17"/>
  <c r="E1956" i="17" s="1"/>
  <c r="R1957" i="17"/>
  <c r="R1958" i="17"/>
  <c r="E1958" i="17" s="1"/>
  <c r="R1959" i="17"/>
  <c r="E1959" i="17" s="1"/>
  <c r="R1960" i="17"/>
  <c r="E1960" i="17" s="1"/>
  <c r="R1961" i="17"/>
  <c r="E1961" i="17" s="1"/>
  <c r="R1962" i="17"/>
  <c r="R1963" i="17"/>
  <c r="E1963" i="17" s="1"/>
  <c r="R1964" i="17"/>
  <c r="E1964" i="17" s="1"/>
  <c r="R1965" i="17"/>
  <c r="E1965" i="17" s="1"/>
  <c r="R1966" i="17"/>
  <c r="E1966" i="17" s="1"/>
  <c r="R1967" i="17"/>
  <c r="R1968" i="17"/>
  <c r="E1968" i="17" s="1"/>
  <c r="R1969" i="17"/>
  <c r="E1969" i="17" s="1"/>
  <c r="R1970" i="17"/>
  <c r="E1970" i="17" s="1"/>
  <c r="R1971" i="17"/>
  <c r="E1971" i="17" s="1"/>
  <c r="R1972" i="17"/>
  <c r="R1973" i="17"/>
  <c r="E1973" i="17" s="1"/>
  <c r="R1974" i="17"/>
  <c r="E1974" i="17" s="1"/>
  <c r="R1975" i="17"/>
  <c r="E1975" i="17" s="1"/>
  <c r="R1976" i="17"/>
  <c r="E1976" i="17" s="1"/>
  <c r="R1977" i="17"/>
  <c r="R1978" i="17"/>
  <c r="E1978" i="17" s="1"/>
  <c r="R1979" i="17"/>
  <c r="E1979" i="17" s="1"/>
  <c r="R1980" i="17"/>
  <c r="E1980" i="17" s="1"/>
  <c r="R1981" i="17"/>
  <c r="E1981" i="17" s="1"/>
  <c r="R1982" i="17"/>
  <c r="R1983" i="17"/>
  <c r="E1983" i="17" s="1"/>
  <c r="R1984" i="17"/>
  <c r="E1984" i="17" s="1"/>
  <c r="R1985" i="17"/>
  <c r="E1985" i="17" s="1"/>
  <c r="R1986" i="17"/>
  <c r="E1986" i="17" s="1"/>
  <c r="R1987" i="17"/>
  <c r="R1988" i="17"/>
  <c r="E1988" i="17" s="1"/>
  <c r="R1989" i="17"/>
  <c r="E1989" i="17" s="1"/>
  <c r="R1990" i="17"/>
  <c r="R1991" i="17"/>
  <c r="R1992" i="17"/>
  <c r="E1992" i="17" s="1"/>
  <c r="R1993" i="17"/>
  <c r="E1993" i="17" s="1"/>
  <c r="R1994" i="17"/>
  <c r="E1994" i="17" s="1"/>
  <c r="R1995" i="17"/>
  <c r="E1995" i="17" s="1"/>
  <c r="R1996" i="17"/>
  <c r="R1997" i="17"/>
  <c r="E1997" i="17" s="1"/>
  <c r="R1998" i="17"/>
  <c r="E1998" i="17" s="1"/>
  <c r="R1999" i="17"/>
  <c r="E1999" i="17" s="1"/>
  <c r="R2000" i="17"/>
  <c r="E2000" i="17" s="1"/>
  <c r="R2001" i="17"/>
  <c r="R2002" i="17"/>
  <c r="E2002" i="17" s="1"/>
  <c r="R2003" i="17"/>
  <c r="E2003" i="17" s="1"/>
  <c r="R2004" i="17"/>
  <c r="E2004" i="17" s="1"/>
  <c r="R2005" i="17"/>
  <c r="E2005" i="17" s="1"/>
  <c r="R2006" i="17"/>
  <c r="R2007" i="17"/>
  <c r="E2007" i="17" s="1"/>
  <c r="R2008" i="17"/>
  <c r="E2008" i="17" s="1"/>
  <c r="R2009" i="17"/>
  <c r="E2009" i="17" s="1"/>
  <c r="R2010" i="17"/>
  <c r="E2010" i="17" s="1"/>
  <c r="R2011" i="17"/>
  <c r="R2012" i="17"/>
  <c r="E2012" i="17" s="1"/>
  <c r="R2013" i="17"/>
  <c r="E2013" i="17" s="1"/>
  <c r="R2014" i="17"/>
  <c r="E2014" i="17" s="1"/>
  <c r="R2015" i="17"/>
  <c r="E2015" i="17" s="1"/>
  <c r="R2016" i="17"/>
  <c r="R2017" i="17"/>
  <c r="E2017" i="17" s="1"/>
  <c r="R2018" i="17"/>
  <c r="E2018" i="17" s="1"/>
  <c r="R2019" i="17"/>
  <c r="E2019" i="17" s="1"/>
  <c r="R2020" i="17"/>
  <c r="E2020" i="17" s="1"/>
  <c r="R2021" i="17"/>
  <c r="R2022" i="17"/>
  <c r="E2022" i="17" s="1"/>
  <c r="R2023" i="17"/>
  <c r="E2023" i="17" s="1"/>
  <c r="R2024" i="17"/>
  <c r="E2024" i="17" s="1"/>
  <c r="R2025" i="17"/>
  <c r="E2025" i="17" s="1"/>
  <c r="R2026" i="17"/>
  <c r="R2027" i="17"/>
  <c r="E2027" i="17" s="1"/>
  <c r="R2028" i="17"/>
  <c r="E2028" i="17" s="1"/>
  <c r="R2029" i="17"/>
  <c r="E2029" i="17" s="1"/>
  <c r="R2030" i="17"/>
  <c r="E2030" i="17" s="1"/>
  <c r="R2031" i="17"/>
  <c r="R2032" i="17"/>
  <c r="E2032" i="17" s="1"/>
  <c r="R2033" i="17"/>
  <c r="E2033" i="17" s="1"/>
  <c r="R2034" i="17"/>
  <c r="E2034" i="17" s="1"/>
  <c r="R2035" i="17"/>
  <c r="E2035" i="17" s="1"/>
  <c r="R2036" i="17"/>
  <c r="R2037" i="17"/>
  <c r="E2037" i="17" s="1"/>
  <c r="R2038" i="17"/>
  <c r="E2038" i="17" s="1"/>
  <c r="R2039" i="17"/>
  <c r="E2039" i="17" s="1"/>
  <c r="R2040" i="17"/>
  <c r="E2040" i="17" s="1"/>
  <c r="R2041" i="17"/>
  <c r="R2042" i="17"/>
  <c r="E2042" i="17" s="1"/>
  <c r="R2043" i="17"/>
  <c r="E2043" i="17" s="1"/>
  <c r="R2044" i="17"/>
  <c r="E2044" i="17" s="1"/>
  <c r="R2045" i="17"/>
  <c r="E2045" i="17" s="1"/>
  <c r="R2046" i="17"/>
  <c r="R2047" i="17"/>
  <c r="E2047" i="17" s="1"/>
  <c r="R2048" i="17"/>
  <c r="E2048" i="17" s="1"/>
  <c r="R2049" i="17"/>
  <c r="R2050" i="17"/>
  <c r="E2050" i="17" s="1"/>
  <c r="R2051" i="17"/>
  <c r="E2051" i="17" s="1"/>
  <c r="R2052" i="17"/>
  <c r="E2052" i="17" s="1"/>
  <c r="R2053" i="17"/>
  <c r="E2053" i="17" s="1"/>
  <c r="R2054" i="17"/>
  <c r="E2054" i="17" s="1"/>
  <c r="R2055" i="17"/>
  <c r="R2056" i="17"/>
  <c r="E2056" i="17" s="1"/>
  <c r="R2057" i="17"/>
  <c r="E2057" i="17" s="1"/>
  <c r="R2058" i="17"/>
  <c r="E2058" i="17" s="1"/>
  <c r="R2059" i="17"/>
  <c r="E2059" i="17" s="1"/>
  <c r="R2060" i="17"/>
  <c r="R2061" i="17"/>
  <c r="E2061" i="17" s="1"/>
  <c r="R2062" i="17"/>
  <c r="E2062" i="17" s="1"/>
  <c r="R2063" i="17"/>
  <c r="E2063" i="17" s="1"/>
  <c r="R2064" i="17"/>
  <c r="E2064" i="17" s="1"/>
  <c r="R2065" i="17"/>
  <c r="R2066" i="17"/>
  <c r="E2066" i="17" s="1"/>
  <c r="R2067" i="17"/>
  <c r="E2067" i="17" s="1"/>
  <c r="R2068" i="17"/>
  <c r="E2068" i="17" s="1"/>
  <c r="R2069" i="17"/>
  <c r="R2070" i="17"/>
  <c r="E2070" i="17" s="1"/>
  <c r="R2071" i="17"/>
  <c r="E2071" i="17" s="1"/>
  <c r="R2072" i="17"/>
  <c r="E2072" i="17" s="1"/>
  <c r="R2073" i="17"/>
  <c r="E2073" i="17" s="1"/>
  <c r="R2074" i="17"/>
  <c r="R2075" i="17"/>
  <c r="E2075" i="17" s="1"/>
  <c r="R2076" i="17"/>
  <c r="E2076" i="17" s="1"/>
  <c r="R2077" i="17"/>
  <c r="E2077" i="17" s="1"/>
  <c r="R2078" i="17"/>
  <c r="E2078" i="17" s="1"/>
  <c r="R2079" i="17"/>
  <c r="R2080" i="17"/>
  <c r="E2080" i="17" s="1"/>
  <c r="R2081" i="17"/>
  <c r="E2081" i="17" s="1"/>
  <c r="R2082" i="17"/>
  <c r="E2082" i="17" s="1"/>
  <c r="R2083" i="17"/>
  <c r="E2083" i="17" s="1"/>
  <c r="R2084" i="17"/>
  <c r="R2085" i="17"/>
  <c r="E2085" i="17" s="1"/>
  <c r="R2086" i="17"/>
  <c r="E2086" i="17" s="1"/>
  <c r="R2087" i="17"/>
  <c r="E2087" i="17" s="1"/>
  <c r="R2088" i="17"/>
  <c r="E2088" i="17" s="1"/>
  <c r="R2089" i="17"/>
  <c r="R2090" i="17"/>
  <c r="E2090" i="17" s="1"/>
  <c r="R2091" i="17"/>
  <c r="E2091" i="17" s="1"/>
  <c r="R2092" i="17"/>
  <c r="E2092" i="17" s="1"/>
  <c r="R2093" i="17"/>
  <c r="E2093" i="17" s="1"/>
  <c r="R2094" i="17"/>
  <c r="R2095" i="17"/>
  <c r="E2095" i="17" s="1"/>
  <c r="R2096" i="17"/>
  <c r="E2096" i="17" s="1"/>
  <c r="R2097" i="17"/>
  <c r="R2098" i="17"/>
  <c r="E2098" i="17" s="1"/>
  <c r="R2099" i="17"/>
  <c r="E2099" i="17" s="1"/>
  <c r="R2100" i="17"/>
  <c r="E2100" i="17" s="1"/>
  <c r="R2101" i="17"/>
  <c r="E2101" i="17" s="1"/>
  <c r="R2102" i="17"/>
  <c r="R2103" i="17"/>
  <c r="E2103" i="17" s="1"/>
  <c r="R2104" i="17"/>
  <c r="E2104" i="17" s="1"/>
  <c r="R2105" i="17"/>
  <c r="E2105" i="17" s="1"/>
  <c r="R2106" i="17"/>
  <c r="E2106" i="17" s="1"/>
  <c r="R2107" i="17"/>
  <c r="R2108" i="17"/>
  <c r="E2108" i="17" s="1"/>
  <c r="R2109" i="17"/>
  <c r="E2109" i="17" s="1"/>
  <c r="R2110" i="17"/>
  <c r="R2111" i="17"/>
  <c r="E2111" i="17" s="1"/>
  <c r="R2112" i="17"/>
  <c r="R2113" i="17"/>
  <c r="E2113" i="17" s="1"/>
  <c r="R2114" i="17"/>
  <c r="E2114" i="17" s="1"/>
  <c r="R2115" i="17"/>
  <c r="E2115" i="17" s="1"/>
  <c r="R2116" i="17"/>
  <c r="E2116" i="17" s="1"/>
  <c r="R2117" i="17"/>
  <c r="R2118" i="17"/>
  <c r="E2118" i="17" s="1"/>
  <c r="R2119" i="17"/>
  <c r="E2119" i="17" s="1"/>
  <c r="R2120" i="17"/>
  <c r="E2120" i="17" s="1"/>
  <c r="R2121" i="17"/>
  <c r="E2121" i="17" s="1"/>
  <c r="R2122" i="17"/>
  <c r="R2123" i="17"/>
  <c r="E2123" i="17" s="1"/>
  <c r="R2124" i="17"/>
  <c r="E2124" i="17" s="1"/>
  <c r="R2125" i="17"/>
  <c r="E2125" i="17" s="1"/>
  <c r="R2126" i="17"/>
  <c r="E2126" i="17" s="1"/>
  <c r="R2127" i="17"/>
  <c r="R2128" i="17"/>
  <c r="E2128" i="17" s="1"/>
  <c r="R2129" i="17"/>
  <c r="E2129" i="17" s="1"/>
  <c r="R2130" i="17"/>
  <c r="E2130" i="17" s="1"/>
  <c r="R2131" i="17"/>
  <c r="E2131" i="17" s="1"/>
  <c r="R2132" i="17"/>
  <c r="R2133" i="17"/>
  <c r="E2133" i="17" s="1"/>
  <c r="R2134" i="17"/>
  <c r="E2134" i="17" s="1"/>
  <c r="R2135" i="17"/>
  <c r="E2135" i="17" s="1"/>
  <c r="R2136" i="17"/>
  <c r="E2136" i="17" s="1"/>
  <c r="R2137" i="17"/>
  <c r="R2138" i="17"/>
  <c r="E2138" i="17" s="1"/>
  <c r="R2139" i="17"/>
  <c r="E2139" i="17" s="1"/>
  <c r="R2140" i="17"/>
  <c r="E2140" i="17" s="1"/>
  <c r="R2141" i="17"/>
  <c r="E2141" i="17" s="1"/>
  <c r="R2142" i="17"/>
  <c r="R2143" i="17"/>
  <c r="E2143" i="17" s="1"/>
  <c r="R2144" i="17"/>
  <c r="E2144" i="17" s="1"/>
  <c r="R2145" i="17"/>
  <c r="E2145" i="17" s="1"/>
  <c r="R2146" i="17"/>
  <c r="E2146" i="17" s="1"/>
  <c r="R2147" i="17"/>
  <c r="R2148" i="17"/>
  <c r="E2148" i="17" s="1"/>
  <c r="R2149" i="17"/>
  <c r="E2149" i="17" s="1"/>
  <c r="R2150" i="17"/>
  <c r="E2150" i="17" s="1"/>
  <c r="R2151" i="17"/>
  <c r="E2151" i="17" s="1"/>
  <c r="R2152" i="17"/>
  <c r="R2153" i="17"/>
  <c r="E2153" i="17" s="1"/>
  <c r="R2154" i="17"/>
  <c r="R2155" i="17"/>
  <c r="E2155" i="17" s="1"/>
  <c r="R2156" i="17"/>
  <c r="E2156" i="17" s="1"/>
  <c r="R2157" i="17"/>
  <c r="R2158" i="17"/>
  <c r="E2158" i="17" s="1"/>
  <c r="R2159" i="17"/>
  <c r="E2159" i="17" s="1"/>
  <c r="R2160" i="17"/>
  <c r="E2160" i="17" s="1"/>
  <c r="R2161" i="17"/>
  <c r="E2161" i="17" s="1"/>
  <c r="R2162" i="17"/>
  <c r="R2163" i="17"/>
  <c r="E2163" i="17" s="1"/>
  <c r="R2164" i="17"/>
  <c r="E2164" i="17" s="1"/>
  <c r="R2165" i="17"/>
  <c r="R2166" i="17"/>
  <c r="E2166" i="17" s="1"/>
  <c r="R2167" i="17"/>
  <c r="E2167" i="17" s="1"/>
  <c r="R2168" i="17"/>
  <c r="E2168" i="17" s="1"/>
  <c r="R2169" i="17"/>
  <c r="E2169" i="17" s="1"/>
  <c r="R2170" i="17"/>
  <c r="R2171" i="17"/>
  <c r="E2171" i="17" s="1"/>
  <c r="R2172" i="17"/>
  <c r="E2172" i="17" s="1"/>
  <c r="R2173" i="17"/>
  <c r="E2173" i="17" s="1"/>
  <c r="R2174" i="17"/>
  <c r="R2175" i="17"/>
  <c r="R2176" i="17"/>
  <c r="E2176" i="17" s="1"/>
  <c r="R2177" i="17"/>
  <c r="E2177" i="17" s="1"/>
  <c r="R2178" i="17"/>
  <c r="E2178" i="17" s="1"/>
  <c r="R2179" i="17"/>
  <c r="E2179" i="17" s="1"/>
  <c r="R2180" i="17"/>
  <c r="R2181" i="17"/>
  <c r="E2181" i="17" s="1"/>
  <c r="R2182" i="17"/>
  <c r="E2182" i="17" s="1"/>
  <c r="R2183" i="17"/>
  <c r="E2183" i="17" s="1"/>
  <c r="R2184" i="17"/>
  <c r="E2184" i="17" s="1"/>
  <c r="R2185" i="17"/>
  <c r="R2186" i="17"/>
  <c r="E2186" i="17" s="1"/>
  <c r="R2187" i="17"/>
  <c r="E2187" i="17" s="1"/>
  <c r="R2188" i="17"/>
  <c r="E2188" i="17" s="1"/>
  <c r="R2189" i="17"/>
  <c r="E2189" i="17" s="1"/>
  <c r="R2190" i="17"/>
  <c r="R3" i="17"/>
  <c r="E3" i="17" s="1"/>
  <c r="E4" i="17"/>
  <c r="A2074" i="18"/>
  <c r="B2074" i="18"/>
  <c r="A2075" i="18"/>
  <c r="B2075" i="18"/>
  <c r="A2076" i="18"/>
  <c r="B2076" i="18"/>
  <c r="A2077" i="18"/>
  <c r="B2077" i="18"/>
  <c r="A2078" i="18"/>
  <c r="B2078" i="18"/>
  <c r="A2079" i="18"/>
  <c r="B2079" i="18"/>
  <c r="A2080" i="18"/>
  <c r="B2080" i="18"/>
  <c r="A2081" i="18"/>
  <c r="B2081" i="18"/>
  <c r="A2082" i="18"/>
  <c r="B2082" i="18"/>
  <c r="A2083" i="18"/>
  <c r="B2083" i="18"/>
  <c r="A2084" i="18"/>
  <c r="B2084" i="18"/>
  <c r="A2085" i="18"/>
  <c r="B2085" i="18"/>
  <c r="A2086" i="18"/>
  <c r="B2086" i="18"/>
  <c r="A2087" i="18"/>
  <c r="B2087" i="18"/>
  <c r="A2088" i="18"/>
  <c r="B2088" i="18"/>
  <c r="A2089" i="18"/>
  <c r="B2089" i="18"/>
  <c r="A2090" i="18"/>
  <c r="B2090" i="18"/>
  <c r="A2091" i="18"/>
  <c r="B2091" i="18"/>
  <c r="A2092" i="18"/>
  <c r="B2092" i="18"/>
  <c r="A2093" i="18"/>
  <c r="B2093" i="18"/>
  <c r="A2094" i="18"/>
  <c r="B2094" i="18"/>
  <c r="A2095" i="18"/>
  <c r="B2095" i="18"/>
  <c r="A2096" i="18"/>
  <c r="B2096" i="18"/>
  <c r="A2097" i="18"/>
  <c r="B2097" i="18"/>
  <c r="A2098" i="18"/>
  <c r="B2098" i="18"/>
  <c r="A2099" i="18"/>
  <c r="B2099" i="18"/>
  <c r="A2100" i="18"/>
  <c r="B2100" i="18"/>
  <c r="A2101" i="18"/>
  <c r="B2101" i="18"/>
  <c r="A2102" i="18"/>
  <c r="B2102" i="18"/>
  <c r="A2103" i="18"/>
  <c r="B2103" i="18"/>
  <c r="A2104" i="18"/>
  <c r="B2104" i="18"/>
  <c r="A2105" i="18"/>
  <c r="B2105" i="18"/>
  <c r="A2106" i="18"/>
  <c r="B2106" i="18"/>
  <c r="A2107" i="18"/>
  <c r="B2107" i="18"/>
  <c r="A2108" i="18"/>
  <c r="B2108" i="18"/>
  <c r="A2109" i="18"/>
  <c r="B2109" i="18"/>
  <c r="A2110" i="18"/>
  <c r="B2110" i="18"/>
  <c r="A2111" i="18"/>
  <c r="B2111" i="18"/>
  <c r="A2112" i="18"/>
  <c r="B2112" i="18"/>
  <c r="A2113" i="18"/>
  <c r="B2113" i="18"/>
  <c r="A2114" i="18"/>
  <c r="B2114" i="18"/>
  <c r="A2115" i="18"/>
  <c r="B2115" i="18"/>
  <c r="A2116" i="18"/>
  <c r="B2116" i="18"/>
  <c r="A2117" i="18"/>
  <c r="B2117" i="18"/>
  <c r="A2118" i="18"/>
  <c r="B2118" i="18"/>
  <c r="A2119" i="18"/>
  <c r="B2119" i="18"/>
  <c r="A2120" i="18"/>
  <c r="B2120" i="18"/>
  <c r="A2121" i="18"/>
  <c r="B2121" i="18"/>
  <c r="A2122" i="18"/>
  <c r="B2122" i="18"/>
  <c r="A2123" i="18"/>
  <c r="B2123" i="18"/>
  <c r="A2124" i="18"/>
  <c r="B2124" i="18"/>
  <c r="A2125" i="18"/>
  <c r="B2125" i="18"/>
  <c r="A2126" i="18"/>
  <c r="B2126" i="18"/>
  <c r="A2127" i="18"/>
  <c r="B2127" i="18"/>
  <c r="A2128" i="18"/>
  <c r="B2128" i="18"/>
  <c r="A2129" i="18"/>
  <c r="B2129" i="18"/>
  <c r="A2130" i="18"/>
  <c r="B2130" i="18"/>
  <c r="A2131" i="18"/>
  <c r="B2131" i="18"/>
  <c r="A2132" i="18"/>
  <c r="B2132" i="18"/>
  <c r="A2133" i="18"/>
  <c r="B2133" i="18"/>
  <c r="A2134" i="18"/>
  <c r="B2134" i="18"/>
  <c r="A2135" i="18"/>
  <c r="B2135" i="18"/>
  <c r="A2136" i="18"/>
  <c r="B2136" i="18"/>
  <c r="A2137" i="18"/>
  <c r="B2137" i="18"/>
  <c r="A2138" i="18"/>
  <c r="B2138" i="18"/>
  <c r="A2139" i="18"/>
  <c r="B2139" i="18"/>
  <c r="A2140" i="18"/>
  <c r="B2140" i="18"/>
  <c r="A2141" i="18"/>
  <c r="B2141" i="18"/>
  <c r="A2142" i="18"/>
  <c r="B2142" i="18"/>
  <c r="A2143" i="18"/>
  <c r="B2143" i="18"/>
  <c r="A2144" i="18"/>
  <c r="B2144" i="18"/>
  <c r="A2145" i="18"/>
  <c r="B2145" i="18"/>
  <c r="A2146" i="18"/>
  <c r="B2146" i="18"/>
  <c r="A2147" i="18"/>
  <c r="B2147" i="18"/>
  <c r="A2148" i="18"/>
  <c r="B2148" i="18"/>
  <c r="A2149" i="18"/>
  <c r="B2149" i="18"/>
  <c r="A2150" i="18"/>
  <c r="B2150" i="18"/>
  <c r="A2151" i="18"/>
  <c r="B2151" i="18"/>
  <c r="A2152" i="18"/>
  <c r="B2152" i="18"/>
  <c r="A2153" i="18"/>
  <c r="B2153" i="18"/>
  <c r="A2154" i="18"/>
  <c r="B2154" i="18"/>
  <c r="A2155" i="18"/>
  <c r="B2155" i="18"/>
  <c r="A2156" i="18"/>
  <c r="B2156" i="18"/>
  <c r="A2157" i="18"/>
  <c r="B2157" i="18"/>
  <c r="A2158" i="18"/>
  <c r="B2158" i="18"/>
  <c r="A2159" i="18"/>
  <c r="B2159" i="18"/>
  <c r="A2160" i="18"/>
  <c r="B2160" i="18"/>
  <c r="A2161" i="18"/>
  <c r="B2161" i="18"/>
  <c r="A2162" i="18"/>
  <c r="B2162" i="18"/>
  <c r="A2163" i="18"/>
  <c r="B2163" i="18"/>
  <c r="A2164" i="18"/>
  <c r="B2164" i="18"/>
  <c r="A2165" i="18"/>
  <c r="B2165" i="18"/>
  <c r="A2166" i="18"/>
  <c r="B2166" i="18"/>
  <c r="A2167" i="18"/>
  <c r="B2167" i="18"/>
  <c r="A2168" i="18"/>
  <c r="B2168" i="18"/>
  <c r="A2169" i="18"/>
  <c r="B2169" i="18"/>
  <c r="A2170" i="18"/>
  <c r="B2170" i="18"/>
  <c r="A2171" i="18"/>
  <c r="B2171" i="18"/>
  <c r="A2172" i="18"/>
  <c r="B2172" i="18"/>
  <c r="A2173" i="18"/>
  <c r="B2173" i="18"/>
  <c r="A2174" i="18"/>
  <c r="B2174" i="18"/>
  <c r="A2175" i="18"/>
  <c r="B2175" i="18"/>
  <c r="A2176" i="18"/>
  <c r="B2176" i="18"/>
  <c r="A2177" i="18"/>
  <c r="B2177" i="18"/>
  <c r="A2178" i="18"/>
  <c r="B2178" i="18"/>
  <c r="A2179" i="18"/>
  <c r="B2179" i="18"/>
  <c r="A2180" i="18"/>
  <c r="B2180" i="18"/>
  <c r="A2181" i="18"/>
  <c r="B2181" i="18"/>
  <c r="A2182" i="18"/>
  <c r="B2182" i="18"/>
  <c r="A2183" i="18"/>
  <c r="B2183" i="18"/>
  <c r="A2184" i="18"/>
  <c r="B2184" i="18"/>
  <c r="A2185" i="18"/>
  <c r="B2185" i="18"/>
  <c r="A2186" i="18"/>
  <c r="B2186" i="18"/>
  <c r="A2187" i="18"/>
  <c r="B2187" i="18"/>
  <c r="A2188" i="18"/>
  <c r="B2188" i="18"/>
  <c r="A2189" i="18"/>
  <c r="B2189" i="18"/>
  <c r="A2190" i="18"/>
  <c r="B2190" i="18"/>
  <c r="A2191" i="18"/>
  <c r="B2191" i="18"/>
  <c r="A2192" i="18"/>
  <c r="B2192" i="18"/>
  <c r="A2193" i="18"/>
  <c r="B2193" i="18"/>
  <c r="A2194" i="18"/>
  <c r="B2194" i="18"/>
  <c r="A2195" i="18"/>
  <c r="B2195" i="18"/>
  <c r="A2196" i="18"/>
  <c r="B2196" i="18"/>
  <c r="A2197" i="18"/>
  <c r="B2197" i="18"/>
  <c r="A2198" i="18"/>
  <c r="B2198" i="18"/>
  <c r="A2199" i="18"/>
  <c r="B2199" i="18"/>
  <c r="A2200" i="18"/>
  <c r="B2200" i="18"/>
  <c r="A2201" i="18"/>
  <c r="B2201" i="18"/>
  <c r="A2202" i="18"/>
  <c r="B2202" i="18"/>
  <c r="A2203" i="18"/>
  <c r="B2203" i="18"/>
  <c r="A2204" i="18"/>
  <c r="B2204" i="18"/>
  <c r="A2205" i="18"/>
  <c r="B2205" i="18"/>
  <c r="A2206" i="18"/>
  <c r="B2206" i="18"/>
  <c r="A2207" i="18"/>
  <c r="B2207" i="18"/>
  <c r="A2208" i="18"/>
  <c r="B2208" i="18"/>
  <c r="A2209" i="18"/>
  <c r="B2209" i="18"/>
  <c r="A2210" i="18"/>
  <c r="B2210" i="18"/>
  <c r="A2211" i="18"/>
  <c r="B2211" i="18"/>
  <c r="A2212" i="18"/>
  <c r="B2212" i="18"/>
  <c r="A2213" i="18"/>
  <c r="B2213" i="18"/>
  <c r="A2214" i="18"/>
  <c r="B2214" i="18"/>
  <c r="A2215" i="18"/>
  <c r="B2215" i="18"/>
  <c r="A2216" i="18"/>
  <c r="B2216" i="18"/>
  <c r="A2217" i="18"/>
  <c r="B2217" i="18"/>
  <c r="A2218" i="18"/>
  <c r="B2218" i="18"/>
  <c r="A2219" i="18"/>
  <c r="B2219" i="18"/>
  <c r="A2220" i="18"/>
  <c r="B2220" i="18"/>
  <c r="A2221" i="18"/>
  <c r="B2221" i="18"/>
  <c r="A2222" i="18"/>
  <c r="B2222" i="18"/>
  <c r="A2223" i="18"/>
  <c r="B2223" i="18"/>
  <c r="A2224" i="18"/>
  <c r="B2224" i="18"/>
  <c r="A2225" i="18"/>
  <c r="B2225" i="18"/>
  <c r="A2226" i="18"/>
  <c r="B2226" i="18"/>
  <c r="A2227" i="18"/>
  <c r="B2227" i="18"/>
  <c r="A2228" i="18"/>
  <c r="B2228" i="18"/>
  <c r="A2229" i="18"/>
  <c r="B2229" i="18"/>
  <c r="A2230" i="18"/>
  <c r="B2230" i="18"/>
  <c r="A2231" i="18"/>
  <c r="B2231" i="18"/>
  <c r="A2232" i="18"/>
  <c r="B2232" i="18"/>
  <c r="A2233" i="18"/>
  <c r="B2233" i="18"/>
  <c r="A2234" i="18"/>
  <c r="B2234" i="18"/>
  <c r="A2235" i="18"/>
  <c r="B2235" i="18"/>
  <c r="A2236" i="18"/>
  <c r="B2236" i="18"/>
  <c r="A2237" i="18"/>
  <c r="B2237" i="18"/>
  <c r="A2238" i="18"/>
  <c r="B2238" i="18"/>
  <c r="A2239" i="18"/>
  <c r="B2239" i="18"/>
  <c r="A2240" i="18"/>
  <c r="B2240" i="18"/>
  <c r="A2241" i="18"/>
  <c r="B2241" i="18"/>
  <c r="A2242" i="18"/>
  <c r="B2242" i="18"/>
  <c r="A2243" i="18"/>
  <c r="B2243" i="18"/>
  <c r="A2244" i="18"/>
  <c r="B2244" i="18"/>
  <c r="A2245" i="18"/>
  <c r="B2245" i="18"/>
  <c r="A2246" i="18"/>
  <c r="B2246" i="18"/>
  <c r="A20" i="18"/>
  <c r="B20" i="18"/>
  <c r="A21" i="18"/>
  <c r="B21" i="18"/>
  <c r="A22" i="18"/>
  <c r="B22" i="18"/>
  <c r="A23" i="18"/>
  <c r="B23" i="18"/>
  <c r="A24" i="18"/>
  <c r="B24" i="18"/>
  <c r="A25" i="18"/>
  <c r="B25" i="18"/>
  <c r="A26" i="18"/>
  <c r="B26" i="18"/>
  <c r="A27" i="18"/>
  <c r="B27" i="18"/>
  <c r="A28" i="18"/>
  <c r="B28" i="18"/>
  <c r="A29" i="18"/>
  <c r="B29" i="18"/>
  <c r="A30" i="18"/>
  <c r="B30" i="18"/>
  <c r="A31" i="18"/>
  <c r="B31" i="18"/>
  <c r="A32" i="18"/>
  <c r="B32" i="18"/>
  <c r="A33" i="18"/>
  <c r="B33" i="18"/>
  <c r="A34" i="18"/>
  <c r="B34" i="18"/>
  <c r="A35" i="18"/>
  <c r="B35" i="18"/>
  <c r="A36" i="18"/>
  <c r="B36" i="18"/>
  <c r="A37" i="18"/>
  <c r="B37" i="18"/>
  <c r="A38" i="18"/>
  <c r="B38" i="18"/>
  <c r="A39" i="18"/>
  <c r="B39" i="18"/>
  <c r="A40" i="18"/>
  <c r="B40" i="18"/>
  <c r="A41" i="18"/>
  <c r="B41" i="18"/>
  <c r="A42" i="18"/>
  <c r="B42" i="18"/>
  <c r="A43" i="18"/>
  <c r="B43" i="18"/>
  <c r="A44" i="18"/>
  <c r="B44" i="18"/>
  <c r="A45" i="18"/>
  <c r="B45" i="18"/>
  <c r="A46" i="18"/>
  <c r="B46" i="18"/>
  <c r="A47" i="18"/>
  <c r="B47" i="18"/>
  <c r="A48" i="18"/>
  <c r="B48" i="18"/>
  <c r="A49" i="18"/>
  <c r="B49" i="18"/>
  <c r="A50" i="18"/>
  <c r="B50" i="18"/>
  <c r="A51" i="18"/>
  <c r="B51" i="18"/>
  <c r="A52" i="18"/>
  <c r="B52" i="18"/>
  <c r="A53" i="18"/>
  <c r="B53" i="18"/>
  <c r="A54" i="18"/>
  <c r="B54" i="18"/>
  <c r="A55" i="18"/>
  <c r="B55" i="18"/>
  <c r="A56" i="18"/>
  <c r="B56" i="18"/>
  <c r="A57" i="18"/>
  <c r="B57" i="18"/>
  <c r="A58" i="18"/>
  <c r="B58" i="18"/>
  <c r="A59" i="18"/>
  <c r="B59" i="18"/>
  <c r="A60" i="18"/>
  <c r="B60" i="18"/>
  <c r="A61" i="18"/>
  <c r="B61" i="18"/>
  <c r="A62" i="18"/>
  <c r="B62" i="18"/>
  <c r="A63" i="18"/>
  <c r="B63" i="18"/>
  <c r="A64" i="18"/>
  <c r="B64" i="18"/>
  <c r="A65" i="18"/>
  <c r="B65" i="18"/>
  <c r="A66" i="18"/>
  <c r="B66" i="18"/>
  <c r="A67" i="18"/>
  <c r="B67" i="18"/>
  <c r="A68" i="18"/>
  <c r="B68" i="18"/>
  <c r="A69" i="18"/>
  <c r="B69" i="18"/>
  <c r="A70" i="18"/>
  <c r="B70" i="18"/>
  <c r="A71" i="18"/>
  <c r="B71" i="18"/>
  <c r="A72" i="18"/>
  <c r="B72" i="18"/>
  <c r="A73" i="18"/>
  <c r="B73" i="18"/>
  <c r="A74" i="18"/>
  <c r="B74" i="18"/>
  <c r="A75" i="18"/>
  <c r="B75" i="18"/>
  <c r="A76" i="18"/>
  <c r="B76" i="18"/>
  <c r="A77" i="18"/>
  <c r="B77" i="18"/>
  <c r="A78" i="18"/>
  <c r="B78" i="18"/>
  <c r="A79" i="18"/>
  <c r="B79" i="18"/>
  <c r="A80" i="18"/>
  <c r="B80" i="18"/>
  <c r="A81" i="18"/>
  <c r="B81" i="18"/>
  <c r="A82" i="18"/>
  <c r="B82" i="18"/>
  <c r="A83" i="18"/>
  <c r="B83" i="18"/>
  <c r="A84" i="18"/>
  <c r="B84" i="18"/>
  <c r="A85" i="18"/>
  <c r="B85" i="18"/>
  <c r="A86" i="18"/>
  <c r="B86" i="18"/>
  <c r="A87" i="18"/>
  <c r="B87" i="18"/>
  <c r="A88" i="18"/>
  <c r="B88" i="18"/>
  <c r="A89" i="18"/>
  <c r="B89" i="18"/>
  <c r="A90" i="18"/>
  <c r="B90" i="18"/>
  <c r="A91" i="18"/>
  <c r="B91" i="18"/>
  <c r="A92" i="18"/>
  <c r="B92" i="18"/>
  <c r="A93" i="18"/>
  <c r="B93" i="18"/>
  <c r="A94" i="18"/>
  <c r="B94" i="18"/>
  <c r="A95" i="18"/>
  <c r="B95" i="18"/>
  <c r="A96" i="18"/>
  <c r="B96" i="18"/>
  <c r="A97" i="18"/>
  <c r="B97" i="18"/>
  <c r="A98" i="18"/>
  <c r="B98" i="18"/>
  <c r="A99" i="18"/>
  <c r="B99" i="18"/>
  <c r="A100" i="18"/>
  <c r="B100" i="18"/>
  <c r="A101" i="18"/>
  <c r="B101" i="18"/>
  <c r="A102" i="18"/>
  <c r="B102" i="18"/>
  <c r="A103" i="18"/>
  <c r="B103" i="18"/>
  <c r="A104" i="18"/>
  <c r="B104" i="18"/>
  <c r="A105" i="18"/>
  <c r="B105" i="18"/>
  <c r="A106" i="18"/>
  <c r="B106" i="18"/>
  <c r="A107" i="18"/>
  <c r="B107" i="18"/>
  <c r="A108" i="18"/>
  <c r="B108" i="18"/>
  <c r="A109" i="18"/>
  <c r="B109" i="18"/>
  <c r="A110" i="18"/>
  <c r="B110" i="18"/>
  <c r="A111" i="18"/>
  <c r="B111" i="18"/>
  <c r="A112" i="18"/>
  <c r="B112" i="18"/>
  <c r="A113" i="18"/>
  <c r="B113" i="18"/>
  <c r="A114" i="18"/>
  <c r="B114" i="18"/>
  <c r="A115" i="18"/>
  <c r="B115" i="18"/>
  <c r="A116" i="18"/>
  <c r="B116" i="18"/>
  <c r="A117" i="18"/>
  <c r="B117" i="18"/>
  <c r="A118" i="18"/>
  <c r="B118" i="18"/>
  <c r="A119" i="18"/>
  <c r="B119" i="18"/>
  <c r="A120" i="18"/>
  <c r="B120" i="18"/>
  <c r="A121" i="18"/>
  <c r="B121" i="18"/>
  <c r="A122" i="18"/>
  <c r="B122" i="18"/>
  <c r="A123" i="18"/>
  <c r="B123" i="18"/>
  <c r="A124" i="18"/>
  <c r="B124" i="18"/>
  <c r="A125" i="18"/>
  <c r="B125" i="18"/>
  <c r="A126" i="18"/>
  <c r="B126" i="18"/>
  <c r="A127" i="18"/>
  <c r="B127" i="18"/>
  <c r="A128" i="18"/>
  <c r="B128" i="18"/>
  <c r="A129" i="18"/>
  <c r="B129" i="18"/>
  <c r="A130" i="18"/>
  <c r="B130" i="18"/>
  <c r="A131" i="18"/>
  <c r="B131" i="18"/>
  <c r="A132" i="18"/>
  <c r="B132" i="18"/>
  <c r="A133" i="18"/>
  <c r="B133" i="18"/>
  <c r="A134" i="18"/>
  <c r="B134" i="18"/>
  <c r="A135" i="18"/>
  <c r="B135" i="18"/>
  <c r="A136" i="18"/>
  <c r="B136" i="18"/>
  <c r="A137" i="18"/>
  <c r="B137" i="18"/>
  <c r="A138" i="18"/>
  <c r="B138" i="18"/>
  <c r="A139" i="18"/>
  <c r="B139" i="18"/>
  <c r="A140" i="18"/>
  <c r="B140" i="18"/>
  <c r="A141" i="18"/>
  <c r="B141" i="18"/>
  <c r="A142" i="18"/>
  <c r="B142" i="18"/>
  <c r="A143" i="18"/>
  <c r="B143" i="18"/>
  <c r="A144" i="18"/>
  <c r="B144" i="18"/>
  <c r="A145" i="18"/>
  <c r="B145" i="18"/>
  <c r="A146" i="18"/>
  <c r="B146" i="18"/>
  <c r="A147" i="18"/>
  <c r="B147" i="18"/>
  <c r="A148" i="18"/>
  <c r="B148" i="18"/>
  <c r="A149" i="18"/>
  <c r="B149" i="18"/>
  <c r="A150" i="18"/>
  <c r="B150" i="18"/>
  <c r="A151" i="18"/>
  <c r="B151" i="18"/>
  <c r="A152" i="18"/>
  <c r="B152" i="18"/>
  <c r="A153" i="18"/>
  <c r="B153" i="18"/>
  <c r="A154" i="18"/>
  <c r="B154" i="18"/>
  <c r="A155" i="18"/>
  <c r="B155" i="18"/>
  <c r="A156" i="18"/>
  <c r="B156" i="18"/>
  <c r="A157" i="18"/>
  <c r="B157" i="18"/>
  <c r="A158" i="18"/>
  <c r="B158" i="18"/>
  <c r="A159" i="18"/>
  <c r="B159" i="18"/>
  <c r="A160" i="18"/>
  <c r="B160" i="18"/>
  <c r="A161" i="18"/>
  <c r="B161" i="18"/>
  <c r="A162" i="18"/>
  <c r="B162" i="18"/>
  <c r="A163" i="18"/>
  <c r="B163" i="18"/>
  <c r="A164" i="18"/>
  <c r="B164" i="18"/>
  <c r="A165" i="18"/>
  <c r="B165" i="18"/>
  <c r="A166" i="18"/>
  <c r="B166" i="18"/>
  <c r="A167" i="18"/>
  <c r="B167" i="18"/>
  <c r="A168" i="18"/>
  <c r="B168" i="18"/>
  <c r="A169" i="18"/>
  <c r="B169" i="18"/>
  <c r="A170" i="18"/>
  <c r="B170" i="18"/>
  <c r="A171" i="18"/>
  <c r="B171" i="18"/>
  <c r="A172" i="18"/>
  <c r="B172" i="18"/>
  <c r="A173" i="18"/>
  <c r="B173" i="18"/>
  <c r="A174" i="18"/>
  <c r="B174" i="18"/>
  <c r="A175" i="18"/>
  <c r="B175" i="18"/>
  <c r="A176" i="18"/>
  <c r="B176" i="18"/>
  <c r="A177" i="18"/>
  <c r="B177" i="18"/>
  <c r="A178" i="18"/>
  <c r="B178" i="18"/>
  <c r="A179" i="18"/>
  <c r="B179" i="18"/>
  <c r="A180" i="18"/>
  <c r="B180" i="18"/>
  <c r="A181" i="18"/>
  <c r="B181" i="18"/>
  <c r="A182" i="18"/>
  <c r="B182" i="18"/>
  <c r="A183" i="18"/>
  <c r="B183" i="18"/>
  <c r="A184" i="18"/>
  <c r="B184" i="18"/>
  <c r="A185" i="18"/>
  <c r="B185" i="18"/>
  <c r="A186" i="18"/>
  <c r="B186" i="18"/>
  <c r="A187" i="18"/>
  <c r="B187" i="18"/>
  <c r="A188" i="18"/>
  <c r="B188" i="18"/>
  <c r="A189" i="18"/>
  <c r="B189" i="18"/>
  <c r="A190" i="18"/>
  <c r="B190" i="18"/>
  <c r="A191" i="18"/>
  <c r="B191" i="18"/>
  <c r="A192" i="18"/>
  <c r="B192" i="18"/>
  <c r="A193" i="18"/>
  <c r="B193" i="18"/>
  <c r="A194" i="18"/>
  <c r="B194" i="18"/>
  <c r="A195" i="18"/>
  <c r="B195" i="18"/>
  <c r="A196" i="18"/>
  <c r="B196" i="18"/>
  <c r="A197" i="18"/>
  <c r="B197" i="18"/>
  <c r="A198" i="18"/>
  <c r="B198" i="18"/>
  <c r="A199" i="18"/>
  <c r="B199" i="18"/>
  <c r="A200" i="18"/>
  <c r="B200" i="18"/>
  <c r="A201" i="18"/>
  <c r="B201" i="18"/>
  <c r="A202" i="18"/>
  <c r="B202" i="18"/>
  <c r="A203" i="18"/>
  <c r="B203" i="18"/>
  <c r="A204" i="18"/>
  <c r="B204" i="18"/>
  <c r="A205" i="18"/>
  <c r="B205" i="18"/>
  <c r="A206" i="18"/>
  <c r="B206" i="18"/>
  <c r="A207" i="18"/>
  <c r="B207" i="18"/>
  <c r="A208" i="18"/>
  <c r="B208" i="18"/>
  <c r="A209" i="18"/>
  <c r="B209" i="18"/>
  <c r="A210" i="18"/>
  <c r="B210" i="18"/>
  <c r="A211" i="18"/>
  <c r="B211" i="18"/>
  <c r="A212" i="18"/>
  <c r="B212" i="18"/>
  <c r="A213" i="18"/>
  <c r="B213" i="18"/>
  <c r="A214" i="18"/>
  <c r="B214" i="18"/>
  <c r="A215" i="18"/>
  <c r="B215" i="18"/>
  <c r="A216" i="18"/>
  <c r="B216" i="18"/>
  <c r="A217" i="18"/>
  <c r="B217" i="18"/>
  <c r="A218" i="18"/>
  <c r="B218" i="18"/>
  <c r="A219" i="18"/>
  <c r="B219" i="18"/>
  <c r="A220" i="18"/>
  <c r="B220" i="18"/>
  <c r="A221" i="18"/>
  <c r="B221" i="18"/>
  <c r="A222" i="18"/>
  <c r="B222" i="18"/>
  <c r="A223" i="18"/>
  <c r="B223" i="18"/>
  <c r="A224" i="18"/>
  <c r="B224" i="18"/>
  <c r="A225" i="18"/>
  <c r="B225" i="18"/>
  <c r="A226" i="18"/>
  <c r="B226" i="18"/>
  <c r="A227" i="18"/>
  <c r="B227" i="18"/>
  <c r="A228" i="18"/>
  <c r="B228" i="18"/>
  <c r="A229" i="18"/>
  <c r="B229" i="18"/>
  <c r="A230" i="18"/>
  <c r="B230" i="18"/>
  <c r="A231" i="18"/>
  <c r="B231" i="18"/>
  <c r="A232" i="18"/>
  <c r="B232" i="18"/>
  <c r="A233" i="18"/>
  <c r="B233" i="18"/>
  <c r="A234" i="18"/>
  <c r="B234" i="18"/>
  <c r="A235" i="18"/>
  <c r="B235" i="18"/>
  <c r="A236" i="18"/>
  <c r="B236" i="18"/>
  <c r="A237" i="18"/>
  <c r="B237" i="18"/>
  <c r="A238" i="18"/>
  <c r="B238" i="18"/>
  <c r="A239" i="18"/>
  <c r="B239" i="18"/>
  <c r="A240" i="18"/>
  <c r="B240" i="18"/>
  <c r="A241" i="18"/>
  <c r="B241" i="18"/>
  <c r="A242" i="18"/>
  <c r="B242" i="18"/>
  <c r="A243" i="18"/>
  <c r="B243" i="18"/>
  <c r="A244" i="18"/>
  <c r="B244" i="18"/>
  <c r="A245" i="18"/>
  <c r="B245" i="18"/>
  <c r="A246" i="18"/>
  <c r="B246" i="18"/>
  <c r="A247" i="18"/>
  <c r="B247" i="18"/>
  <c r="A248" i="18"/>
  <c r="B248" i="18"/>
  <c r="A249" i="18"/>
  <c r="B249" i="18"/>
  <c r="A250" i="18"/>
  <c r="B250" i="18"/>
  <c r="A251" i="18"/>
  <c r="B251" i="18"/>
  <c r="A252" i="18"/>
  <c r="B252" i="18"/>
  <c r="A253" i="18"/>
  <c r="B253" i="18"/>
  <c r="A254" i="18"/>
  <c r="B254" i="18"/>
  <c r="A255" i="18"/>
  <c r="B255" i="18"/>
  <c r="A256" i="18"/>
  <c r="B256" i="18"/>
  <c r="A257" i="18"/>
  <c r="B257" i="18"/>
  <c r="A258" i="18"/>
  <c r="B258" i="18"/>
  <c r="A259" i="18"/>
  <c r="B259" i="18"/>
  <c r="A260" i="18"/>
  <c r="B260" i="18"/>
  <c r="A261" i="18"/>
  <c r="B261" i="18"/>
  <c r="A262" i="18"/>
  <c r="B262" i="18"/>
  <c r="A263" i="18"/>
  <c r="B263" i="18"/>
  <c r="A264" i="18"/>
  <c r="B264" i="18"/>
  <c r="A265" i="18"/>
  <c r="B265" i="18"/>
  <c r="A266" i="18"/>
  <c r="B266" i="18"/>
  <c r="A267" i="18"/>
  <c r="B267" i="18"/>
  <c r="A268" i="18"/>
  <c r="B268" i="18"/>
  <c r="A269" i="18"/>
  <c r="B269" i="18"/>
  <c r="A270" i="18"/>
  <c r="B270" i="18"/>
  <c r="A271" i="18"/>
  <c r="B271" i="18"/>
  <c r="A272" i="18"/>
  <c r="B272" i="18"/>
  <c r="A273" i="18"/>
  <c r="B273" i="18"/>
  <c r="A274" i="18"/>
  <c r="B274" i="18"/>
  <c r="A275" i="18"/>
  <c r="B275" i="18"/>
  <c r="A276" i="18"/>
  <c r="B276" i="18"/>
  <c r="A277" i="18"/>
  <c r="B277" i="18"/>
  <c r="A278" i="18"/>
  <c r="B278" i="18"/>
  <c r="A279" i="18"/>
  <c r="B279" i="18"/>
  <c r="A280" i="18"/>
  <c r="B280" i="18"/>
  <c r="A281" i="18"/>
  <c r="B281" i="18"/>
  <c r="A282" i="18"/>
  <c r="B282" i="18"/>
  <c r="A283" i="18"/>
  <c r="B283" i="18"/>
  <c r="A284" i="18"/>
  <c r="B284" i="18"/>
  <c r="A285" i="18"/>
  <c r="B285" i="18"/>
  <c r="A286" i="18"/>
  <c r="B286" i="18"/>
  <c r="A287" i="18"/>
  <c r="B287" i="18"/>
  <c r="A288" i="18"/>
  <c r="B288" i="18"/>
  <c r="A289" i="18"/>
  <c r="B289" i="18"/>
  <c r="A290" i="18"/>
  <c r="B290" i="18"/>
  <c r="A291" i="18"/>
  <c r="B291" i="18"/>
  <c r="A292" i="18"/>
  <c r="B292" i="18"/>
  <c r="A293" i="18"/>
  <c r="B293" i="18"/>
  <c r="A294" i="18"/>
  <c r="B294" i="18"/>
  <c r="A295" i="18"/>
  <c r="B295" i="18"/>
  <c r="A296" i="18"/>
  <c r="B296" i="18"/>
  <c r="A297" i="18"/>
  <c r="B297" i="18"/>
  <c r="A298" i="18"/>
  <c r="B298" i="18"/>
  <c r="A299" i="18"/>
  <c r="B299" i="18"/>
  <c r="A300" i="18"/>
  <c r="B300" i="18"/>
  <c r="A301" i="18"/>
  <c r="B301" i="18"/>
  <c r="A302" i="18"/>
  <c r="B302" i="18"/>
  <c r="A303" i="18"/>
  <c r="B303" i="18"/>
  <c r="A304" i="18"/>
  <c r="B304" i="18"/>
  <c r="A305" i="18"/>
  <c r="B305" i="18"/>
  <c r="A306" i="18"/>
  <c r="B306" i="18"/>
  <c r="A307" i="18"/>
  <c r="B307" i="18"/>
  <c r="A308" i="18"/>
  <c r="B308" i="18"/>
  <c r="A309" i="18"/>
  <c r="B309" i="18"/>
  <c r="A310" i="18"/>
  <c r="B310" i="18"/>
  <c r="A311" i="18"/>
  <c r="B311" i="18"/>
  <c r="A312" i="18"/>
  <c r="B312" i="18"/>
  <c r="A313" i="18"/>
  <c r="B313" i="18"/>
  <c r="A314" i="18"/>
  <c r="B314" i="18"/>
  <c r="A315" i="18"/>
  <c r="B315" i="18"/>
  <c r="A316" i="18"/>
  <c r="B316" i="18"/>
  <c r="A317" i="18"/>
  <c r="B317" i="18"/>
  <c r="A318" i="18"/>
  <c r="B318" i="18"/>
  <c r="A319" i="18"/>
  <c r="B319" i="18"/>
  <c r="A320" i="18"/>
  <c r="B320" i="18"/>
  <c r="A321" i="18"/>
  <c r="B321" i="18"/>
  <c r="A322" i="18"/>
  <c r="B322" i="18"/>
  <c r="A323" i="18"/>
  <c r="B323" i="18"/>
  <c r="A324" i="18"/>
  <c r="B324" i="18"/>
  <c r="A325" i="18"/>
  <c r="B325" i="18"/>
  <c r="A326" i="18"/>
  <c r="B326" i="18"/>
  <c r="A327" i="18"/>
  <c r="B327" i="18"/>
  <c r="A328" i="18"/>
  <c r="B328" i="18"/>
  <c r="A329" i="18"/>
  <c r="B329" i="18"/>
  <c r="A330" i="18"/>
  <c r="B330" i="18"/>
  <c r="A331" i="18"/>
  <c r="B331" i="18"/>
  <c r="A332" i="18"/>
  <c r="B332" i="18"/>
  <c r="A333" i="18"/>
  <c r="B333" i="18"/>
  <c r="A334" i="18"/>
  <c r="B334" i="18"/>
  <c r="A335" i="18"/>
  <c r="B335" i="18"/>
  <c r="A336" i="18"/>
  <c r="B336" i="18"/>
  <c r="A337" i="18"/>
  <c r="B337" i="18"/>
  <c r="A338" i="18"/>
  <c r="B338" i="18"/>
  <c r="A339" i="18"/>
  <c r="B339" i="18"/>
  <c r="A340" i="18"/>
  <c r="B340" i="18"/>
  <c r="A341" i="18"/>
  <c r="B341" i="18"/>
  <c r="A342" i="18"/>
  <c r="B342" i="18"/>
  <c r="A343" i="18"/>
  <c r="B343" i="18"/>
  <c r="A344" i="18"/>
  <c r="B344" i="18"/>
  <c r="A345" i="18"/>
  <c r="B345" i="18"/>
  <c r="A346" i="18"/>
  <c r="B346" i="18"/>
  <c r="A347" i="18"/>
  <c r="B347" i="18"/>
  <c r="A348" i="18"/>
  <c r="B348" i="18"/>
  <c r="A349" i="18"/>
  <c r="B349" i="18"/>
  <c r="A350" i="18"/>
  <c r="B350" i="18"/>
  <c r="A351" i="18"/>
  <c r="B351" i="18"/>
  <c r="A352" i="18"/>
  <c r="B352" i="18"/>
  <c r="A353" i="18"/>
  <c r="B353" i="18"/>
  <c r="A354" i="18"/>
  <c r="B354" i="18"/>
  <c r="A355" i="18"/>
  <c r="B355" i="18"/>
  <c r="A356" i="18"/>
  <c r="B356" i="18"/>
  <c r="A357" i="18"/>
  <c r="B357" i="18"/>
  <c r="A358" i="18"/>
  <c r="B358" i="18"/>
  <c r="A359" i="18"/>
  <c r="B359" i="18"/>
  <c r="A360" i="18"/>
  <c r="B360" i="18"/>
  <c r="A361" i="18"/>
  <c r="B361" i="18"/>
  <c r="A362" i="18"/>
  <c r="B362" i="18"/>
  <c r="A363" i="18"/>
  <c r="B363" i="18"/>
  <c r="A364" i="18"/>
  <c r="B364" i="18"/>
  <c r="A365" i="18"/>
  <c r="B365" i="18"/>
  <c r="A366" i="18"/>
  <c r="B366" i="18"/>
  <c r="A367" i="18"/>
  <c r="B367" i="18"/>
  <c r="A368" i="18"/>
  <c r="B368" i="18"/>
  <c r="A369" i="18"/>
  <c r="B369" i="18"/>
  <c r="A370" i="18"/>
  <c r="B370" i="18"/>
  <c r="A371" i="18"/>
  <c r="B371" i="18"/>
  <c r="A372" i="18"/>
  <c r="B372" i="18"/>
  <c r="A373" i="18"/>
  <c r="B373" i="18"/>
  <c r="A374" i="18"/>
  <c r="B374" i="18"/>
  <c r="A375" i="18"/>
  <c r="B375" i="18"/>
  <c r="A376" i="18"/>
  <c r="B376" i="18"/>
  <c r="A377" i="18"/>
  <c r="B377" i="18"/>
  <c r="A378" i="18"/>
  <c r="B378" i="18"/>
  <c r="A379" i="18"/>
  <c r="B379" i="18"/>
  <c r="A380" i="18"/>
  <c r="B380" i="18"/>
  <c r="A381" i="18"/>
  <c r="B381" i="18"/>
  <c r="A382" i="18"/>
  <c r="B382" i="18"/>
  <c r="A383" i="18"/>
  <c r="B383" i="18"/>
  <c r="A384" i="18"/>
  <c r="B384" i="18"/>
  <c r="A385" i="18"/>
  <c r="B385" i="18"/>
  <c r="A386" i="18"/>
  <c r="B386" i="18"/>
  <c r="A387" i="18"/>
  <c r="B387" i="18"/>
  <c r="A388" i="18"/>
  <c r="B388" i="18"/>
  <c r="A389" i="18"/>
  <c r="B389" i="18"/>
  <c r="A390" i="18"/>
  <c r="B390" i="18"/>
  <c r="A391" i="18"/>
  <c r="B391" i="18"/>
  <c r="A392" i="18"/>
  <c r="B392" i="18"/>
  <c r="A393" i="18"/>
  <c r="B393" i="18"/>
  <c r="A394" i="18"/>
  <c r="B394" i="18"/>
  <c r="A395" i="18"/>
  <c r="B395" i="18"/>
  <c r="A396" i="18"/>
  <c r="B396" i="18"/>
  <c r="A397" i="18"/>
  <c r="B397" i="18"/>
  <c r="A398" i="18"/>
  <c r="B398" i="18"/>
  <c r="A399" i="18"/>
  <c r="B399" i="18"/>
  <c r="A400" i="18"/>
  <c r="B400" i="18"/>
  <c r="A401" i="18"/>
  <c r="B401" i="18"/>
  <c r="A402" i="18"/>
  <c r="B402" i="18"/>
  <c r="A403" i="18"/>
  <c r="B403" i="18"/>
  <c r="A404" i="18"/>
  <c r="B404" i="18"/>
  <c r="A405" i="18"/>
  <c r="B405" i="18"/>
  <c r="A406" i="18"/>
  <c r="B406" i="18"/>
  <c r="A407" i="18"/>
  <c r="B407" i="18"/>
  <c r="A408" i="18"/>
  <c r="B408" i="18"/>
  <c r="A409" i="18"/>
  <c r="B409" i="18"/>
  <c r="A410" i="18"/>
  <c r="B410" i="18"/>
  <c r="A411" i="18"/>
  <c r="B411" i="18"/>
  <c r="A412" i="18"/>
  <c r="B412" i="18"/>
  <c r="A413" i="18"/>
  <c r="B413" i="18"/>
  <c r="A414" i="18"/>
  <c r="B414" i="18"/>
  <c r="A415" i="18"/>
  <c r="B415" i="18"/>
  <c r="A416" i="18"/>
  <c r="B416" i="18"/>
  <c r="A417" i="18"/>
  <c r="B417" i="18"/>
  <c r="A418" i="18"/>
  <c r="B418" i="18"/>
  <c r="A419" i="18"/>
  <c r="B419" i="18"/>
  <c r="A420" i="18"/>
  <c r="B420" i="18"/>
  <c r="A421" i="18"/>
  <c r="B421" i="18"/>
  <c r="A422" i="18"/>
  <c r="B422" i="18"/>
  <c r="A423" i="18"/>
  <c r="B423" i="18"/>
  <c r="A424" i="18"/>
  <c r="B424" i="18"/>
  <c r="A425" i="18"/>
  <c r="B425" i="18"/>
  <c r="A426" i="18"/>
  <c r="B426" i="18"/>
  <c r="A427" i="18"/>
  <c r="B427" i="18"/>
  <c r="A428" i="18"/>
  <c r="B428" i="18"/>
  <c r="A429" i="18"/>
  <c r="B429" i="18"/>
  <c r="A430" i="18"/>
  <c r="B430" i="18"/>
  <c r="A431" i="18"/>
  <c r="B431" i="18"/>
  <c r="A432" i="18"/>
  <c r="B432" i="18"/>
  <c r="A433" i="18"/>
  <c r="B433" i="18"/>
  <c r="A434" i="18"/>
  <c r="B434" i="18"/>
  <c r="A435" i="18"/>
  <c r="B435" i="18"/>
  <c r="A436" i="18"/>
  <c r="B436" i="18"/>
  <c r="A437" i="18"/>
  <c r="B437" i="18"/>
  <c r="A438" i="18"/>
  <c r="B438" i="18"/>
  <c r="A439" i="18"/>
  <c r="B439" i="18"/>
  <c r="A440" i="18"/>
  <c r="B440" i="18"/>
  <c r="A441" i="18"/>
  <c r="B441" i="18"/>
  <c r="A442" i="18"/>
  <c r="B442" i="18"/>
  <c r="A443" i="18"/>
  <c r="B443" i="18"/>
  <c r="A444" i="18"/>
  <c r="B444" i="18"/>
  <c r="A445" i="18"/>
  <c r="B445" i="18"/>
  <c r="A446" i="18"/>
  <c r="B446" i="18"/>
  <c r="A447" i="18"/>
  <c r="B447" i="18"/>
  <c r="A448" i="18"/>
  <c r="B448" i="18"/>
  <c r="A449" i="18"/>
  <c r="B449" i="18"/>
  <c r="A450" i="18"/>
  <c r="B450" i="18"/>
  <c r="A451" i="18"/>
  <c r="B451" i="18"/>
  <c r="A452" i="18"/>
  <c r="B452" i="18"/>
  <c r="A453" i="18"/>
  <c r="B453" i="18"/>
  <c r="A454" i="18"/>
  <c r="B454" i="18"/>
  <c r="A455" i="18"/>
  <c r="B455" i="18"/>
  <c r="A456" i="18"/>
  <c r="B456" i="18"/>
  <c r="A457" i="18"/>
  <c r="B457" i="18"/>
  <c r="A458" i="18"/>
  <c r="B458" i="18"/>
  <c r="A459" i="18"/>
  <c r="B459" i="18"/>
  <c r="A460" i="18"/>
  <c r="B460" i="18"/>
  <c r="A461" i="18"/>
  <c r="B461" i="18"/>
  <c r="A462" i="18"/>
  <c r="B462" i="18"/>
  <c r="A463" i="18"/>
  <c r="B463" i="18"/>
  <c r="A464" i="18"/>
  <c r="B464" i="18"/>
  <c r="A465" i="18"/>
  <c r="B465" i="18"/>
  <c r="A466" i="18"/>
  <c r="B466" i="18"/>
  <c r="A467" i="18"/>
  <c r="B467" i="18"/>
  <c r="A468" i="18"/>
  <c r="B468" i="18"/>
  <c r="A469" i="18"/>
  <c r="B469" i="18"/>
  <c r="A470" i="18"/>
  <c r="B470" i="18"/>
  <c r="A471" i="18"/>
  <c r="B471" i="18"/>
  <c r="A472" i="18"/>
  <c r="B472" i="18"/>
  <c r="A473" i="18"/>
  <c r="B473" i="18"/>
  <c r="A474" i="18"/>
  <c r="B474" i="18"/>
  <c r="A475" i="18"/>
  <c r="B475" i="18"/>
  <c r="A476" i="18"/>
  <c r="B476" i="18"/>
  <c r="A477" i="18"/>
  <c r="B477" i="18"/>
  <c r="A478" i="18"/>
  <c r="B478" i="18"/>
  <c r="A479" i="18"/>
  <c r="B479" i="18"/>
  <c r="A480" i="18"/>
  <c r="B480" i="18"/>
  <c r="A481" i="18"/>
  <c r="B481" i="18"/>
  <c r="A482" i="18"/>
  <c r="B482" i="18"/>
  <c r="A483" i="18"/>
  <c r="B483" i="18"/>
  <c r="A484" i="18"/>
  <c r="B484" i="18"/>
  <c r="A485" i="18"/>
  <c r="B485" i="18"/>
  <c r="A486" i="18"/>
  <c r="B486" i="18"/>
  <c r="A487" i="18"/>
  <c r="B487" i="18"/>
  <c r="A488" i="18"/>
  <c r="B488" i="18"/>
  <c r="A489" i="18"/>
  <c r="B489" i="18"/>
  <c r="A490" i="18"/>
  <c r="B490" i="18"/>
  <c r="A491" i="18"/>
  <c r="B491" i="18"/>
  <c r="A492" i="18"/>
  <c r="B492" i="18"/>
  <c r="A493" i="18"/>
  <c r="B493" i="18"/>
  <c r="A494" i="18"/>
  <c r="B494" i="18"/>
  <c r="A495" i="18"/>
  <c r="B495" i="18"/>
  <c r="A496" i="18"/>
  <c r="B496" i="18"/>
  <c r="A497" i="18"/>
  <c r="B497" i="18"/>
  <c r="A498" i="18"/>
  <c r="B498" i="18"/>
  <c r="A499" i="18"/>
  <c r="B499" i="18"/>
  <c r="A500" i="18"/>
  <c r="B500" i="18"/>
  <c r="A501" i="18"/>
  <c r="B501" i="18"/>
  <c r="A502" i="18"/>
  <c r="B502" i="18"/>
  <c r="A503" i="18"/>
  <c r="B503" i="18"/>
  <c r="A504" i="18"/>
  <c r="B504" i="18"/>
  <c r="A505" i="18"/>
  <c r="B505" i="18"/>
  <c r="A506" i="18"/>
  <c r="B506" i="18"/>
  <c r="A507" i="18"/>
  <c r="B507" i="18"/>
  <c r="A508" i="18"/>
  <c r="B508" i="18"/>
  <c r="A509" i="18"/>
  <c r="B509" i="18"/>
  <c r="A510" i="18"/>
  <c r="B510" i="18"/>
  <c r="A511" i="18"/>
  <c r="B511" i="18"/>
  <c r="A512" i="18"/>
  <c r="B512" i="18"/>
  <c r="A513" i="18"/>
  <c r="B513" i="18"/>
  <c r="A514" i="18"/>
  <c r="B514" i="18"/>
  <c r="A515" i="18"/>
  <c r="B515" i="18"/>
  <c r="A516" i="18"/>
  <c r="B516" i="18"/>
  <c r="A517" i="18"/>
  <c r="B517" i="18"/>
  <c r="A518" i="18"/>
  <c r="B518" i="18"/>
  <c r="A519" i="18"/>
  <c r="B519" i="18"/>
  <c r="A520" i="18"/>
  <c r="B520" i="18"/>
  <c r="A521" i="18"/>
  <c r="B521" i="18"/>
  <c r="A522" i="18"/>
  <c r="B522" i="18"/>
  <c r="A523" i="18"/>
  <c r="B523" i="18"/>
  <c r="A524" i="18"/>
  <c r="B524" i="18"/>
  <c r="A525" i="18"/>
  <c r="B525" i="18"/>
  <c r="A526" i="18"/>
  <c r="B526" i="18"/>
  <c r="A527" i="18"/>
  <c r="B527" i="18"/>
  <c r="A528" i="18"/>
  <c r="B528" i="18"/>
  <c r="A529" i="18"/>
  <c r="B529" i="18"/>
  <c r="A530" i="18"/>
  <c r="B530" i="18"/>
  <c r="A531" i="18"/>
  <c r="B531" i="18"/>
  <c r="A532" i="18"/>
  <c r="B532" i="18"/>
  <c r="A533" i="18"/>
  <c r="B533" i="18"/>
  <c r="A534" i="18"/>
  <c r="B534" i="18"/>
  <c r="A535" i="18"/>
  <c r="B535" i="18"/>
  <c r="A536" i="18"/>
  <c r="B536" i="18"/>
  <c r="A537" i="18"/>
  <c r="B537" i="18"/>
  <c r="A538" i="18"/>
  <c r="B538" i="18"/>
  <c r="A539" i="18"/>
  <c r="B539" i="18"/>
  <c r="A540" i="18"/>
  <c r="B540" i="18"/>
  <c r="A541" i="18"/>
  <c r="B541" i="18"/>
  <c r="A542" i="18"/>
  <c r="B542" i="18"/>
  <c r="A543" i="18"/>
  <c r="B543" i="18"/>
  <c r="A544" i="18"/>
  <c r="B544" i="18"/>
  <c r="A545" i="18"/>
  <c r="B545" i="18"/>
  <c r="A546" i="18"/>
  <c r="B546" i="18"/>
  <c r="A547" i="18"/>
  <c r="B547" i="18"/>
  <c r="A548" i="18"/>
  <c r="B548" i="18"/>
  <c r="A549" i="18"/>
  <c r="B549" i="18"/>
  <c r="A550" i="18"/>
  <c r="B550" i="18"/>
  <c r="A551" i="18"/>
  <c r="B551" i="18"/>
  <c r="A552" i="18"/>
  <c r="B552" i="18"/>
  <c r="A553" i="18"/>
  <c r="B553" i="18"/>
  <c r="A554" i="18"/>
  <c r="B554" i="18"/>
  <c r="A555" i="18"/>
  <c r="B555" i="18"/>
  <c r="A556" i="18"/>
  <c r="B556" i="18"/>
  <c r="A557" i="18"/>
  <c r="B557" i="18"/>
  <c r="A558" i="18"/>
  <c r="B558" i="18"/>
  <c r="A559" i="18"/>
  <c r="B559" i="18"/>
  <c r="A560" i="18"/>
  <c r="B560" i="18"/>
  <c r="A561" i="18"/>
  <c r="B561" i="18"/>
  <c r="A562" i="18"/>
  <c r="B562" i="18"/>
  <c r="A563" i="18"/>
  <c r="B563" i="18"/>
  <c r="A564" i="18"/>
  <c r="B564" i="18"/>
  <c r="A565" i="18"/>
  <c r="B565" i="18"/>
  <c r="A566" i="18"/>
  <c r="B566" i="18"/>
  <c r="A567" i="18"/>
  <c r="B567" i="18"/>
  <c r="A568" i="18"/>
  <c r="B568" i="18"/>
  <c r="A569" i="18"/>
  <c r="B569" i="18"/>
  <c r="A570" i="18"/>
  <c r="B570" i="18"/>
  <c r="A571" i="18"/>
  <c r="B571" i="18"/>
  <c r="A572" i="18"/>
  <c r="B572" i="18"/>
  <c r="A573" i="18"/>
  <c r="B573" i="18"/>
  <c r="A574" i="18"/>
  <c r="B574" i="18"/>
  <c r="A575" i="18"/>
  <c r="B575" i="18"/>
  <c r="A576" i="18"/>
  <c r="B576" i="18"/>
  <c r="A577" i="18"/>
  <c r="B577" i="18"/>
  <c r="A578" i="18"/>
  <c r="B578" i="18"/>
  <c r="A579" i="18"/>
  <c r="B579" i="18"/>
  <c r="A580" i="18"/>
  <c r="B580" i="18"/>
  <c r="A581" i="18"/>
  <c r="B581" i="18"/>
  <c r="A582" i="18"/>
  <c r="B582" i="18"/>
  <c r="A583" i="18"/>
  <c r="B583" i="18"/>
  <c r="A584" i="18"/>
  <c r="B584" i="18"/>
  <c r="A585" i="18"/>
  <c r="B585" i="18"/>
  <c r="A586" i="18"/>
  <c r="B586" i="18"/>
  <c r="A587" i="18"/>
  <c r="B587" i="18"/>
  <c r="A588" i="18"/>
  <c r="B588" i="18"/>
  <c r="A589" i="18"/>
  <c r="B589" i="18"/>
  <c r="A590" i="18"/>
  <c r="B590" i="18"/>
  <c r="A591" i="18"/>
  <c r="B591" i="18"/>
  <c r="A592" i="18"/>
  <c r="B592" i="18"/>
  <c r="A593" i="18"/>
  <c r="B593" i="18"/>
  <c r="A594" i="18"/>
  <c r="B594" i="18"/>
  <c r="A595" i="18"/>
  <c r="B595" i="18"/>
  <c r="A596" i="18"/>
  <c r="B596" i="18"/>
  <c r="A597" i="18"/>
  <c r="B597" i="18"/>
  <c r="A598" i="18"/>
  <c r="B598" i="18"/>
  <c r="A599" i="18"/>
  <c r="B599" i="18"/>
  <c r="A600" i="18"/>
  <c r="B600" i="18"/>
  <c r="A601" i="18"/>
  <c r="B601" i="18"/>
  <c r="A602" i="18"/>
  <c r="B602" i="18"/>
  <c r="A603" i="18"/>
  <c r="B603" i="18"/>
  <c r="A604" i="18"/>
  <c r="B604" i="18"/>
  <c r="A605" i="18"/>
  <c r="B605" i="18"/>
  <c r="A606" i="18"/>
  <c r="B606" i="18"/>
  <c r="A607" i="18"/>
  <c r="B607" i="18"/>
  <c r="A608" i="18"/>
  <c r="B608" i="18"/>
  <c r="A609" i="18"/>
  <c r="B609" i="18"/>
  <c r="A610" i="18"/>
  <c r="B610" i="18"/>
  <c r="A611" i="18"/>
  <c r="B611" i="18"/>
  <c r="A612" i="18"/>
  <c r="B612" i="18"/>
  <c r="A613" i="18"/>
  <c r="B613" i="18"/>
  <c r="A614" i="18"/>
  <c r="B614" i="18"/>
  <c r="A615" i="18"/>
  <c r="B615" i="18"/>
  <c r="A616" i="18"/>
  <c r="B616" i="18"/>
  <c r="A617" i="18"/>
  <c r="B617" i="18"/>
  <c r="A618" i="18"/>
  <c r="B618" i="18"/>
  <c r="A619" i="18"/>
  <c r="B619" i="18"/>
  <c r="A620" i="18"/>
  <c r="B620" i="18"/>
  <c r="A621" i="18"/>
  <c r="B621" i="18"/>
  <c r="A622" i="18"/>
  <c r="B622" i="18"/>
  <c r="A623" i="18"/>
  <c r="B623" i="18"/>
  <c r="A624" i="18"/>
  <c r="B624" i="18"/>
  <c r="A625" i="18"/>
  <c r="B625" i="18"/>
  <c r="A626" i="18"/>
  <c r="B626" i="18"/>
  <c r="A627" i="18"/>
  <c r="B627" i="18"/>
  <c r="A628" i="18"/>
  <c r="B628" i="18"/>
  <c r="A629" i="18"/>
  <c r="B629" i="18"/>
  <c r="A630" i="18"/>
  <c r="B630" i="18"/>
  <c r="A631" i="18"/>
  <c r="B631" i="18"/>
  <c r="A632" i="18"/>
  <c r="B632" i="18"/>
  <c r="A633" i="18"/>
  <c r="B633" i="18"/>
  <c r="A634" i="18"/>
  <c r="B634" i="18"/>
  <c r="A635" i="18"/>
  <c r="B635" i="18"/>
  <c r="A636" i="18"/>
  <c r="B636" i="18"/>
  <c r="A637" i="18"/>
  <c r="B637" i="18"/>
  <c r="A638" i="18"/>
  <c r="B638" i="18"/>
  <c r="A639" i="18"/>
  <c r="B639" i="18"/>
  <c r="A640" i="18"/>
  <c r="B640" i="18"/>
  <c r="A641" i="18"/>
  <c r="B641" i="18"/>
  <c r="A642" i="18"/>
  <c r="B642" i="18"/>
  <c r="A643" i="18"/>
  <c r="B643" i="18"/>
  <c r="A644" i="18"/>
  <c r="B644" i="18"/>
  <c r="A645" i="18"/>
  <c r="B645" i="18"/>
  <c r="A646" i="18"/>
  <c r="B646" i="18"/>
  <c r="A647" i="18"/>
  <c r="B647" i="18"/>
  <c r="A648" i="18"/>
  <c r="B648" i="18"/>
  <c r="A649" i="18"/>
  <c r="B649" i="18"/>
  <c r="A650" i="18"/>
  <c r="B650" i="18"/>
  <c r="A651" i="18"/>
  <c r="B651" i="18"/>
  <c r="A652" i="18"/>
  <c r="B652" i="18"/>
  <c r="A653" i="18"/>
  <c r="B653" i="18"/>
  <c r="A654" i="18"/>
  <c r="B654" i="18"/>
  <c r="A655" i="18"/>
  <c r="B655" i="18"/>
  <c r="A656" i="18"/>
  <c r="B656" i="18"/>
  <c r="A657" i="18"/>
  <c r="B657" i="18"/>
  <c r="A658" i="18"/>
  <c r="B658" i="18"/>
  <c r="A659" i="18"/>
  <c r="B659" i="18"/>
  <c r="A660" i="18"/>
  <c r="B660" i="18"/>
  <c r="A661" i="18"/>
  <c r="B661" i="18"/>
  <c r="A662" i="18"/>
  <c r="B662" i="18"/>
  <c r="A663" i="18"/>
  <c r="B663" i="18"/>
  <c r="A664" i="18"/>
  <c r="B664" i="18"/>
  <c r="A665" i="18"/>
  <c r="B665" i="18"/>
  <c r="A666" i="18"/>
  <c r="B666" i="18"/>
  <c r="A667" i="18"/>
  <c r="B667" i="18"/>
  <c r="A668" i="18"/>
  <c r="B668" i="18"/>
  <c r="A669" i="18"/>
  <c r="B669" i="18"/>
  <c r="A670" i="18"/>
  <c r="B670" i="18"/>
  <c r="A671" i="18"/>
  <c r="B671" i="18"/>
  <c r="A672" i="18"/>
  <c r="B672" i="18"/>
  <c r="A673" i="18"/>
  <c r="B673" i="18"/>
  <c r="A674" i="18"/>
  <c r="B674" i="18"/>
  <c r="A675" i="18"/>
  <c r="B675" i="18"/>
  <c r="A676" i="18"/>
  <c r="B676" i="18"/>
  <c r="A677" i="18"/>
  <c r="B677" i="18"/>
  <c r="A678" i="18"/>
  <c r="B678" i="18"/>
  <c r="A679" i="18"/>
  <c r="B679" i="18"/>
  <c r="A680" i="18"/>
  <c r="B680" i="18"/>
  <c r="A681" i="18"/>
  <c r="B681" i="18"/>
  <c r="A682" i="18"/>
  <c r="B682" i="18"/>
  <c r="A683" i="18"/>
  <c r="B683" i="18"/>
  <c r="A684" i="18"/>
  <c r="B684" i="18"/>
  <c r="A685" i="18"/>
  <c r="B685" i="18"/>
  <c r="A686" i="18"/>
  <c r="B686" i="18"/>
  <c r="A687" i="18"/>
  <c r="B687" i="18"/>
  <c r="A688" i="18"/>
  <c r="B688" i="18"/>
  <c r="A689" i="18"/>
  <c r="B689" i="18"/>
  <c r="A690" i="18"/>
  <c r="B690" i="18"/>
  <c r="A691" i="18"/>
  <c r="B691" i="18"/>
  <c r="A692" i="18"/>
  <c r="B692" i="18"/>
  <c r="A693" i="18"/>
  <c r="B693" i="18"/>
  <c r="A694" i="18"/>
  <c r="B694" i="18"/>
  <c r="A695" i="18"/>
  <c r="B695" i="18"/>
  <c r="A696" i="18"/>
  <c r="B696" i="18"/>
  <c r="A697" i="18"/>
  <c r="B697" i="18"/>
  <c r="A698" i="18"/>
  <c r="B698" i="18"/>
  <c r="A699" i="18"/>
  <c r="B699" i="18"/>
  <c r="A700" i="18"/>
  <c r="B700" i="18"/>
  <c r="A701" i="18"/>
  <c r="B701" i="18"/>
  <c r="A702" i="18"/>
  <c r="B702" i="18"/>
  <c r="A703" i="18"/>
  <c r="B703" i="18"/>
  <c r="A704" i="18"/>
  <c r="B704" i="18"/>
  <c r="A705" i="18"/>
  <c r="B705" i="18"/>
  <c r="A706" i="18"/>
  <c r="B706" i="18"/>
  <c r="A707" i="18"/>
  <c r="B707" i="18"/>
  <c r="A708" i="18"/>
  <c r="B708" i="18"/>
  <c r="A709" i="18"/>
  <c r="B709" i="18"/>
  <c r="A710" i="18"/>
  <c r="B710" i="18"/>
  <c r="A711" i="18"/>
  <c r="B711" i="18"/>
  <c r="A712" i="18"/>
  <c r="B712" i="18"/>
  <c r="A713" i="18"/>
  <c r="B713" i="18"/>
  <c r="A714" i="18"/>
  <c r="B714" i="18"/>
  <c r="A715" i="18"/>
  <c r="B715" i="18"/>
  <c r="A716" i="18"/>
  <c r="B716" i="18"/>
  <c r="A717" i="18"/>
  <c r="B717" i="18"/>
  <c r="A718" i="18"/>
  <c r="B718" i="18"/>
  <c r="A719" i="18"/>
  <c r="B719" i="18"/>
  <c r="A720" i="18"/>
  <c r="B720" i="18"/>
  <c r="A721" i="18"/>
  <c r="B721" i="18"/>
  <c r="A722" i="18"/>
  <c r="B722" i="18"/>
  <c r="A723" i="18"/>
  <c r="B723" i="18"/>
  <c r="A724" i="18"/>
  <c r="B724" i="18"/>
  <c r="A725" i="18"/>
  <c r="B725" i="18"/>
  <c r="A726" i="18"/>
  <c r="B726" i="18"/>
  <c r="A727" i="18"/>
  <c r="B727" i="18"/>
  <c r="A728" i="18"/>
  <c r="B728" i="18"/>
  <c r="A729" i="18"/>
  <c r="B729" i="18"/>
  <c r="A730" i="18"/>
  <c r="B730" i="18"/>
  <c r="A731" i="18"/>
  <c r="B731" i="18"/>
  <c r="A732" i="18"/>
  <c r="B732" i="18"/>
  <c r="A733" i="18"/>
  <c r="B733" i="18"/>
  <c r="A734" i="18"/>
  <c r="B734" i="18"/>
  <c r="A735" i="18"/>
  <c r="B735" i="18"/>
  <c r="A736" i="18"/>
  <c r="B736" i="18"/>
  <c r="A737" i="18"/>
  <c r="B737" i="18"/>
  <c r="A738" i="18"/>
  <c r="B738" i="18"/>
  <c r="A739" i="18"/>
  <c r="B739" i="18"/>
  <c r="A740" i="18"/>
  <c r="B740" i="18"/>
  <c r="A741" i="18"/>
  <c r="B741" i="18"/>
  <c r="A742" i="18"/>
  <c r="B742" i="18"/>
  <c r="A743" i="18"/>
  <c r="B743" i="18"/>
  <c r="A744" i="18"/>
  <c r="B744" i="18"/>
  <c r="A745" i="18"/>
  <c r="B745" i="18"/>
  <c r="A746" i="18"/>
  <c r="B746" i="18"/>
  <c r="A747" i="18"/>
  <c r="B747" i="18"/>
  <c r="A748" i="18"/>
  <c r="B748" i="18"/>
  <c r="A749" i="18"/>
  <c r="B749" i="18"/>
  <c r="A750" i="18"/>
  <c r="B750" i="18"/>
  <c r="A751" i="18"/>
  <c r="B751" i="18"/>
  <c r="A752" i="18"/>
  <c r="B752" i="18"/>
  <c r="A753" i="18"/>
  <c r="B753" i="18"/>
  <c r="A754" i="18"/>
  <c r="B754" i="18"/>
  <c r="A755" i="18"/>
  <c r="B755" i="18"/>
  <c r="A756" i="18"/>
  <c r="B756" i="18"/>
  <c r="A757" i="18"/>
  <c r="B757" i="18"/>
  <c r="A758" i="18"/>
  <c r="B758" i="18"/>
  <c r="A759" i="18"/>
  <c r="B759" i="18"/>
  <c r="A760" i="18"/>
  <c r="B760" i="18"/>
  <c r="A761" i="18"/>
  <c r="B761" i="18"/>
  <c r="A762" i="18"/>
  <c r="B762" i="18"/>
  <c r="A763" i="18"/>
  <c r="B763" i="18"/>
  <c r="A764" i="18"/>
  <c r="B764" i="18"/>
  <c r="A765" i="18"/>
  <c r="B765" i="18"/>
  <c r="A766" i="18"/>
  <c r="B766" i="18"/>
  <c r="A767" i="18"/>
  <c r="B767" i="18"/>
  <c r="A768" i="18"/>
  <c r="B768" i="18"/>
  <c r="A769" i="18"/>
  <c r="B769" i="18"/>
  <c r="A770" i="18"/>
  <c r="B770" i="18"/>
  <c r="A771" i="18"/>
  <c r="B771" i="18"/>
  <c r="A772" i="18"/>
  <c r="B772" i="18"/>
  <c r="A773" i="18"/>
  <c r="B773" i="18"/>
  <c r="A774" i="18"/>
  <c r="B774" i="18"/>
  <c r="A775" i="18"/>
  <c r="B775" i="18"/>
  <c r="A776" i="18"/>
  <c r="B776" i="18"/>
  <c r="A777" i="18"/>
  <c r="B777" i="18"/>
  <c r="A778" i="18"/>
  <c r="B778" i="18"/>
  <c r="A779" i="18"/>
  <c r="B779" i="18"/>
  <c r="A780" i="18"/>
  <c r="B780" i="18"/>
  <c r="A781" i="18"/>
  <c r="B781" i="18"/>
  <c r="A782" i="18"/>
  <c r="B782" i="18"/>
  <c r="A783" i="18"/>
  <c r="B783" i="18"/>
  <c r="A784" i="18"/>
  <c r="B784" i="18"/>
  <c r="A785" i="18"/>
  <c r="B785" i="18"/>
  <c r="A786" i="18"/>
  <c r="B786" i="18"/>
  <c r="A787" i="18"/>
  <c r="B787" i="18"/>
  <c r="A788" i="18"/>
  <c r="B788" i="18"/>
  <c r="A789" i="18"/>
  <c r="B789" i="18"/>
  <c r="A790" i="18"/>
  <c r="B790" i="18"/>
  <c r="A791" i="18"/>
  <c r="B791" i="18"/>
  <c r="A792" i="18"/>
  <c r="B792" i="18"/>
  <c r="A793" i="18"/>
  <c r="B793" i="18"/>
  <c r="A794" i="18"/>
  <c r="B794" i="18"/>
  <c r="A795" i="18"/>
  <c r="B795" i="18"/>
  <c r="A796" i="18"/>
  <c r="B796" i="18"/>
  <c r="A797" i="18"/>
  <c r="B797" i="18"/>
  <c r="A798" i="18"/>
  <c r="B798" i="18"/>
  <c r="A799" i="18"/>
  <c r="B799" i="18"/>
  <c r="A800" i="18"/>
  <c r="B800" i="18"/>
  <c r="A801" i="18"/>
  <c r="B801" i="18"/>
  <c r="A802" i="18"/>
  <c r="B802" i="18"/>
  <c r="A803" i="18"/>
  <c r="B803" i="18"/>
  <c r="A804" i="18"/>
  <c r="B804" i="18"/>
  <c r="A805" i="18"/>
  <c r="B805" i="18"/>
  <c r="A806" i="18"/>
  <c r="B806" i="18"/>
  <c r="A807" i="18"/>
  <c r="B807" i="18"/>
  <c r="A808" i="18"/>
  <c r="B808" i="18"/>
  <c r="A809" i="18"/>
  <c r="B809" i="18"/>
  <c r="A810" i="18"/>
  <c r="B810" i="18"/>
  <c r="A811" i="18"/>
  <c r="B811" i="18"/>
  <c r="A812" i="18"/>
  <c r="B812" i="18"/>
  <c r="A813" i="18"/>
  <c r="B813" i="18"/>
  <c r="A814" i="18"/>
  <c r="B814" i="18"/>
  <c r="A815" i="18"/>
  <c r="B815" i="18"/>
  <c r="A816" i="18"/>
  <c r="B816" i="18"/>
  <c r="A817" i="18"/>
  <c r="B817" i="18"/>
  <c r="A818" i="18"/>
  <c r="B818" i="18"/>
  <c r="A819" i="18"/>
  <c r="B819" i="18"/>
  <c r="A820" i="18"/>
  <c r="B820" i="18"/>
  <c r="A821" i="18"/>
  <c r="B821" i="18"/>
  <c r="A822" i="18"/>
  <c r="B822" i="18"/>
  <c r="A823" i="18"/>
  <c r="B823" i="18"/>
  <c r="A824" i="18"/>
  <c r="B824" i="18"/>
  <c r="A825" i="18"/>
  <c r="B825" i="18"/>
  <c r="A826" i="18"/>
  <c r="B826" i="18"/>
  <c r="A827" i="18"/>
  <c r="B827" i="18"/>
  <c r="A828" i="18"/>
  <c r="B828" i="18"/>
  <c r="A829" i="18"/>
  <c r="B829" i="18"/>
  <c r="A830" i="18"/>
  <c r="B830" i="18"/>
  <c r="A831" i="18"/>
  <c r="B831" i="18"/>
  <c r="A832" i="18"/>
  <c r="B832" i="18"/>
  <c r="A833" i="18"/>
  <c r="B833" i="18"/>
  <c r="A834" i="18"/>
  <c r="B834" i="18"/>
  <c r="A835" i="18"/>
  <c r="B835" i="18"/>
  <c r="A836" i="18"/>
  <c r="B836" i="18"/>
  <c r="A837" i="18"/>
  <c r="B837" i="18"/>
  <c r="A838" i="18"/>
  <c r="B838" i="18"/>
  <c r="A839" i="18"/>
  <c r="B839" i="18"/>
  <c r="A840" i="18"/>
  <c r="B840" i="18"/>
  <c r="A841" i="18"/>
  <c r="B841" i="18"/>
  <c r="A842" i="18"/>
  <c r="B842" i="18"/>
  <c r="A843" i="18"/>
  <c r="B843" i="18"/>
  <c r="A844" i="18"/>
  <c r="B844" i="18"/>
  <c r="A845" i="18"/>
  <c r="B845" i="18"/>
  <c r="A846" i="18"/>
  <c r="B846" i="18"/>
  <c r="A847" i="18"/>
  <c r="B847" i="18"/>
  <c r="A848" i="18"/>
  <c r="B848" i="18"/>
  <c r="A849" i="18"/>
  <c r="B849" i="18"/>
  <c r="A850" i="18"/>
  <c r="B850" i="18"/>
  <c r="A851" i="18"/>
  <c r="B851" i="18"/>
  <c r="A852" i="18"/>
  <c r="B852" i="18"/>
  <c r="A853" i="18"/>
  <c r="B853" i="18"/>
  <c r="A854" i="18"/>
  <c r="B854" i="18"/>
  <c r="A855" i="18"/>
  <c r="B855" i="18"/>
  <c r="A856" i="18"/>
  <c r="B856" i="18"/>
  <c r="A857" i="18"/>
  <c r="B857" i="18"/>
  <c r="A858" i="18"/>
  <c r="B858" i="18"/>
  <c r="A859" i="18"/>
  <c r="B859" i="18"/>
  <c r="A860" i="18"/>
  <c r="B860" i="18"/>
  <c r="A861" i="18"/>
  <c r="B861" i="18"/>
  <c r="A862" i="18"/>
  <c r="B862" i="18"/>
  <c r="A863" i="18"/>
  <c r="B863" i="18"/>
  <c r="A864" i="18"/>
  <c r="B864" i="18"/>
  <c r="A865" i="18"/>
  <c r="B865" i="18"/>
  <c r="A866" i="18"/>
  <c r="B866" i="18"/>
  <c r="A867" i="18"/>
  <c r="B867" i="18"/>
  <c r="A868" i="18"/>
  <c r="B868" i="18"/>
  <c r="A869" i="18"/>
  <c r="B869" i="18"/>
  <c r="A870" i="18"/>
  <c r="B870" i="18"/>
  <c r="A871" i="18"/>
  <c r="B871" i="18"/>
  <c r="A872" i="18"/>
  <c r="B872" i="18"/>
  <c r="A873" i="18"/>
  <c r="B873" i="18"/>
  <c r="A874" i="18"/>
  <c r="B874" i="18"/>
  <c r="A875" i="18"/>
  <c r="B875" i="18"/>
  <c r="A876" i="18"/>
  <c r="B876" i="18"/>
  <c r="A877" i="18"/>
  <c r="B877" i="18"/>
  <c r="A878" i="18"/>
  <c r="B878" i="18"/>
  <c r="A879" i="18"/>
  <c r="B879" i="18"/>
  <c r="A880" i="18"/>
  <c r="B880" i="18"/>
  <c r="A881" i="18"/>
  <c r="B881" i="18"/>
  <c r="A882" i="18"/>
  <c r="B882" i="18"/>
  <c r="A883" i="18"/>
  <c r="B883" i="18"/>
  <c r="A884" i="18"/>
  <c r="B884" i="18"/>
  <c r="A885" i="18"/>
  <c r="B885" i="18"/>
  <c r="A886" i="18"/>
  <c r="B886" i="18"/>
  <c r="A887" i="18"/>
  <c r="B887" i="18"/>
  <c r="A888" i="18"/>
  <c r="B888" i="18"/>
  <c r="A889" i="18"/>
  <c r="B889" i="18"/>
  <c r="A890" i="18"/>
  <c r="B890" i="18"/>
  <c r="A891" i="18"/>
  <c r="B891" i="18"/>
  <c r="A892" i="18"/>
  <c r="B892" i="18"/>
  <c r="A893" i="18"/>
  <c r="B893" i="18"/>
  <c r="A894" i="18"/>
  <c r="B894" i="18"/>
  <c r="A895" i="18"/>
  <c r="B895" i="18"/>
  <c r="A896" i="18"/>
  <c r="B896" i="18"/>
  <c r="A897" i="18"/>
  <c r="B897" i="18"/>
  <c r="A898" i="18"/>
  <c r="B898" i="18"/>
  <c r="A899" i="18"/>
  <c r="B899" i="18"/>
  <c r="A900" i="18"/>
  <c r="B900" i="18"/>
  <c r="A901" i="18"/>
  <c r="B901" i="18"/>
  <c r="A902" i="18"/>
  <c r="B902" i="18"/>
  <c r="A903" i="18"/>
  <c r="B903" i="18"/>
  <c r="A904" i="18"/>
  <c r="B904" i="18"/>
  <c r="A905" i="18"/>
  <c r="B905" i="18"/>
  <c r="A906" i="18"/>
  <c r="B906" i="18"/>
  <c r="A907" i="18"/>
  <c r="B907" i="18"/>
  <c r="A908" i="18"/>
  <c r="B908" i="18"/>
  <c r="A909" i="18"/>
  <c r="B909" i="18"/>
  <c r="A910" i="18"/>
  <c r="B910" i="18"/>
  <c r="A911" i="18"/>
  <c r="B911" i="18"/>
  <c r="A912" i="18"/>
  <c r="B912" i="18"/>
  <c r="A913" i="18"/>
  <c r="B913" i="18"/>
  <c r="A914" i="18"/>
  <c r="B914" i="18"/>
  <c r="A915" i="18"/>
  <c r="B915" i="18"/>
  <c r="A916" i="18"/>
  <c r="B916" i="18"/>
  <c r="A917" i="18"/>
  <c r="B917" i="18"/>
  <c r="A918" i="18"/>
  <c r="B918" i="18"/>
  <c r="A919" i="18"/>
  <c r="B919" i="18"/>
  <c r="A920" i="18"/>
  <c r="B920" i="18"/>
  <c r="A921" i="18"/>
  <c r="B921" i="18"/>
  <c r="A922" i="18"/>
  <c r="B922" i="18"/>
  <c r="A923" i="18"/>
  <c r="B923" i="18"/>
  <c r="A924" i="18"/>
  <c r="B924" i="18"/>
  <c r="A925" i="18"/>
  <c r="B925" i="18"/>
  <c r="A926" i="18"/>
  <c r="B926" i="18"/>
  <c r="A927" i="18"/>
  <c r="B927" i="18"/>
  <c r="A928" i="18"/>
  <c r="B928" i="18"/>
  <c r="A929" i="18"/>
  <c r="B929" i="18"/>
  <c r="A930" i="18"/>
  <c r="B930" i="18"/>
  <c r="A931" i="18"/>
  <c r="B931" i="18"/>
  <c r="A932" i="18"/>
  <c r="B932" i="18"/>
  <c r="A933" i="18"/>
  <c r="B933" i="18"/>
  <c r="A934" i="18"/>
  <c r="B934" i="18"/>
  <c r="A935" i="18"/>
  <c r="B935" i="18"/>
  <c r="A936" i="18"/>
  <c r="B936" i="18"/>
  <c r="A937" i="18"/>
  <c r="B937" i="18"/>
  <c r="A938" i="18"/>
  <c r="B938" i="18"/>
  <c r="A939" i="18"/>
  <c r="B939" i="18"/>
  <c r="A940" i="18"/>
  <c r="B940" i="18"/>
  <c r="A941" i="18"/>
  <c r="B941" i="18"/>
  <c r="A942" i="18"/>
  <c r="B942" i="18"/>
  <c r="A943" i="18"/>
  <c r="B943" i="18"/>
  <c r="A944" i="18"/>
  <c r="B944" i="18"/>
  <c r="A945" i="18"/>
  <c r="B945" i="18"/>
  <c r="A946" i="18"/>
  <c r="B946" i="18"/>
  <c r="A947" i="18"/>
  <c r="B947" i="18"/>
  <c r="A948" i="18"/>
  <c r="B948" i="18"/>
  <c r="A949" i="18"/>
  <c r="B949" i="18"/>
  <c r="A950" i="18"/>
  <c r="B950" i="18"/>
  <c r="A951" i="18"/>
  <c r="B951" i="18"/>
  <c r="A952" i="18"/>
  <c r="B952" i="18"/>
  <c r="A953" i="18"/>
  <c r="B953" i="18"/>
  <c r="A954" i="18"/>
  <c r="B954" i="18"/>
  <c r="A955" i="18"/>
  <c r="B955" i="18"/>
  <c r="A956" i="18"/>
  <c r="B956" i="18"/>
  <c r="A957" i="18"/>
  <c r="B957" i="18"/>
  <c r="A958" i="18"/>
  <c r="B958" i="18"/>
  <c r="A959" i="18"/>
  <c r="B959" i="18"/>
  <c r="A960" i="18"/>
  <c r="B960" i="18"/>
  <c r="A961" i="18"/>
  <c r="B961" i="18"/>
  <c r="A962" i="18"/>
  <c r="B962" i="18"/>
  <c r="A963" i="18"/>
  <c r="B963" i="18"/>
  <c r="A964" i="18"/>
  <c r="B964" i="18"/>
  <c r="A965" i="18"/>
  <c r="B965" i="18"/>
  <c r="A966" i="18"/>
  <c r="B966" i="18"/>
  <c r="A967" i="18"/>
  <c r="B967" i="18"/>
  <c r="A968" i="18"/>
  <c r="B968" i="18"/>
  <c r="A969" i="18"/>
  <c r="B969" i="18"/>
  <c r="A970" i="18"/>
  <c r="B970" i="18"/>
  <c r="A971" i="18"/>
  <c r="B971" i="18"/>
  <c r="A972" i="18"/>
  <c r="B972" i="18"/>
  <c r="A973" i="18"/>
  <c r="B973" i="18"/>
  <c r="A974" i="18"/>
  <c r="B974" i="18"/>
  <c r="A975" i="18"/>
  <c r="B975" i="18"/>
  <c r="A976" i="18"/>
  <c r="B976" i="18"/>
  <c r="A977" i="18"/>
  <c r="B977" i="18"/>
  <c r="A978" i="18"/>
  <c r="B978" i="18"/>
  <c r="A979" i="18"/>
  <c r="B979" i="18"/>
  <c r="A980" i="18"/>
  <c r="B980" i="18"/>
  <c r="A981" i="18"/>
  <c r="B981" i="18"/>
  <c r="A982" i="18"/>
  <c r="B982" i="18"/>
  <c r="A983" i="18"/>
  <c r="B983" i="18"/>
  <c r="A984" i="18"/>
  <c r="B984" i="18"/>
  <c r="A985" i="18"/>
  <c r="B985" i="18"/>
  <c r="A986" i="18"/>
  <c r="B986" i="18"/>
  <c r="A987" i="18"/>
  <c r="B987" i="18"/>
  <c r="A988" i="18"/>
  <c r="B988" i="18"/>
  <c r="A989" i="18"/>
  <c r="B989" i="18"/>
  <c r="A990" i="18"/>
  <c r="B990" i="18"/>
  <c r="A991" i="18"/>
  <c r="B991" i="18"/>
  <c r="A992" i="18"/>
  <c r="B992" i="18"/>
  <c r="A993" i="18"/>
  <c r="B993" i="18"/>
  <c r="A994" i="18"/>
  <c r="B994" i="18"/>
  <c r="A995" i="18"/>
  <c r="B995" i="18"/>
  <c r="A996" i="18"/>
  <c r="B996" i="18"/>
  <c r="A997" i="18"/>
  <c r="B997" i="18"/>
  <c r="A998" i="18"/>
  <c r="B998" i="18"/>
  <c r="A999" i="18"/>
  <c r="B999" i="18"/>
  <c r="A1000" i="18"/>
  <c r="B1000" i="18"/>
  <c r="A1001" i="18"/>
  <c r="B1001" i="18"/>
  <c r="A1002" i="18"/>
  <c r="B1002" i="18"/>
  <c r="A1003" i="18"/>
  <c r="B1003" i="18"/>
  <c r="A1004" i="18"/>
  <c r="B1004" i="18"/>
  <c r="A1005" i="18"/>
  <c r="B1005" i="18"/>
  <c r="A1006" i="18"/>
  <c r="B1006" i="18"/>
  <c r="A1007" i="18"/>
  <c r="B1007" i="18"/>
  <c r="A1008" i="18"/>
  <c r="B1008" i="18"/>
  <c r="A1009" i="18"/>
  <c r="B1009" i="18"/>
  <c r="A1010" i="18"/>
  <c r="B1010" i="18"/>
  <c r="A1011" i="18"/>
  <c r="B1011" i="18"/>
  <c r="A1012" i="18"/>
  <c r="B1012" i="18"/>
  <c r="A1013" i="18"/>
  <c r="B1013" i="18"/>
  <c r="A1014" i="18"/>
  <c r="B1014" i="18"/>
  <c r="A1015" i="18"/>
  <c r="B1015" i="18"/>
  <c r="A1016" i="18"/>
  <c r="B1016" i="18"/>
  <c r="A1017" i="18"/>
  <c r="B1017" i="18"/>
  <c r="A1018" i="18"/>
  <c r="B1018" i="18"/>
  <c r="A1019" i="18"/>
  <c r="B1019" i="18"/>
  <c r="A1020" i="18"/>
  <c r="B1020" i="18"/>
  <c r="A1021" i="18"/>
  <c r="B1021" i="18"/>
  <c r="A1022" i="18"/>
  <c r="B1022" i="18"/>
  <c r="A1023" i="18"/>
  <c r="B1023" i="18"/>
  <c r="A1024" i="18"/>
  <c r="B1024" i="18"/>
  <c r="A1025" i="18"/>
  <c r="B1025" i="18"/>
  <c r="A1026" i="18"/>
  <c r="B1026" i="18"/>
  <c r="A1027" i="18"/>
  <c r="B1027" i="18"/>
  <c r="A1028" i="18"/>
  <c r="B1028" i="18"/>
  <c r="A1029" i="18"/>
  <c r="B1029" i="18"/>
  <c r="A1030" i="18"/>
  <c r="B1030" i="18"/>
  <c r="A1031" i="18"/>
  <c r="B1031" i="18"/>
  <c r="A1032" i="18"/>
  <c r="B1032" i="18"/>
  <c r="A1033" i="18"/>
  <c r="B1033" i="18"/>
  <c r="A1034" i="18"/>
  <c r="B1034" i="18"/>
  <c r="A1035" i="18"/>
  <c r="B1035" i="18"/>
  <c r="A1036" i="18"/>
  <c r="B1036" i="18"/>
  <c r="A1037" i="18"/>
  <c r="B1037" i="18"/>
  <c r="A1038" i="18"/>
  <c r="B1038" i="18"/>
  <c r="A1039" i="18"/>
  <c r="B1039" i="18"/>
  <c r="A1040" i="18"/>
  <c r="B1040" i="18"/>
  <c r="A1041" i="18"/>
  <c r="B1041" i="18"/>
  <c r="A1042" i="18"/>
  <c r="B1042" i="18"/>
  <c r="A1043" i="18"/>
  <c r="B1043" i="18"/>
  <c r="A1044" i="18"/>
  <c r="B1044" i="18"/>
  <c r="A1045" i="18"/>
  <c r="B1045" i="18"/>
  <c r="A1046" i="18"/>
  <c r="B1046" i="18"/>
  <c r="A1047" i="18"/>
  <c r="B1047" i="18"/>
  <c r="A1048" i="18"/>
  <c r="B1048" i="18"/>
  <c r="A1049" i="18"/>
  <c r="B1049" i="18"/>
  <c r="A1050" i="18"/>
  <c r="B1050" i="18"/>
  <c r="A1051" i="18"/>
  <c r="B1051" i="18"/>
  <c r="A1052" i="18"/>
  <c r="B1052" i="18"/>
  <c r="A1053" i="18"/>
  <c r="B1053" i="18"/>
  <c r="A1054" i="18"/>
  <c r="B1054" i="18"/>
  <c r="A1055" i="18"/>
  <c r="B1055" i="18"/>
  <c r="A1056" i="18"/>
  <c r="B1056" i="18"/>
  <c r="A1057" i="18"/>
  <c r="B1057" i="18"/>
  <c r="A1058" i="18"/>
  <c r="B1058" i="18"/>
  <c r="A1059" i="18"/>
  <c r="B1059" i="18"/>
  <c r="A1060" i="18"/>
  <c r="B1060" i="18"/>
  <c r="A1061" i="18"/>
  <c r="B1061" i="18"/>
  <c r="A1062" i="18"/>
  <c r="B1062" i="18"/>
  <c r="A1063" i="18"/>
  <c r="B1063" i="18"/>
  <c r="A1064" i="18"/>
  <c r="B1064" i="18"/>
  <c r="A1065" i="18"/>
  <c r="B1065" i="18"/>
  <c r="A1066" i="18"/>
  <c r="B1066" i="18"/>
  <c r="A1067" i="18"/>
  <c r="B1067" i="18"/>
  <c r="A1068" i="18"/>
  <c r="B1068" i="18"/>
  <c r="A1069" i="18"/>
  <c r="B1069" i="18"/>
  <c r="A1070" i="18"/>
  <c r="B1070" i="18"/>
  <c r="A1071" i="18"/>
  <c r="B1071" i="18"/>
  <c r="A1072" i="18"/>
  <c r="B1072" i="18"/>
  <c r="A1073" i="18"/>
  <c r="B1073" i="18"/>
  <c r="A1074" i="18"/>
  <c r="B1074" i="18"/>
  <c r="A1075" i="18"/>
  <c r="B1075" i="18"/>
  <c r="A1076" i="18"/>
  <c r="B1076" i="18"/>
  <c r="A1077" i="18"/>
  <c r="B1077" i="18"/>
  <c r="A1078" i="18"/>
  <c r="B1078" i="18"/>
  <c r="A1079" i="18"/>
  <c r="B1079" i="18"/>
  <c r="A1080" i="18"/>
  <c r="B1080" i="18"/>
  <c r="A1081" i="18"/>
  <c r="B1081" i="18"/>
  <c r="A1082" i="18"/>
  <c r="B1082" i="18"/>
  <c r="A1083" i="18"/>
  <c r="B1083" i="18"/>
  <c r="A1084" i="18"/>
  <c r="B1084" i="18"/>
  <c r="A1085" i="18"/>
  <c r="B1085" i="18"/>
  <c r="A1086" i="18"/>
  <c r="B1086" i="18"/>
  <c r="A1087" i="18"/>
  <c r="B1087" i="18"/>
  <c r="A1088" i="18"/>
  <c r="B1088" i="18"/>
  <c r="A1089" i="18"/>
  <c r="B1089" i="18"/>
  <c r="A1090" i="18"/>
  <c r="B1090" i="18"/>
  <c r="A1091" i="18"/>
  <c r="B1091" i="18"/>
  <c r="A1092" i="18"/>
  <c r="B1092" i="18"/>
  <c r="A1093" i="18"/>
  <c r="B1093" i="18"/>
  <c r="A1094" i="18"/>
  <c r="B1094" i="18"/>
  <c r="A1095" i="18"/>
  <c r="B1095" i="18"/>
  <c r="A1096" i="18"/>
  <c r="B1096" i="18"/>
  <c r="A1097" i="18"/>
  <c r="B1097" i="18"/>
  <c r="A1098" i="18"/>
  <c r="B1098" i="18"/>
  <c r="A1099" i="18"/>
  <c r="B1099" i="18"/>
  <c r="A1100" i="18"/>
  <c r="B1100" i="18"/>
  <c r="A1101" i="18"/>
  <c r="B1101" i="18"/>
  <c r="A1102" i="18"/>
  <c r="B1102" i="18"/>
  <c r="A1103" i="18"/>
  <c r="B1103" i="18"/>
  <c r="A1104" i="18"/>
  <c r="B1104" i="18"/>
  <c r="A1105" i="18"/>
  <c r="B1105" i="18"/>
  <c r="A1106" i="18"/>
  <c r="B1106" i="18"/>
  <c r="A1107" i="18"/>
  <c r="B1107" i="18"/>
  <c r="A1108" i="18"/>
  <c r="B1108" i="18"/>
  <c r="A1109" i="18"/>
  <c r="B1109" i="18"/>
  <c r="A1110" i="18"/>
  <c r="B1110" i="18"/>
  <c r="A1111" i="18"/>
  <c r="B1111" i="18"/>
  <c r="A1112" i="18"/>
  <c r="B1112" i="18"/>
  <c r="A1113" i="18"/>
  <c r="B1113" i="18"/>
  <c r="A1114" i="18"/>
  <c r="B1114" i="18"/>
  <c r="A1115" i="18"/>
  <c r="B1115" i="18"/>
  <c r="A1116" i="18"/>
  <c r="B1116" i="18"/>
  <c r="A1117" i="18"/>
  <c r="B1117" i="18"/>
  <c r="A1118" i="18"/>
  <c r="B1118" i="18"/>
  <c r="A1119" i="18"/>
  <c r="B1119" i="18"/>
  <c r="A1120" i="18"/>
  <c r="B1120" i="18"/>
  <c r="A1121" i="18"/>
  <c r="B1121" i="18"/>
  <c r="A1122" i="18"/>
  <c r="B1122" i="18"/>
  <c r="A1123" i="18"/>
  <c r="B1123" i="18"/>
  <c r="A1124" i="18"/>
  <c r="B1124" i="18"/>
  <c r="A1125" i="18"/>
  <c r="B1125" i="18"/>
  <c r="A1126" i="18"/>
  <c r="B1126" i="18"/>
  <c r="A1127" i="18"/>
  <c r="B1127" i="18"/>
  <c r="A1128" i="18"/>
  <c r="B1128" i="18"/>
  <c r="A1129" i="18"/>
  <c r="B1129" i="18"/>
  <c r="A1130" i="18"/>
  <c r="B1130" i="18"/>
  <c r="A1131" i="18"/>
  <c r="B1131" i="18"/>
  <c r="A1132" i="18"/>
  <c r="B1132" i="18"/>
  <c r="A1133" i="18"/>
  <c r="B1133" i="18"/>
  <c r="A1134" i="18"/>
  <c r="B1134" i="18"/>
  <c r="A1135" i="18"/>
  <c r="B1135" i="18"/>
  <c r="A1136" i="18"/>
  <c r="B1136" i="18"/>
  <c r="A1137" i="18"/>
  <c r="B1137" i="18"/>
  <c r="A1138" i="18"/>
  <c r="B1138" i="18"/>
  <c r="A1139" i="18"/>
  <c r="B1139" i="18"/>
  <c r="A1140" i="18"/>
  <c r="B1140" i="18"/>
  <c r="A1141" i="18"/>
  <c r="B1141" i="18"/>
  <c r="A1142" i="18"/>
  <c r="B1142" i="18"/>
  <c r="A1143" i="18"/>
  <c r="B1143" i="18"/>
  <c r="A1144" i="18"/>
  <c r="B1144" i="18"/>
  <c r="A1145" i="18"/>
  <c r="B1145" i="18"/>
  <c r="A1146" i="18"/>
  <c r="B1146" i="18"/>
  <c r="A1147" i="18"/>
  <c r="B1147" i="18"/>
  <c r="A1148" i="18"/>
  <c r="B1148" i="18"/>
  <c r="A1149" i="18"/>
  <c r="B1149" i="18"/>
  <c r="A1150" i="18"/>
  <c r="B1150" i="18"/>
  <c r="A1151" i="18"/>
  <c r="B1151" i="18"/>
  <c r="A1152" i="18"/>
  <c r="B1152" i="18"/>
  <c r="A1153" i="18"/>
  <c r="B1153" i="18"/>
  <c r="A1154" i="18"/>
  <c r="B1154" i="18"/>
  <c r="A1155" i="18"/>
  <c r="B1155" i="18"/>
  <c r="A1156" i="18"/>
  <c r="B1156" i="18"/>
  <c r="A1157" i="18"/>
  <c r="B1157" i="18"/>
  <c r="A1158" i="18"/>
  <c r="B1158" i="18"/>
  <c r="A1159" i="18"/>
  <c r="B1159" i="18"/>
  <c r="A1160" i="18"/>
  <c r="B1160" i="18"/>
  <c r="A1161" i="18"/>
  <c r="B1161" i="18"/>
  <c r="A1162" i="18"/>
  <c r="B1162" i="18"/>
  <c r="A1163" i="18"/>
  <c r="B1163" i="18"/>
  <c r="A1164" i="18"/>
  <c r="B1164" i="18"/>
  <c r="A1165" i="18"/>
  <c r="B1165" i="18"/>
  <c r="A1166" i="18"/>
  <c r="B1166" i="18"/>
  <c r="A1167" i="18"/>
  <c r="B1167" i="18"/>
  <c r="A1168" i="18"/>
  <c r="B1168" i="18"/>
  <c r="A1169" i="18"/>
  <c r="B1169" i="18"/>
  <c r="A1170" i="18"/>
  <c r="B1170" i="18"/>
  <c r="A1171" i="18"/>
  <c r="B1171" i="18"/>
  <c r="A1172" i="18"/>
  <c r="B1172" i="18"/>
  <c r="A1173" i="18"/>
  <c r="B1173" i="18"/>
  <c r="A1174" i="18"/>
  <c r="B1174" i="18"/>
  <c r="A1175" i="18"/>
  <c r="B1175" i="18"/>
  <c r="A1176" i="18"/>
  <c r="B1176" i="18"/>
  <c r="A1177" i="18"/>
  <c r="B1177" i="18"/>
  <c r="A1178" i="18"/>
  <c r="B1178" i="18"/>
  <c r="A1179" i="18"/>
  <c r="B1179" i="18"/>
  <c r="A1180" i="18"/>
  <c r="B1180" i="18"/>
  <c r="A1181" i="18"/>
  <c r="B1181" i="18"/>
  <c r="A1182" i="18"/>
  <c r="B1182" i="18"/>
  <c r="A1183" i="18"/>
  <c r="B1183" i="18"/>
  <c r="A1184" i="18"/>
  <c r="B1184" i="18"/>
  <c r="A1185" i="18"/>
  <c r="B1185" i="18"/>
  <c r="A1186" i="18"/>
  <c r="B1186" i="18"/>
  <c r="A1187" i="18"/>
  <c r="B1187" i="18"/>
  <c r="A1188" i="18"/>
  <c r="B1188" i="18"/>
  <c r="A1189" i="18"/>
  <c r="B1189" i="18"/>
  <c r="A1190" i="18"/>
  <c r="B1190" i="18"/>
  <c r="A1191" i="18"/>
  <c r="B1191" i="18"/>
  <c r="A1192" i="18"/>
  <c r="B1192" i="18"/>
  <c r="A1193" i="18"/>
  <c r="B1193" i="18"/>
  <c r="A1194" i="18"/>
  <c r="B1194" i="18"/>
  <c r="A1195" i="18"/>
  <c r="B1195" i="18"/>
  <c r="A1196" i="18"/>
  <c r="B1196" i="18"/>
  <c r="A1197" i="18"/>
  <c r="B1197" i="18"/>
  <c r="A1198" i="18"/>
  <c r="B1198" i="18"/>
  <c r="A1199" i="18"/>
  <c r="B1199" i="18"/>
  <c r="A1200" i="18"/>
  <c r="B1200" i="18"/>
  <c r="A1201" i="18"/>
  <c r="B1201" i="18"/>
  <c r="A1202" i="18"/>
  <c r="B1202" i="18"/>
  <c r="A1203" i="18"/>
  <c r="B1203" i="18"/>
  <c r="A1204" i="18"/>
  <c r="B1204" i="18"/>
  <c r="A1205" i="18"/>
  <c r="B1205" i="18"/>
  <c r="A1206" i="18"/>
  <c r="B1206" i="18"/>
  <c r="A1207" i="18"/>
  <c r="B1207" i="18"/>
  <c r="A1208" i="18"/>
  <c r="B1208" i="18"/>
  <c r="A1209" i="18"/>
  <c r="B1209" i="18"/>
  <c r="A1210" i="18"/>
  <c r="B1210" i="18"/>
  <c r="A1211" i="18"/>
  <c r="B1211" i="18"/>
  <c r="A1212" i="18"/>
  <c r="B1212" i="18"/>
  <c r="A1213" i="18"/>
  <c r="B1213" i="18"/>
  <c r="A1214" i="18"/>
  <c r="B1214" i="18"/>
  <c r="A1215" i="18"/>
  <c r="B1215" i="18"/>
  <c r="A1216" i="18"/>
  <c r="B1216" i="18"/>
  <c r="A1217" i="18"/>
  <c r="B1217" i="18"/>
  <c r="A1218" i="18"/>
  <c r="B1218" i="18"/>
  <c r="A1219" i="18"/>
  <c r="B1219" i="18"/>
  <c r="A1220" i="18"/>
  <c r="B1220" i="18"/>
  <c r="A1221" i="18"/>
  <c r="B1221" i="18"/>
  <c r="A1222" i="18"/>
  <c r="B1222" i="18"/>
  <c r="A1223" i="18"/>
  <c r="B1223" i="18"/>
  <c r="A1224" i="18"/>
  <c r="B1224" i="18"/>
  <c r="A1225" i="18"/>
  <c r="B1225" i="18"/>
  <c r="A1226" i="18"/>
  <c r="B1226" i="18"/>
  <c r="A1227" i="18"/>
  <c r="B1227" i="18"/>
  <c r="A1228" i="18"/>
  <c r="B1228" i="18"/>
  <c r="A1229" i="18"/>
  <c r="B1229" i="18"/>
  <c r="A1230" i="18"/>
  <c r="B1230" i="18"/>
  <c r="A1231" i="18"/>
  <c r="B1231" i="18"/>
  <c r="A1232" i="18"/>
  <c r="B1232" i="18"/>
  <c r="A1233" i="18"/>
  <c r="B1233" i="18"/>
  <c r="A1234" i="18"/>
  <c r="B1234" i="18"/>
  <c r="A1235" i="18"/>
  <c r="B1235" i="18"/>
  <c r="A1236" i="18"/>
  <c r="B1236" i="18"/>
  <c r="A1237" i="18"/>
  <c r="B1237" i="18"/>
  <c r="A1238" i="18"/>
  <c r="B1238" i="18"/>
  <c r="A1239" i="18"/>
  <c r="B1239" i="18"/>
  <c r="A1240" i="18"/>
  <c r="B1240" i="18"/>
  <c r="A1241" i="18"/>
  <c r="B1241" i="18"/>
  <c r="A1242" i="18"/>
  <c r="B1242" i="18"/>
  <c r="A1243" i="18"/>
  <c r="B1243" i="18"/>
  <c r="A1244" i="18"/>
  <c r="B1244" i="18"/>
  <c r="A1245" i="18"/>
  <c r="B1245" i="18"/>
  <c r="A1246" i="18"/>
  <c r="B1246" i="18"/>
  <c r="A1247" i="18"/>
  <c r="B1247" i="18"/>
  <c r="A1248" i="18"/>
  <c r="B1248" i="18"/>
  <c r="A1249" i="18"/>
  <c r="B1249" i="18"/>
  <c r="A1250" i="18"/>
  <c r="B1250" i="18"/>
  <c r="A1251" i="18"/>
  <c r="B1251" i="18"/>
  <c r="A1252" i="18"/>
  <c r="B1252" i="18"/>
  <c r="A1253" i="18"/>
  <c r="B1253" i="18"/>
  <c r="A1254" i="18"/>
  <c r="B1254" i="18"/>
  <c r="A1255" i="18"/>
  <c r="B1255" i="18"/>
  <c r="A1256" i="18"/>
  <c r="B1256" i="18"/>
  <c r="A1257" i="18"/>
  <c r="B1257" i="18"/>
  <c r="A1258" i="18"/>
  <c r="B1258" i="18"/>
  <c r="A1259" i="18"/>
  <c r="B1259" i="18"/>
  <c r="A1260" i="18"/>
  <c r="B1260" i="18"/>
  <c r="A1261" i="18"/>
  <c r="B1261" i="18"/>
  <c r="A1262" i="18"/>
  <c r="B1262" i="18"/>
  <c r="A1263" i="18"/>
  <c r="B1263" i="18"/>
  <c r="A1264" i="18"/>
  <c r="B1264" i="18"/>
  <c r="A1265" i="18"/>
  <c r="B1265" i="18"/>
  <c r="A1266" i="18"/>
  <c r="B1266" i="18"/>
  <c r="A1267" i="18"/>
  <c r="B1267" i="18"/>
  <c r="A1268" i="18"/>
  <c r="B1268" i="18"/>
  <c r="A1269" i="18"/>
  <c r="B1269" i="18"/>
  <c r="A1270" i="18"/>
  <c r="B1270" i="18"/>
  <c r="A1271" i="18"/>
  <c r="B1271" i="18"/>
  <c r="A1272" i="18"/>
  <c r="B1272" i="18"/>
  <c r="A1273" i="18"/>
  <c r="B1273" i="18"/>
  <c r="A1274" i="18"/>
  <c r="B1274" i="18"/>
  <c r="A1275" i="18"/>
  <c r="B1275" i="18"/>
  <c r="A1276" i="18"/>
  <c r="B1276" i="18"/>
  <c r="A1277" i="18"/>
  <c r="B1277" i="18"/>
  <c r="A1278" i="18"/>
  <c r="B1278" i="18"/>
  <c r="A1279" i="18"/>
  <c r="B1279" i="18"/>
  <c r="A1280" i="18"/>
  <c r="B1280" i="18"/>
  <c r="A1281" i="18"/>
  <c r="B1281" i="18"/>
  <c r="A1282" i="18"/>
  <c r="B1282" i="18"/>
  <c r="A1283" i="18"/>
  <c r="B1283" i="18"/>
  <c r="A1284" i="18"/>
  <c r="B1284" i="18"/>
  <c r="A1285" i="18"/>
  <c r="B1285" i="18"/>
  <c r="A1286" i="18"/>
  <c r="B1286" i="18"/>
  <c r="A1287" i="18"/>
  <c r="B1287" i="18"/>
  <c r="A1288" i="18"/>
  <c r="B1288" i="18"/>
  <c r="A1289" i="18"/>
  <c r="B1289" i="18"/>
  <c r="A1290" i="18"/>
  <c r="B1290" i="18"/>
  <c r="A1291" i="18"/>
  <c r="B1291" i="18"/>
  <c r="A1292" i="18"/>
  <c r="B1292" i="18"/>
  <c r="A1293" i="18"/>
  <c r="B1293" i="18"/>
  <c r="A1294" i="18"/>
  <c r="B1294" i="18"/>
  <c r="A1295" i="18"/>
  <c r="B1295" i="18"/>
  <c r="A1296" i="18"/>
  <c r="B1296" i="18"/>
  <c r="A1297" i="18"/>
  <c r="B1297" i="18"/>
  <c r="A1298" i="18"/>
  <c r="B1298" i="18"/>
  <c r="A1299" i="18"/>
  <c r="B1299" i="18"/>
  <c r="A1300" i="18"/>
  <c r="B1300" i="18"/>
  <c r="A1301" i="18"/>
  <c r="B1301" i="18"/>
  <c r="A1302" i="18"/>
  <c r="B1302" i="18"/>
  <c r="A1303" i="18"/>
  <c r="B1303" i="18"/>
  <c r="A1304" i="18"/>
  <c r="B1304" i="18"/>
  <c r="A1305" i="18"/>
  <c r="B1305" i="18"/>
  <c r="A1306" i="18"/>
  <c r="B1306" i="18"/>
  <c r="A1307" i="18"/>
  <c r="B1307" i="18"/>
  <c r="A1308" i="18"/>
  <c r="B1308" i="18"/>
  <c r="A1309" i="18"/>
  <c r="B1309" i="18"/>
  <c r="A1310" i="18"/>
  <c r="B1310" i="18"/>
  <c r="A1311" i="18"/>
  <c r="B1311" i="18"/>
  <c r="A1312" i="18"/>
  <c r="B1312" i="18"/>
  <c r="A1313" i="18"/>
  <c r="B1313" i="18"/>
  <c r="A1314" i="18"/>
  <c r="B1314" i="18"/>
  <c r="A1315" i="18"/>
  <c r="B1315" i="18"/>
  <c r="A1316" i="18"/>
  <c r="B1316" i="18"/>
  <c r="A1317" i="18"/>
  <c r="B1317" i="18"/>
  <c r="A1318" i="18"/>
  <c r="B1318" i="18"/>
  <c r="A1319" i="18"/>
  <c r="B1319" i="18"/>
  <c r="A1320" i="18"/>
  <c r="B1320" i="18"/>
  <c r="A1321" i="18"/>
  <c r="B1321" i="18"/>
  <c r="A1322" i="18"/>
  <c r="B1322" i="18"/>
  <c r="A1323" i="18"/>
  <c r="B1323" i="18"/>
  <c r="A1324" i="18"/>
  <c r="B1324" i="18"/>
  <c r="A1325" i="18"/>
  <c r="B1325" i="18"/>
  <c r="A1326" i="18"/>
  <c r="B1326" i="18"/>
  <c r="A1327" i="18"/>
  <c r="B1327" i="18"/>
  <c r="A1328" i="18"/>
  <c r="B1328" i="18"/>
  <c r="A1329" i="18"/>
  <c r="B1329" i="18"/>
  <c r="A1330" i="18"/>
  <c r="B1330" i="18"/>
  <c r="A1331" i="18"/>
  <c r="B1331" i="18"/>
  <c r="A1332" i="18"/>
  <c r="B1332" i="18"/>
  <c r="A1333" i="18"/>
  <c r="B1333" i="18"/>
  <c r="A1334" i="18"/>
  <c r="B1334" i="18"/>
  <c r="A1335" i="18"/>
  <c r="B1335" i="18"/>
  <c r="A1336" i="18"/>
  <c r="B1336" i="18"/>
  <c r="A1337" i="18"/>
  <c r="B1337" i="18"/>
  <c r="A1338" i="18"/>
  <c r="B1338" i="18"/>
  <c r="A1339" i="18"/>
  <c r="B1339" i="18"/>
  <c r="A1340" i="18"/>
  <c r="B1340" i="18"/>
  <c r="A1341" i="18"/>
  <c r="B1341" i="18"/>
  <c r="A1342" i="18"/>
  <c r="B1342" i="18"/>
  <c r="A1343" i="18"/>
  <c r="B1343" i="18"/>
  <c r="A1344" i="18"/>
  <c r="B1344" i="18"/>
  <c r="A1345" i="18"/>
  <c r="B1345" i="18"/>
  <c r="A1346" i="18"/>
  <c r="B1346" i="18"/>
  <c r="A1347" i="18"/>
  <c r="B1347" i="18"/>
  <c r="A1348" i="18"/>
  <c r="B1348" i="18"/>
  <c r="A1349" i="18"/>
  <c r="B1349" i="18"/>
  <c r="A1350" i="18"/>
  <c r="B1350" i="18"/>
  <c r="A1351" i="18"/>
  <c r="B1351" i="18"/>
  <c r="A1352" i="18"/>
  <c r="B1352" i="18"/>
  <c r="A1353" i="18"/>
  <c r="B1353" i="18"/>
  <c r="A1354" i="18"/>
  <c r="B1354" i="18"/>
  <c r="A1355" i="18"/>
  <c r="B1355" i="18"/>
  <c r="A1356" i="18"/>
  <c r="B1356" i="18"/>
  <c r="A1357" i="18"/>
  <c r="B1357" i="18"/>
  <c r="A1358" i="18"/>
  <c r="B1358" i="18"/>
  <c r="A1359" i="18"/>
  <c r="B1359" i="18"/>
  <c r="A1360" i="18"/>
  <c r="B1360" i="18"/>
  <c r="A1361" i="18"/>
  <c r="B1361" i="18"/>
  <c r="A1362" i="18"/>
  <c r="B1362" i="18"/>
  <c r="A1363" i="18"/>
  <c r="B1363" i="18"/>
  <c r="A1364" i="18"/>
  <c r="B1364" i="18"/>
  <c r="A1365" i="18"/>
  <c r="B1365" i="18"/>
  <c r="A1366" i="18"/>
  <c r="B1366" i="18"/>
  <c r="A1367" i="18"/>
  <c r="B1367" i="18"/>
  <c r="A1368" i="18"/>
  <c r="B1368" i="18"/>
  <c r="A1369" i="18"/>
  <c r="B1369" i="18"/>
  <c r="A1370" i="18"/>
  <c r="B1370" i="18"/>
  <c r="A1371" i="18"/>
  <c r="B1371" i="18"/>
  <c r="A1372" i="18"/>
  <c r="B1372" i="18"/>
  <c r="A1373" i="18"/>
  <c r="B1373" i="18"/>
  <c r="A1374" i="18"/>
  <c r="B1374" i="18"/>
  <c r="A1375" i="18"/>
  <c r="B1375" i="18"/>
  <c r="A1376" i="18"/>
  <c r="B1376" i="18"/>
  <c r="A1377" i="18"/>
  <c r="B1377" i="18"/>
  <c r="A1378" i="18"/>
  <c r="B1378" i="18"/>
  <c r="A1379" i="18"/>
  <c r="B1379" i="18"/>
  <c r="A1380" i="18"/>
  <c r="B1380" i="18"/>
  <c r="A1381" i="18"/>
  <c r="B1381" i="18"/>
  <c r="A1382" i="18"/>
  <c r="B1382" i="18"/>
  <c r="A1383" i="18"/>
  <c r="B1383" i="18"/>
  <c r="A1384" i="18"/>
  <c r="B1384" i="18"/>
  <c r="A1385" i="18"/>
  <c r="B1385" i="18"/>
  <c r="A1386" i="18"/>
  <c r="B1386" i="18"/>
  <c r="A1387" i="18"/>
  <c r="B1387" i="18"/>
  <c r="A1388" i="18"/>
  <c r="B1388" i="18"/>
  <c r="A1389" i="18"/>
  <c r="B1389" i="18"/>
  <c r="A1390" i="18"/>
  <c r="B1390" i="18"/>
  <c r="A1391" i="18"/>
  <c r="B1391" i="18"/>
  <c r="A1392" i="18"/>
  <c r="B1392" i="18"/>
  <c r="A1393" i="18"/>
  <c r="B1393" i="18"/>
  <c r="A1394" i="18"/>
  <c r="B1394" i="18"/>
  <c r="A1395" i="18"/>
  <c r="B1395" i="18"/>
  <c r="A1396" i="18"/>
  <c r="B1396" i="18"/>
  <c r="A1397" i="18"/>
  <c r="B1397" i="18"/>
  <c r="A1398" i="18"/>
  <c r="B1398" i="18"/>
  <c r="A1399" i="18"/>
  <c r="B1399" i="18"/>
  <c r="A1400" i="18"/>
  <c r="B1400" i="18"/>
  <c r="A1401" i="18"/>
  <c r="B1401" i="18"/>
  <c r="A1402" i="18"/>
  <c r="B1402" i="18"/>
  <c r="A1403" i="18"/>
  <c r="B1403" i="18"/>
  <c r="A1404" i="18"/>
  <c r="B1404" i="18"/>
  <c r="A1405" i="18"/>
  <c r="B1405" i="18"/>
  <c r="A1406" i="18"/>
  <c r="B1406" i="18"/>
  <c r="A1407" i="18"/>
  <c r="B1407" i="18"/>
  <c r="A1408" i="18"/>
  <c r="B1408" i="18"/>
  <c r="A1409" i="18"/>
  <c r="B1409" i="18"/>
  <c r="A1410" i="18"/>
  <c r="B1410" i="18"/>
  <c r="A1411" i="18"/>
  <c r="B1411" i="18"/>
  <c r="A1412" i="18"/>
  <c r="B1412" i="18"/>
  <c r="A1413" i="18"/>
  <c r="B1413" i="18"/>
  <c r="A1414" i="18"/>
  <c r="B1414" i="18"/>
  <c r="A1415" i="18"/>
  <c r="B1415" i="18"/>
  <c r="A1416" i="18"/>
  <c r="B1416" i="18"/>
  <c r="A1417" i="18"/>
  <c r="B1417" i="18"/>
  <c r="A1418" i="18"/>
  <c r="B1418" i="18"/>
  <c r="A1419" i="18"/>
  <c r="B1419" i="18"/>
  <c r="A1420" i="18"/>
  <c r="B1420" i="18"/>
  <c r="A1421" i="18"/>
  <c r="B1421" i="18"/>
  <c r="A1422" i="18"/>
  <c r="B1422" i="18"/>
  <c r="A1423" i="18"/>
  <c r="B1423" i="18"/>
  <c r="A1424" i="18"/>
  <c r="B1424" i="18"/>
  <c r="A1425" i="18"/>
  <c r="B1425" i="18"/>
  <c r="A1426" i="18"/>
  <c r="B1426" i="18"/>
  <c r="A1427" i="18"/>
  <c r="B1427" i="18"/>
  <c r="A1428" i="18"/>
  <c r="B1428" i="18"/>
  <c r="A1429" i="18"/>
  <c r="B1429" i="18"/>
  <c r="A1430" i="18"/>
  <c r="B1430" i="18"/>
  <c r="A1431" i="18"/>
  <c r="B1431" i="18"/>
  <c r="A1432" i="18"/>
  <c r="B1432" i="18"/>
  <c r="A1433" i="18"/>
  <c r="B1433" i="18"/>
  <c r="A1434" i="18"/>
  <c r="B1434" i="18"/>
  <c r="A1435" i="18"/>
  <c r="B1435" i="18"/>
  <c r="A1436" i="18"/>
  <c r="B1436" i="18"/>
  <c r="A1437" i="18"/>
  <c r="B1437" i="18"/>
  <c r="A1438" i="18"/>
  <c r="B1438" i="18"/>
  <c r="A1439" i="18"/>
  <c r="B1439" i="18"/>
  <c r="A1440" i="18"/>
  <c r="B1440" i="18"/>
  <c r="A1441" i="18"/>
  <c r="B1441" i="18"/>
  <c r="A1442" i="18"/>
  <c r="B1442" i="18"/>
  <c r="A1443" i="18"/>
  <c r="B1443" i="18"/>
  <c r="A1444" i="18"/>
  <c r="B1444" i="18"/>
  <c r="A1445" i="18"/>
  <c r="B1445" i="18"/>
  <c r="A1446" i="18"/>
  <c r="B1446" i="18"/>
  <c r="A1447" i="18"/>
  <c r="B1447" i="18"/>
  <c r="A1448" i="18"/>
  <c r="B1448" i="18"/>
  <c r="A1449" i="18"/>
  <c r="B1449" i="18"/>
  <c r="A1450" i="18"/>
  <c r="B1450" i="18"/>
  <c r="A1451" i="18"/>
  <c r="B1451" i="18"/>
  <c r="A1452" i="18"/>
  <c r="B1452" i="18"/>
  <c r="A1453" i="18"/>
  <c r="B1453" i="18"/>
  <c r="A1454" i="18"/>
  <c r="B1454" i="18"/>
  <c r="A1455" i="18"/>
  <c r="B1455" i="18"/>
  <c r="A1456" i="18"/>
  <c r="B1456" i="18"/>
  <c r="A1457" i="18"/>
  <c r="B1457" i="18"/>
  <c r="A1458" i="18"/>
  <c r="B1458" i="18"/>
  <c r="A1459" i="18"/>
  <c r="B1459" i="18"/>
  <c r="A1460" i="18"/>
  <c r="B1460" i="18"/>
  <c r="A1461" i="18"/>
  <c r="B1461" i="18"/>
  <c r="A1462" i="18"/>
  <c r="B1462" i="18"/>
  <c r="A1463" i="18"/>
  <c r="B1463" i="18"/>
  <c r="A1464" i="18"/>
  <c r="B1464" i="18"/>
  <c r="A1465" i="18"/>
  <c r="B1465" i="18"/>
  <c r="A1466" i="18"/>
  <c r="B1466" i="18"/>
  <c r="A1467" i="18"/>
  <c r="B1467" i="18"/>
  <c r="A1468" i="18"/>
  <c r="B1468" i="18"/>
  <c r="A1469" i="18"/>
  <c r="B1469" i="18"/>
  <c r="A1470" i="18"/>
  <c r="B1470" i="18"/>
  <c r="A1471" i="18"/>
  <c r="B1471" i="18"/>
  <c r="A1472" i="18"/>
  <c r="B1472" i="18"/>
  <c r="A1473" i="18"/>
  <c r="B1473" i="18"/>
  <c r="A1474" i="18"/>
  <c r="B1474" i="18"/>
  <c r="A1475" i="18"/>
  <c r="B1475" i="18"/>
  <c r="A1476" i="18"/>
  <c r="B1476" i="18"/>
  <c r="A1477" i="18"/>
  <c r="B1477" i="18"/>
  <c r="A1478" i="18"/>
  <c r="B1478" i="18"/>
  <c r="A1479" i="18"/>
  <c r="B1479" i="18"/>
  <c r="A1480" i="18"/>
  <c r="B1480" i="18"/>
  <c r="A1481" i="18"/>
  <c r="B1481" i="18"/>
  <c r="A1482" i="18"/>
  <c r="B1482" i="18"/>
  <c r="A1483" i="18"/>
  <c r="B1483" i="18"/>
  <c r="A1484" i="18"/>
  <c r="B1484" i="18"/>
  <c r="A1485" i="18"/>
  <c r="B1485" i="18"/>
  <c r="A1486" i="18"/>
  <c r="B1486" i="18"/>
  <c r="A1487" i="18"/>
  <c r="B1487" i="18"/>
  <c r="A1488" i="18"/>
  <c r="B1488" i="18"/>
  <c r="A1489" i="18"/>
  <c r="B1489" i="18"/>
  <c r="A1490" i="18"/>
  <c r="B1490" i="18"/>
  <c r="A1491" i="18"/>
  <c r="B1491" i="18"/>
  <c r="A1492" i="18"/>
  <c r="B1492" i="18"/>
  <c r="A1493" i="18"/>
  <c r="B1493" i="18"/>
  <c r="A1494" i="18"/>
  <c r="B1494" i="18"/>
  <c r="A1495" i="18"/>
  <c r="B1495" i="18"/>
  <c r="A1496" i="18"/>
  <c r="B1496" i="18"/>
  <c r="A1497" i="18"/>
  <c r="B1497" i="18"/>
  <c r="A1498" i="18"/>
  <c r="B1498" i="18"/>
  <c r="A1499" i="18"/>
  <c r="B1499" i="18"/>
  <c r="A1500" i="18"/>
  <c r="B1500" i="18"/>
  <c r="A1501" i="18"/>
  <c r="B1501" i="18"/>
  <c r="A1502" i="18"/>
  <c r="B1502" i="18"/>
  <c r="A1503" i="18"/>
  <c r="B1503" i="18"/>
  <c r="A1504" i="18"/>
  <c r="B1504" i="18"/>
  <c r="A1505" i="18"/>
  <c r="B1505" i="18"/>
  <c r="A1506" i="18"/>
  <c r="B1506" i="18"/>
  <c r="A1507" i="18"/>
  <c r="B1507" i="18"/>
  <c r="A1508" i="18"/>
  <c r="B1508" i="18"/>
  <c r="A1509" i="18"/>
  <c r="B1509" i="18"/>
  <c r="A1510" i="18"/>
  <c r="B1510" i="18"/>
  <c r="A1511" i="18"/>
  <c r="B1511" i="18"/>
  <c r="A1512" i="18"/>
  <c r="B1512" i="18"/>
  <c r="A1513" i="18"/>
  <c r="B1513" i="18"/>
  <c r="A1514" i="18"/>
  <c r="B1514" i="18"/>
  <c r="A1515" i="18"/>
  <c r="B1515" i="18"/>
  <c r="A1516" i="18"/>
  <c r="B1516" i="18"/>
  <c r="A1517" i="18"/>
  <c r="B1517" i="18"/>
  <c r="A1518" i="18"/>
  <c r="B1518" i="18"/>
  <c r="A1519" i="18"/>
  <c r="B1519" i="18"/>
  <c r="A1520" i="18"/>
  <c r="B1520" i="18"/>
  <c r="A1521" i="18"/>
  <c r="B1521" i="18"/>
  <c r="A1522" i="18"/>
  <c r="B1522" i="18"/>
  <c r="A1523" i="18"/>
  <c r="B1523" i="18"/>
  <c r="A1524" i="18"/>
  <c r="B1524" i="18"/>
  <c r="A1525" i="18"/>
  <c r="B1525" i="18"/>
  <c r="A1526" i="18"/>
  <c r="B1526" i="18"/>
  <c r="A1527" i="18"/>
  <c r="B1527" i="18"/>
  <c r="A1528" i="18"/>
  <c r="B1528" i="18"/>
  <c r="A1529" i="18"/>
  <c r="B1529" i="18"/>
  <c r="A1530" i="18"/>
  <c r="B1530" i="18"/>
  <c r="A1531" i="18"/>
  <c r="B1531" i="18"/>
  <c r="A1532" i="18"/>
  <c r="B1532" i="18"/>
  <c r="A1533" i="18"/>
  <c r="B1533" i="18"/>
  <c r="A1534" i="18"/>
  <c r="B1534" i="18"/>
  <c r="A1535" i="18"/>
  <c r="B1535" i="18"/>
  <c r="A1536" i="18"/>
  <c r="B1536" i="18"/>
  <c r="A1537" i="18"/>
  <c r="B1537" i="18"/>
  <c r="A1538" i="18"/>
  <c r="B1538" i="18"/>
  <c r="A1539" i="18"/>
  <c r="B1539" i="18"/>
  <c r="A1540" i="18"/>
  <c r="B1540" i="18"/>
  <c r="A1541" i="18"/>
  <c r="B1541" i="18"/>
  <c r="A1542" i="18"/>
  <c r="B1542" i="18"/>
  <c r="A1543" i="18"/>
  <c r="B1543" i="18"/>
  <c r="A1544" i="18"/>
  <c r="B1544" i="18"/>
  <c r="A1545" i="18"/>
  <c r="B1545" i="18"/>
  <c r="A1546" i="18"/>
  <c r="B1546" i="18"/>
  <c r="A1547" i="18"/>
  <c r="B1547" i="18"/>
  <c r="A1548" i="18"/>
  <c r="B1548" i="18"/>
  <c r="A1549" i="18"/>
  <c r="B1549" i="18"/>
  <c r="A1550" i="18"/>
  <c r="B1550" i="18"/>
  <c r="A1551" i="18"/>
  <c r="B1551" i="18"/>
  <c r="A1552" i="18"/>
  <c r="B1552" i="18"/>
  <c r="A1553" i="18"/>
  <c r="B1553" i="18"/>
  <c r="A1554" i="18"/>
  <c r="B1554" i="18"/>
  <c r="A1555" i="18"/>
  <c r="B1555" i="18"/>
  <c r="A1556" i="18"/>
  <c r="B1556" i="18"/>
  <c r="A1557" i="18"/>
  <c r="B1557" i="18"/>
  <c r="A1558" i="18"/>
  <c r="B1558" i="18"/>
  <c r="A1559" i="18"/>
  <c r="B1559" i="18"/>
  <c r="A1560" i="18"/>
  <c r="B1560" i="18"/>
  <c r="A1561" i="18"/>
  <c r="B1561" i="18"/>
  <c r="A1562" i="18"/>
  <c r="B1562" i="18"/>
  <c r="A1563" i="18"/>
  <c r="B1563" i="18"/>
  <c r="A1564" i="18"/>
  <c r="B1564" i="18"/>
  <c r="A1565" i="18"/>
  <c r="B1565" i="18"/>
  <c r="A1566" i="18"/>
  <c r="B1566" i="18"/>
  <c r="A1567" i="18"/>
  <c r="B1567" i="18"/>
  <c r="A1568" i="18"/>
  <c r="B1568" i="18"/>
  <c r="A1569" i="18"/>
  <c r="B1569" i="18"/>
  <c r="A1570" i="18"/>
  <c r="B1570" i="18"/>
  <c r="A1571" i="18"/>
  <c r="B1571" i="18"/>
  <c r="A1572" i="18"/>
  <c r="B1572" i="18"/>
  <c r="A1573" i="18"/>
  <c r="B1573" i="18"/>
  <c r="A1574" i="18"/>
  <c r="B1574" i="18"/>
  <c r="A1575" i="18"/>
  <c r="B1575" i="18"/>
  <c r="A1576" i="18"/>
  <c r="B1576" i="18"/>
  <c r="A1577" i="18"/>
  <c r="B1577" i="18"/>
  <c r="A1578" i="18"/>
  <c r="B1578" i="18"/>
  <c r="A1579" i="18"/>
  <c r="B1579" i="18"/>
  <c r="A1580" i="18"/>
  <c r="B1580" i="18"/>
  <c r="A1581" i="18"/>
  <c r="B1581" i="18"/>
  <c r="A1582" i="18"/>
  <c r="B1582" i="18"/>
  <c r="A1583" i="18"/>
  <c r="B1583" i="18"/>
  <c r="A1584" i="18"/>
  <c r="B1584" i="18"/>
  <c r="A1585" i="18"/>
  <c r="B1585" i="18"/>
  <c r="A1586" i="18"/>
  <c r="B1586" i="18"/>
  <c r="A1587" i="18"/>
  <c r="B1587" i="18"/>
  <c r="A1588" i="18"/>
  <c r="B1588" i="18"/>
  <c r="A1589" i="18"/>
  <c r="B1589" i="18"/>
  <c r="A1590" i="18"/>
  <c r="B1590" i="18"/>
  <c r="A1591" i="18"/>
  <c r="B1591" i="18"/>
  <c r="A1592" i="18"/>
  <c r="B1592" i="18"/>
  <c r="A1593" i="18"/>
  <c r="B1593" i="18"/>
  <c r="A1594" i="18"/>
  <c r="B1594" i="18"/>
  <c r="A1595" i="18"/>
  <c r="B1595" i="18"/>
  <c r="A1596" i="18"/>
  <c r="B1596" i="18"/>
  <c r="A1597" i="18"/>
  <c r="B1597" i="18"/>
  <c r="A1598" i="18"/>
  <c r="B1598" i="18"/>
  <c r="A1599" i="18"/>
  <c r="B1599" i="18"/>
  <c r="A1600" i="18"/>
  <c r="B1600" i="18"/>
  <c r="A1601" i="18"/>
  <c r="B1601" i="18"/>
  <c r="A1602" i="18"/>
  <c r="B1602" i="18"/>
  <c r="A1603" i="18"/>
  <c r="B1603" i="18"/>
  <c r="A1604" i="18"/>
  <c r="B1604" i="18"/>
  <c r="A1605" i="18"/>
  <c r="B1605" i="18"/>
  <c r="A1606" i="18"/>
  <c r="B1606" i="18"/>
  <c r="A1607" i="18"/>
  <c r="B1607" i="18"/>
  <c r="A1608" i="18"/>
  <c r="B1608" i="18"/>
  <c r="A1609" i="18"/>
  <c r="B1609" i="18"/>
  <c r="A1610" i="18"/>
  <c r="B1610" i="18"/>
  <c r="A1611" i="18"/>
  <c r="B1611" i="18"/>
  <c r="A1612" i="18"/>
  <c r="B1612" i="18"/>
  <c r="A1613" i="18"/>
  <c r="B1613" i="18"/>
  <c r="A1614" i="18"/>
  <c r="B1614" i="18"/>
  <c r="A1615" i="18"/>
  <c r="B1615" i="18"/>
  <c r="A1616" i="18"/>
  <c r="B1616" i="18"/>
  <c r="A1617" i="18"/>
  <c r="B1617" i="18"/>
  <c r="A1618" i="18"/>
  <c r="B1618" i="18"/>
  <c r="A1619" i="18"/>
  <c r="B1619" i="18"/>
  <c r="A1620" i="18"/>
  <c r="B1620" i="18"/>
  <c r="A1621" i="18"/>
  <c r="B1621" i="18"/>
  <c r="A1622" i="18"/>
  <c r="B1622" i="18"/>
  <c r="A1623" i="18"/>
  <c r="B1623" i="18"/>
  <c r="A1624" i="18"/>
  <c r="B1624" i="18"/>
  <c r="A1625" i="18"/>
  <c r="B1625" i="18"/>
  <c r="A1626" i="18"/>
  <c r="B1626" i="18"/>
  <c r="A1627" i="18"/>
  <c r="B1627" i="18"/>
  <c r="A1628" i="18"/>
  <c r="B1628" i="18"/>
  <c r="A1629" i="18"/>
  <c r="B1629" i="18"/>
  <c r="A1630" i="18"/>
  <c r="B1630" i="18"/>
  <c r="A1631" i="18"/>
  <c r="B1631" i="18"/>
  <c r="A1632" i="18"/>
  <c r="B1632" i="18"/>
  <c r="A1633" i="18"/>
  <c r="B1633" i="18"/>
  <c r="A1634" i="18"/>
  <c r="B1634" i="18"/>
  <c r="A1635" i="18"/>
  <c r="B1635" i="18"/>
  <c r="A1636" i="18"/>
  <c r="B1636" i="18"/>
  <c r="A1637" i="18"/>
  <c r="B1637" i="18"/>
  <c r="A1638" i="18"/>
  <c r="B1638" i="18"/>
  <c r="A1639" i="18"/>
  <c r="B1639" i="18"/>
  <c r="A1640" i="18"/>
  <c r="B1640" i="18"/>
  <c r="A1641" i="18"/>
  <c r="B1641" i="18"/>
  <c r="A1642" i="18"/>
  <c r="B1642" i="18"/>
  <c r="A1643" i="18"/>
  <c r="B1643" i="18"/>
  <c r="A1644" i="18"/>
  <c r="B1644" i="18"/>
  <c r="A1645" i="18"/>
  <c r="B1645" i="18"/>
  <c r="A1646" i="18"/>
  <c r="B1646" i="18"/>
  <c r="A1647" i="18"/>
  <c r="B1647" i="18"/>
  <c r="A1648" i="18"/>
  <c r="B1648" i="18"/>
  <c r="A1649" i="18"/>
  <c r="B1649" i="18"/>
  <c r="A1650" i="18"/>
  <c r="B1650" i="18"/>
  <c r="A1651" i="18"/>
  <c r="B1651" i="18"/>
  <c r="A1652" i="18"/>
  <c r="B1652" i="18"/>
  <c r="A1653" i="18"/>
  <c r="B1653" i="18"/>
  <c r="A1654" i="18"/>
  <c r="B1654" i="18"/>
  <c r="A1655" i="18"/>
  <c r="B1655" i="18"/>
  <c r="A1656" i="18"/>
  <c r="B1656" i="18"/>
  <c r="A1657" i="18"/>
  <c r="B1657" i="18"/>
  <c r="A1658" i="18"/>
  <c r="B1658" i="18"/>
  <c r="A1659" i="18"/>
  <c r="B1659" i="18"/>
  <c r="A1660" i="18"/>
  <c r="B1660" i="18"/>
  <c r="A1661" i="18"/>
  <c r="B1661" i="18"/>
  <c r="A1662" i="18"/>
  <c r="B1662" i="18"/>
  <c r="A1663" i="18"/>
  <c r="B1663" i="18"/>
  <c r="A1664" i="18"/>
  <c r="B1664" i="18"/>
  <c r="A1665" i="18"/>
  <c r="B1665" i="18"/>
  <c r="A1666" i="18"/>
  <c r="B1666" i="18"/>
  <c r="A1667" i="18"/>
  <c r="B1667" i="18"/>
  <c r="A1668" i="18"/>
  <c r="B1668" i="18"/>
  <c r="A1669" i="18"/>
  <c r="B1669" i="18"/>
  <c r="A1670" i="18"/>
  <c r="B1670" i="18"/>
  <c r="A1671" i="18"/>
  <c r="B1671" i="18"/>
  <c r="A1672" i="18"/>
  <c r="B1672" i="18"/>
  <c r="A1673" i="18"/>
  <c r="B1673" i="18"/>
  <c r="A1674" i="18"/>
  <c r="B1674" i="18"/>
  <c r="A1675" i="18"/>
  <c r="B1675" i="18"/>
  <c r="A1676" i="18"/>
  <c r="B1676" i="18"/>
  <c r="A1677" i="18"/>
  <c r="B1677" i="18"/>
  <c r="A1678" i="18"/>
  <c r="B1678" i="18"/>
  <c r="A1679" i="18"/>
  <c r="B1679" i="18"/>
  <c r="A1680" i="18"/>
  <c r="B1680" i="18"/>
  <c r="A1681" i="18"/>
  <c r="B1681" i="18"/>
  <c r="A1682" i="18"/>
  <c r="B1682" i="18"/>
  <c r="A1683" i="18"/>
  <c r="B1683" i="18"/>
  <c r="A1684" i="18"/>
  <c r="B1684" i="18"/>
  <c r="A1685" i="18"/>
  <c r="B1685" i="18"/>
  <c r="A1686" i="18"/>
  <c r="B1686" i="18"/>
  <c r="A1687" i="18"/>
  <c r="B1687" i="18"/>
  <c r="A1688" i="18"/>
  <c r="B1688" i="18"/>
  <c r="A1689" i="18"/>
  <c r="B1689" i="18"/>
  <c r="A1690" i="18"/>
  <c r="B1690" i="18"/>
  <c r="A1691" i="18"/>
  <c r="B1691" i="18"/>
  <c r="A1692" i="18"/>
  <c r="B1692" i="18"/>
  <c r="A1693" i="18"/>
  <c r="B1693" i="18"/>
  <c r="A1694" i="18"/>
  <c r="B1694" i="18"/>
  <c r="A1695" i="18"/>
  <c r="B1695" i="18"/>
  <c r="A1696" i="18"/>
  <c r="B1696" i="18"/>
  <c r="A1697" i="18"/>
  <c r="B1697" i="18"/>
  <c r="A1698" i="18"/>
  <c r="B1698" i="18"/>
  <c r="A1699" i="18"/>
  <c r="B1699" i="18"/>
  <c r="A1700" i="18"/>
  <c r="B1700" i="18"/>
  <c r="A1701" i="18"/>
  <c r="B1701" i="18"/>
  <c r="A1702" i="18"/>
  <c r="B1702" i="18"/>
  <c r="A1703" i="18"/>
  <c r="B1703" i="18"/>
  <c r="A1704" i="18"/>
  <c r="B1704" i="18"/>
  <c r="A1705" i="18"/>
  <c r="B1705" i="18"/>
  <c r="A1706" i="18"/>
  <c r="B1706" i="18"/>
  <c r="A1707" i="18"/>
  <c r="B1707" i="18"/>
  <c r="A1708" i="18"/>
  <c r="B1708" i="18"/>
  <c r="A1709" i="18"/>
  <c r="B1709" i="18"/>
  <c r="A1710" i="18"/>
  <c r="B1710" i="18"/>
  <c r="A1711" i="18"/>
  <c r="B1711" i="18"/>
  <c r="A1712" i="18"/>
  <c r="B1712" i="18"/>
  <c r="A1713" i="18"/>
  <c r="B1713" i="18"/>
  <c r="A1714" i="18"/>
  <c r="B1714" i="18"/>
  <c r="A1715" i="18"/>
  <c r="B1715" i="18"/>
  <c r="A1716" i="18"/>
  <c r="B1716" i="18"/>
  <c r="A1717" i="18"/>
  <c r="B1717" i="18"/>
  <c r="A1718" i="18"/>
  <c r="B1718" i="18"/>
  <c r="A1719" i="18"/>
  <c r="B1719" i="18"/>
  <c r="A1720" i="18"/>
  <c r="B1720" i="18"/>
  <c r="A1721" i="18"/>
  <c r="B1721" i="18"/>
  <c r="A1722" i="18"/>
  <c r="B1722" i="18"/>
  <c r="A1723" i="18"/>
  <c r="B1723" i="18"/>
  <c r="A1724" i="18"/>
  <c r="B1724" i="18"/>
  <c r="A1725" i="18"/>
  <c r="B1725" i="18"/>
  <c r="A1726" i="18"/>
  <c r="B1726" i="18"/>
  <c r="A1727" i="18"/>
  <c r="B1727" i="18"/>
  <c r="A1728" i="18"/>
  <c r="B1728" i="18"/>
  <c r="A1729" i="18"/>
  <c r="B1729" i="18"/>
  <c r="A1730" i="18"/>
  <c r="B1730" i="18"/>
  <c r="A1731" i="18"/>
  <c r="B1731" i="18"/>
  <c r="A1732" i="18"/>
  <c r="B1732" i="18"/>
  <c r="A1733" i="18"/>
  <c r="B1733" i="18"/>
  <c r="A1734" i="18"/>
  <c r="B1734" i="18"/>
  <c r="A1735" i="18"/>
  <c r="B1735" i="18"/>
  <c r="A1736" i="18"/>
  <c r="B1736" i="18"/>
  <c r="A1737" i="18"/>
  <c r="B1737" i="18"/>
  <c r="A1738" i="18"/>
  <c r="B1738" i="18"/>
  <c r="A1739" i="18"/>
  <c r="B1739" i="18"/>
  <c r="A1740" i="18"/>
  <c r="B1740" i="18"/>
  <c r="A1741" i="18"/>
  <c r="B1741" i="18"/>
  <c r="A1742" i="18"/>
  <c r="B1742" i="18"/>
  <c r="A1743" i="18"/>
  <c r="B1743" i="18"/>
  <c r="A1744" i="18"/>
  <c r="B1744" i="18"/>
  <c r="A1745" i="18"/>
  <c r="B1745" i="18"/>
  <c r="A1746" i="18"/>
  <c r="B1746" i="18"/>
  <c r="A1747" i="18"/>
  <c r="B1747" i="18"/>
  <c r="A1748" i="18"/>
  <c r="B1748" i="18"/>
  <c r="A1749" i="18"/>
  <c r="B1749" i="18"/>
  <c r="A1750" i="18"/>
  <c r="B1750" i="18"/>
  <c r="A1751" i="18"/>
  <c r="B1751" i="18"/>
  <c r="A1752" i="18"/>
  <c r="B1752" i="18"/>
  <c r="A1753" i="18"/>
  <c r="B1753" i="18"/>
  <c r="A1754" i="18"/>
  <c r="B1754" i="18"/>
  <c r="A1755" i="18"/>
  <c r="B1755" i="18"/>
  <c r="A1756" i="18"/>
  <c r="B1756" i="18"/>
  <c r="A1757" i="18"/>
  <c r="B1757" i="18"/>
  <c r="A1758" i="18"/>
  <c r="B1758" i="18"/>
  <c r="A1759" i="18"/>
  <c r="B1759" i="18"/>
  <c r="A1760" i="18"/>
  <c r="B1760" i="18"/>
  <c r="A1761" i="18"/>
  <c r="B1761" i="18"/>
  <c r="A1762" i="18"/>
  <c r="B1762" i="18"/>
  <c r="A1763" i="18"/>
  <c r="B1763" i="18"/>
  <c r="A1764" i="18"/>
  <c r="B1764" i="18"/>
  <c r="A1765" i="18"/>
  <c r="B1765" i="18"/>
  <c r="A1766" i="18"/>
  <c r="B1766" i="18"/>
  <c r="A1767" i="18"/>
  <c r="B1767" i="18"/>
  <c r="A1768" i="18"/>
  <c r="B1768" i="18"/>
  <c r="A1769" i="18"/>
  <c r="B1769" i="18"/>
  <c r="A1770" i="18"/>
  <c r="B1770" i="18"/>
  <c r="A1771" i="18"/>
  <c r="B1771" i="18"/>
  <c r="A1772" i="18"/>
  <c r="B1772" i="18"/>
  <c r="A1773" i="18"/>
  <c r="B1773" i="18"/>
  <c r="A1774" i="18"/>
  <c r="B1774" i="18"/>
  <c r="A1775" i="18"/>
  <c r="B1775" i="18"/>
  <c r="A1776" i="18"/>
  <c r="B1776" i="18"/>
  <c r="A1777" i="18"/>
  <c r="B1777" i="18"/>
  <c r="A1778" i="18"/>
  <c r="B1778" i="18"/>
  <c r="A1779" i="18"/>
  <c r="B1779" i="18"/>
  <c r="A1780" i="18"/>
  <c r="B1780" i="18"/>
  <c r="A1781" i="18"/>
  <c r="B1781" i="18"/>
  <c r="A1782" i="18"/>
  <c r="B1782" i="18"/>
  <c r="A1783" i="18"/>
  <c r="B1783" i="18"/>
  <c r="A1784" i="18"/>
  <c r="B1784" i="18"/>
  <c r="A1785" i="18"/>
  <c r="B1785" i="18"/>
  <c r="A1786" i="18"/>
  <c r="B1786" i="18"/>
  <c r="A1787" i="18"/>
  <c r="B1787" i="18"/>
  <c r="A1788" i="18"/>
  <c r="B1788" i="18"/>
  <c r="A1789" i="18"/>
  <c r="B1789" i="18"/>
  <c r="A1790" i="18"/>
  <c r="B1790" i="18"/>
  <c r="A1791" i="18"/>
  <c r="B1791" i="18"/>
  <c r="A1792" i="18"/>
  <c r="B1792" i="18"/>
  <c r="A1793" i="18"/>
  <c r="B1793" i="18"/>
  <c r="A1794" i="18"/>
  <c r="B1794" i="18"/>
  <c r="A1795" i="18"/>
  <c r="B1795" i="18"/>
  <c r="A1796" i="18"/>
  <c r="B1796" i="18"/>
  <c r="A1797" i="18"/>
  <c r="B1797" i="18"/>
  <c r="A1798" i="18"/>
  <c r="B1798" i="18"/>
  <c r="A1799" i="18"/>
  <c r="B1799" i="18"/>
  <c r="A1800" i="18"/>
  <c r="B1800" i="18"/>
  <c r="A1801" i="18"/>
  <c r="B1801" i="18"/>
  <c r="A1802" i="18"/>
  <c r="B1802" i="18"/>
  <c r="A1803" i="18"/>
  <c r="B1803" i="18"/>
  <c r="A1804" i="18"/>
  <c r="B1804" i="18"/>
  <c r="A1805" i="18"/>
  <c r="B1805" i="18"/>
  <c r="A1806" i="18"/>
  <c r="B1806" i="18"/>
  <c r="A1807" i="18"/>
  <c r="B1807" i="18"/>
  <c r="A1808" i="18"/>
  <c r="B1808" i="18"/>
  <c r="A1809" i="18"/>
  <c r="B1809" i="18"/>
  <c r="A1810" i="18"/>
  <c r="B1810" i="18"/>
  <c r="A1811" i="18"/>
  <c r="B1811" i="18"/>
  <c r="A1812" i="18"/>
  <c r="B1812" i="18"/>
  <c r="A1813" i="18"/>
  <c r="B1813" i="18"/>
  <c r="A1814" i="18"/>
  <c r="B1814" i="18"/>
  <c r="A1815" i="18"/>
  <c r="B1815" i="18"/>
  <c r="A1816" i="18"/>
  <c r="B1816" i="18"/>
  <c r="A1817" i="18"/>
  <c r="B1817" i="18"/>
  <c r="A1818" i="18"/>
  <c r="B1818" i="18"/>
  <c r="A1819" i="18"/>
  <c r="B1819" i="18"/>
  <c r="A1820" i="18"/>
  <c r="B1820" i="18"/>
  <c r="A1821" i="18"/>
  <c r="B1821" i="18"/>
  <c r="A1822" i="18"/>
  <c r="B1822" i="18"/>
  <c r="A1823" i="18"/>
  <c r="B1823" i="18"/>
  <c r="A1824" i="18"/>
  <c r="B1824" i="18"/>
  <c r="A1825" i="18"/>
  <c r="B1825" i="18"/>
  <c r="A1826" i="18"/>
  <c r="B1826" i="18"/>
  <c r="A1827" i="18"/>
  <c r="B1827" i="18"/>
  <c r="A1828" i="18"/>
  <c r="B1828" i="18"/>
  <c r="A1829" i="18"/>
  <c r="B1829" i="18"/>
  <c r="A1830" i="18"/>
  <c r="B1830" i="18"/>
  <c r="A1831" i="18"/>
  <c r="B1831" i="18"/>
  <c r="A1832" i="18"/>
  <c r="B1832" i="18"/>
  <c r="A1833" i="18"/>
  <c r="B1833" i="18"/>
  <c r="A1834" i="18"/>
  <c r="B1834" i="18"/>
  <c r="A1835" i="18"/>
  <c r="B1835" i="18"/>
  <c r="A1836" i="18"/>
  <c r="B1836" i="18"/>
  <c r="A1837" i="18"/>
  <c r="B1837" i="18"/>
  <c r="A1838" i="18"/>
  <c r="B1838" i="18"/>
  <c r="A1839" i="18"/>
  <c r="B1839" i="18"/>
  <c r="A1840" i="18"/>
  <c r="B1840" i="18"/>
  <c r="A1841" i="18"/>
  <c r="B1841" i="18"/>
  <c r="A1842" i="18"/>
  <c r="B1842" i="18"/>
  <c r="A1843" i="18"/>
  <c r="B1843" i="18"/>
  <c r="A1844" i="18"/>
  <c r="B1844" i="18"/>
  <c r="A1845" i="18"/>
  <c r="B1845" i="18"/>
  <c r="A1846" i="18"/>
  <c r="B1846" i="18"/>
  <c r="A1847" i="18"/>
  <c r="B1847" i="18"/>
  <c r="A1848" i="18"/>
  <c r="B1848" i="18"/>
  <c r="A1849" i="18"/>
  <c r="B1849" i="18"/>
  <c r="A1850" i="18"/>
  <c r="B1850" i="18"/>
  <c r="A1851" i="18"/>
  <c r="B1851" i="18"/>
  <c r="A1852" i="18"/>
  <c r="B1852" i="18"/>
  <c r="A1853" i="18"/>
  <c r="B1853" i="18"/>
  <c r="A1854" i="18"/>
  <c r="B1854" i="18"/>
  <c r="A1855" i="18"/>
  <c r="B1855" i="18"/>
  <c r="A1856" i="18"/>
  <c r="B1856" i="18"/>
  <c r="A1857" i="18"/>
  <c r="B1857" i="18"/>
  <c r="A1858" i="18"/>
  <c r="B1858" i="18"/>
  <c r="A1859" i="18"/>
  <c r="B1859" i="18"/>
  <c r="A1860" i="18"/>
  <c r="B1860" i="18"/>
  <c r="A1861" i="18"/>
  <c r="B1861" i="18"/>
  <c r="A1862" i="18"/>
  <c r="B1862" i="18"/>
  <c r="A1863" i="18"/>
  <c r="B1863" i="18"/>
  <c r="A1864" i="18"/>
  <c r="B1864" i="18"/>
  <c r="A1865" i="18"/>
  <c r="B1865" i="18"/>
  <c r="A1866" i="18"/>
  <c r="B1866" i="18"/>
  <c r="A1867" i="18"/>
  <c r="B1867" i="18"/>
  <c r="A1868" i="18"/>
  <c r="B1868" i="18"/>
  <c r="A1869" i="18"/>
  <c r="B1869" i="18"/>
  <c r="A1870" i="18"/>
  <c r="B1870" i="18"/>
  <c r="A1871" i="18"/>
  <c r="B1871" i="18"/>
  <c r="A1872" i="18"/>
  <c r="B1872" i="18"/>
  <c r="A1873" i="18"/>
  <c r="B1873" i="18"/>
  <c r="A1874" i="18"/>
  <c r="B1874" i="18"/>
  <c r="A1875" i="18"/>
  <c r="B1875" i="18"/>
  <c r="A1876" i="18"/>
  <c r="B1876" i="18"/>
  <c r="A1877" i="18"/>
  <c r="B1877" i="18"/>
  <c r="A1878" i="18"/>
  <c r="B1878" i="18"/>
  <c r="A1879" i="18"/>
  <c r="B1879" i="18"/>
  <c r="A1880" i="18"/>
  <c r="B1880" i="18"/>
  <c r="A1881" i="18"/>
  <c r="B1881" i="18"/>
  <c r="A1882" i="18"/>
  <c r="B1882" i="18"/>
  <c r="A1883" i="18"/>
  <c r="B1883" i="18"/>
  <c r="A1884" i="18"/>
  <c r="B1884" i="18"/>
  <c r="A1885" i="18"/>
  <c r="B1885" i="18"/>
  <c r="A1886" i="18"/>
  <c r="B1886" i="18"/>
  <c r="A1887" i="18"/>
  <c r="B1887" i="18"/>
  <c r="A1888" i="18"/>
  <c r="B1888" i="18"/>
  <c r="A1889" i="18"/>
  <c r="B1889" i="18"/>
  <c r="A1890" i="18"/>
  <c r="B1890" i="18"/>
  <c r="A1891" i="18"/>
  <c r="B1891" i="18"/>
  <c r="A1892" i="18"/>
  <c r="B1892" i="18"/>
  <c r="A1893" i="18"/>
  <c r="B1893" i="18"/>
  <c r="A1894" i="18"/>
  <c r="B1894" i="18"/>
  <c r="A1895" i="18"/>
  <c r="B1895" i="18"/>
  <c r="A1896" i="18"/>
  <c r="B1896" i="18"/>
  <c r="A1897" i="18"/>
  <c r="B1897" i="18"/>
  <c r="A1898" i="18"/>
  <c r="B1898" i="18"/>
  <c r="A1899" i="18"/>
  <c r="B1899" i="18"/>
  <c r="A1900" i="18"/>
  <c r="B1900" i="18"/>
  <c r="A1901" i="18"/>
  <c r="B1901" i="18"/>
  <c r="A1902" i="18"/>
  <c r="B1902" i="18"/>
  <c r="A1903" i="18"/>
  <c r="B1903" i="18"/>
  <c r="A1904" i="18"/>
  <c r="B1904" i="18"/>
  <c r="A1905" i="18"/>
  <c r="B1905" i="18"/>
  <c r="A1906" i="18"/>
  <c r="B1906" i="18"/>
  <c r="A1907" i="18"/>
  <c r="B1907" i="18"/>
  <c r="A1908" i="18"/>
  <c r="B1908" i="18"/>
  <c r="A1909" i="18"/>
  <c r="B1909" i="18"/>
  <c r="A1910" i="18"/>
  <c r="B1910" i="18"/>
  <c r="A1911" i="18"/>
  <c r="B1911" i="18"/>
  <c r="A1912" i="18"/>
  <c r="B1912" i="18"/>
  <c r="A1913" i="18"/>
  <c r="B1913" i="18"/>
  <c r="A1914" i="18"/>
  <c r="B1914" i="18"/>
  <c r="A1915" i="18"/>
  <c r="B1915" i="18"/>
  <c r="A1916" i="18"/>
  <c r="B1916" i="18"/>
  <c r="A1917" i="18"/>
  <c r="B1917" i="18"/>
  <c r="A1918" i="18"/>
  <c r="B1918" i="18"/>
  <c r="A1919" i="18"/>
  <c r="B1919" i="18"/>
  <c r="A1920" i="18"/>
  <c r="B1920" i="18"/>
  <c r="A1921" i="18"/>
  <c r="B1921" i="18"/>
  <c r="A1922" i="18"/>
  <c r="B1922" i="18"/>
  <c r="A1923" i="18"/>
  <c r="B1923" i="18"/>
  <c r="A1924" i="18"/>
  <c r="B1924" i="18"/>
  <c r="A1925" i="18"/>
  <c r="B1925" i="18"/>
  <c r="A1926" i="18"/>
  <c r="B1926" i="18"/>
  <c r="A1927" i="18"/>
  <c r="B1927" i="18"/>
  <c r="A1928" i="18"/>
  <c r="B1928" i="18"/>
  <c r="A1929" i="18"/>
  <c r="B1929" i="18"/>
  <c r="A1930" i="18"/>
  <c r="B1930" i="18"/>
  <c r="A1931" i="18"/>
  <c r="B1931" i="18"/>
  <c r="A1932" i="18"/>
  <c r="B1932" i="18"/>
  <c r="A1933" i="18"/>
  <c r="B1933" i="18"/>
  <c r="A1934" i="18"/>
  <c r="B1934" i="18"/>
  <c r="A1935" i="18"/>
  <c r="B1935" i="18"/>
  <c r="A1936" i="18"/>
  <c r="B1936" i="18"/>
  <c r="A1937" i="18"/>
  <c r="B1937" i="18"/>
  <c r="A1938" i="18"/>
  <c r="B1938" i="18"/>
  <c r="A1939" i="18"/>
  <c r="B1939" i="18"/>
  <c r="A1940" i="18"/>
  <c r="B1940" i="18"/>
  <c r="A1941" i="18"/>
  <c r="B1941" i="18"/>
  <c r="A1942" i="18"/>
  <c r="B1942" i="18"/>
  <c r="A1943" i="18"/>
  <c r="B1943" i="18"/>
  <c r="A1944" i="18"/>
  <c r="B1944" i="18"/>
  <c r="A1945" i="18"/>
  <c r="B1945" i="18"/>
  <c r="A1946" i="18"/>
  <c r="B1946" i="18"/>
  <c r="A1947" i="18"/>
  <c r="B1947" i="18"/>
  <c r="A1948" i="18"/>
  <c r="B1948" i="18"/>
  <c r="A1949" i="18"/>
  <c r="B1949" i="18"/>
  <c r="A1950" i="18"/>
  <c r="B1950" i="18"/>
  <c r="A1951" i="18"/>
  <c r="B1951" i="18"/>
  <c r="A1952" i="18"/>
  <c r="B1952" i="18"/>
  <c r="A1953" i="18"/>
  <c r="B1953" i="18"/>
  <c r="A1954" i="18"/>
  <c r="B1954" i="18"/>
  <c r="A1955" i="18"/>
  <c r="B1955" i="18"/>
  <c r="A1956" i="18"/>
  <c r="B1956" i="18"/>
  <c r="A1957" i="18"/>
  <c r="B1957" i="18"/>
  <c r="A1958" i="18"/>
  <c r="B1958" i="18"/>
  <c r="A1959" i="18"/>
  <c r="B1959" i="18"/>
  <c r="A1960" i="18"/>
  <c r="B1960" i="18"/>
  <c r="A1961" i="18"/>
  <c r="B1961" i="18"/>
  <c r="A1962" i="18"/>
  <c r="B1962" i="18"/>
  <c r="A1963" i="18"/>
  <c r="B1963" i="18"/>
  <c r="A1964" i="18"/>
  <c r="B1964" i="18"/>
  <c r="A1965" i="18"/>
  <c r="B1965" i="18"/>
  <c r="A1966" i="18"/>
  <c r="B1966" i="18"/>
  <c r="A1967" i="18"/>
  <c r="B1967" i="18"/>
  <c r="A1968" i="18"/>
  <c r="B1968" i="18"/>
  <c r="A1969" i="18"/>
  <c r="B1969" i="18"/>
  <c r="A1970" i="18"/>
  <c r="B1970" i="18"/>
  <c r="A1971" i="18"/>
  <c r="B1971" i="18"/>
  <c r="A1972" i="18"/>
  <c r="B1972" i="18"/>
  <c r="A1973" i="18"/>
  <c r="B1973" i="18"/>
  <c r="A1974" i="18"/>
  <c r="B1974" i="18"/>
  <c r="A1975" i="18"/>
  <c r="B1975" i="18"/>
  <c r="A1976" i="18"/>
  <c r="B1976" i="18"/>
  <c r="A1977" i="18"/>
  <c r="B1977" i="18"/>
  <c r="A1978" i="18"/>
  <c r="B1978" i="18"/>
  <c r="A1979" i="18"/>
  <c r="B1979" i="18"/>
  <c r="A1980" i="18"/>
  <c r="B1980" i="18"/>
  <c r="A1981" i="18"/>
  <c r="B1981" i="18"/>
  <c r="A1982" i="18"/>
  <c r="B1982" i="18"/>
  <c r="A1983" i="18"/>
  <c r="B1983" i="18"/>
  <c r="A1984" i="18"/>
  <c r="B1984" i="18"/>
  <c r="A1985" i="18"/>
  <c r="B1985" i="18"/>
  <c r="A1986" i="18"/>
  <c r="B1986" i="18"/>
  <c r="A1987" i="18"/>
  <c r="B1987" i="18"/>
  <c r="A1988" i="18"/>
  <c r="B1988" i="18"/>
  <c r="A1989" i="18"/>
  <c r="B1989" i="18"/>
  <c r="A1990" i="18"/>
  <c r="B1990" i="18"/>
  <c r="A1991" i="18"/>
  <c r="B1991" i="18"/>
  <c r="A1992" i="18"/>
  <c r="B1992" i="18"/>
  <c r="A1993" i="18"/>
  <c r="B1993" i="18"/>
  <c r="A1994" i="18"/>
  <c r="B1994" i="18"/>
  <c r="A1995" i="18"/>
  <c r="B1995" i="18"/>
  <c r="A1996" i="18"/>
  <c r="B1996" i="18"/>
  <c r="A1997" i="18"/>
  <c r="B1997" i="18"/>
  <c r="A1998" i="18"/>
  <c r="B1998" i="18"/>
  <c r="A1999" i="18"/>
  <c r="B1999" i="18"/>
  <c r="A2000" i="18"/>
  <c r="B2000" i="18"/>
  <c r="A2001" i="18"/>
  <c r="B2001" i="18"/>
  <c r="A2002" i="18"/>
  <c r="B2002" i="18"/>
  <c r="A2003" i="18"/>
  <c r="B2003" i="18"/>
  <c r="A2004" i="18"/>
  <c r="B2004" i="18"/>
  <c r="A2005" i="18"/>
  <c r="B2005" i="18"/>
  <c r="A2006" i="18"/>
  <c r="B2006" i="18"/>
  <c r="A2007" i="18"/>
  <c r="B2007" i="18"/>
  <c r="A2008" i="18"/>
  <c r="B2008" i="18"/>
  <c r="A2009" i="18"/>
  <c r="B2009" i="18"/>
  <c r="A2010" i="18"/>
  <c r="B2010" i="18"/>
  <c r="A2011" i="18"/>
  <c r="B2011" i="18"/>
  <c r="A2012" i="18"/>
  <c r="B2012" i="18"/>
  <c r="A2013" i="18"/>
  <c r="B2013" i="18"/>
  <c r="A2014" i="18"/>
  <c r="B2014" i="18"/>
  <c r="A2015" i="18"/>
  <c r="B2015" i="18"/>
  <c r="A2016" i="18"/>
  <c r="B2016" i="18"/>
  <c r="A2017" i="18"/>
  <c r="B2017" i="18"/>
  <c r="A2018" i="18"/>
  <c r="B2018" i="18"/>
  <c r="A2019" i="18"/>
  <c r="B2019" i="18"/>
  <c r="A2020" i="18"/>
  <c r="B2020" i="18"/>
  <c r="A2021" i="18"/>
  <c r="B2021" i="18"/>
  <c r="A2022" i="18"/>
  <c r="B2022" i="18"/>
  <c r="A2023" i="18"/>
  <c r="B2023" i="18"/>
  <c r="A2024" i="18"/>
  <c r="B2024" i="18"/>
  <c r="A2025" i="18"/>
  <c r="B2025" i="18"/>
  <c r="A2026" i="18"/>
  <c r="B2026" i="18"/>
  <c r="A2027" i="18"/>
  <c r="B2027" i="18"/>
  <c r="A2028" i="18"/>
  <c r="B2028" i="18"/>
  <c r="A2029" i="18"/>
  <c r="B2029" i="18"/>
  <c r="A2030" i="18"/>
  <c r="B2030" i="18"/>
  <c r="A2031" i="18"/>
  <c r="B2031" i="18"/>
  <c r="A2032" i="18"/>
  <c r="B2032" i="18"/>
  <c r="A2033" i="18"/>
  <c r="B2033" i="18"/>
  <c r="A2034" i="18"/>
  <c r="B2034" i="18"/>
  <c r="A2035" i="18"/>
  <c r="B2035" i="18"/>
  <c r="A2036" i="18"/>
  <c r="B2036" i="18"/>
  <c r="A2037" i="18"/>
  <c r="B2037" i="18"/>
  <c r="A2038" i="18"/>
  <c r="B2038" i="18"/>
  <c r="A2039" i="18"/>
  <c r="B2039" i="18"/>
  <c r="A2040" i="18"/>
  <c r="B2040" i="18"/>
  <c r="A2041" i="18"/>
  <c r="B2041" i="18"/>
  <c r="A2042" i="18"/>
  <c r="B2042" i="18"/>
  <c r="A2043" i="18"/>
  <c r="B2043" i="18"/>
  <c r="A2044" i="18"/>
  <c r="B2044" i="18"/>
  <c r="A2045" i="18"/>
  <c r="B2045" i="18"/>
  <c r="A2046" i="18"/>
  <c r="B2046" i="18"/>
  <c r="A2047" i="18"/>
  <c r="B2047" i="18"/>
  <c r="A2048" i="18"/>
  <c r="B2048" i="18"/>
  <c r="A2049" i="18"/>
  <c r="B2049" i="18"/>
  <c r="A2050" i="18"/>
  <c r="B2050" i="18"/>
  <c r="A2051" i="18"/>
  <c r="B2051" i="18"/>
  <c r="A2052" i="18"/>
  <c r="B2052" i="18"/>
  <c r="A2053" i="18"/>
  <c r="B2053" i="18"/>
  <c r="A2054" i="18"/>
  <c r="B2054" i="18"/>
  <c r="A2055" i="18"/>
  <c r="B2055" i="18"/>
  <c r="A2056" i="18"/>
  <c r="B2056" i="18"/>
  <c r="A2057" i="18"/>
  <c r="B2057" i="18"/>
  <c r="A2058" i="18"/>
  <c r="B2058" i="18"/>
  <c r="A2059" i="18"/>
  <c r="B2059" i="18"/>
  <c r="A2060" i="18"/>
  <c r="B2060" i="18"/>
  <c r="A2061" i="18"/>
  <c r="B2061" i="18"/>
  <c r="A2062" i="18"/>
  <c r="B2062" i="18"/>
  <c r="A2063" i="18"/>
  <c r="B2063" i="18"/>
  <c r="A2064" i="18"/>
  <c r="B2064" i="18"/>
  <c r="A2065" i="18"/>
  <c r="B2065" i="18"/>
  <c r="A2066" i="18"/>
  <c r="B2066" i="18"/>
  <c r="A2067" i="18"/>
  <c r="B2067" i="18"/>
  <c r="A2068" i="18"/>
  <c r="B2068" i="18"/>
  <c r="A2069" i="18"/>
  <c r="B2069" i="18"/>
  <c r="A2070" i="18"/>
  <c r="B2070" i="18"/>
  <c r="A2071" i="18"/>
  <c r="B2071" i="18"/>
  <c r="A2072" i="18"/>
  <c r="B2072" i="18"/>
  <c r="A2073" i="18"/>
  <c r="B2073" i="18"/>
  <c r="A5" i="18"/>
  <c r="B5" i="18"/>
  <c r="A6" i="18"/>
  <c r="B6" i="18"/>
  <c r="A7" i="18"/>
  <c r="B7" i="18"/>
  <c r="A8" i="18"/>
  <c r="B8" i="18"/>
  <c r="A9" i="18"/>
  <c r="B9" i="18"/>
  <c r="A10" i="18"/>
  <c r="B10" i="18"/>
  <c r="A11" i="18"/>
  <c r="B11" i="18"/>
  <c r="A12" i="18"/>
  <c r="B12" i="18"/>
  <c r="A13" i="18"/>
  <c r="B13" i="18"/>
  <c r="A14" i="18"/>
  <c r="B14" i="18"/>
  <c r="A15" i="18"/>
  <c r="B15" i="18"/>
  <c r="A16" i="18"/>
  <c r="B16" i="18"/>
  <c r="A17" i="18"/>
  <c r="B17" i="18"/>
  <c r="A18" i="18"/>
  <c r="B18" i="18"/>
  <c r="A19" i="18"/>
  <c r="B19" i="18"/>
  <c r="B4" i="18"/>
  <c r="A4" i="18"/>
  <c r="Q13" i="17"/>
  <c r="G2" i="17"/>
  <c r="C3" i="17" s="1"/>
  <c r="D2" i="17"/>
  <c r="E2" i="17" s="1"/>
  <c r="H2" i="17" s="1"/>
  <c r="I2" i="17" s="1"/>
  <c r="D3" i="20" l="1"/>
  <c r="E3" i="20" s="1"/>
  <c r="F3" i="20" s="1"/>
  <c r="G5" i="20"/>
  <c r="C5" i="20"/>
  <c r="J2" i="20"/>
  <c r="D3" i="17"/>
  <c r="O3" i="17" s="1"/>
  <c r="G3" i="17"/>
  <c r="O2" i="17"/>
  <c r="F2" i="17"/>
  <c r="J2" i="17"/>
  <c r="G6" i="20" l="1"/>
  <c r="C6" i="20"/>
  <c r="L2" i="20"/>
  <c r="M2" i="20" s="1"/>
  <c r="K2" i="20"/>
  <c r="H3" i="20"/>
  <c r="I3" i="20" s="1"/>
  <c r="O3" i="20"/>
  <c r="H3" i="17"/>
  <c r="I3" i="17" s="1"/>
  <c r="J3" i="17" s="1"/>
  <c r="F3" i="17"/>
  <c r="C4" i="17"/>
  <c r="G4" i="17"/>
  <c r="K2" i="17"/>
  <c r="L2" i="17"/>
  <c r="M2" i="17" s="1"/>
  <c r="J3" i="20" l="1"/>
  <c r="L3" i="20" s="1"/>
  <c r="M3" i="20" s="1"/>
  <c r="N3" i="20" s="1"/>
  <c r="D4" i="20"/>
  <c r="E4" i="20" s="1"/>
  <c r="G7" i="20"/>
  <c r="C7" i="20"/>
  <c r="D4" i="17"/>
  <c r="G5" i="17"/>
  <c r="C5" i="17"/>
  <c r="K3" i="17"/>
  <c r="L3" i="17"/>
  <c r="M3" i="17" s="1"/>
  <c r="N3" i="17" s="1"/>
  <c r="O4" i="20" l="1"/>
  <c r="H4" i="20"/>
  <c r="I4" i="20" s="1"/>
  <c r="F4" i="20"/>
  <c r="K3" i="20"/>
  <c r="G8" i="20"/>
  <c r="C8" i="20"/>
  <c r="F4" i="17"/>
  <c r="G6" i="17"/>
  <c r="C6" i="17"/>
  <c r="G9" i="20" l="1"/>
  <c r="C9" i="20"/>
  <c r="J4" i="20"/>
  <c r="L4" i="20" s="1"/>
  <c r="M4" i="20" s="1"/>
  <c r="N4" i="20" s="1"/>
  <c r="D5" i="20"/>
  <c r="E5" i="20" s="1"/>
  <c r="F5" i="20" s="1"/>
  <c r="O4" i="17"/>
  <c r="H4" i="17"/>
  <c r="I4" i="17" s="1"/>
  <c r="D5" i="17" s="1"/>
  <c r="E5" i="17" s="1"/>
  <c r="H5" i="17" s="1"/>
  <c r="G7" i="17"/>
  <c r="C7" i="17"/>
  <c r="K4" i="20" l="1"/>
  <c r="H5" i="20"/>
  <c r="I5" i="20" s="1"/>
  <c r="O5" i="20"/>
  <c r="G10" i="20"/>
  <c r="C10" i="20"/>
  <c r="O5" i="17"/>
  <c r="F5" i="17"/>
  <c r="I5" i="17"/>
  <c r="D6" i="17" s="1"/>
  <c r="J4" i="17"/>
  <c r="L4" i="17" s="1"/>
  <c r="M4" i="17" s="1"/>
  <c r="N4" i="17" s="1"/>
  <c r="G8" i="17"/>
  <c r="C8" i="17"/>
  <c r="J5" i="20" l="1"/>
  <c r="L5" i="20" s="1"/>
  <c r="M5" i="20" s="1"/>
  <c r="N5" i="20" s="1"/>
  <c r="D6" i="20"/>
  <c r="E6" i="20" s="1"/>
  <c r="G11" i="20"/>
  <c r="C11" i="20"/>
  <c r="J5" i="17"/>
  <c r="L5" i="17" s="1"/>
  <c r="M5" i="17" s="1"/>
  <c r="N5" i="17" s="1"/>
  <c r="K4" i="17"/>
  <c r="C9" i="17"/>
  <c r="G9" i="17"/>
  <c r="O6" i="17"/>
  <c r="H6" i="17"/>
  <c r="I6" i="17" s="1"/>
  <c r="F6" i="17"/>
  <c r="O6" i="20" l="1"/>
  <c r="H6" i="20"/>
  <c r="I6" i="20" s="1"/>
  <c r="F6" i="20"/>
  <c r="K5" i="20"/>
  <c r="G12" i="20"/>
  <c r="C12" i="20"/>
  <c r="K5" i="17"/>
  <c r="G10" i="17"/>
  <c r="C10" i="17"/>
  <c r="J6" i="17"/>
  <c r="D7" i="17"/>
  <c r="J6" i="20" l="1"/>
  <c r="L6" i="20" s="1"/>
  <c r="M6" i="20" s="1"/>
  <c r="N6" i="20" s="1"/>
  <c r="D7" i="20"/>
  <c r="E7" i="20" s="1"/>
  <c r="G13" i="20"/>
  <c r="C13" i="20"/>
  <c r="G11" i="17"/>
  <c r="C11" i="17"/>
  <c r="O7" i="17"/>
  <c r="H7" i="17"/>
  <c r="I7" i="17" s="1"/>
  <c r="K6" i="17"/>
  <c r="L6" i="17"/>
  <c r="M6" i="17" s="1"/>
  <c r="N6" i="17" s="1"/>
  <c r="F7" i="17"/>
  <c r="H7" i="20" l="1"/>
  <c r="I7" i="20" s="1"/>
  <c r="O7" i="20"/>
  <c r="F7" i="20"/>
  <c r="K6" i="20"/>
  <c r="G14" i="20"/>
  <c r="C14" i="20"/>
  <c r="C12" i="17"/>
  <c r="G12" i="17"/>
  <c r="J7" i="17"/>
  <c r="D8" i="17"/>
  <c r="C15" i="20" l="1"/>
  <c r="G15" i="20"/>
  <c r="J7" i="20"/>
  <c r="L7" i="20" s="1"/>
  <c r="M7" i="20" s="1"/>
  <c r="N7" i="20" s="1"/>
  <c r="D8" i="20"/>
  <c r="E8" i="20" s="1"/>
  <c r="F8" i="20" s="1"/>
  <c r="F8" i="17"/>
  <c r="O8" i="17"/>
  <c r="C13" i="17"/>
  <c r="G13" i="17"/>
  <c r="H8" i="17"/>
  <c r="I8" i="17" s="1"/>
  <c r="K7" i="17"/>
  <c r="L7" i="17"/>
  <c r="M7" i="17" s="1"/>
  <c r="N7" i="17" s="1"/>
  <c r="G16" i="20" l="1"/>
  <c r="C16" i="20"/>
  <c r="H8" i="20"/>
  <c r="I8" i="20" s="1"/>
  <c r="O8" i="20"/>
  <c r="K7" i="20"/>
  <c r="C14" i="17"/>
  <c r="G14" i="17"/>
  <c r="J8" i="17"/>
  <c r="D9" i="17"/>
  <c r="G17" i="20" l="1"/>
  <c r="C17" i="20"/>
  <c r="J8" i="20"/>
  <c r="L8" i="20" s="1"/>
  <c r="M8" i="20" s="1"/>
  <c r="N8" i="20" s="1"/>
  <c r="D9" i="20"/>
  <c r="E9" i="20" s="1"/>
  <c r="O9" i="17"/>
  <c r="G15" i="17"/>
  <c r="C15" i="17"/>
  <c r="L8" i="17"/>
  <c r="M8" i="17" s="1"/>
  <c r="N8" i="17" s="1"/>
  <c r="K8" i="17"/>
  <c r="K8" i="20" l="1"/>
  <c r="H9" i="20"/>
  <c r="I9" i="20" s="1"/>
  <c r="O9" i="20"/>
  <c r="F9" i="20"/>
  <c r="G18" i="20"/>
  <c r="C18" i="20"/>
  <c r="F9" i="17"/>
  <c r="H9" i="17"/>
  <c r="I9" i="17" s="1"/>
  <c r="J9" i="17" s="1"/>
  <c r="G16" i="17"/>
  <c r="C16" i="17"/>
  <c r="J9" i="20" l="1"/>
  <c r="L9" i="20" s="1"/>
  <c r="M9" i="20" s="1"/>
  <c r="N9" i="20" s="1"/>
  <c r="D10" i="20"/>
  <c r="E10" i="20" s="1"/>
  <c r="C19" i="20"/>
  <c r="G19" i="20"/>
  <c r="D10" i="17"/>
  <c r="E10" i="17" s="1"/>
  <c r="F10" i="17" s="1"/>
  <c r="C17" i="17"/>
  <c r="G17" i="17"/>
  <c r="K9" i="17"/>
  <c r="L9" i="17"/>
  <c r="M9" i="17" s="1"/>
  <c r="N9" i="17" s="1"/>
  <c r="H10" i="20" l="1"/>
  <c r="I10" i="20" s="1"/>
  <c r="O10" i="20"/>
  <c r="F10" i="20"/>
  <c r="C20" i="20"/>
  <c r="G20" i="20"/>
  <c r="K9" i="20"/>
  <c r="O10" i="17"/>
  <c r="H10" i="17"/>
  <c r="I10" i="17" s="1"/>
  <c r="J10" i="17" s="1"/>
  <c r="G18" i="17"/>
  <c r="C18" i="17"/>
  <c r="G21" i="20" l="1"/>
  <c r="C21" i="20"/>
  <c r="J10" i="20"/>
  <c r="L10" i="20" s="1"/>
  <c r="M10" i="20" s="1"/>
  <c r="N10" i="20" s="1"/>
  <c r="D11" i="20"/>
  <c r="E11" i="20" s="1"/>
  <c r="D11" i="17"/>
  <c r="O11" i="17"/>
  <c r="G19" i="17"/>
  <c r="C19" i="17"/>
  <c r="L10" i="17"/>
  <c r="M10" i="17" s="1"/>
  <c r="N10" i="17" s="1"/>
  <c r="K10" i="17"/>
  <c r="G22" i="20" l="1"/>
  <c r="C22" i="20"/>
  <c r="O11" i="20"/>
  <c r="H11" i="20"/>
  <c r="I11" i="20" s="1"/>
  <c r="K10" i="20"/>
  <c r="F11" i="20"/>
  <c r="H11" i="17"/>
  <c r="I11" i="17" s="1"/>
  <c r="D12" i="17" s="1"/>
  <c r="F11" i="17"/>
  <c r="G20" i="17"/>
  <c r="C20" i="17"/>
  <c r="G23" i="20" l="1"/>
  <c r="C23" i="20"/>
  <c r="J11" i="20"/>
  <c r="L11" i="20" s="1"/>
  <c r="M11" i="20" s="1"/>
  <c r="N11" i="20" s="1"/>
  <c r="D12" i="20"/>
  <c r="E12" i="20" s="1"/>
  <c r="J11" i="17"/>
  <c r="L11" i="17" s="1"/>
  <c r="M11" i="17" s="1"/>
  <c r="N11" i="17" s="1"/>
  <c r="F12" i="17"/>
  <c r="O12" i="17"/>
  <c r="C21" i="17"/>
  <c r="G21" i="17"/>
  <c r="H12" i="17"/>
  <c r="I12" i="17" s="1"/>
  <c r="C24" i="20" l="1"/>
  <c r="G24" i="20"/>
  <c r="H12" i="20"/>
  <c r="I12" i="20" s="1"/>
  <c r="O12" i="20"/>
  <c r="K11" i="20"/>
  <c r="F12" i="20"/>
  <c r="K11" i="17"/>
  <c r="G22" i="17"/>
  <c r="C22" i="17"/>
  <c r="J12" i="17"/>
  <c r="D13" i="17"/>
  <c r="J12" i="20" l="1"/>
  <c r="L12" i="20" s="1"/>
  <c r="M12" i="20" s="1"/>
  <c r="N12" i="20" s="1"/>
  <c r="D13" i="20"/>
  <c r="E13" i="20" s="1"/>
  <c r="G25" i="20"/>
  <c r="C25" i="20"/>
  <c r="O13" i="17"/>
  <c r="G23" i="17"/>
  <c r="C23" i="17"/>
  <c r="L12" i="17"/>
  <c r="M12" i="17" s="1"/>
  <c r="N12" i="17" s="1"/>
  <c r="K12" i="17"/>
  <c r="O13" i="20" l="1"/>
  <c r="H13" i="20"/>
  <c r="I13" i="20" s="1"/>
  <c r="F13" i="20"/>
  <c r="K12" i="20"/>
  <c r="G26" i="20"/>
  <c r="C26" i="20"/>
  <c r="F13" i="17"/>
  <c r="H13" i="17"/>
  <c r="I13" i="17" s="1"/>
  <c r="J13" i="17" s="1"/>
  <c r="C24" i="17"/>
  <c r="G24" i="17"/>
  <c r="G27" i="20" l="1"/>
  <c r="C27" i="20"/>
  <c r="J13" i="20"/>
  <c r="L13" i="20" s="1"/>
  <c r="M13" i="20" s="1"/>
  <c r="N13" i="20" s="1"/>
  <c r="D14" i="20"/>
  <c r="E14" i="20" s="1"/>
  <c r="F14" i="20" s="1"/>
  <c r="D14" i="17"/>
  <c r="F14" i="17" s="1"/>
  <c r="C25" i="17"/>
  <c r="G25" i="17"/>
  <c r="K13" i="17"/>
  <c r="L13" i="17"/>
  <c r="M13" i="17" s="1"/>
  <c r="N13" i="17" s="1"/>
  <c r="H14" i="20" l="1"/>
  <c r="I14" i="20" s="1"/>
  <c r="O14" i="20"/>
  <c r="K13" i="20"/>
  <c r="G28" i="20"/>
  <c r="C28" i="20"/>
  <c r="H14" i="17"/>
  <c r="I14" i="17" s="1"/>
  <c r="D15" i="17" s="1"/>
  <c r="E15" i="17" s="1"/>
  <c r="O14" i="17"/>
  <c r="G26" i="17"/>
  <c r="C26" i="17"/>
  <c r="G29" i="20" l="1"/>
  <c r="C29" i="20"/>
  <c r="J14" i="20"/>
  <c r="L14" i="20" s="1"/>
  <c r="M14" i="20" s="1"/>
  <c r="N14" i="20" s="1"/>
  <c r="D15" i="20"/>
  <c r="E15" i="20" s="1"/>
  <c r="J14" i="17"/>
  <c r="L14" i="17" s="1"/>
  <c r="M14" i="17" s="1"/>
  <c r="N14" i="17" s="1"/>
  <c r="O15" i="17"/>
  <c r="G27" i="17"/>
  <c r="C27" i="17"/>
  <c r="F15" i="17"/>
  <c r="H15" i="20" l="1"/>
  <c r="I15" i="20" s="1"/>
  <c r="O15" i="20"/>
  <c r="F15" i="20"/>
  <c r="G30" i="20"/>
  <c r="C30" i="20"/>
  <c r="K14" i="20"/>
  <c r="K14" i="17"/>
  <c r="H15" i="17"/>
  <c r="I15" i="17" s="1"/>
  <c r="J15" i="17" s="1"/>
  <c r="C28" i="17"/>
  <c r="G28" i="17"/>
  <c r="J15" i="20" l="1"/>
  <c r="L15" i="20" s="1"/>
  <c r="M15" i="20" s="1"/>
  <c r="N15" i="20" s="1"/>
  <c r="D16" i="20"/>
  <c r="E16" i="20" s="1"/>
  <c r="G31" i="20"/>
  <c r="C31" i="20"/>
  <c r="D16" i="17"/>
  <c r="G29" i="17"/>
  <c r="C29" i="17"/>
  <c r="L15" i="17"/>
  <c r="M15" i="17" s="1"/>
  <c r="N15" i="17" s="1"/>
  <c r="K15" i="17"/>
  <c r="K15" i="20" l="1"/>
  <c r="G32" i="20"/>
  <c r="C32" i="20"/>
  <c r="O16" i="20"/>
  <c r="H16" i="20"/>
  <c r="I16" i="20" s="1"/>
  <c r="F16" i="20"/>
  <c r="G30" i="17"/>
  <c r="C30" i="17"/>
  <c r="G33" i="20" l="1"/>
  <c r="C33" i="20"/>
  <c r="J16" i="20"/>
  <c r="L16" i="20" s="1"/>
  <c r="M16" i="20" s="1"/>
  <c r="N16" i="20" s="1"/>
  <c r="D17" i="20"/>
  <c r="E17" i="20" s="1"/>
  <c r="F16" i="17"/>
  <c r="H16" i="17"/>
  <c r="I16" i="17" s="1"/>
  <c r="O16" i="17"/>
  <c r="C31" i="17"/>
  <c r="G31" i="17"/>
  <c r="K16" i="20" l="1"/>
  <c r="H17" i="20"/>
  <c r="I17" i="20" s="1"/>
  <c r="O17" i="20"/>
  <c r="G34" i="20"/>
  <c r="C34" i="20"/>
  <c r="F17" i="20"/>
  <c r="D17" i="17"/>
  <c r="J16" i="17"/>
  <c r="C32" i="17"/>
  <c r="G32" i="17"/>
  <c r="J17" i="20" l="1"/>
  <c r="L17" i="20" s="1"/>
  <c r="M17" i="20" s="1"/>
  <c r="N17" i="20" s="1"/>
  <c r="D18" i="20"/>
  <c r="E18" i="20" s="1"/>
  <c r="F18" i="20" s="1"/>
  <c r="G35" i="20"/>
  <c r="C35" i="20"/>
  <c r="H17" i="17"/>
  <c r="I17" i="17" s="1"/>
  <c r="J17" i="17" s="1"/>
  <c r="O17" i="17"/>
  <c r="F17" i="17"/>
  <c r="K16" i="17"/>
  <c r="L16" i="17"/>
  <c r="M16" i="17" s="1"/>
  <c r="N16" i="17" s="1"/>
  <c r="G33" i="17"/>
  <c r="C33" i="17"/>
  <c r="H18" i="20" l="1"/>
  <c r="I18" i="20" s="1"/>
  <c r="O18" i="20"/>
  <c r="G36" i="20"/>
  <c r="C36" i="20"/>
  <c r="K17" i="20"/>
  <c r="D18" i="17"/>
  <c r="L17" i="17"/>
  <c r="M17" i="17" s="1"/>
  <c r="N17" i="17" s="1"/>
  <c r="H18" i="17"/>
  <c r="I18" i="17" s="1"/>
  <c r="J18" i="17" s="1"/>
  <c r="K17" i="17"/>
  <c r="C34" i="17"/>
  <c r="G34" i="17"/>
  <c r="J18" i="20" l="1"/>
  <c r="L18" i="20" s="1"/>
  <c r="M18" i="20" s="1"/>
  <c r="N18" i="20" s="1"/>
  <c r="D19" i="20"/>
  <c r="E19" i="20" s="1"/>
  <c r="G37" i="20"/>
  <c r="C37" i="20"/>
  <c r="D19" i="17"/>
  <c r="F18" i="17"/>
  <c r="O18" i="17"/>
  <c r="C35" i="17"/>
  <c r="G35" i="17"/>
  <c r="H19" i="20" l="1"/>
  <c r="I19" i="20" s="1"/>
  <c r="O19" i="20"/>
  <c r="F19" i="20"/>
  <c r="K18" i="20"/>
  <c r="G38" i="20"/>
  <c r="C38" i="20"/>
  <c r="H19" i="17"/>
  <c r="I19" i="17" s="1"/>
  <c r="D20" i="17" s="1"/>
  <c r="E20" i="17" s="1"/>
  <c r="K18" i="17"/>
  <c r="L18" i="17"/>
  <c r="M18" i="17" s="1"/>
  <c r="N18" i="17" s="1"/>
  <c r="G36" i="17"/>
  <c r="C36" i="17"/>
  <c r="G39" i="20" l="1"/>
  <c r="C39" i="20"/>
  <c r="J19" i="20"/>
  <c r="L19" i="20" s="1"/>
  <c r="M19" i="20" s="1"/>
  <c r="N19" i="20" s="1"/>
  <c r="D20" i="20"/>
  <c r="E20" i="20" s="1"/>
  <c r="F20" i="20" s="1"/>
  <c r="J19" i="17"/>
  <c r="O19" i="17"/>
  <c r="F19" i="17"/>
  <c r="O20" i="17"/>
  <c r="C37" i="17"/>
  <c r="G37" i="17"/>
  <c r="H20" i="20" l="1"/>
  <c r="I20" i="20" s="1"/>
  <c r="O20" i="20"/>
  <c r="K19" i="20"/>
  <c r="C40" i="20"/>
  <c r="G40" i="20"/>
  <c r="K19" i="17"/>
  <c r="L19" i="17"/>
  <c r="M19" i="17" s="1"/>
  <c r="N19" i="17" s="1"/>
  <c r="F20" i="17"/>
  <c r="H20" i="17"/>
  <c r="I20" i="17" s="1"/>
  <c r="J20" i="17" s="1"/>
  <c r="C38" i="17"/>
  <c r="G38" i="17"/>
  <c r="G41" i="20" l="1"/>
  <c r="C41" i="20"/>
  <c r="J20" i="20"/>
  <c r="L20" i="20" s="1"/>
  <c r="M20" i="20" s="1"/>
  <c r="N20" i="20" s="1"/>
  <c r="D21" i="20"/>
  <c r="E21" i="20" s="1"/>
  <c r="D21" i="17"/>
  <c r="F21" i="17" s="1"/>
  <c r="G39" i="17"/>
  <c r="C39" i="17"/>
  <c r="K20" i="17"/>
  <c r="L20" i="17"/>
  <c r="M20" i="17" s="1"/>
  <c r="N20" i="17" s="1"/>
  <c r="O21" i="20" l="1"/>
  <c r="H21" i="20"/>
  <c r="I21" i="20" s="1"/>
  <c r="F21" i="20"/>
  <c r="K20" i="20"/>
  <c r="G42" i="20"/>
  <c r="C42" i="20"/>
  <c r="O21" i="17"/>
  <c r="H21" i="17"/>
  <c r="I21" i="17" s="1"/>
  <c r="J21" i="17" s="1"/>
  <c r="C40" i="17"/>
  <c r="G40" i="17"/>
  <c r="J21" i="20" l="1"/>
  <c r="L21" i="20" s="1"/>
  <c r="M21" i="20" s="1"/>
  <c r="N21" i="20" s="1"/>
  <c r="D22" i="20"/>
  <c r="E22" i="20" s="1"/>
  <c r="G43" i="20"/>
  <c r="C43" i="20"/>
  <c r="D22" i="17"/>
  <c r="G41" i="17"/>
  <c r="C41" i="17"/>
  <c r="K21" i="17"/>
  <c r="L21" i="17"/>
  <c r="M21" i="17" s="1"/>
  <c r="N21" i="17" s="1"/>
  <c r="H22" i="20" l="1"/>
  <c r="I22" i="20" s="1"/>
  <c r="O22" i="20"/>
  <c r="G44" i="20"/>
  <c r="C44" i="20"/>
  <c r="F22" i="20"/>
  <c r="K21" i="20"/>
  <c r="G42" i="17"/>
  <c r="C42" i="17"/>
  <c r="G45" i="20" l="1"/>
  <c r="C45" i="20"/>
  <c r="J22" i="20"/>
  <c r="L22" i="20" s="1"/>
  <c r="M22" i="20" s="1"/>
  <c r="N22" i="20" s="1"/>
  <c r="D23" i="20"/>
  <c r="E23" i="20" s="1"/>
  <c r="F22" i="17"/>
  <c r="H22" i="17"/>
  <c r="I22" i="17" s="1"/>
  <c r="O22" i="17"/>
  <c r="G43" i="17"/>
  <c r="C43" i="17"/>
  <c r="O23" i="20" l="1"/>
  <c r="H23" i="20"/>
  <c r="I23" i="20" s="1"/>
  <c r="F23" i="20"/>
  <c r="K22" i="20"/>
  <c r="G46" i="20"/>
  <c r="C46" i="20"/>
  <c r="J22" i="17"/>
  <c r="D23" i="17"/>
  <c r="G44" i="17"/>
  <c r="C44" i="17"/>
  <c r="G47" i="20" l="1"/>
  <c r="C47" i="20"/>
  <c r="J23" i="20"/>
  <c r="L23" i="20" s="1"/>
  <c r="M23" i="20" s="1"/>
  <c r="N23" i="20" s="1"/>
  <c r="D24" i="20"/>
  <c r="E24" i="20" s="1"/>
  <c r="L22" i="17"/>
  <c r="M22" i="17" s="1"/>
  <c r="N22" i="17" s="1"/>
  <c r="K22" i="17"/>
  <c r="C45" i="17"/>
  <c r="G45" i="17"/>
  <c r="H24" i="20" l="1"/>
  <c r="I24" i="20" s="1"/>
  <c r="O24" i="20"/>
  <c r="F24" i="20"/>
  <c r="K23" i="20"/>
  <c r="G48" i="20"/>
  <c r="C48" i="20"/>
  <c r="H23" i="17"/>
  <c r="I23" i="17" s="1"/>
  <c r="F23" i="17"/>
  <c r="O23" i="17"/>
  <c r="C46" i="17"/>
  <c r="G46" i="17"/>
  <c r="G49" i="20" l="1"/>
  <c r="C49" i="20"/>
  <c r="J24" i="20"/>
  <c r="L24" i="20" s="1"/>
  <c r="M24" i="20" s="1"/>
  <c r="N24" i="20" s="1"/>
  <c r="D25" i="20"/>
  <c r="E25" i="20" s="1"/>
  <c r="F25" i="20" s="1"/>
  <c r="J23" i="17"/>
  <c r="D24" i="17"/>
  <c r="G47" i="17"/>
  <c r="C47" i="17"/>
  <c r="O25" i="20" l="1"/>
  <c r="H25" i="20"/>
  <c r="I25" i="20" s="1"/>
  <c r="K24" i="20"/>
  <c r="G50" i="20"/>
  <c r="C50" i="20"/>
  <c r="H24" i="17"/>
  <c r="I24" i="17" s="1"/>
  <c r="D25" i="17" s="1"/>
  <c r="E25" i="17" s="1"/>
  <c r="O25" i="17" s="1"/>
  <c r="O24" i="17"/>
  <c r="F24" i="17"/>
  <c r="L23" i="17"/>
  <c r="M23" i="17" s="1"/>
  <c r="N23" i="17" s="1"/>
  <c r="K23" i="17"/>
  <c r="C48" i="17"/>
  <c r="G48" i="17"/>
  <c r="J25" i="20" l="1"/>
  <c r="L25" i="20" s="1"/>
  <c r="M25" i="20" s="1"/>
  <c r="N25" i="20" s="1"/>
  <c r="D26" i="20"/>
  <c r="E26" i="20" s="1"/>
  <c r="G51" i="20"/>
  <c r="C51" i="20"/>
  <c r="J24" i="17"/>
  <c r="K24" i="17" s="1"/>
  <c r="H25" i="17"/>
  <c r="I25" i="17" s="1"/>
  <c r="F25" i="17"/>
  <c r="O26" i="17"/>
  <c r="C49" i="17"/>
  <c r="G49" i="17"/>
  <c r="H26" i="20" l="1"/>
  <c r="I26" i="20" s="1"/>
  <c r="O26" i="20"/>
  <c r="F26" i="20"/>
  <c r="K25" i="20"/>
  <c r="G52" i="20"/>
  <c r="C52" i="20"/>
  <c r="L24" i="17"/>
  <c r="M24" i="17" s="1"/>
  <c r="N24" i="17" s="1"/>
  <c r="J25" i="17"/>
  <c r="D26" i="17"/>
  <c r="F26" i="17"/>
  <c r="H26" i="17"/>
  <c r="I26" i="17" s="1"/>
  <c r="J26" i="17" s="1"/>
  <c r="C50" i="17"/>
  <c r="G50" i="17"/>
  <c r="G53" i="20" l="1"/>
  <c r="C53" i="20"/>
  <c r="J26" i="20"/>
  <c r="L26" i="20" s="1"/>
  <c r="M26" i="20" s="1"/>
  <c r="N26" i="20" s="1"/>
  <c r="D27" i="20"/>
  <c r="E27" i="20" s="1"/>
  <c r="L25" i="17"/>
  <c r="M25" i="17" s="1"/>
  <c r="N25" i="17" s="1"/>
  <c r="K25" i="17"/>
  <c r="D27" i="17"/>
  <c r="C51" i="17"/>
  <c r="G51" i="17"/>
  <c r="L26" i="17"/>
  <c r="M26" i="17" s="1"/>
  <c r="K26" i="17"/>
  <c r="O27" i="20" l="1"/>
  <c r="H27" i="20"/>
  <c r="I27" i="20" s="1"/>
  <c r="G54" i="20"/>
  <c r="C54" i="20"/>
  <c r="K26" i="20"/>
  <c r="F27" i="20"/>
  <c r="N26" i="17"/>
  <c r="G52" i="17"/>
  <c r="C52" i="17"/>
  <c r="G55" i="20" l="1"/>
  <c r="C55" i="20"/>
  <c r="J27" i="20"/>
  <c r="L27" i="20" s="1"/>
  <c r="M27" i="20" s="1"/>
  <c r="N27" i="20" s="1"/>
  <c r="D28" i="20"/>
  <c r="E28" i="20" s="1"/>
  <c r="F27" i="17"/>
  <c r="H27" i="17"/>
  <c r="I27" i="17" s="1"/>
  <c r="O27" i="17"/>
  <c r="C53" i="17"/>
  <c r="G53" i="17"/>
  <c r="H28" i="20" l="1"/>
  <c r="I28" i="20" s="1"/>
  <c r="O28" i="20"/>
  <c r="K27" i="20"/>
  <c r="F28" i="20"/>
  <c r="C56" i="20"/>
  <c r="G56" i="20"/>
  <c r="J27" i="17"/>
  <c r="D28" i="17"/>
  <c r="C54" i="17"/>
  <c r="G54" i="17"/>
  <c r="J28" i="20" l="1"/>
  <c r="L28" i="20" s="1"/>
  <c r="M28" i="20" s="1"/>
  <c r="N28" i="20" s="1"/>
  <c r="D29" i="20"/>
  <c r="E29" i="20" s="1"/>
  <c r="F29" i="20" s="1"/>
  <c r="G57" i="20"/>
  <c r="C57" i="20"/>
  <c r="L27" i="17"/>
  <c r="M27" i="17" s="1"/>
  <c r="N27" i="17" s="1"/>
  <c r="K27" i="17"/>
  <c r="G55" i="17"/>
  <c r="C55" i="17"/>
  <c r="K28" i="20" l="1"/>
  <c r="O29" i="20"/>
  <c r="H29" i="20"/>
  <c r="I29" i="20" s="1"/>
  <c r="G58" i="20"/>
  <c r="C58" i="20"/>
  <c r="H28" i="17"/>
  <c r="I28" i="17" s="1"/>
  <c r="F28" i="17"/>
  <c r="O28" i="17"/>
  <c r="C56" i="17"/>
  <c r="G56" i="17"/>
  <c r="J29" i="20" l="1"/>
  <c r="L29" i="20" s="1"/>
  <c r="M29" i="20" s="1"/>
  <c r="N29" i="20" s="1"/>
  <c r="D30" i="20"/>
  <c r="E30" i="20" s="1"/>
  <c r="G59" i="20"/>
  <c r="C59" i="20"/>
  <c r="D29" i="17"/>
  <c r="J28" i="17"/>
  <c r="G57" i="17"/>
  <c r="C57" i="17"/>
  <c r="H30" i="20" l="1"/>
  <c r="I30" i="20" s="1"/>
  <c r="O30" i="20"/>
  <c r="F30" i="20"/>
  <c r="K29" i="20"/>
  <c r="G60" i="20"/>
  <c r="C60" i="20"/>
  <c r="K28" i="17"/>
  <c r="L28" i="17"/>
  <c r="M28" i="17" s="1"/>
  <c r="N28" i="17" s="1"/>
  <c r="G58" i="17"/>
  <c r="C58" i="17"/>
  <c r="J30" i="20" l="1"/>
  <c r="L30" i="20" s="1"/>
  <c r="M30" i="20" s="1"/>
  <c r="N30" i="20" s="1"/>
  <c r="D31" i="20"/>
  <c r="E31" i="20" s="1"/>
  <c r="G61" i="20"/>
  <c r="C61" i="20"/>
  <c r="H29" i="17"/>
  <c r="I29" i="17" s="1"/>
  <c r="F29" i="17"/>
  <c r="O29" i="17"/>
  <c r="C59" i="17"/>
  <c r="G59" i="17"/>
  <c r="O31" i="20" l="1"/>
  <c r="H31" i="20"/>
  <c r="I31" i="20" s="1"/>
  <c r="K30" i="20"/>
  <c r="C62" i="20"/>
  <c r="G62" i="20"/>
  <c r="F31" i="20"/>
  <c r="J29" i="17"/>
  <c r="D30" i="17"/>
  <c r="E30" i="17" s="1"/>
  <c r="O31" i="17"/>
  <c r="C60" i="17"/>
  <c r="G60" i="17"/>
  <c r="C63" i="20" l="1"/>
  <c r="G63" i="20"/>
  <c r="J31" i="20"/>
  <c r="L31" i="20" s="1"/>
  <c r="M31" i="20" s="1"/>
  <c r="N31" i="20" s="1"/>
  <c r="D32" i="20"/>
  <c r="E32" i="20" s="1"/>
  <c r="O30" i="17"/>
  <c r="H30" i="17"/>
  <c r="I30" i="17" s="1"/>
  <c r="F30" i="17"/>
  <c r="F31" i="17" s="1"/>
  <c r="L29" i="17"/>
  <c r="M29" i="17" s="1"/>
  <c r="K29" i="17"/>
  <c r="H31" i="17"/>
  <c r="C61" i="17"/>
  <c r="G61" i="17"/>
  <c r="H32" i="20" l="1"/>
  <c r="I32" i="20" s="1"/>
  <c r="O32" i="20"/>
  <c r="K31" i="20"/>
  <c r="G64" i="20"/>
  <c r="C64" i="20"/>
  <c r="F32" i="20"/>
  <c r="I31" i="17"/>
  <c r="J31" i="17" s="1"/>
  <c r="J30" i="17"/>
  <c r="D31" i="17"/>
  <c r="N29" i="17"/>
  <c r="D32" i="17"/>
  <c r="G62" i="17"/>
  <c r="C62" i="17"/>
  <c r="G65" i="20" l="1"/>
  <c r="C65" i="20"/>
  <c r="J32" i="20"/>
  <c r="L32" i="20" s="1"/>
  <c r="M32" i="20" s="1"/>
  <c r="N32" i="20" s="1"/>
  <c r="D33" i="20"/>
  <c r="E33" i="20" s="1"/>
  <c r="L30" i="17"/>
  <c r="M30" i="17" s="1"/>
  <c r="N30" i="17" s="1"/>
  <c r="K30" i="17"/>
  <c r="O32" i="17"/>
  <c r="H32" i="17"/>
  <c r="I32" i="17" s="1"/>
  <c r="F32" i="17"/>
  <c r="K31" i="17"/>
  <c r="L31" i="17"/>
  <c r="M31" i="17" s="1"/>
  <c r="G63" i="17"/>
  <c r="C63" i="17"/>
  <c r="O33" i="20" l="1"/>
  <c r="H33" i="20"/>
  <c r="I33" i="20" s="1"/>
  <c r="K32" i="20"/>
  <c r="G66" i="20"/>
  <c r="C66" i="20"/>
  <c r="F33" i="20"/>
  <c r="N31" i="17"/>
  <c r="J32" i="17"/>
  <c r="D33" i="17"/>
  <c r="C64" i="17"/>
  <c r="G64" i="17"/>
  <c r="J33" i="20" l="1"/>
  <c r="L33" i="20" s="1"/>
  <c r="M33" i="20" s="1"/>
  <c r="N33" i="20" s="1"/>
  <c r="D34" i="20"/>
  <c r="E34" i="20" s="1"/>
  <c r="F34" i="20" s="1"/>
  <c r="G67" i="20"/>
  <c r="C67" i="20"/>
  <c r="K32" i="17"/>
  <c r="L32" i="17"/>
  <c r="M32" i="17" s="1"/>
  <c r="N32" i="17" s="1"/>
  <c r="G65" i="17"/>
  <c r="C65" i="17"/>
  <c r="K33" i="20" l="1"/>
  <c r="G68" i="20"/>
  <c r="C68" i="20"/>
  <c r="H34" i="20"/>
  <c r="I34" i="20" s="1"/>
  <c r="O34" i="20"/>
  <c r="H33" i="17"/>
  <c r="I33" i="17" s="1"/>
  <c r="F33" i="17"/>
  <c r="O33" i="17"/>
  <c r="G66" i="17"/>
  <c r="C66" i="17"/>
  <c r="J34" i="20" l="1"/>
  <c r="L34" i="20" s="1"/>
  <c r="M34" i="20" s="1"/>
  <c r="N34" i="20" s="1"/>
  <c r="D35" i="20"/>
  <c r="E35" i="20" s="1"/>
  <c r="G69" i="20"/>
  <c r="C69" i="20"/>
  <c r="J33" i="17"/>
  <c r="D34" i="17"/>
  <c r="C67" i="17"/>
  <c r="G67" i="17"/>
  <c r="O35" i="20" l="1"/>
  <c r="H35" i="20"/>
  <c r="I35" i="20" s="1"/>
  <c r="F35" i="20"/>
  <c r="C70" i="20"/>
  <c r="G70" i="20"/>
  <c r="K34" i="20"/>
  <c r="L33" i="17"/>
  <c r="M33" i="17" s="1"/>
  <c r="N33" i="17" s="1"/>
  <c r="K33" i="17"/>
  <c r="C68" i="17"/>
  <c r="G68" i="17"/>
  <c r="C71" i="20" l="1"/>
  <c r="G71" i="20"/>
  <c r="J35" i="20"/>
  <c r="L35" i="20" s="1"/>
  <c r="M35" i="20" s="1"/>
  <c r="N35" i="20" s="1"/>
  <c r="D36" i="20"/>
  <c r="E36" i="20" s="1"/>
  <c r="F36" i="20" s="1"/>
  <c r="H34" i="17"/>
  <c r="I34" i="17" s="1"/>
  <c r="F34" i="17"/>
  <c r="O34" i="17"/>
  <c r="C69" i="17"/>
  <c r="G69" i="17"/>
  <c r="H36" i="20" l="1"/>
  <c r="I36" i="20" s="1"/>
  <c r="O36" i="20"/>
  <c r="K35" i="20"/>
  <c r="G72" i="20"/>
  <c r="C72" i="20"/>
  <c r="J34" i="17"/>
  <c r="D35" i="17"/>
  <c r="E35" i="17" s="1"/>
  <c r="G70" i="17"/>
  <c r="C70" i="17"/>
  <c r="G73" i="20" l="1"/>
  <c r="C73" i="20"/>
  <c r="J36" i="20"/>
  <c r="L36" i="20" s="1"/>
  <c r="M36" i="20" s="1"/>
  <c r="N36" i="20" s="1"/>
  <c r="D37" i="20"/>
  <c r="E37" i="20" s="1"/>
  <c r="O35" i="17"/>
  <c r="H35" i="17"/>
  <c r="I35" i="17" s="1"/>
  <c r="F35" i="17"/>
  <c r="F36" i="17" s="1"/>
  <c r="L34" i="17"/>
  <c r="M34" i="17" s="1"/>
  <c r="K34" i="17"/>
  <c r="H36" i="17"/>
  <c r="O36" i="17"/>
  <c r="C71" i="17"/>
  <c r="G71" i="17"/>
  <c r="O37" i="20" l="1"/>
  <c r="H37" i="20"/>
  <c r="I37" i="20" s="1"/>
  <c r="F37" i="20"/>
  <c r="G74" i="20"/>
  <c r="C74" i="20"/>
  <c r="K36" i="20"/>
  <c r="I36" i="17"/>
  <c r="D37" i="17" s="1"/>
  <c r="D36" i="17"/>
  <c r="J35" i="17"/>
  <c r="N34" i="17"/>
  <c r="G72" i="17"/>
  <c r="C72" i="17"/>
  <c r="J37" i="20" l="1"/>
  <c r="L37" i="20" s="1"/>
  <c r="M37" i="20" s="1"/>
  <c r="N37" i="20" s="1"/>
  <c r="D38" i="20"/>
  <c r="E38" i="20" s="1"/>
  <c r="G75" i="20"/>
  <c r="C75" i="20"/>
  <c r="J36" i="17"/>
  <c r="L36" i="17" s="1"/>
  <c r="M36" i="17" s="1"/>
  <c r="L35" i="17"/>
  <c r="M35" i="17" s="1"/>
  <c r="N35" i="17" s="1"/>
  <c r="K35" i="17"/>
  <c r="G73" i="17"/>
  <c r="C73" i="17"/>
  <c r="H38" i="20" l="1"/>
  <c r="I38" i="20" s="1"/>
  <c r="O38" i="20"/>
  <c r="K37" i="20"/>
  <c r="G76" i="20"/>
  <c r="C76" i="20"/>
  <c r="F38" i="20"/>
  <c r="K36" i="17"/>
  <c r="N36" i="17"/>
  <c r="H37" i="17"/>
  <c r="I37" i="17" s="1"/>
  <c r="F37" i="17"/>
  <c r="O37" i="17"/>
  <c r="C74" i="17"/>
  <c r="G74" i="17"/>
  <c r="G77" i="20" l="1"/>
  <c r="C77" i="20"/>
  <c r="J38" i="20"/>
  <c r="L38" i="20" s="1"/>
  <c r="M38" i="20" s="1"/>
  <c r="N38" i="20" s="1"/>
  <c r="D39" i="20"/>
  <c r="E39" i="20" s="1"/>
  <c r="F39" i="20" s="1"/>
  <c r="D38" i="17"/>
  <c r="J37" i="17"/>
  <c r="G75" i="17"/>
  <c r="C75" i="17"/>
  <c r="O39" i="20" l="1"/>
  <c r="H39" i="20"/>
  <c r="I39" i="20" s="1"/>
  <c r="K38" i="20"/>
  <c r="C78" i="20"/>
  <c r="G78" i="20"/>
  <c r="O38" i="17"/>
  <c r="H38" i="17"/>
  <c r="I38" i="17" s="1"/>
  <c r="F38" i="17"/>
  <c r="K37" i="17"/>
  <c r="L37" i="17"/>
  <c r="M37" i="17" s="1"/>
  <c r="N37" i="17" s="1"/>
  <c r="C76" i="17"/>
  <c r="G76" i="17"/>
  <c r="C79" i="20" l="1"/>
  <c r="G79" i="20"/>
  <c r="J39" i="20"/>
  <c r="L39" i="20" s="1"/>
  <c r="M39" i="20" s="1"/>
  <c r="N39" i="20" s="1"/>
  <c r="D40" i="20"/>
  <c r="E40" i="20" s="1"/>
  <c r="D39" i="17"/>
  <c r="J38" i="17"/>
  <c r="G77" i="17"/>
  <c r="C77" i="17"/>
  <c r="K39" i="20" l="1"/>
  <c r="H40" i="20"/>
  <c r="I40" i="20" s="1"/>
  <c r="O40" i="20"/>
  <c r="F40" i="20"/>
  <c r="G80" i="20"/>
  <c r="C80" i="20"/>
  <c r="L38" i="17"/>
  <c r="M38" i="17" s="1"/>
  <c r="N38" i="17" s="1"/>
  <c r="K38" i="17"/>
  <c r="G78" i="17"/>
  <c r="C78" i="17"/>
  <c r="J40" i="20" l="1"/>
  <c r="L40" i="20" s="1"/>
  <c r="M40" i="20" s="1"/>
  <c r="N40" i="20" s="1"/>
  <c r="D41" i="20"/>
  <c r="E41" i="20" s="1"/>
  <c r="H39" i="17"/>
  <c r="I39" i="17" s="1"/>
  <c r="F39" i="17"/>
  <c r="O39" i="17"/>
  <c r="O41" i="17"/>
  <c r="C79" i="17"/>
  <c r="G79" i="17"/>
  <c r="O41" i="20" l="1"/>
  <c r="H41" i="20"/>
  <c r="I41" i="20" s="1"/>
  <c r="K40" i="20"/>
  <c r="F41" i="20"/>
  <c r="D40" i="17"/>
  <c r="E40" i="17" s="1"/>
  <c r="J39" i="17"/>
  <c r="H41" i="17"/>
  <c r="C80" i="17"/>
  <c r="G80" i="17"/>
  <c r="J41" i="20" l="1"/>
  <c r="L41" i="20" s="1"/>
  <c r="M41" i="20" s="1"/>
  <c r="N41" i="20" s="1"/>
  <c r="D42" i="20"/>
  <c r="E42" i="20" s="1"/>
  <c r="F42" i="20" s="1"/>
  <c r="H40" i="17"/>
  <c r="I40" i="17" s="1"/>
  <c r="D41" i="17" s="1"/>
  <c r="O40" i="17"/>
  <c r="F40" i="17"/>
  <c r="F41" i="17" s="1"/>
  <c r="L39" i="17"/>
  <c r="M39" i="17" s="1"/>
  <c r="N39" i="17" s="1"/>
  <c r="K39" i="17"/>
  <c r="G81" i="17"/>
  <c r="C81" i="17"/>
  <c r="H42" i="20" l="1"/>
  <c r="I42" i="20" s="1"/>
  <c r="O42" i="20"/>
  <c r="K41" i="20"/>
  <c r="J40" i="17"/>
  <c r="K40" i="17" s="1"/>
  <c r="I41" i="17"/>
  <c r="J41" i="17" s="1"/>
  <c r="K41" i="17" s="1"/>
  <c r="H42" i="17"/>
  <c r="O42" i="17"/>
  <c r="C82" i="17"/>
  <c r="G82" i="17"/>
  <c r="J42" i="20" l="1"/>
  <c r="L42" i="20" s="1"/>
  <c r="M42" i="20" s="1"/>
  <c r="N42" i="20" s="1"/>
  <c r="D43" i="20"/>
  <c r="E43" i="20" s="1"/>
  <c r="L41" i="17"/>
  <c r="M41" i="17" s="1"/>
  <c r="L40" i="17"/>
  <c r="M40" i="17" s="1"/>
  <c r="N40" i="17" s="1"/>
  <c r="D42" i="17"/>
  <c r="I42" i="17"/>
  <c r="D43" i="17" s="1"/>
  <c r="O43" i="17"/>
  <c r="F42" i="17"/>
  <c r="F43" i="17" s="1"/>
  <c r="C83" i="17"/>
  <c r="G83" i="17"/>
  <c r="H43" i="17"/>
  <c r="O43" i="20" l="1"/>
  <c r="H43" i="20"/>
  <c r="I43" i="20" s="1"/>
  <c r="F43" i="20"/>
  <c r="K42" i="20"/>
  <c r="N41" i="17"/>
  <c r="I43" i="17"/>
  <c r="J43" i="17" s="1"/>
  <c r="J42" i="17"/>
  <c r="L42" i="17" s="1"/>
  <c r="M42" i="17" s="1"/>
  <c r="N42" i="17" s="1"/>
  <c r="C84" i="17"/>
  <c r="G84" i="17"/>
  <c r="J43" i="20" l="1"/>
  <c r="L43" i="20" s="1"/>
  <c r="M43" i="20" s="1"/>
  <c r="N43" i="20" s="1"/>
  <c r="D44" i="20"/>
  <c r="E44" i="20" s="1"/>
  <c r="D44" i="17"/>
  <c r="E44" i="17" s="1"/>
  <c r="O44" i="17" s="1"/>
  <c r="K42" i="17"/>
  <c r="C85" i="17"/>
  <c r="G85" i="17"/>
  <c r="K43" i="17"/>
  <c r="L43" i="17"/>
  <c r="M43" i="17" s="1"/>
  <c r="N43" i="17" s="1"/>
  <c r="H44" i="20" l="1"/>
  <c r="I44" i="20" s="1"/>
  <c r="O44" i="20"/>
  <c r="F44" i="20"/>
  <c r="K43" i="20"/>
  <c r="F44" i="17"/>
  <c r="H44" i="17"/>
  <c r="I44" i="17" s="1"/>
  <c r="J44" i="17" s="1"/>
  <c r="G86" i="17"/>
  <c r="C86" i="17"/>
  <c r="J44" i="20" l="1"/>
  <c r="L44" i="20" s="1"/>
  <c r="M44" i="20" s="1"/>
  <c r="N44" i="20" s="1"/>
  <c r="D45" i="20"/>
  <c r="E45" i="20" s="1"/>
  <c r="D45" i="17"/>
  <c r="O45" i="17"/>
  <c r="G87" i="17"/>
  <c r="C87" i="17"/>
  <c r="L44" i="17"/>
  <c r="M44" i="17" s="1"/>
  <c r="N44" i="17" s="1"/>
  <c r="K44" i="17"/>
  <c r="F45" i="17"/>
  <c r="O45" i="20" l="1"/>
  <c r="H45" i="20"/>
  <c r="I45" i="20" s="1"/>
  <c r="K44" i="20"/>
  <c r="F45" i="20"/>
  <c r="H45" i="17"/>
  <c r="I45" i="17" s="1"/>
  <c r="J45" i="17" s="1"/>
  <c r="C88" i="17"/>
  <c r="G88" i="17"/>
  <c r="J45" i="20" l="1"/>
  <c r="L45" i="20" s="1"/>
  <c r="M45" i="20" s="1"/>
  <c r="N45" i="20" s="1"/>
  <c r="D46" i="20"/>
  <c r="E46" i="20" s="1"/>
  <c r="F46" i="20" s="1"/>
  <c r="D46" i="17"/>
  <c r="O46" i="17"/>
  <c r="C89" i="17"/>
  <c r="G89" i="17"/>
  <c r="F46" i="17"/>
  <c r="K45" i="17"/>
  <c r="L45" i="17"/>
  <c r="M45" i="17" s="1"/>
  <c r="N45" i="17" s="1"/>
  <c r="H46" i="20" l="1"/>
  <c r="I46" i="20" s="1"/>
  <c r="O46" i="20"/>
  <c r="K45" i="20"/>
  <c r="H46" i="17"/>
  <c r="I46" i="17" s="1"/>
  <c r="J46" i="17" s="1"/>
  <c r="G90" i="17"/>
  <c r="C90" i="17"/>
  <c r="J46" i="20" l="1"/>
  <c r="L46" i="20" s="1"/>
  <c r="M46" i="20" s="1"/>
  <c r="N46" i="20" s="1"/>
  <c r="D47" i="20"/>
  <c r="E47" i="20" s="1"/>
  <c r="D47" i="17"/>
  <c r="F47" i="17"/>
  <c r="O47" i="17"/>
  <c r="G91" i="17"/>
  <c r="C91" i="17"/>
  <c r="H47" i="17"/>
  <c r="I47" i="17" s="1"/>
  <c r="L46" i="17"/>
  <c r="M46" i="17" s="1"/>
  <c r="N46" i="17" s="1"/>
  <c r="K46" i="17"/>
  <c r="O47" i="20" l="1"/>
  <c r="H47" i="20"/>
  <c r="I47" i="20" s="1"/>
  <c r="F47" i="20"/>
  <c r="K46" i="20"/>
  <c r="C92" i="17"/>
  <c r="G92" i="17"/>
  <c r="J47" i="17"/>
  <c r="D48" i="17"/>
  <c r="E48" i="17" s="1"/>
  <c r="J47" i="20" l="1"/>
  <c r="L47" i="20" s="1"/>
  <c r="M47" i="20" s="1"/>
  <c r="N47" i="20" s="1"/>
  <c r="D48" i="20"/>
  <c r="E48" i="20" s="1"/>
  <c r="F48" i="20" s="1"/>
  <c r="O48" i="17"/>
  <c r="C93" i="17"/>
  <c r="G93" i="17"/>
  <c r="K47" i="17"/>
  <c r="L47" i="17"/>
  <c r="M47" i="17" s="1"/>
  <c r="N47" i="17" s="1"/>
  <c r="H48" i="20" l="1"/>
  <c r="I48" i="20" s="1"/>
  <c r="O48" i="20"/>
  <c r="K47" i="20"/>
  <c r="F48" i="17"/>
  <c r="H48" i="17"/>
  <c r="I48" i="17" s="1"/>
  <c r="J48" i="17" s="1"/>
  <c r="G94" i="17"/>
  <c r="C94" i="17"/>
  <c r="J48" i="20" l="1"/>
  <c r="L48" i="20" s="1"/>
  <c r="M48" i="20" s="1"/>
  <c r="N48" i="20" s="1"/>
  <c r="D49" i="20"/>
  <c r="E49" i="20" s="1"/>
  <c r="D49" i="17"/>
  <c r="O49" i="17" s="1"/>
  <c r="C95" i="17"/>
  <c r="G95" i="17"/>
  <c r="L48" i="17"/>
  <c r="M48" i="17" s="1"/>
  <c r="N48" i="17" s="1"/>
  <c r="K48" i="17"/>
  <c r="O49" i="20" l="1"/>
  <c r="H49" i="20"/>
  <c r="I49" i="20" s="1"/>
  <c r="F49" i="20"/>
  <c r="K48" i="20"/>
  <c r="H49" i="17"/>
  <c r="I49" i="17" s="1"/>
  <c r="D50" i="17" s="1"/>
  <c r="F49" i="17"/>
  <c r="C96" i="17"/>
  <c r="G96" i="17"/>
  <c r="J49" i="20" l="1"/>
  <c r="L49" i="20" s="1"/>
  <c r="M49" i="20" s="1"/>
  <c r="N49" i="20" s="1"/>
  <c r="D50" i="20"/>
  <c r="E50" i="20" s="1"/>
  <c r="F50" i="20" s="1"/>
  <c r="J49" i="17"/>
  <c r="L49" i="17" s="1"/>
  <c r="M49" i="17" s="1"/>
  <c r="N49" i="17" s="1"/>
  <c r="O50" i="17"/>
  <c r="G97" i="17"/>
  <c r="C97" i="17"/>
  <c r="H50" i="20" l="1"/>
  <c r="I50" i="20" s="1"/>
  <c r="O50" i="20"/>
  <c r="K49" i="20"/>
  <c r="K49" i="17"/>
  <c r="F50" i="17"/>
  <c r="H50" i="17"/>
  <c r="I50" i="17" s="1"/>
  <c r="J50" i="17" s="1"/>
  <c r="C98" i="17"/>
  <c r="G98" i="17"/>
  <c r="J50" i="20" l="1"/>
  <c r="L50" i="20" s="1"/>
  <c r="M50" i="20" s="1"/>
  <c r="N50" i="20" s="1"/>
  <c r="D51" i="20"/>
  <c r="E51" i="20" s="1"/>
  <c r="D51" i="17"/>
  <c r="G99" i="17"/>
  <c r="C99" i="17"/>
  <c r="L50" i="17"/>
  <c r="M50" i="17" s="1"/>
  <c r="N50" i="17" s="1"/>
  <c r="K50" i="17"/>
  <c r="O51" i="20" l="1"/>
  <c r="H51" i="20"/>
  <c r="I51" i="20" s="1"/>
  <c r="F51" i="20"/>
  <c r="K50" i="20"/>
  <c r="G100" i="17"/>
  <c r="C100" i="17"/>
  <c r="J51" i="20" l="1"/>
  <c r="L51" i="20" s="1"/>
  <c r="M51" i="20" s="1"/>
  <c r="N51" i="20" s="1"/>
  <c r="D52" i="20"/>
  <c r="E52" i="20" s="1"/>
  <c r="F52" i="20" s="1"/>
  <c r="H51" i="17"/>
  <c r="I51" i="17" s="1"/>
  <c r="F51" i="17"/>
  <c r="O51" i="17"/>
  <c r="C101" i="17"/>
  <c r="G101" i="17"/>
  <c r="H52" i="20" l="1"/>
  <c r="I52" i="20" s="1"/>
  <c r="O52" i="20"/>
  <c r="K51" i="20"/>
  <c r="J51" i="17"/>
  <c r="D52" i="17"/>
  <c r="C102" i="17"/>
  <c r="G102" i="17"/>
  <c r="J52" i="20" l="1"/>
  <c r="L52" i="20" s="1"/>
  <c r="M52" i="20" s="1"/>
  <c r="N52" i="20" s="1"/>
  <c r="D53" i="20"/>
  <c r="E53" i="20" s="1"/>
  <c r="K51" i="17"/>
  <c r="L51" i="17"/>
  <c r="M51" i="17" s="1"/>
  <c r="N51" i="17" s="1"/>
  <c r="G103" i="17"/>
  <c r="C103" i="17"/>
  <c r="O53" i="20" l="1"/>
  <c r="H53" i="20"/>
  <c r="I53" i="20" s="1"/>
  <c r="F53" i="20"/>
  <c r="K52" i="20"/>
  <c r="H52" i="17"/>
  <c r="I52" i="17" s="1"/>
  <c r="F52" i="17"/>
  <c r="O52" i="17"/>
  <c r="G104" i="17"/>
  <c r="C104" i="17"/>
  <c r="J53" i="20" l="1"/>
  <c r="L53" i="20" s="1"/>
  <c r="M53" i="20" s="1"/>
  <c r="N53" i="20" s="1"/>
  <c r="D54" i="20"/>
  <c r="E54" i="20" s="1"/>
  <c r="D53" i="17"/>
  <c r="E53" i="17" s="1"/>
  <c r="J52" i="17"/>
  <c r="G105" i="17"/>
  <c r="C105" i="17"/>
  <c r="H54" i="20" l="1"/>
  <c r="I54" i="20" s="1"/>
  <c r="O54" i="20"/>
  <c r="K53" i="20"/>
  <c r="F54" i="20"/>
  <c r="O53" i="17"/>
  <c r="H53" i="17"/>
  <c r="I53" i="17" s="1"/>
  <c r="F53" i="17"/>
  <c r="K52" i="17"/>
  <c r="L52" i="17"/>
  <c r="M52" i="17" s="1"/>
  <c r="N52" i="17" s="1"/>
  <c r="H54" i="17"/>
  <c r="O54" i="17"/>
  <c r="G106" i="17"/>
  <c r="C106" i="17"/>
  <c r="J54" i="20" l="1"/>
  <c r="L54" i="20" s="1"/>
  <c r="M54" i="20" s="1"/>
  <c r="N54" i="20" s="1"/>
  <c r="D55" i="20"/>
  <c r="E55" i="20" s="1"/>
  <c r="F55" i="20" s="1"/>
  <c r="I54" i="17"/>
  <c r="D55" i="17" s="1"/>
  <c r="J53" i="17"/>
  <c r="D54" i="17"/>
  <c r="F54" i="17" s="1"/>
  <c r="F55" i="17" s="1"/>
  <c r="O55" i="17"/>
  <c r="G107" i="17"/>
  <c r="C107" i="17"/>
  <c r="O55" i="20" l="1"/>
  <c r="H55" i="20"/>
  <c r="I55" i="20" s="1"/>
  <c r="K54" i="20"/>
  <c r="J54" i="17"/>
  <c r="K54" i="17" s="1"/>
  <c r="K53" i="17"/>
  <c r="L53" i="17"/>
  <c r="M53" i="17" s="1"/>
  <c r="N53" i="17" s="1"/>
  <c r="H55" i="17"/>
  <c r="I55" i="17" s="1"/>
  <c r="J55" i="17" s="1"/>
  <c r="C108" i="17"/>
  <c r="G108" i="17"/>
  <c r="J55" i="20" l="1"/>
  <c r="L55" i="20" s="1"/>
  <c r="M55" i="20" s="1"/>
  <c r="N55" i="20" s="1"/>
  <c r="D56" i="20"/>
  <c r="E56" i="20" s="1"/>
  <c r="L54" i="17"/>
  <c r="M54" i="17" s="1"/>
  <c r="N54" i="17" s="1"/>
  <c r="D56" i="17"/>
  <c r="C109" i="17"/>
  <c r="G109" i="17"/>
  <c r="K55" i="17"/>
  <c r="L55" i="17"/>
  <c r="M55" i="17" s="1"/>
  <c r="K55" i="20" l="1"/>
  <c r="H56" i="20"/>
  <c r="I56" i="20" s="1"/>
  <c r="O56" i="20"/>
  <c r="F56" i="20"/>
  <c r="N55" i="17"/>
  <c r="C110" i="17"/>
  <c r="G110" i="17"/>
  <c r="J56" i="20" l="1"/>
  <c r="L56" i="20" s="1"/>
  <c r="M56" i="20" s="1"/>
  <c r="N56" i="20" s="1"/>
  <c r="D57" i="20"/>
  <c r="E57" i="20" s="1"/>
  <c r="F56" i="17"/>
  <c r="H56" i="17"/>
  <c r="I56" i="17" s="1"/>
  <c r="O56" i="17"/>
  <c r="C111" i="17"/>
  <c r="G111" i="17"/>
  <c r="O57" i="20" l="1"/>
  <c r="H57" i="20"/>
  <c r="I57" i="20" s="1"/>
  <c r="F57" i="20"/>
  <c r="K56" i="20"/>
  <c r="J56" i="17"/>
  <c r="D57" i="17"/>
  <c r="C112" i="17"/>
  <c r="G112" i="17"/>
  <c r="J57" i="20" l="1"/>
  <c r="L57" i="20" s="1"/>
  <c r="M57" i="20" s="1"/>
  <c r="N57" i="20" s="1"/>
  <c r="D58" i="20"/>
  <c r="E58" i="20" s="1"/>
  <c r="L56" i="17"/>
  <c r="M56" i="17" s="1"/>
  <c r="N56" i="17" s="1"/>
  <c r="K56" i="17"/>
  <c r="C113" i="17"/>
  <c r="G113" i="17"/>
  <c r="H58" i="20" l="1"/>
  <c r="I58" i="20" s="1"/>
  <c r="O58" i="20"/>
  <c r="K57" i="20"/>
  <c r="F58" i="20"/>
  <c r="F57" i="17"/>
  <c r="H57" i="17"/>
  <c r="I57" i="17" s="1"/>
  <c r="O57" i="17"/>
  <c r="C114" i="17"/>
  <c r="G114" i="17"/>
  <c r="J58" i="20" l="1"/>
  <c r="L58" i="20" s="1"/>
  <c r="M58" i="20" s="1"/>
  <c r="N58" i="20" s="1"/>
  <c r="D59" i="20"/>
  <c r="E59" i="20" s="1"/>
  <c r="J57" i="17"/>
  <c r="D58" i="17"/>
  <c r="E58" i="17" s="1"/>
  <c r="C115" i="17"/>
  <c r="G115" i="17"/>
  <c r="H59" i="20" l="1"/>
  <c r="I59" i="20" s="1"/>
  <c r="O59" i="20"/>
  <c r="K58" i="20"/>
  <c r="F59" i="20"/>
  <c r="O58" i="17"/>
  <c r="H58" i="17"/>
  <c r="I58" i="17" s="1"/>
  <c r="J58" i="17" s="1"/>
  <c r="F58" i="17"/>
  <c r="L57" i="17"/>
  <c r="M57" i="17" s="1"/>
  <c r="N57" i="17" s="1"/>
  <c r="K57" i="17"/>
  <c r="H59" i="17"/>
  <c r="O59" i="17"/>
  <c r="C116" i="17"/>
  <c r="G116" i="17"/>
  <c r="J59" i="20" l="1"/>
  <c r="L59" i="20" s="1"/>
  <c r="M59" i="20" s="1"/>
  <c r="N59" i="20" s="1"/>
  <c r="D60" i="20"/>
  <c r="E60" i="20" s="1"/>
  <c r="L58" i="17"/>
  <c r="M58" i="17" s="1"/>
  <c r="I59" i="17"/>
  <c r="K58" i="17"/>
  <c r="D59" i="17"/>
  <c r="F59" i="17" s="1"/>
  <c r="F60" i="17" s="1"/>
  <c r="N58" i="17"/>
  <c r="O60" i="17"/>
  <c r="C117" i="17"/>
  <c r="G117" i="17"/>
  <c r="H60" i="17"/>
  <c r="H60" i="20" l="1"/>
  <c r="I60" i="20" s="1"/>
  <c r="O60" i="20"/>
  <c r="K59" i="20"/>
  <c r="F60" i="20"/>
  <c r="I60" i="17"/>
  <c r="J60" i="17" s="1"/>
  <c r="D60" i="17"/>
  <c r="J59" i="17"/>
  <c r="K59" i="17" s="1"/>
  <c r="C118" i="17"/>
  <c r="G118" i="17"/>
  <c r="J60" i="20" l="1"/>
  <c r="L60" i="20" s="1"/>
  <c r="M60" i="20" s="1"/>
  <c r="N60" i="20" s="1"/>
  <c r="D61" i="20"/>
  <c r="E61" i="20" s="1"/>
  <c r="D61" i="17"/>
  <c r="L59" i="17"/>
  <c r="M59" i="17" s="1"/>
  <c r="N59" i="17" s="1"/>
  <c r="F61" i="17"/>
  <c r="O61" i="17"/>
  <c r="C119" i="17"/>
  <c r="G119" i="17"/>
  <c r="H61" i="17"/>
  <c r="I61" i="17" s="1"/>
  <c r="K60" i="17"/>
  <c r="L60" i="17"/>
  <c r="M60" i="17" s="1"/>
  <c r="O61" i="20" l="1"/>
  <c r="H61" i="20"/>
  <c r="I61" i="20" s="1"/>
  <c r="K60" i="20"/>
  <c r="F61" i="20"/>
  <c r="N60" i="17"/>
  <c r="C120" i="17"/>
  <c r="G120" i="17"/>
  <c r="J61" i="17"/>
  <c r="D62" i="17"/>
  <c r="J61" i="20" l="1"/>
  <c r="L61" i="20" s="1"/>
  <c r="M61" i="20" s="1"/>
  <c r="N61" i="20" s="1"/>
  <c r="D62" i="20"/>
  <c r="E62" i="20" s="1"/>
  <c r="O62" i="17"/>
  <c r="C121" i="17"/>
  <c r="G121" i="17"/>
  <c r="L61" i="17"/>
  <c r="M61" i="17" s="1"/>
  <c r="N61" i="17" s="1"/>
  <c r="K61" i="17"/>
  <c r="H62" i="20" l="1"/>
  <c r="I62" i="20" s="1"/>
  <c r="O62" i="20"/>
  <c r="F62" i="20"/>
  <c r="K61" i="20"/>
  <c r="F62" i="17"/>
  <c r="H62" i="17"/>
  <c r="I62" i="17" s="1"/>
  <c r="J62" i="17" s="1"/>
  <c r="C122" i="17"/>
  <c r="G122" i="17"/>
  <c r="J62" i="20" l="1"/>
  <c r="L62" i="20" s="1"/>
  <c r="M62" i="20" s="1"/>
  <c r="N62" i="20" s="1"/>
  <c r="D63" i="20"/>
  <c r="E63" i="20" s="1"/>
  <c r="D63" i="17"/>
  <c r="E63" i="17" s="1"/>
  <c r="O63" i="17" s="1"/>
  <c r="C123" i="17"/>
  <c r="G123" i="17"/>
  <c r="K62" i="17"/>
  <c r="L62" i="17"/>
  <c r="M62" i="17" s="1"/>
  <c r="N62" i="17" s="1"/>
  <c r="H63" i="20" l="1"/>
  <c r="I63" i="20" s="1"/>
  <c r="O63" i="20"/>
  <c r="F63" i="20"/>
  <c r="K62" i="20"/>
  <c r="H63" i="17"/>
  <c r="I63" i="17" s="1"/>
  <c r="D64" i="17" s="1"/>
  <c r="F63" i="17"/>
  <c r="C124" i="17"/>
  <c r="G124" i="17"/>
  <c r="J63" i="20" l="1"/>
  <c r="L63" i="20" s="1"/>
  <c r="M63" i="20" s="1"/>
  <c r="N63" i="20" s="1"/>
  <c r="D64" i="20"/>
  <c r="E64" i="20" s="1"/>
  <c r="J63" i="17"/>
  <c r="K63" i="17" s="1"/>
  <c r="F64" i="17"/>
  <c r="C125" i="17"/>
  <c r="G125" i="17"/>
  <c r="K63" i="20" l="1"/>
  <c r="H64" i="20"/>
  <c r="I64" i="20" s="1"/>
  <c r="O64" i="20"/>
  <c r="F64" i="20"/>
  <c r="L63" i="17"/>
  <c r="M63" i="17" s="1"/>
  <c r="N63" i="17" s="1"/>
  <c r="H64" i="17"/>
  <c r="I64" i="17" s="1"/>
  <c r="D65" i="17" s="1"/>
  <c r="O64" i="17"/>
  <c r="C126" i="17"/>
  <c r="G126" i="17"/>
  <c r="J64" i="20" l="1"/>
  <c r="L64" i="20" s="1"/>
  <c r="M64" i="20" s="1"/>
  <c r="N64" i="20" s="1"/>
  <c r="D65" i="20"/>
  <c r="E65" i="20" s="1"/>
  <c r="J64" i="17"/>
  <c r="K64" i="17" s="1"/>
  <c r="O65" i="17"/>
  <c r="C127" i="17"/>
  <c r="G127" i="17"/>
  <c r="F65" i="17"/>
  <c r="O65" i="20" l="1"/>
  <c r="H65" i="20"/>
  <c r="I65" i="20" s="1"/>
  <c r="F65" i="20"/>
  <c r="K64" i="20"/>
  <c r="L64" i="17"/>
  <c r="M64" i="17" s="1"/>
  <c r="N64" i="17" s="1"/>
  <c r="H65" i="17"/>
  <c r="I65" i="17" s="1"/>
  <c r="J65" i="17" s="1"/>
  <c r="C128" i="17"/>
  <c r="G128" i="17"/>
  <c r="J65" i="20" l="1"/>
  <c r="L65" i="20" s="1"/>
  <c r="M65" i="20" s="1"/>
  <c r="N65" i="20" s="1"/>
  <c r="D66" i="20"/>
  <c r="E66" i="20" s="1"/>
  <c r="D66" i="17"/>
  <c r="O66" i="17"/>
  <c r="C129" i="17"/>
  <c r="G129" i="17"/>
  <c r="L65" i="17"/>
  <c r="M65" i="17" s="1"/>
  <c r="N65" i="17" s="1"/>
  <c r="K65" i="17"/>
  <c r="H66" i="20" l="1"/>
  <c r="I66" i="20" s="1"/>
  <c r="O66" i="20"/>
  <c r="K65" i="20"/>
  <c r="F66" i="20"/>
  <c r="F66" i="17"/>
  <c r="H66" i="17"/>
  <c r="I66" i="17" s="1"/>
  <c r="J66" i="17" s="1"/>
  <c r="C130" i="17"/>
  <c r="G130" i="17"/>
  <c r="J66" i="20" l="1"/>
  <c r="L66" i="20" s="1"/>
  <c r="M66" i="20" s="1"/>
  <c r="N66" i="20" s="1"/>
  <c r="D67" i="20"/>
  <c r="E67" i="20" s="1"/>
  <c r="D67" i="17"/>
  <c r="F67" i="17" s="1"/>
  <c r="C131" i="17"/>
  <c r="G131" i="17"/>
  <c r="K66" i="17"/>
  <c r="L66" i="17"/>
  <c r="M66" i="17" s="1"/>
  <c r="N66" i="17" s="1"/>
  <c r="H67" i="20" l="1"/>
  <c r="I67" i="20" s="1"/>
  <c r="O67" i="20"/>
  <c r="K66" i="20"/>
  <c r="F67" i="20"/>
  <c r="O67" i="17"/>
  <c r="H67" i="17"/>
  <c r="I67" i="17" s="1"/>
  <c r="J67" i="17" s="1"/>
  <c r="C132" i="17"/>
  <c r="G132" i="17"/>
  <c r="J67" i="20" l="1"/>
  <c r="L67" i="20" s="1"/>
  <c r="M67" i="20" s="1"/>
  <c r="N67" i="20" s="1"/>
  <c r="D68" i="20"/>
  <c r="E68" i="20" s="1"/>
  <c r="D68" i="17"/>
  <c r="E68" i="17" s="1"/>
  <c r="O68" i="17" s="1"/>
  <c r="C133" i="17"/>
  <c r="G133" i="17"/>
  <c r="K67" i="17"/>
  <c r="L67" i="17"/>
  <c r="M67" i="17" s="1"/>
  <c r="N67" i="17" s="1"/>
  <c r="H68" i="20" l="1"/>
  <c r="I68" i="20" s="1"/>
  <c r="O68" i="20"/>
  <c r="K67" i="20"/>
  <c r="F68" i="20"/>
  <c r="F68" i="17"/>
  <c r="H68" i="17"/>
  <c r="I68" i="17" s="1"/>
  <c r="J68" i="17" s="1"/>
  <c r="C134" i="17"/>
  <c r="G134" i="17"/>
  <c r="J68" i="20" l="1"/>
  <c r="L68" i="20" s="1"/>
  <c r="M68" i="20" s="1"/>
  <c r="N68" i="20" s="1"/>
  <c r="D69" i="20"/>
  <c r="E69" i="20" s="1"/>
  <c r="D69" i="17"/>
  <c r="C135" i="17"/>
  <c r="G135" i="17"/>
  <c r="K68" i="17"/>
  <c r="L68" i="17"/>
  <c r="M68" i="17" s="1"/>
  <c r="N68" i="17" s="1"/>
  <c r="O69" i="20" l="1"/>
  <c r="H69" i="20"/>
  <c r="I69" i="20" s="1"/>
  <c r="K68" i="20"/>
  <c r="F69" i="20"/>
  <c r="O69" i="17"/>
  <c r="F69" i="17"/>
  <c r="H69" i="17"/>
  <c r="I69" i="17" s="1"/>
  <c r="J69" i="17" s="1"/>
  <c r="C136" i="17"/>
  <c r="G136" i="17"/>
  <c r="J69" i="20" l="1"/>
  <c r="L69" i="20" s="1"/>
  <c r="M69" i="20" s="1"/>
  <c r="N69" i="20" s="1"/>
  <c r="D70" i="20"/>
  <c r="E70" i="20" s="1"/>
  <c r="D70" i="17"/>
  <c r="C137" i="17"/>
  <c r="G137" i="17"/>
  <c r="L69" i="17"/>
  <c r="M69" i="17" s="1"/>
  <c r="N69" i="17" s="1"/>
  <c r="K69" i="17"/>
  <c r="H70" i="20" l="1"/>
  <c r="I70" i="20" s="1"/>
  <c r="O70" i="20"/>
  <c r="F70" i="20"/>
  <c r="K69" i="20"/>
  <c r="F70" i="17"/>
  <c r="G138" i="17"/>
  <c r="C138" i="17"/>
  <c r="O2207" i="11"/>
  <c r="N2207" i="11"/>
  <c r="M2207" i="11"/>
  <c r="L2207" i="11"/>
  <c r="K2207" i="11"/>
  <c r="J2207" i="11"/>
  <c r="K2198" i="11"/>
  <c r="L2198" i="11"/>
  <c r="M2198" i="11"/>
  <c r="N2198" i="11"/>
  <c r="O2198" i="11"/>
  <c r="J2198" i="11"/>
  <c r="K2195" i="11"/>
  <c r="L2195" i="11"/>
  <c r="M2195" i="11"/>
  <c r="N2195" i="11"/>
  <c r="O2195" i="11"/>
  <c r="J2195" i="11"/>
  <c r="J70" i="20" l="1"/>
  <c r="L70" i="20" s="1"/>
  <c r="M70" i="20" s="1"/>
  <c r="N70" i="20" s="1"/>
  <c r="D71" i="20"/>
  <c r="E71" i="20" s="1"/>
  <c r="O70" i="17"/>
  <c r="H70" i="17"/>
  <c r="I70" i="17" s="1"/>
  <c r="C139" i="17"/>
  <c r="G139" i="17"/>
  <c r="A2202" i="11"/>
  <c r="A2201" i="11"/>
  <c r="C2193" i="11"/>
  <c r="C2201" i="11" s="1"/>
  <c r="D2193" i="11"/>
  <c r="D2201" i="11" s="1"/>
  <c r="E2193" i="11"/>
  <c r="E2201" i="11" s="1"/>
  <c r="F2193" i="11"/>
  <c r="F2201" i="11" s="1"/>
  <c r="G2193" i="11"/>
  <c r="G2201" i="11" s="1"/>
  <c r="C2194" i="11"/>
  <c r="C2202" i="11" s="1"/>
  <c r="D2194" i="11"/>
  <c r="D2202" i="11" s="1"/>
  <c r="E2194" i="11"/>
  <c r="E2202" i="11" s="1"/>
  <c r="F2194" i="11"/>
  <c r="F2202" i="11" s="1"/>
  <c r="G2194" i="11"/>
  <c r="G2202" i="11" s="1"/>
  <c r="B2194" i="11"/>
  <c r="B2202" i="11" s="1"/>
  <c r="B2193" i="11"/>
  <c r="B2201" i="11" s="1"/>
  <c r="A2193" i="10"/>
  <c r="C2213" i="11"/>
  <c r="D2213" i="11"/>
  <c r="E2213" i="11"/>
  <c r="F2213" i="11"/>
  <c r="F2214" i="11" s="1"/>
  <c r="G2213" i="11"/>
  <c r="B2213" i="11"/>
  <c r="C2207" i="11"/>
  <c r="D2207" i="11"/>
  <c r="E2207" i="11"/>
  <c r="F2207" i="11"/>
  <c r="G2207" i="11"/>
  <c r="C2208" i="11"/>
  <c r="D2208" i="11"/>
  <c r="E2208" i="11"/>
  <c r="F2208" i="11"/>
  <c r="G2208" i="11"/>
  <c r="C2209" i="11"/>
  <c r="D2209" i="11"/>
  <c r="E2209" i="11"/>
  <c r="F2209" i="11"/>
  <c r="G2209" i="11"/>
  <c r="C2210" i="11"/>
  <c r="D2210" i="11"/>
  <c r="E2210" i="11"/>
  <c r="F2210" i="11"/>
  <c r="G2210" i="11"/>
  <c r="C2211" i="11"/>
  <c r="D2211" i="11"/>
  <c r="E2211" i="11"/>
  <c r="F2211" i="11"/>
  <c r="G2211" i="11"/>
  <c r="C2212" i="11"/>
  <c r="D2212" i="11"/>
  <c r="E2212" i="11"/>
  <c r="F2212" i="11"/>
  <c r="G2212" i="11"/>
  <c r="B2212" i="11"/>
  <c r="B2211" i="11"/>
  <c r="B2210" i="11"/>
  <c r="B2209" i="11"/>
  <c r="B2208" i="11"/>
  <c r="B2207" i="11"/>
  <c r="C2206" i="11"/>
  <c r="D2206" i="11"/>
  <c r="E2206" i="11"/>
  <c r="F2206" i="11"/>
  <c r="G2206" i="11"/>
  <c r="B2206" i="11"/>
  <c r="C2205" i="11"/>
  <c r="D2205" i="11"/>
  <c r="E2205" i="11"/>
  <c r="F2205" i="11"/>
  <c r="G2205" i="11"/>
  <c r="B2205" i="11"/>
  <c r="C2203" i="11"/>
  <c r="D2203" i="11"/>
  <c r="E2203" i="11"/>
  <c r="F2203" i="11"/>
  <c r="G2203" i="11"/>
  <c r="C2204" i="11"/>
  <c r="D2204" i="11"/>
  <c r="E2204" i="11"/>
  <c r="F2204" i="11"/>
  <c r="G2204" i="11"/>
  <c r="B2204" i="11"/>
  <c r="B2203" i="11"/>
  <c r="Q13" i="12"/>
  <c r="G2" i="12"/>
  <c r="G3" i="12" s="1"/>
  <c r="C4" i="12" s="1"/>
  <c r="D2" i="12"/>
  <c r="E2" i="12" s="1"/>
  <c r="F2" i="12" s="1"/>
  <c r="Q13" i="13"/>
  <c r="G2" i="13"/>
  <c r="D2" i="13"/>
  <c r="E2" i="13" s="1"/>
  <c r="Q13" i="14"/>
  <c r="G2" i="14"/>
  <c r="D2" i="14"/>
  <c r="E2" i="14" s="1"/>
  <c r="B5" i="11"/>
  <c r="C5" i="11"/>
  <c r="D5" i="11"/>
  <c r="E5" i="11"/>
  <c r="F5" i="11"/>
  <c r="G5" i="11"/>
  <c r="B6" i="11"/>
  <c r="C6" i="11"/>
  <c r="D6" i="11"/>
  <c r="E6" i="11"/>
  <c r="F6" i="11"/>
  <c r="G6" i="11"/>
  <c r="B7" i="11"/>
  <c r="C7" i="11"/>
  <c r="D7" i="11"/>
  <c r="E7" i="11"/>
  <c r="F7" i="11"/>
  <c r="G7" i="11"/>
  <c r="B8" i="11"/>
  <c r="C8" i="11"/>
  <c r="D8" i="11"/>
  <c r="E8" i="11"/>
  <c r="F8" i="11"/>
  <c r="G8" i="11"/>
  <c r="B9" i="11"/>
  <c r="C9" i="11"/>
  <c r="D9" i="11"/>
  <c r="E9" i="11"/>
  <c r="F9" i="11"/>
  <c r="G9" i="11"/>
  <c r="B10" i="11"/>
  <c r="C10" i="11"/>
  <c r="D10" i="11"/>
  <c r="E10" i="11"/>
  <c r="F10" i="11"/>
  <c r="G10" i="11"/>
  <c r="B11" i="11"/>
  <c r="C11" i="11"/>
  <c r="D11" i="11"/>
  <c r="E11" i="11"/>
  <c r="F11" i="11"/>
  <c r="G11" i="11"/>
  <c r="B12" i="11"/>
  <c r="C12" i="11"/>
  <c r="D12" i="11"/>
  <c r="E12" i="11"/>
  <c r="F12" i="11"/>
  <c r="G12" i="11"/>
  <c r="B13" i="11"/>
  <c r="C13" i="11"/>
  <c r="D13" i="11"/>
  <c r="E13" i="11"/>
  <c r="F13" i="11"/>
  <c r="G13" i="11"/>
  <c r="B14" i="11"/>
  <c r="C14" i="11"/>
  <c r="D14" i="11"/>
  <c r="E14" i="11"/>
  <c r="F14" i="11"/>
  <c r="G14" i="11"/>
  <c r="B15" i="11"/>
  <c r="C15" i="11"/>
  <c r="D15" i="11"/>
  <c r="E15" i="11"/>
  <c r="F15" i="11"/>
  <c r="G15" i="11"/>
  <c r="B16" i="11"/>
  <c r="C16" i="11"/>
  <c r="D16" i="11"/>
  <c r="E16" i="11"/>
  <c r="F16" i="11"/>
  <c r="G16" i="11"/>
  <c r="B17" i="11"/>
  <c r="C17" i="11"/>
  <c r="D17" i="11"/>
  <c r="E17" i="11"/>
  <c r="F17" i="11"/>
  <c r="G17" i="11"/>
  <c r="B18" i="11"/>
  <c r="C18" i="11"/>
  <c r="D18" i="11"/>
  <c r="E18" i="11"/>
  <c r="F18" i="11"/>
  <c r="G18" i="11"/>
  <c r="B19" i="11"/>
  <c r="C19" i="11"/>
  <c r="D19" i="11"/>
  <c r="E19" i="11"/>
  <c r="F19" i="11"/>
  <c r="G19" i="11"/>
  <c r="B20" i="11"/>
  <c r="C20" i="11"/>
  <c r="D20" i="11"/>
  <c r="E20" i="11"/>
  <c r="F20" i="11"/>
  <c r="G20" i="11"/>
  <c r="B21" i="11"/>
  <c r="C21" i="11"/>
  <c r="D21" i="11"/>
  <c r="E21" i="11"/>
  <c r="F21" i="11"/>
  <c r="G21" i="11"/>
  <c r="B22" i="11"/>
  <c r="C22" i="11"/>
  <c r="D22" i="11"/>
  <c r="E22" i="11"/>
  <c r="F22" i="11"/>
  <c r="G22" i="11"/>
  <c r="B23" i="11"/>
  <c r="C23" i="11"/>
  <c r="D23" i="11"/>
  <c r="E23" i="11"/>
  <c r="F23" i="11"/>
  <c r="G23" i="11"/>
  <c r="B24" i="11"/>
  <c r="C24" i="11"/>
  <c r="D24" i="11"/>
  <c r="E24" i="11"/>
  <c r="F24" i="11"/>
  <c r="G24" i="11"/>
  <c r="B25" i="11"/>
  <c r="C25" i="11"/>
  <c r="D25" i="11"/>
  <c r="E25" i="11"/>
  <c r="F25" i="11"/>
  <c r="G25" i="11"/>
  <c r="B26" i="11"/>
  <c r="C26" i="11"/>
  <c r="D26" i="11"/>
  <c r="E26" i="11"/>
  <c r="F26" i="11"/>
  <c r="G26" i="11"/>
  <c r="B27" i="11"/>
  <c r="C27" i="11"/>
  <c r="D27" i="11"/>
  <c r="E27" i="11"/>
  <c r="F27" i="11"/>
  <c r="G27" i="11"/>
  <c r="B28" i="11"/>
  <c r="C28" i="11"/>
  <c r="D28" i="11"/>
  <c r="E28" i="11"/>
  <c r="F28" i="11"/>
  <c r="G28" i="11"/>
  <c r="B29" i="11"/>
  <c r="C29" i="11"/>
  <c r="D29" i="11"/>
  <c r="E29" i="11"/>
  <c r="F29" i="11"/>
  <c r="G29" i="11"/>
  <c r="B30" i="11"/>
  <c r="C30" i="11"/>
  <c r="D30" i="11"/>
  <c r="E30" i="11"/>
  <c r="F30" i="11"/>
  <c r="G30" i="11"/>
  <c r="B31" i="11"/>
  <c r="C31" i="11"/>
  <c r="D31" i="11"/>
  <c r="E31" i="11"/>
  <c r="F31" i="11"/>
  <c r="G31" i="11"/>
  <c r="B32" i="11"/>
  <c r="C32" i="11"/>
  <c r="D32" i="11"/>
  <c r="E32" i="11"/>
  <c r="F32" i="11"/>
  <c r="G32" i="11"/>
  <c r="B33" i="11"/>
  <c r="C33" i="11"/>
  <c r="D33" i="11"/>
  <c r="E33" i="11"/>
  <c r="F33" i="11"/>
  <c r="G33" i="11"/>
  <c r="B34" i="11"/>
  <c r="C34" i="11"/>
  <c r="D34" i="11"/>
  <c r="E34" i="11"/>
  <c r="F34" i="11"/>
  <c r="G34" i="11"/>
  <c r="B35" i="11"/>
  <c r="C35" i="11"/>
  <c r="D35" i="11"/>
  <c r="E35" i="11"/>
  <c r="F35" i="11"/>
  <c r="G35" i="11"/>
  <c r="B36" i="11"/>
  <c r="C36" i="11"/>
  <c r="D36" i="11"/>
  <c r="E36" i="11"/>
  <c r="F36" i="11"/>
  <c r="G36" i="11"/>
  <c r="B37" i="11"/>
  <c r="C37" i="11"/>
  <c r="D37" i="11"/>
  <c r="E37" i="11"/>
  <c r="F37" i="11"/>
  <c r="G37" i="11"/>
  <c r="B38" i="11"/>
  <c r="C38" i="11"/>
  <c r="D38" i="11"/>
  <c r="E38" i="11"/>
  <c r="F38" i="11"/>
  <c r="G38" i="11"/>
  <c r="B39" i="11"/>
  <c r="C39" i="11"/>
  <c r="D39" i="11"/>
  <c r="E39" i="11"/>
  <c r="F39" i="11"/>
  <c r="G39" i="11"/>
  <c r="B40" i="11"/>
  <c r="C40" i="11"/>
  <c r="D40" i="11"/>
  <c r="E40" i="11"/>
  <c r="F40" i="11"/>
  <c r="G40" i="11"/>
  <c r="B41" i="11"/>
  <c r="C41" i="11"/>
  <c r="D41" i="11"/>
  <c r="E41" i="11"/>
  <c r="F41" i="11"/>
  <c r="G41" i="11"/>
  <c r="B42" i="11"/>
  <c r="C42" i="11"/>
  <c r="D42" i="11"/>
  <c r="E42" i="11"/>
  <c r="F42" i="11"/>
  <c r="G42" i="11"/>
  <c r="B43" i="11"/>
  <c r="C43" i="11"/>
  <c r="D43" i="11"/>
  <c r="E43" i="11"/>
  <c r="F43" i="11"/>
  <c r="G43" i="11"/>
  <c r="B44" i="11"/>
  <c r="C44" i="11"/>
  <c r="D44" i="11"/>
  <c r="E44" i="11"/>
  <c r="F44" i="11"/>
  <c r="G44" i="11"/>
  <c r="B45" i="11"/>
  <c r="C45" i="11"/>
  <c r="D45" i="11"/>
  <c r="E45" i="11"/>
  <c r="F45" i="11"/>
  <c r="G45" i="11"/>
  <c r="B46" i="11"/>
  <c r="C46" i="11"/>
  <c r="D46" i="11"/>
  <c r="E46" i="11"/>
  <c r="F46" i="11"/>
  <c r="G46" i="11"/>
  <c r="B47" i="11"/>
  <c r="C47" i="11"/>
  <c r="D47" i="11"/>
  <c r="E47" i="11"/>
  <c r="F47" i="11"/>
  <c r="G47" i="11"/>
  <c r="B48" i="11"/>
  <c r="C48" i="11"/>
  <c r="D48" i="11"/>
  <c r="E48" i="11"/>
  <c r="F48" i="11"/>
  <c r="G48" i="11"/>
  <c r="B49" i="11"/>
  <c r="C49" i="11"/>
  <c r="D49" i="11"/>
  <c r="E49" i="11"/>
  <c r="F49" i="11"/>
  <c r="G49" i="11"/>
  <c r="B50" i="11"/>
  <c r="C50" i="11"/>
  <c r="D50" i="11"/>
  <c r="E50" i="11"/>
  <c r="F50" i="11"/>
  <c r="G50" i="11"/>
  <c r="B51" i="11"/>
  <c r="C51" i="11"/>
  <c r="D51" i="11"/>
  <c r="E51" i="11"/>
  <c r="F51" i="11"/>
  <c r="G51" i="11"/>
  <c r="B52" i="11"/>
  <c r="C52" i="11"/>
  <c r="D52" i="11"/>
  <c r="E52" i="11"/>
  <c r="F52" i="11"/>
  <c r="G52" i="11"/>
  <c r="B53" i="11"/>
  <c r="C53" i="11"/>
  <c r="D53" i="11"/>
  <c r="E53" i="11"/>
  <c r="F53" i="11"/>
  <c r="G53" i="11"/>
  <c r="B54" i="11"/>
  <c r="C54" i="11"/>
  <c r="D54" i="11"/>
  <c r="E54" i="11"/>
  <c r="F54" i="11"/>
  <c r="G54" i="11"/>
  <c r="B55" i="11"/>
  <c r="C55" i="11"/>
  <c r="D55" i="11"/>
  <c r="E55" i="11"/>
  <c r="F55" i="11"/>
  <c r="G55" i="11"/>
  <c r="B56" i="11"/>
  <c r="C56" i="11"/>
  <c r="D56" i="11"/>
  <c r="E56" i="11"/>
  <c r="F56" i="11"/>
  <c r="G56" i="11"/>
  <c r="B57" i="11"/>
  <c r="C57" i="11"/>
  <c r="D57" i="11"/>
  <c r="E57" i="11"/>
  <c r="F57" i="11"/>
  <c r="G57" i="11"/>
  <c r="B58" i="11"/>
  <c r="C58" i="11"/>
  <c r="D58" i="11"/>
  <c r="E58" i="11"/>
  <c r="F58" i="11"/>
  <c r="G58" i="11"/>
  <c r="B59" i="11"/>
  <c r="C59" i="11"/>
  <c r="D59" i="11"/>
  <c r="E59" i="11"/>
  <c r="F59" i="11"/>
  <c r="G59" i="11"/>
  <c r="B60" i="11"/>
  <c r="C60" i="11"/>
  <c r="D60" i="11"/>
  <c r="E60" i="11"/>
  <c r="F60" i="11"/>
  <c r="G60" i="11"/>
  <c r="B61" i="11"/>
  <c r="C61" i="11"/>
  <c r="D61" i="11"/>
  <c r="E61" i="11"/>
  <c r="F61" i="11"/>
  <c r="G61" i="11"/>
  <c r="B62" i="11"/>
  <c r="C62" i="11"/>
  <c r="D62" i="11"/>
  <c r="E62" i="11"/>
  <c r="F62" i="11"/>
  <c r="G62" i="11"/>
  <c r="B63" i="11"/>
  <c r="C63" i="11"/>
  <c r="D63" i="11"/>
  <c r="E63" i="11"/>
  <c r="F63" i="11"/>
  <c r="G63" i="11"/>
  <c r="B64" i="11"/>
  <c r="C64" i="11"/>
  <c r="D64" i="11"/>
  <c r="E64" i="11"/>
  <c r="F64" i="11"/>
  <c r="G64" i="11"/>
  <c r="B65" i="11"/>
  <c r="C65" i="11"/>
  <c r="D65" i="11"/>
  <c r="E65" i="11"/>
  <c r="F65" i="11"/>
  <c r="G65" i="11"/>
  <c r="B66" i="11"/>
  <c r="C66" i="11"/>
  <c r="D66" i="11"/>
  <c r="E66" i="11"/>
  <c r="F66" i="11"/>
  <c r="G66" i="11"/>
  <c r="B67" i="11"/>
  <c r="C67" i="11"/>
  <c r="D67" i="11"/>
  <c r="E67" i="11"/>
  <c r="F67" i="11"/>
  <c r="G67" i="11"/>
  <c r="B68" i="11"/>
  <c r="C68" i="11"/>
  <c r="D68" i="11"/>
  <c r="E68" i="11"/>
  <c r="F68" i="11"/>
  <c r="G68" i="11"/>
  <c r="B69" i="11"/>
  <c r="C69" i="11"/>
  <c r="D69" i="11"/>
  <c r="E69" i="11"/>
  <c r="F69" i="11"/>
  <c r="G69" i="11"/>
  <c r="B70" i="11"/>
  <c r="C70" i="11"/>
  <c r="D70" i="11"/>
  <c r="E70" i="11"/>
  <c r="F70" i="11"/>
  <c r="G70" i="11"/>
  <c r="B71" i="11"/>
  <c r="C71" i="11"/>
  <c r="D71" i="11"/>
  <c r="E71" i="11"/>
  <c r="F71" i="11"/>
  <c r="G71" i="11"/>
  <c r="B72" i="11"/>
  <c r="C72" i="11"/>
  <c r="D72" i="11"/>
  <c r="E72" i="11"/>
  <c r="F72" i="11"/>
  <c r="G72" i="11"/>
  <c r="B73" i="11"/>
  <c r="C73" i="11"/>
  <c r="D73" i="11"/>
  <c r="E73" i="11"/>
  <c r="F73" i="11"/>
  <c r="G73" i="11"/>
  <c r="B74" i="11"/>
  <c r="C74" i="11"/>
  <c r="D74" i="11"/>
  <c r="E74" i="11"/>
  <c r="F74" i="11"/>
  <c r="G74" i="11"/>
  <c r="B75" i="11"/>
  <c r="C75" i="11"/>
  <c r="D75" i="11"/>
  <c r="E75" i="11"/>
  <c r="F75" i="11"/>
  <c r="G75" i="11"/>
  <c r="B76" i="11"/>
  <c r="C76" i="11"/>
  <c r="D76" i="11"/>
  <c r="E76" i="11"/>
  <c r="F76" i="11"/>
  <c r="G76" i="11"/>
  <c r="B77" i="11"/>
  <c r="C77" i="11"/>
  <c r="D77" i="11"/>
  <c r="E77" i="11"/>
  <c r="F77" i="11"/>
  <c r="G77" i="11"/>
  <c r="B78" i="11"/>
  <c r="C78" i="11"/>
  <c r="D78" i="11"/>
  <c r="E78" i="11"/>
  <c r="F78" i="11"/>
  <c r="G78" i="11"/>
  <c r="B79" i="11"/>
  <c r="C79" i="11"/>
  <c r="D79" i="11"/>
  <c r="E79" i="11"/>
  <c r="F79" i="11"/>
  <c r="G79" i="11"/>
  <c r="B80" i="11"/>
  <c r="C80" i="11"/>
  <c r="D80" i="11"/>
  <c r="E80" i="11"/>
  <c r="F80" i="11"/>
  <c r="G80" i="11"/>
  <c r="B81" i="11"/>
  <c r="C81" i="11"/>
  <c r="D81" i="11"/>
  <c r="E81" i="11"/>
  <c r="F81" i="11"/>
  <c r="G81" i="11"/>
  <c r="B82" i="11"/>
  <c r="C82" i="11"/>
  <c r="D82" i="11"/>
  <c r="E82" i="11"/>
  <c r="F82" i="11"/>
  <c r="G82" i="11"/>
  <c r="B83" i="11"/>
  <c r="C83" i="11"/>
  <c r="D83" i="11"/>
  <c r="E83" i="11"/>
  <c r="F83" i="11"/>
  <c r="G83" i="11"/>
  <c r="B84" i="11"/>
  <c r="C84" i="11"/>
  <c r="D84" i="11"/>
  <c r="E84" i="11"/>
  <c r="F84" i="11"/>
  <c r="G84" i="11"/>
  <c r="B85" i="11"/>
  <c r="C85" i="11"/>
  <c r="D85" i="11"/>
  <c r="E85" i="11"/>
  <c r="F85" i="11"/>
  <c r="G85" i="11"/>
  <c r="B86" i="11"/>
  <c r="C86" i="11"/>
  <c r="D86" i="11"/>
  <c r="E86" i="11"/>
  <c r="F86" i="11"/>
  <c r="G86" i="11"/>
  <c r="B87" i="11"/>
  <c r="C87" i="11"/>
  <c r="D87" i="11"/>
  <c r="E87" i="11"/>
  <c r="F87" i="11"/>
  <c r="G87" i="11"/>
  <c r="B88" i="11"/>
  <c r="C88" i="11"/>
  <c r="D88" i="11"/>
  <c r="E88" i="11"/>
  <c r="F88" i="11"/>
  <c r="G88" i="11"/>
  <c r="B89" i="11"/>
  <c r="C89" i="11"/>
  <c r="D89" i="11"/>
  <c r="E89" i="11"/>
  <c r="F89" i="11"/>
  <c r="G89" i="11"/>
  <c r="B90" i="11"/>
  <c r="C90" i="11"/>
  <c r="D90" i="11"/>
  <c r="E90" i="11"/>
  <c r="F90" i="11"/>
  <c r="G90" i="11"/>
  <c r="B91" i="11"/>
  <c r="C91" i="11"/>
  <c r="D91" i="11"/>
  <c r="E91" i="11"/>
  <c r="F91" i="11"/>
  <c r="G91" i="11"/>
  <c r="B92" i="11"/>
  <c r="C92" i="11"/>
  <c r="D92" i="11"/>
  <c r="E92" i="11"/>
  <c r="F92" i="11"/>
  <c r="G92" i="11"/>
  <c r="B93" i="11"/>
  <c r="C93" i="11"/>
  <c r="D93" i="11"/>
  <c r="E93" i="11"/>
  <c r="F93" i="11"/>
  <c r="G93" i="11"/>
  <c r="B94" i="11"/>
  <c r="C94" i="11"/>
  <c r="D94" i="11"/>
  <c r="E94" i="11"/>
  <c r="F94" i="11"/>
  <c r="G94" i="11"/>
  <c r="B95" i="11"/>
  <c r="C95" i="11"/>
  <c r="D95" i="11"/>
  <c r="E95" i="11"/>
  <c r="F95" i="11"/>
  <c r="G95" i="11"/>
  <c r="B96" i="11"/>
  <c r="C96" i="11"/>
  <c r="D96" i="11"/>
  <c r="E96" i="11"/>
  <c r="F96" i="11"/>
  <c r="G96" i="11"/>
  <c r="B97" i="11"/>
  <c r="C97" i="11"/>
  <c r="D97" i="11"/>
  <c r="E97" i="11"/>
  <c r="F97" i="11"/>
  <c r="G97" i="11"/>
  <c r="B98" i="11"/>
  <c r="C98" i="11"/>
  <c r="D98" i="11"/>
  <c r="E98" i="11"/>
  <c r="F98" i="11"/>
  <c r="G98" i="11"/>
  <c r="B99" i="11"/>
  <c r="C99" i="11"/>
  <c r="D99" i="11"/>
  <c r="E99" i="11"/>
  <c r="F99" i="11"/>
  <c r="G99" i="11"/>
  <c r="B100" i="11"/>
  <c r="C100" i="11"/>
  <c r="D100" i="11"/>
  <c r="E100" i="11"/>
  <c r="F100" i="11"/>
  <c r="G100" i="11"/>
  <c r="B101" i="11"/>
  <c r="C101" i="11"/>
  <c r="D101" i="11"/>
  <c r="E101" i="11"/>
  <c r="F101" i="11"/>
  <c r="G101" i="11"/>
  <c r="B102" i="11"/>
  <c r="C102" i="11"/>
  <c r="D102" i="11"/>
  <c r="E102" i="11"/>
  <c r="F102" i="11"/>
  <c r="G102" i="11"/>
  <c r="B103" i="11"/>
  <c r="C103" i="11"/>
  <c r="D103" i="11"/>
  <c r="E103" i="11"/>
  <c r="F103" i="11"/>
  <c r="G103" i="11"/>
  <c r="B104" i="11"/>
  <c r="C104" i="11"/>
  <c r="D104" i="11"/>
  <c r="E104" i="11"/>
  <c r="F104" i="11"/>
  <c r="G104" i="11"/>
  <c r="B105" i="11"/>
  <c r="C105" i="11"/>
  <c r="D105" i="11"/>
  <c r="E105" i="11"/>
  <c r="F105" i="11"/>
  <c r="G105" i="11"/>
  <c r="B106" i="11"/>
  <c r="C106" i="11"/>
  <c r="D106" i="11"/>
  <c r="E106" i="11"/>
  <c r="F106" i="11"/>
  <c r="G106" i="11"/>
  <c r="B107" i="11"/>
  <c r="C107" i="11"/>
  <c r="D107" i="11"/>
  <c r="E107" i="11"/>
  <c r="F107" i="11"/>
  <c r="G107" i="11"/>
  <c r="B108" i="11"/>
  <c r="C108" i="11"/>
  <c r="D108" i="11"/>
  <c r="E108" i="11"/>
  <c r="F108" i="11"/>
  <c r="G108" i="11"/>
  <c r="B109" i="11"/>
  <c r="C109" i="11"/>
  <c r="D109" i="11"/>
  <c r="E109" i="11"/>
  <c r="F109" i="11"/>
  <c r="G109" i="11"/>
  <c r="B110" i="11"/>
  <c r="C110" i="11"/>
  <c r="D110" i="11"/>
  <c r="E110" i="11"/>
  <c r="F110" i="11"/>
  <c r="G110" i="11"/>
  <c r="B111" i="11"/>
  <c r="C111" i="11"/>
  <c r="D111" i="11"/>
  <c r="E111" i="11"/>
  <c r="F111" i="11"/>
  <c r="G111" i="11"/>
  <c r="B112" i="11"/>
  <c r="C112" i="11"/>
  <c r="D112" i="11"/>
  <c r="E112" i="11"/>
  <c r="F112" i="11"/>
  <c r="G112" i="11"/>
  <c r="B113" i="11"/>
  <c r="C113" i="11"/>
  <c r="D113" i="11"/>
  <c r="E113" i="11"/>
  <c r="F113" i="11"/>
  <c r="G113" i="11"/>
  <c r="B114" i="11"/>
  <c r="C114" i="11"/>
  <c r="D114" i="11"/>
  <c r="E114" i="11"/>
  <c r="F114" i="11"/>
  <c r="G114" i="11"/>
  <c r="B115" i="11"/>
  <c r="C115" i="11"/>
  <c r="D115" i="11"/>
  <c r="E115" i="11"/>
  <c r="F115" i="11"/>
  <c r="G115" i="11"/>
  <c r="B116" i="11"/>
  <c r="C116" i="11"/>
  <c r="D116" i="11"/>
  <c r="E116" i="11"/>
  <c r="F116" i="11"/>
  <c r="G116" i="11"/>
  <c r="B117" i="11"/>
  <c r="C117" i="11"/>
  <c r="D117" i="11"/>
  <c r="E117" i="11"/>
  <c r="F117" i="11"/>
  <c r="G117" i="11"/>
  <c r="B118" i="11"/>
  <c r="C118" i="11"/>
  <c r="D118" i="11"/>
  <c r="E118" i="11"/>
  <c r="F118" i="11"/>
  <c r="G118" i="11"/>
  <c r="B119" i="11"/>
  <c r="C119" i="11"/>
  <c r="D119" i="11"/>
  <c r="E119" i="11"/>
  <c r="F119" i="11"/>
  <c r="G119" i="11"/>
  <c r="B120" i="11"/>
  <c r="C120" i="11"/>
  <c r="D120" i="11"/>
  <c r="E120" i="11"/>
  <c r="F120" i="11"/>
  <c r="G120" i="11"/>
  <c r="B121" i="11"/>
  <c r="C121" i="11"/>
  <c r="D121" i="11"/>
  <c r="E121" i="11"/>
  <c r="F121" i="11"/>
  <c r="G121" i="11"/>
  <c r="B122" i="11"/>
  <c r="C122" i="11"/>
  <c r="D122" i="11"/>
  <c r="E122" i="11"/>
  <c r="F122" i="11"/>
  <c r="G122" i="11"/>
  <c r="B123" i="11"/>
  <c r="C123" i="11"/>
  <c r="D123" i="11"/>
  <c r="E123" i="11"/>
  <c r="F123" i="11"/>
  <c r="G123" i="11"/>
  <c r="B124" i="11"/>
  <c r="C124" i="11"/>
  <c r="D124" i="11"/>
  <c r="E124" i="11"/>
  <c r="F124" i="11"/>
  <c r="G124" i="11"/>
  <c r="B125" i="11"/>
  <c r="C125" i="11"/>
  <c r="D125" i="11"/>
  <c r="E125" i="11"/>
  <c r="F125" i="11"/>
  <c r="G125" i="11"/>
  <c r="B126" i="11"/>
  <c r="C126" i="11"/>
  <c r="D126" i="11"/>
  <c r="E126" i="11"/>
  <c r="F126" i="11"/>
  <c r="G126" i="11"/>
  <c r="B127" i="11"/>
  <c r="C127" i="11"/>
  <c r="D127" i="11"/>
  <c r="E127" i="11"/>
  <c r="F127" i="11"/>
  <c r="G127" i="11"/>
  <c r="B128" i="11"/>
  <c r="C128" i="11"/>
  <c r="D128" i="11"/>
  <c r="E128" i="11"/>
  <c r="F128" i="11"/>
  <c r="G128" i="11"/>
  <c r="B129" i="11"/>
  <c r="C129" i="11"/>
  <c r="D129" i="11"/>
  <c r="E129" i="11"/>
  <c r="F129" i="11"/>
  <c r="G129" i="11"/>
  <c r="B130" i="11"/>
  <c r="C130" i="11"/>
  <c r="D130" i="11"/>
  <c r="E130" i="11"/>
  <c r="F130" i="11"/>
  <c r="G130" i="11"/>
  <c r="B131" i="11"/>
  <c r="C131" i="11"/>
  <c r="D131" i="11"/>
  <c r="E131" i="11"/>
  <c r="F131" i="11"/>
  <c r="G131" i="11"/>
  <c r="B132" i="11"/>
  <c r="C132" i="11"/>
  <c r="D132" i="11"/>
  <c r="E132" i="11"/>
  <c r="F132" i="11"/>
  <c r="G132" i="11"/>
  <c r="B133" i="11"/>
  <c r="C133" i="11"/>
  <c r="D133" i="11"/>
  <c r="E133" i="11"/>
  <c r="F133" i="11"/>
  <c r="G133" i="11"/>
  <c r="B134" i="11"/>
  <c r="C134" i="11"/>
  <c r="D134" i="11"/>
  <c r="E134" i="11"/>
  <c r="F134" i="11"/>
  <c r="G134" i="11"/>
  <c r="B135" i="11"/>
  <c r="C135" i="11"/>
  <c r="D135" i="11"/>
  <c r="E135" i="11"/>
  <c r="F135" i="11"/>
  <c r="G135" i="11"/>
  <c r="B136" i="11"/>
  <c r="C136" i="11"/>
  <c r="D136" i="11"/>
  <c r="E136" i="11"/>
  <c r="F136" i="11"/>
  <c r="G136" i="11"/>
  <c r="B137" i="11"/>
  <c r="C137" i="11"/>
  <c r="D137" i="11"/>
  <c r="E137" i="11"/>
  <c r="F137" i="11"/>
  <c r="G137" i="11"/>
  <c r="B138" i="11"/>
  <c r="C138" i="11"/>
  <c r="D138" i="11"/>
  <c r="E138" i="11"/>
  <c r="F138" i="11"/>
  <c r="G138" i="11"/>
  <c r="B139" i="11"/>
  <c r="C139" i="11"/>
  <c r="D139" i="11"/>
  <c r="E139" i="11"/>
  <c r="F139" i="11"/>
  <c r="G139" i="11"/>
  <c r="B140" i="11"/>
  <c r="C140" i="11"/>
  <c r="D140" i="11"/>
  <c r="E140" i="11"/>
  <c r="F140" i="11"/>
  <c r="G140" i="11"/>
  <c r="B141" i="11"/>
  <c r="C141" i="11"/>
  <c r="D141" i="11"/>
  <c r="E141" i="11"/>
  <c r="F141" i="11"/>
  <c r="G141" i="11"/>
  <c r="B142" i="11"/>
  <c r="C142" i="11"/>
  <c r="D142" i="11"/>
  <c r="E142" i="11"/>
  <c r="F142" i="11"/>
  <c r="G142" i="11"/>
  <c r="B143" i="11"/>
  <c r="C143" i="11"/>
  <c r="D143" i="11"/>
  <c r="E143" i="11"/>
  <c r="F143" i="11"/>
  <c r="G143" i="11"/>
  <c r="B144" i="11"/>
  <c r="C144" i="11"/>
  <c r="D144" i="11"/>
  <c r="E144" i="11"/>
  <c r="F144" i="11"/>
  <c r="G144" i="11"/>
  <c r="B145" i="11"/>
  <c r="C145" i="11"/>
  <c r="D145" i="11"/>
  <c r="E145" i="11"/>
  <c r="F145" i="11"/>
  <c r="G145" i="11"/>
  <c r="B146" i="11"/>
  <c r="C146" i="11"/>
  <c r="D146" i="11"/>
  <c r="E146" i="11"/>
  <c r="F146" i="11"/>
  <c r="G146" i="11"/>
  <c r="B147" i="11"/>
  <c r="C147" i="11"/>
  <c r="D147" i="11"/>
  <c r="E147" i="11"/>
  <c r="F147" i="11"/>
  <c r="G147" i="11"/>
  <c r="B148" i="11"/>
  <c r="C148" i="11"/>
  <c r="D148" i="11"/>
  <c r="E148" i="11"/>
  <c r="F148" i="11"/>
  <c r="G148" i="11"/>
  <c r="B149" i="11"/>
  <c r="C149" i="11"/>
  <c r="D149" i="11"/>
  <c r="E149" i="11"/>
  <c r="F149" i="11"/>
  <c r="G149" i="11"/>
  <c r="B150" i="11"/>
  <c r="C150" i="11"/>
  <c r="D150" i="11"/>
  <c r="E150" i="11"/>
  <c r="F150" i="11"/>
  <c r="G150" i="11"/>
  <c r="B151" i="11"/>
  <c r="C151" i="11"/>
  <c r="D151" i="11"/>
  <c r="E151" i="11"/>
  <c r="F151" i="11"/>
  <c r="G151" i="11"/>
  <c r="B152" i="11"/>
  <c r="C152" i="11"/>
  <c r="D152" i="11"/>
  <c r="E152" i="11"/>
  <c r="F152" i="11"/>
  <c r="G152" i="11"/>
  <c r="B153" i="11"/>
  <c r="C153" i="11"/>
  <c r="D153" i="11"/>
  <c r="E153" i="11"/>
  <c r="F153" i="11"/>
  <c r="G153" i="11"/>
  <c r="B154" i="11"/>
  <c r="C154" i="11"/>
  <c r="D154" i="11"/>
  <c r="E154" i="11"/>
  <c r="F154" i="11"/>
  <c r="G154" i="11"/>
  <c r="B155" i="11"/>
  <c r="C155" i="11"/>
  <c r="D155" i="11"/>
  <c r="E155" i="11"/>
  <c r="F155" i="11"/>
  <c r="G155" i="11"/>
  <c r="B156" i="11"/>
  <c r="C156" i="11"/>
  <c r="D156" i="11"/>
  <c r="E156" i="11"/>
  <c r="F156" i="11"/>
  <c r="G156" i="11"/>
  <c r="B157" i="11"/>
  <c r="C157" i="11"/>
  <c r="D157" i="11"/>
  <c r="E157" i="11"/>
  <c r="F157" i="11"/>
  <c r="G157" i="11"/>
  <c r="B158" i="11"/>
  <c r="C158" i="11"/>
  <c r="D158" i="11"/>
  <c r="E158" i="11"/>
  <c r="F158" i="11"/>
  <c r="G158" i="11"/>
  <c r="B159" i="11"/>
  <c r="C159" i="11"/>
  <c r="D159" i="11"/>
  <c r="E159" i="11"/>
  <c r="F159" i="11"/>
  <c r="G159" i="11"/>
  <c r="B160" i="11"/>
  <c r="C160" i="11"/>
  <c r="D160" i="11"/>
  <c r="E160" i="11"/>
  <c r="F160" i="11"/>
  <c r="G160" i="11"/>
  <c r="B161" i="11"/>
  <c r="C161" i="11"/>
  <c r="D161" i="11"/>
  <c r="E161" i="11"/>
  <c r="F161" i="11"/>
  <c r="G161" i="11"/>
  <c r="B162" i="11"/>
  <c r="C162" i="11"/>
  <c r="D162" i="11"/>
  <c r="E162" i="11"/>
  <c r="F162" i="11"/>
  <c r="G162" i="11"/>
  <c r="B163" i="11"/>
  <c r="C163" i="11"/>
  <c r="D163" i="11"/>
  <c r="E163" i="11"/>
  <c r="F163" i="11"/>
  <c r="G163" i="11"/>
  <c r="B164" i="11"/>
  <c r="C164" i="11"/>
  <c r="D164" i="11"/>
  <c r="E164" i="11"/>
  <c r="F164" i="11"/>
  <c r="G164" i="11"/>
  <c r="B165" i="11"/>
  <c r="C165" i="11"/>
  <c r="D165" i="11"/>
  <c r="E165" i="11"/>
  <c r="F165" i="11"/>
  <c r="G165" i="11"/>
  <c r="B166" i="11"/>
  <c r="C166" i="11"/>
  <c r="D166" i="11"/>
  <c r="E166" i="11"/>
  <c r="F166" i="11"/>
  <c r="G166" i="11"/>
  <c r="B167" i="11"/>
  <c r="C167" i="11"/>
  <c r="D167" i="11"/>
  <c r="E167" i="11"/>
  <c r="F167" i="11"/>
  <c r="G167" i="11"/>
  <c r="B168" i="11"/>
  <c r="C168" i="11"/>
  <c r="D168" i="11"/>
  <c r="E168" i="11"/>
  <c r="F168" i="11"/>
  <c r="G168" i="11"/>
  <c r="B169" i="11"/>
  <c r="C169" i="11"/>
  <c r="D169" i="11"/>
  <c r="E169" i="11"/>
  <c r="F169" i="11"/>
  <c r="G169" i="11"/>
  <c r="B170" i="11"/>
  <c r="C170" i="11"/>
  <c r="D170" i="11"/>
  <c r="E170" i="11"/>
  <c r="F170" i="11"/>
  <c r="G170" i="11"/>
  <c r="B171" i="11"/>
  <c r="C171" i="11"/>
  <c r="D171" i="11"/>
  <c r="E171" i="11"/>
  <c r="F171" i="11"/>
  <c r="G171" i="11"/>
  <c r="B172" i="11"/>
  <c r="C172" i="11"/>
  <c r="D172" i="11"/>
  <c r="E172" i="11"/>
  <c r="F172" i="11"/>
  <c r="G172" i="11"/>
  <c r="B173" i="11"/>
  <c r="C173" i="11"/>
  <c r="D173" i="11"/>
  <c r="E173" i="11"/>
  <c r="F173" i="11"/>
  <c r="G173" i="11"/>
  <c r="B174" i="11"/>
  <c r="C174" i="11"/>
  <c r="D174" i="11"/>
  <c r="E174" i="11"/>
  <c r="F174" i="11"/>
  <c r="G174" i="11"/>
  <c r="B175" i="11"/>
  <c r="C175" i="11"/>
  <c r="D175" i="11"/>
  <c r="E175" i="11"/>
  <c r="F175" i="11"/>
  <c r="G175" i="11"/>
  <c r="B176" i="11"/>
  <c r="C176" i="11"/>
  <c r="D176" i="11"/>
  <c r="E176" i="11"/>
  <c r="F176" i="11"/>
  <c r="G176" i="11"/>
  <c r="B177" i="11"/>
  <c r="C177" i="11"/>
  <c r="D177" i="11"/>
  <c r="E177" i="11"/>
  <c r="F177" i="11"/>
  <c r="G177" i="11"/>
  <c r="B178" i="11"/>
  <c r="C178" i="11"/>
  <c r="D178" i="11"/>
  <c r="E178" i="11"/>
  <c r="F178" i="11"/>
  <c r="G178" i="11"/>
  <c r="B179" i="11"/>
  <c r="C179" i="11"/>
  <c r="D179" i="11"/>
  <c r="E179" i="11"/>
  <c r="F179" i="11"/>
  <c r="G179" i="11"/>
  <c r="B180" i="11"/>
  <c r="C180" i="11"/>
  <c r="D180" i="11"/>
  <c r="E180" i="11"/>
  <c r="F180" i="11"/>
  <c r="G180" i="11"/>
  <c r="B181" i="11"/>
  <c r="C181" i="11"/>
  <c r="D181" i="11"/>
  <c r="E181" i="11"/>
  <c r="F181" i="11"/>
  <c r="G181" i="11"/>
  <c r="B182" i="11"/>
  <c r="C182" i="11"/>
  <c r="D182" i="11"/>
  <c r="E182" i="11"/>
  <c r="F182" i="11"/>
  <c r="G182" i="11"/>
  <c r="B183" i="11"/>
  <c r="C183" i="11"/>
  <c r="D183" i="11"/>
  <c r="E183" i="11"/>
  <c r="F183" i="11"/>
  <c r="G183" i="11"/>
  <c r="B184" i="11"/>
  <c r="C184" i="11"/>
  <c r="D184" i="11"/>
  <c r="E184" i="11"/>
  <c r="F184" i="11"/>
  <c r="G184" i="11"/>
  <c r="B185" i="11"/>
  <c r="C185" i="11"/>
  <c r="D185" i="11"/>
  <c r="E185" i="11"/>
  <c r="F185" i="11"/>
  <c r="G185" i="11"/>
  <c r="B186" i="11"/>
  <c r="C186" i="11"/>
  <c r="D186" i="11"/>
  <c r="E186" i="11"/>
  <c r="F186" i="11"/>
  <c r="G186" i="11"/>
  <c r="B187" i="11"/>
  <c r="C187" i="11"/>
  <c r="D187" i="11"/>
  <c r="E187" i="11"/>
  <c r="F187" i="11"/>
  <c r="G187" i="11"/>
  <c r="B188" i="11"/>
  <c r="C188" i="11"/>
  <c r="D188" i="11"/>
  <c r="E188" i="11"/>
  <c r="F188" i="11"/>
  <c r="G188" i="11"/>
  <c r="B189" i="11"/>
  <c r="C189" i="11"/>
  <c r="D189" i="11"/>
  <c r="E189" i="11"/>
  <c r="F189" i="11"/>
  <c r="G189" i="11"/>
  <c r="B190" i="11"/>
  <c r="C190" i="11"/>
  <c r="D190" i="11"/>
  <c r="E190" i="11"/>
  <c r="F190" i="11"/>
  <c r="G190" i="11"/>
  <c r="B191" i="11"/>
  <c r="C191" i="11"/>
  <c r="D191" i="11"/>
  <c r="E191" i="11"/>
  <c r="F191" i="11"/>
  <c r="G191" i="11"/>
  <c r="B192" i="11"/>
  <c r="C192" i="11"/>
  <c r="D192" i="11"/>
  <c r="E192" i="11"/>
  <c r="F192" i="11"/>
  <c r="G192" i="11"/>
  <c r="B193" i="11"/>
  <c r="C193" i="11"/>
  <c r="D193" i="11"/>
  <c r="E193" i="11"/>
  <c r="F193" i="11"/>
  <c r="G193" i="11"/>
  <c r="B194" i="11"/>
  <c r="C194" i="11"/>
  <c r="D194" i="11"/>
  <c r="E194" i="11"/>
  <c r="F194" i="11"/>
  <c r="G194" i="11"/>
  <c r="B195" i="11"/>
  <c r="C195" i="11"/>
  <c r="D195" i="11"/>
  <c r="E195" i="11"/>
  <c r="F195" i="11"/>
  <c r="G195" i="11"/>
  <c r="B196" i="11"/>
  <c r="C196" i="11"/>
  <c r="D196" i="11"/>
  <c r="E196" i="11"/>
  <c r="F196" i="11"/>
  <c r="G196" i="11"/>
  <c r="B197" i="11"/>
  <c r="C197" i="11"/>
  <c r="D197" i="11"/>
  <c r="E197" i="11"/>
  <c r="F197" i="11"/>
  <c r="G197" i="11"/>
  <c r="B198" i="11"/>
  <c r="C198" i="11"/>
  <c r="D198" i="11"/>
  <c r="E198" i="11"/>
  <c r="F198" i="11"/>
  <c r="G198" i="11"/>
  <c r="B199" i="11"/>
  <c r="C199" i="11"/>
  <c r="D199" i="11"/>
  <c r="E199" i="11"/>
  <c r="F199" i="11"/>
  <c r="G199" i="11"/>
  <c r="B200" i="11"/>
  <c r="C200" i="11"/>
  <c r="D200" i="11"/>
  <c r="E200" i="11"/>
  <c r="F200" i="11"/>
  <c r="G200" i="11"/>
  <c r="B201" i="11"/>
  <c r="C201" i="11"/>
  <c r="D201" i="11"/>
  <c r="E201" i="11"/>
  <c r="F201" i="11"/>
  <c r="G201" i="11"/>
  <c r="B202" i="11"/>
  <c r="C202" i="11"/>
  <c r="D202" i="11"/>
  <c r="E202" i="11"/>
  <c r="F202" i="11"/>
  <c r="G202" i="11"/>
  <c r="B203" i="11"/>
  <c r="C203" i="11"/>
  <c r="D203" i="11"/>
  <c r="E203" i="11"/>
  <c r="F203" i="11"/>
  <c r="G203" i="11"/>
  <c r="B204" i="11"/>
  <c r="C204" i="11"/>
  <c r="D204" i="11"/>
  <c r="E204" i="11"/>
  <c r="F204" i="11"/>
  <c r="G204" i="11"/>
  <c r="B205" i="11"/>
  <c r="C205" i="11"/>
  <c r="D205" i="11"/>
  <c r="E205" i="11"/>
  <c r="F205" i="11"/>
  <c r="G205" i="11"/>
  <c r="B206" i="11"/>
  <c r="C206" i="11"/>
  <c r="D206" i="11"/>
  <c r="E206" i="11"/>
  <c r="F206" i="11"/>
  <c r="G206" i="11"/>
  <c r="B207" i="11"/>
  <c r="C207" i="11"/>
  <c r="D207" i="11"/>
  <c r="E207" i="11"/>
  <c r="F207" i="11"/>
  <c r="G207" i="11"/>
  <c r="B208" i="11"/>
  <c r="C208" i="11"/>
  <c r="D208" i="11"/>
  <c r="E208" i="11"/>
  <c r="F208" i="11"/>
  <c r="G208" i="11"/>
  <c r="B209" i="11"/>
  <c r="C209" i="11"/>
  <c r="D209" i="11"/>
  <c r="E209" i="11"/>
  <c r="F209" i="11"/>
  <c r="G209" i="11"/>
  <c r="B210" i="11"/>
  <c r="C210" i="11"/>
  <c r="D210" i="11"/>
  <c r="E210" i="11"/>
  <c r="F210" i="11"/>
  <c r="G210" i="11"/>
  <c r="B211" i="11"/>
  <c r="C211" i="11"/>
  <c r="D211" i="11"/>
  <c r="E211" i="11"/>
  <c r="F211" i="11"/>
  <c r="G211" i="11"/>
  <c r="B212" i="11"/>
  <c r="C212" i="11"/>
  <c r="D212" i="11"/>
  <c r="E212" i="11"/>
  <c r="F212" i="11"/>
  <c r="G212" i="11"/>
  <c r="B213" i="11"/>
  <c r="C213" i="11"/>
  <c r="D213" i="11"/>
  <c r="E213" i="11"/>
  <c r="F213" i="11"/>
  <c r="G213" i="11"/>
  <c r="B214" i="11"/>
  <c r="C214" i="11"/>
  <c r="D214" i="11"/>
  <c r="E214" i="11"/>
  <c r="F214" i="11"/>
  <c r="G214" i="11"/>
  <c r="B215" i="11"/>
  <c r="C215" i="11"/>
  <c r="D215" i="11"/>
  <c r="E215" i="11"/>
  <c r="F215" i="11"/>
  <c r="G215" i="11"/>
  <c r="B216" i="11"/>
  <c r="C216" i="11"/>
  <c r="D216" i="11"/>
  <c r="E216" i="11"/>
  <c r="F216" i="11"/>
  <c r="G216" i="11"/>
  <c r="B217" i="11"/>
  <c r="C217" i="11"/>
  <c r="D217" i="11"/>
  <c r="E217" i="11"/>
  <c r="F217" i="11"/>
  <c r="G217" i="11"/>
  <c r="B218" i="11"/>
  <c r="C218" i="11"/>
  <c r="D218" i="11"/>
  <c r="E218" i="11"/>
  <c r="F218" i="11"/>
  <c r="G218" i="11"/>
  <c r="B219" i="11"/>
  <c r="C219" i="11"/>
  <c r="D219" i="11"/>
  <c r="E219" i="11"/>
  <c r="F219" i="11"/>
  <c r="G219" i="11"/>
  <c r="B220" i="11"/>
  <c r="C220" i="11"/>
  <c r="D220" i="11"/>
  <c r="E220" i="11"/>
  <c r="F220" i="11"/>
  <c r="G220" i="11"/>
  <c r="B221" i="11"/>
  <c r="C221" i="11"/>
  <c r="D221" i="11"/>
  <c r="E221" i="11"/>
  <c r="F221" i="11"/>
  <c r="G221" i="11"/>
  <c r="B222" i="11"/>
  <c r="C222" i="11"/>
  <c r="D222" i="11"/>
  <c r="E222" i="11"/>
  <c r="F222" i="11"/>
  <c r="G222" i="11"/>
  <c r="B223" i="11"/>
  <c r="C223" i="11"/>
  <c r="D223" i="11"/>
  <c r="E223" i="11"/>
  <c r="F223" i="11"/>
  <c r="G223" i="11"/>
  <c r="B224" i="11"/>
  <c r="C224" i="11"/>
  <c r="D224" i="11"/>
  <c r="E224" i="11"/>
  <c r="F224" i="11"/>
  <c r="G224" i="11"/>
  <c r="B225" i="11"/>
  <c r="C225" i="11"/>
  <c r="D225" i="11"/>
  <c r="E225" i="11"/>
  <c r="F225" i="11"/>
  <c r="G225" i="11"/>
  <c r="B226" i="11"/>
  <c r="C226" i="11"/>
  <c r="D226" i="11"/>
  <c r="E226" i="11"/>
  <c r="F226" i="11"/>
  <c r="G226" i="11"/>
  <c r="B227" i="11"/>
  <c r="C227" i="11"/>
  <c r="D227" i="11"/>
  <c r="E227" i="11"/>
  <c r="F227" i="11"/>
  <c r="G227" i="11"/>
  <c r="B228" i="11"/>
  <c r="C228" i="11"/>
  <c r="D228" i="11"/>
  <c r="E228" i="11"/>
  <c r="F228" i="11"/>
  <c r="G228" i="11"/>
  <c r="B229" i="11"/>
  <c r="C229" i="11"/>
  <c r="D229" i="11"/>
  <c r="E229" i="11"/>
  <c r="F229" i="11"/>
  <c r="G229" i="11"/>
  <c r="B230" i="11"/>
  <c r="C230" i="11"/>
  <c r="D230" i="11"/>
  <c r="E230" i="11"/>
  <c r="F230" i="11"/>
  <c r="G230" i="11"/>
  <c r="B231" i="11"/>
  <c r="C231" i="11"/>
  <c r="D231" i="11"/>
  <c r="E231" i="11"/>
  <c r="F231" i="11"/>
  <c r="G231" i="11"/>
  <c r="B232" i="11"/>
  <c r="C232" i="11"/>
  <c r="D232" i="11"/>
  <c r="E232" i="11"/>
  <c r="F232" i="11"/>
  <c r="G232" i="11"/>
  <c r="B233" i="11"/>
  <c r="C233" i="11"/>
  <c r="D233" i="11"/>
  <c r="E233" i="11"/>
  <c r="F233" i="11"/>
  <c r="G233" i="11"/>
  <c r="B234" i="11"/>
  <c r="C234" i="11"/>
  <c r="D234" i="11"/>
  <c r="E234" i="11"/>
  <c r="F234" i="11"/>
  <c r="G234" i="11"/>
  <c r="B235" i="11"/>
  <c r="C235" i="11"/>
  <c r="D235" i="11"/>
  <c r="E235" i="11"/>
  <c r="F235" i="11"/>
  <c r="G235" i="11"/>
  <c r="B236" i="11"/>
  <c r="C236" i="11"/>
  <c r="D236" i="11"/>
  <c r="E236" i="11"/>
  <c r="F236" i="11"/>
  <c r="G236" i="11"/>
  <c r="B237" i="11"/>
  <c r="C237" i="11"/>
  <c r="D237" i="11"/>
  <c r="E237" i="11"/>
  <c r="F237" i="11"/>
  <c r="G237" i="11"/>
  <c r="B238" i="11"/>
  <c r="C238" i="11"/>
  <c r="D238" i="11"/>
  <c r="E238" i="11"/>
  <c r="F238" i="11"/>
  <c r="G238" i="11"/>
  <c r="B239" i="11"/>
  <c r="C239" i="11"/>
  <c r="D239" i="11"/>
  <c r="E239" i="11"/>
  <c r="F239" i="11"/>
  <c r="G239" i="11"/>
  <c r="B240" i="11"/>
  <c r="C240" i="11"/>
  <c r="D240" i="11"/>
  <c r="E240" i="11"/>
  <c r="F240" i="11"/>
  <c r="G240" i="11"/>
  <c r="B241" i="11"/>
  <c r="C241" i="11"/>
  <c r="D241" i="11"/>
  <c r="E241" i="11"/>
  <c r="F241" i="11"/>
  <c r="G241" i="11"/>
  <c r="B242" i="11"/>
  <c r="C242" i="11"/>
  <c r="D242" i="11"/>
  <c r="E242" i="11"/>
  <c r="F242" i="11"/>
  <c r="G242" i="11"/>
  <c r="B243" i="11"/>
  <c r="C243" i="11"/>
  <c r="D243" i="11"/>
  <c r="E243" i="11"/>
  <c r="F243" i="11"/>
  <c r="G243" i="11"/>
  <c r="B244" i="11"/>
  <c r="C244" i="11"/>
  <c r="D244" i="11"/>
  <c r="E244" i="11"/>
  <c r="F244" i="11"/>
  <c r="G244" i="11"/>
  <c r="B245" i="11"/>
  <c r="C245" i="11"/>
  <c r="D245" i="11"/>
  <c r="E245" i="11"/>
  <c r="F245" i="11"/>
  <c r="G245" i="11"/>
  <c r="B246" i="11"/>
  <c r="C246" i="11"/>
  <c r="D246" i="11"/>
  <c r="E246" i="11"/>
  <c r="F246" i="11"/>
  <c r="G246" i="11"/>
  <c r="B247" i="11"/>
  <c r="C247" i="11"/>
  <c r="D247" i="11"/>
  <c r="E247" i="11"/>
  <c r="F247" i="11"/>
  <c r="G247" i="11"/>
  <c r="B248" i="11"/>
  <c r="C248" i="11"/>
  <c r="D248" i="11"/>
  <c r="E248" i="11"/>
  <c r="F248" i="11"/>
  <c r="G248" i="11"/>
  <c r="B249" i="11"/>
  <c r="C249" i="11"/>
  <c r="D249" i="11"/>
  <c r="E249" i="11"/>
  <c r="F249" i="11"/>
  <c r="G249" i="11"/>
  <c r="B250" i="11"/>
  <c r="C250" i="11"/>
  <c r="D250" i="11"/>
  <c r="E250" i="11"/>
  <c r="F250" i="11"/>
  <c r="G250" i="11"/>
  <c r="B251" i="11"/>
  <c r="C251" i="11"/>
  <c r="D251" i="11"/>
  <c r="E251" i="11"/>
  <c r="F251" i="11"/>
  <c r="G251" i="11"/>
  <c r="B252" i="11"/>
  <c r="C252" i="11"/>
  <c r="D252" i="11"/>
  <c r="E252" i="11"/>
  <c r="F252" i="11"/>
  <c r="G252" i="11"/>
  <c r="B253" i="11"/>
  <c r="C253" i="11"/>
  <c r="D253" i="11"/>
  <c r="E253" i="11"/>
  <c r="F253" i="11"/>
  <c r="G253" i="11"/>
  <c r="B254" i="11"/>
  <c r="C254" i="11"/>
  <c r="D254" i="11"/>
  <c r="E254" i="11"/>
  <c r="F254" i="11"/>
  <c r="G254" i="11"/>
  <c r="B255" i="11"/>
  <c r="C255" i="11"/>
  <c r="D255" i="11"/>
  <c r="E255" i="11"/>
  <c r="F255" i="11"/>
  <c r="G255" i="11"/>
  <c r="B256" i="11"/>
  <c r="C256" i="11"/>
  <c r="D256" i="11"/>
  <c r="E256" i="11"/>
  <c r="F256" i="11"/>
  <c r="G256" i="11"/>
  <c r="B257" i="11"/>
  <c r="C257" i="11"/>
  <c r="D257" i="11"/>
  <c r="E257" i="11"/>
  <c r="F257" i="11"/>
  <c r="G257" i="11"/>
  <c r="B258" i="11"/>
  <c r="C258" i="11"/>
  <c r="D258" i="11"/>
  <c r="E258" i="11"/>
  <c r="F258" i="11"/>
  <c r="G258" i="11"/>
  <c r="B259" i="11"/>
  <c r="C259" i="11"/>
  <c r="D259" i="11"/>
  <c r="E259" i="11"/>
  <c r="F259" i="11"/>
  <c r="G259" i="11"/>
  <c r="B260" i="11"/>
  <c r="C260" i="11"/>
  <c r="D260" i="11"/>
  <c r="E260" i="11"/>
  <c r="F260" i="11"/>
  <c r="G260" i="11"/>
  <c r="B261" i="11"/>
  <c r="C261" i="11"/>
  <c r="D261" i="11"/>
  <c r="E261" i="11"/>
  <c r="F261" i="11"/>
  <c r="G261" i="11"/>
  <c r="B262" i="11"/>
  <c r="C262" i="11"/>
  <c r="D262" i="11"/>
  <c r="E262" i="11"/>
  <c r="F262" i="11"/>
  <c r="G262" i="11"/>
  <c r="B263" i="11"/>
  <c r="C263" i="11"/>
  <c r="D263" i="11"/>
  <c r="E263" i="11"/>
  <c r="F263" i="11"/>
  <c r="G263" i="11"/>
  <c r="B264" i="11"/>
  <c r="C264" i="11"/>
  <c r="D264" i="11"/>
  <c r="E264" i="11"/>
  <c r="F264" i="11"/>
  <c r="G264" i="11"/>
  <c r="B265" i="11"/>
  <c r="C265" i="11"/>
  <c r="D265" i="11"/>
  <c r="E265" i="11"/>
  <c r="F265" i="11"/>
  <c r="G265" i="11"/>
  <c r="B266" i="11"/>
  <c r="C266" i="11"/>
  <c r="D266" i="11"/>
  <c r="E266" i="11"/>
  <c r="F266" i="11"/>
  <c r="G266" i="11"/>
  <c r="B267" i="11"/>
  <c r="C267" i="11"/>
  <c r="D267" i="11"/>
  <c r="E267" i="11"/>
  <c r="F267" i="11"/>
  <c r="G267" i="11"/>
  <c r="B268" i="11"/>
  <c r="C268" i="11"/>
  <c r="D268" i="11"/>
  <c r="E268" i="11"/>
  <c r="F268" i="11"/>
  <c r="G268" i="11"/>
  <c r="B269" i="11"/>
  <c r="C269" i="11"/>
  <c r="D269" i="11"/>
  <c r="E269" i="11"/>
  <c r="F269" i="11"/>
  <c r="G269" i="11"/>
  <c r="B270" i="11"/>
  <c r="C270" i="11"/>
  <c r="D270" i="11"/>
  <c r="E270" i="11"/>
  <c r="F270" i="11"/>
  <c r="G270" i="11"/>
  <c r="B271" i="11"/>
  <c r="C271" i="11"/>
  <c r="D271" i="11"/>
  <c r="E271" i="11"/>
  <c r="F271" i="11"/>
  <c r="G271" i="11"/>
  <c r="B272" i="11"/>
  <c r="C272" i="11"/>
  <c r="D272" i="11"/>
  <c r="E272" i="11"/>
  <c r="F272" i="11"/>
  <c r="G272" i="11"/>
  <c r="B273" i="11"/>
  <c r="C273" i="11"/>
  <c r="D273" i="11"/>
  <c r="E273" i="11"/>
  <c r="F273" i="11"/>
  <c r="G273" i="11"/>
  <c r="B274" i="11"/>
  <c r="C274" i="11"/>
  <c r="D274" i="11"/>
  <c r="E274" i="11"/>
  <c r="F274" i="11"/>
  <c r="G274" i="11"/>
  <c r="B275" i="11"/>
  <c r="C275" i="11"/>
  <c r="D275" i="11"/>
  <c r="E275" i="11"/>
  <c r="F275" i="11"/>
  <c r="G275" i="11"/>
  <c r="B276" i="11"/>
  <c r="C276" i="11"/>
  <c r="D276" i="11"/>
  <c r="E276" i="11"/>
  <c r="F276" i="11"/>
  <c r="G276" i="11"/>
  <c r="B277" i="11"/>
  <c r="C277" i="11"/>
  <c r="D277" i="11"/>
  <c r="E277" i="11"/>
  <c r="F277" i="11"/>
  <c r="G277" i="11"/>
  <c r="B278" i="11"/>
  <c r="C278" i="11"/>
  <c r="D278" i="11"/>
  <c r="E278" i="11"/>
  <c r="F278" i="11"/>
  <c r="G278" i="11"/>
  <c r="B279" i="11"/>
  <c r="C279" i="11"/>
  <c r="D279" i="11"/>
  <c r="E279" i="11"/>
  <c r="F279" i="11"/>
  <c r="G279" i="11"/>
  <c r="B280" i="11"/>
  <c r="C280" i="11"/>
  <c r="D280" i="11"/>
  <c r="E280" i="11"/>
  <c r="F280" i="11"/>
  <c r="G280" i="11"/>
  <c r="B281" i="11"/>
  <c r="C281" i="11"/>
  <c r="D281" i="11"/>
  <c r="E281" i="11"/>
  <c r="F281" i="11"/>
  <c r="G281" i="11"/>
  <c r="B282" i="11"/>
  <c r="C282" i="11"/>
  <c r="D282" i="11"/>
  <c r="E282" i="11"/>
  <c r="F282" i="11"/>
  <c r="G282" i="11"/>
  <c r="B283" i="11"/>
  <c r="C283" i="11"/>
  <c r="D283" i="11"/>
  <c r="E283" i="11"/>
  <c r="F283" i="11"/>
  <c r="G283" i="11"/>
  <c r="B284" i="11"/>
  <c r="C284" i="11"/>
  <c r="D284" i="11"/>
  <c r="E284" i="11"/>
  <c r="F284" i="11"/>
  <c r="G284" i="11"/>
  <c r="B285" i="11"/>
  <c r="C285" i="11"/>
  <c r="D285" i="11"/>
  <c r="E285" i="11"/>
  <c r="F285" i="11"/>
  <c r="G285" i="11"/>
  <c r="B286" i="11"/>
  <c r="C286" i="11"/>
  <c r="D286" i="11"/>
  <c r="E286" i="11"/>
  <c r="F286" i="11"/>
  <c r="G286" i="11"/>
  <c r="B287" i="11"/>
  <c r="C287" i="11"/>
  <c r="D287" i="11"/>
  <c r="E287" i="11"/>
  <c r="F287" i="11"/>
  <c r="G287" i="11"/>
  <c r="B288" i="11"/>
  <c r="C288" i="11"/>
  <c r="D288" i="11"/>
  <c r="E288" i="11"/>
  <c r="F288" i="11"/>
  <c r="G288" i="11"/>
  <c r="B289" i="11"/>
  <c r="C289" i="11"/>
  <c r="D289" i="11"/>
  <c r="E289" i="11"/>
  <c r="F289" i="11"/>
  <c r="G289" i="11"/>
  <c r="B290" i="11"/>
  <c r="C290" i="11"/>
  <c r="D290" i="11"/>
  <c r="E290" i="11"/>
  <c r="F290" i="11"/>
  <c r="G290" i="11"/>
  <c r="B291" i="11"/>
  <c r="C291" i="11"/>
  <c r="D291" i="11"/>
  <c r="E291" i="11"/>
  <c r="F291" i="11"/>
  <c r="G291" i="11"/>
  <c r="B292" i="11"/>
  <c r="C292" i="11"/>
  <c r="D292" i="11"/>
  <c r="E292" i="11"/>
  <c r="F292" i="11"/>
  <c r="G292" i="11"/>
  <c r="B293" i="11"/>
  <c r="C293" i="11"/>
  <c r="D293" i="11"/>
  <c r="E293" i="11"/>
  <c r="F293" i="11"/>
  <c r="G293" i="11"/>
  <c r="B294" i="11"/>
  <c r="C294" i="11"/>
  <c r="D294" i="11"/>
  <c r="E294" i="11"/>
  <c r="F294" i="11"/>
  <c r="G294" i="11"/>
  <c r="B295" i="11"/>
  <c r="C295" i="11"/>
  <c r="D295" i="11"/>
  <c r="E295" i="11"/>
  <c r="F295" i="11"/>
  <c r="G295" i="11"/>
  <c r="B296" i="11"/>
  <c r="C296" i="11"/>
  <c r="D296" i="11"/>
  <c r="E296" i="11"/>
  <c r="F296" i="11"/>
  <c r="G296" i="11"/>
  <c r="B297" i="11"/>
  <c r="C297" i="11"/>
  <c r="D297" i="11"/>
  <c r="E297" i="11"/>
  <c r="F297" i="11"/>
  <c r="G297" i="11"/>
  <c r="B298" i="11"/>
  <c r="C298" i="11"/>
  <c r="D298" i="11"/>
  <c r="E298" i="11"/>
  <c r="F298" i="11"/>
  <c r="G298" i="11"/>
  <c r="B299" i="11"/>
  <c r="C299" i="11"/>
  <c r="D299" i="11"/>
  <c r="E299" i="11"/>
  <c r="F299" i="11"/>
  <c r="G299" i="11"/>
  <c r="B300" i="11"/>
  <c r="C300" i="11"/>
  <c r="D300" i="11"/>
  <c r="E300" i="11"/>
  <c r="F300" i="11"/>
  <c r="G300" i="11"/>
  <c r="B301" i="11"/>
  <c r="C301" i="11"/>
  <c r="D301" i="11"/>
  <c r="E301" i="11"/>
  <c r="F301" i="11"/>
  <c r="G301" i="11"/>
  <c r="B302" i="11"/>
  <c r="C302" i="11"/>
  <c r="D302" i="11"/>
  <c r="E302" i="11"/>
  <c r="F302" i="11"/>
  <c r="G302" i="11"/>
  <c r="B303" i="11"/>
  <c r="C303" i="11"/>
  <c r="D303" i="11"/>
  <c r="E303" i="11"/>
  <c r="F303" i="11"/>
  <c r="G303" i="11"/>
  <c r="B304" i="11"/>
  <c r="C304" i="11"/>
  <c r="D304" i="11"/>
  <c r="E304" i="11"/>
  <c r="F304" i="11"/>
  <c r="G304" i="11"/>
  <c r="B305" i="11"/>
  <c r="C305" i="11"/>
  <c r="D305" i="11"/>
  <c r="E305" i="11"/>
  <c r="F305" i="11"/>
  <c r="G305" i="11"/>
  <c r="B306" i="11"/>
  <c r="C306" i="11"/>
  <c r="D306" i="11"/>
  <c r="E306" i="11"/>
  <c r="F306" i="11"/>
  <c r="G306" i="11"/>
  <c r="B307" i="11"/>
  <c r="C307" i="11"/>
  <c r="D307" i="11"/>
  <c r="E307" i="11"/>
  <c r="F307" i="11"/>
  <c r="G307" i="11"/>
  <c r="B308" i="11"/>
  <c r="C308" i="11"/>
  <c r="D308" i="11"/>
  <c r="E308" i="11"/>
  <c r="F308" i="11"/>
  <c r="G308" i="11"/>
  <c r="B309" i="11"/>
  <c r="C309" i="11"/>
  <c r="D309" i="11"/>
  <c r="E309" i="11"/>
  <c r="F309" i="11"/>
  <c r="G309" i="11"/>
  <c r="B310" i="11"/>
  <c r="C310" i="11"/>
  <c r="D310" i="11"/>
  <c r="E310" i="11"/>
  <c r="F310" i="11"/>
  <c r="G310" i="11"/>
  <c r="B311" i="11"/>
  <c r="C311" i="11"/>
  <c r="D311" i="11"/>
  <c r="E311" i="11"/>
  <c r="F311" i="11"/>
  <c r="G311" i="11"/>
  <c r="B312" i="11"/>
  <c r="C312" i="11"/>
  <c r="D312" i="11"/>
  <c r="E312" i="11"/>
  <c r="F312" i="11"/>
  <c r="G312" i="11"/>
  <c r="B313" i="11"/>
  <c r="C313" i="11"/>
  <c r="D313" i="11"/>
  <c r="E313" i="11"/>
  <c r="F313" i="11"/>
  <c r="G313" i="11"/>
  <c r="B314" i="11"/>
  <c r="C314" i="11"/>
  <c r="D314" i="11"/>
  <c r="E314" i="11"/>
  <c r="F314" i="11"/>
  <c r="G314" i="11"/>
  <c r="B315" i="11"/>
  <c r="C315" i="11"/>
  <c r="D315" i="11"/>
  <c r="E315" i="11"/>
  <c r="F315" i="11"/>
  <c r="G315" i="11"/>
  <c r="B316" i="11"/>
  <c r="C316" i="11"/>
  <c r="D316" i="11"/>
  <c r="E316" i="11"/>
  <c r="F316" i="11"/>
  <c r="G316" i="11"/>
  <c r="B317" i="11"/>
  <c r="C317" i="11"/>
  <c r="D317" i="11"/>
  <c r="E317" i="11"/>
  <c r="F317" i="11"/>
  <c r="G317" i="11"/>
  <c r="B318" i="11"/>
  <c r="C318" i="11"/>
  <c r="D318" i="11"/>
  <c r="E318" i="11"/>
  <c r="F318" i="11"/>
  <c r="G318" i="11"/>
  <c r="B319" i="11"/>
  <c r="C319" i="11"/>
  <c r="D319" i="11"/>
  <c r="E319" i="11"/>
  <c r="F319" i="11"/>
  <c r="G319" i="11"/>
  <c r="B320" i="11"/>
  <c r="C320" i="11"/>
  <c r="D320" i="11"/>
  <c r="E320" i="11"/>
  <c r="F320" i="11"/>
  <c r="G320" i="11"/>
  <c r="B321" i="11"/>
  <c r="C321" i="11"/>
  <c r="D321" i="11"/>
  <c r="E321" i="11"/>
  <c r="F321" i="11"/>
  <c r="G321" i="11"/>
  <c r="B322" i="11"/>
  <c r="C322" i="11"/>
  <c r="D322" i="11"/>
  <c r="E322" i="11"/>
  <c r="F322" i="11"/>
  <c r="G322" i="11"/>
  <c r="B323" i="11"/>
  <c r="C323" i="11"/>
  <c r="D323" i="11"/>
  <c r="E323" i="11"/>
  <c r="F323" i="11"/>
  <c r="G323" i="11"/>
  <c r="B324" i="11"/>
  <c r="C324" i="11"/>
  <c r="D324" i="11"/>
  <c r="E324" i="11"/>
  <c r="F324" i="11"/>
  <c r="G324" i="11"/>
  <c r="B325" i="11"/>
  <c r="C325" i="11"/>
  <c r="D325" i="11"/>
  <c r="E325" i="11"/>
  <c r="F325" i="11"/>
  <c r="G325" i="11"/>
  <c r="B326" i="11"/>
  <c r="C326" i="11"/>
  <c r="D326" i="11"/>
  <c r="E326" i="11"/>
  <c r="F326" i="11"/>
  <c r="G326" i="11"/>
  <c r="B327" i="11"/>
  <c r="C327" i="11"/>
  <c r="D327" i="11"/>
  <c r="E327" i="11"/>
  <c r="F327" i="11"/>
  <c r="G327" i="11"/>
  <c r="B328" i="11"/>
  <c r="C328" i="11"/>
  <c r="D328" i="11"/>
  <c r="E328" i="11"/>
  <c r="F328" i="11"/>
  <c r="G328" i="11"/>
  <c r="B329" i="11"/>
  <c r="C329" i="11"/>
  <c r="D329" i="11"/>
  <c r="E329" i="11"/>
  <c r="F329" i="11"/>
  <c r="G329" i="11"/>
  <c r="B330" i="11"/>
  <c r="C330" i="11"/>
  <c r="D330" i="11"/>
  <c r="E330" i="11"/>
  <c r="F330" i="11"/>
  <c r="G330" i="11"/>
  <c r="B331" i="11"/>
  <c r="C331" i="11"/>
  <c r="D331" i="11"/>
  <c r="E331" i="11"/>
  <c r="F331" i="11"/>
  <c r="G331" i="11"/>
  <c r="B332" i="11"/>
  <c r="C332" i="11"/>
  <c r="D332" i="11"/>
  <c r="E332" i="11"/>
  <c r="F332" i="11"/>
  <c r="G332" i="11"/>
  <c r="B333" i="11"/>
  <c r="C333" i="11"/>
  <c r="D333" i="11"/>
  <c r="E333" i="11"/>
  <c r="F333" i="11"/>
  <c r="G333" i="11"/>
  <c r="B334" i="11"/>
  <c r="C334" i="11"/>
  <c r="D334" i="11"/>
  <c r="E334" i="11"/>
  <c r="F334" i="11"/>
  <c r="G334" i="11"/>
  <c r="B335" i="11"/>
  <c r="C335" i="11"/>
  <c r="D335" i="11"/>
  <c r="E335" i="11"/>
  <c r="F335" i="11"/>
  <c r="G335" i="11"/>
  <c r="B336" i="11"/>
  <c r="C336" i="11"/>
  <c r="D336" i="11"/>
  <c r="E336" i="11"/>
  <c r="F336" i="11"/>
  <c r="G336" i="11"/>
  <c r="B337" i="11"/>
  <c r="C337" i="11"/>
  <c r="D337" i="11"/>
  <c r="E337" i="11"/>
  <c r="F337" i="11"/>
  <c r="G337" i="11"/>
  <c r="B338" i="11"/>
  <c r="C338" i="11"/>
  <c r="D338" i="11"/>
  <c r="E338" i="11"/>
  <c r="F338" i="11"/>
  <c r="G338" i="11"/>
  <c r="B339" i="11"/>
  <c r="C339" i="11"/>
  <c r="D339" i="11"/>
  <c r="E339" i="11"/>
  <c r="F339" i="11"/>
  <c r="G339" i="11"/>
  <c r="B340" i="11"/>
  <c r="C340" i="11"/>
  <c r="D340" i="11"/>
  <c r="E340" i="11"/>
  <c r="F340" i="11"/>
  <c r="G340" i="11"/>
  <c r="B341" i="11"/>
  <c r="C341" i="11"/>
  <c r="D341" i="11"/>
  <c r="E341" i="11"/>
  <c r="F341" i="11"/>
  <c r="G341" i="11"/>
  <c r="B342" i="11"/>
  <c r="C342" i="11"/>
  <c r="D342" i="11"/>
  <c r="E342" i="11"/>
  <c r="F342" i="11"/>
  <c r="G342" i="11"/>
  <c r="B343" i="11"/>
  <c r="C343" i="11"/>
  <c r="D343" i="11"/>
  <c r="E343" i="11"/>
  <c r="F343" i="11"/>
  <c r="G343" i="11"/>
  <c r="B344" i="11"/>
  <c r="C344" i="11"/>
  <c r="D344" i="11"/>
  <c r="E344" i="11"/>
  <c r="F344" i="11"/>
  <c r="G344" i="11"/>
  <c r="B345" i="11"/>
  <c r="C345" i="11"/>
  <c r="D345" i="11"/>
  <c r="E345" i="11"/>
  <c r="F345" i="11"/>
  <c r="G345" i="11"/>
  <c r="B346" i="11"/>
  <c r="C346" i="11"/>
  <c r="D346" i="11"/>
  <c r="E346" i="11"/>
  <c r="F346" i="11"/>
  <c r="G346" i="11"/>
  <c r="B347" i="11"/>
  <c r="C347" i="11"/>
  <c r="D347" i="11"/>
  <c r="E347" i="11"/>
  <c r="F347" i="11"/>
  <c r="G347" i="11"/>
  <c r="B348" i="11"/>
  <c r="C348" i="11"/>
  <c r="D348" i="11"/>
  <c r="E348" i="11"/>
  <c r="F348" i="11"/>
  <c r="G348" i="11"/>
  <c r="B349" i="11"/>
  <c r="C349" i="11"/>
  <c r="D349" i="11"/>
  <c r="E349" i="11"/>
  <c r="F349" i="11"/>
  <c r="G349" i="11"/>
  <c r="B350" i="11"/>
  <c r="C350" i="11"/>
  <c r="D350" i="11"/>
  <c r="E350" i="11"/>
  <c r="F350" i="11"/>
  <c r="G350" i="11"/>
  <c r="B351" i="11"/>
  <c r="C351" i="11"/>
  <c r="D351" i="11"/>
  <c r="E351" i="11"/>
  <c r="F351" i="11"/>
  <c r="G351" i="11"/>
  <c r="B352" i="11"/>
  <c r="C352" i="11"/>
  <c r="D352" i="11"/>
  <c r="E352" i="11"/>
  <c r="F352" i="11"/>
  <c r="G352" i="11"/>
  <c r="B353" i="11"/>
  <c r="C353" i="11"/>
  <c r="D353" i="11"/>
  <c r="E353" i="11"/>
  <c r="F353" i="11"/>
  <c r="G353" i="11"/>
  <c r="B354" i="11"/>
  <c r="C354" i="11"/>
  <c r="D354" i="11"/>
  <c r="E354" i="11"/>
  <c r="F354" i="11"/>
  <c r="G354" i="11"/>
  <c r="B355" i="11"/>
  <c r="C355" i="11"/>
  <c r="D355" i="11"/>
  <c r="E355" i="11"/>
  <c r="F355" i="11"/>
  <c r="G355" i="11"/>
  <c r="B356" i="11"/>
  <c r="C356" i="11"/>
  <c r="D356" i="11"/>
  <c r="E356" i="11"/>
  <c r="F356" i="11"/>
  <c r="G356" i="11"/>
  <c r="B357" i="11"/>
  <c r="C357" i="11"/>
  <c r="D357" i="11"/>
  <c r="E357" i="11"/>
  <c r="F357" i="11"/>
  <c r="G357" i="11"/>
  <c r="B358" i="11"/>
  <c r="C358" i="11"/>
  <c r="D358" i="11"/>
  <c r="E358" i="11"/>
  <c r="F358" i="11"/>
  <c r="G358" i="11"/>
  <c r="B359" i="11"/>
  <c r="C359" i="11"/>
  <c r="D359" i="11"/>
  <c r="E359" i="11"/>
  <c r="F359" i="11"/>
  <c r="G359" i="11"/>
  <c r="B360" i="11"/>
  <c r="C360" i="11"/>
  <c r="D360" i="11"/>
  <c r="E360" i="11"/>
  <c r="F360" i="11"/>
  <c r="G360" i="11"/>
  <c r="B361" i="11"/>
  <c r="C361" i="11"/>
  <c r="D361" i="11"/>
  <c r="E361" i="11"/>
  <c r="F361" i="11"/>
  <c r="G361" i="11"/>
  <c r="B362" i="11"/>
  <c r="C362" i="11"/>
  <c r="D362" i="11"/>
  <c r="E362" i="11"/>
  <c r="F362" i="11"/>
  <c r="G362" i="11"/>
  <c r="B363" i="11"/>
  <c r="C363" i="11"/>
  <c r="D363" i="11"/>
  <c r="E363" i="11"/>
  <c r="F363" i="11"/>
  <c r="G363" i="11"/>
  <c r="B364" i="11"/>
  <c r="C364" i="11"/>
  <c r="D364" i="11"/>
  <c r="E364" i="11"/>
  <c r="F364" i="11"/>
  <c r="G364" i="11"/>
  <c r="B365" i="11"/>
  <c r="C365" i="11"/>
  <c r="D365" i="11"/>
  <c r="E365" i="11"/>
  <c r="F365" i="11"/>
  <c r="G365" i="11"/>
  <c r="B366" i="11"/>
  <c r="C366" i="11"/>
  <c r="D366" i="11"/>
  <c r="E366" i="11"/>
  <c r="F366" i="11"/>
  <c r="G366" i="11"/>
  <c r="B367" i="11"/>
  <c r="C367" i="11"/>
  <c r="D367" i="11"/>
  <c r="E367" i="11"/>
  <c r="F367" i="11"/>
  <c r="G367" i="11"/>
  <c r="B368" i="11"/>
  <c r="C368" i="11"/>
  <c r="D368" i="11"/>
  <c r="E368" i="11"/>
  <c r="F368" i="11"/>
  <c r="G368" i="11"/>
  <c r="B369" i="11"/>
  <c r="C369" i="11"/>
  <c r="D369" i="11"/>
  <c r="E369" i="11"/>
  <c r="F369" i="11"/>
  <c r="G369" i="11"/>
  <c r="B370" i="11"/>
  <c r="C370" i="11"/>
  <c r="D370" i="11"/>
  <c r="E370" i="11"/>
  <c r="F370" i="11"/>
  <c r="G370" i="11"/>
  <c r="B371" i="11"/>
  <c r="C371" i="11"/>
  <c r="D371" i="11"/>
  <c r="E371" i="11"/>
  <c r="F371" i="11"/>
  <c r="G371" i="11"/>
  <c r="B372" i="11"/>
  <c r="C372" i="11"/>
  <c r="D372" i="11"/>
  <c r="E372" i="11"/>
  <c r="F372" i="11"/>
  <c r="G372" i="11"/>
  <c r="B373" i="11"/>
  <c r="C373" i="11"/>
  <c r="D373" i="11"/>
  <c r="E373" i="11"/>
  <c r="F373" i="11"/>
  <c r="G373" i="11"/>
  <c r="B374" i="11"/>
  <c r="C374" i="11"/>
  <c r="D374" i="11"/>
  <c r="E374" i="11"/>
  <c r="F374" i="11"/>
  <c r="G374" i="11"/>
  <c r="B375" i="11"/>
  <c r="C375" i="11"/>
  <c r="D375" i="11"/>
  <c r="E375" i="11"/>
  <c r="F375" i="11"/>
  <c r="G375" i="11"/>
  <c r="B376" i="11"/>
  <c r="C376" i="11"/>
  <c r="D376" i="11"/>
  <c r="E376" i="11"/>
  <c r="F376" i="11"/>
  <c r="G376" i="11"/>
  <c r="B377" i="11"/>
  <c r="C377" i="11"/>
  <c r="D377" i="11"/>
  <c r="E377" i="11"/>
  <c r="F377" i="11"/>
  <c r="G377" i="11"/>
  <c r="B378" i="11"/>
  <c r="C378" i="11"/>
  <c r="D378" i="11"/>
  <c r="E378" i="11"/>
  <c r="F378" i="11"/>
  <c r="G378" i="11"/>
  <c r="B379" i="11"/>
  <c r="C379" i="11"/>
  <c r="D379" i="11"/>
  <c r="E379" i="11"/>
  <c r="F379" i="11"/>
  <c r="G379" i="11"/>
  <c r="B380" i="11"/>
  <c r="C380" i="11"/>
  <c r="D380" i="11"/>
  <c r="E380" i="11"/>
  <c r="F380" i="11"/>
  <c r="G380" i="11"/>
  <c r="B381" i="11"/>
  <c r="C381" i="11"/>
  <c r="D381" i="11"/>
  <c r="E381" i="11"/>
  <c r="F381" i="11"/>
  <c r="G381" i="11"/>
  <c r="B382" i="11"/>
  <c r="C382" i="11"/>
  <c r="D382" i="11"/>
  <c r="E382" i="11"/>
  <c r="F382" i="11"/>
  <c r="G382" i="11"/>
  <c r="B383" i="11"/>
  <c r="C383" i="11"/>
  <c r="D383" i="11"/>
  <c r="E383" i="11"/>
  <c r="F383" i="11"/>
  <c r="G383" i="11"/>
  <c r="B384" i="11"/>
  <c r="C384" i="11"/>
  <c r="D384" i="11"/>
  <c r="E384" i="11"/>
  <c r="F384" i="11"/>
  <c r="G384" i="11"/>
  <c r="B385" i="11"/>
  <c r="C385" i="11"/>
  <c r="D385" i="11"/>
  <c r="E385" i="11"/>
  <c r="F385" i="11"/>
  <c r="G385" i="11"/>
  <c r="B386" i="11"/>
  <c r="C386" i="11"/>
  <c r="D386" i="11"/>
  <c r="E386" i="11"/>
  <c r="F386" i="11"/>
  <c r="G386" i="11"/>
  <c r="B387" i="11"/>
  <c r="C387" i="11"/>
  <c r="D387" i="11"/>
  <c r="E387" i="11"/>
  <c r="F387" i="11"/>
  <c r="G387" i="11"/>
  <c r="B388" i="11"/>
  <c r="C388" i="11"/>
  <c r="D388" i="11"/>
  <c r="E388" i="11"/>
  <c r="F388" i="11"/>
  <c r="G388" i="11"/>
  <c r="B389" i="11"/>
  <c r="C389" i="11"/>
  <c r="D389" i="11"/>
  <c r="E389" i="11"/>
  <c r="F389" i="11"/>
  <c r="G389" i="11"/>
  <c r="B390" i="11"/>
  <c r="C390" i="11"/>
  <c r="D390" i="11"/>
  <c r="E390" i="11"/>
  <c r="F390" i="11"/>
  <c r="G390" i="11"/>
  <c r="B391" i="11"/>
  <c r="C391" i="11"/>
  <c r="D391" i="11"/>
  <c r="E391" i="11"/>
  <c r="F391" i="11"/>
  <c r="G391" i="11"/>
  <c r="B392" i="11"/>
  <c r="C392" i="11"/>
  <c r="D392" i="11"/>
  <c r="E392" i="11"/>
  <c r="F392" i="11"/>
  <c r="G392" i="11"/>
  <c r="B393" i="11"/>
  <c r="C393" i="11"/>
  <c r="D393" i="11"/>
  <c r="E393" i="11"/>
  <c r="F393" i="11"/>
  <c r="G393" i="11"/>
  <c r="B394" i="11"/>
  <c r="C394" i="11"/>
  <c r="D394" i="11"/>
  <c r="E394" i="11"/>
  <c r="F394" i="11"/>
  <c r="G394" i="11"/>
  <c r="B395" i="11"/>
  <c r="C395" i="11"/>
  <c r="D395" i="11"/>
  <c r="E395" i="11"/>
  <c r="F395" i="11"/>
  <c r="G395" i="11"/>
  <c r="B396" i="11"/>
  <c r="C396" i="11"/>
  <c r="D396" i="11"/>
  <c r="E396" i="11"/>
  <c r="F396" i="11"/>
  <c r="G396" i="11"/>
  <c r="B397" i="11"/>
  <c r="C397" i="11"/>
  <c r="D397" i="11"/>
  <c r="E397" i="11"/>
  <c r="F397" i="11"/>
  <c r="G397" i="11"/>
  <c r="B398" i="11"/>
  <c r="C398" i="11"/>
  <c r="D398" i="11"/>
  <c r="E398" i="11"/>
  <c r="F398" i="11"/>
  <c r="G398" i="11"/>
  <c r="B399" i="11"/>
  <c r="C399" i="11"/>
  <c r="D399" i="11"/>
  <c r="E399" i="11"/>
  <c r="F399" i="11"/>
  <c r="G399" i="11"/>
  <c r="B400" i="11"/>
  <c r="C400" i="11"/>
  <c r="D400" i="11"/>
  <c r="E400" i="11"/>
  <c r="F400" i="11"/>
  <c r="G400" i="11"/>
  <c r="B401" i="11"/>
  <c r="C401" i="11"/>
  <c r="D401" i="11"/>
  <c r="E401" i="11"/>
  <c r="F401" i="11"/>
  <c r="G401" i="11"/>
  <c r="B402" i="11"/>
  <c r="C402" i="11"/>
  <c r="D402" i="11"/>
  <c r="E402" i="11"/>
  <c r="F402" i="11"/>
  <c r="G402" i="11"/>
  <c r="B403" i="11"/>
  <c r="C403" i="11"/>
  <c r="D403" i="11"/>
  <c r="E403" i="11"/>
  <c r="F403" i="11"/>
  <c r="G403" i="11"/>
  <c r="B404" i="11"/>
  <c r="C404" i="11"/>
  <c r="D404" i="11"/>
  <c r="E404" i="11"/>
  <c r="F404" i="11"/>
  <c r="G404" i="11"/>
  <c r="B405" i="11"/>
  <c r="C405" i="11"/>
  <c r="D405" i="11"/>
  <c r="E405" i="11"/>
  <c r="F405" i="11"/>
  <c r="G405" i="11"/>
  <c r="B406" i="11"/>
  <c r="C406" i="11"/>
  <c r="D406" i="11"/>
  <c r="E406" i="11"/>
  <c r="F406" i="11"/>
  <c r="G406" i="11"/>
  <c r="B407" i="11"/>
  <c r="C407" i="11"/>
  <c r="D407" i="11"/>
  <c r="E407" i="11"/>
  <c r="F407" i="11"/>
  <c r="G407" i="11"/>
  <c r="B408" i="11"/>
  <c r="C408" i="11"/>
  <c r="D408" i="11"/>
  <c r="E408" i="11"/>
  <c r="F408" i="11"/>
  <c r="G408" i="11"/>
  <c r="B409" i="11"/>
  <c r="C409" i="11"/>
  <c r="D409" i="11"/>
  <c r="E409" i="11"/>
  <c r="F409" i="11"/>
  <c r="G409" i="11"/>
  <c r="B410" i="11"/>
  <c r="C410" i="11"/>
  <c r="D410" i="11"/>
  <c r="E410" i="11"/>
  <c r="F410" i="11"/>
  <c r="G410" i="11"/>
  <c r="B411" i="11"/>
  <c r="C411" i="11"/>
  <c r="D411" i="11"/>
  <c r="E411" i="11"/>
  <c r="F411" i="11"/>
  <c r="G411" i="11"/>
  <c r="B412" i="11"/>
  <c r="C412" i="11"/>
  <c r="D412" i="11"/>
  <c r="E412" i="11"/>
  <c r="F412" i="11"/>
  <c r="G412" i="11"/>
  <c r="B413" i="11"/>
  <c r="C413" i="11"/>
  <c r="D413" i="11"/>
  <c r="E413" i="11"/>
  <c r="F413" i="11"/>
  <c r="G413" i="11"/>
  <c r="B414" i="11"/>
  <c r="C414" i="11"/>
  <c r="D414" i="11"/>
  <c r="E414" i="11"/>
  <c r="F414" i="11"/>
  <c r="G414" i="11"/>
  <c r="B415" i="11"/>
  <c r="C415" i="11"/>
  <c r="D415" i="11"/>
  <c r="E415" i="11"/>
  <c r="F415" i="11"/>
  <c r="G415" i="11"/>
  <c r="B416" i="11"/>
  <c r="C416" i="11"/>
  <c r="D416" i="11"/>
  <c r="E416" i="11"/>
  <c r="F416" i="11"/>
  <c r="G416" i="11"/>
  <c r="B417" i="11"/>
  <c r="C417" i="11"/>
  <c r="D417" i="11"/>
  <c r="E417" i="11"/>
  <c r="F417" i="11"/>
  <c r="G417" i="11"/>
  <c r="B418" i="11"/>
  <c r="C418" i="11"/>
  <c r="D418" i="11"/>
  <c r="E418" i="11"/>
  <c r="F418" i="11"/>
  <c r="G418" i="11"/>
  <c r="B419" i="11"/>
  <c r="C419" i="11"/>
  <c r="D419" i="11"/>
  <c r="E419" i="11"/>
  <c r="F419" i="11"/>
  <c r="G419" i="11"/>
  <c r="B420" i="11"/>
  <c r="C420" i="11"/>
  <c r="D420" i="11"/>
  <c r="E420" i="11"/>
  <c r="F420" i="11"/>
  <c r="G420" i="11"/>
  <c r="B421" i="11"/>
  <c r="C421" i="11"/>
  <c r="D421" i="11"/>
  <c r="E421" i="11"/>
  <c r="F421" i="11"/>
  <c r="G421" i="11"/>
  <c r="B422" i="11"/>
  <c r="C422" i="11"/>
  <c r="D422" i="11"/>
  <c r="E422" i="11"/>
  <c r="F422" i="11"/>
  <c r="G422" i="11"/>
  <c r="B423" i="11"/>
  <c r="C423" i="11"/>
  <c r="D423" i="11"/>
  <c r="E423" i="11"/>
  <c r="F423" i="11"/>
  <c r="G423" i="11"/>
  <c r="B424" i="11"/>
  <c r="C424" i="11"/>
  <c r="D424" i="11"/>
  <c r="E424" i="11"/>
  <c r="F424" i="11"/>
  <c r="G424" i="11"/>
  <c r="B425" i="11"/>
  <c r="C425" i="11"/>
  <c r="D425" i="11"/>
  <c r="E425" i="11"/>
  <c r="F425" i="11"/>
  <c r="G425" i="11"/>
  <c r="B426" i="11"/>
  <c r="C426" i="11"/>
  <c r="D426" i="11"/>
  <c r="E426" i="11"/>
  <c r="F426" i="11"/>
  <c r="G426" i="11"/>
  <c r="B427" i="11"/>
  <c r="C427" i="11"/>
  <c r="D427" i="11"/>
  <c r="E427" i="11"/>
  <c r="F427" i="11"/>
  <c r="G427" i="11"/>
  <c r="B428" i="11"/>
  <c r="C428" i="11"/>
  <c r="D428" i="11"/>
  <c r="E428" i="11"/>
  <c r="F428" i="11"/>
  <c r="G428" i="11"/>
  <c r="B429" i="11"/>
  <c r="C429" i="11"/>
  <c r="D429" i="11"/>
  <c r="E429" i="11"/>
  <c r="F429" i="11"/>
  <c r="G429" i="11"/>
  <c r="B430" i="11"/>
  <c r="C430" i="11"/>
  <c r="D430" i="11"/>
  <c r="E430" i="11"/>
  <c r="F430" i="11"/>
  <c r="G430" i="11"/>
  <c r="B431" i="11"/>
  <c r="C431" i="11"/>
  <c r="D431" i="11"/>
  <c r="E431" i="11"/>
  <c r="F431" i="11"/>
  <c r="G431" i="11"/>
  <c r="B432" i="11"/>
  <c r="C432" i="11"/>
  <c r="D432" i="11"/>
  <c r="E432" i="11"/>
  <c r="F432" i="11"/>
  <c r="G432" i="11"/>
  <c r="B433" i="11"/>
  <c r="C433" i="11"/>
  <c r="D433" i="11"/>
  <c r="E433" i="11"/>
  <c r="F433" i="11"/>
  <c r="G433" i="11"/>
  <c r="B434" i="11"/>
  <c r="C434" i="11"/>
  <c r="D434" i="11"/>
  <c r="E434" i="11"/>
  <c r="F434" i="11"/>
  <c r="G434" i="11"/>
  <c r="B435" i="11"/>
  <c r="C435" i="11"/>
  <c r="D435" i="11"/>
  <c r="E435" i="11"/>
  <c r="F435" i="11"/>
  <c r="G435" i="11"/>
  <c r="B436" i="11"/>
  <c r="C436" i="11"/>
  <c r="D436" i="11"/>
  <c r="E436" i="11"/>
  <c r="F436" i="11"/>
  <c r="G436" i="11"/>
  <c r="B437" i="11"/>
  <c r="C437" i="11"/>
  <c r="D437" i="11"/>
  <c r="E437" i="11"/>
  <c r="F437" i="11"/>
  <c r="G437" i="11"/>
  <c r="B438" i="11"/>
  <c r="C438" i="11"/>
  <c r="D438" i="11"/>
  <c r="E438" i="11"/>
  <c r="F438" i="11"/>
  <c r="G438" i="11"/>
  <c r="B439" i="11"/>
  <c r="C439" i="11"/>
  <c r="D439" i="11"/>
  <c r="E439" i="11"/>
  <c r="F439" i="11"/>
  <c r="G439" i="11"/>
  <c r="B440" i="11"/>
  <c r="C440" i="11"/>
  <c r="D440" i="11"/>
  <c r="E440" i="11"/>
  <c r="F440" i="11"/>
  <c r="G440" i="11"/>
  <c r="B441" i="11"/>
  <c r="C441" i="11"/>
  <c r="D441" i="11"/>
  <c r="E441" i="11"/>
  <c r="F441" i="11"/>
  <c r="G441" i="11"/>
  <c r="B442" i="11"/>
  <c r="C442" i="11"/>
  <c r="D442" i="11"/>
  <c r="E442" i="11"/>
  <c r="F442" i="11"/>
  <c r="G442" i="11"/>
  <c r="B443" i="11"/>
  <c r="C443" i="11"/>
  <c r="D443" i="11"/>
  <c r="E443" i="11"/>
  <c r="F443" i="11"/>
  <c r="G443" i="11"/>
  <c r="B444" i="11"/>
  <c r="C444" i="11"/>
  <c r="D444" i="11"/>
  <c r="E444" i="11"/>
  <c r="F444" i="11"/>
  <c r="G444" i="11"/>
  <c r="B445" i="11"/>
  <c r="C445" i="11"/>
  <c r="D445" i="11"/>
  <c r="E445" i="11"/>
  <c r="F445" i="11"/>
  <c r="G445" i="11"/>
  <c r="B446" i="11"/>
  <c r="C446" i="11"/>
  <c r="D446" i="11"/>
  <c r="E446" i="11"/>
  <c r="F446" i="11"/>
  <c r="G446" i="11"/>
  <c r="B447" i="11"/>
  <c r="C447" i="11"/>
  <c r="D447" i="11"/>
  <c r="E447" i="11"/>
  <c r="F447" i="11"/>
  <c r="G447" i="11"/>
  <c r="B448" i="11"/>
  <c r="C448" i="11"/>
  <c r="D448" i="11"/>
  <c r="E448" i="11"/>
  <c r="F448" i="11"/>
  <c r="G448" i="11"/>
  <c r="B449" i="11"/>
  <c r="C449" i="11"/>
  <c r="D449" i="11"/>
  <c r="E449" i="11"/>
  <c r="F449" i="11"/>
  <c r="G449" i="11"/>
  <c r="B450" i="11"/>
  <c r="C450" i="11"/>
  <c r="D450" i="11"/>
  <c r="E450" i="11"/>
  <c r="F450" i="11"/>
  <c r="G450" i="11"/>
  <c r="B451" i="11"/>
  <c r="C451" i="11"/>
  <c r="D451" i="11"/>
  <c r="E451" i="11"/>
  <c r="F451" i="11"/>
  <c r="G451" i="11"/>
  <c r="B452" i="11"/>
  <c r="C452" i="11"/>
  <c r="D452" i="11"/>
  <c r="E452" i="11"/>
  <c r="F452" i="11"/>
  <c r="G452" i="11"/>
  <c r="B453" i="11"/>
  <c r="C453" i="11"/>
  <c r="D453" i="11"/>
  <c r="E453" i="11"/>
  <c r="F453" i="11"/>
  <c r="G453" i="11"/>
  <c r="B454" i="11"/>
  <c r="C454" i="11"/>
  <c r="D454" i="11"/>
  <c r="E454" i="11"/>
  <c r="F454" i="11"/>
  <c r="G454" i="11"/>
  <c r="B455" i="11"/>
  <c r="C455" i="11"/>
  <c r="D455" i="11"/>
  <c r="E455" i="11"/>
  <c r="F455" i="11"/>
  <c r="G455" i="11"/>
  <c r="B456" i="11"/>
  <c r="C456" i="11"/>
  <c r="D456" i="11"/>
  <c r="E456" i="11"/>
  <c r="F456" i="11"/>
  <c r="G456" i="11"/>
  <c r="B457" i="11"/>
  <c r="C457" i="11"/>
  <c r="D457" i="11"/>
  <c r="E457" i="11"/>
  <c r="F457" i="11"/>
  <c r="G457" i="11"/>
  <c r="B458" i="11"/>
  <c r="C458" i="11"/>
  <c r="D458" i="11"/>
  <c r="E458" i="11"/>
  <c r="F458" i="11"/>
  <c r="G458" i="11"/>
  <c r="B459" i="11"/>
  <c r="C459" i="11"/>
  <c r="D459" i="11"/>
  <c r="E459" i="11"/>
  <c r="F459" i="11"/>
  <c r="G459" i="11"/>
  <c r="B460" i="11"/>
  <c r="C460" i="11"/>
  <c r="D460" i="11"/>
  <c r="E460" i="11"/>
  <c r="F460" i="11"/>
  <c r="G460" i="11"/>
  <c r="B461" i="11"/>
  <c r="C461" i="11"/>
  <c r="D461" i="11"/>
  <c r="E461" i="11"/>
  <c r="F461" i="11"/>
  <c r="G461" i="11"/>
  <c r="B462" i="11"/>
  <c r="C462" i="11"/>
  <c r="D462" i="11"/>
  <c r="E462" i="11"/>
  <c r="F462" i="11"/>
  <c r="G462" i="11"/>
  <c r="B463" i="11"/>
  <c r="C463" i="11"/>
  <c r="D463" i="11"/>
  <c r="E463" i="11"/>
  <c r="F463" i="11"/>
  <c r="G463" i="11"/>
  <c r="B464" i="11"/>
  <c r="C464" i="11"/>
  <c r="D464" i="11"/>
  <c r="E464" i="11"/>
  <c r="F464" i="11"/>
  <c r="G464" i="11"/>
  <c r="B465" i="11"/>
  <c r="C465" i="11"/>
  <c r="D465" i="11"/>
  <c r="E465" i="11"/>
  <c r="F465" i="11"/>
  <c r="G465" i="11"/>
  <c r="B466" i="11"/>
  <c r="C466" i="11"/>
  <c r="D466" i="11"/>
  <c r="E466" i="11"/>
  <c r="F466" i="11"/>
  <c r="G466" i="11"/>
  <c r="B467" i="11"/>
  <c r="C467" i="11"/>
  <c r="D467" i="11"/>
  <c r="E467" i="11"/>
  <c r="F467" i="11"/>
  <c r="G467" i="11"/>
  <c r="B468" i="11"/>
  <c r="C468" i="11"/>
  <c r="D468" i="11"/>
  <c r="E468" i="11"/>
  <c r="F468" i="11"/>
  <c r="G468" i="11"/>
  <c r="B469" i="11"/>
  <c r="C469" i="11"/>
  <c r="D469" i="11"/>
  <c r="E469" i="11"/>
  <c r="F469" i="11"/>
  <c r="G469" i="11"/>
  <c r="B470" i="11"/>
  <c r="C470" i="11"/>
  <c r="D470" i="11"/>
  <c r="E470" i="11"/>
  <c r="F470" i="11"/>
  <c r="G470" i="11"/>
  <c r="B471" i="11"/>
  <c r="C471" i="11"/>
  <c r="D471" i="11"/>
  <c r="E471" i="11"/>
  <c r="F471" i="11"/>
  <c r="G471" i="11"/>
  <c r="B472" i="11"/>
  <c r="C472" i="11"/>
  <c r="D472" i="11"/>
  <c r="E472" i="11"/>
  <c r="F472" i="11"/>
  <c r="G472" i="11"/>
  <c r="B473" i="11"/>
  <c r="C473" i="11"/>
  <c r="D473" i="11"/>
  <c r="E473" i="11"/>
  <c r="F473" i="11"/>
  <c r="G473" i="11"/>
  <c r="B474" i="11"/>
  <c r="C474" i="11"/>
  <c r="D474" i="11"/>
  <c r="E474" i="11"/>
  <c r="F474" i="11"/>
  <c r="G474" i="11"/>
  <c r="B475" i="11"/>
  <c r="C475" i="11"/>
  <c r="D475" i="11"/>
  <c r="E475" i="11"/>
  <c r="F475" i="11"/>
  <c r="G475" i="11"/>
  <c r="B476" i="11"/>
  <c r="C476" i="11"/>
  <c r="D476" i="11"/>
  <c r="E476" i="11"/>
  <c r="F476" i="11"/>
  <c r="G476" i="11"/>
  <c r="B477" i="11"/>
  <c r="C477" i="11"/>
  <c r="D477" i="11"/>
  <c r="E477" i="11"/>
  <c r="F477" i="11"/>
  <c r="G477" i="11"/>
  <c r="B478" i="11"/>
  <c r="C478" i="11"/>
  <c r="D478" i="11"/>
  <c r="E478" i="11"/>
  <c r="F478" i="11"/>
  <c r="G478" i="11"/>
  <c r="B479" i="11"/>
  <c r="C479" i="11"/>
  <c r="D479" i="11"/>
  <c r="E479" i="11"/>
  <c r="F479" i="11"/>
  <c r="G479" i="11"/>
  <c r="B480" i="11"/>
  <c r="C480" i="11"/>
  <c r="D480" i="11"/>
  <c r="E480" i="11"/>
  <c r="F480" i="11"/>
  <c r="G480" i="11"/>
  <c r="B481" i="11"/>
  <c r="C481" i="11"/>
  <c r="D481" i="11"/>
  <c r="E481" i="11"/>
  <c r="F481" i="11"/>
  <c r="G481" i="11"/>
  <c r="B482" i="11"/>
  <c r="C482" i="11"/>
  <c r="D482" i="11"/>
  <c r="E482" i="11"/>
  <c r="F482" i="11"/>
  <c r="G482" i="11"/>
  <c r="B483" i="11"/>
  <c r="C483" i="11"/>
  <c r="D483" i="11"/>
  <c r="E483" i="11"/>
  <c r="F483" i="11"/>
  <c r="G483" i="11"/>
  <c r="B484" i="11"/>
  <c r="C484" i="11"/>
  <c r="D484" i="11"/>
  <c r="E484" i="11"/>
  <c r="F484" i="11"/>
  <c r="G484" i="11"/>
  <c r="B485" i="11"/>
  <c r="C485" i="11"/>
  <c r="D485" i="11"/>
  <c r="E485" i="11"/>
  <c r="F485" i="11"/>
  <c r="G485" i="11"/>
  <c r="B486" i="11"/>
  <c r="C486" i="11"/>
  <c r="D486" i="11"/>
  <c r="E486" i="11"/>
  <c r="F486" i="11"/>
  <c r="G486" i="11"/>
  <c r="B487" i="11"/>
  <c r="C487" i="11"/>
  <c r="D487" i="11"/>
  <c r="E487" i="11"/>
  <c r="F487" i="11"/>
  <c r="G487" i="11"/>
  <c r="B488" i="11"/>
  <c r="C488" i="11"/>
  <c r="D488" i="11"/>
  <c r="E488" i="11"/>
  <c r="F488" i="11"/>
  <c r="G488" i="11"/>
  <c r="B489" i="11"/>
  <c r="C489" i="11"/>
  <c r="D489" i="11"/>
  <c r="E489" i="11"/>
  <c r="F489" i="11"/>
  <c r="G489" i="11"/>
  <c r="B490" i="11"/>
  <c r="C490" i="11"/>
  <c r="D490" i="11"/>
  <c r="E490" i="11"/>
  <c r="F490" i="11"/>
  <c r="G490" i="11"/>
  <c r="B491" i="11"/>
  <c r="C491" i="11"/>
  <c r="D491" i="11"/>
  <c r="E491" i="11"/>
  <c r="F491" i="11"/>
  <c r="G491" i="11"/>
  <c r="B492" i="11"/>
  <c r="C492" i="11"/>
  <c r="D492" i="11"/>
  <c r="E492" i="11"/>
  <c r="F492" i="11"/>
  <c r="G492" i="11"/>
  <c r="B493" i="11"/>
  <c r="C493" i="11"/>
  <c r="D493" i="11"/>
  <c r="E493" i="11"/>
  <c r="F493" i="11"/>
  <c r="G493" i="11"/>
  <c r="B494" i="11"/>
  <c r="C494" i="11"/>
  <c r="D494" i="11"/>
  <c r="E494" i="11"/>
  <c r="F494" i="11"/>
  <c r="G494" i="11"/>
  <c r="B495" i="11"/>
  <c r="C495" i="11"/>
  <c r="D495" i="11"/>
  <c r="E495" i="11"/>
  <c r="F495" i="11"/>
  <c r="G495" i="11"/>
  <c r="B496" i="11"/>
  <c r="C496" i="11"/>
  <c r="D496" i="11"/>
  <c r="E496" i="11"/>
  <c r="F496" i="11"/>
  <c r="G496" i="11"/>
  <c r="B497" i="11"/>
  <c r="C497" i="11"/>
  <c r="D497" i="11"/>
  <c r="E497" i="11"/>
  <c r="F497" i="11"/>
  <c r="G497" i="11"/>
  <c r="B498" i="11"/>
  <c r="C498" i="11"/>
  <c r="D498" i="11"/>
  <c r="E498" i="11"/>
  <c r="F498" i="11"/>
  <c r="G498" i="11"/>
  <c r="B499" i="11"/>
  <c r="C499" i="11"/>
  <c r="D499" i="11"/>
  <c r="E499" i="11"/>
  <c r="F499" i="11"/>
  <c r="G499" i="11"/>
  <c r="B500" i="11"/>
  <c r="C500" i="11"/>
  <c r="D500" i="11"/>
  <c r="E500" i="11"/>
  <c r="F500" i="11"/>
  <c r="G500" i="11"/>
  <c r="B501" i="11"/>
  <c r="C501" i="11"/>
  <c r="D501" i="11"/>
  <c r="E501" i="11"/>
  <c r="F501" i="11"/>
  <c r="G501" i="11"/>
  <c r="B502" i="11"/>
  <c r="C502" i="11"/>
  <c r="D502" i="11"/>
  <c r="E502" i="11"/>
  <c r="F502" i="11"/>
  <c r="G502" i="11"/>
  <c r="B503" i="11"/>
  <c r="C503" i="11"/>
  <c r="D503" i="11"/>
  <c r="E503" i="11"/>
  <c r="F503" i="11"/>
  <c r="G503" i="11"/>
  <c r="B504" i="11"/>
  <c r="C504" i="11"/>
  <c r="D504" i="11"/>
  <c r="E504" i="11"/>
  <c r="F504" i="11"/>
  <c r="G504" i="11"/>
  <c r="B505" i="11"/>
  <c r="C505" i="11"/>
  <c r="D505" i="11"/>
  <c r="E505" i="11"/>
  <c r="F505" i="11"/>
  <c r="G505" i="11"/>
  <c r="B506" i="11"/>
  <c r="C506" i="11"/>
  <c r="D506" i="11"/>
  <c r="E506" i="11"/>
  <c r="F506" i="11"/>
  <c r="G506" i="11"/>
  <c r="B507" i="11"/>
  <c r="C507" i="11"/>
  <c r="D507" i="11"/>
  <c r="E507" i="11"/>
  <c r="F507" i="11"/>
  <c r="G507" i="11"/>
  <c r="B508" i="11"/>
  <c r="C508" i="11"/>
  <c r="D508" i="11"/>
  <c r="E508" i="11"/>
  <c r="F508" i="11"/>
  <c r="G508" i="11"/>
  <c r="B509" i="11"/>
  <c r="C509" i="11"/>
  <c r="D509" i="11"/>
  <c r="E509" i="11"/>
  <c r="F509" i="11"/>
  <c r="G509" i="11"/>
  <c r="B510" i="11"/>
  <c r="C510" i="11"/>
  <c r="D510" i="11"/>
  <c r="E510" i="11"/>
  <c r="F510" i="11"/>
  <c r="G510" i="11"/>
  <c r="B511" i="11"/>
  <c r="C511" i="11"/>
  <c r="D511" i="11"/>
  <c r="E511" i="11"/>
  <c r="F511" i="11"/>
  <c r="G511" i="11"/>
  <c r="B512" i="11"/>
  <c r="C512" i="11"/>
  <c r="D512" i="11"/>
  <c r="E512" i="11"/>
  <c r="F512" i="11"/>
  <c r="G512" i="11"/>
  <c r="B513" i="11"/>
  <c r="C513" i="11"/>
  <c r="D513" i="11"/>
  <c r="E513" i="11"/>
  <c r="F513" i="11"/>
  <c r="G513" i="11"/>
  <c r="B514" i="11"/>
  <c r="C514" i="11"/>
  <c r="D514" i="11"/>
  <c r="E514" i="11"/>
  <c r="F514" i="11"/>
  <c r="G514" i="11"/>
  <c r="B515" i="11"/>
  <c r="C515" i="11"/>
  <c r="D515" i="11"/>
  <c r="E515" i="11"/>
  <c r="F515" i="11"/>
  <c r="G515" i="11"/>
  <c r="B516" i="11"/>
  <c r="C516" i="11"/>
  <c r="D516" i="11"/>
  <c r="E516" i="11"/>
  <c r="F516" i="11"/>
  <c r="G516" i="11"/>
  <c r="B517" i="11"/>
  <c r="C517" i="11"/>
  <c r="D517" i="11"/>
  <c r="E517" i="11"/>
  <c r="F517" i="11"/>
  <c r="G517" i="11"/>
  <c r="B518" i="11"/>
  <c r="C518" i="11"/>
  <c r="D518" i="11"/>
  <c r="E518" i="11"/>
  <c r="F518" i="11"/>
  <c r="G518" i="11"/>
  <c r="B519" i="11"/>
  <c r="C519" i="11"/>
  <c r="D519" i="11"/>
  <c r="E519" i="11"/>
  <c r="F519" i="11"/>
  <c r="G519" i="11"/>
  <c r="B520" i="11"/>
  <c r="C520" i="11"/>
  <c r="D520" i="11"/>
  <c r="E520" i="11"/>
  <c r="F520" i="11"/>
  <c r="G520" i="11"/>
  <c r="B521" i="11"/>
  <c r="C521" i="11"/>
  <c r="D521" i="11"/>
  <c r="E521" i="11"/>
  <c r="F521" i="11"/>
  <c r="G521" i="11"/>
  <c r="B522" i="11"/>
  <c r="C522" i="11"/>
  <c r="D522" i="11"/>
  <c r="E522" i="11"/>
  <c r="F522" i="11"/>
  <c r="G522" i="11"/>
  <c r="B523" i="11"/>
  <c r="C523" i="11"/>
  <c r="D523" i="11"/>
  <c r="E523" i="11"/>
  <c r="F523" i="11"/>
  <c r="G523" i="11"/>
  <c r="B524" i="11"/>
  <c r="C524" i="11"/>
  <c r="D524" i="11"/>
  <c r="E524" i="11"/>
  <c r="F524" i="11"/>
  <c r="G524" i="11"/>
  <c r="B525" i="11"/>
  <c r="C525" i="11"/>
  <c r="D525" i="11"/>
  <c r="E525" i="11"/>
  <c r="F525" i="11"/>
  <c r="G525" i="11"/>
  <c r="B526" i="11"/>
  <c r="C526" i="11"/>
  <c r="D526" i="11"/>
  <c r="E526" i="11"/>
  <c r="F526" i="11"/>
  <c r="G526" i="11"/>
  <c r="B527" i="11"/>
  <c r="C527" i="11"/>
  <c r="D527" i="11"/>
  <c r="E527" i="11"/>
  <c r="F527" i="11"/>
  <c r="G527" i="11"/>
  <c r="B528" i="11"/>
  <c r="C528" i="11"/>
  <c r="D528" i="11"/>
  <c r="E528" i="11"/>
  <c r="F528" i="11"/>
  <c r="G528" i="11"/>
  <c r="B529" i="11"/>
  <c r="C529" i="11"/>
  <c r="D529" i="11"/>
  <c r="E529" i="11"/>
  <c r="F529" i="11"/>
  <c r="G529" i="11"/>
  <c r="B530" i="11"/>
  <c r="C530" i="11"/>
  <c r="D530" i="11"/>
  <c r="E530" i="11"/>
  <c r="F530" i="11"/>
  <c r="G530" i="11"/>
  <c r="B531" i="11"/>
  <c r="C531" i="11"/>
  <c r="D531" i="11"/>
  <c r="E531" i="11"/>
  <c r="F531" i="11"/>
  <c r="G531" i="11"/>
  <c r="B532" i="11"/>
  <c r="C532" i="11"/>
  <c r="D532" i="11"/>
  <c r="E532" i="11"/>
  <c r="F532" i="11"/>
  <c r="G532" i="11"/>
  <c r="B533" i="11"/>
  <c r="C533" i="11"/>
  <c r="D533" i="11"/>
  <c r="E533" i="11"/>
  <c r="F533" i="11"/>
  <c r="G533" i="11"/>
  <c r="B534" i="11"/>
  <c r="C534" i="11"/>
  <c r="D534" i="11"/>
  <c r="E534" i="11"/>
  <c r="F534" i="11"/>
  <c r="G534" i="11"/>
  <c r="B535" i="11"/>
  <c r="C535" i="11"/>
  <c r="D535" i="11"/>
  <c r="E535" i="11"/>
  <c r="F535" i="11"/>
  <c r="G535" i="11"/>
  <c r="B536" i="11"/>
  <c r="C536" i="11"/>
  <c r="D536" i="11"/>
  <c r="E536" i="11"/>
  <c r="F536" i="11"/>
  <c r="G536" i="11"/>
  <c r="B537" i="11"/>
  <c r="C537" i="11"/>
  <c r="D537" i="11"/>
  <c r="E537" i="11"/>
  <c r="F537" i="11"/>
  <c r="G537" i="11"/>
  <c r="B538" i="11"/>
  <c r="C538" i="11"/>
  <c r="D538" i="11"/>
  <c r="E538" i="11"/>
  <c r="F538" i="11"/>
  <c r="G538" i="11"/>
  <c r="B539" i="11"/>
  <c r="C539" i="11"/>
  <c r="D539" i="11"/>
  <c r="E539" i="11"/>
  <c r="F539" i="11"/>
  <c r="G539" i="11"/>
  <c r="B540" i="11"/>
  <c r="C540" i="11"/>
  <c r="D540" i="11"/>
  <c r="E540" i="11"/>
  <c r="F540" i="11"/>
  <c r="G540" i="11"/>
  <c r="B541" i="11"/>
  <c r="C541" i="11"/>
  <c r="D541" i="11"/>
  <c r="E541" i="11"/>
  <c r="F541" i="11"/>
  <c r="G541" i="11"/>
  <c r="B542" i="11"/>
  <c r="C542" i="11"/>
  <c r="D542" i="11"/>
  <c r="E542" i="11"/>
  <c r="F542" i="11"/>
  <c r="G542" i="11"/>
  <c r="B543" i="11"/>
  <c r="C543" i="11"/>
  <c r="D543" i="11"/>
  <c r="E543" i="11"/>
  <c r="F543" i="11"/>
  <c r="G543" i="11"/>
  <c r="B544" i="11"/>
  <c r="C544" i="11"/>
  <c r="D544" i="11"/>
  <c r="E544" i="11"/>
  <c r="F544" i="11"/>
  <c r="G544" i="11"/>
  <c r="B545" i="11"/>
  <c r="C545" i="11"/>
  <c r="D545" i="11"/>
  <c r="E545" i="11"/>
  <c r="F545" i="11"/>
  <c r="G545" i="11"/>
  <c r="B546" i="11"/>
  <c r="C546" i="11"/>
  <c r="D546" i="11"/>
  <c r="E546" i="11"/>
  <c r="F546" i="11"/>
  <c r="G546" i="11"/>
  <c r="B547" i="11"/>
  <c r="C547" i="11"/>
  <c r="D547" i="11"/>
  <c r="E547" i="11"/>
  <c r="F547" i="11"/>
  <c r="G547" i="11"/>
  <c r="B548" i="11"/>
  <c r="C548" i="11"/>
  <c r="D548" i="11"/>
  <c r="E548" i="11"/>
  <c r="F548" i="11"/>
  <c r="G548" i="11"/>
  <c r="B549" i="11"/>
  <c r="C549" i="11"/>
  <c r="D549" i="11"/>
  <c r="E549" i="11"/>
  <c r="F549" i="11"/>
  <c r="G549" i="11"/>
  <c r="B550" i="11"/>
  <c r="C550" i="11"/>
  <c r="D550" i="11"/>
  <c r="E550" i="11"/>
  <c r="F550" i="11"/>
  <c r="G550" i="11"/>
  <c r="B551" i="11"/>
  <c r="C551" i="11"/>
  <c r="D551" i="11"/>
  <c r="E551" i="11"/>
  <c r="F551" i="11"/>
  <c r="G551" i="11"/>
  <c r="B552" i="11"/>
  <c r="C552" i="11"/>
  <c r="D552" i="11"/>
  <c r="E552" i="11"/>
  <c r="F552" i="11"/>
  <c r="G552" i="11"/>
  <c r="B553" i="11"/>
  <c r="C553" i="11"/>
  <c r="D553" i="11"/>
  <c r="E553" i="11"/>
  <c r="F553" i="11"/>
  <c r="G553" i="11"/>
  <c r="B554" i="11"/>
  <c r="C554" i="11"/>
  <c r="D554" i="11"/>
  <c r="E554" i="11"/>
  <c r="F554" i="11"/>
  <c r="G554" i="11"/>
  <c r="B555" i="11"/>
  <c r="C555" i="11"/>
  <c r="D555" i="11"/>
  <c r="E555" i="11"/>
  <c r="F555" i="11"/>
  <c r="G555" i="11"/>
  <c r="B556" i="11"/>
  <c r="C556" i="11"/>
  <c r="D556" i="11"/>
  <c r="E556" i="11"/>
  <c r="F556" i="11"/>
  <c r="G556" i="11"/>
  <c r="B557" i="11"/>
  <c r="C557" i="11"/>
  <c r="D557" i="11"/>
  <c r="E557" i="11"/>
  <c r="F557" i="11"/>
  <c r="G557" i="11"/>
  <c r="B558" i="11"/>
  <c r="C558" i="11"/>
  <c r="D558" i="11"/>
  <c r="E558" i="11"/>
  <c r="F558" i="11"/>
  <c r="G558" i="11"/>
  <c r="B559" i="11"/>
  <c r="C559" i="11"/>
  <c r="D559" i="11"/>
  <c r="E559" i="11"/>
  <c r="F559" i="11"/>
  <c r="G559" i="11"/>
  <c r="B560" i="11"/>
  <c r="C560" i="11"/>
  <c r="D560" i="11"/>
  <c r="E560" i="11"/>
  <c r="F560" i="11"/>
  <c r="G560" i="11"/>
  <c r="B561" i="11"/>
  <c r="C561" i="11"/>
  <c r="D561" i="11"/>
  <c r="E561" i="11"/>
  <c r="F561" i="11"/>
  <c r="G561" i="11"/>
  <c r="B562" i="11"/>
  <c r="C562" i="11"/>
  <c r="D562" i="11"/>
  <c r="E562" i="11"/>
  <c r="F562" i="11"/>
  <c r="G562" i="11"/>
  <c r="B563" i="11"/>
  <c r="C563" i="11"/>
  <c r="D563" i="11"/>
  <c r="E563" i="11"/>
  <c r="F563" i="11"/>
  <c r="G563" i="11"/>
  <c r="B564" i="11"/>
  <c r="C564" i="11"/>
  <c r="D564" i="11"/>
  <c r="E564" i="11"/>
  <c r="F564" i="11"/>
  <c r="G564" i="11"/>
  <c r="B565" i="11"/>
  <c r="C565" i="11"/>
  <c r="D565" i="11"/>
  <c r="E565" i="11"/>
  <c r="F565" i="11"/>
  <c r="G565" i="11"/>
  <c r="B566" i="11"/>
  <c r="C566" i="11"/>
  <c r="D566" i="11"/>
  <c r="E566" i="11"/>
  <c r="F566" i="11"/>
  <c r="G566" i="11"/>
  <c r="B567" i="11"/>
  <c r="C567" i="11"/>
  <c r="D567" i="11"/>
  <c r="E567" i="11"/>
  <c r="F567" i="11"/>
  <c r="G567" i="11"/>
  <c r="B568" i="11"/>
  <c r="C568" i="11"/>
  <c r="D568" i="11"/>
  <c r="E568" i="11"/>
  <c r="F568" i="11"/>
  <c r="G568" i="11"/>
  <c r="B569" i="11"/>
  <c r="C569" i="11"/>
  <c r="D569" i="11"/>
  <c r="E569" i="11"/>
  <c r="F569" i="11"/>
  <c r="G569" i="11"/>
  <c r="B570" i="11"/>
  <c r="C570" i="11"/>
  <c r="D570" i="11"/>
  <c r="E570" i="11"/>
  <c r="F570" i="11"/>
  <c r="G570" i="11"/>
  <c r="B571" i="11"/>
  <c r="C571" i="11"/>
  <c r="D571" i="11"/>
  <c r="E571" i="11"/>
  <c r="F571" i="11"/>
  <c r="G571" i="11"/>
  <c r="B572" i="11"/>
  <c r="C572" i="11"/>
  <c r="D572" i="11"/>
  <c r="E572" i="11"/>
  <c r="F572" i="11"/>
  <c r="G572" i="11"/>
  <c r="B573" i="11"/>
  <c r="C573" i="11"/>
  <c r="D573" i="11"/>
  <c r="E573" i="11"/>
  <c r="F573" i="11"/>
  <c r="G573" i="11"/>
  <c r="B574" i="11"/>
  <c r="C574" i="11"/>
  <c r="D574" i="11"/>
  <c r="E574" i="11"/>
  <c r="F574" i="11"/>
  <c r="G574" i="11"/>
  <c r="B575" i="11"/>
  <c r="C575" i="11"/>
  <c r="D575" i="11"/>
  <c r="E575" i="11"/>
  <c r="F575" i="11"/>
  <c r="G575" i="11"/>
  <c r="B576" i="11"/>
  <c r="C576" i="11"/>
  <c r="D576" i="11"/>
  <c r="E576" i="11"/>
  <c r="F576" i="11"/>
  <c r="G576" i="11"/>
  <c r="B577" i="11"/>
  <c r="C577" i="11"/>
  <c r="D577" i="11"/>
  <c r="E577" i="11"/>
  <c r="F577" i="11"/>
  <c r="G577" i="11"/>
  <c r="B578" i="11"/>
  <c r="C578" i="11"/>
  <c r="D578" i="11"/>
  <c r="E578" i="11"/>
  <c r="F578" i="11"/>
  <c r="G578" i="11"/>
  <c r="B579" i="11"/>
  <c r="C579" i="11"/>
  <c r="D579" i="11"/>
  <c r="E579" i="11"/>
  <c r="F579" i="11"/>
  <c r="G579" i="11"/>
  <c r="B580" i="11"/>
  <c r="C580" i="11"/>
  <c r="D580" i="11"/>
  <c r="E580" i="11"/>
  <c r="F580" i="11"/>
  <c r="G580" i="11"/>
  <c r="B581" i="11"/>
  <c r="C581" i="11"/>
  <c r="D581" i="11"/>
  <c r="E581" i="11"/>
  <c r="F581" i="11"/>
  <c r="G581" i="11"/>
  <c r="B582" i="11"/>
  <c r="C582" i="11"/>
  <c r="D582" i="11"/>
  <c r="E582" i="11"/>
  <c r="F582" i="11"/>
  <c r="G582" i="11"/>
  <c r="B583" i="11"/>
  <c r="C583" i="11"/>
  <c r="D583" i="11"/>
  <c r="E583" i="11"/>
  <c r="F583" i="11"/>
  <c r="G583" i="11"/>
  <c r="B584" i="11"/>
  <c r="C584" i="11"/>
  <c r="D584" i="11"/>
  <c r="E584" i="11"/>
  <c r="F584" i="11"/>
  <c r="G584" i="11"/>
  <c r="B585" i="11"/>
  <c r="C585" i="11"/>
  <c r="D585" i="11"/>
  <c r="E585" i="11"/>
  <c r="F585" i="11"/>
  <c r="G585" i="11"/>
  <c r="B586" i="11"/>
  <c r="C586" i="11"/>
  <c r="D586" i="11"/>
  <c r="E586" i="11"/>
  <c r="F586" i="11"/>
  <c r="G586" i="11"/>
  <c r="B587" i="11"/>
  <c r="C587" i="11"/>
  <c r="D587" i="11"/>
  <c r="E587" i="11"/>
  <c r="F587" i="11"/>
  <c r="G587" i="11"/>
  <c r="B588" i="11"/>
  <c r="C588" i="11"/>
  <c r="D588" i="11"/>
  <c r="E588" i="11"/>
  <c r="F588" i="11"/>
  <c r="G588" i="11"/>
  <c r="B589" i="11"/>
  <c r="C589" i="11"/>
  <c r="D589" i="11"/>
  <c r="E589" i="11"/>
  <c r="F589" i="11"/>
  <c r="G589" i="11"/>
  <c r="B590" i="11"/>
  <c r="C590" i="11"/>
  <c r="D590" i="11"/>
  <c r="E590" i="11"/>
  <c r="F590" i="11"/>
  <c r="G590" i="11"/>
  <c r="B591" i="11"/>
  <c r="C591" i="11"/>
  <c r="D591" i="11"/>
  <c r="E591" i="11"/>
  <c r="F591" i="11"/>
  <c r="G591" i="11"/>
  <c r="B592" i="11"/>
  <c r="C592" i="11"/>
  <c r="D592" i="11"/>
  <c r="E592" i="11"/>
  <c r="F592" i="11"/>
  <c r="G592" i="11"/>
  <c r="B593" i="11"/>
  <c r="C593" i="11"/>
  <c r="D593" i="11"/>
  <c r="E593" i="11"/>
  <c r="F593" i="11"/>
  <c r="G593" i="11"/>
  <c r="B594" i="11"/>
  <c r="C594" i="11"/>
  <c r="D594" i="11"/>
  <c r="E594" i="11"/>
  <c r="F594" i="11"/>
  <c r="G594" i="11"/>
  <c r="B595" i="11"/>
  <c r="C595" i="11"/>
  <c r="D595" i="11"/>
  <c r="E595" i="11"/>
  <c r="F595" i="11"/>
  <c r="G595" i="11"/>
  <c r="B596" i="11"/>
  <c r="C596" i="11"/>
  <c r="D596" i="11"/>
  <c r="E596" i="11"/>
  <c r="F596" i="11"/>
  <c r="G596" i="11"/>
  <c r="B597" i="11"/>
  <c r="C597" i="11"/>
  <c r="D597" i="11"/>
  <c r="E597" i="11"/>
  <c r="F597" i="11"/>
  <c r="G597" i="11"/>
  <c r="B598" i="11"/>
  <c r="C598" i="11"/>
  <c r="D598" i="11"/>
  <c r="E598" i="11"/>
  <c r="F598" i="11"/>
  <c r="G598" i="11"/>
  <c r="B599" i="11"/>
  <c r="C599" i="11"/>
  <c r="D599" i="11"/>
  <c r="E599" i="11"/>
  <c r="F599" i="11"/>
  <c r="G599" i="11"/>
  <c r="B600" i="11"/>
  <c r="C600" i="11"/>
  <c r="D600" i="11"/>
  <c r="E600" i="11"/>
  <c r="F600" i="11"/>
  <c r="G600" i="11"/>
  <c r="B601" i="11"/>
  <c r="C601" i="11"/>
  <c r="D601" i="11"/>
  <c r="E601" i="11"/>
  <c r="F601" i="11"/>
  <c r="G601" i="11"/>
  <c r="B602" i="11"/>
  <c r="C602" i="11"/>
  <c r="D602" i="11"/>
  <c r="E602" i="11"/>
  <c r="F602" i="11"/>
  <c r="G602" i="11"/>
  <c r="B603" i="11"/>
  <c r="C603" i="11"/>
  <c r="D603" i="11"/>
  <c r="E603" i="11"/>
  <c r="F603" i="11"/>
  <c r="G603" i="11"/>
  <c r="B604" i="11"/>
  <c r="C604" i="11"/>
  <c r="D604" i="11"/>
  <c r="E604" i="11"/>
  <c r="F604" i="11"/>
  <c r="G604" i="11"/>
  <c r="B605" i="11"/>
  <c r="C605" i="11"/>
  <c r="D605" i="11"/>
  <c r="E605" i="11"/>
  <c r="F605" i="11"/>
  <c r="G605" i="11"/>
  <c r="B606" i="11"/>
  <c r="C606" i="11"/>
  <c r="D606" i="11"/>
  <c r="E606" i="11"/>
  <c r="F606" i="11"/>
  <c r="G606" i="11"/>
  <c r="B607" i="11"/>
  <c r="C607" i="11"/>
  <c r="D607" i="11"/>
  <c r="E607" i="11"/>
  <c r="F607" i="11"/>
  <c r="G607" i="11"/>
  <c r="B608" i="11"/>
  <c r="C608" i="11"/>
  <c r="D608" i="11"/>
  <c r="E608" i="11"/>
  <c r="F608" i="11"/>
  <c r="G608" i="11"/>
  <c r="B609" i="11"/>
  <c r="C609" i="11"/>
  <c r="D609" i="11"/>
  <c r="E609" i="11"/>
  <c r="F609" i="11"/>
  <c r="G609" i="11"/>
  <c r="B610" i="11"/>
  <c r="C610" i="11"/>
  <c r="D610" i="11"/>
  <c r="E610" i="11"/>
  <c r="F610" i="11"/>
  <c r="G610" i="11"/>
  <c r="B611" i="11"/>
  <c r="C611" i="11"/>
  <c r="D611" i="11"/>
  <c r="E611" i="11"/>
  <c r="F611" i="11"/>
  <c r="G611" i="11"/>
  <c r="B612" i="11"/>
  <c r="C612" i="11"/>
  <c r="D612" i="11"/>
  <c r="E612" i="11"/>
  <c r="F612" i="11"/>
  <c r="G612" i="11"/>
  <c r="B613" i="11"/>
  <c r="C613" i="11"/>
  <c r="D613" i="11"/>
  <c r="E613" i="11"/>
  <c r="F613" i="11"/>
  <c r="G613" i="11"/>
  <c r="B614" i="11"/>
  <c r="C614" i="11"/>
  <c r="D614" i="11"/>
  <c r="E614" i="11"/>
  <c r="F614" i="11"/>
  <c r="G614" i="11"/>
  <c r="B615" i="11"/>
  <c r="C615" i="11"/>
  <c r="D615" i="11"/>
  <c r="E615" i="11"/>
  <c r="F615" i="11"/>
  <c r="G615" i="11"/>
  <c r="B616" i="11"/>
  <c r="C616" i="11"/>
  <c r="D616" i="11"/>
  <c r="E616" i="11"/>
  <c r="F616" i="11"/>
  <c r="G616" i="11"/>
  <c r="B617" i="11"/>
  <c r="C617" i="11"/>
  <c r="D617" i="11"/>
  <c r="E617" i="11"/>
  <c r="F617" i="11"/>
  <c r="G617" i="11"/>
  <c r="B618" i="11"/>
  <c r="C618" i="11"/>
  <c r="D618" i="11"/>
  <c r="E618" i="11"/>
  <c r="F618" i="11"/>
  <c r="G618" i="11"/>
  <c r="B619" i="11"/>
  <c r="C619" i="11"/>
  <c r="D619" i="11"/>
  <c r="E619" i="11"/>
  <c r="F619" i="11"/>
  <c r="G619" i="11"/>
  <c r="B620" i="11"/>
  <c r="C620" i="11"/>
  <c r="D620" i="11"/>
  <c r="E620" i="11"/>
  <c r="F620" i="11"/>
  <c r="G620" i="11"/>
  <c r="B621" i="11"/>
  <c r="C621" i="11"/>
  <c r="D621" i="11"/>
  <c r="E621" i="11"/>
  <c r="F621" i="11"/>
  <c r="G621" i="11"/>
  <c r="B622" i="11"/>
  <c r="C622" i="11"/>
  <c r="D622" i="11"/>
  <c r="E622" i="11"/>
  <c r="F622" i="11"/>
  <c r="G622" i="11"/>
  <c r="B623" i="11"/>
  <c r="C623" i="11"/>
  <c r="D623" i="11"/>
  <c r="E623" i="11"/>
  <c r="F623" i="11"/>
  <c r="G623" i="11"/>
  <c r="B624" i="11"/>
  <c r="C624" i="11"/>
  <c r="D624" i="11"/>
  <c r="E624" i="11"/>
  <c r="F624" i="11"/>
  <c r="G624" i="11"/>
  <c r="B625" i="11"/>
  <c r="C625" i="11"/>
  <c r="D625" i="11"/>
  <c r="E625" i="11"/>
  <c r="F625" i="11"/>
  <c r="G625" i="11"/>
  <c r="B626" i="11"/>
  <c r="C626" i="11"/>
  <c r="D626" i="11"/>
  <c r="E626" i="11"/>
  <c r="F626" i="11"/>
  <c r="G626" i="11"/>
  <c r="B627" i="11"/>
  <c r="C627" i="11"/>
  <c r="D627" i="11"/>
  <c r="E627" i="11"/>
  <c r="F627" i="11"/>
  <c r="G627" i="11"/>
  <c r="B628" i="11"/>
  <c r="C628" i="11"/>
  <c r="D628" i="11"/>
  <c r="E628" i="11"/>
  <c r="F628" i="11"/>
  <c r="G628" i="11"/>
  <c r="B629" i="11"/>
  <c r="C629" i="11"/>
  <c r="D629" i="11"/>
  <c r="E629" i="11"/>
  <c r="F629" i="11"/>
  <c r="G629" i="11"/>
  <c r="B630" i="11"/>
  <c r="C630" i="11"/>
  <c r="D630" i="11"/>
  <c r="E630" i="11"/>
  <c r="F630" i="11"/>
  <c r="G630" i="11"/>
  <c r="B631" i="11"/>
  <c r="C631" i="11"/>
  <c r="D631" i="11"/>
  <c r="E631" i="11"/>
  <c r="F631" i="11"/>
  <c r="G631" i="11"/>
  <c r="B632" i="11"/>
  <c r="C632" i="11"/>
  <c r="D632" i="11"/>
  <c r="E632" i="11"/>
  <c r="F632" i="11"/>
  <c r="G632" i="11"/>
  <c r="B633" i="11"/>
  <c r="C633" i="11"/>
  <c r="D633" i="11"/>
  <c r="E633" i="11"/>
  <c r="F633" i="11"/>
  <c r="G633" i="11"/>
  <c r="B634" i="11"/>
  <c r="C634" i="11"/>
  <c r="D634" i="11"/>
  <c r="E634" i="11"/>
  <c r="F634" i="11"/>
  <c r="G634" i="11"/>
  <c r="B635" i="11"/>
  <c r="C635" i="11"/>
  <c r="D635" i="11"/>
  <c r="E635" i="11"/>
  <c r="F635" i="11"/>
  <c r="G635" i="11"/>
  <c r="B636" i="11"/>
  <c r="C636" i="11"/>
  <c r="D636" i="11"/>
  <c r="E636" i="11"/>
  <c r="F636" i="11"/>
  <c r="G636" i="11"/>
  <c r="B637" i="11"/>
  <c r="C637" i="11"/>
  <c r="D637" i="11"/>
  <c r="E637" i="11"/>
  <c r="F637" i="11"/>
  <c r="G637" i="11"/>
  <c r="B638" i="11"/>
  <c r="C638" i="11"/>
  <c r="D638" i="11"/>
  <c r="E638" i="11"/>
  <c r="F638" i="11"/>
  <c r="G638" i="11"/>
  <c r="B639" i="11"/>
  <c r="C639" i="11"/>
  <c r="D639" i="11"/>
  <c r="E639" i="11"/>
  <c r="F639" i="11"/>
  <c r="G639" i="11"/>
  <c r="B640" i="11"/>
  <c r="C640" i="11"/>
  <c r="D640" i="11"/>
  <c r="E640" i="11"/>
  <c r="F640" i="11"/>
  <c r="G640" i="11"/>
  <c r="B641" i="11"/>
  <c r="C641" i="11"/>
  <c r="D641" i="11"/>
  <c r="E641" i="11"/>
  <c r="F641" i="11"/>
  <c r="G641" i="11"/>
  <c r="B642" i="11"/>
  <c r="C642" i="11"/>
  <c r="D642" i="11"/>
  <c r="E642" i="11"/>
  <c r="F642" i="11"/>
  <c r="G642" i="11"/>
  <c r="B643" i="11"/>
  <c r="C643" i="11"/>
  <c r="D643" i="11"/>
  <c r="E643" i="11"/>
  <c r="F643" i="11"/>
  <c r="G643" i="11"/>
  <c r="B644" i="11"/>
  <c r="C644" i="11"/>
  <c r="D644" i="11"/>
  <c r="E644" i="11"/>
  <c r="F644" i="11"/>
  <c r="G644" i="11"/>
  <c r="B645" i="11"/>
  <c r="C645" i="11"/>
  <c r="D645" i="11"/>
  <c r="E645" i="11"/>
  <c r="F645" i="11"/>
  <c r="G645" i="11"/>
  <c r="B646" i="11"/>
  <c r="C646" i="11"/>
  <c r="D646" i="11"/>
  <c r="E646" i="11"/>
  <c r="F646" i="11"/>
  <c r="G646" i="11"/>
  <c r="B647" i="11"/>
  <c r="C647" i="11"/>
  <c r="D647" i="11"/>
  <c r="E647" i="11"/>
  <c r="F647" i="11"/>
  <c r="G647" i="11"/>
  <c r="B648" i="11"/>
  <c r="C648" i="11"/>
  <c r="D648" i="11"/>
  <c r="E648" i="11"/>
  <c r="F648" i="11"/>
  <c r="G648" i="11"/>
  <c r="B649" i="11"/>
  <c r="C649" i="11"/>
  <c r="D649" i="11"/>
  <c r="E649" i="11"/>
  <c r="F649" i="11"/>
  <c r="G649" i="11"/>
  <c r="B650" i="11"/>
  <c r="C650" i="11"/>
  <c r="D650" i="11"/>
  <c r="E650" i="11"/>
  <c r="F650" i="11"/>
  <c r="G650" i="11"/>
  <c r="B651" i="11"/>
  <c r="C651" i="11"/>
  <c r="D651" i="11"/>
  <c r="E651" i="11"/>
  <c r="F651" i="11"/>
  <c r="G651" i="11"/>
  <c r="B652" i="11"/>
  <c r="C652" i="11"/>
  <c r="D652" i="11"/>
  <c r="E652" i="11"/>
  <c r="F652" i="11"/>
  <c r="G652" i="11"/>
  <c r="B653" i="11"/>
  <c r="C653" i="11"/>
  <c r="D653" i="11"/>
  <c r="E653" i="11"/>
  <c r="F653" i="11"/>
  <c r="G653" i="11"/>
  <c r="B654" i="11"/>
  <c r="C654" i="11"/>
  <c r="D654" i="11"/>
  <c r="E654" i="11"/>
  <c r="F654" i="11"/>
  <c r="G654" i="11"/>
  <c r="B655" i="11"/>
  <c r="C655" i="11"/>
  <c r="D655" i="11"/>
  <c r="E655" i="11"/>
  <c r="F655" i="11"/>
  <c r="G655" i="11"/>
  <c r="B656" i="11"/>
  <c r="C656" i="11"/>
  <c r="D656" i="11"/>
  <c r="E656" i="11"/>
  <c r="F656" i="11"/>
  <c r="G656" i="11"/>
  <c r="B657" i="11"/>
  <c r="C657" i="11"/>
  <c r="D657" i="11"/>
  <c r="E657" i="11"/>
  <c r="F657" i="11"/>
  <c r="G657" i="11"/>
  <c r="B658" i="11"/>
  <c r="C658" i="11"/>
  <c r="D658" i="11"/>
  <c r="E658" i="11"/>
  <c r="F658" i="11"/>
  <c r="G658" i="11"/>
  <c r="B659" i="11"/>
  <c r="C659" i="11"/>
  <c r="D659" i="11"/>
  <c r="E659" i="11"/>
  <c r="F659" i="11"/>
  <c r="G659" i="11"/>
  <c r="B660" i="11"/>
  <c r="C660" i="11"/>
  <c r="D660" i="11"/>
  <c r="E660" i="11"/>
  <c r="F660" i="11"/>
  <c r="G660" i="11"/>
  <c r="B661" i="11"/>
  <c r="C661" i="11"/>
  <c r="D661" i="11"/>
  <c r="E661" i="11"/>
  <c r="F661" i="11"/>
  <c r="G661" i="11"/>
  <c r="B662" i="11"/>
  <c r="C662" i="11"/>
  <c r="D662" i="11"/>
  <c r="E662" i="11"/>
  <c r="F662" i="11"/>
  <c r="G662" i="11"/>
  <c r="B663" i="11"/>
  <c r="C663" i="11"/>
  <c r="D663" i="11"/>
  <c r="E663" i="11"/>
  <c r="F663" i="11"/>
  <c r="G663" i="11"/>
  <c r="B664" i="11"/>
  <c r="C664" i="11"/>
  <c r="D664" i="11"/>
  <c r="E664" i="11"/>
  <c r="F664" i="11"/>
  <c r="G664" i="11"/>
  <c r="B665" i="11"/>
  <c r="C665" i="11"/>
  <c r="D665" i="11"/>
  <c r="E665" i="11"/>
  <c r="F665" i="11"/>
  <c r="G665" i="11"/>
  <c r="B666" i="11"/>
  <c r="C666" i="11"/>
  <c r="D666" i="11"/>
  <c r="E666" i="11"/>
  <c r="F666" i="11"/>
  <c r="G666" i="11"/>
  <c r="B667" i="11"/>
  <c r="C667" i="11"/>
  <c r="D667" i="11"/>
  <c r="E667" i="11"/>
  <c r="F667" i="11"/>
  <c r="G667" i="11"/>
  <c r="B668" i="11"/>
  <c r="C668" i="11"/>
  <c r="D668" i="11"/>
  <c r="E668" i="11"/>
  <c r="F668" i="11"/>
  <c r="G668" i="11"/>
  <c r="B669" i="11"/>
  <c r="C669" i="11"/>
  <c r="D669" i="11"/>
  <c r="E669" i="11"/>
  <c r="F669" i="11"/>
  <c r="G669" i="11"/>
  <c r="B670" i="11"/>
  <c r="C670" i="11"/>
  <c r="D670" i="11"/>
  <c r="E670" i="11"/>
  <c r="F670" i="11"/>
  <c r="G670" i="11"/>
  <c r="B671" i="11"/>
  <c r="C671" i="11"/>
  <c r="D671" i="11"/>
  <c r="E671" i="11"/>
  <c r="F671" i="11"/>
  <c r="G671" i="11"/>
  <c r="B672" i="11"/>
  <c r="C672" i="11"/>
  <c r="D672" i="11"/>
  <c r="E672" i="11"/>
  <c r="F672" i="11"/>
  <c r="G672" i="11"/>
  <c r="B673" i="11"/>
  <c r="C673" i="11"/>
  <c r="D673" i="11"/>
  <c r="E673" i="11"/>
  <c r="F673" i="11"/>
  <c r="G673" i="11"/>
  <c r="B674" i="11"/>
  <c r="C674" i="11"/>
  <c r="D674" i="11"/>
  <c r="E674" i="11"/>
  <c r="F674" i="11"/>
  <c r="G674" i="11"/>
  <c r="B675" i="11"/>
  <c r="C675" i="11"/>
  <c r="D675" i="11"/>
  <c r="E675" i="11"/>
  <c r="F675" i="11"/>
  <c r="G675" i="11"/>
  <c r="B676" i="11"/>
  <c r="C676" i="11"/>
  <c r="D676" i="11"/>
  <c r="E676" i="11"/>
  <c r="F676" i="11"/>
  <c r="G676" i="11"/>
  <c r="B677" i="11"/>
  <c r="C677" i="11"/>
  <c r="D677" i="11"/>
  <c r="E677" i="11"/>
  <c r="F677" i="11"/>
  <c r="G677" i="11"/>
  <c r="B678" i="11"/>
  <c r="C678" i="11"/>
  <c r="D678" i="11"/>
  <c r="E678" i="11"/>
  <c r="F678" i="11"/>
  <c r="G678" i="11"/>
  <c r="B679" i="11"/>
  <c r="C679" i="11"/>
  <c r="D679" i="11"/>
  <c r="E679" i="11"/>
  <c r="F679" i="11"/>
  <c r="G679" i="11"/>
  <c r="B680" i="11"/>
  <c r="C680" i="11"/>
  <c r="D680" i="11"/>
  <c r="E680" i="11"/>
  <c r="F680" i="11"/>
  <c r="G680" i="11"/>
  <c r="B681" i="11"/>
  <c r="C681" i="11"/>
  <c r="D681" i="11"/>
  <c r="E681" i="11"/>
  <c r="F681" i="11"/>
  <c r="G681" i="11"/>
  <c r="B682" i="11"/>
  <c r="C682" i="11"/>
  <c r="D682" i="11"/>
  <c r="E682" i="11"/>
  <c r="F682" i="11"/>
  <c r="G682" i="11"/>
  <c r="B683" i="11"/>
  <c r="C683" i="11"/>
  <c r="D683" i="11"/>
  <c r="E683" i="11"/>
  <c r="F683" i="11"/>
  <c r="G683" i="11"/>
  <c r="B684" i="11"/>
  <c r="C684" i="11"/>
  <c r="D684" i="11"/>
  <c r="E684" i="11"/>
  <c r="F684" i="11"/>
  <c r="G684" i="11"/>
  <c r="B685" i="11"/>
  <c r="C685" i="11"/>
  <c r="D685" i="11"/>
  <c r="E685" i="11"/>
  <c r="F685" i="11"/>
  <c r="G685" i="11"/>
  <c r="B686" i="11"/>
  <c r="C686" i="11"/>
  <c r="D686" i="11"/>
  <c r="E686" i="11"/>
  <c r="F686" i="11"/>
  <c r="G686" i="11"/>
  <c r="B687" i="11"/>
  <c r="C687" i="11"/>
  <c r="D687" i="11"/>
  <c r="E687" i="11"/>
  <c r="F687" i="11"/>
  <c r="G687" i="11"/>
  <c r="B688" i="11"/>
  <c r="C688" i="11"/>
  <c r="D688" i="11"/>
  <c r="E688" i="11"/>
  <c r="F688" i="11"/>
  <c r="G688" i="11"/>
  <c r="B689" i="11"/>
  <c r="C689" i="11"/>
  <c r="D689" i="11"/>
  <c r="E689" i="11"/>
  <c r="F689" i="11"/>
  <c r="G689" i="11"/>
  <c r="B690" i="11"/>
  <c r="C690" i="11"/>
  <c r="D690" i="11"/>
  <c r="E690" i="11"/>
  <c r="F690" i="11"/>
  <c r="G690" i="11"/>
  <c r="B691" i="11"/>
  <c r="C691" i="11"/>
  <c r="D691" i="11"/>
  <c r="E691" i="11"/>
  <c r="F691" i="11"/>
  <c r="G691" i="11"/>
  <c r="B692" i="11"/>
  <c r="C692" i="11"/>
  <c r="D692" i="11"/>
  <c r="E692" i="11"/>
  <c r="F692" i="11"/>
  <c r="G692" i="11"/>
  <c r="B693" i="11"/>
  <c r="C693" i="11"/>
  <c r="D693" i="11"/>
  <c r="E693" i="11"/>
  <c r="F693" i="11"/>
  <c r="G693" i="11"/>
  <c r="B694" i="11"/>
  <c r="C694" i="11"/>
  <c r="D694" i="11"/>
  <c r="E694" i="11"/>
  <c r="F694" i="11"/>
  <c r="G694" i="11"/>
  <c r="B695" i="11"/>
  <c r="C695" i="11"/>
  <c r="D695" i="11"/>
  <c r="E695" i="11"/>
  <c r="F695" i="11"/>
  <c r="G695" i="11"/>
  <c r="B696" i="11"/>
  <c r="C696" i="11"/>
  <c r="D696" i="11"/>
  <c r="E696" i="11"/>
  <c r="F696" i="11"/>
  <c r="G696" i="11"/>
  <c r="B697" i="11"/>
  <c r="C697" i="11"/>
  <c r="D697" i="11"/>
  <c r="E697" i="11"/>
  <c r="F697" i="11"/>
  <c r="G697" i="11"/>
  <c r="B698" i="11"/>
  <c r="C698" i="11"/>
  <c r="D698" i="11"/>
  <c r="E698" i="11"/>
  <c r="F698" i="11"/>
  <c r="G698" i="11"/>
  <c r="B699" i="11"/>
  <c r="C699" i="11"/>
  <c r="D699" i="11"/>
  <c r="E699" i="11"/>
  <c r="F699" i="11"/>
  <c r="G699" i="11"/>
  <c r="B700" i="11"/>
  <c r="C700" i="11"/>
  <c r="D700" i="11"/>
  <c r="E700" i="11"/>
  <c r="F700" i="11"/>
  <c r="G700" i="11"/>
  <c r="B701" i="11"/>
  <c r="C701" i="11"/>
  <c r="D701" i="11"/>
  <c r="E701" i="11"/>
  <c r="F701" i="11"/>
  <c r="G701" i="11"/>
  <c r="B702" i="11"/>
  <c r="C702" i="11"/>
  <c r="D702" i="11"/>
  <c r="E702" i="11"/>
  <c r="F702" i="11"/>
  <c r="G702" i="11"/>
  <c r="B703" i="11"/>
  <c r="C703" i="11"/>
  <c r="D703" i="11"/>
  <c r="E703" i="11"/>
  <c r="F703" i="11"/>
  <c r="G703" i="11"/>
  <c r="B704" i="11"/>
  <c r="C704" i="11"/>
  <c r="D704" i="11"/>
  <c r="E704" i="11"/>
  <c r="F704" i="11"/>
  <c r="G704" i="11"/>
  <c r="B705" i="11"/>
  <c r="C705" i="11"/>
  <c r="D705" i="11"/>
  <c r="E705" i="11"/>
  <c r="F705" i="11"/>
  <c r="G705" i="11"/>
  <c r="B706" i="11"/>
  <c r="C706" i="11"/>
  <c r="D706" i="11"/>
  <c r="E706" i="11"/>
  <c r="F706" i="11"/>
  <c r="G706" i="11"/>
  <c r="B707" i="11"/>
  <c r="C707" i="11"/>
  <c r="D707" i="11"/>
  <c r="E707" i="11"/>
  <c r="F707" i="11"/>
  <c r="G707" i="11"/>
  <c r="B708" i="11"/>
  <c r="C708" i="11"/>
  <c r="D708" i="11"/>
  <c r="E708" i="11"/>
  <c r="F708" i="11"/>
  <c r="G708" i="11"/>
  <c r="B709" i="11"/>
  <c r="C709" i="11"/>
  <c r="D709" i="11"/>
  <c r="E709" i="11"/>
  <c r="F709" i="11"/>
  <c r="G709" i="11"/>
  <c r="B710" i="11"/>
  <c r="C710" i="11"/>
  <c r="D710" i="11"/>
  <c r="E710" i="11"/>
  <c r="F710" i="11"/>
  <c r="G710" i="11"/>
  <c r="B711" i="11"/>
  <c r="C711" i="11"/>
  <c r="D711" i="11"/>
  <c r="E711" i="11"/>
  <c r="F711" i="11"/>
  <c r="G711" i="11"/>
  <c r="B712" i="11"/>
  <c r="C712" i="11"/>
  <c r="D712" i="11"/>
  <c r="E712" i="11"/>
  <c r="F712" i="11"/>
  <c r="G712" i="11"/>
  <c r="B713" i="11"/>
  <c r="C713" i="11"/>
  <c r="D713" i="11"/>
  <c r="E713" i="11"/>
  <c r="F713" i="11"/>
  <c r="G713" i="11"/>
  <c r="B714" i="11"/>
  <c r="C714" i="11"/>
  <c r="D714" i="11"/>
  <c r="E714" i="11"/>
  <c r="F714" i="11"/>
  <c r="G714" i="11"/>
  <c r="B715" i="11"/>
  <c r="C715" i="11"/>
  <c r="D715" i="11"/>
  <c r="E715" i="11"/>
  <c r="F715" i="11"/>
  <c r="G715" i="11"/>
  <c r="B716" i="11"/>
  <c r="C716" i="11"/>
  <c r="D716" i="11"/>
  <c r="E716" i="11"/>
  <c r="F716" i="11"/>
  <c r="G716" i="11"/>
  <c r="B717" i="11"/>
  <c r="C717" i="11"/>
  <c r="D717" i="11"/>
  <c r="E717" i="11"/>
  <c r="F717" i="11"/>
  <c r="G717" i="11"/>
  <c r="B718" i="11"/>
  <c r="C718" i="11"/>
  <c r="D718" i="11"/>
  <c r="E718" i="11"/>
  <c r="F718" i="11"/>
  <c r="G718" i="11"/>
  <c r="B719" i="11"/>
  <c r="C719" i="11"/>
  <c r="D719" i="11"/>
  <c r="E719" i="11"/>
  <c r="F719" i="11"/>
  <c r="G719" i="11"/>
  <c r="B720" i="11"/>
  <c r="C720" i="11"/>
  <c r="D720" i="11"/>
  <c r="E720" i="11"/>
  <c r="F720" i="11"/>
  <c r="G720" i="11"/>
  <c r="B721" i="11"/>
  <c r="C721" i="11"/>
  <c r="D721" i="11"/>
  <c r="E721" i="11"/>
  <c r="F721" i="11"/>
  <c r="G721" i="11"/>
  <c r="B722" i="11"/>
  <c r="C722" i="11"/>
  <c r="D722" i="11"/>
  <c r="E722" i="11"/>
  <c r="F722" i="11"/>
  <c r="G722" i="11"/>
  <c r="B723" i="11"/>
  <c r="C723" i="11"/>
  <c r="D723" i="11"/>
  <c r="E723" i="11"/>
  <c r="F723" i="11"/>
  <c r="G723" i="11"/>
  <c r="B724" i="11"/>
  <c r="C724" i="11"/>
  <c r="D724" i="11"/>
  <c r="E724" i="11"/>
  <c r="F724" i="11"/>
  <c r="G724" i="11"/>
  <c r="B725" i="11"/>
  <c r="C725" i="11"/>
  <c r="D725" i="11"/>
  <c r="E725" i="11"/>
  <c r="F725" i="11"/>
  <c r="G725" i="11"/>
  <c r="B726" i="11"/>
  <c r="C726" i="11"/>
  <c r="D726" i="11"/>
  <c r="E726" i="11"/>
  <c r="F726" i="11"/>
  <c r="G726" i="11"/>
  <c r="B727" i="11"/>
  <c r="C727" i="11"/>
  <c r="D727" i="11"/>
  <c r="E727" i="11"/>
  <c r="F727" i="11"/>
  <c r="G727" i="11"/>
  <c r="B728" i="11"/>
  <c r="C728" i="11"/>
  <c r="D728" i="11"/>
  <c r="E728" i="11"/>
  <c r="F728" i="11"/>
  <c r="G728" i="11"/>
  <c r="B729" i="11"/>
  <c r="C729" i="11"/>
  <c r="D729" i="11"/>
  <c r="E729" i="11"/>
  <c r="F729" i="11"/>
  <c r="G729" i="11"/>
  <c r="B730" i="11"/>
  <c r="C730" i="11"/>
  <c r="D730" i="11"/>
  <c r="E730" i="11"/>
  <c r="F730" i="11"/>
  <c r="G730" i="11"/>
  <c r="B731" i="11"/>
  <c r="C731" i="11"/>
  <c r="D731" i="11"/>
  <c r="E731" i="11"/>
  <c r="F731" i="11"/>
  <c r="G731" i="11"/>
  <c r="B732" i="11"/>
  <c r="C732" i="11"/>
  <c r="D732" i="11"/>
  <c r="E732" i="11"/>
  <c r="F732" i="11"/>
  <c r="G732" i="11"/>
  <c r="B733" i="11"/>
  <c r="C733" i="11"/>
  <c r="D733" i="11"/>
  <c r="E733" i="11"/>
  <c r="F733" i="11"/>
  <c r="G733" i="11"/>
  <c r="B734" i="11"/>
  <c r="C734" i="11"/>
  <c r="D734" i="11"/>
  <c r="E734" i="11"/>
  <c r="F734" i="11"/>
  <c r="G734" i="11"/>
  <c r="B735" i="11"/>
  <c r="C735" i="11"/>
  <c r="D735" i="11"/>
  <c r="E735" i="11"/>
  <c r="F735" i="11"/>
  <c r="G735" i="11"/>
  <c r="B736" i="11"/>
  <c r="C736" i="11"/>
  <c r="D736" i="11"/>
  <c r="E736" i="11"/>
  <c r="F736" i="11"/>
  <c r="G736" i="11"/>
  <c r="B737" i="11"/>
  <c r="C737" i="11"/>
  <c r="D737" i="11"/>
  <c r="E737" i="11"/>
  <c r="F737" i="11"/>
  <c r="G737" i="11"/>
  <c r="B738" i="11"/>
  <c r="C738" i="11"/>
  <c r="D738" i="11"/>
  <c r="E738" i="11"/>
  <c r="F738" i="11"/>
  <c r="G738" i="11"/>
  <c r="B739" i="11"/>
  <c r="C739" i="11"/>
  <c r="D739" i="11"/>
  <c r="E739" i="11"/>
  <c r="F739" i="11"/>
  <c r="G739" i="11"/>
  <c r="B740" i="11"/>
  <c r="C740" i="11"/>
  <c r="D740" i="11"/>
  <c r="E740" i="11"/>
  <c r="F740" i="11"/>
  <c r="G740" i="11"/>
  <c r="B741" i="11"/>
  <c r="C741" i="11"/>
  <c r="D741" i="11"/>
  <c r="E741" i="11"/>
  <c r="F741" i="11"/>
  <c r="G741" i="11"/>
  <c r="B742" i="11"/>
  <c r="C742" i="11"/>
  <c r="D742" i="11"/>
  <c r="E742" i="11"/>
  <c r="F742" i="11"/>
  <c r="G742" i="11"/>
  <c r="B743" i="11"/>
  <c r="C743" i="11"/>
  <c r="D743" i="11"/>
  <c r="E743" i="11"/>
  <c r="F743" i="11"/>
  <c r="G743" i="11"/>
  <c r="B744" i="11"/>
  <c r="C744" i="11"/>
  <c r="D744" i="11"/>
  <c r="E744" i="11"/>
  <c r="F744" i="11"/>
  <c r="G744" i="11"/>
  <c r="B745" i="11"/>
  <c r="C745" i="11"/>
  <c r="D745" i="11"/>
  <c r="E745" i="11"/>
  <c r="F745" i="11"/>
  <c r="G745" i="11"/>
  <c r="B746" i="11"/>
  <c r="C746" i="11"/>
  <c r="D746" i="11"/>
  <c r="E746" i="11"/>
  <c r="F746" i="11"/>
  <c r="G746" i="11"/>
  <c r="B747" i="11"/>
  <c r="C747" i="11"/>
  <c r="D747" i="11"/>
  <c r="E747" i="11"/>
  <c r="F747" i="11"/>
  <c r="G747" i="11"/>
  <c r="B748" i="11"/>
  <c r="C748" i="11"/>
  <c r="D748" i="11"/>
  <c r="E748" i="11"/>
  <c r="F748" i="11"/>
  <c r="G748" i="11"/>
  <c r="B749" i="11"/>
  <c r="C749" i="11"/>
  <c r="D749" i="11"/>
  <c r="E749" i="11"/>
  <c r="F749" i="11"/>
  <c r="G749" i="11"/>
  <c r="B750" i="11"/>
  <c r="C750" i="11"/>
  <c r="D750" i="11"/>
  <c r="E750" i="11"/>
  <c r="F750" i="11"/>
  <c r="G750" i="11"/>
  <c r="B751" i="11"/>
  <c r="C751" i="11"/>
  <c r="D751" i="11"/>
  <c r="E751" i="11"/>
  <c r="F751" i="11"/>
  <c r="G751" i="11"/>
  <c r="B752" i="11"/>
  <c r="C752" i="11"/>
  <c r="D752" i="11"/>
  <c r="E752" i="11"/>
  <c r="F752" i="11"/>
  <c r="G752" i="11"/>
  <c r="B753" i="11"/>
  <c r="C753" i="11"/>
  <c r="D753" i="11"/>
  <c r="E753" i="11"/>
  <c r="F753" i="11"/>
  <c r="G753" i="11"/>
  <c r="B754" i="11"/>
  <c r="C754" i="11"/>
  <c r="D754" i="11"/>
  <c r="E754" i="11"/>
  <c r="F754" i="11"/>
  <c r="G754" i="11"/>
  <c r="B755" i="11"/>
  <c r="C755" i="11"/>
  <c r="D755" i="11"/>
  <c r="E755" i="11"/>
  <c r="F755" i="11"/>
  <c r="G755" i="11"/>
  <c r="B756" i="11"/>
  <c r="C756" i="11"/>
  <c r="D756" i="11"/>
  <c r="E756" i="11"/>
  <c r="F756" i="11"/>
  <c r="G756" i="11"/>
  <c r="B757" i="11"/>
  <c r="C757" i="11"/>
  <c r="D757" i="11"/>
  <c r="E757" i="11"/>
  <c r="F757" i="11"/>
  <c r="G757" i="11"/>
  <c r="B758" i="11"/>
  <c r="C758" i="11"/>
  <c r="D758" i="11"/>
  <c r="E758" i="11"/>
  <c r="F758" i="11"/>
  <c r="G758" i="11"/>
  <c r="B759" i="11"/>
  <c r="C759" i="11"/>
  <c r="D759" i="11"/>
  <c r="E759" i="11"/>
  <c r="F759" i="11"/>
  <c r="G759" i="11"/>
  <c r="B760" i="11"/>
  <c r="C760" i="11"/>
  <c r="D760" i="11"/>
  <c r="E760" i="11"/>
  <c r="F760" i="11"/>
  <c r="G760" i="11"/>
  <c r="B761" i="11"/>
  <c r="C761" i="11"/>
  <c r="D761" i="11"/>
  <c r="E761" i="11"/>
  <c r="F761" i="11"/>
  <c r="G761" i="11"/>
  <c r="B762" i="11"/>
  <c r="C762" i="11"/>
  <c r="D762" i="11"/>
  <c r="E762" i="11"/>
  <c r="F762" i="11"/>
  <c r="G762" i="11"/>
  <c r="B763" i="11"/>
  <c r="C763" i="11"/>
  <c r="D763" i="11"/>
  <c r="E763" i="11"/>
  <c r="F763" i="11"/>
  <c r="G763" i="11"/>
  <c r="B764" i="11"/>
  <c r="C764" i="11"/>
  <c r="D764" i="11"/>
  <c r="E764" i="11"/>
  <c r="F764" i="11"/>
  <c r="G764" i="11"/>
  <c r="B765" i="11"/>
  <c r="C765" i="11"/>
  <c r="D765" i="11"/>
  <c r="E765" i="11"/>
  <c r="F765" i="11"/>
  <c r="G765" i="11"/>
  <c r="B766" i="11"/>
  <c r="C766" i="11"/>
  <c r="D766" i="11"/>
  <c r="E766" i="11"/>
  <c r="F766" i="11"/>
  <c r="G766" i="11"/>
  <c r="B767" i="11"/>
  <c r="C767" i="11"/>
  <c r="D767" i="11"/>
  <c r="E767" i="11"/>
  <c r="F767" i="11"/>
  <c r="G767" i="11"/>
  <c r="B768" i="11"/>
  <c r="C768" i="11"/>
  <c r="D768" i="11"/>
  <c r="E768" i="11"/>
  <c r="F768" i="11"/>
  <c r="G768" i="11"/>
  <c r="B769" i="11"/>
  <c r="C769" i="11"/>
  <c r="D769" i="11"/>
  <c r="E769" i="11"/>
  <c r="F769" i="11"/>
  <c r="G769" i="11"/>
  <c r="B770" i="11"/>
  <c r="C770" i="11"/>
  <c r="D770" i="11"/>
  <c r="E770" i="11"/>
  <c r="F770" i="11"/>
  <c r="G770" i="11"/>
  <c r="B771" i="11"/>
  <c r="C771" i="11"/>
  <c r="D771" i="11"/>
  <c r="E771" i="11"/>
  <c r="F771" i="11"/>
  <c r="G771" i="11"/>
  <c r="B772" i="11"/>
  <c r="C772" i="11"/>
  <c r="D772" i="11"/>
  <c r="E772" i="11"/>
  <c r="F772" i="11"/>
  <c r="G772" i="11"/>
  <c r="B773" i="11"/>
  <c r="C773" i="11"/>
  <c r="D773" i="11"/>
  <c r="E773" i="11"/>
  <c r="F773" i="11"/>
  <c r="G773" i="11"/>
  <c r="B774" i="11"/>
  <c r="C774" i="11"/>
  <c r="D774" i="11"/>
  <c r="E774" i="11"/>
  <c r="F774" i="11"/>
  <c r="G774" i="11"/>
  <c r="B775" i="11"/>
  <c r="C775" i="11"/>
  <c r="D775" i="11"/>
  <c r="E775" i="11"/>
  <c r="F775" i="11"/>
  <c r="G775" i="11"/>
  <c r="B776" i="11"/>
  <c r="C776" i="11"/>
  <c r="D776" i="11"/>
  <c r="E776" i="11"/>
  <c r="F776" i="11"/>
  <c r="G776" i="11"/>
  <c r="B777" i="11"/>
  <c r="C777" i="11"/>
  <c r="D777" i="11"/>
  <c r="E777" i="11"/>
  <c r="F777" i="11"/>
  <c r="G777" i="11"/>
  <c r="B778" i="11"/>
  <c r="C778" i="11"/>
  <c r="D778" i="11"/>
  <c r="E778" i="11"/>
  <c r="F778" i="11"/>
  <c r="G778" i="11"/>
  <c r="B779" i="11"/>
  <c r="C779" i="11"/>
  <c r="D779" i="11"/>
  <c r="E779" i="11"/>
  <c r="F779" i="11"/>
  <c r="G779" i="11"/>
  <c r="B780" i="11"/>
  <c r="C780" i="11"/>
  <c r="D780" i="11"/>
  <c r="E780" i="11"/>
  <c r="F780" i="11"/>
  <c r="G780" i="11"/>
  <c r="B781" i="11"/>
  <c r="C781" i="11"/>
  <c r="D781" i="11"/>
  <c r="E781" i="11"/>
  <c r="F781" i="11"/>
  <c r="G781" i="11"/>
  <c r="B782" i="11"/>
  <c r="C782" i="11"/>
  <c r="D782" i="11"/>
  <c r="E782" i="11"/>
  <c r="F782" i="11"/>
  <c r="G782" i="11"/>
  <c r="B783" i="11"/>
  <c r="C783" i="11"/>
  <c r="D783" i="11"/>
  <c r="E783" i="11"/>
  <c r="F783" i="11"/>
  <c r="G783" i="11"/>
  <c r="B784" i="11"/>
  <c r="C784" i="11"/>
  <c r="D784" i="11"/>
  <c r="E784" i="11"/>
  <c r="F784" i="11"/>
  <c r="G784" i="11"/>
  <c r="B785" i="11"/>
  <c r="C785" i="11"/>
  <c r="D785" i="11"/>
  <c r="E785" i="11"/>
  <c r="F785" i="11"/>
  <c r="G785" i="11"/>
  <c r="B786" i="11"/>
  <c r="C786" i="11"/>
  <c r="D786" i="11"/>
  <c r="E786" i="11"/>
  <c r="F786" i="11"/>
  <c r="G786" i="11"/>
  <c r="B787" i="11"/>
  <c r="C787" i="11"/>
  <c r="D787" i="11"/>
  <c r="E787" i="11"/>
  <c r="F787" i="11"/>
  <c r="G787" i="11"/>
  <c r="B788" i="11"/>
  <c r="C788" i="11"/>
  <c r="D788" i="11"/>
  <c r="E788" i="11"/>
  <c r="F788" i="11"/>
  <c r="G788" i="11"/>
  <c r="B789" i="11"/>
  <c r="C789" i="11"/>
  <c r="D789" i="11"/>
  <c r="E789" i="11"/>
  <c r="F789" i="11"/>
  <c r="G789" i="11"/>
  <c r="B790" i="11"/>
  <c r="C790" i="11"/>
  <c r="D790" i="11"/>
  <c r="E790" i="11"/>
  <c r="F790" i="11"/>
  <c r="G790" i="11"/>
  <c r="B791" i="11"/>
  <c r="C791" i="11"/>
  <c r="D791" i="11"/>
  <c r="E791" i="11"/>
  <c r="F791" i="11"/>
  <c r="G791" i="11"/>
  <c r="B792" i="11"/>
  <c r="C792" i="11"/>
  <c r="D792" i="11"/>
  <c r="E792" i="11"/>
  <c r="F792" i="11"/>
  <c r="G792" i="11"/>
  <c r="B793" i="11"/>
  <c r="C793" i="11"/>
  <c r="D793" i="11"/>
  <c r="E793" i="11"/>
  <c r="F793" i="11"/>
  <c r="G793" i="11"/>
  <c r="B794" i="11"/>
  <c r="C794" i="11"/>
  <c r="D794" i="11"/>
  <c r="E794" i="11"/>
  <c r="F794" i="11"/>
  <c r="G794" i="11"/>
  <c r="B795" i="11"/>
  <c r="C795" i="11"/>
  <c r="D795" i="11"/>
  <c r="E795" i="11"/>
  <c r="F795" i="11"/>
  <c r="G795" i="11"/>
  <c r="B796" i="11"/>
  <c r="C796" i="11"/>
  <c r="D796" i="11"/>
  <c r="E796" i="11"/>
  <c r="F796" i="11"/>
  <c r="G796" i="11"/>
  <c r="B797" i="11"/>
  <c r="C797" i="11"/>
  <c r="D797" i="11"/>
  <c r="E797" i="11"/>
  <c r="F797" i="11"/>
  <c r="G797" i="11"/>
  <c r="B798" i="11"/>
  <c r="C798" i="11"/>
  <c r="D798" i="11"/>
  <c r="E798" i="11"/>
  <c r="F798" i="11"/>
  <c r="G798" i="11"/>
  <c r="B799" i="11"/>
  <c r="C799" i="11"/>
  <c r="D799" i="11"/>
  <c r="E799" i="11"/>
  <c r="F799" i="11"/>
  <c r="G799" i="11"/>
  <c r="B800" i="11"/>
  <c r="C800" i="11"/>
  <c r="D800" i="11"/>
  <c r="E800" i="11"/>
  <c r="F800" i="11"/>
  <c r="G800" i="11"/>
  <c r="B801" i="11"/>
  <c r="C801" i="11"/>
  <c r="D801" i="11"/>
  <c r="E801" i="11"/>
  <c r="F801" i="11"/>
  <c r="G801" i="11"/>
  <c r="B802" i="11"/>
  <c r="C802" i="11"/>
  <c r="D802" i="11"/>
  <c r="E802" i="11"/>
  <c r="F802" i="11"/>
  <c r="G802" i="11"/>
  <c r="B803" i="11"/>
  <c r="C803" i="11"/>
  <c r="D803" i="11"/>
  <c r="E803" i="11"/>
  <c r="F803" i="11"/>
  <c r="G803" i="11"/>
  <c r="B804" i="11"/>
  <c r="C804" i="11"/>
  <c r="D804" i="11"/>
  <c r="E804" i="11"/>
  <c r="F804" i="11"/>
  <c r="G804" i="11"/>
  <c r="B805" i="11"/>
  <c r="C805" i="11"/>
  <c r="D805" i="11"/>
  <c r="E805" i="11"/>
  <c r="F805" i="11"/>
  <c r="G805" i="11"/>
  <c r="B806" i="11"/>
  <c r="C806" i="11"/>
  <c r="D806" i="11"/>
  <c r="E806" i="11"/>
  <c r="F806" i="11"/>
  <c r="G806" i="11"/>
  <c r="B807" i="11"/>
  <c r="C807" i="11"/>
  <c r="D807" i="11"/>
  <c r="E807" i="11"/>
  <c r="F807" i="11"/>
  <c r="G807" i="11"/>
  <c r="B808" i="11"/>
  <c r="C808" i="11"/>
  <c r="D808" i="11"/>
  <c r="E808" i="11"/>
  <c r="F808" i="11"/>
  <c r="G808" i="11"/>
  <c r="B809" i="11"/>
  <c r="C809" i="11"/>
  <c r="D809" i="11"/>
  <c r="E809" i="11"/>
  <c r="F809" i="11"/>
  <c r="G809" i="11"/>
  <c r="B810" i="11"/>
  <c r="C810" i="11"/>
  <c r="D810" i="11"/>
  <c r="E810" i="11"/>
  <c r="F810" i="11"/>
  <c r="G810" i="11"/>
  <c r="B811" i="11"/>
  <c r="C811" i="11"/>
  <c r="D811" i="11"/>
  <c r="E811" i="11"/>
  <c r="F811" i="11"/>
  <c r="G811" i="11"/>
  <c r="B812" i="11"/>
  <c r="C812" i="11"/>
  <c r="D812" i="11"/>
  <c r="E812" i="11"/>
  <c r="F812" i="11"/>
  <c r="G812" i="11"/>
  <c r="B813" i="11"/>
  <c r="C813" i="11"/>
  <c r="D813" i="11"/>
  <c r="E813" i="11"/>
  <c r="F813" i="11"/>
  <c r="G813" i="11"/>
  <c r="B814" i="11"/>
  <c r="C814" i="11"/>
  <c r="D814" i="11"/>
  <c r="E814" i="11"/>
  <c r="F814" i="11"/>
  <c r="G814" i="11"/>
  <c r="B815" i="11"/>
  <c r="C815" i="11"/>
  <c r="D815" i="11"/>
  <c r="E815" i="11"/>
  <c r="F815" i="11"/>
  <c r="G815" i="11"/>
  <c r="B816" i="11"/>
  <c r="C816" i="11"/>
  <c r="D816" i="11"/>
  <c r="E816" i="11"/>
  <c r="F816" i="11"/>
  <c r="G816" i="11"/>
  <c r="B817" i="11"/>
  <c r="C817" i="11"/>
  <c r="D817" i="11"/>
  <c r="E817" i="11"/>
  <c r="F817" i="11"/>
  <c r="G817" i="11"/>
  <c r="B818" i="11"/>
  <c r="C818" i="11"/>
  <c r="D818" i="11"/>
  <c r="E818" i="11"/>
  <c r="F818" i="11"/>
  <c r="G818" i="11"/>
  <c r="B819" i="11"/>
  <c r="C819" i="11"/>
  <c r="D819" i="11"/>
  <c r="E819" i="11"/>
  <c r="F819" i="11"/>
  <c r="G819" i="11"/>
  <c r="B820" i="11"/>
  <c r="C820" i="11"/>
  <c r="D820" i="11"/>
  <c r="E820" i="11"/>
  <c r="F820" i="11"/>
  <c r="G820" i="11"/>
  <c r="B821" i="11"/>
  <c r="C821" i="11"/>
  <c r="D821" i="11"/>
  <c r="E821" i="11"/>
  <c r="F821" i="11"/>
  <c r="G821" i="11"/>
  <c r="B822" i="11"/>
  <c r="C822" i="11"/>
  <c r="D822" i="11"/>
  <c r="E822" i="11"/>
  <c r="F822" i="11"/>
  <c r="G822" i="11"/>
  <c r="B823" i="11"/>
  <c r="C823" i="11"/>
  <c r="D823" i="11"/>
  <c r="E823" i="11"/>
  <c r="F823" i="11"/>
  <c r="G823" i="11"/>
  <c r="B824" i="11"/>
  <c r="C824" i="11"/>
  <c r="D824" i="11"/>
  <c r="E824" i="11"/>
  <c r="F824" i="11"/>
  <c r="G824" i="11"/>
  <c r="B825" i="11"/>
  <c r="C825" i="11"/>
  <c r="D825" i="11"/>
  <c r="E825" i="11"/>
  <c r="F825" i="11"/>
  <c r="G825" i="11"/>
  <c r="B826" i="11"/>
  <c r="C826" i="11"/>
  <c r="D826" i="11"/>
  <c r="E826" i="11"/>
  <c r="F826" i="11"/>
  <c r="G826" i="11"/>
  <c r="B827" i="11"/>
  <c r="C827" i="11"/>
  <c r="D827" i="11"/>
  <c r="E827" i="11"/>
  <c r="F827" i="11"/>
  <c r="G827" i="11"/>
  <c r="B828" i="11"/>
  <c r="C828" i="11"/>
  <c r="D828" i="11"/>
  <c r="E828" i="11"/>
  <c r="F828" i="11"/>
  <c r="G828" i="11"/>
  <c r="B829" i="11"/>
  <c r="C829" i="11"/>
  <c r="D829" i="11"/>
  <c r="E829" i="11"/>
  <c r="F829" i="11"/>
  <c r="G829" i="11"/>
  <c r="B830" i="11"/>
  <c r="C830" i="11"/>
  <c r="D830" i="11"/>
  <c r="E830" i="11"/>
  <c r="F830" i="11"/>
  <c r="G830" i="11"/>
  <c r="B831" i="11"/>
  <c r="C831" i="11"/>
  <c r="D831" i="11"/>
  <c r="E831" i="11"/>
  <c r="F831" i="11"/>
  <c r="G831" i="11"/>
  <c r="B832" i="11"/>
  <c r="C832" i="11"/>
  <c r="D832" i="11"/>
  <c r="E832" i="11"/>
  <c r="F832" i="11"/>
  <c r="G832" i="11"/>
  <c r="B833" i="11"/>
  <c r="C833" i="11"/>
  <c r="D833" i="11"/>
  <c r="E833" i="11"/>
  <c r="F833" i="11"/>
  <c r="G833" i="11"/>
  <c r="B834" i="11"/>
  <c r="C834" i="11"/>
  <c r="D834" i="11"/>
  <c r="E834" i="11"/>
  <c r="F834" i="11"/>
  <c r="G834" i="11"/>
  <c r="B835" i="11"/>
  <c r="C835" i="11"/>
  <c r="D835" i="11"/>
  <c r="E835" i="11"/>
  <c r="F835" i="11"/>
  <c r="G835" i="11"/>
  <c r="B836" i="11"/>
  <c r="C836" i="11"/>
  <c r="D836" i="11"/>
  <c r="E836" i="11"/>
  <c r="F836" i="11"/>
  <c r="G836" i="11"/>
  <c r="B837" i="11"/>
  <c r="C837" i="11"/>
  <c r="D837" i="11"/>
  <c r="E837" i="11"/>
  <c r="F837" i="11"/>
  <c r="G837" i="11"/>
  <c r="B838" i="11"/>
  <c r="C838" i="11"/>
  <c r="D838" i="11"/>
  <c r="E838" i="11"/>
  <c r="F838" i="11"/>
  <c r="G838" i="11"/>
  <c r="B839" i="11"/>
  <c r="C839" i="11"/>
  <c r="D839" i="11"/>
  <c r="E839" i="11"/>
  <c r="F839" i="11"/>
  <c r="G839" i="11"/>
  <c r="B840" i="11"/>
  <c r="C840" i="11"/>
  <c r="D840" i="11"/>
  <c r="E840" i="11"/>
  <c r="F840" i="11"/>
  <c r="G840" i="11"/>
  <c r="B841" i="11"/>
  <c r="C841" i="11"/>
  <c r="D841" i="11"/>
  <c r="E841" i="11"/>
  <c r="F841" i="11"/>
  <c r="G841" i="11"/>
  <c r="B842" i="11"/>
  <c r="C842" i="11"/>
  <c r="D842" i="11"/>
  <c r="E842" i="11"/>
  <c r="F842" i="11"/>
  <c r="G842" i="11"/>
  <c r="B843" i="11"/>
  <c r="C843" i="11"/>
  <c r="D843" i="11"/>
  <c r="E843" i="11"/>
  <c r="F843" i="11"/>
  <c r="G843" i="11"/>
  <c r="B844" i="11"/>
  <c r="C844" i="11"/>
  <c r="D844" i="11"/>
  <c r="E844" i="11"/>
  <c r="F844" i="11"/>
  <c r="G844" i="11"/>
  <c r="B845" i="11"/>
  <c r="C845" i="11"/>
  <c r="D845" i="11"/>
  <c r="E845" i="11"/>
  <c r="F845" i="11"/>
  <c r="G845" i="11"/>
  <c r="B846" i="11"/>
  <c r="C846" i="11"/>
  <c r="D846" i="11"/>
  <c r="E846" i="11"/>
  <c r="F846" i="11"/>
  <c r="G846" i="11"/>
  <c r="B847" i="11"/>
  <c r="C847" i="11"/>
  <c r="D847" i="11"/>
  <c r="E847" i="11"/>
  <c r="F847" i="11"/>
  <c r="G847" i="11"/>
  <c r="B848" i="11"/>
  <c r="C848" i="11"/>
  <c r="D848" i="11"/>
  <c r="E848" i="11"/>
  <c r="F848" i="11"/>
  <c r="G848" i="11"/>
  <c r="B849" i="11"/>
  <c r="C849" i="11"/>
  <c r="D849" i="11"/>
  <c r="E849" i="11"/>
  <c r="F849" i="11"/>
  <c r="G849" i="11"/>
  <c r="B850" i="11"/>
  <c r="C850" i="11"/>
  <c r="D850" i="11"/>
  <c r="E850" i="11"/>
  <c r="F850" i="11"/>
  <c r="G850" i="11"/>
  <c r="B851" i="11"/>
  <c r="C851" i="11"/>
  <c r="D851" i="11"/>
  <c r="E851" i="11"/>
  <c r="F851" i="11"/>
  <c r="G851" i="11"/>
  <c r="B852" i="11"/>
  <c r="C852" i="11"/>
  <c r="D852" i="11"/>
  <c r="E852" i="11"/>
  <c r="F852" i="11"/>
  <c r="G852" i="11"/>
  <c r="B853" i="11"/>
  <c r="C853" i="11"/>
  <c r="D853" i="11"/>
  <c r="E853" i="11"/>
  <c r="F853" i="11"/>
  <c r="G853" i="11"/>
  <c r="B854" i="11"/>
  <c r="C854" i="11"/>
  <c r="D854" i="11"/>
  <c r="E854" i="11"/>
  <c r="F854" i="11"/>
  <c r="G854" i="11"/>
  <c r="B855" i="11"/>
  <c r="C855" i="11"/>
  <c r="D855" i="11"/>
  <c r="E855" i="11"/>
  <c r="F855" i="11"/>
  <c r="G855" i="11"/>
  <c r="B856" i="11"/>
  <c r="C856" i="11"/>
  <c r="D856" i="11"/>
  <c r="E856" i="11"/>
  <c r="F856" i="11"/>
  <c r="G856" i="11"/>
  <c r="B857" i="11"/>
  <c r="C857" i="11"/>
  <c r="D857" i="11"/>
  <c r="E857" i="11"/>
  <c r="F857" i="11"/>
  <c r="G857" i="11"/>
  <c r="B858" i="11"/>
  <c r="C858" i="11"/>
  <c r="D858" i="11"/>
  <c r="E858" i="11"/>
  <c r="F858" i="11"/>
  <c r="G858" i="11"/>
  <c r="B859" i="11"/>
  <c r="C859" i="11"/>
  <c r="D859" i="11"/>
  <c r="E859" i="11"/>
  <c r="F859" i="11"/>
  <c r="G859" i="11"/>
  <c r="B860" i="11"/>
  <c r="C860" i="11"/>
  <c r="D860" i="11"/>
  <c r="E860" i="11"/>
  <c r="F860" i="11"/>
  <c r="G860" i="11"/>
  <c r="B861" i="11"/>
  <c r="C861" i="11"/>
  <c r="D861" i="11"/>
  <c r="E861" i="11"/>
  <c r="F861" i="11"/>
  <c r="G861" i="11"/>
  <c r="B862" i="11"/>
  <c r="C862" i="11"/>
  <c r="D862" i="11"/>
  <c r="E862" i="11"/>
  <c r="F862" i="11"/>
  <c r="G862" i="11"/>
  <c r="B863" i="11"/>
  <c r="C863" i="11"/>
  <c r="D863" i="11"/>
  <c r="E863" i="11"/>
  <c r="F863" i="11"/>
  <c r="G863" i="11"/>
  <c r="B864" i="11"/>
  <c r="C864" i="11"/>
  <c r="D864" i="11"/>
  <c r="E864" i="11"/>
  <c r="F864" i="11"/>
  <c r="G864" i="11"/>
  <c r="B865" i="11"/>
  <c r="C865" i="11"/>
  <c r="D865" i="11"/>
  <c r="E865" i="11"/>
  <c r="F865" i="11"/>
  <c r="G865" i="11"/>
  <c r="B866" i="11"/>
  <c r="C866" i="11"/>
  <c r="D866" i="11"/>
  <c r="E866" i="11"/>
  <c r="F866" i="11"/>
  <c r="G866" i="11"/>
  <c r="B867" i="11"/>
  <c r="C867" i="11"/>
  <c r="D867" i="11"/>
  <c r="E867" i="11"/>
  <c r="F867" i="11"/>
  <c r="G867" i="11"/>
  <c r="B868" i="11"/>
  <c r="C868" i="11"/>
  <c r="D868" i="11"/>
  <c r="E868" i="11"/>
  <c r="F868" i="11"/>
  <c r="G868" i="11"/>
  <c r="B869" i="11"/>
  <c r="C869" i="11"/>
  <c r="D869" i="11"/>
  <c r="E869" i="11"/>
  <c r="F869" i="11"/>
  <c r="G869" i="11"/>
  <c r="B870" i="11"/>
  <c r="C870" i="11"/>
  <c r="D870" i="11"/>
  <c r="E870" i="11"/>
  <c r="F870" i="11"/>
  <c r="G870" i="11"/>
  <c r="B871" i="11"/>
  <c r="C871" i="11"/>
  <c r="D871" i="11"/>
  <c r="E871" i="11"/>
  <c r="F871" i="11"/>
  <c r="G871" i="11"/>
  <c r="B872" i="11"/>
  <c r="C872" i="11"/>
  <c r="D872" i="11"/>
  <c r="E872" i="11"/>
  <c r="F872" i="11"/>
  <c r="G872" i="11"/>
  <c r="B873" i="11"/>
  <c r="C873" i="11"/>
  <c r="D873" i="11"/>
  <c r="E873" i="11"/>
  <c r="F873" i="11"/>
  <c r="G873" i="11"/>
  <c r="B874" i="11"/>
  <c r="C874" i="11"/>
  <c r="D874" i="11"/>
  <c r="E874" i="11"/>
  <c r="F874" i="11"/>
  <c r="G874" i="11"/>
  <c r="B875" i="11"/>
  <c r="C875" i="11"/>
  <c r="D875" i="11"/>
  <c r="E875" i="11"/>
  <c r="F875" i="11"/>
  <c r="G875" i="11"/>
  <c r="B876" i="11"/>
  <c r="C876" i="11"/>
  <c r="D876" i="11"/>
  <c r="E876" i="11"/>
  <c r="F876" i="11"/>
  <c r="G876" i="11"/>
  <c r="B877" i="11"/>
  <c r="C877" i="11"/>
  <c r="D877" i="11"/>
  <c r="E877" i="11"/>
  <c r="F877" i="11"/>
  <c r="G877" i="11"/>
  <c r="B878" i="11"/>
  <c r="C878" i="11"/>
  <c r="D878" i="11"/>
  <c r="E878" i="11"/>
  <c r="F878" i="11"/>
  <c r="G878" i="11"/>
  <c r="B879" i="11"/>
  <c r="C879" i="11"/>
  <c r="D879" i="11"/>
  <c r="E879" i="11"/>
  <c r="F879" i="11"/>
  <c r="G879" i="11"/>
  <c r="B880" i="11"/>
  <c r="C880" i="11"/>
  <c r="D880" i="11"/>
  <c r="E880" i="11"/>
  <c r="F880" i="11"/>
  <c r="G880" i="11"/>
  <c r="B881" i="11"/>
  <c r="C881" i="11"/>
  <c r="D881" i="11"/>
  <c r="E881" i="11"/>
  <c r="F881" i="11"/>
  <c r="G881" i="11"/>
  <c r="B882" i="11"/>
  <c r="C882" i="11"/>
  <c r="D882" i="11"/>
  <c r="E882" i="11"/>
  <c r="F882" i="11"/>
  <c r="G882" i="11"/>
  <c r="B883" i="11"/>
  <c r="C883" i="11"/>
  <c r="D883" i="11"/>
  <c r="E883" i="11"/>
  <c r="F883" i="11"/>
  <c r="G883" i="11"/>
  <c r="B884" i="11"/>
  <c r="C884" i="11"/>
  <c r="D884" i="11"/>
  <c r="E884" i="11"/>
  <c r="F884" i="11"/>
  <c r="G884" i="11"/>
  <c r="B885" i="11"/>
  <c r="C885" i="11"/>
  <c r="D885" i="11"/>
  <c r="E885" i="11"/>
  <c r="F885" i="11"/>
  <c r="G885" i="11"/>
  <c r="B886" i="11"/>
  <c r="C886" i="11"/>
  <c r="D886" i="11"/>
  <c r="E886" i="11"/>
  <c r="F886" i="11"/>
  <c r="G886" i="11"/>
  <c r="B887" i="11"/>
  <c r="C887" i="11"/>
  <c r="D887" i="11"/>
  <c r="E887" i="11"/>
  <c r="F887" i="11"/>
  <c r="G887" i="11"/>
  <c r="B888" i="11"/>
  <c r="C888" i="11"/>
  <c r="D888" i="11"/>
  <c r="E888" i="11"/>
  <c r="F888" i="11"/>
  <c r="G888" i="11"/>
  <c r="B889" i="11"/>
  <c r="C889" i="11"/>
  <c r="D889" i="11"/>
  <c r="E889" i="11"/>
  <c r="F889" i="11"/>
  <c r="G889" i="11"/>
  <c r="B890" i="11"/>
  <c r="C890" i="11"/>
  <c r="D890" i="11"/>
  <c r="E890" i="11"/>
  <c r="F890" i="11"/>
  <c r="G890" i="11"/>
  <c r="B891" i="11"/>
  <c r="C891" i="11"/>
  <c r="D891" i="11"/>
  <c r="E891" i="11"/>
  <c r="F891" i="11"/>
  <c r="G891" i="11"/>
  <c r="B892" i="11"/>
  <c r="C892" i="11"/>
  <c r="D892" i="11"/>
  <c r="E892" i="11"/>
  <c r="F892" i="11"/>
  <c r="G892" i="11"/>
  <c r="B893" i="11"/>
  <c r="C893" i="11"/>
  <c r="D893" i="11"/>
  <c r="E893" i="11"/>
  <c r="F893" i="11"/>
  <c r="G893" i="11"/>
  <c r="B894" i="11"/>
  <c r="C894" i="11"/>
  <c r="D894" i="11"/>
  <c r="E894" i="11"/>
  <c r="F894" i="11"/>
  <c r="G894" i="11"/>
  <c r="B895" i="11"/>
  <c r="C895" i="11"/>
  <c r="D895" i="11"/>
  <c r="E895" i="11"/>
  <c r="F895" i="11"/>
  <c r="G895" i="11"/>
  <c r="B896" i="11"/>
  <c r="C896" i="11"/>
  <c r="D896" i="11"/>
  <c r="E896" i="11"/>
  <c r="F896" i="11"/>
  <c r="G896" i="11"/>
  <c r="B897" i="11"/>
  <c r="C897" i="11"/>
  <c r="D897" i="11"/>
  <c r="E897" i="11"/>
  <c r="F897" i="11"/>
  <c r="G897" i="11"/>
  <c r="B898" i="11"/>
  <c r="C898" i="11"/>
  <c r="D898" i="11"/>
  <c r="E898" i="11"/>
  <c r="F898" i="11"/>
  <c r="G898" i="11"/>
  <c r="B899" i="11"/>
  <c r="C899" i="11"/>
  <c r="D899" i="11"/>
  <c r="E899" i="11"/>
  <c r="F899" i="11"/>
  <c r="G899" i="11"/>
  <c r="B900" i="11"/>
  <c r="C900" i="11"/>
  <c r="D900" i="11"/>
  <c r="E900" i="11"/>
  <c r="F900" i="11"/>
  <c r="G900" i="11"/>
  <c r="B901" i="11"/>
  <c r="C901" i="11"/>
  <c r="D901" i="11"/>
  <c r="E901" i="11"/>
  <c r="F901" i="11"/>
  <c r="G901" i="11"/>
  <c r="B902" i="11"/>
  <c r="C902" i="11"/>
  <c r="D902" i="11"/>
  <c r="E902" i="11"/>
  <c r="F902" i="11"/>
  <c r="G902" i="11"/>
  <c r="B903" i="11"/>
  <c r="C903" i="11"/>
  <c r="D903" i="11"/>
  <c r="E903" i="11"/>
  <c r="F903" i="11"/>
  <c r="G903" i="11"/>
  <c r="B904" i="11"/>
  <c r="C904" i="11"/>
  <c r="D904" i="11"/>
  <c r="E904" i="11"/>
  <c r="F904" i="11"/>
  <c r="G904" i="11"/>
  <c r="B905" i="11"/>
  <c r="C905" i="11"/>
  <c r="D905" i="11"/>
  <c r="E905" i="11"/>
  <c r="F905" i="11"/>
  <c r="G905" i="11"/>
  <c r="B906" i="11"/>
  <c r="C906" i="11"/>
  <c r="D906" i="11"/>
  <c r="E906" i="11"/>
  <c r="F906" i="11"/>
  <c r="G906" i="11"/>
  <c r="B907" i="11"/>
  <c r="C907" i="11"/>
  <c r="D907" i="11"/>
  <c r="E907" i="11"/>
  <c r="F907" i="11"/>
  <c r="G907" i="11"/>
  <c r="B908" i="11"/>
  <c r="C908" i="11"/>
  <c r="D908" i="11"/>
  <c r="E908" i="11"/>
  <c r="F908" i="11"/>
  <c r="G908" i="11"/>
  <c r="B909" i="11"/>
  <c r="C909" i="11"/>
  <c r="D909" i="11"/>
  <c r="E909" i="11"/>
  <c r="F909" i="11"/>
  <c r="G909" i="11"/>
  <c r="B910" i="11"/>
  <c r="C910" i="11"/>
  <c r="D910" i="11"/>
  <c r="E910" i="11"/>
  <c r="F910" i="11"/>
  <c r="G910" i="11"/>
  <c r="B911" i="11"/>
  <c r="C911" i="11"/>
  <c r="D911" i="11"/>
  <c r="E911" i="11"/>
  <c r="F911" i="11"/>
  <c r="G911" i="11"/>
  <c r="B912" i="11"/>
  <c r="C912" i="11"/>
  <c r="D912" i="11"/>
  <c r="E912" i="11"/>
  <c r="F912" i="11"/>
  <c r="G912" i="11"/>
  <c r="B913" i="11"/>
  <c r="C913" i="11"/>
  <c r="D913" i="11"/>
  <c r="E913" i="11"/>
  <c r="F913" i="11"/>
  <c r="G913" i="11"/>
  <c r="B914" i="11"/>
  <c r="C914" i="11"/>
  <c r="D914" i="11"/>
  <c r="E914" i="11"/>
  <c r="F914" i="11"/>
  <c r="G914" i="11"/>
  <c r="B915" i="11"/>
  <c r="C915" i="11"/>
  <c r="D915" i="11"/>
  <c r="E915" i="11"/>
  <c r="F915" i="11"/>
  <c r="G915" i="11"/>
  <c r="B916" i="11"/>
  <c r="C916" i="11"/>
  <c r="D916" i="11"/>
  <c r="E916" i="11"/>
  <c r="F916" i="11"/>
  <c r="G916" i="11"/>
  <c r="B917" i="11"/>
  <c r="C917" i="11"/>
  <c r="D917" i="11"/>
  <c r="E917" i="11"/>
  <c r="F917" i="11"/>
  <c r="G917" i="11"/>
  <c r="B918" i="11"/>
  <c r="C918" i="11"/>
  <c r="D918" i="11"/>
  <c r="E918" i="11"/>
  <c r="F918" i="11"/>
  <c r="G918" i="11"/>
  <c r="B919" i="11"/>
  <c r="C919" i="11"/>
  <c r="D919" i="11"/>
  <c r="E919" i="11"/>
  <c r="F919" i="11"/>
  <c r="G919" i="11"/>
  <c r="B920" i="11"/>
  <c r="C920" i="11"/>
  <c r="D920" i="11"/>
  <c r="E920" i="11"/>
  <c r="F920" i="11"/>
  <c r="G920" i="11"/>
  <c r="B921" i="11"/>
  <c r="C921" i="11"/>
  <c r="D921" i="11"/>
  <c r="E921" i="11"/>
  <c r="F921" i="11"/>
  <c r="G921" i="11"/>
  <c r="B922" i="11"/>
  <c r="C922" i="11"/>
  <c r="D922" i="11"/>
  <c r="E922" i="11"/>
  <c r="F922" i="11"/>
  <c r="G922" i="11"/>
  <c r="B923" i="11"/>
  <c r="C923" i="11"/>
  <c r="D923" i="11"/>
  <c r="E923" i="11"/>
  <c r="F923" i="11"/>
  <c r="G923" i="11"/>
  <c r="B924" i="11"/>
  <c r="C924" i="11"/>
  <c r="D924" i="11"/>
  <c r="E924" i="11"/>
  <c r="F924" i="11"/>
  <c r="G924" i="11"/>
  <c r="B925" i="11"/>
  <c r="C925" i="11"/>
  <c r="D925" i="11"/>
  <c r="E925" i="11"/>
  <c r="F925" i="11"/>
  <c r="G925" i="11"/>
  <c r="B926" i="11"/>
  <c r="C926" i="11"/>
  <c r="D926" i="11"/>
  <c r="E926" i="11"/>
  <c r="F926" i="11"/>
  <c r="G926" i="11"/>
  <c r="B927" i="11"/>
  <c r="C927" i="11"/>
  <c r="D927" i="11"/>
  <c r="E927" i="11"/>
  <c r="F927" i="11"/>
  <c r="G927" i="11"/>
  <c r="B928" i="11"/>
  <c r="C928" i="11"/>
  <c r="D928" i="11"/>
  <c r="E928" i="11"/>
  <c r="F928" i="11"/>
  <c r="G928" i="11"/>
  <c r="B929" i="11"/>
  <c r="C929" i="11"/>
  <c r="D929" i="11"/>
  <c r="E929" i="11"/>
  <c r="F929" i="11"/>
  <c r="G929" i="11"/>
  <c r="B930" i="11"/>
  <c r="C930" i="11"/>
  <c r="D930" i="11"/>
  <c r="E930" i="11"/>
  <c r="F930" i="11"/>
  <c r="G930" i="11"/>
  <c r="B931" i="11"/>
  <c r="C931" i="11"/>
  <c r="D931" i="11"/>
  <c r="E931" i="11"/>
  <c r="F931" i="11"/>
  <c r="G931" i="11"/>
  <c r="B932" i="11"/>
  <c r="C932" i="11"/>
  <c r="D932" i="11"/>
  <c r="E932" i="11"/>
  <c r="F932" i="11"/>
  <c r="G932" i="11"/>
  <c r="B933" i="11"/>
  <c r="C933" i="11"/>
  <c r="D933" i="11"/>
  <c r="E933" i="11"/>
  <c r="F933" i="11"/>
  <c r="G933" i="11"/>
  <c r="B934" i="11"/>
  <c r="C934" i="11"/>
  <c r="D934" i="11"/>
  <c r="E934" i="11"/>
  <c r="F934" i="11"/>
  <c r="G934" i="11"/>
  <c r="B935" i="11"/>
  <c r="C935" i="11"/>
  <c r="D935" i="11"/>
  <c r="E935" i="11"/>
  <c r="F935" i="11"/>
  <c r="G935" i="11"/>
  <c r="B936" i="11"/>
  <c r="C936" i="11"/>
  <c r="D936" i="11"/>
  <c r="E936" i="11"/>
  <c r="F936" i="11"/>
  <c r="G936" i="11"/>
  <c r="B937" i="11"/>
  <c r="C937" i="11"/>
  <c r="D937" i="11"/>
  <c r="E937" i="11"/>
  <c r="F937" i="11"/>
  <c r="G937" i="11"/>
  <c r="B938" i="11"/>
  <c r="C938" i="11"/>
  <c r="D938" i="11"/>
  <c r="E938" i="11"/>
  <c r="F938" i="11"/>
  <c r="G938" i="11"/>
  <c r="B939" i="11"/>
  <c r="C939" i="11"/>
  <c r="D939" i="11"/>
  <c r="E939" i="11"/>
  <c r="F939" i="11"/>
  <c r="G939" i="11"/>
  <c r="B940" i="11"/>
  <c r="C940" i="11"/>
  <c r="D940" i="11"/>
  <c r="E940" i="11"/>
  <c r="F940" i="11"/>
  <c r="G940" i="11"/>
  <c r="B941" i="11"/>
  <c r="C941" i="11"/>
  <c r="D941" i="11"/>
  <c r="E941" i="11"/>
  <c r="F941" i="11"/>
  <c r="G941" i="11"/>
  <c r="B942" i="11"/>
  <c r="C942" i="11"/>
  <c r="D942" i="11"/>
  <c r="E942" i="11"/>
  <c r="F942" i="11"/>
  <c r="G942" i="11"/>
  <c r="B943" i="11"/>
  <c r="C943" i="11"/>
  <c r="D943" i="11"/>
  <c r="E943" i="11"/>
  <c r="F943" i="11"/>
  <c r="G943" i="11"/>
  <c r="B944" i="11"/>
  <c r="C944" i="11"/>
  <c r="D944" i="11"/>
  <c r="E944" i="11"/>
  <c r="F944" i="11"/>
  <c r="G944" i="11"/>
  <c r="B945" i="11"/>
  <c r="C945" i="11"/>
  <c r="D945" i="11"/>
  <c r="E945" i="11"/>
  <c r="F945" i="11"/>
  <c r="G945" i="11"/>
  <c r="B946" i="11"/>
  <c r="C946" i="11"/>
  <c r="D946" i="11"/>
  <c r="E946" i="11"/>
  <c r="F946" i="11"/>
  <c r="G946" i="11"/>
  <c r="B947" i="11"/>
  <c r="C947" i="11"/>
  <c r="D947" i="11"/>
  <c r="E947" i="11"/>
  <c r="F947" i="11"/>
  <c r="G947" i="11"/>
  <c r="B948" i="11"/>
  <c r="C948" i="11"/>
  <c r="D948" i="11"/>
  <c r="E948" i="11"/>
  <c r="F948" i="11"/>
  <c r="G948" i="11"/>
  <c r="B949" i="11"/>
  <c r="C949" i="11"/>
  <c r="D949" i="11"/>
  <c r="E949" i="11"/>
  <c r="F949" i="11"/>
  <c r="G949" i="11"/>
  <c r="B950" i="11"/>
  <c r="C950" i="11"/>
  <c r="D950" i="11"/>
  <c r="E950" i="11"/>
  <c r="F950" i="11"/>
  <c r="G950" i="11"/>
  <c r="B951" i="11"/>
  <c r="C951" i="11"/>
  <c r="D951" i="11"/>
  <c r="E951" i="11"/>
  <c r="F951" i="11"/>
  <c r="G951" i="11"/>
  <c r="B952" i="11"/>
  <c r="C952" i="11"/>
  <c r="D952" i="11"/>
  <c r="E952" i="11"/>
  <c r="F952" i="11"/>
  <c r="G952" i="11"/>
  <c r="B953" i="11"/>
  <c r="C953" i="11"/>
  <c r="D953" i="11"/>
  <c r="E953" i="11"/>
  <c r="F953" i="11"/>
  <c r="G953" i="11"/>
  <c r="B954" i="11"/>
  <c r="C954" i="11"/>
  <c r="D954" i="11"/>
  <c r="E954" i="11"/>
  <c r="F954" i="11"/>
  <c r="G954" i="11"/>
  <c r="B955" i="11"/>
  <c r="C955" i="11"/>
  <c r="D955" i="11"/>
  <c r="E955" i="11"/>
  <c r="F955" i="11"/>
  <c r="G955" i="11"/>
  <c r="B956" i="11"/>
  <c r="C956" i="11"/>
  <c r="D956" i="11"/>
  <c r="E956" i="11"/>
  <c r="F956" i="11"/>
  <c r="G956" i="11"/>
  <c r="B957" i="11"/>
  <c r="C957" i="11"/>
  <c r="D957" i="11"/>
  <c r="E957" i="11"/>
  <c r="F957" i="11"/>
  <c r="G957" i="11"/>
  <c r="B958" i="11"/>
  <c r="C958" i="11"/>
  <c r="D958" i="11"/>
  <c r="E958" i="11"/>
  <c r="F958" i="11"/>
  <c r="G958" i="11"/>
  <c r="B959" i="11"/>
  <c r="C959" i="11"/>
  <c r="D959" i="11"/>
  <c r="E959" i="11"/>
  <c r="F959" i="11"/>
  <c r="G959" i="11"/>
  <c r="B960" i="11"/>
  <c r="C960" i="11"/>
  <c r="D960" i="11"/>
  <c r="E960" i="11"/>
  <c r="F960" i="11"/>
  <c r="G960" i="11"/>
  <c r="B961" i="11"/>
  <c r="C961" i="11"/>
  <c r="D961" i="11"/>
  <c r="E961" i="11"/>
  <c r="F961" i="11"/>
  <c r="G961" i="11"/>
  <c r="B962" i="11"/>
  <c r="C962" i="11"/>
  <c r="D962" i="11"/>
  <c r="E962" i="11"/>
  <c r="F962" i="11"/>
  <c r="G962" i="11"/>
  <c r="B963" i="11"/>
  <c r="C963" i="11"/>
  <c r="D963" i="11"/>
  <c r="E963" i="11"/>
  <c r="F963" i="11"/>
  <c r="G963" i="11"/>
  <c r="B964" i="11"/>
  <c r="C964" i="11"/>
  <c r="D964" i="11"/>
  <c r="E964" i="11"/>
  <c r="F964" i="11"/>
  <c r="G964" i="11"/>
  <c r="B965" i="11"/>
  <c r="C965" i="11"/>
  <c r="D965" i="11"/>
  <c r="E965" i="11"/>
  <c r="F965" i="11"/>
  <c r="G965" i="11"/>
  <c r="B966" i="11"/>
  <c r="C966" i="11"/>
  <c r="D966" i="11"/>
  <c r="E966" i="11"/>
  <c r="F966" i="11"/>
  <c r="G966" i="11"/>
  <c r="B967" i="11"/>
  <c r="C967" i="11"/>
  <c r="D967" i="11"/>
  <c r="E967" i="11"/>
  <c r="F967" i="11"/>
  <c r="G967" i="11"/>
  <c r="B968" i="11"/>
  <c r="C968" i="11"/>
  <c r="D968" i="11"/>
  <c r="E968" i="11"/>
  <c r="F968" i="11"/>
  <c r="G968" i="11"/>
  <c r="B969" i="11"/>
  <c r="C969" i="11"/>
  <c r="D969" i="11"/>
  <c r="E969" i="11"/>
  <c r="F969" i="11"/>
  <c r="G969" i="11"/>
  <c r="B970" i="11"/>
  <c r="C970" i="11"/>
  <c r="D970" i="11"/>
  <c r="E970" i="11"/>
  <c r="F970" i="11"/>
  <c r="G970" i="11"/>
  <c r="B971" i="11"/>
  <c r="C971" i="11"/>
  <c r="D971" i="11"/>
  <c r="E971" i="11"/>
  <c r="F971" i="11"/>
  <c r="G971" i="11"/>
  <c r="B972" i="11"/>
  <c r="C972" i="11"/>
  <c r="D972" i="11"/>
  <c r="E972" i="11"/>
  <c r="F972" i="11"/>
  <c r="G972" i="11"/>
  <c r="B973" i="11"/>
  <c r="C973" i="11"/>
  <c r="D973" i="11"/>
  <c r="E973" i="11"/>
  <c r="F973" i="11"/>
  <c r="G973" i="11"/>
  <c r="B974" i="11"/>
  <c r="C974" i="11"/>
  <c r="D974" i="11"/>
  <c r="E974" i="11"/>
  <c r="F974" i="11"/>
  <c r="G974" i="11"/>
  <c r="B975" i="11"/>
  <c r="C975" i="11"/>
  <c r="D975" i="11"/>
  <c r="E975" i="11"/>
  <c r="F975" i="11"/>
  <c r="G975" i="11"/>
  <c r="B976" i="11"/>
  <c r="C976" i="11"/>
  <c r="D976" i="11"/>
  <c r="E976" i="11"/>
  <c r="F976" i="11"/>
  <c r="G976" i="11"/>
  <c r="B977" i="11"/>
  <c r="C977" i="11"/>
  <c r="D977" i="11"/>
  <c r="E977" i="11"/>
  <c r="F977" i="11"/>
  <c r="G977" i="11"/>
  <c r="B978" i="11"/>
  <c r="C978" i="11"/>
  <c r="D978" i="11"/>
  <c r="E978" i="11"/>
  <c r="F978" i="11"/>
  <c r="G978" i="11"/>
  <c r="B979" i="11"/>
  <c r="C979" i="11"/>
  <c r="D979" i="11"/>
  <c r="E979" i="11"/>
  <c r="F979" i="11"/>
  <c r="G979" i="11"/>
  <c r="B980" i="11"/>
  <c r="C980" i="11"/>
  <c r="D980" i="11"/>
  <c r="E980" i="11"/>
  <c r="F980" i="11"/>
  <c r="G980" i="11"/>
  <c r="B981" i="11"/>
  <c r="C981" i="11"/>
  <c r="D981" i="11"/>
  <c r="E981" i="11"/>
  <c r="F981" i="11"/>
  <c r="G981" i="11"/>
  <c r="B982" i="11"/>
  <c r="C982" i="11"/>
  <c r="D982" i="11"/>
  <c r="E982" i="11"/>
  <c r="F982" i="11"/>
  <c r="G982" i="11"/>
  <c r="B983" i="11"/>
  <c r="C983" i="11"/>
  <c r="D983" i="11"/>
  <c r="E983" i="11"/>
  <c r="F983" i="11"/>
  <c r="G983" i="11"/>
  <c r="B984" i="11"/>
  <c r="C984" i="11"/>
  <c r="D984" i="11"/>
  <c r="E984" i="11"/>
  <c r="F984" i="11"/>
  <c r="G984" i="11"/>
  <c r="B985" i="11"/>
  <c r="C985" i="11"/>
  <c r="D985" i="11"/>
  <c r="E985" i="11"/>
  <c r="F985" i="11"/>
  <c r="G985" i="11"/>
  <c r="B986" i="11"/>
  <c r="C986" i="11"/>
  <c r="D986" i="11"/>
  <c r="E986" i="11"/>
  <c r="F986" i="11"/>
  <c r="G986" i="11"/>
  <c r="B987" i="11"/>
  <c r="C987" i="11"/>
  <c r="D987" i="11"/>
  <c r="E987" i="11"/>
  <c r="F987" i="11"/>
  <c r="G987" i="11"/>
  <c r="B988" i="11"/>
  <c r="C988" i="11"/>
  <c r="D988" i="11"/>
  <c r="E988" i="11"/>
  <c r="F988" i="11"/>
  <c r="G988" i="11"/>
  <c r="B989" i="11"/>
  <c r="C989" i="11"/>
  <c r="D989" i="11"/>
  <c r="E989" i="11"/>
  <c r="F989" i="11"/>
  <c r="G989" i="11"/>
  <c r="B990" i="11"/>
  <c r="C990" i="11"/>
  <c r="D990" i="11"/>
  <c r="E990" i="11"/>
  <c r="F990" i="11"/>
  <c r="G990" i="11"/>
  <c r="B991" i="11"/>
  <c r="C991" i="11"/>
  <c r="D991" i="11"/>
  <c r="E991" i="11"/>
  <c r="F991" i="11"/>
  <c r="G991" i="11"/>
  <c r="B992" i="11"/>
  <c r="C992" i="11"/>
  <c r="D992" i="11"/>
  <c r="E992" i="11"/>
  <c r="F992" i="11"/>
  <c r="G992" i="11"/>
  <c r="B993" i="11"/>
  <c r="C993" i="11"/>
  <c r="D993" i="11"/>
  <c r="E993" i="11"/>
  <c r="F993" i="11"/>
  <c r="G993" i="11"/>
  <c r="B994" i="11"/>
  <c r="C994" i="11"/>
  <c r="D994" i="11"/>
  <c r="E994" i="11"/>
  <c r="F994" i="11"/>
  <c r="G994" i="11"/>
  <c r="B995" i="11"/>
  <c r="C995" i="11"/>
  <c r="D995" i="11"/>
  <c r="E995" i="11"/>
  <c r="F995" i="11"/>
  <c r="G995" i="11"/>
  <c r="B996" i="11"/>
  <c r="C996" i="11"/>
  <c r="D996" i="11"/>
  <c r="E996" i="11"/>
  <c r="F996" i="11"/>
  <c r="G996" i="11"/>
  <c r="B997" i="11"/>
  <c r="C997" i="11"/>
  <c r="D997" i="11"/>
  <c r="E997" i="11"/>
  <c r="F997" i="11"/>
  <c r="G997" i="11"/>
  <c r="B998" i="11"/>
  <c r="C998" i="11"/>
  <c r="D998" i="11"/>
  <c r="E998" i="11"/>
  <c r="F998" i="11"/>
  <c r="G998" i="11"/>
  <c r="B999" i="11"/>
  <c r="C999" i="11"/>
  <c r="D999" i="11"/>
  <c r="E999" i="11"/>
  <c r="F999" i="11"/>
  <c r="G999" i="11"/>
  <c r="B1000" i="11"/>
  <c r="C1000" i="11"/>
  <c r="D1000" i="11"/>
  <c r="E1000" i="11"/>
  <c r="F1000" i="11"/>
  <c r="G1000" i="11"/>
  <c r="B1001" i="11"/>
  <c r="C1001" i="11"/>
  <c r="D1001" i="11"/>
  <c r="E1001" i="11"/>
  <c r="F1001" i="11"/>
  <c r="G1001" i="11"/>
  <c r="B1002" i="11"/>
  <c r="C1002" i="11"/>
  <c r="D1002" i="11"/>
  <c r="E1002" i="11"/>
  <c r="F1002" i="11"/>
  <c r="G1002" i="11"/>
  <c r="B1003" i="11"/>
  <c r="C1003" i="11"/>
  <c r="D1003" i="11"/>
  <c r="E1003" i="11"/>
  <c r="F1003" i="11"/>
  <c r="G1003" i="11"/>
  <c r="B1004" i="11"/>
  <c r="C1004" i="11"/>
  <c r="D1004" i="11"/>
  <c r="E1004" i="11"/>
  <c r="F1004" i="11"/>
  <c r="G1004" i="11"/>
  <c r="B1005" i="11"/>
  <c r="C1005" i="11"/>
  <c r="D1005" i="11"/>
  <c r="E1005" i="11"/>
  <c r="F1005" i="11"/>
  <c r="G1005" i="11"/>
  <c r="B1006" i="11"/>
  <c r="C1006" i="11"/>
  <c r="D1006" i="11"/>
  <c r="E1006" i="11"/>
  <c r="F1006" i="11"/>
  <c r="G1006" i="11"/>
  <c r="B1007" i="11"/>
  <c r="C1007" i="11"/>
  <c r="D1007" i="11"/>
  <c r="E1007" i="11"/>
  <c r="F1007" i="11"/>
  <c r="G1007" i="11"/>
  <c r="B1008" i="11"/>
  <c r="C1008" i="11"/>
  <c r="D1008" i="11"/>
  <c r="E1008" i="11"/>
  <c r="F1008" i="11"/>
  <c r="G1008" i="11"/>
  <c r="B1009" i="11"/>
  <c r="C1009" i="11"/>
  <c r="D1009" i="11"/>
  <c r="E1009" i="11"/>
  <c r="F1009" i="11"/>
  <c r="G1009" i="11"/>
  <c r="B1010" i="11"/>
  <c r="C1010" i="11"/>
  <c r="D1010" i="11"/>
  <c r="E1010" i="11"/>
  <c r="F1010" i="11"/>
  <c r="G1010" i="11"/>
  <c r="B1011" i="11"/>
  <c r="C1011" i="11"/>
  <c r="D1011" i="11"/>
  <c r="E1011" i="11"/>
  <c r="F1011" i="11"/>
  <c r="G1011" i="11"/>
  <c r="B1012" i="11"/>
  <c r="C1012" i="11"/>
  <c r="D1012" i="11"/>
  <c r="E1012" i="11"/>
  <c r="F1012" i="11"/>
  <c r="G1012" i="11"/>
  <c r="B1013" i="11"/>
  <c r="C1013" i="11"/>
  <c r="D1013" i="11"/>
  <c r="E1013" i="11"/>
  <c r="F1013" i="11"/>
  <c r="G1013" i="11"/>
  <c r="B1014" i="11"/>
  <c r="C1014" i="11"/>
  <c r="D1014" i="11"/>
  <c r="E1014" i="11"/>
  <c r="F1014" i="11"/>
  <c r="G1014" i="11"/>
  <c r="B1015" i="11"/>
  <c r="C1015" i="11"/>
  <c r="D1015" i="11"/>
  <c r="E1015" i="11"/>
  <c r="F1015" i="11"/>
  <c r="G1015" i="11"/>
  <c r="B1016" i="11"/>
  <c r="C1016" i="11"/>
  <c r="D1016" i="11"/>
  <c r="E1016" i="11"/>
  <c r="F1016" i="11"/>
  <c r="G1016" i="11"/>
  <c r="B1017" i="11"/>
  <c r="C1017" i="11"/>
  <c r="D1017" i="11"/>
  <c r="E1017" i="11"/>
  <c r="F1017" i="11"/>
  <c r="G1017" i="11"/>
  <c r="B1018" i="11"/>
  <c r="C1018" i="11"/>
  <c r="D1018" i="11"/>
  <c r="E1018" i="11"/>
  <c r="F1018" i="11"/>
  <c r="G1018" i="11"/>
  <c r="B1019" i="11"/>
  <c r="C1019" i="11"/>
  <c r="D1019" i="11"/>
  <c r="E1019" i="11"/>
  <c r="F1019" i="11"/>
  <c r="G1019" i="11"/>
  <c r="B1020" i="11"/>
  <c r="C1020" i="11"/>
  <c r="D1020" i="11"/>
  <c r="E1020" i="11"/>
  <c r="F1020" i="11"/>
  <c r="G1020" i="11"/>
  <c r="B1021" i="11"/>
  <c r="C1021" i="11"/>
  <c r="D1021" i="11"/>
  <c r="E1021" i="11"/>
  <c r="F1021" i="11"/>
  <c r="G1021" i="11"/>
  <c r="B1022" i="11"/>
  <c r="C1022" i="11"/>
  <c r="D1022" i="11"/>
  <c r="E1022" i="11"/>
  <c r="F1022" i="11"/>
  <c r="G1022" i="11"/>
  <c r="B1023" i="11"/>
  <c r="C1023" i="11"/>
  <c r="D1023" i="11"/>
  <c r="E1023" i="11"/>
  <c r="F1023" i="11"/>
  <c r="G1023" i="11"/>
  <c r="B1024" i="11"/>
  <c r="C1024" i="11"/>
  <c r="D1024" i="11"/>
  <c r="E1024" i="11"/>
  <c r="F1024" i="11"/>
  <c r="G1024" i="11"/>
  <c r="B1025" i="11"/>
  <c r="C1025" i="11"/>
  <c r="D1025" i="11"/>
  <c r="E1025" i="11"/>
  <c r="F1025" i="11"/>
  <c r="G1025" i="11"/>
  <c r="B1026" i="11"/>
  <c r="C1026" i="11"/>
  <c r="D1026" i="11"/>
  <c r="E1026" i="11"/>
  <c r="F1026" i="11"/>
  <c r="G1026" i="11"/>
  <c r="B1027" i="11"/>
  <c r="C1027" i="11"/>
  <c r="D1027" i="11"/>
  <c r="E1027" i="11"/>
  <c r="F1027" i="11"/>
  <c r="G1027" i="11"/>
  <c r="B1028" i="11"/>
  <c r="C1028" i="11"/>
  <c r="D1028" i="11"/>
  <c r="E1028" i="11"/>
  <c r="F1028" i="11"/>
  <c r="G1028" i="11"/>
  <c r="B1029" i="11"/>
  <c r="C1029" i="11"/>
  <c r="D1029" i="11"/>
  <c r="E1029" i="11"/>
  <c r="F1029" i="11"/>
  <c r="G1029" i="11"/>
  <c r="B1030" i="11"/>
  <c r="C1030" i="11"/>
  <c r="D1030" i="11"/>
  <c r="E1030" i="11"/>
  <c r="F1030" i="11"/>
  <c r="G1030" i="11"/>
  <c r="B1031" i="11"/>
  <c r="C1031" i="11"/>
  <c r="D1031" i="11"/>
  <c r="E1031" i="11"/>
  <c r="F1031" i="11"/>
  <c r="G1031" i="11"/>
  <c r="B1032" i="11"/>
  <c r="C1032" i="11"/>
  <c r="D1032" i="11"/>
  <c r="E1032" i="11"/>
  <c r="F1032" i="11"/>
  <c r="G1032" i="11"/>
  <c r="B1033" i="11"/>
  <c r="C1033" i="11"/>
  <c r="D1033" i="11"/>
  <c r="E1033" i="11"/>
  <c r="F1033" i="11"/>
  <c r="G1033" i="11"/>
  <c r="B1034" i="11"/>
  <c r="C1034" i="11"/>
  <c r="D1034" i="11"/>
  <c r="E1034" i="11"/>
  <c r="F1034" i="11"/>
  <c r="G1034" i="11"/>
  <c r="B1035" i="11"/>
  <c r="C1035" i="11"/>
  <c r="D1035" i="11"/>
  <c r="E1035" i="11"/>
  <c r="F1035" i="11"/>
  <c r="G1035" i="11"/>
  <c r="B1036" i="11"/>
  <c r="C1036" i="11"/>
  <c r="D1036" i="11"/>
  <c r="E1036" i="11"/>
  <c r="F1036" i="11"/>
  <c r="G1036" i="11"/>
  <c r="B1037" i="11"/>
  <c r="C1037" i="11"/>
  <c r="D1037" i="11"/>
  <c r="E1037" i="11"/>
  <c r="F1037" i="11"/>
  <c r="G1037" i="11"/>
  <c r="B1038" i="11"/>
  <c r="C1038" i="11"/>
  <c r="D1038" i="11"/>
  <c r="E1038" i="11"/>
  <c r="F1038" i="11"/>
  <c r="G1038" i="11"/>
  <c r="B1039" i="11"/>
  <c r="C1039" i="11"/>
  <c r="D1039" i="11"/>
  <c r="E1039" i="11"/>
  <c r="F1039" i="11"/>
  <c r="G1039" i="11"/>
  <c r="B1040" i="11"/>
  <c r="C1040" i="11"/>
  <c r="D1040" i="11"/>
  <c r="E1040" i="11"/>
  <c r="F1040" i="11"/>
  <c r="G1040" i="11"/>
  <c r="B1041" i="11"/>
  <c r="C1041" i="11"/>
  <c r="D1041" i="11"/>
  <c r="E1041" i="11"/>
  <c r="F1041" i="11"/>
  <c r="G1041" i="11"/>
  <c r="B1042" i="11"/>
  <c r="C1042" i="11"/>
  <c r="D1042" i="11"/>
  <c r="E1042" i="11"/>
  <c r="F1042" i="11"/>
  <c r="G1042" i="11"/>
  <c r="B1043" i="11"/>
  <c r="C1043" i="11"/>
  <c r="D1043" i="11"/>
  <c r="E1043" i="11"/>
  <c r="F1043" i="11"/>
  <c r="G1043" i="11"/>
  <c r="B1044" i="11"/>
  <c r="C1044" i="11"/>
  <c r="D1044" i="11"/>
  <c r="E1044" i="11"/>
  <c r="F1044" i="11"/>
  <c r="G1044" i="11"/>
  <c r="B1045" i="11"/>
  <c r="C1045" i="11"/>
  <c r="D1045" i="11"/>
  <c r="E1045" i="11"/>
  <c r="F1045" i="11"/>
  <c r="G1045" i="11"/>
  <c r="B1046" i="11"/>
  <c r="C1046" i="11"/>
  <c r="D1046" i="11"/>
  <c r="E1046" i="11"/>
  <c r="F1046" i="11"/>
  <c r="G1046" i="11"/>
  <c r="B1047" i="11"/>
  <c r="C1047" i="11"/>
  <c r="D1047" i="11"/>
  <c r="E1047" i="11"/>
  <c r="F1047" i="11"/>
  <c r="G1047" i="11"/>
  <c r="B1048" i="11"/>
  <c r="C1048" i="11"/>
  <c r="D1048" i="11"/>
  <c r="E1048" i="11"/>
  <c r="F1048" i="11"/>
  <c r="G1048" i="11"/>
  <c r="B1049" i="11"/>
  <c r="C1049" i="11"/>
  <c r="D1049" i="11"/>
  <c r="E1049" i="11"/>
  <c r="F1049" i="11"/>
  <c r="G1049" i="11"/>
  <c r="B1050" i="11"/>
  <c r="C1050" i="11"/>
  <c r="D1050" i="11"/>
  <c r="E1050" i="11"/>
  <c r="F1050" i="11"/>
  <c r="G1050" i="11"/>
  <c r="B1051" i="11"/>
  <c r="C1051" i="11"/>
  <c r="D1051" i="11"/>
  <c r="E1051" i="11"/>
  <c r="F1051" i="11"/>
  <c r="G1051" i="11"/>
  <c r="B1052" i="11"/>
  <c r="C1052" i="11"/>
  <c r="D1052" i="11"/>
  <c r="E1052" i="11"/>
  <c r="F1052" i="11"/>
  <c r="G1052" i="11"/>
  <c r="B1053" i="11"/>
  <c r="C1053" i="11"/>
  <c r="D1053" i="11"/>
  <c r="E1053" i="11"/>
  <c r="F1053" i="11"/>
  <c r="G1053" i="11"/>
  <c r="B1054" i="11"/>
  <c r="C1054" i="11"/>
  <c r="D1054" i="11"/>
  <c r="E1054" i="11"/>
  <c r="F1054" i="11"/>
  <c r="G1054" i="11"/>
  <c r="B1055" i="11"/>
  <c r="C1055" i="11"/>
  <c r="D1055" i="11"/>
  <c r="E1055" i="11"/>
  <c r="F1055" i="11"/>
  <c r="G1055" i="11"/>
  <c r="B1056" i="11"/>
  <c r="C1056" i="11"/>
  <c r="D1056" i="11"/>
  <c r="E1056" i="11"/>
  <c r="F1056" i="11"/>
  <c r="G1056" i="11"/>
  <c r="B1057" i="11"/>
  <c r="C1057" i="11"/>
  <c r="D1057" i="11"/>
  <c r="E1057" i="11"/>
  <c r="F1057" i="11"/>
  <c r="G1057" i="11"/>
  <c r="B1058" i="11"/>
  <c r="C1058" i="11"/>
  <c r="D1058" i="11"/>
  <c r="E1058" i="11"/>
  <c r="F1058" i="11"/>
  <c r="G1058" i="11"/>
  <c r="B1059" i="11"/>
  <c r="C1059" i="11"/>
  <c r="D1059" i="11"/>
  <c r="E1059" i="11"/>
  <c r="F1059" i="11"/>
  <c r="G1059" i="11"/>
  <c r="B1060" i="11"/>
  <c r="C1060" i="11"/>
  <c r="D1060" i="11"/>
  <c r="E1060" i="11"/>
  <c r="F1060" i="11"/>
  <c r="G1060" i="11"/>
  <c r="B1061" i="11"/>
  <c r="C1061" i="11"/>
  <c r="D1061" i="11"/>
  <c r="E1061" i="11"/>
  <c r="F1061" i="11"/>
  <c r="G1061" i="11"/>
  <c r="B1062" i="11"/>
  <c r="C1062" i="11"/>
  <c r="D1062" i="11"/>
  <c r="E1062" i="11"/>
  <c r="F1062" i="11"/>
  <c r="G1062" i="11"/>
  <c r="B1063" i="11"/>
  <c r="C1063" i="11"/>
  <c r="D1063" i="11"/>
  <c r="E1063" i="11"/>
  <c r="F1063" i="11"/>
  <c r="G1063" i="11"/>
  <c r="B1064" i="11"/>
  <c r="C1064" i="11"/>
  <c r="D1064" i="11"/>
  <c r="E1064" i="11"/>
  <c r="F1064" i="11"/>
  <c r="G1064" i="11"/>
  <c r="B1065" i="11"/>
  <c r="C1065" i="11"/>
  <c r="D1065" i="11"/>
  <c r="E1065" i="11"/>
  <c r="F1065" i="11"/>
  <c r="G1065" i="11"/>
  <c r="B1066" i="11"/>
  <c r="C1066" i="11"/>
  <c r="D1066" i="11"/>
  <c r="E1066" i="11"/>
  <c r="F1066" i="11"/>
  <c r="G1066" i="11"/>
  <c r="B1067" i="11"/>
  <c r="C1067" i="11"/>
  <c r="D1067" i="11"/>
  <c r="E1067" i="11"/>
  <c r="F1067" i="11"/>
  <c r="G1067" i="11"/>
  <c r="B1068" i="11"/>
  <c r="C1068" i="11"/>
  <c r="D1068" i="11"/>
  <c r="E1068" i="11"/>
  <c r="F1068" i="11"/>
  <c r="G1068" i="11"/>
  <c r="B1069" i="11"/>
  <c r="C1069" i="11"/>
  <c r="D1069" i="11"/>
  <c r="E1069" i="11"/>
  <c r="F1069" i="11"/>
  <c r="G1069" i="11"/>
  <c r="B1070" i="11"/>
  <c r="C1070" i="11"/>
  <c r="D1070" i="11"/>
  <c r="E1070" i="11"/>
  <c r="F1070" i="11"/>
  <c r="G1070" i="11"/>
  <c r="B1071" i="11"/>
  <c r="C1071" i="11"/>
  <c r="D1071" i="11"/>
  <c r="E1071" i="11"/>
  <c r="F1071" i="11"/>
  <c r="G1071" i="11"/>
  <c r="B1072" i="11"/>
  <c r="C1072" i="11"/>
  <c r="D1072" i="11"/>
  <c r="E1072" i="11"/>
  <c r="F1072" i="11"/>
  <c r="G1072" i="11"/>
  <c r="B1073" i="11"/>
  <c r="C1073" i="11"/>
  <c r="D1073" i="11"/>
  <c r="E1073" i="11"/>
  <c r="F1073" i="11"/>
  <c r="G1073" i="11"/>
  <c r="B1074" i="11"/>
  <c r="C1074" i="11"/>
  <c r="D1074" i="11"/>
  <c r="E1074" i="11"/>
  <c r="F1074" i="11"/>
  <c r="G1074" i="11"/>
  <c r="B1075" i="11"/>
  <c r="C1075" i="11"/>
  <c r="D1075" i="11"/>
  <c r="E1075" i="11"/>
  <c r="F1075" i="11"/>
  <c r="G1075" i="11"/>
  <c r="B1076" i="11"/>
  <c r="C1076" i="11"/>
  <c r="D1076" i="11"/>
  <c r="E1076" i="11"/>
  <c r="F1076" i="11"/>
  <c r="G1076" i="11"/>
  <c r="B1077" i="11"/>
  <c r="C1077" i="11"/>
  <c r="D1077" i="11"/>
  <c r="E1077" i="11"/>
  <c r="F1077" i="11"/>
  <c r="G1077" i="11"/>
  <c r="B1078" i="11"/>
  <c r="C1078" i="11"/>
  <c r="D1078" i="11"/>
  <c r="E1078" i="11"/>
  <c r="F1078" i="11"/>
  <c r="G1078" i="11"/>
  <c r="B1079" i="11"/>
  <c r="C1079" i="11"/>
  <c r="D1079" i="11"/>
  <c r="E1079" i="11"/>
  <c r="F1079" i="11"/>
  <c r="G1079" i="11"/>
  <c r="B1080" i="11"/>
  <c r="C1080" i="11"/>
  <c r="D1080" i="11"/>
  <c r="E1080" i="11"/>
  <c r="F1080" i="11"/>
  <c r="G1080" i="11"/>
  <c r="B1081" i="11"/>
  <c r="C1081" i="11"/>
  <c r="D1081" i="11"/>
  <c r="E1081" i="11"/>
  <c r="F1081" i="11"/>
  <c r="G1081" i="11"/>
  <c r="B1082" i="11"/>
  <c r="C1082" i="11"/>
  <c r="D1082" i="11"/>
  <c r="E1082" i="11"/>
  <c r="F1082" i="11"/>
  <c r="G1082" i="11"/>
  <c r="B1083" i="11"/>
  <c r="C1083" i="11"/>
  <c r="D1083" i="11"/>
  <c r="E1083" i="11"/>
  <c r="F1083" i="11"/>
  <c r="G1083" i="11"/>
  <c r="B1084" i="11"/>
  <c r="C1084" i="11"/>
  <c r="D1084" i="11"/>
  <c r="E1084" i="11"/>
  <c r="F1084" i="11"/>
  <c r="G1084" i="11"/>
  <c r="B1085" i="11"/>
  <c r="C1085" i="11"/>
  <c r="D1085" i="11"/>
  <c r="E1085" i="11"/>
  <c r="F1085" i="11"/>
  <c r="G1085" i="11"/>
  <c r="B1086" i="11"/>
  <c r="C1086" i="11"/>
  <c r="D1086" i="11"/>
  <c r="E1086" i="11"/>
  <c r="F1086" i="11"/>
  <c r="G1086" i="11"/>
  <c r="B1087" i="11"/>
  <c r="C1087" i="11"/>
  <c r="D1087" i="11"/>
  <c r="E1087" i="11"/>
  <c r="F1087" i="11"/>
  <c r="G1087" i="11"/>
  <c r="B1088" i="11"/>
  <c r="C1088" i="11"/>
  <c r="D1088" i="11"/>
  <c r="E1088" i="11"/>
  <c r="F1088" i="11"/>
  <c r="G1088" i="11"/>
  <c r="B1089" i="11"/>
  <c r="C1089" i="11"/>
  <c r="D1089" i="11"/>
  <c r="E1089" i="11"/>
  <c r="F1089" i="11"/>
  <c r="G1089" i="11"/>
  <c r="B1090" i="11"/>
  <c r="C1090" i="11"/>
  <c r="D1090" i="11"/>
  <c r="E1090" i="11"/>
  <c r="F1090" i="11"/>
  <c r="G1090" i="11"/>
  <c r="B1091" i="11"/>
  <c r="C1091" i="11"/>
  <c r="D1091" i="11"/>
  <c r="E1091" i="11"/>
  <c r="F1091" i="11"/>
  <c r="G1091" i="11"/>
  <c r="B1092" i="11"/>
  <c r="C1092" i="11"/>
  <c r="D1092" i="11"/>
  <c r="E1092" i="11"/>
  <c r="F1092" i="11"/>
  <c r="G1092" i="11"/>
  <c r="B1093" i="11"/>
  <c r="C1093" i="11"/>
  <c r="D1093" i="11"/>
  <c r="E1093" i="11"/>
  <c r="F1093" i="11"/>
  <c r="G1093" i="11"/>
  <c r="B1094" i="11"/>
  <c r="C1094" i="11"/>
  <c r="D1094" i="11"/>
  <c r="E1094" i="11"/>
  <c r="F1094" i="11"/>
  <c r="G1094" i="11"/>
  <c r="B1095" i="11"/>
  <c r="C1095" i="11"/>
  <c r="D1095" i="11"/>
  <c r="E1095" i="11"/>
  <c r="F1095" i="11"/>
  <c r="G1095" i="11"/>
  <c r="B1096" i="11"/>
  <c r="C1096" i="11"/>
  <c r="D1096" i="11"/>
  <c r="E1096" i="11"/>
  <c r="F1096" i="11"/>
  <c r="G1096" i="11"/>
  <c r="B1097" i="11"/>
  <c r="C1097" i="11"/>
  <c r="D1097" i="11"/>
  <c r="E1097" i="11"/>
  <c r="F1097" i="11"/>
  <c r="G1097" i="11"/>
  <c r="B1098" i="11"/>
  <c r="C1098" i="11"/>
  <c r="D1098" i="11"/>
  <c r="E1098" i="11"/>
  <c r="F1098" i="11"/>
  <c r="G1098" i="11"/>
  <c r="B1099" i="11"/>
  <c r="C1099" i="11"/>
  <c r="D1099" i="11"/>
  <c r="E1099" i="11"/>
  <c r="F1099" i="11"/>
  <c r="G1099" i="11"/>
  <c r="B1100" i="11"/>
  <c r="C1100" i="11"/>
  <c r="D1100" i="11"/>
  <c r="E1100" i="11"/>
  <c r="F1100" i="11"/>
  <c r="G1100" i="11"/>
  <c r="B1101" i="11"/>
  <c r="C1101" i="11"/>
  <c r="D1101" i="11"/>
  <c r="E1101" i="11"/>
  <c r="F1101" i="11"/>
  <c r="G1101" i="11"/>
  <c r="B1102" i="11"/>
  <c r="C1102" i="11"/>
  <c r="D1102" i="11"/>
  <c r="E1102" i="11"/>
  <c r="F1102" i="11"/>
  <c r="G1102" i="11"/>
  <c r="B1103" i="11"/>
  <c r="C1103" i="11"/>
  <c r="D1103" i="11"/>
  <c r="E1103" i="11"/>
  <c r="F1103" i="11"/>
  <c r="G1103" i="11"/>
  <c r="B1104" i="11"/>
  <c r="C1104" i="11"/>
  <c r="D1104" i="11"/>
  <c r="E1104" i="11"/>
  <c r="F1104" i="11"/>
  <c r="G1104" i="11"/>
  <c r="B1105" i="11"/>
  <c r="C1105" i="11"/>
  <c r="D1105" i="11"/>
  <c r="E1105" i="11"/>
  <c r="F1105" i="11"/>
  <c r="G1105" i="11"/>
  <c r="B1106" i="11"/>
  <c r="C1106" i="11"/>
  <c r="D1106" i="11"/>
  <c r="E1106" i="11"/>
  <c r="F1106" i="11"/>
  <c r="G1106" i="11"/>
  <c r="B1107" i="11"/>
  <c r="C1107" i="11"/>
  <c r="D1107" i="11"/>
  <c r="E1107" i="11"/>
  <c r="F1107" i="11"/>
  <c r="G1107" i="11"/>
  <c r="B1108" i="11"/>
  <c r="C1108" i="11"/>
  <c r="D1108" i="11"/>
  <c r="E1108" i="11"/>
  <c r="F1108" i="11"/>
  <c r="G1108" i="11"/>
  <c r="B1109" i="11"/>
  <c r="C1109" i="11"/>
  <c r="D1109" i="11"/>
  <c r="E1109" i="11"/>
  <c r="F1109" i="11"/>
  <c r="G1109" i="11"/>
  <c r="B1110" i="11"/>
  <c r="C1110" i="11"/>
  <c r="D1110" i="11"/>
  <c r="E1110" i="11"/>
  <c r="F1110" i="11"/>
  <c r="G1110" i="11"/>
  <c r="B1111" i="11"/>
  <c r="C1111" i="11"/>
  <c r="D1111" i="11"/>
  <c r="E1111" i="11"/>
  <c r="F1111" i="11"/>
  <c r="G1111" i="11"/>
  <c r="B1112" i="11"/>
  <c r="C1112" i="11"/>
  <c r="D1112" i="11"/>
  <c r="E1112" i="11"/>
  <c r="F1112" i="11"/>
  <c r="G1112" i="11"/>
  <c r="B1113" i="11"/>
  <c r="C1113" i="11"/>
  <c r="D1113" i="11"/>
  <c r="E1113" i="11"/>
  <c r="F1113" i="11"/>
  <c r="G1113" i="11"/>
  <c r="B1114" i="11"/>
  <c r="C1114" i="11"/>
  <c r="D1114" i="11"/>
  <c r="E1114" i="11"/>
  <c r="F1114" i="11"/>
  <c r="G1114" i="11"/>
  <c r="B1115" i="11"/>
  <c r="C1115" i="11"/>
  <c r="D1115" i="11"/>
  <c r="E1115" i="11"/>
  <c r="F1115" i="11"/>
  <c r="G1115" i="11"/>
  <c r="B1116" i="11"/>
  <c r="C1116" i="11"/>
  <c r="D1116" i="11"/>
  <c r="E1116" i="11"/>
  <c r="F1116" i="11"/>
  <c r="G1116" i="11"/>
  <c r="B1117" i="11"/>
  <c r="C1117" i="11"/>
  <c r="D1117" i="11"/>
  <c r="E1117" i="11"/>
  <c r="F1117" i="11"/>
  <c r="G1117" i="11"/>
  <c r="B1118" i="11"/>
  <c r="C1118" i="11"/>
  <c r="D1118" i="11"/>
  <c r="E1118" i="11"/>
  <c r="F1118" i="11"/>
  <c r="G1118" i="11"/>
  <c r="B1119" i="11"/>
  <c r="C1119" i="11"/>
  <c r="D1119" i="11"/>
  <c r="E1119" i="11"/>
  <c r="F1119" i="11"/>
  <c r="G1119" i="11"/>
  <c r="B1120" i="11"/>
  <c r="C1120" i="11"/>
  <c r="D1120" i="11"/>
  <c r="E1120" i="11"/>
  <c r="F1120" i="11"/>
  <c r="G1120" i="11"/>
  <c r="B1121" i="11"/>
  <c r="C1121" i="11"/>
  <c r="D1121" i="11"/>
  <c r="E1121" i="11"/>
  <c r="F1121" i="11"/>
  <c r="G1121" i="11"/>
  <c r="B1122" i="11"/>
  <c r="C1122" i="11"/>
  <c r="D1122" i="11"/>
  <c r="E1122" i="11"/>
  <c r="F1122" i="11"/>
  <c r="G1122" i="11"/>
  <c r="B1123" i="11"/>
  <c r="C1123" i="11"/>
  <c r="D1123" i="11"/>
  <c r="E1123" i="11"/>
  <c r="F1123" i="11"/>
  <c r="G1123" i="11"/>
  <c r="B1124" i="11"/>
  <c r="C1124" i="11"/>
  <c r="D1124" i="11"/>
  <c r="E1124" i="11"/>
  <c r="F1124" i="11"/>
  <c r="G1124" i="11"/>
  <c r="B1125" i="11"/>
  <c r="C1125" i="11"/>
  <c r="D1125" i="11"/>
  <c r="E1125" i="11"/>
  <c r="F1125" i="11"/>
  <c r="G1125" i="11"/>
  <c r="B1126" i="11"/>
  <c r="C1126" i="11"/>
  <c r="D1126" i="11"/>
  <c r="E1126" i="11"/>
  <c r="F1126" i="11"/>
  <c r="G1126" i="11"/>
  <c r="B1127" i="11"/>
  <c r="C1127" i="11"/>
  <c r="D1127" i="11"/>
  <c r="E1127" i="11"/>
  <c r="F1127" i="11"/>
  <c r="G1127" i="11"/>
  <c r="B1128" i="11"/>
  <c r="C1128" i="11"/>
  <c r="D1128" i="11"/>
  <c r="E1128" i="11"/>
  <c r="F1128" i="11"/>
  <c r="G1128" i="11"/>
  <c r="B1129" i="11"/>
  <c r="C1129" i="11"/>
  <c r="D1129" i="11"/>
  <c r="E1129" i="11"/>
  <c r="F1129" i="11"/>
  <c r="G1129" i="11"/>
  <c r="B1130" i="11"/>
  <c r="C1130" i="11"/>
  <c r="D1130" i="11"/>
  <c r="E1130" i="11"/>
  <c r="F1130" i="11"/>
  <c r="G1130" i="11"/>
  <c r="B1131" i="11"/>
  <c r="C1131" i="11"/>
  <c r="D1131" i="11"/>
  <c r="E1131" i="11"/>
  <c r="F1131" i="11"/>
  <c r="G1131" i="11"/>
  <c r="B1132" i="11"/>
  <c r="C1132" i="11"/>
  <c r="D1132" i="11"/>
  <c r="E1132" i="11"/>
  <c r="F1132" i="11"/>
  <c r="G1132" i="11"/>
  <c r="B1133" i="11"/>
  <c r="C1133" i="11"/>
  <c r="D1133" i="11"/>
  <c r="E1133" i="11"/>
  <c r="F1133" i="11"/>
  <c r="G1133" i="11"/>
  <c r="B1134" i="11"/>
  <c r="C1134" i="11"/>
  <c r="D1134" i="11"/>
  <c r="E1134" i="11"/>
  <c r="F1134" i="11"/>
  <c r="G1134" i="11"/>
  <c r="B1135" i="11"/>
  <c r="C1135" i="11"/>
  <c r="D1135" i="11"/>
  <c r="E1135" i="11"/>
  <c r="F1135" i="11"/>
  <c r="G1135" i="11"/>
  <c r="B1136" i="11"/>
  <c r="C1136" i="11"/>
  <c r="D1136" i="11"/>
  <c r="E1136" i="11"/>
  <c r="F1136" i="11"/>
  <c r="G1136" i="11"/>
  <c r="B1137" i="11"/>
  <c r="C1137" i="11"/>
  <c r="D1137" i="11"/>
  <c r="E1137" i="11"/>
  <c r="F1137" i="11"/>
  <c r="G1137" i="11"/>
  <c r="B1138" i="11"/>
  <c r="C1138" i="11"/>
  <c r="D1138" i="11"/>
  <c r="E1138" i="11"/>
  <c r="F1138" i="11"/>
  <c r="G1138" i="11"/>
  <c r="B1139" i="11"/>
  <c r="C1139" i="11"/>
  <c r="D1139" i="11"/>
  <c r="E1139" i="11"/>
  <c r="F1139" i="11"/>
  <c r="G1139" i="11"/>
  <c r="B1140" i="11"/>
  <c r="C1140" i="11"/>
  <c r="D1140" i="11"/>
  <c r="E1140" i="11"/>
  <c r="F1140" i="11"/>
  <c r="G1140" i="11"/>
  <c r="B1141" i="11"/>
  <c r="C1141" i="11"/>
  <c r="D1141" i="11"/>
  <c r="E1141" i="11"/>
  <c r="F1141" i="11"/>
  <c r="G1141" i="11"/>
  <c r="B1142" i="11"/>
  <c r="C1142" i="11"/>
  <c r="D1142" i="11"/>
  <c r="E1142" i="11"/>
  <c r="F1142" i="11"/>
  <c r="G1142" i="11"/>
  <c r="B1143" i="11"/>
  <c r="C1143" i="11"/>
  <c r="D1143" i="11"/>
  <c r="E1143" i="11"/>
  <c r="F1143" i="11"/>
  <c r="G1143" i="11"/>
  <c r="B1144" i="11"/>
  <c r="C1144" i="11"/>
  <c r="D1144" i="11"/>
  <c r="E1144" i="11"/>
  <c r="F1144" i="11"/>
  <c r="G1144" i="11"/>
  <c r="B1145" i="11"/>
  <c r="C1145" i="11"/>
  <c r="D1145" i="11"/>
  <c r="E1145" i="11"/>
  <c r="F1145" i="11"/>
  <c r="G1145" i="11"/>
  <c r="B1146" i="11"/>
  <c r="C1146" i="11"/>
  <c r="D1146" i="11"/>
  <c r="E1146" i="11"/>
  <c r="F1146" i="11"/>
  <c r="G1146" i="11"/>
  <c r="B1147" i="11"/>
  <c r="C1147" i="11"/>
  <c r="D1147" i="11"/>
  <c r="E1147" i="11"/>
  <c r="F1147" i="11"/>
  <c r="G1147" i="11"/>
  <c r="B1148" i="11"/>
  <c r="C1148" i="11"/>
  <c r="D1148" i="11"/>
  <c r="E1148" i="11"/>
  <c r="F1148" i="11"/>
  <c r="G1148" i="11"/>
  <c r="B1149" i="11"/>
  <c r="C1149" i="11"/>
  <c r="D1149" i="11"/>
  <c r="E1149" i="11"/>
  <c r="F1149" i="11"/>
  <c r="G1149" i="11"/>
  <c r="B1150" i="11"/>
  <c r="C1150" i="11"/>
  <c r="D1150" i="11"/>
  <c r="E1150" i="11"/>
  <c r="F1150" i="11"/>
  <c r="G1150" i="11"/>
  <c r="B1151" i="11"/>
  <c r="C1151" i="11"/>
  <c r="D1151" i="11"/>
  <c r="E1151" i="11"/>
  <c r="F1151" i="11"/>
  <c r="G1151" i="11"/>
  <c r="B1152" i="11"/>
  <c r="C1152" i="11"/>
  <c r="D1152" i="11"/>
  <c r="E1152" i="11"/>
  <c r="F1152" i="11"/>
  <c r="G1152" i="11"/>
  <c r="B1153" i="11"/>
  <c r="C1153" i="11"/>
  <c r="D1153" i="11"/>
  <c r="E1153" i="11"/>
  <c r="F1153" i="11"/>
  <c r="G1153" i="11"/>
  <c r="B1154" i="11"/>
  <c r="C1154" i="11"/>
  <c r="D1154" i="11"/>
  <c r="E1154" i="11"/>
  <c r="F1154" i="11"/>
  <c r="G1154" i="11"/>
  <c r="B1155" i="11"/>
  <c r="C1155" i="11"/>
  <c r="D1155" i="11"/>
  <c r="E1155" i="11"/>
  <c r="F1155" i="11"/>
  <c r="G1155" i="11"/>
  <c r="B1156" i="11"/>
  <c r="C1156" i="11"/>
  <c r="D1156" i="11"/>
  <c r="E1156" i="11"/>
  <c r="F1156" i="11"/>
  <c r="G1156" i="11"/>
  <c r="B1157" i="11"/>
  <c r="C1157" i="11"/>
  <c r="D1157" i="11"/>
  <c r="E1157" i="11"/>
  <c r="F1157" i="11"/>
  <c r="G1157" i="11"/>
  <c r="B1158" i="11"/>
  <c r="C1158" i="11"/>
  <c r="D1158" i="11"/>
  <c r="E1158" i="11"/>
  <c r="F1158" i="11"/>
  <c r="G1158" i="11"/>
  <c r="B1159" i="11"/>
  <c r="C1159" i="11"/>
  <c r="D1159" i="11"/>
  <c r="E1159" i="11"/>
  <c r="F1159" i="11"/>
  <c r="G1159" i="11"/>
  <c r="B1160" i="11"/>
  <c r="C1160" i="11"/>
  <c r="D1160" i="11"/>
  <c r="E1160" i="11"/>
  <c r="F1160" i="11"/>
  <c r="G1160" i="11"/>
  <c r="B1161" i="11"/>
  <c r="C1161" i="11"/>
  <c r="D1161" i="11"/>
  <c r="E1161" i="11"/>
  <c r="F1161" i="11"/>
  <c r="G1161" i="11"/>
  <c r="B1162" i="11"/>
  <c r="C1162" i="11"/>
  <c r="D1162" i="11"/>
  <c r="E1162" i="11"/>
  <c r="F1162" i="11"/>
  <c r="G1162" i="11"/>
  <c r="B1163" i="11"/>
  <c r="C1163" i="11"/>
  <c r="D1163" i="11"/>
  <c r="E1163" i="11"/>
  <c r="F1163" i="11"/>
  <c r="G1163" i="11"/>
  <c r="B1164" i="11"/>
  <c r="C1164" i="11"/>
  <c r="D1164" i="11"/>
  <c r="E1164" i="11"/>
  <c r="F1164" i="11"/>
  <c r="G1164" i="11"/>
  <c r="B1165" i="11"/>
  <c r="C1165" i="11"/>
  <c r="D1165" i="11"/>
  <c r="E1165" i="11"/>
  <c r="F1165" i="11"/>
  <c r="G1165" i="11"/>
  <c r="B1166" i="11"/>
  <c r="C1166" i="11"/>
  <c r="D1166" i="11"/>
  <c r="E1166" i="11"/>
  <c r="F1166" i="11"/>
  <c r="G1166" i="11"/>
  <c r="B1167" i="11"/>
  <c r="C1167" i="11"/>
  <c r="D1167" i="11"/>
  <c r="E1167" i="11"/>
  <c r="F1167" i="11"/>
  <c r="G1167" i="11"/>
  <c r="B1168" i="11"/>
  <c r="C1168" i="11"/>
  <c r="D1168" i="11"/>
  <c r="E1168" i="11"/>
  <c r="F1168" i="11"/>
  <c r="G1168" i="11"/>
  <c r="B1169" i="11"/>
  <c r="C1169" i="11"/>
  <c r="D1169" i="11"/>
  <c r="E1169" i="11"/>
  <c r="F1169" i="11"/>
  <c r="G1169" i="11"/>
  <c r="B1170" i="11"/>
  <c r="C1170" i="11"/>
  <c r="D1170" i="11"/>
  <c r="E1170" i="11"/>
  <c r="F1170" i="11"/>
  <c r="G1170" i="11"/>
  <c r="B1171" i="11"/>
  <c r="C1171" i="11"/>
  <c r="D1171" i="11"/>
  <c r="E1171" i="11"/>
  <c r="F1171" i="11"/>
  <c r="G1171" i="11"/>
  <c r="B1172" i="11"/>
  <c r="C1172" i="11"/>
  <c r="D1172" i="11"/>
  <c r="E1172" i="11"/>
  <c r="F1172" i="11"/>
  <c r="G1172" i="11"/>
  <c r="B1173" i="11"/>
  <c r="C1173" i="11"/>
  <c r="D1173" i="11"/>
  <c r="E1173" i="11"/>
  <c r="F1173" i="11"/>
  <c r="G1173" i="11"/>
  <c r="B1174" i="11"/>
  <c r="C1174" i="11"/>
  <c r="D1174" i="11"/>
  <c r="E1174" i="11"/>
  <c r="F1174" i="11"/>
  <c r="G1174" i="11"/>
  <c r="B1175" i="11"/>
  <c r="C1175" i="11"/>
  <c r="D1175" i="11"/>
  <c r="E1175" i="11"/>
  <c r="F1175" i="11"/>
  <c r="G1175" i="11"/>
  <c r="B1176" i="11"/>
  <c r="C1176" i="11"/>
  <c r="D1176" i="11"/>
  <c r="E1176" i="11"/>
  <c r="F1176" i="11"/>
  <c r="G1176" i="11"/>
  <c r="B1177" i="11"/>
  <c r="C1177" i="11"/>
  <c r="D1177" i="11"/>
  <c r="E1177" i="11"/>
  <c r="F1177" i="11"/>
  <c r="G1177" i="11"/>
  <c r="B1178" i="11"/>
  <c r="C1178" i="11"/>
  <c r="D1178" i="11"/>
  <c r="E1178" i="11"/>
  <c r="F1178" i="11"/>
  <c r="G1178" i="11"/>
  <c r="B1179" i="11"/>
  <c r="C1179" i="11"/>
  <c r="D1179" i="11"/>
  <c r="E1179" i="11"/>
  <c r="F1179" i="11"/>
  <c r="G1179" i="11"/>
  <c r="B1180" i="11"/>
  <c r="C1180" i="11"/>
  <c r="D1180" i="11"/>
  <c r="E1180" i="11"/>
  <c r="F1180" i="11"/>
  <c r="G1180" i="11"/>
  <c r="B1181" i="11"/>
  <c r="C1181" i="11"/>
  <c r="D1181" i="11"/>
  <c r="E1181" i="11"/>
  <c r="F1181" i="11"/>
  <c r="G1181" i="11"/>
  <c r="B1182" i="11"/>
  <c r="C1182" i="11"/>
  <c r="D1182" i="11"/>
  <c r="E1182" i="11"/>
  <c r="F1182" i="11"/>
  <c r="G1182" i="11"/>
  <c r="B1183" i="11"/>
  <c r="C1183" i="11"/>
  <c r="D1183" i="11"/>
  <c r="E1183" i="11"/>
  <c r="F1183" i="11"/>
  <c r="G1183" i="11"/>
  <c r="B1184" i="11"/>
  <c r="C1184" i="11"/>
  <c r="D1184" i="11"/>
  <c r="E1184" i="11"/>
  <c r="F1184" i="11"/>
  <c r="G1184" i="11"/>
  <c r="B1185" i="11"/>
  <c r="C1185" i="11"/>
  <c r="D1185" i="11"/>
  <c r="E1185" i="11"/>
  <c r="F1185" i="11"/>
  <c r="G1185" i="11"/>
  <c r="B1186" i="11"/>
  <c r="C1186" i="11"/>
  <c r="D1186" i="11"/>
  <c r="E1186" i="11"/>
  <c r="F1186" i="11"/>
  <c r="G1186" i="11"/>
  <c r="B1187" i="11"/>
  <c r="C1187" i="11"/>
  <c r="D1187" i="11"/>
  <c r="E1187" i="11"/>
  <c r="F1187" i="11"/>
  <c r="G1187" i="11"/>
  <c r="B1188" i="11"/>
  <c r="C1188" i="11"/>
  <c r="D1188" i="11"/>
  <c r="E1188" i="11"/>
  <c r="F1188" i="11"/>
  <c r="G1188" i="11"/>
  <c r="B1189" i="11"/>
  <c r="C1189" i="11"/>
  <c r="D1189" i="11"/>
  <c r="E1189" i="11"/>
  <c r="F1189" i="11"/>
  <c r="G1189" i="11"/>
  <c r="B1190" i="11"/>
  <c r="C1190" i="11"/>
  <c r="D1190" i="11"/>
  <c r="E1190" i="11"/>
  <c r="F1190" i="11"/>
  <c r="G1190" i="11"/>
  <c r="B1191" i="11"/>
  <c r="C1191" i="11"/>
  <c r="D1191" i="11"/>
  <c r="E1191" i="11"/>
  <c r="F1191" i="11"/>
  <c r="G1191" i="11"/>
  <c r="B1192" i="11"/>
  <c r="C1192" i="11"/>
  <c r="D1192" i="11"/>
  <c r="E1192" i="11"/>
  <c r="F1192" i="11"/>
  <c r="G1192" i="11"/>
  <c r="B1193" i="11"/>
  <c r="C1193" i="11"/>
  <c r="D1193" i="11"/>
  <c r="E1193" i="11"/>
  <c r="F1193" i="11"/>
  <c r="G1193" i="11"/>
  <c r="B1194" i="11"/>
  <c r="C1194" i="11"/>
  <c r="D1194" i="11"/>
  <c r="E1194" i="11"/>
  <c r="F1194" i="11"/>
  <c r="G1194" i="11"/>
  <c r="B1195" i="11"/>
  <c r="C1195" i="11"/>
  <c r="D1195" i="11"/>
  <c r="E1195" i="11"/>
  <c r="F1195" i="11"/>
  <c r="G1195" i="11"/>
  <c r="B1196" i="11"/>
  <c r="C1196" i="11"/>
  <c r="D1196" i="11"/>
  <c r="E1196" i="11"/>
  <c r="F1196" i="11"/>
  <c r="G1196" i="11"/>
  <c r="B1197" i="11"/>
  <c r="C1197" i="11"/>
  <c r="D1197" i="11"/>
  <c r="E1197" i="11"/>
  <c r="F1197" i="11"/>
  <c r="G1197" i="11"/>
  <c r="B1198" i="11"/>
  <c r="C1198" i="11"/>
  <c r="D1198" i="11"/>
  <c r="E1198" i="11"/>
  <c r="F1198" i="11"/>
  <c r="G1198" i="11"/>
  <c r="B1199" i="11"/>
  <c r="C1199" i="11"/>
  <c r="D1199" i="11"/>
  <c r="E1199" i="11"/>
  <c r="F1199" i="11"/>
  <c r="G1199" i="11"/>
  <c r="B1200" i="11"/>
  <c r="C1200" i="11"/>
  <c r="D1200" i="11"/>
  <c r="E1200" i="11"/>
  <c r="F1200" i="11"/>
  <c r="G1200" i="11"/>
  <c r="B1201" i="11"/>
  <c r="C1201" i="11"/>
  <c r="D1201" i="11"/>
  <c r="E1201" i="11"/>
  <c r="F1201" i="11"/>
  <c r="G1201" i="11"/>
  <c r="B1202" i="11"/>
  <c r="C1202" i="11"/>
  <c r="D1202" i="11"/>
  <c r="E1202" i="11"/>
  <c r="F1202" i="11"/>
  <c r="G1202" i="11"/>
  <c r="B1203" i="11"/>
  <c r="C1203" i="11"/>
  <c r="D1203" i="11"/>
  <c r="E1203" i="11"/>
  <c r="F1203" i="11"/>
  <c r="G1203" i="11"/>
  <c r="B1204" i="11"/>
  <c r="C1204" i="11"/>
  <c r="D1204" i="11"/>
  <c r="E1204" i="11"/>
  <c r="F1204" i="11"/>
  <c r="G1204" i="11"/>
  <c r="B1205" i="11"/>
  <c r="C1205" i="11"/>
  <c r="D1205" i="11"/>
  <c r="E1205" i="11"/>
  <c r="F1205" i="11"/>
  <c r="G1205" i="11"/>
  <c r="B1206" i="11"/>
  <c r="C1206" i="11"/>
  <c r="D1206" i="11"/>
  <c r="E1206" i="11"/>
  <c r="F1206" i="11"/>
  <c r="G1206" i="11"/>
  <c r="B1207" i="11"/>
  <c r="C1207" i="11"/>
  <c r="D1207" i="11"/>
  <c r="E1207" i="11"/>
  <c r="F1207" i="11"/>
  <c r="G1207" i="11"/>
  <c r="B1208" i="11"/>
  <c r="C1208" i="11"/>
  <c r="D1208" i="11"/>
  <c r="E1208" i="11"/>
  <c r="F1208" i="11"/>
  <c r="G1208" i="11"/>
  <c r="B1209" i="11"/>
  <c r="C1209" i="11"/>
  <c r="D1209" i="11"/>
  <c r="E1209" i="11"/>
  <c r="F1209" i="11"/>
  <c r="G1209" i="11"/>
  <c r="B1210" i="11"/>
  <c r="C1210" i="11"/>
  <c r="D1210" i="11"/>
  <c r="E1210" i="11"/>
  <c r="F1210" i="11"/>
  <c r="G1210" i="11"/>
  <c r="B1211" i="11"/>
  <c r="C1211" i="11"/>
  <c r="D1211" i="11"/>
  <c r="E1211" i="11"/>
  <c r="F1211" i="11"/>
  <c r="G1211" i="11"/>
  <c r="B1212" i="11"/>
  <c r="C1212" i="11"/>
  <c r="D1212" i="11"/>
  <c r="E1212" i="11"/>
  <c r="F1212" i="11"/>
  <c r="G1212" i="11"/>
  <c r="B1213" i="11"/>
  <c r="C1213" i="11"/>
  <c r="D1213" i="11"/>
  <c r="E1213" i="11"/>
  <c r="F1213" i="11"/>
  <c r="G1213" i="11"/>
  <c r="B1214" i="11"/>
  <c r="C1214" i="11"/>
  <c r="D1214" i="11"/>
  <c r="E1214" i="11"/>
  <c r="F1214" i="11"/>
  <c r="G1214" i="11"/>
  <c r="B1215" i="11"/>
  <c r="C1215" i="11"/>
  <c r="D1215" i="11"/>
  <c r="E1215" i="11"/>
  <c r="F1215" i="11"/>
  <c r="G1215" i="11"/>
  <c r="B1216" i="11"/>
  <c r="C1216" i="11"/>
  <c r="D1216" i="11"/>
  <c r="E1216" i="11"/>
  <c r="F1216" i="11"/>
  <c r="G1216" i="11"/>
  <c r="B1217" i="11"/>
  <c r="C1217" i="11"/>
  <c r="D1217" i="11"/>
  <c r="E1217" i="11"/>
  <c r="F1217" i="11"/>
  <c r="G1217" i="11"/>
  <c r="B1218" i="11"/>
  <c r="C1218" i="11"/>
  <c r="D1218" i="11"/>
  <c r="E1218" i="11"/>
  <c r="F1218" i="11"/>
  <c r="G1218" i="11"/>
  <c r="B1219" i="11"/>
  <c r="C1219" i="11"/>
  <c r="D1219" i="11"/>
  <c r="E1219" i="11"/>
  <c r="F1219" i="11"/>
  <c r="G1219" i="11"/>
  <c r="B1220" i="11"/>
  <c r="C1220" i="11"/>
  <c r="D1220" i="11"/>
  <c r="E1220" i="11"/>
  <c r="F1220" i="11"/>
  <c r="G1220" i="11"/>
  <c r="B1221" i="11"/>
  <c r="C1221" i="11"/>
  <c r="D1221" i="11"/>
  <c r="E1221" i="11"/>
  <c r="F1221" i="11"/>
  <c r="G1221" i="11"/>
  <c r="B1222" i="11"/>
  <c r="C1222" i="11"/>
  <c r="D1222" i="11"/>
  <c r="E1222" i="11"/>
  <c r="F1222" i="11"/>
  <c r="G1222" i="11"/>
  <c r="B1223" i="11"/>
  <c r="C1223" i="11"/>
  <c r="D1223" i="11"/>
  <c r="E1223" i="11"/>
  <c r="F1223" i="11"/>
  <c r="G1223" i="11"/>
  <c r="B1224" i="11"/>
  <c r="C1224" i="11"/>
  <c r="D1224" i="11"/>
  <c r="E1224" i="11"/>
  <c r="F1224" i="11"/>
  <c r="G1224" i="11"/>
  <c r="B1225" i="11"/>
  <c r="C1225" i="11"/>
  <c r="D1225" i="11"/>
  <c r="E1225" i="11"/>
  <c r="F1225" i="11"/>
  <c r="G1225" i="11"/>
  <c r="B1226" i="11"/>
  <c r="C1226" i="11"/>
  <c r="D1226" i="11"/>
  <c r="E1226" i="11"/>
  <c r="F1226" i="11"/>
  <c r="G1226" i="11"/>
  <c r="B1227" i="11"/>
  <c r="C1227" i="11"/>
  <c r="D1227" i="11"/>
  <c r="E1227" i="11"/>
  <c r="F1227" i="11"/>
  <c r="G1227" i="11"/>
  <c r="B1228" i="11"/>
  <c r="C1228" i="11"/>
  <c r="D1228" i="11"/>
  <c r="E1228" i="11"/>
  <c r="F1228" i="11"/>
  <c r="G1228" i="11"/>
  <c r="B1229" i="11"/>
  <c r="C1229" i="11"/>
  <c r="D1229" i="11"/>
  <c r="E1229" i="11"/>
  <c r="F1229" i="11"/>
  <c r="G1229" i="11"/>
  <c r="B1230" i="11"/>
  <c r="C1230" i="11"/>
  <c r="D1230" i="11"/>
  <c r="E1230" i="11"/>
  <c r="F1230" i="11"/>
  <c r="G1230" i="11"/>
  <c r="B1231" i="11"/>
  <c r="C1231" i="11"/>
  <c r="D1231" i="11"/>
  <c r="E1231" i="11"/>
  <c r="F1231" i="11"/>
  <c r="G1231" i="11"/>
  <c r="B1232" i="11"/>
  <c r="C1232" i="11"/>
  <c r="D1232" i="11"/>
  <c r="E1232" i="11"/>
  <c r="F1232" i="11"/>
  <c r="G1232" i="11"/>
  <c r="B1233" i="11"/>
  <c r="C1233" i="11"/>
  <c r="D1233" i="11"/>
  <c r="E1233" i="11"/>
  <c r="F1233" i="11"/>
  <c r="G1233" i="11"/>
  <c r="B1234" i="11"/>
  <c r="C1234" i="11"/>
  <c r="D1234" i="11"/>
  <c r="E1234" i="11"/>
  <c r="F1234" i="11"/>
  <c r="G1234" i="11"/>
  <c r="B1235" i="11"/>
  <c r="C1235" i="11"/>
  <c r="D1235" i="11"/>
  <c r="E1235" i="11"/>
  <c r="F1235" i="11"/>
  <c r="G1235" i="11"/>
  <c r="B1236" i="11"/>
  <c r="C1236" i="11"/>
  <c r="D1236" i="11"/>
  <c r="E1236" i="11"/>
  <c r="F1236" i="11"/>
  <c r="G1236" i="11"/>
  <c r="B1237" i="11"/>
  <c r="C1237" i="11"/>
  <c r="D1237" i="11"/>
  <c r="E1237" i="11"/>
  <c r="F1237" i="11"/>
  <c r="G1237" i="11"/>
  <c r="B1238" i="11"/>
  <c r="C1238" i="11"/>
  <c r="D1238" i="11"/>
  <c r="E1238" i="11"/>
  <c r="F1238" i="11"/>
  <c r="G1238" i="11"/>
  <c r="B1239" i="11"/>
  <c r="C1239" i="11"/>
  <c r="D1239" i="11"/>
  <c r="E1239" i="11"/>
  <c r="F1239" i="11"/>
  <c r="G1239" i="11"/>
  <c r="B1240" i="11"/>
  <c r="C1240" i="11"/>
  <c r="D1240" i="11"/>
  <c r="E1240" i="11"/>
  <c r="F1240" i="11"/>
  <c r="G1240" i="11"/>
  <c r="B1241" i="11"/>
  <c r="C1241" i="11"/>
  <c r="D1241" i="11"/>
  <c r="E1241" i="11"/>
  <c r="F1241" i="11"/>
  <c r="G1241" i="11"/>
  <c r="B1242" i="11"/>
  <c r="C1242" i="11"/>
  <c r="D1242" i="11"/>
  <c r="E1242" i="11"/>
  <c r="F1242" i="11"/>
  <c r="G1242" i="11"/>
  <c r="B1243" i="11"/>
  <c r="C1243" i="11"/>
  <c r="D1243" i="11"/>
  <c r="E1243" i="11"/>
  <c r="F1243" i="11"/>
  <c r="G1243" i="11"/>
  <c r="B1244" i="11"/>
  <c r="C1244" i="11"/>
  <c r="D1244" i="11"/>
  <c r="E1244" i="11"/>
  <c r="F1244" i="11"/>
  <c r="G1244" i="11"/>
  <c r="B1245" i="11"/>
  <c r="C1245" i="11"/>
  <c r="D1245" i="11"/>
  <c r="E1245" i="11"/>
  <c r="F1245" i="11"/>
  <c r="G1245" i="11"/>
  <c r="B1246" i="11"/>
  <c r="C1246" i="11"/>
  <c r="D1246" i="11"/>
  <c r="E1246" i="11"/>
  <c r="F1246" i="11"/>
  <c r="G1246" i="11"/>
  <c r="B1247" i="11"/>
  <c r="C1247" i="11"/>
  <c r="D1247" i="11"/>
  <c r="E1247" i="11"/>
  <c r="F1247" i="11"/>
  <c r="G1247" i="11"/>
  <c r="B1248" i="11"/>
  <c r="C1248" i="11"/>
  <c r="D1248" i="11"/>
  <c r="E1248" i="11"/>
  <c r="F1248" i="11"/>
  <c r="G1248" i="11"/>
  <c r="B1249" i="11"/>
  <c r="C1249" i="11"/>
  <c r="D1249" i="11"/>
  <c r="E1249" i="11"/>
  <c r="F1249" i="11"/>
  <c r="G1249" i="11"/>
  <c r="B1250" i="11"/>
  <c r="C1250" i="11"/>
  <c r="D1250" i="11"/>
  <c r="E1250" i="11"/>
  <c r="F1250" i="11"/>
  <c r="G1250" i="11"/>
  <c r="B1251" i="11"/>
  <c r="C1251" i="11"/>
  <c r="D1251" i="11"/>
  <c r="E1251" i="11"/>
  <c r="F1251" i="11"/>
  <c r="G1251" i="11"/>
  <c r="B1252" i="11"/>
  <c r="C1252" i="11"/>
  <c r="D1252" i="11"/>
  <c r="E1252" i="11"/>
  <c r="F1252" i="11"/>
  <c r="G1252" i="11"/>
  <c r="B1253" i="11"/>
  <c r="C1253" i="11"/>
  <c r="D1253" i="11"/>
  <c r="E1253" i="11"/>
  <c r="F1253" i="11"/>
  <c r="G1253" i="11"/>
  <c r="B1254" i="11"/>
  <c r="C1254" i="11"/>
  <c r="D1254" i="11"/>
  <c r="E1254" i="11"/>
  <c r="F1254" i="11"/>
  <c r="G1254" i="11"/>
  <c r="B1255" i="11"/>
  <c r="C1255" i="11"/>
  <c r="D1255" i="11"/>
  <c r="E1255" i="11"/>
  <c r="F1255" i="11"/>
  <c r="G1255" i="11"/>
  <c r="B1256" i="11"/>
  <c r="C1256" i="11"/>
  <c r="D1256" i="11"/>
  <c r="E1256" i="11"/>
  <c r="F1256" i="11"/>
  <c r="G1256" i="11"/>
  <c r="B1257" i="11"/>
  <c r="C1257" i="11"/>
  <c r="D1257" i="11"/>
  <c r="E1257" i="11"/>
  <c r="F1257" i="11"/>
  <c r="G1257" i="11"/>
  <c r="B1258" i="11"/>
  <c r="C1258" i="11"/>
  <c r="D1258" i="11"/>
  <c r="E1258" i="11"/>
  <c r="F1258" i="11"/>
  <c r="G1258" i="11"/>
  <c r="B1259" i="11"/>
  <c r="C1259" i="11"/>
  <c r="D1259" i="11"/>
  <c r="E1259" i="11"/>
  <c r="F1259" i="11"/>
  <c r="G1259" i="11"/>
  <c r="B1260" i="11"/>
  <c r="C1260" i="11"/>
  <c r="D1260" i="11"/>
  <c r="E1260" i="11"/>
  <c r="F1260" i="11"/>
  <c r="G1260" i="11"/>
  <c r="B1261" i="11"/>
  <c r="C1261" i="11"/>
  <c r="D1261" i="11"/>
  <c r="E1261" i="11"/>
  <c r="F1261" i="11"/>
  <c r="G1261" i="11"/>
  <c r="B1262" i="11"/>
  <c r="C1262" i="11"/>
  <c r="D1262" i="11"/>
  <c r="E1262" i="11"/>
  <c r="F1262" i="11"/>
  <c r="G1262" i="11"/>
  <c r="B1263" i="11"/>
  <c r="C1263" i="11"/>
  <c r="D1263" i="11"/>
  <c r="E1263" i="11"/>
  <c r="F1263" i="11"/>
  <c r="G1263" i="11"/>
  <c r="B1264" i="11"/>
  <c r="C1264" i="11"/>
  <c r="D1264" i="11"/>
  <c r="E1264" i="11"/>
  <c r="F1264" i="11"/>
  <c r="G1264" i="11"/>
  <c r="B1265" i="11"/>
  <c r="C1265" i="11"/>
  <c r="D1265" i="11"/>
  <c r="E1265" i="11"/>
  <c r="F1265" i="11"/>
  <c r="G1265" i="11"/>
  <c r="B1266" i="11"/>
  <c r="C1266" i="11"/>
  <c r="D1266" i="11"/>
  <c r="E1266" i="11"/>
  <c r="F1266" i="11"/>
  <c r="G1266" i="11"/>
  <c r="B1267" i="11"/>
  <c r="C1267" i="11"/>
  <c r="D1267" i="11"/>
  <c r="E1267" i="11"/>
  <c r="F1267" i="11"/>
  <c r="G1267" i="11"/>
  <c r="B1268" i="11"/>
  <c r="C1268" i="11"/>
  <c r="D1268" i="11"/>
  <c r="E1268" i="11"/>
  <c r="F1268" i="11"/>
  <c r="G1268" i="11"/>
  <c r="B1269" i="11"/>
  <c r="C1269" i="11"/>
  <c r="D1269" i="11"/>
  <c r="E1269" i="11"/>
  <c r="F1269" i="11"/>
  <c r="G1269" i="11"/>
  <c r="B1270" i="11"/>
  <c r="C1270" i="11"/>
  <c r="D1270" i="11"/>
  <c r="E1270" i="11"/>
  <c r="F1270" i="11"/>
  <c r="G1270" i="11"/>
  <c r="B1271" i="11"/>
  <c r="C1271" i="11"/>
  <c r="D1271" i="11"/>
  <c r="E1271" i="11"/>
  <c r="F1271" i="11"/>
  <c r="G1271" i="11"/>
  <c r="B1272" i="11"/>
  <c r="C1272" i="11"/>
  <c r="D1272" i="11"/>
  <c r="E1272" i="11"/>
  <c r="F1272" i="11"/>
  <c r="G1272" i="11"/>
  <c r="B1273" i="11"/>
  <c r="C1273" i="11"/>
  <c r="D1273" i="11"/>
  <c r="E1273" i="11"/>
  <c r="F1273" i="11"/>
  <c r="G1273" i="11"/>
  <c r="B1274" i="11"/>
  <c r="C1274" i="11"/>
  <c r="D1274" i="11"/>
  <c r="E1274" i="11"/>
  <c r="F1274" i="11"/>
  <c r="G1274" i="11"/>
  <c r="B1275" i="11"/>
  <c r="C1275" i="11"/>
  <c r="D1275" i="11"/>
  <c r="E1275" i="11"/>
  <c r="F1275" i="11"/>
  <c r="G1275" i="11"/>
  <c r="B1276" i="11"/>
  <c r="C1276" i="11"/>
  <c r="D1276" i="11"/>
  <c r="E1276" i="11"/>
  <c r="F1276" i="11"/>
  <c r="G1276" i="11"/>
  <c r="B1277" i="11"/>
  <c r="C1277" i="11"/>
  <c r="D1277" i="11"/>
  <c r="E1277" i="11"/>
  <c r="F1277" i="11"/>
  <c r="G1277" i="11"/>
  <c r="B1278" i="11"/>
  <c r="C1278" i="11"/>
  <c r="D1278" i="11"/>
  <c r="E1278" i="11"/>
  <c r="F1278" i="11"/>
  <c r="G1278" i="11"/>
  <c r="B1279" i="11"/>
  <c r="C1279" i="11"/>
  <c r="D1279" i="11"/>
  <c r="E1279" i="11"/>
  <c r="F1279" i="11"/>
  <c r="G1279" i="11"/>
  <c r="B1280" i="11"/>
  <c r="C1280" i="11"/>
  <c r="D1280" i="11"/>
  <c r="E1280" i="11"/>
  <c r="F1280" i="11"/>
  <c r="G1280" i="11"/>
  <c r="B1281" i="11"/>
  <c r="C1281" i="11"/>
  <c r="D1281" i="11"/>
  <c r="E1281" i="11"/>
  <c r="F1281" i="11"/>
  <c r="G1281" i="11"/>
  <c r="B1282" i="11"/>
  <c r="C1282" i="11"/>
  <c r="D1282" i="11"/>
  <c r="E1282" i="11"/>
  <c r="F1282" i="11"/>
  <c r="G1282" i="11"/>
  <c r="B1283" i="11"/>
  <c r="C1283" i="11"/>
  <c r="D1283" i="11"/>
  <c r="E1283" i="11"/>
  <c r="F1283" i="11"/>
  <c r="G1283" i="11"/>
  <c r="B1284" i="11"/>
  <c r="C1284" i="11"/>
  <c r="D1284" i="11"/>
  <c r="E1284" i="11"/>
  <c r="F1284" i="11"/>
  <c r="G1284" i="11"/>
  <c r="B1285" i="11"/>
  <c r="C1285" i="11"/>
  <c r="D1285" i="11"/>
  <c r="E1285" i="11"/>
  <c r="F1285" i="11"/>
  <c r="G1285" i="11"/>
  <c r="B1286" i="11"/>
  <c r="C1286" i="11"/>
  <c r="D1286" i="11"/>
  <c r="E1286" i="11"/>
  <c r="F1286" i="11"/>
  <c r="G1286" i="11"/>
  <c r="B1287" i="11"/>
  <c r="C1287" i="11"/>
  <c r="D1287" i="11"/>
  <c r="E1287" i="11"/>
  <c r="F1287" i="11"/>
  <c r="G1287" i="11"/>
  <c r="B1288" i="11"/>
  <c r="C1288" i="11"/>
  <c r="D1288" i="11"/>
  <c r="E1288" i="11"/>
  <c r="F1288" i="11"/>
  <c r="G1288" i="11"/>
  <c r="B1289" i="11"/>
  <c r="C1289" i="11"/>
  <c r="D1289" i="11"/>
  <c r="E1289" i="11"/>
  <c r="F1289" i="11"/>
  <c r="G1289" i="11"/>
  <c r="B1290" i="11"/>
  <c r="C1290" i="11"/>
  <c r="D1290" i="11"/>
  <c r="E1290" i="11"/>
  <c r="F1290" i="11"/>
  <c r="G1290" i="11"/>
  <c r="B1291" i="11"/>
  <c r="C1291" i="11"/>
  <c r="D1291" i="11"/>
  <c r="E1291" i="11"/>
  <c r="F1291" i="11"/>
  <c r="G1291" i="11"/>
  <c r="B1292" i="11"/>
  <c r="C1292" i="11"/>
  <c r="D1292" i="11"/>
  <c r="E1292" i="11"/>
  <c r="F1292" i="11"/>
  <c r="G1292" i="11"/>
  <c r="B1293" i="11"/>
  <c r="C1293" i="11"/>
  <c r="D1293" i="11"/>
  <c r="E1293" i="11"/>
  <c r="F1293" i="11"/>
  <c r="G1293" i="11"/>
  <c r="B1294" i="11"/>
  <c r="C1294" i="11"/>
  <c r="D1294" i="11"/>
  <c r="E1294" i="11"/>
  <c r="F1294" i="11"/>
  <c r="G1294" i="11"/>
  <c r="B1295" i="11"/>
  <c r="C1295" i="11"/>
  <c r="D1295" i="11"/>
  <c r="E1295" i="11"/>
  <c r="F1295" i="11"/>
  <c r="G1295" i="11"/>
  <c r="B1296" i="11"/>
  <c r="C1296" i="11"/>
  <c r="D1296" i="11"/>
  <c r="E1296" i="11"/>
  <c r="F1296" i="11"/>
  <c r="G1296" i="11"/>
  <c r="B1297" i="11"/>
  <c r="C1297" i="11"/>
  <c r="D1297" i="11"/>
  <c r="E1297" i="11"/>
  <c r="F1297" i="11"/>
  <c r="G1297" i="11"/>
  <c r="B1298" i="11"/>
  <c r="C1298" i="11"/>
  <c r="D1298" i="11"/>
  <c r="E1298" i="11"/>
  <c r="F1298" i="11"/>
  <c r="G1298" i="11"/>
  <c r="B1299" i="11"/>
  <c r="C1299" i="11"/>
  <c r="D1299" i="11"/>
  <c r="E1299" i="11"/>
  <c r="F1299" i="11"/>
  <c r="G1299" i="11"/>
  <c r="B1300" i="11"/>
  <c r="C1300" i="11"/>
  <c r="D1300" i="11"/>
  <c r="E1300" i="11"/>
  <c r="F1300" i="11"/>
  <c r="G1300" i="11"/>
  <c r="B1301" i="11"/>
  <c r="C1301" i="11"/>
  <c r="D1301" i="11"/>
  <c r="E1301" i="11"/>
  <c r="F1301" i="11"/>
  <c r="G1301" i="11"/>
  <c r="B1302" i="11"/>
  <c r="C1302" i="11"/>
  <c r="D1302" i="11"/>
  <c r="E1302" i="11"/>
  <c r="F1302" i="11"/>
  <c r="G1302" i="11"/>
  <c r="B1303" i="11"/>
  <c r="C1303" i="11"/>
  <c r="D1303" i="11"/>
  <c r="E1303" i="11"/>
  <c r="F1303" i="11"/>
  <c r="G1303" i="11"/>
  <c r="B1304" i="11"/>
  <c r="C1304" i="11"/>
  <c r="D1304" i="11"/>
  <c r="E1304" i="11"/>
  <c r="F1304" i="11"/>
  <c r="G1304" i="11"/>
  <c r="B1305" i="11"/>
  <c r="C1305" i="11"/>
  <c r="D1305" i="11"/>
  <c r="E1305" i="11"/>
  <c r="F1305" i="11"/>
  <c r="G1305" i="11"/>
  <c r="B1306" i="11"/>
  <c r="C1306" i="11"/>
  <c r="D1306" i="11"/>
  <c r="E1306" i="11"/>
  <c r="F1306" i="11"/>
  <c r="G1306" i="11"/>
  <c r="B1307" i="11"/>
  <c r="C1307" i="11"/>
  <c r="D1307" i="11"/>
  <c r="E1307" i="11"/>
  <c r="F1307" i="11"/>
  <c r="G1307" i="11"/>
  <c r="B1308" i="11"/>
  <c r="C1308" i="11"/>
  <c r="D1308" i="11"/>
  <c r="E1308" i="11"/>
  <c r="F1308" i="11"/>
  <c r="G1308" i="11"/>
  <c r="B1309" i="11"/>
  <c r="C1309" i="11"/>
  <c r="D1309" i="11"/>
  <c r="E1309" i="11"/>
  <c r="F1309" i="11"/>
  <c r="G1309" i="11"/>
  <c r="B1310" i="11"/>
  <c r="C1310" i="11"/>
  <c r="D1310" i="11"/>
  <c r="E1310" i="11"/>
  <c r="F1310" i="11"/>
  <c r="G1310" i="11"/>
  <c r="B1311" i="11"/>
  <c r="C1311" i="11"/>
  <c r="D1311" i="11"/>
  <c r="E1311" i="11"/>
  <c r="F1311" i="11"/>
  <c r="G1311" i="11"/>
  <c r="B1312" i="11"/>
  <c r="C1312" i="11"/>
  <c r="D1312" i="11"/>
  <c r="E1312" i="11"/>
  <c r="F1312" i="11"/>
  <c r="G1312" i="11"/>
  <c r="B1313" i="11"/>
  <c r="C1313" i="11"/>
  <c r="D1313" i="11"/>
  <c r="E1313" i="11"/>
  <c r="F1313" i="11"/>
  <c r="G1313" i="11"/>
  <c r="B1314" i="11"/>
  <c r="C1314" i="11"/>
  <c r="D1314" i="11"/>
  <c r="E1314" i="11"/>
  <c r="F1314" i="11"/>
  <c r="G1314" i="11"/>
  <c r="B1315" i="11"/>
  <c r="C1315" i="11"/>
  <c r="D1315" i="11"/>
  <c r="E1315" i="11"/>
  <c r="F1315" i="11"/>
  <c r="G1315" i="11"/>
  <c r="B1316" i="11"/>
  <c r="C1316" i="11"/>
  <c r="D1316" i="11"/>
  <c r="E1316" i="11"/>
  <c r="F1316" i="11"/>
  <c r="G1316" i="11"/>
  <c r="B1317" i="11"/>
  <c r="C1317" i="11"/>
  <c r="D1317" i="11"/>
  <c r="E1317" i="11"/>
  <c r="F1317" i="11"/>
  <c r="G1317" i="11"/>
  <c r="B1318" i="11"/>
  <c r="C1318" i="11"/>
  <c r="D1318" i="11"/>
  <c r="E1318" i="11"/>
  <c r="F1318" i="11"/>
  <c r="G1318" i="11"/>
  <c r="B1319" i="11"/>
  <c r="C1319" i="11"/>
  <c r="D1319" i="11"/>
  <c r="E1319" i="11"/>
  <c r="F1319" i="11"/>
  <c r="G1319" i="11"/>
  <c r="B1320" i="11"/>
  <c r="C1320" i="11"/>
  <c r="D1320" i="11"/>
  <c r="E1320" i="11"/>
  <c r="F1320" i="11"/>
  <c r="G1320" i="11"/>
  <c r="B1321" i="11"/>
  <c r="C1321" i="11"/>
  <c r="D1321" i="11"/>
  <c r="E1321" i="11"/>
  <c r="F1321" i="11"/>
  <c r="G1321" i="11"/>
  <c r="B1322" i="11"/>
  <c r="C1322" i="11"/>
  <c r="D1322" i="11"/>
  <c r="E1322" i="11"/>
  <c r="F1322" i="11"/>
  <c r="G1322" i="11"/>
  <c r="B1323" i="11"/>
  <c r="C1323" i="11"/>
  <c r="D1323" i="11"/>
  <c r="E1323" i="11"/>
  <c r="F1323" i="11"/>
  <c r="G1323" i="11"/>
  <c r="B1324" i="11"/>
  <c r="C1324" i="11"/>
  <c r="D1324" i="11"/>
  <c r="E1324" i="11"/>
  <c r="F1324" i="11"/>
  <c r="G1324" i="11"/>
  <c r="B1325" i="11"/>
  <c r="C1325" i="11"/>
  <c r="D1325" i="11"/>
  <c r="E1325" i="11"/>
  <c r="F1325" i="11"/>
  <c r="G1325" i="11"/>
  <c r="B1326" i="11"/>
  <c r="C1326" i="11"/>
  <c r="D1326" i="11"/>
  <c r="E1326" i="11"/>
  <c r="F1326" i="11"/>
  <c r="G1326" i="11"/>
  <c r="B1327" i="11"/>
  <c r="C1327" i="11"/>
  <c r="D1327" i="11"/>
  <c r="E1327" i="11"/>
  <c r="F1327" i="11"/>
  <c r="G1327" i="11"/>
  <c r="B1328" i="11"/>
  <c r="C1328" i="11"/>
  <c r="D1328" i="11"/>
  <c r="E1328" i="11"/>
  <c r="F1328" i="11"/>
  <c r="G1328" i="11"/>
  <c r="B1329" i="11"/>
  <c r="C1329" i="11"/>
  <c r="D1329" i="11"/>
  <c r="E1329" i="11"/>
  <c r="F1329" i="11"/>
  <c r="G1329" i="11"/>
  <c r="B1330" i="11"/>
  <c r="C1330" i="11"/>
  <c r="D1330" i="11"/>
  <c r="E1330" i="11"/>
  <c r="F1330" i="11"/>
  <c r="G1330" i="11"/>
  <c r="B1331" i="11"/>
  <c r="C1331" i="11"/>
  <c r="D1331" i="11"/>
  <c r="E1331" i="11"/>
  <c r="F1331" i="11"/>
  <c r="G1331" i="11"/>
  <c r="B1332" i="11"/>
  <c r="C1332" i="11"/>
  <c r="D1332" i="11"/>
  <c r="E1332" i="11"/>
  <c r="F1332" i="11"/>
  <c r="G1332" i="11"/>
  <c r="B1333" i="11"/>
  <c r="C1333" i="11"/>
  <c r="D1333" i="11"/>
  <c r="E1333" i="11"/>
  <c r="F1333" i="11"/>
  <c r="G1333" i="11"/>
  <c r="B1334" i="11"/>
  <c r="C1334" i="11"/>
  <c r="D1334" i="11"/>
  <c r="E1334" i="11"/>
  <c r="F1334" i="11"/>
  <c r="G1334" i="11"/>
  <c r="B1335" i="11"/>
  <c r="C1335" i="11"/>
  <c r="D1335" i="11"/>
  <c r="E1335" i="11"/>
  <c r="F1335" i="11"/>
  <c r="G1335" i="11"/>
  <c r="B1336" i="11"/>
  <c r="C1336" i="11"/>
  <c r="D1336" i="11"/>
  <c r="E1336" i="11"/>
  <c r="F1336" i="11"/>
  <c r="G1336" i="11"/>
  <c r="B1337" i="11"/>
  <c r="C1337" i="11"/>
  <c r="D1337" i="11"/>
  <c r="E1337" i="11"/>
  <c r="F1337" i="11"/>
  <c r="G1337" i="11"/>
  <c r="B1338" i="11"/>
  <c r="C1338" i="11"/>
  <c r="D1338" i="11"/>
  <c r="E1338" i="11"/>
  <c r="F1338" i="11"/>
  <c r="G1338" i="11"/>
  <c r="B1339" i="11"/>
  <c r="C1339" i="11"/>
  <c r="D1339" i="11"/>
  <c r="E1339" i="11"/>
  <c r="F1339" i="11"/>
  <c r="G1339" i="11"/>
  <c r="B1340" i="11"/>
  <c r="C1340" i="11"/>
  <c r="D1340" i="11"/>
  <c r="E1340" i="11"/>
  <c r="F1340" i="11"/>
  <c r="G1340" i="11"/>
  <c r="B1341" i="11"/>
  <c r="C1341" i="11"/>
  <c r="D1341" i="11"/>
  <c r="E1341" i="11"/>
  <c r="F1341" i="11"/>
  <c r="G1341" i="11"/>
  <c r="B1342" i="11"/>
  <c r="C1342" i="11"/>
  <c r="D1342" i="11"/>
  <c r="E1342" i="11"/>
  <c r="F1342" i="11"/>
  <c r="G1342" i="11"/>
  <c r="B1343" i="11"/>
  <c r="C1343" i="11"/>
  <c r="D1343" i="11"/>
  <c r="E1343" i="11"/>
  <c r="F1343" i="11"/>
  <c r="G1343" i="11"/>
  <c r="B1344" i="11"/>
  <c r="C1344" i="11"/>
  <c r="D1344" i="11"/>
  <c r="E1344" i="11"/>
  <c r="F1344" i="11"/>
  <c r="G1344" i="11"/>
  <c r="B1345" i="11"/>
  <c r="C1345" i="11"/>
  <c r="D1345" i="11"/>
  <c r="E1345" i="11"/>
  <c r="F1345" i="11"/>
  <c r="G1345" i="11"/>
  <c r="B1346" i="11"/>
  <c r="C1346" i="11"/>
  <c r="D1346" i="11"/>
  <c r="E1346" i="11"/>
  <c r="F1346" i="11"/>
  <c r="G1346" i="11"/>
  <c r="B1347" i="11"/>
  <c r="C1347" i="11"/>
  <c r="D1347" i="11"/>
  <c r="E1347" i="11"/>
  <c r="F1347" i="11"/>
  <c r="G1347" i="11"/>
  <c r="B1348" i="11"/>
  <c r="C1348" i="11"/>
  <c r="D1348" i="11"/>
  <c r="E1348" i="11"/>
  <c r="F1348" i="11"/>
  <c r="G1348" i="11"/>
  <c r="B1349" i="11"/>
  <c r="C1349" i="11"/>
  <c r="D1349" i="11"/>
  <c r="E1349" i="11"/>
  <c r="F1349" i="11"/>
  <c r="G1349" i="11"/>
  <c r="B1350" i="11"/>
  <c r="C1350" i="11"/>
  <c r="D1350" i="11"/>
  <c r="E1350" i="11"/>
  <c r="F1350" i="11"/>
  <c r="G1350" i="11"/>
  <c r="B1351" i="11"/>
  <c r="C1351" i="11"/>
  <c r="D1351" i="11"/>
  <c r="E1351" i="11"/>
  <c r="F1351" i="11"/>
  <c r="G1351" i="11"/>
  <c r="B1352" i="11"/>
  <c r="C1352" i="11"/>
  <c r="D1352" i="11"/>
  <c r="E1352" i="11"/>
  <c r="F1352" i="11"/>
  <c r="G1352" i="11"/>
  <c r="B1353" i="11"/>
  <c r="C1353" i="11"/>
  <c r="D1353" i="11"/>
  <c r="E1353" i="11"/>
  <c r="F1353" i="11"/>
  <c r="G1353" i="11"/>
  <c r="B1354" i="11"/>
  <c r="C1354" i="11"/>
  <c r="D1354" i="11"/>
  <c r="E1354" i="11"/>
  <c r="F1354" i="11"/>
  <c r="G1354" i="11"/>
  <c r="B1355" i="11"/>
  <c r="C1355" i="11"/>
  <c r="D1355" i="11"/>
  <c r="E1355" i="11"/>
  <c r="F1355" i="11"/>
  <c r="G1355" i="11"/>
  <c r="B1356" i="11"/>
  <c r="C1356" i="11"/>
  <c r="D1356" i="11"/>
  <c r="E1356" i="11"/>
  <c r="F1356" i="11"/>
  <c r="G1356" i="11"/>
  <c r="B1357" i="11"/>
  <c r="C1357" i="11"/>
  <c r="D1357" i="11"/>
  <c r="E1357" i="11"/>
  <c r="F1357" i="11"/>
  <c r="G1357" i="11"/>
  <c r="B1358" i="11"/>
  <c r="C1358" i="11"/>
  <c r="D1358" i="11"/>
  <c r="E1358" i="11"/>
  <c r="F1358" i="11"/>
  <c r="G1358" i="11"/>
  <c r="B1359" i="11"/>
  <c r="C1359" i="11"/>
  <c r="D1359" i="11"/>
  <c r="E1359" i="11"/>
  <c r="F1359" i="11"/>
  <c r="G1359" i="11"/>
  <c r="B1360" i="11"/>
  <c r="C1360" i="11"/>
  <c r="D1360" i="11"/>
  <c r="E1360" i="11"/>
  <c r="F1360" i="11"/>
  <c r="G1360" i="11"/>
  <c r="B1361" i="11"/>
  <c r="C1361" i="11"/>
  <c r="D1361" i="11"/>
  <c r="E1361" i="11"/>
  <c r="F1361" i="11"/>
  <c r="G1361" i="11"/>
  <c r="B1362" i="11"/>
  <c r="C1362" i="11"/>
  <c r="D1362" i="11"/>
  <c r="E1362" i="11"/>
  <c r="F1362" i="11"/>
  <c r="G1362" i="11"/>
  <c r="B1363" i="11"/>
  <c r="C1363" i="11"/>
  <c r="D1363" i="11"/>
  <c r="E1363" i="11"/>
  <c r="F1363" i="11"/>
  <c r="G1363" i="11"/>
  <c r="B1364" i="11"/>
  <c r="C1364" i="11"/>
  <c r="D1364" i="11"/>
  <c r="E1364" i="11"/>
  <c r="F1364" i="11"/>
  <c r="G1364" i="11"/>
  <c r="B1365" i="11"/>
  <c r="C1365" i="11"/>
  <c r="D1365" i="11"/>
  <c r="E1365" i="11"/>
  <c r="F1365" i="11"/>
  <c r="G1365" i="11"/>
  <c r="B1366" i="11"/>
  <c r="C1366" i="11"/>
  <c r="D1366" i="11"/>
  <c r="E1366" i="11"/>
  <c r="F1366" i="11"/>
  <c r="G1366" i="11"/>
  <c r="B1367" i="11"/>
  <c r="C1367" i="11"/>
  <c r="D1367" i="11"/>
  <c r="E1367" i="11"/>
  <c r="F1367" i="11"/>
  <c r="G1367" i="11"/>
  <c r="B1368" i="11"/>
  <c r="C1368" i="11"/>
  <c r="D1368" i="11"/>
  <c r="E1368" i="11"/>
  <c r="F1368" i="11"/>
  <c r="G1368" i="11"/>
  <c r="B1369" i="11"/>
  <c r="C1369" i="11"/>
  <c r="D1369" i="11"/>
  <c r="E1369" i="11"/>
  <c r="F1369" i="11"/>
  <c r="G1369" i="11"/>
  <c r="B1370" i="11"/>
  <c r="C1370" i="11"/>
  <c r="D1370" i="11"/>
  <c r="E1370" i="11"/>
  <c r="F1370" i="11"/>
  <c r="G1370" i="11"/>
  <c r="B1371" i="11"/>
  <c r="C1371" i="11"/>
  <c r="D1371" i="11"/>
  <c r="E1371" i="11"/>
  <c r="F1371" i="11"/>
  <c r="G1371" i="11"/>
  <c r="B1372" i="11"/>
  <c r="C1372" i="11"/>
  <c r="D1372" i="11"/>
  <c r="E1372" i="11"/>
  <c r="F1372" i="11"/>
  <c r="G1372" i="11"/>
  <c r="B1373" i="11"/>
  <c r="C1373" i="11"/>
  <c r="D1373" i="11"/>
  <c r="E1373" i="11"/>
  <c r="F1373" i="11"/>
  <c r="G1373" i="11"/>
  <c r="B1374" i="11"/>
  <c r="C1374" i="11"/>
  <c r="D1374" i="11"/>
  <c r="E1374" i="11"/>
  <c r="F1374" i="11"/>
  <c r="G1374" i="11"/>
  <c r="B1375" i="11"/>
  <c r="C1375" i="11"/>
  <c r="D1375" i="11"/>
  <c r="E1375" i="11"/>
  <c r="F1375" i="11"/>
  <c r="G1375" i="11"/>
  <c r="B1376" i="11"/>
  <c r="C1376" i="11"/>
  <c r="D1376" i="11"/>
  <c r="E1376" i="11"/>
  <c r="F1376" i="11"/>
  <c r="G1376" i="11"/>
  <c r="B1377" i="11"/>
  <c r="C1377" i="11"/>
  <c r="D1377" i="11"/>
  <c r="E1377" i="11"/>
  <c r="F1377" i="11"/>
  <c r="G1377" i="11"/>
  <c r="B1378" i="11"/>
  <c r="C1378" i="11"/>
  <c r="D1378" i="11"/>
  <c r="E1378" i="11"/>
  <c r="F1378" i="11"/>
  <c r="G1378" i="11"/>
  <c r="B1379" i="11"/>
  <c r="C1379" i="11"/>
  <c r="D1379" i="11"/>
  <c r="E1379" i="11"/>
  <c r="F1379" i="11"/>
  <c r="G1379" i="11"/>
  <c r="B1380" i="11"/>
  <c r="C1380" i="11"/>
  <c r="D1380" i="11"/>
  <c r="E1380" i="11"/>
  <c r="F1380" i="11"/>
  <c r="G1380" i="11"/>
  <c r="B1381" i="11"/>
  <c r="C1381" i="11"/>
  <c r="D1381" i="11"/>
  <c r="E1381" i="11"/>
  <c r="F1381" i="11"/>
  <c r="G1381" i="11"/>
  <c r="B1382" i="11"/>
  <c r="C1382" i="11"/>
  <c r="D1382" i="11"/>
  <c r="E1382" i="11"/>
  <c r="F1382" i="11"/>
  <c r="G1382" i="11"/>
  <c r="B1383" i="11"/>
  <c r="C1383" i="11"/>
  <c r="D1383" i="11"/>
  <c r="E1383" i="11"/>
  <c r="F1383" i="11"/>
  <c r="G1383" i="11"/>
  <c r="B1384" i="11"/>
  <c r="C1384" i="11"/>
  <c r="D1384" i="11"/>
  <c r="E1384" i="11"/>
  <c r="F1384" i="11"/>
  <c r="G1384" i="11"/>
  <c r="B1385" i="11"/>
  <c r="C1385" i="11"/>
  <c r="D1385" i="11"/>
  <c r="E1385" i="11"/>
  <c r="F1385" i="11"/>
  <c r="G1385" i="11"/>
  <c r="B1386" i="11"/>
  <c r="C1386" i="11"/>
  <c r="D1386" i="11"/>
  <c r="E1386" i="11"/>
  <c r="F1386" i="11"/>
  <c r="G1386" i="11"/>
  <c r="B1387" i="11"/>
  <c r="C1387" i="11"/>
  <c r="D1387" i="11"/>
  <c r="E1387" i="11"/>
  <c r="F1387" i="11"/>
  <c r="G1387" i="11"/>
  <c r="B1388" i="11"/>
  <c r="C1388" i="11"/>
  <c r="D1388" i="11"/>
  <c r="E1388" i="11"/>
  <c r="F1388" i="11"/>
  <c r="G1388" i="11"/>
  <c r="B1389" i="11"/>
  <c r="C1389" i="11"/>
  <c r="D1389" i="11"/>
  <c r="E1389" i="11"/>
  <c r="F1389" i="11"/>
  <c r="G1389" i="11"/>
  <c r="B1390" i="11"/>
  <c r="C1390" i="11"/>
  <c r="D1390" i="11"/>
  <c r="E1390" i="11"/>
  <c r="F1390" i="11"/>
  <c r="G1390" i="11"/>
  <c r="B1391" i="11"/>
  <c r="C1391" i="11"/>
  <c r="D1391" i="11"/>
  <c r="E1391" i="11"/>
  <c r="F1391" i="11"/>
  <c r="G1391" i="11"/>
  <c r="B1392" i="11"/>
  <c r="C1392" i="11"/>
  <c r="D1392" i="11"/>
  <c r="E1392" i="11"/>
  <c r="F1392" i="11"/>
  <c r="G1392" i="11"/>
  <c r="B1393" i="11"/>
  <c r="C1393" i="11"/>
  <c r="D1393" i="11"/>
  <c r="E1393" i="11"/>
  <c r="F1393" i="11"/>
  <c r="G1393" i="11"/>
  <c r="B1394" i="11"/>
  <c r="C1394" i="11"/>
  <c r="D1394" i="11"/>
  <c r="E1394" i="11"/>
  <c r="F1394" i="11"/>
  <c r="G1394" i="11"/>
  <c r="B1395" i="11"/>
  <c r="C1395" i="11"/>
  <c r="D1395" i="11"/>
  <c r="E1395" i="11"/>
  <c r="F1395" i="11"/>
  <c r="G1395" i="11"/>
  <c r="B1396" i="11"/>
  <c r="C1396" i="11"/>
  <c r="D1396" i="11"/>
  <c r="E1396" i="11"/>
  <c r="F1396" i="11"/>
  <c r="G1396" i="11"/>
  <c r="B1397" i="11"/>
  <c r="C1397" i="11"/>
  <c r="D1397" i="11"/>
  <c r="E1397" i="11"/>
  <c r="F1397" i="11"/>
  <c r="G1397" i="11"/>
  <c r="B1398" i="11"/>
  <c r="C1398" i="11"/>
  <c r="D1398" i="11"/>
  <c r="E1398" i="11"/>
  <c r="F1398" i="11"/>
  <c r="G1398" i="11"/>
  <c r="B1399" i="11"/>
  <c r="C1399" i="11"/>
  <c r="D1399" i="11"/>
  <c r="E1399" i="11"/>
  <c r="F1399" i="11"/>
  <c r="G1399" i="11"/>
  <c r="B1400" i="11"/>
  <c r="C1400" i="11"/>
  <c r="D1400" i="11"/>
  <c r="E1400" i="11"/>
  <c r="F1400" i="11"/>
  <c r="G1400" i="11"/>
  <c r="B1401" i="11"/>
  <c r="C1401" i="11"/>
  <c r="D1401" i="11"/>
  <c r="E1401" i="11"/>
  <c r="F1401" i="11"/>
  <c r="G1401" i="11"/>
  <c r="B1402" i="11"/>
  <c r="C1402" i="11"/>
  <c r="D1402" i="11"/>
  <c r="E1402" i="11"/>
  <c r="F1402" i="11"/>
  <c r="G1402" i="11"/>
  <c r="B1403" i="11"/>
  <c r="C1403" i="11"/>
  <c r="D1403" i="11"/>
  <c r="E1403" i="11"/>
  <c r="F1403" i="11"/>
  <c r="G1403" i="11"/>
  <c r="B1404" i="11"/>
  <c r="C1404" i="11"/>
  <c r="D1404" i="11"/>
  <c r="E1404" i="11"/>
  <c r="F1404" i="11"/>
  <c r="G1404" i="11"/>
  <c r="B1405" i="11"/>
  <c r="C1405" i="11"/>
  <c r="D1405" i="11"/>
  <c r="E1405" i="11"/>
  <c r="F1405" i="11"/>
  <c r="G1405" i="11"/>
  <c r="B1406" i="11"/>
  <c r="C1406" i="11"/>
  <c r="D1406" i="11"/>
  <c r="E1406" i="11"/>
  <c r="F1406" i="11"/>
  <c r="G1406" i="11"/>
  <c r="B1407" i="11"/>
  <c r="C1407" i="11"/>
  <c r="D1407" i="11"/>
  <c r="E1407" i="11"/>
  <c r="F1407" i="11"/>
  <c r="G1407" i="11"/>
  <c r="B1408" i="11"/>
  <c r="C1408" i="11"/>
  <c r="D1408" i="11"/>
  <c r="E1408" i="11"/>
  <c r="F1408" i="11"/>
  <c r="G1408" i="11"/>
  <c r="B1409" i="11"/>
  <c r="C1409" i="11"/>
  <c r="D1409" i="11"/>
  <c r="E1409" i="11"/>
  <c r="F1409" i="11"/>
  <c r="G1409" i="11"/>
  <c r="B1410" i="11"/>
  <c r="C1410" i="11"/>
  <c r="D1410" i="11"/>
  <c r="E1410" i="11"/>
  <c r="F1410" i="11"/>
  <c r="G1410" i="11"/>
  <c r="B1411" i="11"/>
  <c r="C1411" i="11"/>
  <c r="D1411" i="11"/>
  <c r="E1411" i="11"/>
  <c r="F1411" i="11"/>
  <c r="G1411" i="11"/>
  <c r="B1412" i="11"/>
  <c r="C1412" i="11"/>
  <c r="D1412" i="11"/>
  <c r="E1412" i="11"/>
  <c r="F1412" i="11"/>
  <c r="G1412" i="11"/>
  <c r="B1413" i="11"/>
  <c r="C1413" i="11"/>
  <c r="D1413" i="11"/>
  <c r="E1413" i="11"/>
  <c r="F1413" i="11"/>
  <c r="G1413" i="11"/>
  <c r="B1414" i="11"/>
  <c r="C1414" i="11"/>
  <c r="D1414" i="11"/>
  <c r="E1414" i="11"/>
  <c r="F1414" i="11"/>
  <c r="G1414" i="11"/>
  <c r="B1415" i="11"/>
  <c r="C1415" i="11"/>
  <c r="D1415" i="11"/>
  <c r="E1415" i="11"/>
  <c r="F1415" i="11"/>
  <c r="G1415" i="11"/>
  <c r="B1416" i="11"/>
  <c r="C1416" i="11"/>
  <c r="D1416" i="11"/>
  <c r="E1416" i="11"/>
  <c r="F1416" i="11"/>
  <c r="G1416" i="11"/>
  <c r="B1417" i="11"/>
  <c r="C1417" i="11"/>
  <c r="D1417" i="11"/>
  <c r="E1417" i="11"/>
  <c r="F1417" i="11"/>
  <c r="G1417" i="11"/>
  <c r="B1418" i="11"/>
  <c r="C1418" i="11"/>
  <c r="D1418" i="11"/>
  <c r="E1418" i="11"/>
  <c r="F1418" i="11"/>
  <c r="G1418" i="11"/>
  <c r="B1419" i="11"/>
  <c r="C1419" i="11"/>
  <c r="D1419" i="11"/>
  <c r="E1419" i="11"/>
  <c r="F1419" i="11"/>
  <c r="G1419" i="11"/>
  <c r="B1420" i="11"/>
  <c r="C1420" i="11"/>
  <c r="D1420" i="11"/>
  <c r="E1420" i="11"/>
  <c r="F1420" i="11"/>
  <c r="G1420" i="11"/>
  <c r="B1421" i="11"/>
  <c r="C1421" i="11"/>
  <c r="D1421" i="11"/>
  <c r="E1421" i="11"/>
  <c r="F1421" i="11"/>
  <c r="G1421" i="11"/>
  <c r="B1422" i="11"/>
  <c r="C1422" i="11"/>
  <c r="D1422" i="11"/>
  <c r="E1422" i="11"/>
  <c r="F1422" i="11"/>
  <c r="G1422" i="11"/>
  <c r="B1423" i="11"/>
  <c r="C1423" i="11"/>
  <c r="D1423" i="11"/>
  <c r="E1423" i="11"/>
  <c r="F1423" i="11"/>
  <c r="G1423" i="11"/>
  <c r="B1424" i="11"/>
  <c r="C1424" i="11"/>
  <c r="D1424" i="11"/>
  <c r="E1424" i="11"/>
  <c r="F1424" i="11"/>
  <c r="G1424" i="11"/>
  <c r="B1425" i="11"/>
  <c r="C1425" i="11"/>
  <c r="D1425" i="11"/>
  <c r="E1425" i="11"/>
  <c r="F1425" i="11"/>
  <c r="G1425" i="11"/>
  <c r="B1426" i="11"/>
  <c r="C1426" i="11"/>
  <c r="D1426" i="11"/>
  <c r="E1426" i="11"/>
  <c r="F1426" i="11"/>
  <c r="G1426" i="11"/>
  <c r="B1427" i="11"/>
  <c r="C1427" i="11"/>
  <c r="D1427" i="11"/>
  <c r="E1427" i="11"/>
  <c r="F1427" i="11"/>
  <c r="G1427" i="11"/>
  <c r="B1428" i="11"/>
  <c r="C1428" i="11"/>
  <c r="D1428" i="11"/>
  <c r="E1428" i="11"/>
  <c r="F1428" i="11"/>
  <c r="G1428" i="11"/>
  <c r="B1429" i="11"/>
  <c r="C1429" i="11"/>
  <c r="D1429" i="11"/>
  <c r="E1429" i="11"/>
  <c r="F1429" i="11"/>
  <c r="G1429" i="11"/>
  <c r="B1430" i="11"/>
  <c r="C1430" i="11"/>
  <c r="D1430" i="11"/>
  <c r="E1430" i="11"/>
  <c r="F1430" i="11"/>
  <c r="G1430" i="11"/>
  <c r="B1431" i="11"/>
  <c r="C1431" i="11"/>
  <c r="D1431" i="11"/>
  <c r="E1431" i="11"/>
  <c r="F1431" i="11"/>
  <c r="G1431" i="11"/>
  <c r="B1432" i="11"/>
  <c r="C1432" i="11"/>
  <c r="D1432" i="11"/>
  <c r="E1432" i="11"/>
  <c r="F1432" i="11"/>
  <c r="G1432" i="11"/>
  <c r="B1433" i="11"/>
  <c r="C1433" i="11"/>
  <c r="D1433" i="11"/>
  <c r="E1433" i="11"/>
  <c r="F1433" i="11"/>
  <c r="G1433" i="11"/>
  <c r="B1434" i="11"/>
  <c r="C1434" i="11"/>
  <c r="D1434" i="11"/>
  <c r="E1434" i="11"/>
  <c r="F1434" i="11"/>
  <c r="G1434" i="11"/>
  <c r="B1435" i="11"/>
  <c r="C1435" i="11"/>
  <c r="D1435" i="11"/>
  <c r="E1435" i="11"/>
  <c r="F1435" i="11"/>
  <c r="G1435" i="11"/>
  <c r="B1436" i="11"/>
  <c r="C1436" i="11"/>
  <c r="D1436" i="11"/>
  <c r="E1436" i="11"/>
  <c r="F1436" i="11"/>
  <c r="G1436" i="11"/>
  <c r="B1437" i="11"/>
  <c r="C1437" i="11"/>
  <c r="D1437" i="11"/>
  <c r="E1437" i="11"/>
  <c r="F1437" i="11"/>
  <c r="G1437" i="11"/>
  <c r="B1438" i="11"/>
  <c r="C1438" i="11"/>
  <c r="D1438" i="11"/>
  <c r="E1438" i="11"/>
  <c r="F1438" i="11"/>
  <c r="G1438" i="11"/>
  <c r="B1439" i="11"/>
  <c r="C1439" i="11"/>
  <c r="D1439" i="11"/>
  <c r="E1439" i="11"/>
  <c r="F1439" i="11"/>
  <c r="G1439" i="11"/>
  <c r="B1440" i="11"/>
  <c r="C1440" i="11"/>
  <c r="D1440" i="11"/>
  <c r="E1440" i="11"/>
  <c r="F1440" i="11"/>
  <c r="G1440" i="11"/>
  <c r="B1441" i="11"/>
  <c r="C1441" i="11"/>
  <c r="D1441" i="11"/>
  <c r="E1441" i="11"/>
  <c r="F1441" i="11"/>
  <c r="G1441" i="11"/>
  <c r="B1442" i="11"/>
  <c r="C1442" i="11"/>
  <c r="D1442" i="11"/>
  <c r="E1442" i="11"/>
  <c r="F1442" i="11"/>
  <c r="G1442" i="11"/>
  <c r="B1443" i="11"/>
  <c r="C1443" i="11"/>
  <c r="D1443" i="11"/>
  <c r="E1443" i="11"/>
  <c r="F1443" i="11"/>
  <c r="G1443" i="11"/>
  <c r="B1444" i="11"/>
  <c r="C1444" i="11"/>
  <c r="D1444" i="11"/>
  <c r="E1444" i="11"/>
  <c r="F1444" i="11"/>
  <c r="G1444" i="11"/>
  <c r="B1445" i="11"/>
  <c r="C1445" i="11"/>
  <c r="D1445" i="11"/>
  <c r="E1445" i="11"/>
  <c r="F1445" i="11"/>
  <c r="G1445" i="11"/>
  <c r="B1446" i="11"/>
  <c r="C1446" i="11"/>
  <c r="D1446" i="11"/>
  <c r="E1446" i="11"/>
  <c r="F1446" i="11"/>
  <c r="G1446" i="11"/>
  <c r="B1447" i="11"/>
  <c r="C1447" i="11"/>
  <c r="D1447" i="11"/>
  <c r="E1447" i="11"/>
  <c r="F1447" i="11"/>
  <c r="G1447" i="11"/>
  <c r="B1448" i="11"/>
  <c r="C1448" i="11"/>
  <c r="D1448" i="11"/>
  <c r="E1448" i="11"/>
  <c r="F1448" i="11"/>
  <c r="G1448" i="11"/>
  <c r="B1449" i="11"/>
  <c r="C1449" i="11"/>
  <c r="D1449" i="11"/>
  <c r="E1449" i="11"/>
  <c r="F1449" i="11"/>
  <c r="G1449" i="11"/>
  <c r="B1450" i="11"/>
  <c r="C1450" i="11"/>
  <c r="D1450" i="11"/>
  <c r="E1450" i="11"/>
  <c r="F1450" i="11"/>
  <c r="G1450" i="11"/>
  <c r="B1451" i="11"/>
  <c r="C1451" i="11"/>
  <c r="D1451" i="11"/>
  <c r="E1451" i="11"/>
  <c r="F1451" i="11"/>
  <c r="G1451" i="11"/>
  <c r="B1452" i="11"/>
  <c r="C1452" i="11"/>
  <c r="D1452" i="11"/>
  <c r="E1452" i="11"/>
  <c r="F1452" i="11"/>
  <c r="G1452" i="11"/>
  <c r="B1453" i="11"/>
  <c r="C1453" i="11"/>
  <c r="D1453" i="11"/>
  <c r="E1453" i="11"/>
  <c r="F1453" i="11"/>
  <c r="G1453" i="11"/>
  <c r="B1454" i="11"/>
  <c r="C1454" i="11"/>
  <c r="D1454" i="11"/>
  <c r="E1454" i="11"/>
  <c r="F1454" i="11"/>
  <c r="G1454" i="11"/>
  <c r="B1455" i="11"/>
  <c r="C1455" i="11"/>
  <c r="D1455" i="11"/>
  <c r="E1455" i="11"/>
  <c r="F1455" i="11"/>
  <c r="G1455" i="11"/>
  <c r="B1456" i="11"/>
  <c r="C1456" i="11"/>
  <c r="D1456" i="11"/>
  <c r="E1456" i="11"/>
  <c r="F1456" i="11"/>
  <c r="G1456" i="11"/>
  <c r="B1457" i="11"/>
  <c r="C1457" i="11"/>
  <c r="D1457" i="11"/>
  <c r="E1457" i="11"/>
  <c r="F1457" i="11"/>
  <c r="G1457" i="11"/>
  <c r="B1458" i="11"/>
  <c r="C1458" i="11"/>
  <c r="D1458" i="11"/>
  <c r="E1458" i="11"/>
  <c r="F1458" i="11"/>
  <c r="G1458" i="11"/>
  <c r="B1459" i="11"/>
  <c r="C1459" i="11"/>
  <c r="D1459" i="11"/>
  <c r="E1459" i="11"/>
  <c r="F1459" i="11"/>
  <c r="G1459" i="11"/>
  <c r="B1460" i="11"/>
  <c r="C1460" i="11"/>
  <c r="D1460" i="11"/>
  <c r="E1460" i="11"/>
  <c r="F1460" i="11"/>
  <c r="G1460" i="11"/>
  <c r="B1461" i="11"/>
  <c r="C1461" i="11"/>
  <c r="D1461" i="11"/>
  <c r="E1461" i="11"/>
  <c r="F1461" i="11"/>
  <c r="G1461" i="11"/>
  <c r="B1462" i="11"/>
  <c r="C1462" i="11"/>
  <c r="D1462" i="11"/>
  <c r="E1462" i="11"/>
  <c r="F1462" i="11"/>
  <c r="G1462" i="11"/>
  <c r="B1463" i="11"/>
  <c r="C1463" i="11"/>
  <c r="D1463" i="11"/>
  <c r="E1463" i="11"/>
  <c r="F1463" i="11"/>
  <c r="G1463" i="11"/>
  <c r="B1464" i="11"/>
  <c r="C1464" i="11"/>
  <c r="D1464" i="11"/>
  <c r="E1464" i="11"/>
  <c r="F1464" i="11"/>
  <c r="G1464" i="11"/>
  <c r="B1465" i="11"/>
  <c r="C1465" i="11"/>
  <c r="D1465" i="11"/>
  <c r="E1465" i="11"/>
  <c r="F1465" i="11"/>
  <c r="G1465" i="11"/>
  <c r="B1466" i="11"/>
  <c r="C1466" i="11"/>
  <c r="D1466" i="11"/>
  <c r="E1466" i="11"/>
  <c r="F1466" i="11"/>
  <c r="G1466" i="11"/>
  <c r="B1467" i="11"/>
  <c r="C1467" i="11"/>
  <c r="D1467" i="11"/>
  <c r="E1467" i="11"/>
  <c r="F1467" i="11"/>
  <c r="G1467" i="11"/>
  <c r="B1468" i="11"/>
  <c r="C1468" i="11"/>
  <c r="D1468" i="11"/>
  <c r="E1468" i="11"/>
  <c r="F1468" i="11"/>
  <c r="G1468" i="11"/>
  <c r="B1469" i="11"/>
  <c r="C1469" i="11"/>
  <c r="D1469" i="11"/>
  <c r="E1469" i="11"/>
  <c r="F1469" i="11"/>
  <c r="G1469" i="11"/>
  <c r="B1470" i="11"/>
  <c r="C1470" i="11"/>
  <c r="D1470" i="11"/>
  <c r="E1470" i="11"/>
  <c r="F1470" i="11"/>
  <c r="G1470" i="11"/>
  <c r="B1471" i="11"/>
  <c r="C1471" i="11"/>
  <c r="D1471" i="11"/>
  <c r="E1471" i="11"/>
  <c r="F1471" i="11"/>
  <c r="G1471" i="11"/>
  <c r="B1472" i="11"/>
  <c r="C1472" i="11"/>
  <c r="D1472" i="11"/>
  <c r="E1472" i="11"/>
  <c r="F1472" i="11"/>
  <c r="G1472" i="11"/>
  <c r="B1473" i="11"/>
  <c r="C1473" i="11"/>
  <c r="D1473" i="11"/>
  <c r="E1473" i="11"/>
  <c r="F1473" i="11"/>
  <c r="G1473" i="11"/>
  <c r="B1474" i="11"/>
  <c r="C1474" i="11"/>
  <c r="D1474" i="11"/>
  <c r="E1474" i="11"/>
  <c r="F1474" i="11"/>
  <c r="G1474" i="11"/>
  <c r="B1475" i="11"/>
  <c r="C1475" i="11"/>
  <c r="D1475" i="11"/>
  <c r="E1475" i="11"/>
  <c r="F1475" i="11"/>
  <c r="G1475" i="11"/>
  <c r="B1476" i="11"/>
  <c r="C1476" i="11"/>
  <c r="D1476" i="11"/>
  <c r="E1476" i="11"/>
  <c r="F1476" i="11"/>
  <c r="G1476" i="11"/>
  <c r="B1477" i="11"/>
  <c r="C1477" i="11"/>
  <c r="D1477" i="11"/>
  <c r="E1477" i="11"/>
  <c r="F1477" i="11"/>
  <c r="G1477" i="11"/>
  <c r="B1478" i="11"/>
  <c r="C1478" i="11"/>
  <c r="D1478" i="11"/>
  <c r="E1478" i="11"/>
  <c r="F1478" i="11"/>
  <c r="G1478" i="11"/>
  <c r="B1479" i="11"/>
  <c r="C1479" i="11"/>
  <c r="D1479" i="11"/>
  <c r="E1479" i="11"/>
  <c r="F1479" i="11"/>
  <c r="G1479" i="11"/>
  <c r="B1480" i="11"/>
  <c r="C1480" i="11"/>
  <c r="D1480" i="11"/>
  <c r="E1480" i="11"/>
  <c r="F1480" i="11"/>
  <c r="G1480" i="11"/>
  <c r="B1481" i="11"/>
  <c r="C1481" i="11"/>
  <c r="D1481" i="11"/>
  <c r="E1481" i="11"/>
  <c r="F1481" i="11"/>
  <c r="G1481" i="11"/>
  <c r="B1482" i="11"/>
  <c r="C1482" i="11"/>
  <c r="D1482" i="11"/>
  <c r="E1482" i="11"/>
  <c r="F1482" i="11"/>
  <c r="G1482" i="11"/>
  <c r="B1483" i="11"/>
  <c r="C1483" i="11"/>
  <c r="D1483" i="11"/>
  <c r="E1483" i="11"/>
  <c r="F1483" i="11"/>
  <c r="G1483" i="11"/>
  <c r="B1484" i="11"/>
  <c r="C1484" i="11"/>
  <c r="D1484" i="11"/>
  <c r="E1484" i="11"/>
  <c r="F1484" i="11"/>
  <c r="G1484" i="11"/>
  <c r="B1485" i="11"/>
  <c r="C1485" i="11"/>
  <c r="D1485" i="11"/>
  <c r="E1485" i="11"/>
  <c r="F1485" i="11"/>
  <c r="G1485" i="11"/>
  <c r="B1486" i="11"/>
  <c r="C1486" i="11"/>
  <c r="D1486" i="11"/>
  <c r="E1486" i="11"/>
  <c r="F1486" i="11"/>
  <c r="G1486" i="11"/>
  <c r="B1487" i="11"/>
  <c r="C1487" i="11"/>
  <c r="D1487" i="11"/>
  <c r="E1487" i="11"/>
  <c r="F1487" i="11"/>
  <c r="G1487" i="11"/>
  <c r="B1488" i="11"/>
  <c r="C1488" i="11"/>
  <c r="D1488" i="11"/>
  <c r="E1488" i="11"/>
  <c r="F1488" i="11"/>
  <c r="G1488" i="11"/>
  <c r="B1489" i="11"/>
  <c r="C1489" i="11"/>
  <c r="D1489" i="11"/>
  <c r="E1489" i="11"/>
  <c r="F1489" i="11"/>
  <c r="G1489" i="11"/>
  <c r="B1490" i="11"/>
  <c r="C1490" i="11"/>
  <c r="D1490" i="11"/>
  <c r="E1490" i="11"/>
  <c r="F1490" i="11"/>
  <c r="G1490" i="11"/>
  <c r="B1491" i="11"/>
  <c r="C1491" i="11"/>
  <c r="D1491" i="11"/>
  <c r="E1491" i="11"/>
  <c r="F1491" i="11"/>
  <c r="G1491" i="11"/>
  <c r="B1492" i="11"/>
  <c r="C1492" i="11"/>
  <c r="D1492" i="11"/>
  <c r="E1492" i="11"/>
  <c r="F1492" i="11"/>
  <c r="G1492" i="11"/>
  <c r="B1493" i="11"/>
  <c r="C1493" i="11"/>
  <c r="D1493" i="11"/>
  <c r="E1493" i="11"/>
  <c r="F1493" i="11"/>
  <c r="G1493" i="11"/>
  <c r="B1494" i="11"/>
  <c r="C1494" i="11"/>
  <c r="D1494" i="11"/>
  <c r="E1494" i="11"/>
  <c r="F1494" i="11"/>
  <c r="G1494" i="11"/>
  <c r="B1495" i="11"/>
  <c r="C1495" i="11"/>
  <c r="D1495" i="11"/>
  <c r="E1495" i="11"/>
  <c r="F1495" i="11"/>
  <c r="G1495" i="11"/>
  <c r="B1496" i="11"/>
  <c r="C1496" i="11"/>
  <c r="D1496" i="11"/>
  <c r="E1496" i="11"/>
  <c r="F1496" i="11"/>
  <c r="G1496" i="11"/>
  <c r="B1497" i="11"/>
  <c r="C1497" i="11"/>
  <c r="D1497" i="11"/>
  <c r="E1497" i="11"/>
  <c r="F1497" i="11"/>
  <c r="G1497" i="11"/>
  <c r="B1498" i="11"/>
  <c r="C1498" i="11"/>
  <c r="D1498" i="11"/>
  <c r="E1498" i="11"/>
  <c r="F1498" i="11"/>
  <c r="G1498" i="11"/>
  <c r="B1499" i="11"/>
  <c r="C1499" i="11"/>
  <c r="D1499" i="11"/>
  <c r="E1499" i="11"/>
  <c r="F1499" i="11"/>
  <c r="G1499" i="11"/>
  <c r="B1500" i="11"/>
  <c r="C1500" i="11"/>
  <c r="D1500" i="11"/>
  <c r="E1500" i="11"/>
  <c r="F1500" i="11"/>
  <c r="G1500" i="11"/>
  <c r="B1501" i="11"/>
  <c r="C1501" i="11"/>
  <c r="D1501" i="11"/>
  <c r="E1501" i="11"/>
  <c r="F1501" i="11"/>
  <c r="G1501" i="11"/>
  <c r="B1502" i="11"/>
  <c r="C1502" i="11"/>
  <c r="D1502" i="11"/>
  <c r="E1502" i="11"/>
  <c r="F1502" i="11"/>
  <c r="G1502" i="11"/>
  <c r="B1503" i="11"/>
  <c r="C1503" i="11"/>
  <c r="D1503" i="11"/>
  <c r="E1503" i="11"/>
  <c r="F1503" i="11"/>
  <c r="G1503" i="11"/>
  <c r="B1504" i="11"/>
  <c r="C1504" i="11"/>
  <c r="D1504" i="11"/>
  <c r="E1504" i="11"/>
  <c r="F1504" i="11"/>
  <c r="G1504" i="11"/>
  <c r="B1505" i="11"/>
  <c r="C1505" i="11"/>
  <c r="D1505" i="11"/>
  <c r="E1505" i="11"/>
  <c r="F1505" i="11"/>
  <c r="G1505" i="11"/>
  <c r="B1506" i="11"/>
  <c r="C1506" i="11"/>
  <c r="D1506" i="11"/>
  <c r="E1506" i="11"/>
  <c r="F1506" i="11"/>
  <c r="G1506" i="11"/>
  <c r="B1507" i="11"/>
  <c r="C1507" i="11"/>
  <c r="D1507" i="11"/>
  <c r="E1507" i="11"/>
  <c r="F1507" i="11"/>
  <c r="G1507" i="11"/>
  <c r="B1508" i="11"/>
  <c r="C1508" i="11"/>
  <c r="D1508" i="11"/>
  <c r="E1508" i="11"/>
  <c r="F1508" i="11"/>
  <c r="G1508" i="11"/>
  <c r="B1509" i="11"/>
  <c r="C1509" i="11"/>
  <c r="D1509" i="11"/>
  <c r="E1509" i="11"/>
  <c r="F1509" i="11"/>
  <c r="G1509" i="11"/>
  <c r="B1510" i="11"/>
  <c r="C1510" i="11"/>
  <c r="D1510" i="11"/>
  <c r="E1510" i="11"/>
  <c r="F1510" i="11"/>
  <c r="G1510" i="11"/>
  <c r="B1511" i="11"/>
  <c r="C1511" i="11"/>
  <c r="D1511" i="11"/>
  <c r="E1511" i="11"/>
  <c r="F1511" i="11"/>
  <c r="G1511" i="11"/>
  <c r="B1512" i="11"/>
  <c r="C1512" i="11"/>
  <c r="D1512" i="11"/>
  <c r="E1512" i="11"/>
  <c r="F1512" i="11"/>
  <c r="G1512" i="11"/>
  <c r="B1513" i="11"/>
  <c r="C1513" i="11"/>
  <c r="D1513" i="11"/>
  <c r="E1513" i="11"/>
  <c r="F1513" i="11"/>
  <c r="G1513" i="11"/>
  <c r="B1514" i="11"/>
  <c r="C1514" i="11"/>
  <c r="D1514" i="11"/>
  <c r="E1514" i="11"/>
  <c r="F1514" i="11"/>
  <c r="G1514" i="11"/>
  <c r="B1515" i="11"/>
  <c r="C1515" i="11"/>
  <c r="D1515" i="11"/>
  <c r="E1515" i="11"/>
  <c r="F1515" i="11"/>
  <c r="G1515" i="11"/>
  <c r="B1516" i="11"/>
  <c r="C1516" i="11"/>
  <c r="D1516" i="11"/>
  <c r="E1516" i="11"/>
  <c r="F1516" i="11"/>
  <c r="G1516" i="11"/>
  <c r="B1517" i="11"/>
  <c r="C1517" i="11"/>
  <c r="D1517" i="11"/>
  <c r="E1517" i="11"/>
  <c r="F1517" i="11"/>
  <c r="G1517" i="11"/>
  <c r="B1518" i="11"/>
  <c r="C1518" i="11"/>
  <c r="D1518" i="11"/>
  <c r="E1518" i="11"/>
  <c r="F1518" i="11"/>
  <c r="G1518" i="11"/>
  <c r="B1519" i="11"/>
  <c r="C1519" i="11"/>
  <c r="D1519" i="11"/>
  <c r="E1519" i="11"/>
  <c r="F1519" i="11"/>
  <c r="G1519" i="11"/>
  <c r="B1520" i="11"/>
  <c r="C1520" i="11"/>
  <c r="D1520" i="11"/>
  <c r="E1520" i="11"/>
  <c r="F1520" i="11"/>
  <c r="G1520" i="11"/>
  <c r="B1521" i="11"/>
  <c r="C1521" i="11"/>
  <c r="D1521" i="11"/>
  <c r="E1521" i="11"/>
  <c r="F1521" i="11"/>
  <c r="G1521" i="11"/>
  <c r="B1522" i="11"/>
  <c r="C1522" i="11"/>
  <c r="D1522" i="11"/>
  <c r="E1522" i="11"/>
  <c r="F1522" i="11"/>
  <c r="G1522" i="11"/>
  <c r="B1523" i="11"/>
  <c r="C1523" i="11"/>
  <c r="D1523" i="11"/>
  <c r="E1523" i="11"/>
  <c r="F1523" i="11"/>
  <c r="G1523" i="11"/>
  <c r="B1524" i="11"/>
  <c r="C1524" i="11"/>
  <c r="D1524" i="11"/>
  <c r="E1524" i="11"/>
  <c r="F1524" i="11"/>
  <c r="G1524" i="11"/>
  <c r="B1525" i="11"/>
  <c r="C1525" i="11"/>
  <c r="D1525" i="11"/>
  <c r="E1525" i="11"/>
  <c r="F1525" i="11"/>
  <c r="G1525" i="11"/>
  <c r="B1526" i="11"/>
  <c r="C1526" i="11"/>
  <c r="D1526" i="11"/>
  <c r="E1526" i="11"/>
  <c r="F1526" i="11"/>
  <c r="G1526" i="11"/>
  <c r="B1527" i="11"/>
  <c r="C1527" i="11"/>
  <c r="D1527" i="11"/>
  <c r="E1527" i="11"/>
  <c r="F1527" i="11"/>
  <c r="G1527" i="11"/>
  <c r="B1528" i="11"/>
  <c r="C1528" i="11"/>
  <c r="D1528" i="11"/>
  <c r="E1528" i="11"/>
  <c r="F1528" i="11"/>
  <c r="G1528" i="11"/>
  <c r="B1529" i="11"/>
  <c r="C1529" i="11"/>
  <c r="D1529" i="11"/>
  <c r="E1529" i="11"/>
  <c r="F1529" i="11"/>
  <c r="G1529" i="11"/>
  <c r="B1530" i="11"/>
  <c r="C1530" i="11"/>
  <c r="D1530" i="11"/>
  <c r="E1530" i="11"/>
  <c r="F1530" i="11"/>
  <c r="G1530" i="11"/>
  <c r="B1531" i="11"/>
  <c r="C1531" i="11"/>
  <c r="D1531" i="11"/>
  <c r="E1531" i="11"/>
  <c r="F1531" i="11"/>
  <c r="G1531" i="11"/>
  <c r="B1532" i="11"/>
  <c r="C1532" i="11"/>
  <c r="D1532" i="11"/>
  <c r="E1532" i="11"/>
  <c r="F1532" i="11"/>
  <c r="G1532" i="11"/>
  <c r="B1533" i="11"/>
  <c r="C1533" i="11"/>
  <c r="D1533" i="11"/>
  <c r="E1533" i="11"/>
  <c r="F1533" i="11"/>
  <c r="G1533" i="11"/>
  <c r="B1534" i="11"/>
  <c r="C1534" i="11"/>
  <c r="D1534" i="11"/>
  <c r="E1534" i="11"/>
  <c r="F1534" i="11"/>
  <c r="G1534" i="11"/>
  <c r="B1535" i="11"/>
  <c r="C1535" i="11"/>
  <c r="D1535" i="11"/>
  <c r="E1535" i="11"/>
  <c r="F1535" i="11"/>
  <c r="G1535" i="11"/>
  <c r="B1536" i="11"/>
  <c r="C1536" i="11"/>
  <c r="D1536" i="11"/>
  <c r="E1536" i="11"/>
  <c r="F1536" i="11"/>
  <c r="G1536" i="11"/>
  <c r="B1537" i="11"/>
  <c r="C1537" i="11"/>
  <c r="D1537" i="11"/>
  <c r="E1537" i="11"/>
  <c r="F1537" i="11"/>
  <c r="G1537" i="11"/>
  <c r="B1538" i="11"/>
  <c r="C1538" i="11"/>
  <c r="D1538" i="11"/>
  <c r="E1538" i="11"/>
  <c r="F1538" i="11"/>
  <c r="G1538" i="11"/>
  <c r="B1539" i="11"/>
  <c r="C1539" i="11"/>
  <c r="D1539" i="11"/>
  <c r="E1539" i="11"/>
  <c r="F1539" i="11"/>
  <c r="G1539" i="11"/>
  <c r="B1540" i="11"/>
  <c r="C1540" i="11"/>
  <c r="D1540" i="11"/>
  <c r="E1540" i="11"/>
  <c r="F1540" i="11"/>
  <c r="G1540" i="11"/>
  <c r="B1541" i="11"/>
  <c r="C1541" i="11"/>
  <c r="D1541" i="11"/>
  <c r="E1541" i="11"/>
  <c r="F1541" i="11"/>
  <c r="G1541" i="11"/>
  <c r="B1542" i="11"/>
  <c r="C1542" i="11"/>
  <c r="D1542" i="11"/>
  <c r="E1542" i="11"/>
  <c r="F1542" i="11"/>
  <c r="G1542" i="11"/>
  <c r="B1543" i="11"/>
  <c r="C1543" i="11"/>
  <c r="D1543" i="11"/>
  <c r="E1543" i="11"/>
  <c r="F1543" i="11"/>
  <c r="G1543" i="11"/>
  <c r="B1544" i="11"/>
  <c r="C1544" i="11"/>
  <c r="D1544" i="11"/>
  <c r="E1544" i="11"/>
  <c r="F1544" i="11"/>
  <c r="G1544" i="11"/>
  <c r="B1545" i="11"/>
  <c r="C1545" i="11"/>
  <c r="D1545" i="11"/>
  <c r="E1545" i="11"/>
  <c r="F1545" i="11"/>
  <c r="G1545" i="11"/>
  <c r="B1546" i="11"/>
  <c r="C1546" i="11"/>
  <c r="D1546" i="11"/>
  <c r="E1546" i="11"/>
  <c r="F1546" i="11"/>
  <c r="G1546" i="11"/>
  <c r="B1547" i="11"/>
  <c r="C1547" i="11"/>
  <c r="D1547" i="11"/>
  <c r="E1547" i="11"/>
  <c r="F1547" i="11"/>
  <c r="G1547" i="11"/>
  <c r="B1548" i="11"/>
  <c r="C1548" i="11"/>
  <c r="D1548" i="11"/>
  <c r="E1548" i="11"/>
  <c r="F1548" i="11"/>
  <c r="G1548" i="11"/>
  <c r="B1549" i="11"/>
  <c r="C1549" i="11"/>
  <c r="D1549" i="11"/>
  <c r="E1549" i="11"/>
  <c r="F1549" i="11"/>
  <c r="G1549" i="11"/>
  <c r="B1550" i="11"/>
  <c r="C1550" i="11"/>
  <c r="D1550" i="11"/>
  <c r="E1550" i="11"/>
  <c r="F1550" i="11"/>
  <c r="G1550" i="11"/>
  <c r="B1551" i="11"/>
  <c r="C1551" i="11"/>
  <c r="D1551" i="11"/>
  <c r="E1551" i="11"/>
  <c r="F1551" i="11"/>
  <c r="G1551" i="11"/>
  <c r="B1552" i="11"/>
  <c r="C1552" i="11"/>
  <c r="D1552" i="11"/>
  <c r="E1552" i="11"/>
  <c r="F1552" i="11"/>
  <c r="G1552" i="11"/>
  <c r="B1553" i="11"/>
  <c r="C1553" i="11"/>
  <c r="D1553" i="11"/>
  <c r="E1553" i="11"/>
  <c r="F1553" i="11"/>
  <c r="G1553" i="11"/>
  <c r="B1554" i="11"/>
  <c r="C1554" i="11"/>
  <c r="D1554" i="11"/>
  <c r="E1554" i="11"/>
  <c r="F1554" i="11"/>
  <c r="G1554" i="11"/>
  <c r="B1555" i="11"/>
  <c r="C1555" i="11"/>
  <c r="D1555" i="11"/>
  <c r="E1555" i="11"/>
  <c r="F1555" i="11"/>
  <c r="G1555" i="11"/>
  <c r="B1556" i="11"/>
  <c r="C1556" i="11"/>
  <c r="D1556" i="11"/>
  <c r="E1556" i="11"/>
  <c r="F1556" i="11"/>
  <c r="G1556" i="11"/>
  <c r="B1557" i="11"/>
  <c r="C1557" i="11"/>
  <c r="D1557" i="11"/>
  <c r="E1557" i="11"/>
  <c r="F1557" i="11"/>
  <c r="G1557" i="11"/>
  <c r="B1558" i="11"/>
  <c r="C1558" i="11"/>
  <c r="D1558" i="11"/>
  <c r="E1558" i="11"/>
  <c r="F1558" i="11"/>
  <c r="G1558" i="11"/>
  <c r="B1559" i="11"/>
  <c r="C1559" i="11"/>
  <c r="D1559" i="11"/>
  <c r="E1559" i="11"/>
  <c r="F1559" i="11"/>
  <c r="G1559" i="11"/>
  <c r="B1560" i="11"/>
  <c r="C1560" i="11"/>
  <c r="D1560" i="11"/>
  <c r="E1560" i="11"/>
  <c r="F1560" i="11"/>
  <c r="G1560" i="11"/>
  <c r="B1561" i="11"/>
  <c r="C1561" i="11"/>
  <c r="D1561" i="11"/>
  <c r="E1561" i="11"/>
  <c r="F1561" i="11"/>
  <c r="G1561" i="11"/>
  <c r="B1562" i="11"/>
  <c r="C1562" i="11"/>
  <c r="D1562" i="11"/>
  <c r="E1562" i="11"/>
  <c r="F1562" i="11"/>
  <c r="G1562" i="11"/>
  <c r="B1563" i="11"/>
  <c r="C1563" i="11"/>
  <c r="D1563" i="11"/>
  <c r="E1563" i="11"/>
  <c r="F1563" i="11"/>
  <c r="G1563" i="11"/>
  <c r="B1564" i="11"/>
  <c r="C1564" i="11"/>
  <c r="D1564" i="11"/>
  <c r="E1564" i="11"/>
  <c r="F1564" i="11"/>
  <c r="G1564" i="11"/>
  <c r="B1565" i="11"/>
  <c r="C1565" i="11"/>
  <c r="D1565" i="11"/>
  <c r="E1565" i="11"/>
  <c r="F1565" i="11"/>
  <c r="G1565" i="11"/>
  <c r="B1566" i="11"/>
  <c r="C1566" i="11"/>
  <c r="D1566" i="11"/>
  <c r="E1566" i="11"/>
  <c r="F1566" i="11"/>
  <c r="G1566" i="11"/>
  <c r="B1567" i="11"/>
  <c r="C1567" i="11"/>
  <c r="D1567" i="11"/>
  <c r="E1567" i="11"/>
  <c r="F1567" i="11"/>
  <c r="G1567" i="11"/>
  <c r="B1568" i="11"/>
  <c r="C1568" i="11"/>
  <c r="D1568" i="11"/>
  <c r="E1568" i="11"/>
  <c r="F1568" i="11"/>
  <c r="G1568" i="11"/>
  <c r="B1569" i="11"/>
  <c r="C1569" i="11"/>
  <c r="D1569" i="11"/>
  <c r="E1569" i="11"/>
  <c r="F1569" i="11"/>
  <c r="G1569" i="11"/>
  <c r="B1570" i="11"/>
  <c r="C1570" i="11"/>
  <c r="D1570" i="11"/>
  <c r="E1570" i="11"/>
  <c r="F1570" i="11"/>
  <c r="G1570" i="11"/>
  <c r="B1571" i="11"/>
  <c r="C1571" i="11"/>
  <c r="D1571" i="11"/>
  <c r="E1571" i="11"/>
  <c r="F1571" i="11"/>
  <c r="G1571" i="11"/>
  <c r="B1572" i="11"/>
  <c r="C1572" i="11"/>
  <c r="D1572" i="11"/>
  <c r="E1572" i="11"/>
  <c r="F1572" i="11"/>
  <c r="G1572" i="11"/>
  <c r="B1573" i="11"/>
  <c r="C1573" i="11"/>
  <c r="D1573" i="11"/>
  <c r="E1573" i="11"/>
  <c r="F1573" i="11"/>
  <c r="G1573" i="11"/>
  <c r="B1574" i="11"/>
  <c r="C1574" i="11"/>
  <c r="D1574" i="11"/>
  <c r="E1574" i="11"/>
  <c r="F1574" i="11"/>
  <c r="G1574" i="11"/>
  <c r="B1575" i="11"/>
  <c r="C1575" i="11"/>
  <c r="D1575" i="11"/>
  <c r="E1575" i="11"/>
  <c r="F1575" i="11"/>
  <c r="G1575" i="11"/>
  <c r="B1576" i="11"/>
  <c r="C1576" i="11"/>
  <c r="D1576" i="11"/>
  <c r="E1576" i="11"/>
  <c r="F1576" i="11"/>
  <c r="G1576" i="11"/>
  <c r="B1577" i="11"/>
  <c r="C1577" i="11"/>
  <c r="D1577" i="11"/>
  <c r="E1577" i="11"/>
  <c r="F1577" i="11"/>
  <c r="G1577" i="11"/>
  <c r="B1578" i="11"/>
  <c r="C1578" i="11"/>
  <c r="D1578" i="11"/>
  <c r="E1578" i="11"/>
  <c r="F1578" i="11"/>
  <c r="G1578" i="11"/>
  <c r="B1579" i="11"/>
  <c r="C1579" i="11"/>
  <c r="D1579" i="11"/>
  <c r="E1579" i="11"/>
  <c r="F1579" i="11"/>
  <c r="G1579" i="11"/>
  <c r="B1580" i="11"/>
  <c r="C1580" i="11"/>
  <c r="D1580" i="11"/>
  <c r="E1580" i="11"/>
  <c r="F1580" i="11"/>
  <c r="G1580" i="11"/>
  <c r="B1581" i="11"/>
  <c r="C1581" i="11"/>
  <c r="D1581" i="11"/>
  <c r="E1581" i="11"/>
  <c r="F1581" i="11"/>
  <c r="G1581" i="11"/>
  <c r="B1582" i="11"/>
  <c r="C1582" i="11"/>
  <c r="D1582" i="11"/>
  <c r="E1582" i="11"/>
  <c r="F1582" i="11"/>
  <c r="G1582" i="11"/>
  <c r="B1583" i="11"/>
  <c r="C1583" i="11"/>
  <c r="D1583" i="11"/>
  <c r="E1583" i="11"/>
  <c r="F1583" i="11"/>
  <c r="G1583" i="11"/>
  <c r="B1584" i="11"/>
  <c r="C1584" i="11"/>
  <c r="D1584" i="11"/>
  <c r="E1584" i="11"/>
  <c r="F1584" i="11"/>
  <c r="G1584" i="11"/>
  <c r="B1585" i="11"/>
  <c r="C1585" i="11"/>
  <c r="D1585" i="11"/>
  <c r="E1585" i="11"/>
  <c r="F1585" i="11"/>
  <c r="G1585" i="11"/>
  <c r="B1586" i="11"/>
  <c r="C1586" i="11"/>
  <c r="D1586" i="11"/>
  <c r="E1586" i="11"/>
  <c r="F1586" i="11"/>
  <c r="G1586" i="11"/>
  <c r="B1587" i="11"/>
  <c r="C1587" i="11"/>
  <c r="D1587" i="11"/>
  <c r="E1587" i="11"/>
  <c r="F1587" i="11"/>
  <c r="G1587" i="11"/>
  <c r="B1588" i="11"/>
  <c r="C1588" i="11"/>
  <c r="D1588" i="11"/>
  <c r="E1588" i="11"/>
  <c r="F1588" i="11"/>
  <c r="G1588" i="11"/>
  <c r="B1589" i="11"/>
  <c r="C1589" i="11"/>
  <c r="D1589" i="11"/>
  <c r="E1589" i="11"/>
  <c r="F1589" i="11"/>
  <c r="G1589" i="11"/>
  <c r="B1590" i="11"/>
  <c r="C1590" i="11"/>
  <c r="D1590" i="11"/>
  <c r="E1590" i="11"/>
  <c r="F1590" i="11"/>
  <c r="G1590" i="11"/>
  <c r="B1591" i="11"/>
  <c r="C1591" i="11"/>
  <c r="D1591" i="11"/>
  <c r="E1591" i="11"/>
  <c r="F1591" i="11"/>
  <c r="G1591" i="11"/>
  <c r="B1592" i="11"/>
  <c r="C1592" i="11"/>
  <c r="D1592" i="11"/>
  <c r="E1592" i="11"/>
  <c r="F1592" i="11"/>
  <c r="G1592" i="11"/>
  <c r="B1593" i="11"/>
  <c r="C1593" i="11"/>
  <c r="D1593" i="11"/>
  <c r="E1593" i="11"/>
  <c r="F1593" i="11"/>
  <c r="G1593" i="11"/>
  <c r="B1594" i="11"/>
  <c r="C1594" i="11"/>
  <c r="D1594" i="11"/>
  <c r="E1594" i="11"/>
  <c r="F1594" i="11"/>
  <c r="G1594" i="11"/>
  <c r="B1595" i="11"/>
  <c r="C1595" i="11"/>
  <c r="D1595" i="11"/>
  <c r="E1595" i="11"/>
  <c r="F1595" i="11"/>
  <c r="G1595" i="11"/>
  <c r="B1596" i="11"/>
  <c r="C1596" i="11"/>
  <c r="D1596" i="11"/>
  <c r="E1596" i="11"/>
  <c r="F1596" i="11"/>
  <c r="G1596" i="11"/>
  <c r="B1597" i="11"/>
  <c r="C1597" i="11"/>
  <c r="D1597" i="11"/>
  <c r="E1597" i="11"/>
  <c r="F1597" i="11"/>
  <c r="G1597" i="11"/>
  <c r="B1598" i="11"/>
  <c r="C1598" i="11"/>
  <c r="D1598" i="11"/>
  <c r="E1598" i="11"/>
  <c r="F1598" i="11"/>
  <c r="G1598" i="11"/>
  <c r="B1599" i="11"/>
  <c r="C1599" i="11"/>
  <c r="D1599" i="11"/>
  <c r="E1599" i="11"/>
  <c r="F1599" i="11"/>
  <c r="G1599" i="11"/>
  <c r="B1600" i="11"/>
  <c r="C1600" i="11"/>
  <c r="D1600" i="11"/>
  <c r="E1600" i="11"/>
  <c r="F1600" i="11"/>
  <c r="G1600" i="11"/>
  <c r="B1601" i="11"/>
  <c r="C1601" i="11"/>
  <c r="D1601" i="11"/>
  <c r="E1601" i="11"/>
  <c r="F1601" i="11"/>
  <c r="G1601" i="11"/>
  <c r="B1602" i="11"/>
  <c r="C1602" i="11"/>
  <c r="D1602" i="11"/>
  <c r="E1602" i="11"/>
  <c r="F1602" i="11"/>
  <c r="G1602" i="11"/>
  <c r="B1603" i="11"/>
  <c r="C1603" i="11"/>
  <c r="D1603" i="11"/>
  <c r="E1603" i="11"/>
  <c r="F1603" i="11"/>
  <c r="G1603" i="11"/>
  <c r="B1604" i="11"/>
  <c r="C1604" i="11"/>
  <c r="D1604" i="11"/>
  <c r="E1604" i="11"/>
  <c r="F1604" i="11"/>
  <c r="G1604" i="11"/>
  <c r="B1605" i="11"/>
  <c r="C1605" i="11"/>
  <c r="D1605" i="11"/>
  <c r="E1605" i="11"/>
  <c r="F1605" i="11"/>
  <c r="G1605" i="11"/>
  <c r="B1606" i="11"/>
  <c r="C1606" i="11"/>
  <c r="D1606" i="11"/>
  <c r="E1606" i="11"/>
  <c r="F1606" i="11"/>
  <c r="G1606" i="11"/>
  <c r="B1607" i="11"/>
  <c r="C1607" i="11"/>
  <c r="D1607" i="11"/>
  <c r="E1607" i="11"/>
  <c r="F1607" i="11"/>
  <c r="G1607" i="11"/>
  <c r="B1608" i="11"/>
  <c r="C1608" i="11"/>
  <c r="D1608" i="11"/>
  <c r="E1608" i="11"/>
  <c r="F1608" i="11"/>
  <c r="G1608" i="11"/>
  <c r="B1609" i="11"/>
  <c r="C1609" i="11"/>
  <c r="D1609" i="11"/>
  <c r="E1609" i="11"/>
  <c r="F1609" i="11"/>
  <c r="G1609" i="11"/>
  <c r="B1610" i="11"/>
  <c r="C1610" i="11"/>
  <c r="D1610" i="11"/>
  <c r="E1610" i="11"/>
  <c r="F1610" i="11"/>
  <c r="G1610" i="11"/>
  <c r="B1611" i="11"/>
  <c r="C1611" i="11"/>
  <c r="D1611" i="11"/>
  <c r="E1611" i="11"/>
  <c r="F1611" i="11"/>
  <c r="G1611" i="11"/>
  <c r="B1612" i="11"/>
  <c r="C1612" i="11"/>
  <c r="D1612" i="11"/>
  <c r="E1612" i="11"/>
  <c r="F1612" i="11"/>
  <c r="G1612" i="11"/>
  <c r="B1613" i="11"/>
  <c r="C1613" i="11"/>
  <c r="D1613" i="11"/>
  <c r="E1613" i="11"/>
  <c r="F1613" i="11"/>
  <c r="G1613" i="11"/>
  <c r="B1614" i="11"/>
  <c r="C1614" i="11"/>
  <c r="D1614" i="11"/>
  <c r="E1614" i="11"/>
  <c r="F1614" i="11"/>
  <c r="G1614" i="11"/>
  <c r="B1615" i="11"/>
  <c r="C1615" i="11"/>
  <c r="D1615" i="11"/>
  <c r="E1615" i="11"/>
  <c r="F1615" i="11"/>
  <c r="G1615" i="11"/>
  <c r="B1616" i="11"/>
  <c r="C1616" i="11"/>
  <c r="D1616" i="11"/>
  <c r="E1616" i="11"/>
  <c r="F1616" i="11"/>
  <c r="G1616" i="11"/>
  <c r="B1617" i="11"/>
  <c r="C1617" i="11"/>
  <c r="D1617" i="11"/>
  <c r="E1617" i="11"/>
  <c r="F1617" i="11"/>
  <c r="G1617" i="11"/>
  <c r="B1618" i="11"/>
  <c r="C1618" i="11"/>
  <c r="D1618" i="11"/>
  <c r="E1618" i="11"/>
  <c r="F1618" i="11"/>
  <c r="G1618" i="11"/>
  <c r="B1619" i="11"/>
  <c r="C1619" i="11"/>
  <c r="D1619" i="11"/>
  <c r="E1619" i="11"/>
  <c r="F1619" i="11"/>
  <c r="G1619" i="11"/>
  <c r="B1620" i="11"/>
  <c r="C1620" i="11"/>
  <c r="D1620" i="11"/>
  <c r="E1620" i="11"/>
  <c r="F1620" i="11"/>
  <c r="G1620" i="11"/>
  <c r="B1621" i="11"/>
  <c r="C1621" i="11"/>
  <c r="D1621" i="11"/>
  <c r="E1621" i="11"/>
  <c r="F1621" i="11"/>
  <c r="G1621" i="11"/>
  <c r="B1622" i="11"/>
  <c r="C1622" i="11"/>
  <c r="D1622" i="11"/>
  <c r="E1622" i="11"/>
  <c r="F1622" i="11"/>
  <c r="G1622" i="11"/>
  <c r="B1623" i="11"/>
  <c r="C1623" i="11"/>
  <c r="D1623" i="11"/>
  <c r="E1623" i="11"/>
  <c r="F1623" i="11"/>
  <c r="G1623" i="11"/>
  <c r="B1624" i="11"/>
  <c r="C1624" i="11"/>
  <c r="D1624" i="11"/>
  <c r="E1624" i="11"/>
  <c r="F1624" i="11"/>
  <c r="G1624" i="11"/>
  <c r="B1625" i="11"/>
  <c r="C1625" i="11"/>
  <c r="D1625" i="11"/>
  <c r="E1625" i="11"/>
  <c r="F1625" i="11"/>
  <c r="G1625" i="11"/>
  <c r="B1626" i="11"/>
  <c r="C1626" i="11"/>
  <c r="D1626" i="11"/>
  <c r="E1626" i="11"/>
  <c r="F1626" i="11"/>
  <c r="G1626" i="11"/>
  <c r="B1627" i="11"/>
  <c r="C1627" i="11"/>
  <c r="D1627" i="11"/>
  <c r="E1627" i="11"/>
  <c r="F1627" i="11"/>
  <c r="G1627" i="11"/>
  <c r="B1628" i="11"/>
  <c r="C1628" i="11"/>
  <c r="D1628" i="11"/>
  <c r="E1628" i="11"/>
  <c r="F1628" i="11"/>
  <c r="G1628" i="11"/>
  <c r="B1629" i="11"/>
  <c r="C1629" i="11"/>
  <c r="D1629" i="11"/>
  <c r="E1629" i="11"/>
  <c r="F1629" i="11"/>
  <c r="G1629" i="11"/>
  <c r="B1630" i="11"/>
  <c r="C1630" i="11"/>
  <c r="D1630" i="11"/>
  <c r="E1630" i="11"/>
  <c r="F1630" i="11"/>
  <c r="G1630" i="11"/>
  <c r="B1631" i="11"/>
  <c r="C1631" i="11"/>
  <c r="D1631" i="11"/>
  <c r="E1631" i="11"/>
  <c r="F1631" i="11"/>
  <c r="G1631" i="11"/>
  <c r="B1632" i="11"/>
  <c r="C1632" i="11"/>
  <c r="D1632" i="11"/>
  <c r="E1632" i="11"/>
  <c r="F1632" i="11"/>
  <c r="G1632" i="11"/>
  <c r="B1633" i="11"/>
  <c r="C1633" i="11"/>
  <c r="D1633" i="11"/>
  <c r="E1633" i="11"/>
  <c r="F1633" i="11"/>
  <c r="G1633" i="11"/>
  <c r="B1634" i="11"/>
  <c r="C1634" i="11"/>
  <c r="D1634" i="11"/>
  <c r="E1634" i="11"/>
  <c r="F1634" i="11"/>
  <c r="G1634" i="11"/>
  <c r="B1635" i="11"/>
  <c r="C1635" i="11"/>
  <c r="D1635" i="11"/>
  <c r="E1635" i="11"/>
  <c r="F1635" i="11"/>
  <c r="G1635" i="11"/>
  <c r="B1636" i="11"/>
  <c r="C1636" i="11"/>
  <c r="D1636" i="11"/>
  <c r="E1636" i="11"/>
  <c r="F1636" i="11"/>
  <c r="G1636" i="11"/>
  <c r="B1637" i="11"/>
  <c r="C1637" i="11"/>
  <c r="D1637" i="11"/>
  <c r="E1637" i="11"/>
  <c r="F1637" i="11"/>
  <c r="G1637" i="11"/>
  <c r="B1638" i="11"/>
  <c r="C1638" i="11"/>
  <c r="D1638" i="11"/>
  <c r="E1638" i="11"/>
  <c r="F1638" i="11"/>
  <c r="G1638" i="11"/>
  <c r="B1639" i="11"/>
  <c r="C1639" i="11"/>
  <c r="D1639" i="11"/>
  <c r="E1639" i="11"/>
  <c r="F1639" i="11"/>
  <c r="G1639" i="11"/>
  <c r="B1640" i="11"/>
  <c r="C1640" i="11"/>
  <c r="D1640" i="11"/>
  <c r="E1640" i="11"/>
  <c r="F1640" i="11"/>
  <c r="G1640" i="11"/>
  <c r="B1641" i="11"/>
  <c r="C1641" i="11"/>
  <c r="D1641" i="11"/>
  <c r="E1641" i="11"/>
  <c r="F1641" i="11"/>
  <c r="G1641" i="11"/>
  <c r="B1642" i="11"/>
  <c r="C1642" i="11"/>
  <c r="D1642" i="11"/>
  <c r="E1642" i="11"/>
  <c r="F1642" i="11"/>
  <c r="G1642" i="11"/>
  <c r="B1643" i="11"/>
  <c r="C1643" i="11"/>
  <c r="D1643" i="11"/>
  <c r="E1643" i="11"/>
  <c r="F1643" i="11"/>
  <c r="G1643" i="11"/>
  <c r="B1644" i="11"/>
  <c r="C1644" i="11"/>
  <c r="D1644" i="11"/>
  <c r="E1644" i="11"/>
  <c r="F1644" i="11"/>
  <c r="G1644" i="11"/>
  <c r="B1645" i="11"/>
  <c r="C1645" i="11"/>
  <c r="D1645" i="11"/>
  <c r="E1645" i="11"/>
  <c r="F1645" i="11"/>
  <c r="G1645" i="11"/>
  <c r="B1646" i="11"/>
  <c r="C1646" i="11"/>
  <c r="D1646" i="11"/>
  <c r="E1646" i="11"/>
  <c r="F1646" i="11"/>
  <c r="G1646" i="11"/>
  <c r="B1647" i="11"/>
  <c r="C1647" i="11"/>
  <c r="D1647" i="11"/>
  <c r="E1647" i="11"/>
  <c r="F1647" i="11"/>
  <c r="G1647" i="11"/>
  <c r="B1648" i="11"/>
  <c r="C1648" i="11"/>
  <c r="D1648" i="11"/>
  <c r="E1648" i="11"/>
  <c r="F1648" i="11"/>
  <c r="G1648" i="11"/>
  <c r="B1649" i="11"/>
  <c r="C1649" i="11"/>
  <c r="D1649" i="11"/>
  <c r="E1649" i="11"/>
  <c r="F1649" i="11"/>
  <c r="G1649" i="11"/>
  <c r="B1650" i="11"/>
  <c r="C1650" i="11"/>
  <c r="D1650" i="11"/>
  <c r="E1650" i="11"/>
  <c r="F1650" i="11"/>
  <c r="G1650" i="11"/>
  <c r="B1651" i="11"/>
  <c r="C1651" i="11"/>
  <c r="D1651" i="11"/>
  <c r="E1651" i="11"/>
  <c r="F1651" i="11"/>
  <c r="G1651" i="11"/>
  <c r="B1652" i="11"/>
  <c r="C1652" i="11"/>
  <c r="D1652" i="11"/>
  <c r="E1652" i="11"/>
  <c r="F1652" i="11"/>
  <c r="G1652" i="11"/>
  <c r="B1653" i="11"/>
  <c r="C1653" i="11"/>
  <c r="D1653" i="11"/>
  <c r="E1653" i="11"/>
  <c r="F1653" i="11"/>
  <c r="G1653" i="11"/>
  <c r="B1654" i="11"/>
  <c r="C1654" i="11"/>
  <c r="D1654" i="11"/>
  <c r="E1654" i="11"/>
  <c r="F1654" i="11"/>
  <c r="G1654" i="11"/>
  <c r="B1655" i="11"/>
  <c r="C1655" i="11"/>
  <c r="D1655" i="11"/>
  <c r="E1655" i="11"/>
  <c r="F1655" i="11"/>
  <c r="G1655" i="11"/>
  <c r="B1656" i="11"/>
  <c r="C1656" i="11"/>
  <c r="D1656" i="11"/>
  <c r="E1656" i="11"/>
  <c r="F1656" i="11"/>
  <c r="G1656" i="11"/>
  <c r="B1657" i="11"/>
  <c r="C1657" i="11"/>
  <c r="D1657" i="11"/>
  <c r="E1657" i="11"/>
  <c r="F1657" i="11"/>
  <c r="G1657" i="11"/>
  <c r="B1658" i="11"/>
  <c r="C1658" i="11"/>
  <c r="D1658" i="11"/>
  <c r="E1658" i="11"/>
  <c r="F1658" i="11"/>
  <c r="G1658" i="11"/>
  <c r="B1659" i="11"/>
  <c r="C1659" i="11"/>
  <c r="D1659" i="11"/>
  <c r="E1659" i="11"/>
  <c r="F1659" i="11"/>
  <c r="G1659" i="11"/>
  <c r="B1660" i="11"/>
  <c r="C1660" i="11"/>
  <c r="D1660" i="11"/>
  <c r="E1660" i="11"/>
  <c r="F1660" i="11"/>
  <c r="G1660" i="11"/>
  <c r="B1661" i="11"/>
  <c r="C1661" i="11"/>
  <c r="D1661" i="11"/>
  <c r="E1661" i="11"/>
  <c r="F1661" i="11"/>
  <c r="G1661" i="11"/>
  <c r="B1662" i="11"/>
  <c r="C1662" i="11"/>
  <c r="D1662" i="11"/>
  <c r="E1662" i="11"/>
  <c r="F1662" i="11"/>
  <c r="G1662" i="11"/>
  <c r="B1663" i="11"/>
  <c r="C1663" i="11"/>
  <c r="D1663" i="11"/>
  <c r="E1663" i="11"/>
  <c r="F1663" i="11"/>
  <c r="G1663" i="11"/>
  <c r="B1664" i="11"/>
  <c r="C1664" i="11"/>
  <c r="D1664" i="11"/>
  <c r="E1664" i="11"/>
  <c r="F1664" i="11"/>
  <c r="G1664" i="11"/>
  <c r="B1665" i="11"/>
  <c r="C1665" i="11"/>
  <c r="D1665" i="11"/>
  <c r="E1665" i="11"/>
  <c r="F1665" i="11"/>
  <c r="G1665" i="11"/>
  <c r="B1666" i="11"/>
  <c r="C1666" i="11"/>
  <c r="D1666" i="11"/>
  <c r="E1666" i="11"/>
  <c r="F1666" i="11"/>
  <c r="G1666" i="11"/>
  <c r="B1667" i="11"/>
  <c r="C1667" i="11"/>
  <c r="D1667" i="11"/>
  <c r="E1667" i="11"/>
  <c r="F1667" i="11"/>
  <c r="G1667" i="11"/>
  <c r="B1668" i="11"/>
  <c r="C1668" i="11"/>
  <c r="D1668" i="11"/>
  <c r="E1668" i="11"/>
  <c r="F1668" i="11"/>
  <c r="G1668" i="11"/>
  <c r="B1669" i="11"/>
  <c r="C1669" i="11"/>
  <c r="D1669" i="11"/>
  <c r="E1669" i="11"/>
  <c r="F1669" i="11"/>
  <c r="G1669" i="11"/>
  <c r="B1670" i="11"/>
  <c r="C1670" i="11"/>
  <c r="D1670" i="11"/>
  <c r="E1670" i="11"/>
  <c r="F1670" i="11"/>
  <c r="G1670" i="11"/>
  <c r="B1671" i="11"/>
  <c r="C1671" i="11"/>
  <c r="D1671" i="11"/>
  <c r="E1671" i="11"/>
  <c r="F1671" i="11"/>
  <c r="G1671" i="11"/>
  <c r="B1672" i="11"/>
  <c r="C1672" i="11"/>
  <c r="D1672" i="11"/>
  <c r="E1672" i="11"/>
  <c r="F1672" i="11"/>
  <c r="G1672" i="11"/>
  <c r="B1673" i="11"/>
  <c r="C1673" i="11"/>
  <c r="D1673" i="11"/>
  <c r="E1673" i="11"/>
  <c r="F1673" i="11"/>
  <c r="G1673" i="11"/>
  <c r="B1674" i="11"/>
  <c r="C1674" i="11"/>
  <c r="D1674" i="11"/>
  <c r="E1674" i="11"/>
  <c r="F1674" i="11"/>
  <c r="G1674" i="11"/>
  <c r="B1675" i="11"/>
  <c r="C1675" i="11"/>
  <c r="D1675" i="11"/>
  <c r="E1675" i="11"/>
  <c r="F1675" i="11"/>
  <c r="G1675" i="11"/>
  <c r="B1676" i="11"/>
  <c r="C1676" i="11"/>
  <c r="D1676" i="11"/>
  <c r="E1676" i="11"/>
  <c r="F1676" i="11"/>
  <c r="G1676" i="11"/>
  <c r="B1677" i="11"/>
  <c r="C1677" i="11"/>
  <c r="D1677" i="11"/>
  <c r="E1677" i="11"/>
  <c r="F1677" i="11"/>
  <c r="G1677" i="11"/>
  <c r="B1678" i="11"/>
  <c r="C1678" i="11"/>
  <c r="D1678" i="11"/>
  <c r="E1678" i="11"/>
  <c r="F1678" i="11"/>
  <c r="G1678" i="11"/>
  <c r="B1679" i="11"/>
  <c r="C1679" i="11"/>
  <c r="D1679" i="11"/>
  <c r="E1679" i="11"/>
  <c r="F1679" i="11"/>
  <c r="G1679" i="11"/>
  <c r="B1680" i="11"/>
  <c r="C1680" i="11"/>
  <c r="D1680" i="11"/>
  <c r="E1680" i="11"/>
  <c r="F1680" i="11"/>
  <c r="G1680" i="11"/>
  <c r="B1681" i="11"/>
  <c r="C1681" i="11"/>
  <c r="D1681" i="11"/>
  <c r="E1681" i="11"/>
  <c r="F1681" i="11"/>
  <c r="G1681" i="11"/>
  <c r="B1682" i="11"/>
  <c r="C1682" i="11"/>
  <c r="D1682" i="11"/>
  <c r="E1682" i="11"/>
  <c r="F1682" i="11"/>
  <c r="G1682" i="11"/>
  <c r="B1683" i="11"/>
  <c r="C1683" i="11"/>
  <c r="D1683" i="11"/>
  <c r="E1683" i="11"/>
  <c r="F1683" i="11"/>
  <c r="G1683" i="11"/>
  <c r="B1684" i="11"/>
  <c r="C1684" i="11"/>
  <c r="D1684" i="11"/>
  <c r="E1684" i="11"/>
  <c r="F1684" i="11"/>
  <c r="G1684" i="11"/>
  <c r="B1685" i="11"/>
  <c r="C1685" i="11"/>
  <c r="D1685" i="11"/>
  <c r="E1685" i="11"/>
  <c r="F1685" i="11"/>
  <c r="G1685" i="11"/>
  <c r="B1686" i="11"/>
  <c r="C1686" i="11"/>
  <c r="D1686" i="11"/>
  <c r="E1686" i="11"/>
  <c r="F1686" i="11"/>
  <c r="G1686" i="11"/>
  <c r="B1687" i="11"/>
  <c r="C1687" i="11"/>
  <c r="D1687" i="11"/>
  <c r="E1687" i="11"/>
  <c r="F1687" i="11"/>
  <c r="G1687" i="11"/>
  <c r="B1688" i="11"/>
  <c r="C1688" i="11"/>
  <c r="D1688" i="11"/>
  <c r="E1688" i="11"/>
  <c r="F1688" i="11"/>
  <c r="G1688" i="11"/>
  <c r="B1689" i="11"/>
  <c r="C1689" i="11"/>
  <c r="D1689" i="11"/>
  <c r="E1689" i="11"/>
  <c r="F1689" i="11"/>
  <c r="G1689" i="11"/>
  <c r="B1690" i="11"/>
  <c r="C1690" i="11"/>
  <c r="D1690" i="11"/>
  <c r="E1690" i="11"/>
  <c r="F1690" i="11"/>
  <c r="G1690" i="11"/>
  <c r="B1691" i="11"/>
  <c r="C1691" i="11"/>
  <c r="D1691" i="11"/>
  <c r="E1691" i="11"/>
  <c r="F1691" i="11"/>
  <c r="G1691" i="11"/>
  <c r="B1692" i="11"/>
  <c r="C1692" i="11"/>
  <c r="D1692" i="11"/>
  <c r="E1692" i="11"/>
  <c r="F1692" i="11"/>
  <c r="G1692" i="11"/>
  <c r="B1693" i="11"/>
  <c r="C1693" i="11"/>
  <c r="D1693" i="11"/>
  <c r="E1693" i="11"/>
  <c r="F1693" i="11"/>
  <c r="G1693" i="11"/>
  <c r="B1694" i="11"/>
  <c r="C1694" i="11"/>
  <c r="D1694" i="11"/>
  <c r="E1694" i="11"/>
  <c r="F1694" i="11"/>
  <c r="G1694" i="11"/>
  <c r="B1695" i="11"/>
  <c r="C1695" i="11"/>
  <c r="D1695" i="11"/>
  <c r="E1695" i="11"/>
  <c r="F1695" i="11"/>
  <c r="G1695" i="11"/>
  <c r="B1696" i="11"/>
  <c r="C1696" i="11"/>
  <c r="D1696" i="11"/>
  <c r="E1696" i="11"/>
  <c r="F1696" i="11"/>
  <c r="G1696" i="11"/>
  <c r="B1697" i="11"/>
  <c r="C1697" i="11"/>
  <c r="D1697" i="11"/>
  <c r="E1697" i="11"/>
  <c r="F1697" i="11"/>
  <c r="G1697" i="11"/>
  <c r="B1698" i="11"/>
  <c r="C1698" i="11"/>
  <c r="D1698" i="11"/>
  <c r="E1698" i="11"/>
  <c r="F1698" i="11"/>
  <c r="G1698" i="11"/>
  <c r="B1699" i="11"/>
  <c r="C1699" i="11"/>
  <c r="D1699" i="11"/>
  <c r="E1699" i="11"/>
  <c r="F1699" i="11"/>
  <c r="G1699" i="11"/>
  <c r="B1700" i="11"/>
  <c r="C1700" i="11"/>
  <c r="D1700" i="11"/>
  <c r="E1700" i="11"/>
  <c r="F1700" i="11"/>
  <c r="G1700" i="11"/>
  <c r="B1701" i="11"/>
  <c r="C1701" i="11"/>
  <c r="D1701" i="11"/>
  <c r="E1701" i="11"/>
  <c r="F1701" i="11"/>
  <c r="G1701" i="11"/>
  <c r="B1702" i="11"/>
  <c r="C1702" i="11"/>
  <c r="D1702" i="11"/>
  <c r="E1702" i="11"/>
  <c r="F1702" i="11"/>
  <c r="G1702" i="11"/>
  <c r="B1703" i="11"/>
  <c r="C1703" i="11"/>
  <c r="D1703" i="11"/>
  <c r="E1703" i="11"/>
  <c r="F1703" i="11"/>
  <c r="G1703" i="11"/>
  <c r="B1704" i="11"/>
  <c r="C1704" i="11"/>
  <c r="D1704" i="11"/>
  <c r="E1704" i="11"/>
  <c r="F1704" i="11"/>
  <c r="G1704" i="11"/>
  <c r="B1705" i="11"/>
  <c r="C1705" i="11"/>
  <c r="D1705" i="11"/>
  <c r="E1705" i="11"/>
  <c r="F1705" i="11"/>
  <c r="G1705" i="11"/>
  <c r="B1706" i="11"/>
  <c r="C1706" i="11"/>
  <c r="D1706" i="11"/>
  <c r="E1706" i="11"/>
  <c r="F1706" i="11"/>
  <c r="G1706" i="11"/>
  <c r="B1707" i="11"/>
  <c r="C1707" i="11"/>
  <c r="D1707" i="11"/>
  <c r="E1707" i="11"/>
  <c r="F1707" i="11"/>
  <c r="G1707" i="11"/>
  <c r="B1708" i="11"/>
  <c r="C1708" i="11"/>
  <c r="D1708" i="11"/>
  <c r="E1708" i="11"/>
  <c r="F1708" i="11"/>
  <c r="G1708" i="11"/>
  <c r="B1709" i="11"/>
  <c r="C1709" i="11"/>
  <c r="D1709" i="11"/>
  <c r="E1709" i="11"/>
  <c r="F1709" i="11"/>
  <c r="G1709" i="11"/>
  <c r="B1710" i="11"/>
  <c r="C1710" i="11"/>
  <c r="D1710" i="11"/>
  <c r="E1710" i="11"/>
  <c r="F1710" i="11"/>
  <c r="G1710" i="11"/>
  <c r="B1711" i="11"/>
  <c r="C1711" i="11"/>
  <c r="D1711" i="11"/>
  <c r="E1711" i="11"/>
  <c r="F1711" i="11"/>
  <c r="G1711" i="11"/>
  <c r="B1712" i="11"/>
  <c r="C1712" i="11"/>
  <c r="D1712" i="11"/>
  <c r="E1712" i="11"/>
  <c r="F1712" i="11"/>
  <c r="G1712" i="11"/>
  <c r="B1713" i="11"/>
  <c r="C1713" i="11"/>
  <c r="D1713" i="11"/>
  <c r="E1713" i="11"/>
  <c r="F1713" i="11"/>
  <c r="G1713" i="11"/>
  <c r="B1714" i="11"/>
  <c r="C1714" i="11"/>
  <c r="D1714" i="11"/>
  <c r="E1714" i="11"/>
  <c r="F1714" i="11"/>
  <c r="G1714" i="11"/>
  <c r="B1715" i="11"/>
  <c r="C1715" i="11"/>
  <c r="D1715" i="11"/>
  <c r="E1715" i="11"/>
  <c r="F1715" i="11"/>
  <c r="G1715" i="11"/>
  <c r="B1716" i="11"/>
  <c r="C1716" i="11"/>
  <c r="D1716" i="11"/>
  <c r="E1716" i="11"/>
  <c r="F1716" i="11"/>
  <c r="G1716" i="11"/>
  <c r="B1717" i="11"/>
  <c r="C1717" i="11"/>
  <c r="D1717" i="11"/>
  <c r="E1717" i="11"/>
  <c r="F1717" i="11"/>
  <c r="G1717" i="11"/>
  <c r="B1718" i="11"/>
  <c r="C1718" i="11"/>
  <c r="D1718" i="11"/>
  <c r="E1718" i="11"/>
  <c r="F1718" i="11"/>
  <c r="G1718" i="11"/>
  <c r="B1719" i="11"/>
  <c r="C1719" i="11"/>
  <c r="D1719" i="11"/>
  <c r="E1719" i="11"/>
  <c r="F1719" i="11"/>
  <c r="G1719" i="11"/>
  <c r="B1720" i="11"/>
  <c r="C1720" i="11"/>
  <c r="D1720" i="11"/>
  <c r="E1720" i="11"/>
  <c r="F1720" i="11"/>
  <c r="G1720" i="11"/>
  <c r="B1721" i="11"/>
  <c r="C1721" i="11"/>
  <c r="D1721" i="11"/>
  <c r="E1721" i="11"/>
  <c r="F1721" i="11"/>
  <c r="G1721" i="11"/>
  <c r="B1722" i="11"/>
  <c r="C1722" i="11"/>
  <c r="D1722" i="11"/>
  <c r="E1722" i="11"/>
  <c r="F1722" i="11"/>
  <c r="G1722" i="11"/>
  <c r="B1723" i="11"/>
  <c r="C1723" i="11"/>
  <c r="D1723" i="11"/>
  <c r="E1723" i="11"/>
  <c r="F1723" i="11"/>
  <c r="G1723" i="11"/>
  <c r="B1724" i="11"/>
  <c r="C1724" i="11"/>
  <c r="D1724" i="11"/>
  <c r="E1724" i="11"/>
  <c r="F1724" i="11"/>
  <c r="G1724" i="11"/>
  <c r="B1725" i="11"/>
  <c r="C1725" i="11"/>
  <c r="D1725" i="11"/>
  <c r="E1725" i="11"/>
  <c r="F1725" i="11"/>
  <c r="G1725" i="11"/>
  <c r="B1726" i="11"/>
  <c r="C1726" i="11"/>
  <c r="D1726" i="11"/>
  <c r="E1726" i="11"/>
  <c r="F1726" i="11"/>
  <c r="G1726" i="11"/>
  <c r="B1727" i="11"/>
  <c r="C1727" i="11"/>
  <c r="D1727" i="11"/>
  <c r="E1727" i="11"/>
  <c r="F1727" i="11"/>
  <c r="G1727" i="11"/>
  <c r="B1728" i="11"/>
  <c r="C1728" i="11"/>
  <c r="D1728" i="11"/>
  <c r="E1728" i="11"/>
  <c r="F1728" i="11"/>
  <c r="G1728" i="11"/>
  <c r="B1729" i="11"/>
  <c r="C1729" i="11"/>
  <c r="D1729" i="11"/>
  <c r="E1729" i="11"/>
  <c r="F1729" i="11"/>
  <c r="G1729" i="11"/>
  <c r="B1730" i="11"/>
  <c r="C1730" i="11"/>
  <c r="D1730" i="11"/>
  <c r="E1730" i="11"/>
  <c r="F1730" i="11"/>
  <c r="G1730" i="11"/>
  <c r="B1731" i="11"/>
  <c r="C1731" i="11"/>
  <c r="D1731" i="11"/>
  <c r="E1731" i="11"/>
  <c r="F1731" i="11"/>
  <c r="G1731" i="11"/>
  <c r="B1732" i="11"/>
  <c r="C1732" i="11"/>
  <c r="D1732" i="11"/>
  <c r="E1732" i="11"/>
  <c r="F1732" i="11"/>
  <c r="G1732" i="11"/>
  <c r="B1733" i="11"/>
  <c r="C1733" i="11"/>
  <c r="D1733" i="11"/>
  <c r="E1733" i="11"/>
  <c r="F1733" i="11"/>
  <c r="G1733" i="11"/>
  <c r="B1734" i="11"/>
  <c r="C1734" i="11"/>
  <c r="D1734" i="11"/>
  <c r="E1734" i="11"/>
  <c r="F1734" i="11"/>
  <c r="G1734" i="11"/>
  <c r="B1735" i="11"/>
  <c r="C1735" i="11"/>
  <c r="D1735" i="11"/>
  <c r="E1735" i="11"/>
  <c r="F1735" i="11"/>
  <c r="G1735" i="11"/>
  <c r="B1736" i="11"/>
  <c r="C1736" i="11"/>
  <c r="D1736" i="11"/>
  <c r="E1736" i="11"/>
  <c r="F1736" i="11"/>
  <c r="G1736" i="11"/>
  <c r="B1737" i="11"/>
  <c r="C1737" i="11"/>
  <c r="D1737" i="11"/>
  <c r="E1737" i="11"/>
  <c r="F1737" i="11"/>
  <c r="G1737" i="11"/>
  <c r="B1738" i="11"/>
  <c r="C1738" i="11"/>
  <c r="D1738" i="11"/>
  <c r="E1738" i="11"/>
  <c r="F1738" i="11"/>
  <c r="G1738" i="11"/>
  <c r="B1739" i="11"/>
  <c r="C1739" i="11"/>
  <c r="D1739" i="11"/>
  <c r="E1739" i="11"/>
  <c r="F1739" i="11"/>
  <c r="G1739" i="11"/>
  <c r="B1740" i="11"/>
  <c r="C1740" i="11"/>
  <c r="D1740" i="11"/>
  <c r="E1740" i="11"/>
  <c r="F1740" i="11"/>
  <c r="G1740" i="11"/>
  <c r="B1741" i="11"/>
  <c r="C1741" i="11"/>
  <c r="D1741" i="11"/>
  <c r="E1741" i="11"/>
  <c r="F1741" i="11"/>
  <c r="G1741" i="11"/>
  <c r="B1742" i="11"/>
  <c r="C1742" i="11"/>
  <c r="D1742" i="11"/>
  <c r="E1742" i="11"/>
  <c r="F1742" i="11"/>
  <c r="G1742" i="11"/>
  <c r="B1743" i="11"/>
  <c r="C1743" i="11"/>
  <c r="D1743" i="11"/>
  <c r="E1743" i="11"/>
  <c r="F1743" i="11"/>
  <c r="G1743" i="11"/>
  <c r="B1744" i="11"/>
  <c r="C1744" i="11"/>
  <c r="D1744" i="11"/>
  <c r="E1744" i="11"/>
  <c r="F1744" i="11"/>
  <c r="G1744" i="11"/>
  <c r="B1745" i="11"/>
  <c r="C1745" i="11"/>
  <c r="D1745" i="11"/>
  <c r="E1745" i="11"/>
  <c r="F1745" i="11"/>
  <c r="G1745" i="11"/>
  <c r="B1746" i="11"/>
  <c r="C1746" i="11"/>
  <c r="D1746" i="11"/>
  <c r="E1746" i="11"/>
  <c r="F1746" i="11"/>
  <c r="G1746" i="11"/>
  <c r="B1747" i="11"/>
  <c r="C1747" i="11"/>
  <c r="D1747" i="11"/>
  <c r="E1747" i="11"/>
  <c r="F1747" i="11"/>
  <c r="G1747" i="11"/>
  <c r="B1748" i="11"/>
  <c r="C1748" i="11"/>
  <c r="D1748" i="11"/>
  <c r="E1748" i="11"/>
  <c r="F1748" i="11"/>
  <c r="G1748" i="11"/>
  <c r="B1749" i="11"/>
  <c r="C1749" i="11"/>
  <c r="D1749" i="11"/>
  <c r="E1749" i="11"/>
  <c r="F1749" i="11"/>
  <c r="G1749" i="11"/>
  <c r="B1750" i="11"/>
  <c r="C1750" i="11"/>
  <c r="D1750" i="11"/>
  <c r="E1750" i="11"/>
  <c r="F1750" i="11"/>
  <c r="G1750" i="11"/>
  <c r="B1751" i="11"/>
  <c r="C1751" i="11"/>
  <c r="D1751" i="11"/>
  <c r="E1751" i="11"/>
  <c r="F1751" i="11"/>
  <c r="G1751" i="11"/>
  <c r="B1752" i="11"/>
  <c r="C1752" i="11"/>
  <c r="D1752" i="11"/>
  <c r="E1752" i="11"/>
  <c r="F1752" i="11"/>
  <c r="G1752" i="11"/>
  <c r="B1753" i="11"/>
  <c r="C1753" i="11"/>
  <c r="D1753" i="11"/>
  <c r="E1753" i="11"/>
  <c r="F1753" i="11"/>
  <c r="G1753" i="11"/>
  <c r="B1754" i="11"/>
  <c r="C1754" i="11"/>
  <c r="D1754" i="11"/>
  <c r="E1754" i="11"/>
  <c r="F1754" i="11"/>
  <c r="G1754" i="11"/>
  <c r="B1755" i="11"/>
  <c r="C1755" i="11"/>
  <c r="D1755" i="11"/>
  <c r="E1755" i="11"/>
  <c r="F1755" i="11"/>
  <c r="G1755" i="11"/>
  <c r="B1756" i="11"/>
  <c r="C1756" i="11"/>
  <c r="D1756" i="11"/>
  <c r="E1756" i="11"/>
  <c r="F1756" i="11"/>
  <c r="G1756" i="11"/>
  <c r="B1757" i="11"/>
  <c r="C1757" i="11"/>
  <c r="D1757" i="11"/>
  <c r="E1757" i="11"/>
  <c r="F1757" i="11"/>
  <c r="G1757" i="11"/>
  <c r="B1758" i="11"/>
  <c r="C1758" i="11"/>
  <c r="D1758" i="11"/>
  <c r="E1758" i="11"/>
  <c r="F1758" i="11"/>
  <c r="G1758" i="11"/>
  <c r="B1759" i="11"/>
  <c r="C1759" i="11"/>
  <c r="D1759" i="11"/>
  <c r="E1759" i="11"/>
  <c r="F1759" i="11"/>
  <c r="G1759" i="11"/>
  <c r="B1760" i="11"/>
  <c r="C1760" i="11"/>
  <c r="D1760" i="11"/>
  <c r="E1760" i="11"/>
  <c r="F1760" i="11"/>
  <c r="G1760" i="11"/>
  <c r="B1761" i="11"/>
  <c r="C1761" i="11"/>
  <c r="D1761" i="11"/>
  <c r="E1761" i="11"/>
  <c r="F1761" i="11"/>
  <c r="G1761" i="11"/>
  <c r="B1762" i="11"/>
  <c r="C1762" i="11"/>
  <c r="D1762" i="11"/>
  <c r="E1762" i="11"/>
  <c r="F1762" i="11"/>
  <c r="G1762" i="11"/>
  <c r="B1763" i="11"/>
  <c r="C1763" i="11"/>
  <c r="D1763" i="11"/>
  <c r="E1763" i="11"/>
  <c r="F1763" i="11"/>
  <c r="G1763" i="11"/>
  <c r="B1764" i="11"/>
  <c r="C1764" i="11"/>
  <c r="D1764" i="11"/>
  <c r="E1764" i="11"/>
  <c r="F1764" i="11"/>
  <c r="G1764" i="11"/>
  <c r="B1765" i="11"/>
  <c r="C1765" i="11"/>
  <c r="D1765" i="11"/>
  <c r="E1765" i="11"/>
  <c r="F1765" i="11"/>
  <c r="G1765" i="11"/>
  <c r="B1766" i="11"/>
  <c r="C1766" i="11"/>
  <c r="D1766" i="11"/>
  <c r="E1766" i="11"/>
  <c r="F1766" i="11"/>
  <c r="G1766" i="11"/>
  <c r="B1767" i="11"/>
  <c r="C1767" i="11"/>
  <c r="D1767" i="11"/>
  <c r="E1767" i="11"/>
  <c r="F1767" i="11"/>
  <c r="G1767" i="11"/>
  <c r="B1768" i="11"/>
  <c r="C1768" i="11"/>
  <c r="D1768" i="11"/>
  <c r="E1768" i="11"/>
  <c r="F1768" i="11"/>
  <c r="G1768" i="11"/>
  <c r="B1769" i="11"/>
  <c r="C1769" i="11"/>
  <c r="D1769" i="11"/>
  <c r="E1769" i="11"/>
  <c r="F1769" i="11"/>
  <c r="G1769" i="11"/>
  <c r="B1770" i="11"/>
  <c r="C1770" i="11"/>
  <c r="D1770" i="11"/>
  <c r="E1770" i="11"/>
  <c r="F1770" i="11"/>
  <c r="G1770" i="11"/>
  <c r="B1771" i="11"/>
  <c r="C1771" i="11"/>
  <c r="D1771" i="11"/>
  <c r="E1771" i="11"/>
  <c r="F1771" i="11"/>
  <c r="G1771" i="11"/>
  <c r="B1772" i="11"/>
  <c r="C1772" i="11"/>
  <c r="D1772" i="11"/>
  <c r="E1772" i="11"/>
  <c r="F1772" i="11"/>
  <c r="G1772" i="11"/>
  <c r="B1773" i="11"/>
  <c r="C1773" i="11"/>
  <c r="D1773" i="11"/>
  <c r="E1773" i="11"/>
  <c r="F1773" i="11"/>
  <c r="G1773" i="11"/>
  <c r="B1774" i="11"/>
  <c r="C1774" i="11"/>
  <c r="D1774" i="11"/>
  <c r="E1774" i="11"/>
  <c r="F1774" i="11"/>
  <c r="G1774" i="11"/>
  <c r="B1775" i="11"/>
  <c r="C1775" i="11"/>
  <c r="D1775" i="11"/>
  <c r="E1775" i="11"/>
  <c r="F1775" i="11"/>
  <c r="G1775" i="11"/>
  <c r="B1776" i="11"/>
  <c r="C1776" i="11"/>
  <c r="D1776" i="11"/>
  <c r="E1776" i="11"/>
  <c r="F1776" i="11"/>
  <c r="G1776" i="11"/>
  <c r="B1777" i="11"/>
  <c r="C1777" i="11"/>
  <c r="D1777" i="11"/>
  <c r="E1777" i="11"/>
  <c r="F1777" i="11"/>
  <c r="G1777" i="11"/>
  <c r="B1778" i="11"/>
  <c r="C1778" i="11"/>
  <c r="D1778" i="11"/>
  <c r="E1778" i="11"/>
  <c r="F1778" i="11"/>
  <c r="G1778" i="11"/>
  <c r="B1779" i="11"/>
  <c r="C1779" i="11"/>
  <c r="D1779" i="11"/>
  <c r="E1779" i="11"/>
  <c r="F1779" i="11"/>
  <c r="G1779" i="11"/>
  <c r="B1780" i="11"/>
  <c r="C1780" i="11"/>
  <c r="D1780" i="11"/>
  <c r="E1780" i="11"/>
  <c r="F1780" i="11"/>
  <c r="G1780" i="11"/>
  <c r="B1781" i="11"/>
  <c r="C1781" i="11"/>
  <c r="D1781" i="11"/>
  <c r="E1781" i="11"/>
  <c r="F1781" i="11"/>
  <c r="G1781" i="11"/>
  <c r="B1782" i="11"/>
  <c r="C1782" i="11"/>
  <c r="D1782" i="11"/>
  <c r="E1782" i="11"/>
  <c r="F1782" i="11"/>
  <c r="G1782" i="11"/>
  <c r="B1783" i="11"/>
  <c r="C1783" i="11"/>
  <c r="D1783" i="11"/>
  <c r="E1783" i="11"/>
  <c r="F1783" i="11"/>
  <c r="G1783" i="11"/>
  <c r="B1784" i="11"/>
  <c r="C1784" i="11"/>
  <c r="D1784" i="11"/>
  <c r="E1784" i="11"/>
  <c r="F1784" i="11"/>
  <c r="G1784" i="11"/>
  <c r="B1785" i="11"/>
  <c r="C1785" i="11"/>
  <c r="D1785" i="11"/>
  <c r="E1785" i="11"/>
  <c r="F1785" i="11"/>
  <c r="G1785" i="11"/>
  <c r="B1786" i="11"/>
  <c r="C1786" i="11"/>
  <c r="D1786" i="11"/>
  <c r="E1786" i="11"/>
  <c r="F1786" i="11"/>
  <c r="G1786" i="11"/>
  <c r="B1787" i="11"/>
  <c r="C1787" i="11"/>
  <c r="D1787" i="11"/>
  <c r="E1787" i="11"/>
  <c r="F1787" i="11"/>
  <c r="G1787" i="11"/>
  <c r="B1788" i="11"/>
  <c r="C1788" i="11"/>
  <c r="D1788" i="11"/>
  <c r="E1788" i="11"/>
  <c r="F1788" i="11"/>
  <c r="G1788" i="11"/>
  <c r="B1789" i="11"/>
  <c r="C1789" i="11"/>
  <c r="D1789" i="11"/>
  <c r="E1789" i="11"/>
  <c r="F1789" i="11"/>
  <c r="G1789" i="11"/>
  <c r="B1790" i="11"/>
  <c r="C1790" i="11"/>
  <c r="D1790" i="11"/>
  <c r="E1790" i="11"/>
  <c r="F1790" i="11"/>
  <c r="G1790" i="11"/>
  <c r="B1791" i="11"/>
  <c r="C1791" i="11"/>
  <c r="D1791" i="11"/>
  <c r="E1791" i="11"/>
  <c r="F1791" i="11"/>
  <c r="G1791" i="11"/>
  <c r="B1792" i="11"/>
  <c r="C1792" i="11"/>
  <c r="D1792" i="11"/>
  <c r="E1792" i="11"/>
  <c r="F1792" i="11"/>
  <c r="G1792" i="11"/>
  <c r="B1793" i="11"/>
  <c r="C1793" i="11"/>
  <c r="D1793" i="11"/>
  <c r="E1793" i="11"/>
  <c r="F1793" i="11"/>
  <c r="G1793" i="11"/>
  <c r="B1794" i="11"/>
  <c r="C1794" i="11"/>
  <c r="D1794" i="11"/>
  <c r="E1794" i="11"/>
  <c r="F1794" i="11"/>
  <c r="G1794" i="11"/>
  <c r="B1795" i="11"/>
  <c r="C1795" i="11"/>
  <c r="D1795" i="11"/>
  <c r="E1795" i="11"/>
  <c r="F1795" i="11"/>
  <c r="G1795" i="11"/>
  <c r="B1796" i="11"/>
  <c r="C1796" i="11"/>
  <c r="D1796" i="11"/>
  <c r="E1796" i="11"/>
  <c r="F1796" i="11"/>
  <c r="G1796" i="11"/>
  <c r="B1797" i="11"/>
  <c r="C1797" i="11"/>
  <c r="D1797" i="11"/>
  <c r="E1797" i="11"/>
  <c r="F1797" i="11"/>
  <c r="G1797" i="11"/>
  <c r="B1798" i="11"/>
  <c r="C1798" i="11"/>
  <c r="D1798" i="11"/>
  <c r="E1798" i="11"/>
  <c r="F1798" i="11"/>
  <c r="G1798" i="11"/>
  <c r="B1799" i="11"/>
  <c r="C1799" i="11"/>
  <c r="D1799" i="11"/>
  <c r="E1799" i="11"/>
  <c r="F1799" i="11"/>
  <c r="G1799" i="11"/>
  <c r="B1800" i="11"/>
  <c r="C1800" i="11"/>
  <c r="D1800" i="11"/>
  <c r="E1800" i="11"/>
  <c r="F1800" i="11"/>
  <c r="G1800" i="11"/>
  <c r="B1801" i="11"/>
  <c r="C1801" i="11"/>
  <c r="D1801" i="11"/>
  <c r="E1801" i="11"/>
  <c r="F1801" i="11"/>
  <c r="G1801" i="11"/>
  <c r="B1802" i="11"/>
  <c r="C1802" i="11"/>
  <c r="D1802" i="11"/>
  <c r="E1802" i="11"/>
  <c r="F1802" i="11"/>
  <c r="G1802" i="11"/>
  <c r="B1803" i="11"/>
  <c r="C1803" i="11"/>
  <c r="D1803" i="11"/>
  <c r="E1803" i="11"/>
  <c r="F1803" i="11"/>
  <c r="G1803" i="11"/>
  <c r="B1804" i="11"/>
  <c r="C1804" i="11"/>
  <c r="D1804" i="11"/>
  <c r="E1804" i="11"/>
  <c r="F1804" i="11"/>
  <c r="G1804" i="11"/>
  <c r="B1805" i="11"/>
  <c r="C1805" i="11"/>
  <c r="D1805" i="11"/>
  <c r="E1805" i="11"/>
  <c r="F1805" i="11"/>
  <c r="G1805" i="11"/>
  <c r="B1806" i="11"/>
  <c r="C1806" i="11"/>
  <c r="D1806" i="11"/>
  <c r="E1806" i="11"/>
  <c r="F1806" i="11"/>
  <c r="G1806" i="11"/>
  <c r="B1807" i="11"/>
  <c r="C1807" i="11"/>
  <c r="D1807" i="11"/>
  <c r="E1807" i="11"/>
  <c r="F1807" i="11"/>
  <c r="G1807" i="11"/>
  <c r="B1808" i="11"/>
  <c r="C1808" i="11"/>
  <c r="D1808" i="11"/>
  <c r="E1808" i="11"/>
  <c r="F1808" i="11"/>
  <c r="G1808" i="11"/>
  <c r="B1809" i="11"/>
  <c r="C1809" i="11"/>
  <c r="D1809" i="11"/>
  <c r="E1809" i="11"/>
  <c r="F1809" i="11"/>
  <c r="G1809" i="11"/>
  <c r="B1810" i="11"/>
  <c r="C1810" i="11"/>
  <c r="D1810" i="11"/>
  <c r="E1810" i="11"/>
  <c r="F1810" i="11"/>
  <c r="G1810" i="11"/>
  <c r="B1811" i="11"/>
  <c r="C1811" i="11"/>
  <c r="D1811" i="11"/>
  <c r="E1811" i="11"/>
  <c r="F1811" i="11"/>
  <c r="G1811" i="11"/>
  <c r="B1812" i="11"/>
  <c r="C1812" i="11"/>
  <c r="D1812" i="11"/>
  <c r="E1812" i="11"/>
  <c r="F1812" i="11"/>
  <c r="G1812" i="11"/>
  <c r="B1813" i="11"/>
  <c r="C1813" i="11"/>
  <c r="D1813" i="11"/>
  <c r="E1813" i="11"/>
  <c r="F1813" i="11"/>
  <c r="G1813" i="11"/>
  <c r="B1814" i="11"/>
  <c r="C1814" i="11"/>
  <c r="D1814" i="11"/>
  <c r="E1814" i="11"/>
  <c r="F1814" i="11"/>
  <c r="G1814" i="11"/>
  <c r="B1815" i="11"/>
  <c r="C1815" i="11"/>
  <c r="D1815" i="11"/>
  <c r="E1815" i="11"/>
  <c r="F1815" i="11"/>
  <c r="G1815" i="11"/>
  <c r="B1816" i="11"/>
  <c r="C1816" i="11"/>
  <c r="D1816" i="11"/>
  <c r="E1816" i="11"/>
  <c r="F1816" i="11"/>
  <c r="G1816" i="11"/>
  <c r="B1817" i="11"/>
  <c r="C1817" i="11"/>
  <c r="D1817" i="11"/>
  <c r="E1817" i="11"/>
  <c r="F1817" i="11"/>
  <c r="G1817" i="11"/>
  <c r="B1818" i="11"/>
  <c r="C1818" i="11"/>
  <c r="D1818" i="11"/>
  <c r="E1818" i="11"/>
  <c r="F1818" i="11"/>
  <c r="G1818" i="11"/>
  <c r="B1819" i="11"/>
  <c r="C1819" i="11"/>
  <c r="D1819" i="11"/>
  <c r="E1819" i="11"/>
  <c r="F1819" i="11"/>
  <c r="G1819" i="11"/>
  <c r="B1820" i="11"/>
  <c r="C1820" i="11"/>
  <c r="D1820" i="11"/>
  <c r="E1820" i="11"/>
  <c r="F1820" i="11"/>
  <c r="G1820" i="11"/>
  <c r="B1821" i="11"/>
  <c r="C1821" i="11"/>
  <c r="D1821" i="11"/>
  <c r="E1821" i="11"/>
  <c r="F1821" i="11"/>
  <c r="G1821" i="11"/>
  <c r="B1822" i="11"/>
  <c r="C1822" i="11"/>
  <c r="D1822" i="11"/>
  <c r="E1822" i="11"/>
  <c r="F1822" i="11"/>
  <c r="G1822" i="11"/>
  <c r="B1823" i="11"/>
  <c r="C1823" i="11"/>
  <c r="D1823" i="11"/>
  <c r="E1823" i="11"/>
  <c r="F1823" i="11"/>
  <c r="G1823" i="11"/>
  <c r="B1824" i="11"/>
  <c r="C1824" i="11"/>
  <c r="D1824" i="11"/>
  <c r="E1824" i="11"/>
  <c r="F1824" i="11"/>
  <c r="G1824" i="11"/>
  <c r="B1825" i="11"/>
  <c r="C1825" i="11"/>
  <c r="D1825" i="11"/>
  <c r="E1825" i="11"/>
  <c r="F1825" i="11"/>
  <c r="G1825" i="11"/>
  <c r="B1826" i="11"/>
  <c r="C1826" i="11"/>
  <c r="D1826" i="11"/>
  <c r="E1826" i="11"/>
  <c r="F1826" i="11"/>
  <c r="G1826" i="11"/>
  <c r="B1827" i="11"/>
  <c r="C1827" i="11"/>
  <c r="D1827" i="11"/>
  <c r="E1827" i="11"/>
  <c r="F1827" i="11"/>
  <c r="G1827" i="11"/>
  <c r="B1828" i="11"/>
  <c r="C1828" i="11"/>
  <c r="D1828" i="11"/>
  <c r="E1828" i="11"/>
  <c r="F1828" i="11"/>
  <c r="G1828" i="11"/>
  <c r="B1829" i="11"/>
  <c r="C1829" i="11"/>
  <c r="D1829" i="11"/>
  <c r="E1829" i="11"/>
  <c r="F1829" i="11"/>
  <c r="G1829" i="11"/>
  <c r="B1830" i="11"/>
  <c r="C1830" i="11"/>
  <c r="D1830" i="11"/>
  <c r="E1830" i="11"/>
  <c r="F1830" i="11"/>
  <c r="G1830" i="11"/>
  <c r="B1831" i="11"/>
  <c r="C1831" i="11"/>
  <c r="D1831" i="11"/>
  <c r="E1831" i="11"/>
  <c r="F1831" i="11"/>
  <c r="G1831" i="11"/>
  <c r="B1832" i="11"/>
  <c r="C1832" i="11"/>
  <c r="D1832" i="11"/>
  <c r="E1832" i="11"/>
  <c r="F1832" i="11"/>
  <c r="G1832" i="11"/>
  <c r="B1833" i="11"/>
  <c r="C1833" i="11"/>
  <c r="D1833" i="11"/>
  <c r="E1833" i="11"/>
  <c r="F1833" i="11"/>
  <c r="G1833" i="11"/>
  <c r="B1834" i="11"/>
  <c r="C1834" i="11"/>
  <c r="D1834" i="11"/>
  <c r="E1834" i="11"/>
  <c r="F1834" i="11"/>
  <c r="G1834" i="11"/>
  <c r="B1835" i="11"/>
  <c r="C1835" i="11"/>
  <c r="D1835" i="11"/>
  <c r="E1835" i="11"/>
  <c r="F1835" i="11"/>
  <c r="G1835" i="11"/>
  <c r="B1836" i="11"/>
  <c r="C1836" i="11"/>
  <c r="D1836" i="11"/>
  <c r="E1836" i="11"/>
  <c r="F1836" i="11"/>
  <c r="G1836" i="11"/>
  <c r="B1837" i="11"/>
  <c r="C1837" i="11"/>
  <c r="D1837" i="11"/>
  <c r="E1837" i="11"/>
  <c r="F1837" i="11"/>
  <c r="G1837" i="11"/>
  <c r="B1838" i="11"/>
  <c r="C1838" i="11"/>
  <c r="D1838" i="11"/>
  <c r="E1838" i="11"/>
  <c r="F1838" i="11"/>
  <c r="G1838" i="11"/>
  <c r="B1839" i="11"/>
  <c r="C1839" i="11"/>
  <c r="D1839" i="11"/>
  <c r="E1839" i="11"/>
  <c r="F1839" i="11"/>
  <c r="G1839" i="11"/>
  <c r="B1840" i="11"/>
  <c r="C1840" i="11"/>
  <c r="D1840" i="11"/>
  <c r="E1840" i="11"/>
  <c r="F1840" i="11"/>
  <c r="G1840" i="11"/>
  <c r="B1841" i="11"/>
  <c r="C1841" i="11"/>
  <c r="D1841" i="11"/>
  <c r="E1841" i="11"/>
  <c r="F1841" i="11"/>
  <c r="G1841" i="11"/>
  <c r="B1842" i="11"/>
  <c r="C1842" i="11"/>
  <c r="D1842" i="11"/>
  <c r="E1842" i="11"/>
  <c r="F1842" i="11"/>
  <c r="G1842" i="11"/>
  <c r="B1843" i="11"/>
  <c r="C1843" i="11"/>
  <c r="D1843" i="11"/>
  <c r="E1843" i="11"/>
  <c r="F1843" i="11"/>
  <c r="G1843" i="11"/>
  <c r="B1844" i="11"/>
  <c r="C1844" i="11"/>
  <c r="D1844" i="11"/>
  <c r="E1844" i="11"/>
  <c r="F1844" i="11"/>
  <c r="G1844" i="11"/>
  <c r="B1845" i="11"/>
  <c r="C1845" i="11"/>
  <c r="D1845" i="11"/>
  <c r="E1845" i="11"/>
  <c r="F1845" i="11"/>
  <c r="G1845" i="11"/>
  <c r="B1846" i="11"/>
  <c r="C1846" i="11"/>
  <c r="D1846" i="11"/>
  <c r="E1846" i="11"/>
  <c r="F1846" i="11"/>
  <c r="G1846" i="11"/>
  <c r="B1847" i="11"/>
  <c r="C1847" i="11"/>
  <c r="D1847" i="11"/>
  <c r="E1847" i="11"/>
  <c r="F1847" i="11"/>
  <c r="G1847" i="11"/>
  <c r="B1848" i="11"/>
  <c r="C1848" i="11"/>
  <c r="D1848" i="11"/>
  <c r="E1848" i="11"/>
  <c r="F1848" i="11"/>
  <c r="G1848" i="11"/>
  <c r="B1849" i="11"/>
  <c r="C1849" i="11"/>
  <c r="D1849" i="11"/>
  <c r="E1849" i="11"/>
  <c r="F1849" i="11"/>
  <c r="G1849" i="11"/>
  <c r="B1850" i="11"/>
  <c r="C1850" i="11"/>
  <c r="D1850" i="11"/>
  <c r="E1850" i="11"/>
  <c r="F1850" i="11"/>
  <c r="G1850" i="11"/>
  <c r="B1851" i="11"/>
  <c r="C1851" i="11"/>
  <c r="D1851" i="11"/>
  <c r="E1851" i="11"/>
  <c r="F1851" i="11"/>
  <c r="G1851" i="11"/>
  <c r="B1852" i="11"/>
  <c r="C1852" i="11"/>
  <c r="D1852" i="11"/>
  <c r="E1852" i="11"/>
  <c r="F1852" i="11"/>
  <c r="G1852" i="11"/>
  <c r="B1853" i="11"/>
  <c r="C1853" i="11"/>
  <c r="D1853" i="11"/>
  <c r="E1853" i="11"/>
  <c r="F1853" i="11"/>
  <c r="G1853" i="11"/>
  <c r="B1854" i="11"/>
  <c r="C1854" i="11"/>
  <c r="D1854" i="11"/>
  <c r="E1854" i="11"/>
  <c r="F1854" i="11"/>
  <c r="G1854" i="11"/>
  <c r="B1855" i="11"/>
  <c r="C1855" i="11"/>
  <c r="D1855" i="11"/>
  <c r="E1855" i="11"/>
  <c r="F1855" i="11"/>
  <c r="G1855" i="11"/>
  <c r="B1856" i="11"/>
  <c r="C1856" i="11"/>
  <c r="D1856" i="11"/>
  <c r="E1856" i="11"/>
  <c r="F1856" i="11"/>
  <c r="G1856" i="11"/>
  <c r="B1857" i="11"/>
  <c r="C1857" i="11"/>
  <c r="D1857" i="11"/>
  <c r="E1857" i="11"/>
  <c r="F1857" i="11"/>
  <c r="G1857" i="11"/>
  <c r="B1858" i="11"/>
  <c r="C1858" i="11"/>
  <c r="D1858" i="11"/>
  <c r="E1858" i="11"/>
  <c r="F1858" i="11"/>
  <c r="G1858" i="11"/>
  <c r="B1859" i="11"/>
  <c r="C1859" i="11"/>
  <c r="D1859" i="11"/>
  <c r="E1859" i="11"/>
  <c r="F1859" i="11"/>
  <c r="G1859" i="11"/>
  <c r="B1860" i="11"/>
  <c r="C1860" i="11"/>
  <c r="D1860" i="11"/>
  <c r="E1860" i="11"/>
  <c r="F1860" i="11"/>
  <c r="G1860" i="11"/>
  <c r="B1861" i="11"/>
  <c r="C1861" i="11"/>
  <c r="D1861" i="11"/>
  <c r="E1861" i="11"/>
  <c r="F1861" i="11"/>
  <c r="G1861" i="11"/>
  <c r="B1862" i="11"/>
  <c r="C1862" i="11"/>
  <c r="D1862" i="11"/>
  <c r="E1862" i="11"/>
  <c r="F1862" i="11"/>
  <c r="G1862" i="11"/>
  <c r="B1863" i="11"/>
  <c r="C1863" i="11"/>
  <c r="D1863" i="11"/>
  <c r="E1863" i="11"/>
  <c r="F1863" i="11"/>
  <c r="G1863" i="11"/>
  <c r="B1864" i="11"/>
  <c r="C1864" i="11"/>
  <c r="D1864" i="11"/>
  <c r="E1864" i="11"/>
  <c r="F1864" i="11"/>
  <c r="G1864" i="11"/>
  <c r="B1865" i="11"/>
  <c r="C1865" i="11"/>
  <c r="D1865" i="11"/>
  <c r="E1865" i="11"/>
  <c r="F1865" i="11"/>
  <c r="G1865" i="11"/>
  <c r="B1866" i="11"/>
  <c r="C1866" i="11"/>
  <c r="D1866" i="11"/>
  <c r="E1866" i="11"/>
  <c r="F1866" i="11"/>
  <c r="G1866" i="11"/>
  <c r="B1867" i="11"/>
  <c r="C1867" i="11"/>
  <c r="D1867" i="11"/>
  <c r="E1867" i="11"/>
  <c r="F1867" i="11"/>
  <c r="G1867" i="11"/>
  <c r="B1868" i="11"/>
  <c r="C1868" i="11"/>
  <c r="D1868" i="11"/>
  <c r="E1868" i="11"/>
  <c r="F1868" i="11"/>
  <c r="G1868" i="11"/>
  <c r="B1869" i="11"/>
  <c r="C1869" i="11"/>
  <c r="D1869" i="11"/>
  <c r="E1869" i="11"/>
  <c r="F1869" i="11"/>
  <c r="G1869" i="11"/>
  <c r="B1870" i="11"/>
  <c r="C1870" i="11"/>
  <c r="D1870" i="11"/>
  <c r="E1870" i="11"/>
  <c r="F1870" i="11"/>
  <c r="G1870" i="11"/>
  <c r="B1871" i="11"/>
  <c r="C1871" i="11"/>
  <c r="D1871" i="11"/>
  <c r="E1871" i="11"/>
  <c r="F1871" i="11"/>
  <c r="G1871" i="11"/>
  <c r="B1872" i="11"/>
  <c r="C1872" i="11"/>
  <c r="D1872" i="11"/>
  <c r="E1872" i="11"/>
  <c r="F1872" i="11"/>
  <c r="G1872" i="11"/>
  <c r="B1873" i="11"/>
  <c r="C1873" i="11"/>
  <c r="D1873" i="11"/>
  <c r="E1873" i="11"/>
  <c r="F1873" i="11"/>
  <c r="G1873" i="11"/>
  <c r="B1874" i="11"/>
  <c r="C1874" i="11"/>
  <c r="D1874" i="11"/>
  <c r="E1874" i="11"/>
  <c r="F1874" i="11"/>
  <c r="G1874" i="11"/>
  <c r="B1875" i="11"/>
  <c r="C1875" i="11"/>
  <c r="D1875" i="11"/>
  <c r="E1875" i="11"/>
  <c r="F1875" i="11"/>
  <c r="G1875" i="11"/>
  <c r="B1876" i="11"/>
  <c r="C1876" i="11"/>
  <c r="D1876" i="11"/>
  <c r="E1876" i="11"/>
  <c r="F1876" i="11"/>
  <c r="G1876" i="11"/>
  <c r="B1877" i="11"/>
  <c r="C1877" i="11"/>
  <c r="D1877" i="11"/>
  <c r="E1877" i="11"/>
  <c r="F1877" i="11"/>
  <c r="G1877" i="11"/>
  <c r="B1878" i="11"/>
  <c r="C1878" i="11"/>
  <c r="D1878" i="11"/>
  <c r="E1878" i="11"/>
  <c r="F1878" i="11"/>
  <c r="G1878" i="11"/>
  <c r="B1879" i="11"/>
  <c r="C1879" i="11"/>
  <c r="D1879" i="11"/>
  <c r="E1879" i="11"/>
  <c r="F1879" i="11"/>
  <c r="G1879" i="11"/>
  <c r="B1880" i="11"/>
  <c r="C1880" i="11"/>
  <c r="D1880" i="11"/>
  <c r="E1880" i="11"/>
  <c r="F1880" i="11"/>
  <c r="G1880" i="11"/>
  <c r="B1881" i="11"/>
  <c r="C1881" i="11"/>
  <c r="D1881" i="11"/>
  <c r="E1881" i="11"/>
  <c r="F1881" i="11"/>
  <c r="G1881" i="11"/>
  <c r="B1882" i="11"/>
  <c r="C1882" i="11"/>
  <c r="D1882" i="11"/>
  <c r="E1882" i="11"/>
  <c r="F1882" i="11"/>
  <c r="G1882" i="11"/>
  <c r="B1883" i="11"/>
  <c r="C1883" i="11"/>
  <c r="D1883" i="11"/>
  <c r="E1883" i="11"/>
  <c r="F1883" i="11"/>
  <c r="G1883" i="11"/>
  <c r="B1884" i="11"/>
  <c r="C1884" i="11"/>
  <c r="D1884" i="11"/>
  <c r="E1884" i="11"/>
  <c r="F1884" i="11"/>
  <c r="G1884" i="11"/>
  <c r="B1885" i="11"/>
  <c r="C1885" i="11"/>
  <c r="D1885" i="11"/>
  <c r="E1885" i="11"/>
  <c r="F1885" i="11"/>
  <c r="G1885" i="11"/>
  <c r="B1886" i="11"/>
  <c r="C1886" i="11"/>
  <c r="D1886" i="11"/>
  <c r="E1886" i="11"/>
  <c r="F1886" i="11"/>
  <c r="G1886" i="11"/>
  <c r="B1887" i="11"/>
  <c r="C1887" i="11"/>
  <c r="D1887" i="11"/>
  <c r="E1887" i="11"/>
  <c r="F1887" i="11"/>
  <c r="G1887" i="11"/>
  <c r="B1888" i="11"/>
  <c r="C1888" i="11"/>
  <c r="D1888" i="11"/>
  <c r="E1888" i="11"/>
  <c r="F1888" i="11"/>
  <c r="G1888" i="11"/>
  <c r="B1889" i="11"/>
  <c r="C1889" i="11"/>
  <c r="D1889" i="11"/>
  <c r="E1889" i="11"/>
  <c r="F1889" i="11"/>
  <c r="G1889" i="11"/>
  <c r="B1890" i="11"/>
  <c r="C1890" i="11"/>
  <c r="D1890" i="11"/>
  <c r="E1890" i="11"/>
  <c r="F1890" i="11"/>
  <c r="G1890" i="11"/>
  <c r="B1891" i="11"/>
  <c r="C1891" i="11"/>
  <c r="D1891" i="11"/>
  <c r="E1891" i="11"/>
  <c r="F1891" i="11"/>
  <c r="G1891" i="11"/>
  <c r="B1892" i="11"/>
  <c r="C1892" i="11"/>
  <c r="D1892" i="11"/>
  <c r="E1892" i="11"/>
  <c r="F1892" i="11"/>
  <c r="G1892" i="11"/>
  <c r="B1893" i="11"/>
  <c r="C1893" i="11"/>
  <c r="D1893" i="11"/>
  <c r="E1893" i="11"/>
  <c r="F1893" i="11"/>
  <c r="G1893" i="11"/>
  <c r="B1894" i="11"/>
  <c r="C1894" i="11"/>
  <c r="D1894" i="11"/>
  <c r="E1894" i="11"/>
  <c r="F1894" i="11"/>
  <c r="G1894" i="11"/>
  <c r="B1895" i="11"/>
  <c r="C1895" i="11"/>
  <c r="D1895" i="11"/>
  <c r="E1895" i="11"/>
  <c r="F1895" i="11"/>
  <c r="G1895" i="11"/>
  <c r="B1896" i="11"/>
  <c r="C1896" i="11"/>
  <c r="D1896" i="11"/>
  <c r="E1896" i="11"/>
  <c r="F1896" i="11"/>
  <c r="G1896" i="11"/>
  <c r="B1897" i="11"/>
  <c r="C1897" i="11"/>
  <c r="D1897" i="11"/>
  <c r="E1897" i="11"/>
  <c r="F1897" i="11"/>
  <c r="G1897" i="11"/>
  <c r="B1898" i="11"/>
  <c r="C1898" i="11"/>
  <c r="D1898" i="11"/>
  <c r="E1898" i="11"/>
  <c r="F1898" i="11"/>
  <c r="G1898" i="11"/>
  <c r="B1899" i="11"/>
  <c r="C1899" i="11"/>
  <c r="D1899" i="11"/>
  <c r="E1899" i="11"/>
  <c r="F1899" i="11"/>
  <c r="G1899" i="11"/>
  <c r="B1900" i="11"/>
  <c r="C1900" i="11"/>
  <c r="D1900" i="11"/>
  <c r="E1900" i="11"/>
  <c r="F1900" i="11"/>
  <c r="G1900" i="11"/>
  <c r="B1901" i="11"/>
  <c r="C1901" i="11"/>
  <c r="D1901" i="11"/>
  <c r="E1901" i="11"/>
  <c r="F1901" i="11"/>
  <c r="G1901" i="11"/>
  <c r="B1902" i="11"/>
  <c r="C1902" i="11"/>
  <c r="D1902" i="11"/>
  <c r="E1902" i="11"/>
  <c r="F1902" i="11"/>
  <c r="G1902" i="11"/>
  <c r="B1903" i="11"/>
  <c r="C1903" i="11"/>
  <c r="D1903" i="11"/>
  <c r="E1903" i="11"/>
  <c r="F1903" i="11"/>
  <c r="G1903" i="11"/>
  <c r="B1904" i="11"/>
  <c r="C1904" i="11"/>
  <c r="D1904" i="11"/>
  <c r="E1904" i="11"/>
  <c r="F1904" i="11"/>
  <c r="G1904" i="11"/>
  <c r="B1905" i="11"/>
  <c r="C1905" i="11"/>
  <c r="D1905" i="11"/>
  <c r="E1905" i="11"/>
  <c r="F1905" i="11"/>
  <c r="G1905" i="11"/>
  <c r="B1906" i="11"/>
  <c r="C1906" i="11"/>
  <c r="D1906" i="11"/>
  <c r="E1906" i="11"/>
  <c r="F1906" i="11"/>
  <c r="G1906" i="11"/>
  <c r="B1907" i="11"/>
  <c r="C1907" i="11"/>
  <c r="D1907" i="11"/>
  <c r="E1907" i="11"/>
  <c r="F1907" i="11"/>
  <c r="G1907" i="11"/>
  <c r="B1908" i="11"/>
  <c r="C1908" i="11"/>
  <c r="D1908" i="11"/>
  <c r="E1908" i="11"/>
  <c r="F1908" i="11"/>
  <c r="G1908" i="11"/>
  <c r="B1909" i="11"/>
  <c r="C1909" i="11"/>
  <c r="D1909" i="11"/>
  <c r="E1909" i="11"/>
  <c r="F1909" i="11"/>
  <c r="G1909" i="11"/>
  <c r="B1910" i="11"/>
  <c r="C1910" i="11"/>
  <c r="D1910" i="11"/>
  <c r="E1910" i="11"/>
  <c r="F1910" i="11"/>
  <c r="G1910" i="11"/>
  <c r="B1911" i="11"/>
  <c r="C1911" i="11"/>
  <c r="D1911" i="11"/>
  <c r="E1911" i="11"/>
  <c r="F1911" i="11"/>
  <c r="G1911" i="11"/>
  <c r="B1912" i="11"/>
  <c r="C1912" i="11"/>
  <c r="D1912" i="11"/>
  <c r="E1912" i="11"/>
  <c r="F1912" i="11"/>
  <c r="G1912" i="11"/>
  <c r="B1913" i="11"/>
  <c r="C1913" i="11"/>
  <c r="D1913" i="11"/>
  <c r="E1913" i="11"/>
  <c r="F1913" i="11"/>
  <c r="G1913" i="11"/>
  <c r="B1914" i="11"/>
  <c r="C1914" i="11"/>
  <c r="D1914" i="11"/>
  <c r="E1914" i="11"/>
  <c r="F1914" i="11"/>
  <c r="G1914" i="11"/>
  <c r="B1915" i="11"/>
  <c r="C1915" i="11"/>
  <c r="D1915" i="11"/>
  <c r="E1915" i="11"/>
  <c r="F1915" i="11"/>
  <c r="G1915" i="11"/>
  <c r="B1916" i="11"/>
  <c r="C1916" i="11"/>
  <c r="D1916" i="11"/>
  <c r="E1916" i="11"/>
  <c r="F1916" i="11"/>
  <c r="G1916" i="11"/>
  <c r="B1917" i="11"/>
  <c r="C1917" i="11"/>
  <c r="D1917" i="11"/>
  <c r="E1917" i="11"/>
  <c r="F1917" i="11"/>
  <c r="G1917" i="11"/>
  <c r="B1918" i="11"/>
  <c r="C1918" i="11"/>
  <c r="D1918" i="11"/>
  <c r="E1918" i="11"/>
  <c r="F1918" i="11"/>
  <c r="G1918" i="11"/>
  <c r="B1919" i="11"/>
  <c r="C1919" i="11"/>
  <c r="D1919" i="11"/>
  <c r="E1919" i="11"/>
  <c r="F1919" i="11"/>
  <c r="G1919" i="11"/>
  <c r="B1920" i="11"/>
  <c r="C1920" i="11"/>
  <c r="D1920" i="11"/>
  <c r="E1920" i="11"/>
  <c r="F1920" i="11"/>
  <c r="G1920" i="11"/>
  <c r="B1921" i="11"/>
  <c r="C1921" i="11"/>
  <c r="D1921" i="11"/>
  <c r="E1921" i="11"/>
  <c r="F1921" i="11"/>
  <c r="G1921" i="11"/>
  <c r="B1922" i="11"/>
  <c r="C1922" i="11"/>
  <c r="D1922" i="11"/>
  <c r="E1922" i="11"/>
  <c r="F1922" i="11"/>
  <c r="G1922" i="11"/>
  <c r="B1923" i="11"/>
  <c r="C1923" i="11"/>
  <c r="D1923" i="11"/>
  <c r="E1923" i="11"/>
  <c r="F1923" i="11"/>
  <c r="G1923" i="11"/>
  <c r="B1924" i="11"/>
  <c r="C1924" i="11"/>
  <c r="D1924" i="11"/>
  <c r="E1924" i="11"/>
  <c r="F1924" i="11"/>
  <c r="G1924" i="11"/>
  <c r="B1925" i="11"/>
  <c r="C1925" i="11"/>
  <c r="D1925" i="11"/>
  <c r="E1925" i="11"/>
  <c r="F1925" i="11"/>
  <c r="G1925" i="11"/>
  <c r="B1926" i="11"/>
  <c r="C1926" i="11"/>
  <c r="D1926" i="11"/>
  <c r="E1926" i="11"/>
  <c r="F1926" i="11"/>
  <c r="G1926" i="11"/>
  <c r="B1927" i="11"/>
  <c r="C1927" i="11"/>
  <c r="D1927" i="11"/>
  <c r="E1927" i="11"/>
  <c r="F1927" i="11"/>
  <c r="G1927" i="11"/>
  <c r="B1928" i="11"/>
  <c r="C1928" i="11"/>
  <c r="D1928" i="11"/>
  <c r="E1928" i="11"/>
  <c r="F1928" i="11"/>
  <c r="G1928" i="11"/>
  <c r="B1929" i="11"/>
  <c r="C1929" i="11"/>
  <c r="D1929" i="11"/>
  <c r="E1929" i="11"/>
  <c r="F1929" i="11"/>
  <c r="G1929" i="11"/>
  <c r="B1930" i="11"/>
  <c r="C1930" i="11"/>
  <c r="D1930" i="11"/>
  <c r="E1930" i="11"/>
  <c r="F1930" i="11"/>
  <c r="G1930" i="11"/>
  <c r="B1931" i="11"/>
  <c r="C1931" i="11"/>
  <c r="D1931" i="11"/>
  <c r="E1931" i="11"/>
  <c r="F1931" i="11"/>
  <c r="G1931" i="11"/>
  <c r="B1932" i="11"/>
  <c r="C1932" i="11"/>
  <c r="D1932" i="11"/>
  <c r="E1932" i="11"/>
  <c r="F1932" i="11"/>
  <c r="G1932" i="11"/>
  <c r="B1933" i="11"/>
  <c r="C1933" i="11"/>
  <c r="D1933" i="11"/>
  <c r="E1933" i="11"/>
  <c r="F1933" i="11"/>
  <c r="G1933" i="11"/>
  <c r="B1934" i="11"/>
  <c r="C1934" i="11"/>
  <c r="D1934" i="11"/>
  <c r="E1934" i="11"/>
  <c r="F1934" i="11"/>
  <c r="G1934" i="11"/>
  <c r="B1935" i="11"/>
  <c r="C1935" i="11"/>
  <c r="D1935" i="11"/>
  <c r="E1935" i="11"/>
  <c r="F1935" i="11"/>
  <c r="G1935" i="11"/>
  <c r="B1936" i="11"/>
  <c r="C1936" i="11"/>
  <c r="D1936" i="11"/>
  <c r="E1936" i="11"/>
  <c r="F1936" i="11"/>
  <c r="G1936" i="11"/>
  <c r="B1937" i="11"/>
  <c r="C1937" i="11"/>
  <c r="D1937" i="11"/>
  <c r="E1937" i="11"/>
  <c r="F1937" i="11"/>
  <c r="G1937" i="11"/>
  <c r="B1938" i="11"/>
  <c r="C1938" i="11"/>
  <c r="D1938" i="11"/>
  <c r="E1938" i="11"/>
  <c r="F1938" i="11"/>
  <c r="G1938" i="11"/>
  <c r="B1939" i="11"/>
  <c r="C1939" i="11"/>
  <c r="D1939" i="11"/>
  <c r="E1939" i="11"/>
  <c r="F1939" i="11"/>
  <c r="G1939" i="11"/>
  <c r="B1940" i="11"/>
  <c r="C1940" i="11"/>
  <c r="D1940" i="11"/>
  <c r="E1940" i="11"/>
  <c r="F1940" i="11"/>
  <c r="G1940" i="11"/>
  <c r="B1941" i="11"/>
  <c r="C1941" i="11"/>
  <c r="D1941" i="11"/>
  <c r="E1941" i="11"/>
  <c r="F1941" i="11"/>
  <c r="G1941" i="11"/>
  <c r="B1942" i="11"/>
  <c r="C1942" i="11"/>
  <c r="D1942" i="11"/>
  <c r="E1942" i="11"/>
  <c r="F1942" i="11"/>
  <c r="G1942" i="11"/>
  <c r="B1943" i="11"/>
  <c r="C1943" i="11"/>
  <c r="D1943" i="11"/>
  <c r="E1943" i="11"/>
  <c r="F1943" i="11"/>
  <c r="G1943" i="11"/>
  <c r="B1944" i="11"/>
  <c r="C1944" i="11"/>
  <c r="D1944" i="11"/>
  <c r="E1944" i="11"/>
  <c r="F1944" i="11"/>
  <c r="G1944" i="11"/>
  <c r="B1945" i="11"/>
  <c r="C1945" i="11"/>
  <c r="D1945" i="11"/>
  <c r="E1945" i="11"/>
  <c r="F1945" i="11"/>
  <c r="G1945" i="11"/>
  <c r="B1946" i="11"/>
  <c r="C1946" i="11"/>
  <c r="D1946" i="11"/>
  <c r="E1946" i="11"/>
  <c r="F1946" i="11"/>
  <c r="G1946" i="11"/>
  <c r="B1947" i="11"/>
  <c r="C1947" i="11"/>
  <c r="D1947" i="11"/>
  <c r="E1947" i="11"/>
  <c r="F1947" i="11"/>
  <c r="G1947" i="11"/>
  <c r="B1948" i="11"/>
  <c r="C1948" i="11"/>
  <c r="D1948" i="11"/>
  <c r="E1948" i="11"/>
  <c r="F1948" i="11"/>
  <c r="G1948" i="11"/>
  <c r="B1949" i="11"/>
  <c r="C1949" i="11"/>
  <c r="D1949" i="11"/>
  <c r="E1949" i="11"/>
  <c r="F1949" i="11"/>
  <c r="G1949" i="11"/>
  <c r="B1950" i="11"/>
  <c r="C1950" i="11"/>
  <c r="D1950" i="11"/>
  <c r="E1950" i="11"/>
  <c r="F1950" i="11"/>
  <c r="G1950" i="11"/>
  <c r="B1951" i="11"/>
  <c r="C1951" i="11"/>
  <c r="D1951" i="11"/>
  <c r="E1951" i="11"/>
  <c r="F1951" i="11"/>
  <c r="G1951" i="11"/>
  <c r="B1952" i="11"/>
  <c r="C1952" i="11"/>
  <c r="D1952" i="11"/>
  <c r="E1952" i="11"/>
  <c r="F1952" i="11"/>
  <c r="G1952" i="11"/>
  <c r="B1953" i="11"/>
  <c r="C1953" i="11"/>
  <c r="D1953" i="11"/>
  <c r="E1953" i="11"/>
  <c r="F1953" i="11"/>
  <c r="G1953" i="11"/>
  <c r="B1954" i="11"/>
  <c r="C1954" i="11"/>
  <c r="D1954" i="11"/>
  <c r="E1954" i="11"/>
  <c r="F1954" i="11"/>
  <c r="G1954" i="11"/>
  <c r="B1955" i="11"/>
  <c r="C1955" i="11"/>
  <c r="D1955" i="11"/>
  <c r="E1955" i="11"/>
  <c r="F1955" i="11"/>
  <c r="G1955" i="11"/>
  <c r="B1956" i="11"/>
  <c r="C1956" i="11"/>
  <c r="D1956" i="11"/>
  <c r="E1956" i="11"/>
  <c r="F1956" i="11"/>
  <c r="G1956" i="11"/>
  <c r="B1957" i="11"/>
  <c r="C1957" i="11"/>
  <c r="D1957" i="11"/>
  <c r="E1957" i="11"/>
  <c r="F1957" i="11"/>
  <c r="G1957" i="11"/>
  <c r="B1958" i="11"/>
  <c r="C1958" i="11"/>
  <c r="D1958" i="11"/>
  <c r="E1958" i="11"/>
  <c r="F1958" i="11"/>
  <c r="G1958" i="11"/>
  <c r="B1959" i="11"/>
  <c r="C1959" i="11"/>
  <c r="D1959" i="11"/>
  <c r="E1959" i="11"/>
  <c r="F1959" i="11"/>
  <c r="G1959" i="11"/>
  <c r="B1960" i="11"/>
  <c r="C1960" i="11"/>
  <c r="D1960" i="11"/>
  <c r="E1960" i="11"/>
  <c r="F1960" i="11"/>
  <c r="G1960" i="11"/>
  <c r="B1961" i="11"/>
  <c r="C1961" i="11"/>
  <c r="D1961" i="11"/>
  <c r="E1961" i="11"/>
  <c r="F1961" i="11"/>
  <c r="G1961" i="11"/>
  <c r="B1962" i="11"/>
  <c r="C1962" i="11"/>
  <c r="D1962" i="11"/>
  <c r="E1962" i="11"/>
  <c r="F1962" i="11"/>
  <c r="G1962" i="11"/>
  <c r="B1963" i="11"/>
  <c r="C1963" i="11"/>
  <c r="D1963" i="11"/>
  <c r="E1963" i="11"/>
  <c r="F1963" i="11"/>
  <c r="G1963" i="11"/>
  <c r="B1964" i="11"/>
  <c r="C1964" i="11"/>
  <c r="D1964" i="11"/>
  <c r="E1964" i="11"/>
  <c r="F1964" i="11"/>
  <c r="G1964" i="11"/>
  <c r="B1965" i="11"/>
  <c r="C1965" i="11"/>
  <c r="D1965" i="11"/>
  <c r="E1965" i="11"/>
  <c r="F1965" i="11"/>
  <c r="G1965" i="11"/>
  <c r="B1966" i="11"/>
  <c r="C1966" i="11"/>
  <c r="D1966" i="11"/>
  <c r="E1966" i="11"/>
  <c r="F1966" i="11"/>
  <c r="G1966" i="11"/>
  <c r="B1967" i="11"/>
  <c r="C1967" i="11"/>
  <c r="D1967" i="11"/>
  <c r="E1967" i="11"/>
  <c r="F1967" i="11"/>
  <c r="G1967" i="11"/>
  <c r="B1968" i="11"/>
  <c r="C1968" i="11"/>
  <c r="D1968" i="11"/>
  <c r="E1968" i="11"/>
  <c r="F1968" i="11"/>
  <c r="G1968" i="11"/>
  <c r="B1969" i="11"/>
  <c r="C1969" i="11"/>
  <c r="D1969" i="11"/>
  <c r="E1969" i="11"/>
  <c r="F1969" i="11"/>
  <c r="G1969" i="11"/>
  <c r="B1970" i="11"/>
  <c r="C1970" i="11"/>
  <c r="D1970" i="11"/>
  <c r="E1970" i="11"/>
  <c r="F1970" i="11"/>
  <c r="G1970" i="11"/>
  <c r="B1971" i="11"/>
  <c r="C1971" i="11"/>
  <c r="D1971" i="11"/>
  <c r="E1971" i="11"/>
  <c r="F1971" i="11"/>
  <c r="G1971" i="11"/>
  <c r="B1972" i="11"/>
  <c r="C1972" i="11"/>
  <c r="D1972" i="11"/>
  <c r="E1972" i="11"/>
  <c r="F1972" i="11"/>
  <c r="G1972" i="11"/>
  <c r="B1973" i="11"/>
  <c r="C1973" i="11"/>
  <c r="D1973" i="11"/>
  <c r="E1973" i="11"/>
  <c r="F1973" i="11"/>
  <c r="G1973" i="11"/>
  <c r="B1974" i="11"/>
  <c r="C1974" i="11"/>
  <c r="D1974" i="11"/>
  <c r="E1974" i="11"/>
  <c r="F1974" i="11"/>
  <c r="G1974" i="11"/>
  <c r="B1975" i="11"/>
  <c r="C1975" i="11"/>
  <c r="D1975" i="11"/>
  <c r="E1975" i="11"/>
  <c r="F1975" i="11"/>
  <c r="G1975" i="11"/>
  <c r="B1976" i="11"/>
  <c r="C1976" i="11"/>
  <c r="D1976" i="11"/>
  <c r="E1976" i="11"/>
  <c r="F1976" i="11"/>
  <c r="G1976" i="11"/>
  <c r="B1977" i="11"/>
  <c r="C1977" i="11"/>
  <c r="D1977" i="11"/>
  <c r="E1977" i="11"/>
  <c r="F1977" i="11"/>
  <c r="G1977" i="11"/>
  <c r="B1978" i="11"/>
  <c r="C1978" i="11"/>
  <c r="D1978" i="11"/>
  <c r="E1978" i="11"/>
  <c r="F1978" i="11"/>
  <c r="G1978" i="11"/>
  <c r="B1979" i="11"/>
  <c r="C1979" i="11"/>
  <c r="D1979" i="11"/>
  <c r="E1979" i="11"/>
  <c r="F1979" i="11"/>
  <c r="G1979" i="11"/>
  <c r="B1980" i="11"/>
  <c r="C1980" i="11"/>
  <c r="D1980" i="11"/>
  <c r="E1980" i="11"/>
  <c r="F1980" i="11"/>
  <c r="G1980" i="11"/>
  <c r="B1981" i="11"/>
  <c r="C1981" i="11"/>
  <c r="D1981" i="11"/>
  <c r="E1981" i="11"/>
  <c r="F1981" i="11"/>
  <c r="G1981" i="11"/>
  <c r="B1982" i="11"/>
  <c r="C1982" i="11"/>
  <c r="D1982" i="11"/>
  <c r="E1982" i="11"/>
  <c r="F1982" i="11"/>
  <c r="G1982" i="11"/>
  <c r="B1983" i="11"/>
  <c r="C1983" i="11"/>
  <c r="D1983" i="11"/>
  <c r="E1983" i="11"/>
  <c r="F1983" i="11"/>
  <c r="G1983" i="11"/>
  <c r="B1984" i="11"/>
  <c r="C1984" i="11"/>
  <c r="D1984" i="11"/>
  <c r="E1984" i="11"/>
  <c r="F1984" i="11"/>
  <c r="G1984" i="11"/>
  <c r="B1985" i="11"/>
  <c r="C1985" i="11"/>
  <c r="D1985" i="11"/>
  <c r="E1985" i="11"/>
  <c r="F1985" i="11"/>
  <c r="G1985" i="11"/>
  <c r="B1986" i="11"/>
  <c r="C1986" i="11"/>
  <c r="D1986" i="11"/>
  <c r="E1986" i="11"/>
  <c r="F1986" i="11"/>
  <c r="G1986" i="11"/>
  <c r="B1987" i="11"/>
  <c r="C1987" i="11"/>
  <c r="D1987" i="11"/>
  <c r="E1987" i="11"/>
  <c r="F1987" i="11"/>
  <c r="G1987" i="11"/>
  <c r="B1988" i="11"/>
  <c r="C1988" i="11"/>
  <c r="D1988" i="11"/>
  <c r="E1988" i="11"/>
  <c r="F1988" i="11"/>
  <c r="G1988" i="11"/>
  <c r="B1989" i="11"/>
  <c r="C1989" i="11"/>
  <c r="D1989" i="11"/>
  <c r="E1989" i="11"/>
  <c r="F1989" i="11"/>
  <c r="G1989" i="11"/>
  <c r="B1990" i="11"/>
  <c r="C1990" i="11"/>
  <c r="D1990" i="11"/>
  <c r="E1990" i="11"/>
  <c r="F1990" i="11"/>
  <c r="G1990" i="11"/>
  <c r="B1991" i="11"/>
  <c r="C1991" i="11"/>
  <c r="D1991" i="11"/>
  <c r="E1991" i="11"/>
  <c r="F1991" i="11"/>
  <c r="G1991" i="11"/>
  <c r="B1992" i="11"/>
  <c r="C1992" i="11"/>
  <c r="D1992" i="11"/>
  <c r="E1992" i="11"/>
  <c r="F1992" i="11"/>
  <c r="G1992" i="11"/>
  <c r="B1993" i="11"/>
  <c r="C1993" i="11"/>
  <c r="D1993" i="11"/>
  <c r="E1993" i="11"/>
  <c r="F1993" i="11"/>
  <c r="G1993" i="11"/>
  <c r="B1994" i="11"/>
  <c r="C1994" i="11"/>
  <c r="D1994" i="11"/>
  <c r="E1994" i="11"/>
  <c r="F1994" i="11"/>
  <c r="G1994" i="11"/>
  <c r="B1995" i="11"/>
  <c r="C1995" i="11"/>
  <c r="D1995" i="11"/>
  <c r="E1995" i="11"/>
  <c r="F1995" i="11"/>
  <c r="G1995" i="11"/>
  <c r="B1996" i="11"/>
  <c r="C1996" i="11"/>
  <c r="D1996" i="11"/>
  <c r="E1996" i="11"/>
  <c r="F1996" i="11"/>
  <c r="G1996" i="11"/>
  <c r="B1997" i="11"/>
  <c r="C1997" i="11"/>
  <c r="D1997" i="11"/>
  <c r="E1997" i="11"/>
  <c r="F1997" i="11"/>
  <c r="G1997" i="11"/>
  <c r="B1998" i="11"/>
  <c r="C1998" i="11"/>
  <c r="D1998" i="11"/>
  <c r="E1998" i="11"/>
  <c r="F1998" i="11"/>
  <c r="G1998" i="11"/>
  <c r="B1999" i="11"/>
  <c r="C1999" i="11"/>
  <c r="D1999" i="11"/>
  <c r="E1999" i="11"/>
  <c r="F1999" i="11"/>
  <c r="G1999" i="11"/>
  <c r="B2000" i="11"/>
  <c r="C2000" i="11"/>
  <c r="D2000" i="11"/>
  <c r="E2000" i="11"/>
  <c r="F2000" i="11"/>
  <c r="G2000" i="11"/>
  <c r="B2001" i="11"/>
  <c r="C2001" i="11"/>
  <c r="D2001" i="11"/>
  <c r="E2001" i="11"/>
  <c r="F2001" i="11"/>
  <c r="G2001" i="11"/>
  <c r="B2002" i="11"/>
  <c r="C2002" i="11"/>
  <c r="D2002" i="11"/>
  <c r="E2002" i="11"/>
  <c r="F2002" i="11"/>
  <c r="G2002" i="11"/>
  <c r="B2003" i="11"/>
  <c r="C2003" i="11"/>
  <c r="D2003" i="11"/>
  <c r="E2003" i="11"/>
  <c r="F2003" i="11"/>
  <c r="G2003" i="11"/>
  <c r="B2004" i="11"/>
  <c r="C2004" i="11"/>
  <c r="D2004" i="11"/>
  <c r="E2004" i="11"/>
  <c r="F2004" i="11"/>
  <c r="G2004" i="11"/>
  <c r="B2005" i="11"/>
  <c r="C2005" i="11"/>
  <c r="D2005" i="11"/>
  <c r="E2005" i="11"/>
  <c r="F2005" i="11"/>
  <c r="G2005" i="11"/>
  <c r="B2006" i="11"/>
  <c r="C2006" i="11"/>
  <c r="D2006" i="11"/>
  <c r="E2006" i="11"/>
  <c r="F2006" i="11"/>
  <c r="G2006" i="11"/>
  <c r="B2007" i="11"/>
  <c r="C2007" i="11"/>
  <c r="D2007" i="11"/>
  <c r="E2007" i="11"/>
  <c r="F2007" i="11"/>
  <c r="G2007" i="11"/>
  <c r="B2008" i="11"/>
  <c r="C2008" i="11"/>
  <c r="D2008" i="11"/>
  <c r="E2008" i="11"/>
  <c r="F2008" i="11"/>
  <c r="G2008" i="11"/>
  <c r="B2009" i="11"/>
  <c r="C2009" i="11"/>
  <c r="D2009" i="11"/>
  <c r="E2009" i="11"/>
  <c r="F2009" i="11"/>
  <c r="G2009" i="11"/>
  <c r="B2010" i="11"/>
  <c r="C2010" i="11"/>
  <c r="D2010" i="11"/>
  <c r="E2010" i="11"/>
  <c r="F2010" i="11"/>
  <c r="G2010" i="11"/>
  <c r="B2011" i="11"/>
  <c r="C2011" i="11"/>
  <c r="D2011" i="11"/>
  <c r="E2011" i="11"/>
  <c r="F2011" i="11"/>
  <c r="G2011" i="11"/>
  <c r="B2012" i="11"/>
  <c r="C2012" i="11"/>
  <c r="D2012" i="11"/>
  <c r="E2012" i="11"/>
  <c r="F2012" i="11"/>
  <c r="G2012" i="11"/>
  <c r="B2013" i="11"/>
  <c r="C2013" i="11"/>
  <c r="D2013" i="11"/>
  <c r="E2013" i="11"/>
  <c r="F2013" i="11"/>
  <c r="G2013" i="11"/>
  <c r="B2014" i="11"/>
  <c r="C2014" i="11"/>
  <c r="D2014" i="11"/>
  <c r="E2014" i="11"/>
  <c r="F2014" i="11"/>
  <c r="G2014" i="11"/>
  <c r="B2015" i="11"/>
  <c r="C2015" i="11"/>
  <c r="D2015" i="11"/>
  <c r="E2015" i="11"/>
  <c r="F2015" i="11"/>
  <c r="G2015" i="11"/>
  <c r="B2016" i="11"/>
  <c r="C2016" i="11"/>
  <c r="D2016" i="11"/>
  <c r="E2016" i="11"/>
  <c r="F2016" i="11"/>
  <c r="G2016" i="11"/>
  <c r="B2017" i="11"/>
  <c r="C2017" i="11"/>
  <c r="D2017" i="11"/>
  <c r="E2017" i="11"/>
  <c r="F2017" i="11"/>
  <c r="G2017" i="11"/>
  <c r="B2018" i="11"/>
  <c r="C2018" i="11"/>
  <c r="D2018" i="11"/>
  <c r="E2018" i="11"/>
  <c r="F2018" i="11"/>
  <c r="G2018" i="11"/>
  <c r="B2019" i="11"/>
  <c r="C2019" i="11"/>
  <c r="D2019" i="11"/>
  <c r="E2019" i="11"/>
  <c r="F2019" i="11"/>
  <c r="G2019" i="11"/>
  <c r="B2020" i="11"/>
  <c r="C2020" i="11"/>
  <c r="D2020" i="11"/>
  <c r="E2020" i="11"/>
  <c r="F2020" i="11"/>
  <c r="G2020" i="11"/>
  <c r="B2021" i="11"/>
  <c r="C2021" i="11"/>
  <c r="D2021" i="11"/>
  <c r="E2021" i="11"/>
  <c r="F2021" i="11"/>
  <c r="G2021" i="11"/>
  <c r="B2022" i="11"/>
  <c r="C2022" i="11"/>
  <c r="D2022" i="11"/>
  <c r="E2022" i="11"/>
  <c r="F2022" i="11"/>
  <c r="G2022" i="11"/>
  <c r="B2023" i="11"/>
  <c r="C2023" i="11"/>
  <c r="D2023" i="11"/>
  <c r="E2023" i="11"/>
  <c r="F2023" i="11"/>
  <c r="G2023" i="11"/>
  <c r="B2024" i="11"/>
  <c r="C2024" i="11"/>
  <c r="D2024" i="11"/>
  <c r="E2024" i="11"/>
  <c r="F2024" i="11"/>
  <c r="G2024" i="11"/>
  <c r="B2025" i="11"/>
  <c r="C2025" i="11"/>
  <c r="D2025" i="11"/>
  <c r="E2025" i="11"/>
  <c r="F2025" i="11"/>
  <c r="G2025" i="11"/>
  <c r="B2026" i="11"/>
  <c r="C2026" i="11"/>
  <c r="D2026" i="11"/>
  <c r="E2026" i="11"/>
  <c r="F2026" i="11"/>
  <c r="G2026" i="11"/>
  <c r="B2027" i="11"/>
  <c r="C2027" i="11"/>
  <c r="D2027" i="11"/>
  <c r="E2027" i="11"/>
  <c r="F2027" i="11"/>
  <c r="G2027" i="11"/>
  <c r="B2028" i="11"/>
  <c r="C2028" i="11"/>
  <c r="D2028" i="11"/>
  <c r="E2028" i="11"/>
  <c r="F2028" i="11"/>
  <c r="G2028" i="11"/>
  <c r="B2029" i="11"/>
  <c r="C2029" i="11"/>
  <c r="D2029" i="11"/>
  <c r="E2029" i="11"/>
  <c r="F2029" i="11"/>
  <c r="G2029" i="11"/>
  <c r="B2030" i="11"/>
  <c r="C2030" i="11"/>
  <c r="D2030" i="11"/>
  <c r="E2030" i="11"/>
  <c r="F2030" i="11"/>
  <c r="G2030" i="11"/>
  <c r="B2031" i="11"/>
  <c r="C2031" i="11"/>
  <c r="D2031" i="11"/>
  <c r="E2031" i="11"/>
  <c r="F2031" i="11"/>
  <c r="G2031" i="11"/>
  <c r="B2032" i="11"/>
  <c r="C2032" i="11"/>
  <c r="D2032" i="11"/>
  <c r="E2032" i="11"/>
  <c r="F2032" i="11"/>
  <c r="G2032" i="11"/>
  <c r="B2033" i="11"/>
  <c r="C2033" i="11"/>
  <c r="D2033" i="11"/>
  <c r="E2033" i="11"/>
  <c r="F2033" i="11"/>
  <c r="G2033" i="11"/>
  <c r="B2034" i="11"/>
  <c r="C2034" i="11"/>
  <c r="D2034" i="11"/>
  <c r="E2034" i="11"/>
  <c r="F2034" i="11"/>
  <c r="G2034" i="11"/>
  <c r="B2035" i="11"/>
  <c r="C2035" i="11"/>
  <c r="D2035" i="11"/>
  <c r="E2035" i="11"/>
  <c r="F2035" i="11"/>
  <c r="G2035" i="11"/>
  <c r="B2036" i="11"/>
  <c r="C2036" i="11"/>
  <c r="D2036" i="11"/>
  <c r="E2036" i="11"/>
  <c r="F2036" i="11"/>
  <c r="G2036" i="11"/>
  <c r="B2037" i="11"/>
  <c r="C2037" i="11"/>
  <c r="D2037" i="11"/>
  <c r="E2037" i="11"/>
  <c r="F2037" i="11"/>
  <c r="G2037" i="11"/>
  <c r="B2038" i="11"/>
  <c r="C2038" i="11"/>
  <c r="D2038" i="11"/>
  <c r="E2038" i="11"/>
  <c r="F2038" i="11"/>
  <c r="G2038" i="11"/>
  <c r="B2039" i="11"/>
  <c r="C2039" i="11"/>
  <c r="D2039" i="11"/>
  <c r="E2039" i="11"/>
  <c r="F2039" i="11"/>
  <c r="G2039" i="11"/>
  <c r="B2040" i="11"/>
  <c r="C2040" i="11"/>
  <c r="D2040" i="11"/>
  <c r="E2040" i="11"/>
  <c r="F2040" i="11"/>
  <c r="G2040" i="11"/>
  <c r="B2041" i="11"/>
  <c r="C2041" i="11"/>
  <c r="D2041" i="11"/>
  <c r="E2041" i="11"/>
  <c r="F2041" i="11"/>
  <c r="G2041" i="11"/>
  <c r="B2042" i="11"/>
  <c r="C2042" i="11"/>
  <c r="D2042" i="11"/>
  <c r="E2042" i="11"/>
  <c r="F2042" i="11"/>
  <c r="G2042" i="11"/>
  <c r="B2043" i="11"/>
  <c r="C2043" i="11"/>
  <c r="D2043" i="11"/>
  <c r="E2043" i="11"/>
  <c r="F2043" i="11"/>
  <c r="G2043" i="11"/>
  <c r="B2044" i="11"/>
  <c r="C2044" i="11"/>
  <c r="D2044" i="11"/>
  <c r="E2044" i="11"/>
  <c r="F2044" i="11"/>
  <c r="G2044" i="11"/>
  <c r="B2045" i="11"/>
  <c r="C2045" i="11"/>
  <c r="D2045" i="11"/>
  <c r="E2045" i="11"/>
  <c r="F2045" i="11"/>
  <c r="G2045" i="11"/>
  <c r="B2046" i="11"/>
  <c r="C2046" i="11"/>
  <c r="D2046" i="11"/>
  <c r="E2046" i="11"/>
  <c r="F2046" i="11"/>
  <c r="G2046" i="11"/>
  <c r="B2047" i="11"/>
  <c r="C2047" i="11"/>
  <c r="D2047" i="11"/>
  <c r="E2047" i="11"/>
  <c r="F2047" i="11"/>
  <c r="G2047" i="11"/>
  <c r="B2048" i="11"/>
  <c r="C2048" i="11"/>
  <c r="D2048" i="11"/>
  <c r="E2048" i="11"/>
  <c r="F2048" i="11"/>
  <c r="G2048" i="11"/>
  <c r="B2049" i="11"/>
  <c r="C2049" i="11"/>
  <c r="D2049" i="11"/>
  <c r="E2049" i="11"/>
  <c r="F2049" i="11"/>
  <c r="G2049" i="11"/>
  <c r="B2050" i="11"/>
  <c r="C2050" i="11"/>
  <c r="D2050" i="11"/>
  <c r="E2050" i="11"/>
  <c r="F2050" i="11"/>
  <c r="G2050" i="11"/>
  <c r="B2051" i="11"/>
  <c r="C2051" i="11"/>
  <c r="D2051" i="11"/>
  <c r="E2051" i="11"/>
  <c r="F2051" i="11"/>
  <c r="G2051" i="11"/>
  <c r="B2052" i="11"/>
  <c r="C2052" i="11"/>
  <c r="D2052" i="11"/>
  <c r="E2052" i="11"/>
  <c r="F2052" i="11"/>
  <c r="G2052" i="11"/>
  <c r="B2053" i="11"/>
  <c r="C2053" i="11"/>
  <c r="D2053" i="11"/>
  <c r="E2053" i="11"/>
  <c r="F2053" i="11"/>
  <c r="G2053" i="11"/>
  <c r="B2054" i="11"/>
  <c r="C2054" i="11"/>
  <c r="D2054" i="11"/>
  <c r="E2054" i="11"/>
  <c r="F2054" i="11"/>
  <c r="G2054" i="11"/>
  <c r="B2055" i="11"/>
  <c r="C2055" i="11"/>
  <c r="D2055" i="11"/>
  <c r="E2055" i="11"/>
  <c r="F2055" i="11"/>
  <c r="G2055" i="11"/>
  <c r="B2056" i="11"/>
  <c r="C2056" i="11"/>
  <c r="D2056" i="11"/>
  <c r="E2056" i="11"/>
  <c r="F2056" i="11"/>
  <c r="G2056" i="11"/>
  <c r="B2057" i="11"/>
  <c r="C2057" i="11"/>
  <c r="D2057" i="11"/>
  <c r="E2057" i="11"/>
  <c r="F2057" i="11"/>
  <c r="G2057" i="11"/>
  <c r="B2058" i="11"/>
  <c r="C2058" i="11"/>
  <c r="D2058" i="11"/>
  <c r="E2058" i="11"/>
  <c r="F2058" i="11"/>
  <c r="G2058" i="11"/>
  <c r="B2059" i="11"/>
  <c r="C2059" i="11"/>
  <c r="D2059" i="11"/>
  <c r="E2059" i="11"/>
  <c r="F2059" i="11"/>
  <c r="G2059" i="11"/>
  <c r="B2060" i="11"/>
  <c r="C2060" i="11"/>
  <c r="D2060" i="11"/>
  <c r="E2060" i="11"/>
  <c r="F2060" i="11"/>
  <c r="G2060" i="11"/>
  <c r="B2061" i="11"/>
  <c r="C2061" i="11"/>
  <c r="D2061" i="11"/>
  <c r="E2061" i="11"/>
  <c r="F2061" i="11"/>
  <c r="G2061" i="11"/>
  <c r="B2062" i="11"/>
  <c r="C2062" i="11"/>
  <c r="D2062" i="11"/>
  <c r="E2062" i="11"/>
  <c r="F2062" i="11"/>
  <c r="G2062" i="11"/>
  <c r="B2063" i="11"/>
  <c r="C2063" i="11"/>
  <c r="D2063" i="11"/>
  <c r="E2063" i="11"/>
  <c r="F2063" i="11"/>
  <c r="G2063" i="11"/>
  <c r="B2064" i="11"/>
  <c r="C2064" i="11"/>
  <c r="D2064" i="11"/>
  <c r="E2064" i="11"/>
  <c r="F2064" i="11"/>
  <c r="G2064" i="11"/>
  <c r="B2065" i="11"/>
  <c r="C2065" i="11"/>
  <c r="D2065" i="11"/>
  <c r="E2065" i="11"/>
  <c r="F2065" i="11"/>
  <c r="G2065" i="11"/>
  <c r="B2066" i="11"/>
  <c r="C2066" i="11"/>
  <c r="D2066" i="11"/>
  <c r="E2066" i="11"/>
  <c r="F2066" i="11"/>
  <c r="G2066" i="11"/>
  <c r="B2067" i="11"/>
  <c r="C2067" i="11"/>
  <c r="D2067" i="11"/>
  <c r="E2067" i="11"/>
  <c r="F2067" i="11"/>
  <c r="G2067" i="11"/>
  <c r="B2068" i="11"/>
  <c r="C2068" i="11"/>
  <c r="D2068" i="11"/>
  <c r="E2068" i="11"/>
  <c r="F2068" i="11"/>
  <c r="G2068" i="11"/>
  <c r="B2069" i="11"/>
  <c r="C2069" i="11"/>
  <c r="D2069" i="11"/>
  <c r="E2069" i="11"/>
  <c r="F2069" i="11"/>
  <c r="G2069" i="11"/>
  <c r="B2070" i="11"/>
  <c r="C2070" i="11"/>
  <c r="D2070" i="11"/>
  <c r="E2070" i="11"/>
  <c r="F2070" i="11"/>
  <c r="G2070" i="11"/>
  <c r="B2071" i="11"/>
  <c r="C2071" i="11"/>
  <c r="D2071" i="11"/>
  <c r="E2071" i="11"/>
  <c r="F2071" i="11"/>
  <c r="G2071" i="11"/>
  <c r="B2072" i="11"/>
  <c r="C2072" i="11"/>
  <c r="D2072" i="11"/>
  <c r="E2072" i="11"/>
  <c r="F2072" i="11"/>
  <c r="G2072" i="11"/>
  <c r="B2073" i="11"/>
  <c r="C2073" i="11"/>
  <c r="D2073" i="11"/>
  <c r="E2073" i="11"/>
  <c r="F2073" i="11"/>
  <c r="G2073" i="11"/>
  <c r="B2074" i="11"/>
  <c r="C2074" i="11"/>
  <c r="D2074" i="11"/>
  <c r="E2074" i="11"/>
  <c r="F2074" i="11"/>
  <c r="G2074" i="11"/>
  <c r="B2075" i="11"/>
  <c r="C2075" i="11"/>
  <c r="D2075" i="11"/>
  <c r="E2075" i="11"/>
  <c r="F2075" i="11"/>
  <c r="G2075" i="11"/>
  <c r="B2076" i="11"/>
  <c r="C2076" i="11"/>
  <c r="D2076" i="11"/>
  <c r="E2076" i="11"/>
  <c r="F2076" i="11"/>
  <c r="G2076" i="11"/>
  <c r="B2077" i="11"/>
  <c r="C2077" i="11"/>
  <c r="D2077" i="11"/>
  <c r="E2077" i="11"/>
  <c r="F2077" i="11"/>
  <c r="G2077" i="11"/>
  <c r="B2078" i="11"/>
  <c r="C2078" i="11"/>
  <c r="D2078" i="11"/>
  <c r="E2078" i="11"/>
  <c r="F2078" i="11"/>
  <c r="G2078" i="11"/>
  <c r="B2079" i="11"/>
  <c r="C2079" i="11"/>
  <c r="D2079" i="11"/>
  <c r="E2079" i="11"/>
  <c r="F2079" i="11"/>
  <c r="G2079" i="11"/>
  <c r="B2080" i="11"/>
  <c r="C2080" i="11"/>
  <c r="D2080" i="11"/>
  <c r="E2080" i="11"/>
  <c r="F2080" i="11"/>
  <c r="G2080" i="11"/>
  <c r="B2081" i="11"/>
  <c r="C2081" i="11"/>
  <c r="D2081" i="11"/>
  <c r="E2081" i="11"/>
  <c r="F2081" i="11"/>
  <c r="G2081" i="11"/>
  <c r="B2082" i="11"/>
  <c r="C2082" i="11"/>
  <c r="D2082" i="11"/>
  <c r="E2082" i="11"/>
  <c r="F2082" i="11"/>
  <c r="G2082" i="11"/>
  <c r="B2083" i="11"/>
  <c r="C2083" i="11"/>
  <c r="D2083" i="11"/>
  <c r="E2083" i="11"/>
  <c r="F2083" i="11"/>
  <c r="G2083" i="11"/>
  <c r="B2084" i="11"/>
  <c r="C2084" i="11"/>
  <c r="D2084" i="11"/>
  <c r="E2084" i="11"/>
  <c r="F2084" i="11"/>
  <c r="G2084" i="11"/>
  <c r="B2085" i="11"/>
  <c r="C2085" i="11"/>
  <c r="D2085" i="11"/>
  <c r="E2085" i="11"/>
  <c r="F2085" i="11"/>
  <c r="G2085" i="11"/>
  <c r="B2086" i="11"/>
  <c r="C2086" i="11"/>
  <c r="D2086" i="11"/>
  <c r="E2086" i="11"/>
  <c r="F2086" i="11"/>
  <c r="G2086" i="11"/>
  <c r="B2087" i="11"/>
  <c r="C2087" i="11"/>
  <c r="D2087" i="11"/>
  <c r="E2087" i="11"/>
  <c r="F2087" i="11"/>
  <c r="G2087" i="11"/>
  <c r="B2088" i="11"/>
  <c r="C2088" i="11"/>
  <c r="D2088" i="11"/>
  <c r="E2088" i="11"/>
  <c r="F2088" i="11"/>
  <c r="G2088" i="11"/>
  <c r="B2089" i="11"/>
  <c r="C2089" i="11"/>
  <c r="D2089" i="11"/>
  <c r="E2089" i="11"/>
  <c r="F2089" i="11"/>
  <c r="G2089" i="11"/>
  <c r="B2090" i="11"/>
  <c r="C2090" i="11"/>
  <c r="D2090" i="11"/>
  <c r="E2090" i="11"/>
  <c r="F2090" i="11"/>
  <c r="G2090" i="11"/>
  <c r="B2091" i="11"/>
  <c r="C2091" i="11"/>
  <c r="D2091" i="11"/>
  <c r="E2091" i="11"/>
  <c r="F2091" i="11"/>
  <c r="G2091" i="11"/>
  <c r="B2092" i="11"/>
  <c r="C2092" i="11"/>
  <c r="D2092" i="11"/>
  <c r="E2092" i="11"/>
  <c r="F2092" i="11"/>
  <c r="G2092" i="11"/>
  <c r="B2093" i="11"/>
  <c r="C2093" i="11"/>
  <c r="D2093" i="11"/>
  <c r="E2093" i="11"/>
  <c r="F2093" i="11"/>
  <c r="G2093" i="11"/>
  <c r="B2094" i="11"/>
  <c r="C2094" i="11"/>
  <c r="D2094" i="11"/>
  <c r="E2094" i="11"/>
  <c r="F2094" i="11"/>
  <c r="G2094" i="11"/>
  <c r="B2095" i="11"/>
  <c r="C2095" i="11"/>
  <c r="D2095" i="11"/>
  <c r="E2095" i="11"/>
  <c r="F2095" i="11"/>
  <c r="G2095" i="11"/>
  <c r="B2096" i="11"/>
  <c r="C2096" i="11"/>
  <c r="D2096" i="11"/>
  <c r="E2096" i="11"/>
  <c r="F2096" i="11"/>
  <c r="G2096" i="11"/>
  <c r="B2097" i="11"/>
  <c r="C2097" i="11"/>
  <c r="D2097" i="11"/>
  <c r="E2097" i="11"/>
  <c r="F2097" i="11"/>
  <c r="G2097" i="11"/>
  <c r="B2098" i="11"/>
  <c r="C2098" i="11"/>
  <c r="D2098" i="11"/>
  <c r="E2098" i="11"/>
  <c r="F2098" i="11"/>
  <c r="G2098" i="11"/>
  <c r="B2099" i="11"/>
  <c r="C2099" i="11"/>
  <c r="D2099" i="11"/>
  <c r="E2099" i="11"/>
  <c r="F2099" i="11"/>
  <c r="G2099" i="11"/>
  <c r="B2100" i="11"/>
  <c r="C2100" i="11"/>
  <c r="D2100" i="11"/>
  <c r="E2100" i="11"/>
  <c r="F2100" i="11"/>
  <c r="G2100" i="11"/>
  <c r="B2101" i="11"/>
  <c r="C2101" i="11"/>
  <c r="D2101" i="11"/>
  <c r="E2101" i="11"/>
  <c r="F2101" i="11"/>
  <c r="G2101" i="11"/>
  <c r="B2102" i="11"/>
  <c r="C2102" i="11"/>
  <c r="D2102" i="11"/>
  <c r="E2102" i="11"/>
  <c r="F2102" i="11"/>
  <c r="G2102" i="11"/>
  <c r="B2103" i="11"/>
  <c r="C2103" i="11"/>
  <c r="D2103" i="11"/>
  <c r="E2103" i="11"/>
  <c r="F2103" i="11"/>
  <c r="G2103" i="11"/>
  <c r="B2104" i="11"/>
  <c r="C2104" i="11"/>
  <c r="D2104" i="11"/>
  <c r="E2104" i="11"/>
  <c r="F2104" i="11"/>
  <c r="G2104" i="11"/>
  <c r="B2105" i="11"/>
  <c r="C2105" i="11"/>
  <c r="D2105" i="11"/>
  <c r="E2105" i="11"/>
  <c r="F2105" i="11"/>
  <c r="G2105" i="11"/>
  <c r="B2106" i="11"/>
  <c r="C2106" i="11"/>
  <c r="D2106" i="11"/>
  <c r="E2106" i="11"/>
  <c r="F2106" i="11"/>
  <c r="G2106" i="11"/>
  <c r="B2107" i="11"/>
  <c r="C2107" i="11"/>
  <c r="D2107" i="11"/>
  <c r="E2107" i="11"/>
  <c r="F2107" i="11"/>
  <c r="G2107" i="11"/>
  <c r="B2108" i="11"/>
  <c r="C2108" i="11"/>
  <c r="D2108" i="11"/>
  <c r="E2108" i="11"/>
  <c r="F2108" i="11"/>
  <c r="G2108" i="11"/>
  <c r="B2109" i="11"/>
  <c r="C2109" i="11"/>
  <c r="D2109" i="11"/>
  <c r="E2109" i="11"/>
  <c r="F2109" i="11"/>
  <c r="G2109" i="11"/>
  <c r="B2110" i="11"/>
  <c r="C2110" i="11"/>
  <c r="D2110" i="11"/>
  <c r="E2110" i="11"/>
  <c r="F2110" i="11"/>
  <c r="G2110" i="11"/>
  <c r="B2111" i="11"/>
  <c r="C2111" i="11"/>
  <c r="D2111" i="11"/>
  <c r="E2111" i="11"/>
  <c r="F2111" i="11"/>
  <c r="G2111" i="11"/>
  <c r="B2112" i="11"/>
  <c r="C2112" i="11"/>
  <c r="D2112" i="11"/>
  <c r="E2112" i="11"/>
  <c r="F2112" i="11"/>
  <c r="G2112" i="11"/>
  <c r="B2113" i="11"/>
  <c r="C2113" i="11"/>
  <c r="D2113" i="11"/>
  <c r="E2113" i="11"/>
  <c r="F2113" i="11"/>
  <c r="G2113" i="11"/>
  <c r="B2114" i="11"/>
  <c r="C2114" i="11"/>
  <c r="D2114" i="11"/>
  <c r="E2114" i="11"/>
  <c r="F2114" i="11"/>
  <c r="G2114" i="11"/>
  <c r="B2115" i="11"/>
  <c r="C2115" i="11"/>
  <c r="D2115" i="11"/>
  <c r="E2115" i="11"/>
  <c r="F2115" i="11"/>
  <c r="G2115" i="11"/>
  <c r="B2116" i="11"/>
  <c r="C2116" i="11"/>
  <c r="D2116" i="11"/>
  <c r="E2116" i="11"/>
  <c r="F2116" i="11"/>
  <c r="G2116" i="11"/>
  <c r="B2117" i="11"/>
  <c r="C2117" i="11"/>
  <c r="D2117" i="11"/>
  <c r="E2117" i="11"/>
  <c r="F2117" i="11"/>
  <c r="G2117" i="11"/>
  <c r="B2118" i="11"/>
  <c r="C2118" i="11"/>
  <c r="D2118" i="11"/>
  <c r="E2118" i="11"/>
  <c r="F2118" i="11"/>
  <c r="G2118" i="11"/>
  <c r="B2119" i="11"/>
  <c r="C2119" i="11"/>
  <c r="D2119" i="11"/>
  <c r="E2119" i="11"/>
  <c r="F2119" i="11"/>
  <c r="G2119" i="11"/>
  <c r="B2120" i="11"/>
  <c r="C2120" i="11"/>
  <c r="D2120" i="11"/>
  <c r="E2120" i="11"/>
  <c r="F2120" i="11"/>
  <c r="G2120" i="11"/>
  <c r="B2121" i="11"/>
  <c r="C2121" i="11"/>
  <c r="D2121" i="11"/>
  <c r="E2121" i="11"/>
  <c r="F2121" i="11"/>
  <c r="G2121" i="11"/>
  <c r="B2122" i="11"/>
  <c r="C2122" i="11"/>
  <c r="D2122" i="11"/>
  <c r="E2122" i="11"/>
  <c r="F2122" i="11"/>
  <c r="G2122" i="11"/>
  <c r="B2123" i="11"/>
  <c r="C2123" i="11"/>
  <c r="D2123" i="11"/>
  <c r="E2123" i="11"/>
  <c r="F2123" i="11"/>
  <c r="G2123" i="11"/>
  <c r="B2124" i="11"/>
  <c r="C2124" i="11"/>
  <c r="D2124" i="11"/>
  <c r="E2124" i="11"/>
  <c r="F2124" i="11"/>
  <c r="G2124" i="11"/>
  <c r="B2125" i="11"/>
  <c r="C2125" i="11"/>
  <c r="D2125" i="11"/>
  <c r="E2125" i="11"/>
  <c r="F2125" i="11"/>
  <c r="G2125" i="11"/>
  <c r="B2126" i="11"/>
  <c r="C2126" i="11"/>
  <c r="D2126" i="11"/>
  <c r="E2126" i="11"/>
  <c r="F2126" i="11"/>
  <c r="G2126" i="11"/>
  <c r="B2127" i="11"/>
  <c r="C2127" i="11"/>
  <c r="D2127" i="11"/>
  <c r="E2127" i="11"/>
  <c r="F2127" i="11"/>
  <c r="G2127" i="11"/>
  <c r="B2128" i="11"/>
  <c r="C2128" i="11"/>
  <c r="D2128" i="11"/>
  <c r="E2128" i="11"/>
  <c r="F2128" i="11"/>
  <c r="G2128" i="11"/>
  <c r="B2129" i="11"/>
  <c r="C2129" i="11"/>
  <c r="D2129" i="11"/>
  <c r="E2129" i="11"/>
  <c r="F2129" i="11"/>
  <c r="G2129" i="11"/>
  <c r="B2130" i="11"/>
  <c r="C2130" i="11"/>
  <c r="D2130" i="11"/>
  <c r="E2130" i="11"/>
  <c r="F2130" i="11"/>
  <c r="G2130" i="11"/>
  <c r="B2131" i="11"/>
  <c r="C2131" i="11"/>
  <c r="D2131" i="11"/>
  <c r="E2131" i="11"/>
  <c r="F2131" i="11"/>
  <c r="G2131" i="11"/>
  <c r="B2132" i="11"/>
  <c r="C2132" i="11"/>
  <c r="D2132" i="11"/>
  <c r="E2132" i="11"/>
  <c r="F2132" i="11"/>
  <c r="G2132" i="11"/>
  <c r="B2133" i="11"/>
  <c r="C2133" i="11"/>
  <c r="D2133" i="11"/>
  <c r="E2133" i="11"/>
  <c r="F2133" i="11"/>
  <c r="G2133" i="11"/>
  <c r="B2134" i="11"/>
  <c r="C2134" i="11"/>
  <c r="D2134" i="11"/>
  <c r="E2134" i="11"/>
  <c r="F2134" i="11"/>
  <c r="G2134" i="11"/>
  <c r="B2135" i="11"/>
  <c r="C2135" i="11"/>
  <c r="D2135" i="11"/>
  <c r="E2135" i="11"/>
  <c r="F2135" i="11"/>
  <c r="G2135" i="11"/>
  <c r="B2136" i="11"/>
  <c r="C2136" i="11"/>
  <c r="D2136" i="11"/>
  <c r="E2136" i="11"/>
  <c r="F2136" i="11"/>
  <c r="G2136" i="11"/>
  <c r="B2137" i="11"/>
  <c r="C2137" i="11"/>
  <c r="D2137" i="11"/>
  <c r="E2137" i="11"/>
  <c r="F2137" i="11"/>
  <c r="G2137" i="11"/>
  <c r="B2138" i="11"/>
  <c r="C2138" i="11"/>
  <c r="D2138" i="11"/>
  <c r="E2138" i="11"/>
  <c r="F2138" i="11"/>
  <c r="G2138" i="11"/>
  <c r="B2139" i="11"/>
  <c r="C2139" i="11"/>
  <c r="D2139" i="11"/>
  <c r="E2139" i="11"/>
  <c r="F2139" i="11"/>
  <c r="G2139" i="11"/>
  <c r="B2140" i="11"/>
  <c r="C2140" i="11"/>
  <c r="D2140" i="11"/>
  <c r="E2140" i="11"/>
  <c r="F2140" i="11"/>
  <c r="G2140" i="11"/>
  <c r="B2141" i="11"/>
  <c r="C2141" i="11"/>
  <c r="D2141" i="11"/>
  <c r="E2141" i="11"/>
  <c r="F2141" i="11"/>
  <c r="G2141" i="11"/>
  <c r="B2142" i="11"/>
  <c r="C2142" i="11"/>
  <c r="D2142" i="11"/>
  <c r="E2142" i="11"/>
  <c r="F2142" i="11"/>
  <c r="G2142" i="11"/>
  <c r="B2143" i="11"/>
  <c r="C2143" i="11"/>
  <c r="D2143" i="11"/>
  <c r="E2143" i="11"/>
  <c r="F2143" i="11"/>
  <c r="G2143" i="11"/>
  <c r="B2144" i="11"/>
  <c r="C2144" i="11"/>
  <c r="D2144" i="11"/>
  <c r="E2144" i="11"/>
  <c r="F2144" i="11"/>
  <c r="G2144" i="11"/>
  <c r="B2145" i="11"/>
  <c r="C2145" i="11"/>
  <c r="D2145" i="11"/>
  <c r="E2145" i="11"/>
  <c r="F2145" i="11"/>
  <c r="G2145" i="11"/>
  <c r="B2146" i="11"/>
  <c r="C2146" i="11"/>
  <c r="D2146" i="11"/>
  <c r="E2146" i="11"/>
  <c r="F2146" i="11"/>
  <c r="G2146" i="11"/>
  <c r="B2147" i="11"/>
  <c r="C2147" i="11"/>
  <c r="D2147" i="11"/>
  <c r="E2147" i="11"/>
  <c r="F2147" i="11"/>
  <c r="G2147" i="11"/>
  <c r="B2148" i="11"/>
  <c r="C2148" i="11"/>
  <c r="D2148" i="11"/>
  <c r="E2148" i="11"/>
  <c r="F2148" i="11"/>
  <c r="G2148" i="11"/>
  <c r="B2149" i="11"/>
  <c r="C2149" i="11"/>
  <c r="D2149" i="11"/>
  <c r="E2149" i="11"/>
  <c r="F2149" i="11"/>
  <c r="G2149" i="11"/>
  <c r="B2150" i="11"/>
  <c r="C2150" i="11"/>
  <c r="D2150" i="11"/>
  <c r="E2150" i="11"/>
  <c r="F2150" i="11"/>
  <c r="G2150" i="11"/>
  <c r="B2151" i="11"/>
  <c r="C2151" i="11"/>
  <c r="D2151" i="11"/>
  <c r="E2151" i="11"/>
  <c r="F2151" i="11"/>
  <c r="G2151" i="11"/>
  <c r="B2152" i="11"/>
  <c r="C2152" i="11"/>
  <c r="D2152" i="11"/>
  <c r="E2152" i="11"/>
  <c r="F2152" i="11"/>
  <c r="G2152" i="11"/>
  <c r="B2153" i="11"/>
  <c r="C2153" i="11"/>
  <c r="D2153" i="11"/>
  <c r="E2153" i="11"/>
  <c r="F2153" i="11"/>
  <c r="G2153" i="11"/>
  <c r="B2154" i="11"/>
  <c r="C2154" i="11"/>
  <c r="D2154" i="11"/>
  <c r="E2154" i="11"/>
  <c r="F2154" i="11"/>
  <c r="G2154" i="11"/>
  <c r="B2155" i="11"/>
  <c r="C2155" i="11"/>
  <c r="D2155" i="11"/>
  <c r="E2155" i="11"/>
  <c r="F2155" i="11"/>
  <c r="G2155" i="11"/>
  <c r="B2156" i="11"/>
  <c r="C2156" i="11"/>
  <c r="D2156" i="11"/>
  <c r="E2156" i="11"/>
  <c r="F2156" i="11"/>
  <c r="G2156" i="11"/>
  <c r="B2157" i="11"/>
  <c r="C2157" i="11"/>
  <c r="D2157" i="11"/>
  <c r="E2157" i="11"/>
  <c r="F2157" i="11"/>
  <c r="G2157" i="11"/>
  <c r="B2158" i="11"/>
  <c r="C2158" i="11"/>
  <c r="D2158" i="11"/>
  <c r="E2158" i="11"/>
  <c r="F2158" i="11"/>
  <c r="G2158" i="11"/>
  <c r="B2159" i="11"/>
  <c r="C2159" i="11"/>
  <c r="D2159" i="11"/>
  <c r="E2159" i="11"/>
  <c r="F2159" i="11"/>
  <c r="G2159" i="11"/>
  <c r="B2160" i="11"/>
  <c r="C2160" i="11"/>
  <c r="D2160" i="11"/>
  <c r="E2160" i="11"/>
  <c r="F2160" i="11"/>
  <c r="G2160" i="11"/>
  <c r="B2161" i="11"/>
  <c r="C2161" i="11"/>
  <c r="D2161" i="11"/>
  <c r="E2161" i="11"/>
  <c r="F2161" i="11"/>
  <c r="G2161" i="11"/>
  <c r="B2162" i="11"/>
  <c r="C2162" i="11"/>
  <c r="D2162" i="11"/>
  <c r="E2162" i="11"/>
  <c r="F2162" i="11"/>
  <c r="G2162" i="11"/>
  <c r="B2163" i="11"/>
  <c r="C2163" i="11"/>
  <c r="D2163" i="11"/>
  <c r="E2163" i="11"/>
  <c r="F2163" i="11"/>
  <c r="G2163" i="11"/>
  <c r="B2164" i="11"/>
  <c r="C2164" i="11"/>
  <c r="D2164" i="11"/>
  <c r="E2164" i="11"/>
  <c r="F2164" i="11"/>
  <c r="G2164" i="11"/>
  <c r="B2165" i="11"/>
  <c r="C2165" i="11"/>
  <c r="D2165" i="11"/>
  <c r="E2165" i="11"/>
  <c r="F2165" i="11"/>
  <c r="G2165" i="11"/>
  <c r="B2166" i="11"/>
  <c r="C2166" i="11"/>
  <c r="D2166" i="11"/>
  <c r="E2166" i="11"/>
  <c r="F2166" i="11"/>
  <c r="G2166" i="11"/>
  <c r="B2167" i="11"/>
  <c r="C2167" i="11"/>
  <c r="D2167" i="11"/>
  <c r="E2167" i="11"/>
  <c r="F2167" i="11"/>
  <c r="G2167" i="11"/>
  <c r="B2168" i="11"/>
  <c r="C2168" i="11"/>
  <c r="D2168" i="11"/>
  <c r="E2168" i="11"/>
  <c r="F2168" i="11"/>
  <c r="G2168" i="11"/>
  <c r="B2169" i="11"/>
  <c r="C2169" i="11"/>
  <c r="D2169" i="11"/>
  <c r="E2169" i="11"/>
  <c r="F2169" i="11"/>
  <c r="G2169" i="11"/>
  <c r="B2170" i="11"/>
  <c r="C2170" i="11"/>
  <c r="D2170" i="11"/>
  <c r="E2170" i="11"/>
  <c r="F2170" i="11"/>
  <c r="G2170" i="11"/>
  <c r="B2171" i="11"/>
  <c r="C2171" i="11"/>
  <c r="D2171" i="11"/>
  <c r="E2171" i="11"/>
  <c r="F2171" i="11"/>
  <c r="G2171" i="11"/>
  <c r="B2172" i="11"/>
  <c r="C2172" i="11"/>
  <c r="D2172" i="11"/>
  <c r="E2172" i="11"/>
  <c r="F2172" i="11"/>
  <c r="G2172" i="11"/>
  <c r="B2173" i="11"/>
  <c r="C2173" i="11"/>
  <c r="D2173" i="11"/>
  <c r="E2173" i="11"/>
  <c r="F2173" i="11"/>
  <c r="G2173" i="11"/>
  <c r="B2174" i="11"/>
  <c r="C2174" i="11"/>
  <c r="D2174" i="11"/>
  <c r="E2174" i="11"/>
  <c r="F2174" i="11"/>
  <c r="G2174" i="11"/>
  <c r="B2175" i="11"/>
  <c r="C2175" i="11"/>
  <c r="D2175" i="11"/>
  <c r="E2175" i="11"/>
  <c r="F2175" i="11"/>
  <c r="G2175" i="11"/>
  <c r="B2176" i="11"/>
  <c r="C2176" i="11"/>
  <c r="D2176" i="11"/>
  <c r="E2176" i="11"/>
  <c r="F2176" i="11"/>
  <c r="G2176" i="11"/>
  <c r="B2177" i="11"/>
  <c r="C2177" i="11"/>
  <c r="D2177" i="11"/>
  <c r="E2177" i="11"/>
  <c r="F2177" i="11"/>
  <c r="G2177" i="11"/>
  <c r="B2178" i="11"/>
  <c r="C2178" i="11"/>
  <c r="D2178" i="11"/>
  <c r="E2178" i="11"/>
  <c r="F2178" i="11"/>
  <c r="G2178" i="11"/>
  <c r="B2179" i="11"/>
  <c r="C2179" i="11"/>
  <c r="D2179" i="11"/>
  <c r="E2179" i="11"/>
  <c r="F2179" i="11"/>
  <c r="G2179" i="11"/>
  <c r="B2180" i="11"/>
  <c r="C2180" i="11"/>
  <c r="D2180" i="11"/>
  <c r="E2180" i="11"/>
  <c r="F2180" i="11"/>
  <c r="G2180" i="11"/>
  <c r="B2181" i="11"/>
  <c r="C2181" i="11"/>
  <c r="D2181" i="11"/>
  <c r="E2181" i="11"/>
  <c r="F2181" i="11"/>
  <c r="G2181" i="11"/>
  <c r="B2182" i="11"/>
  <c r="C2182" i="11"/>
  <c r="D2182" i="11"/>
  <c r="E2182" i="11"/>
  <c r="F2182" i="11"/>
  <c r="G2182" i="11"/>
  <c r="B2183" i="11"/>
  <c r="C2183" i="11"/>
  <c r="D2183" i="11"/>
  <c r="E2183" i="11"/>
  <c r="F2183" i="11"/>
  <c r="G2183" i="11"/>
  <c r="B2184" i="11"/>
  <c r="C2184" i="11"/>
  <c r="D2184" i="11"/>
  <c r="E2184" i="11"/>
  <c r="F2184" i="11"/>
  <c r="G2184" i="11"/>
  <c r="B2185" i="11"/>
  <c r="C2185" i="11"/>
  <c r="D2185" i="11"/>
  <c r="E2185" i="11"/>
  <c r="F2185" i="11"/>
  <c r="G2185" i="11"/>
  <c r="B2186" i="11"/>
  <c r="C2186" i="11"/>
  <c r="D2186" i="11"/>
  <c r="E2186" i="11"/>
  <c r="F2186" i="11"/>
  <c r="G2186" i="11"/>
  <c r="B2187" i="11"/>
  <c r="C2187" i="11"/>
  <c r="D2187" i="11"/>
  <c r="E2187" i="11"/>
  <c r="F2187" i="11"/>
  <c r="G2187" i="11"/>
  <c r="B2188" i="11"/>
  <c r="C2188" i="11"/>
  <c r="D2188" i="11"/>
  <c r="E2188" i="11"/>
  <c r="F2188" i="11"/>
  <c r="G2188" i="11"/>
  <c r="B2189" i="11"/>
  <c r="C2189" i="11"/>
  <c r="D2189" i="11"/>
  <c r="E2189" i="11"/>
  <c r="F2189" i="11"/>
  <c r="G2189" i="11"/>
  <c r="B2190" i="11"/>
  <c r="C2190" i="11"/>
  <c r="D2190" i="11"/>
  <c r="E2190" i="11"/>
  <c r="F2190" i="11"/>
  <c r="G2190" i="11"/>
  <c r="B2191" i="11"/>
  <c r="C2191" i="11"/>
  <c r="D2191" i="11"/>
  <c r="E2191" i="11"/>
  <c r="F2191" i="11"/>
  <c r="G2191" i="11"/>
  <c r="C4" i="11"/>
  <c r="D4" i="11"/>
  <c r="E4" i="11"/>
  <c r="F4" i="11"/>
  <c r="G4" i="11"/>
  <c r="B4" i="11"/>
  <c r="A1508" i="2"/>
  <c r="B1508" i="2"/>
  <c r="A1509" i="2"/>
  <c r="B1509" i="2"/>
  <c r="A1510" i="2"/>
  <c r="B1510" i="2"/>
  <c r="A1511" i="2"/>
  <c r="B1511" i="2"/>
  <c r="A1512" i="2"/>
  <c r="B1512" i="2"/>
  <c r="A1513" i="2"/>
  <c r="B1513" i="2"/>
  <c r="A1514" i="2"/>
  <c r="B1514" i="2"/>
  <c r="A1515" i="2"/>
  <c r="B1515" i="2"/>
  <c r="A1516" i="2"/>
  <c r="B1516" i="2"/>
  <c r="A1517" i="2"/>
  <c r="B1517" i="2"/>
  <c r="A1518" i="2"/>
  <c r="B1518" i="2"/>
  <c r="A1519" i="2"/>
  <c r="B1519" i="2"/>
  <c r="A1520" i="2"/>
  <c r="B1520" i="2"/>
  <c r="A1521" i="2"/>
  <c r="B1521" i="2"/>
  <c r="A1522" i="2"/>
  <c r="B1522" i="2"/>
  <c r="A1523" i="2"/>
  <c r="B1523" i="2"/>
  <c r="A1524" i="2"/>
  <c r="B1524" i="2"/>
  <c r="A1525" i="2"/>
  <c r="B1525" i="2"/>
  <c r="A1526" i="2"/>
  <c r="B1526" i="2"/>
  <c r="A1527" i="2"/>
  <c r="B1527" i="2"/>
  <c r="A1528" i="2"/>
  <c r="B1528" i="2"/>
  <c r="A1529" i="2"/>
  <c r="B1529" i="2"/>
  <c r="A1530" i="2"/>
  <c r="B1530" i="2"/>
  <c r="A1531" i="2"/>
  <c r="B1531" i="2"/>
  <c r="A1532" i="2"/>
  <c r="B1532" i="2"/>
  <c r="A1533" i="2"/>
  <c r="B1533" i="2"/>
  <c r="A1534" i="2"/>
  <c r="B1534" i="2"/>
  <c r="A1535" i="2"/>
  <c r="B1535" i="2"/>
  <c r="A1536" i="2"/>
  <c r="B1536" i="2"/>
  <c r="A1537" i="2"/>
  <c r="B1537" i="2"/>
  <c r="A1538" i="2"/>
  <c r="B1538" i="2"/>
  <c r="A1539" i="2"/>
  <c r="B1539" i="2"/>
  <c r="A1540" i="2"/>
  <c r="B1540" i="2"/>
  <c r="A1541" i="2"/>
  <c r="B1541" i="2"/>
  <c r="A1542" i="2"/>
  <c r="B1542" i="2"/>
  <c r="A1543" i="2"/>
  <c r="B1543" i="2"/>
  <c r="A1544" i="2"/>
  <c r="B1544" i="2"/>
  <c r="A1545" i="2"/>
  <c r="B1545" i="2"/>
  <c r="A1546" i="2"/>
  <c r="B1546" i="2"/>
  <c r="A1547" i="2"/>
  <c r="B1547" i="2"/>
  <c r="A1548" i="2"/>
  <c r="B1548" i="2"/>
  <c r="A1549" i="2"/>
  <c r="B1549" i="2"/>
  <c r="A1550" i="2"/>
  <c r="B1550" i="2"/>
  <c r="A1551" i="2"/>
  <c r="B1551" i="2"/>
  <c r="A1552" i="2"/>
  <c r="B1552" i="2"/>
  <c r="A1553" i="2"/>
  <c r="B1553" i="2"/>
  <c r="A1554" i="2"/>
  <c r="B1554" i="2"/>
  <c r="A1555" i="2"/>
  <c r="B1555" i="2"/>
  <c r="A1556" i="2"/>
  <c r="B1556" i="2"/>
  <c r="A1557" i="2"/>
  <c r="B1557" i="2"/>
  <c r="A1558" i="2"/>
  <c r="B1558" i="2"/>
  <c r="A1559" i="2"/>
  <c r="B1559" i="2"/>
  <c r="A1560" i="2"/>
  <c r="B1560" i="2"/>
  <c r="A1561" i="2"/>
  <c r="B1561" i="2"/>
  <c r="A1562" i="2"/>
  <c r="B1562" i="2"/>
  <c r="A1563" i="2"/>
  <c r="B1563" i="2"/>
  <c r="A1564" i="2"/>
  <c r="B1564" i="2"/>
  <c r="A1565" i="2"/>
  <c r="B1565" i="2"/>
  <c r="A1566" i="2"/>
  <c r="B1566" i="2"/>
  <c r="A1567" i="2"/>
  <c r="B1567" i="2"/>
  <c r="A1568" i="2"/>
  <c r="B1568" i="2"/>
  <c r="A1569" i="2"/>
  <c r="B1569" i="2"/>
  <c r="A1570" i="2"/>
  <c r="B1570" i="2"/>
  <c r="A1571" i="2"/>
  <c r="B1571" i="2"/>
  <c r="A1572" i="2"/>
  <c r="B1572" i="2"/>
  <c r="A1573" i="2"/>
  <c r="B1573" i="2"/>
  <c r="A1574" i="2"/>
  <c r="B1574" i="2"/>
  <c r="A1575" i="2"/>
  <c r="B1575" i="2"/>
  <c r="A1576" i="2"/>
  <c r="B1576" i="2"/>
  <c r="A1577" i="2"/>
  <c r="B1577" i="2"/>
  <c r="A1578" i="2"/>
  <c r="B1578" i="2"/>
  <c r="A1579" i="2"/>
  <c r="B1579" i="2"/>
  <c r="A1580" i="2"/>
  <c r="B1580" i="2"/>
  <c r="A1581" i="2"/>
  <c r="B1581" i="2"/>
  <c r="A1582" i="2"/>
  <c r="B1582" i="2"/>
  <c r="A1583" i="2"/>
  <c r="B1583" i="2"/>
  <c r="A1584" i="2"/>
  <c r="B1584" i="2"/>
  <c r="A1585" i="2"/>
  <c r="B1585" i="2"/>
  <c r="A1586" i="2"/>
  <c r="B1586" i="2"/>
  <c r="A1587" i="2"/>
  <c r="B1587" i="2"/>
  <c r="A1588" i="2"/>
  <c r="B1588" i="2"/>
  <c r="A1589" i="2"/>
  <c r="B1589" i="2"/>
  <c r="A1590" i="2"/>
  <c r="B1590" i="2"/>
  <c r="A1591" i="2"/>
  <c r="B1591" i="2"/>
  <c r="A1592" i="2"/>
  <c r="B1592" i="2"/>
  <c r="A1593" i="2"/>
  <c r="B1593" i="2"/>
  <c r="A1594" i="2"/>
  <c r="B1594" i="2"/>
  <c r="A1595" i="2"/>
  <c r="B1595" i="2"/>
  <c r="A1596" i="2"/>
  <c r="B1596" i="2"/>
  <c r="A1597" i="2"/>
  <c r="B1597" i="2"/>
  <c r="A1598" i="2"/>
  <c r="B1598" i="2"/>
  <c r="A1599" i="2"/>
  <c r="B1599" i="2"/>
  <c r="A1600" i="2"/>
  <c r="B1600" i="2"/>
  <c r="A1601" i="2"/>
  <c r="B1601" i="2"/>
  <c r="A1602" i="2"/>
  <c r="B1602" i="2"/>
  <c r="A1603" i="2"/>
  <c r="B1603" i="2"/>
  <c r="A1604" i="2"/>
  <c r="B1604" i="2"/>
  <c r="A1605" i="2"/>
  <c r="B1605" i="2"/>
  <c r="A1606" i="2"/>
  <c r="B1606" i="2"/>
  <c r="A1607" i="2"/>
  <c r="B1607" i="2"/>
  <c r="A1608" i="2"/>
  <c r="B1608" i="2"/>
  <c r="A1609" i="2"/>
  <c r="B1609" i="2"/>
  <c r="A1610" i="2"/>
  <c r="B1610" i="2"/>
  <c r="A1611" i="2"/>
  <c r="B1611" i="2"/>
  <c r="A1612" i="2"/>
  <c r="B1612" i="2"/>
  <c r="A1613" i="2"/>
  <c r="B1613" i="2"/>
  <c r="A1614" i="2"/>
  <c r="B1614" i="2"/>
  <c r="A1615" i="2"/>
  <c r="B1615" i="2"/>
  <c r="A1616" i="2"/>
  <c r="B1616" i="2"/>
  <c r="A1617" i="2"/>
  <c r="B1617" i="2"/>
  <c r="A1618" i="2"/>
  <c r="B1618" i="2"/>
  <c r="A1619" i="2"/>
  <c r="B1619" i="2"/>
  <c r="A1620" i="2"/>
  <c r="B1620" i="2"/>
  <c r="A1621" i="2"/>
  <c r="B1621" i="2"/>
  <c r="A1622" i="2"/>
  <c r="B1622" i="2"/>
  <c r="A1623" i="2"/>
  <c r="B1623" i="2"/>
  <c r="A1624" i="2"/>
  <c r="B1624" i="2"/>
  <c r="A1625" i="2"/>
  <c r="B1625" i="2"/>
  <c r="A1626" i="2"/>
  <c r="B1626" i="2"/>
  <c r="A1627" i="2"/>
  <c r="B1627" i="2"/>
  <c r="A1628" i="2"/>
  <c r="B1628" i="2"/>
  <c r="A1629" i="2"/>
  <c r="B1629" i="2"/>
  <c r="A1630" i="2"/>
  <c r="B1630" i="2"/>
  <c r="A1631" i="2"/>
  <c r="B1631" i="2"/>
  <c r="A1632" i="2"/>
  <c r="B1632" i="2"/>
  <c r="A1633" i="2"/>
  <c r="B1633" i="2"/>
  <c r="A1634" i="2"/>
  <c r="B1634" i="2"/>
  <c r="A1635" i="2"/>
  <c r="B1635" i="2"/>
  <c r="A1636" i="2"/>
  <c r="B1636" i="2"/>
  <c r="A1637" i="2"/>
  <c r="B1637" i="2"/>
  <c r="A1638" i="2"/>
  <c r="B1638" i="2"/>
  <c r="A1639" i="2"/>
  <c r="B1639" i="2"/>
  <c r="A1640" i="2"/>
  <c r="B1640" i="2"/>
  <c r="A1641" i="2"/>
  <c r="B1641" i="2"/>
  <c r="A1642" i="2"/>
  <c r="B1642" i="2"/>
  <c r="A1643" i="2"/>
  <c r="B1643" i="2"/>
  <c r="A1644" i="2"/>
  <c r="B1644" i="2"/>
  <c r="A1645" i="2"/>
  <c r="B1645" i="2"/>
  <c r="A1646" i="2"/>
  <c r="B1646" i="2"/>
  <c r="A1647" i="2"/>
  <c r="B1647" i="2"/>
  <c r="A1648" i="2"/>
  <c r="B1648" i="2"/>
  <c r="A1649" i="2"/>
  <c r="B1649" i="2"/>
  <c r="A1650" i="2"/>
  <c r="B1650" i="2"/>
  <c r="A1651" i="2"/>
  <c r="B1651" i="2"/>
  <c r="A1652" i="2"/>
  <c r="B1652" i="2"/>
  <c r="A1653" i="2"/>
  <c r="B1653" i="2"/>
  <c r="A1654" i="2"/>
  <c r="B1654" i="2"/>
  <c r="A1655" i="2"/>
  <c r="B1655" i="2"/>
  <c r="A1656" i="2"/>
  <c r="B1656" i="2"/>
  <c r="A1657" i="2"/>
  <c r="B1657" i="2"/>
  <c r="A1658" i="2"/>
  <c r="B1658" i="2"/>
  <c r="A1659" i="2"/>
  <c r="B1659" i="2"/>
  <c r="A1660" i="2"/>
  <c r="B1660" i="2"/>
  <c r="A1661" i="2"/>
  <c r="B1661" i="2"/>
  <c r="A1662" i="2"/>
  <c r="B1662" i="2"/>
  <c r="A1663" i="2"/>
  <c r="B1663" i="2"/>
  <c r="A1664" i="2"/>
  <c r="B1664" i="2"/>
  <c r="A1665" i="2"/>
  <c r="B1665" i="2"/>
  <c r="A1666" i="2"/>
  <c r="B1666" i="2"/>
  <c r="A1667" i="2"/>
  <c r="B1667" i="2"/>
  <c r="A1668" i="2"/>
  <c r="B1668" i="2"/>
  <c r="A1669" i="2"/>
  <c r="B1669" i="2"/>
  <c r="A1670" i="2"/>
  <c r="B1670" i="2"/>
  <c r="A1671" i="2"/>
  <c r="B1671" i="2"/>
  <c r="A1672" i="2"/>
  <c r="B1672" i="2"/>
  <c r="A1673" i="2"/>
  <c r="B1673" i="2"/>
  <c r="A1674" i="2"/>
  <c r="B1674" i="2"/>
  <c r="A1675" i="2"/>
  <c r="B1675" i="2"/>
  <c r="A1676" i="2"/>
  <c r="B1676" i="2"/>
  <c r="A1677" i="2"/>
  <c r="B1677" i="2"/>
  <c r="A1678" i="2"/>
  <c r="B1678" i="2"/>
  <c r="A1679" i="2"/>
  <c r="B1679" i="2"/>
  <c r="A1680" i="2"/>
  <c r="B1680" i="2"/>
  <c r="A1681" i="2"/>
  <c r="B1681" i="2"/>
  <c r="A1682" i="2"/>
  <c r="B1682" i="2"/>
  <c r="A1683" i="2"/>
  <c r="B1683" i="2"/>
  <c r="A1684" i="2"/>
  <c r="B1684" i="2"/>
  <c r="A1685" i="2"/>
  <c r="B1685" i="2"/>
  <c r="A1686" i="2"/>
  <c r="B1686" i="2"/>
  <c r="A1687" i="2"/>
  <c r="B1687" i="2"/>
  <c r="A1688" i="2"/>
  <c r="B1688" i="2"/>
  <c r="A1689" i="2"/>
  <c r="B1689" i="2"/>
  <c r="A1690" i="2"/>
  <c r="B1690" i="2"/>
  <c r="A1691" i="2"/>
  <c r="B1691" i="2"/>
  <c r="A1692" i="2"/>
  <c r="B1692" i="2"/>
  <c r="A1693" i="2"/>
  <c r="B1693" i="2"/>
  <c r="A1694" i="2"/>
  <c r="B1694" i="2"/>
  <c r="A1695" i="2"/>
  <c r="B1695" i="2"/>
  <c r="A1696" i="2"/>
  <c r="B1696" i="2"/>
  <c r="A1697" i="2"/>
  <c r="B1697" i="2"/>
  <c r="A1698" i="2"/>
  <c r="B1698" i="2"/>
  <c r="A1699" i="2"/>
  <c r="B1699" i="2"/>
  <c r="A1700" i="2"/>
  <c r="B1700" i="2"/>
  <c r="A1701" i="2"/>
  <c r="B1701" i="2"/>
  <c r="A1702" i="2"/>
  <c r="B1702" i="2"/>
  <c r="A1703" i="2"/>
  <c r="B1703" i="2"/>
  <c r="A1704" i="2"/>
  <c r="B1704" i="2"/>
  <c r="A1705" i="2"/>
  <c r="B1705" i="2"/>
  <c r="A1706" i="2"/>
  <c r="B1706" i="2"/>
  <c r="A1707" i="2"/>
  <c r="B1707" i="2"/>
  <c r="A1708" i="2"/>
  <c r="B1708" i="2"/>
  <c r="A1709" i="2"/>
  <c r="B1709" i="2"/>
  <c r="A1710" i="2"/>
  <c r="B1710" i="2"/>
  <c r="A1711" i="2"/>
  <c r="B1711" i="2"/>
  <c r="A1712" i="2"/>
  <c r="B1712" i="2"/>
  <c r="A1713" i="2"/>
  <c r="B1713" i="2"/>
  <c r="A1714" i="2"/>
  <c r="B1714" i="2"/>
  <c r="A1715" i="2"/>
  <c r="B1715" i="2"/>
  <c r="A1716" i="2"/>
  <c r="B1716" i="2"/>
  <c r="A1717" i="2"/>
  <c r="B1717" i="2"/>
  <c r="A1718" i="2"/>
  <c r="B1718" i="2"/>
  <c r="A1719" i="2"/>
  <c r="B1719" i="2"/>
  <c r="A1720" i="2"/>
  <c r="B1720" i="2"/>
  <c r="A1721" i="2"/>
  <c r="B1721" i="2"/>
  <c r="A1722" i="2"/>
  <c r="B1722" i="2"/>
  <c r="A1723" i="2"/>
  <c r="B1723" i="2"/>
  <c r="A1724" i="2"/>
  <c r="B1724" i="2"/>
  <c r="A1725" i="2"/>
  <c r="B1725" i="2"/>
  <c r="A1726" i="2"/>
  <c r="B1726" i="2"/>
  <c r="A1727" i="2"/>
  <c r="B1727" i="2"/>
  <c r="A1728" i="2"/>
  <c r="B1728" i="2"/>
  <c r="A1729" i="2"/>
  <c r="B1729" i="2"/>
  <c r="A1730" i="2"/>
  <c r="B1730" i="2"/>
  <c r="A1731" i="2"/>
  <c r="B1731" i="2"/>
  <c r="A1732" i="2"/>
  <c r="B1732" i="2"/>
  <c r="A1733" i="2"/>
  <c r="B1733" i="2"/>
  <c r="A1734" i="2"/>
  <c r="B1734" i="2"/>
  <c r="A1735" i="2"/>
  <c r="B1735" i="2"/>
  <c r="A1736" i="2"/>
  <c r="B1736" i="2"/>
  <c r="A1737" i="2"/>
  <c r="B1737" i="2"/>
  <c r="A1738" i="2"/>
  <c r="B1738" i="2"/>
  <c r="A1739" i="2"/>
  <c r="B1739" i="2"/>
  <c r="A1740" i="2"/>
  <c r="B1740" i="2"/>
  <c r="A1741" i="2"/>
  <c r="B1741" i="2"/>
  <c r="A1742" i="2"/>
  <c r="B1742" i="2"/>
  <c r="A1743" i="2"/>
  <c r="B1743" i="2"/>
  <c r="A1744" i="2"/>
  <c r="B1744" i="2"/>
  <c r="A1745" i="2"/>
  <c r="B1745" i="2"/>
  <c r="A1746" i="2"/>
  <c r="B1746" i="2"/>
  <c r="A1747" i="2"/>
  <c r="B1747" i="2"/>
  <c r="A1748" i="2"/>
  <c r="B1748" i="2"/>
  <c r="A1749" i="2"/>
  <c r="B1749" i="2"/>
  <c r="A1750" i="2"/>
  <c r="B1750" i="2"/>
  <c r="A1751" i="2"/>
  <c r="B1751" i="2"/>
  <c r="A1752" i="2"/>
  <c r="B1752" i="2"/>
  <c r="A1753" i="2"/>
  <c r="B1753" i="2"/>
  <c r="A1754" i="2"/>
  <c r="B1754" i="2"/>
  <c r="A1755" i="2"/>
  <c r="B1755" i="2"/>
  <c r="A1756" i="2"/>
  <c r="B1756" i="2"/>
  <c r="A1757" i="2"/>
  <c r="B1757" i="2"/>
  <c r="A1758" i="2"/>
  <c r="B1758" i="2"/>
  <c r="A1759" i="2"/>
  <c r="B1759" i="2"/>
  <c r="A1760" i="2"/>
  <c r="B1760" i="2"/>
  <c r="A1761" i="2"/>
  <c r="B1761" i="2"/>
  <c r="A1762" i="2"/>
  <c r="B1762" i="2"/>
  <c r="A1763" i="2"/>
  <c r="B1763" i="2"/>
  <c r="A1764" i="2"/>
  <c r="B1764" i="2"/>
  <c r="A1765" i="2"/>
  <c r="B1765" i="2"/>
  <c r="A1766" i="2"/>
  <c r="B1766" i="2"/>
  <c r="A1767" i="2"/>
  <c r="B1767" i="2"/>
  <c r="A1768" i="2"/>
  <c r="B1768" i="2"/>
  <c r="A1769" i="2"/>
  <c r="B1769" i="2"/>
  <c r="A1770" i="2"/>
  <c r="B1770" i="2"/>
  <c r="A1771" i="2"/>
  <c r="B1771" i="2"/>
  <c r="A1772" i="2"/>
  <c r="B1772" i="2"/>
  <c r="A1773" i="2"/>
  <c r="B1773" i="2"/>
  <c r="A1774" i="2"/>
  <c r="B1774" i="2"/>
  <c r="A1775" i="2"/>
  <c r="B1775" i="2"/>
  <c r="A1776" i="2"/>
  <c r="B1776" i="2"/>
  <c r="A1777" i="2"/>
  <c r="B1777" i="2"/>
  <c r="A1778" i="2"/>
  <c r="B1778" i="2"/>
  <c r="A1779" i="2"/>
  <c r="B1779" i="2"/>
  <c r="A1780" i="2"/>
  <c r="B1780" i="2"/>
  <c r="A1781" i="2"/>
  <c r="B1781" i="2"/>
  <c r="A1782" i="2"/>
  <c r="B1782" i="2"/>
  <c r="A1783" i="2"/>
  <c r="B1783" i="2"/>
  <c r="A1784" i="2"/>
  <c r="B1784" i="2"/>
  <c r="A1785" i="2"/>
  <c r="B1785" i="2"/>
  <c r="A1786" i="2"/>
  <c r="B1786" i="2"/>
  <c r="A1787" i="2"/>
  <c r="B1787" i="2"/>
  <c r="A1788" i="2"/>
  <c r="B1788" i="2"/>
  <c r="A1789" i="2"/>
  <c r="B1789" i="2"/>
  <c r="A1790" i="2"/>
  <c r="B1790" i="2"/>
  <c r="A1791" i="2"/>
  <c r="B1791" i="2"/>
  <c r="A1792" i="2"/>
  <c r="B1792" i="2"/>
  <c r="A1793" i="2"/>
  <c r="B1793" i="2"/>
  <c r="A1794" i="2"/>
  <c r="B1794" i="2"/>
  <c r="A1795" i="2"/>
  <c r="B1795" i="2"/>
  <c r="A1796" i="2"/>
  <c r="B1796" i="2"/>
  <c r="A1797" i="2"/>
  <c r="B1797" i="2"/>
  <c r="A1798" i="2"/>
  <c r="B1798" i="2"/>
  <c r="A1799" i="2"/>
  <c r="B1799" i="2"/>
  <c r="A1800" i="2"/>
  <c r="B1800" i="2"/>
  <c r="A1801" i="2"/>
  <c r="B1801" i="2"/>
  <c r="A1802" i="2"/>
  <c r="B1802" i="2"/>
  <c r="A1803" i="2"/>
  <c r="B1803" i="2"/>
  <c r="A1804" i="2"/>
  <c r="B1804" i="2"/>
  <c r="A1805" i="2"/>
  <c r="B1805" i="2"/>
  <c r="A1806" i="2"/>
  <c r="B1806" i="2"/>
  <c r="A1807" i="2"/>
  <c r="B1807" i="2"/>
  <c r="A1808" i="2"/>
  <c r="B1808" i="2"/>
  <c r="A1809" i="2"/>
  <c r="B1809" i="2"/>
  <c r="A1810" i="2"/>
  <c r="B1810" i="2"/>
  <c r="A1811" i="2"/>
  <c r="B1811" i="2"/>
  <c r="A1812" i="2"/>
  <c r="B1812" i="2"/>
  <c r="A1813" i="2"/>
  <c r="B1813" i="2"/>
  <c r="A1814" i="2"/>
  <c r="B1814" i="2"/>
  <c r="A1815" i="2"/>
  <c r="B1815" i="2"/>
  <c r="A1816" i="2"/>
  <c r="B1816" i="2"/>
  <c r="A1817" i="2"/>
  <c r="B1817" i="2"/>
  <c r="A1818" i="2"/>
  <c r="B1818" i="2"/>
  <c r="A1819" i="2"/>
  <c r="B1819" i="2"/>
  <c r="A1820" i="2"/>
  <c r="B1820" i="2"/>
  <c r="A1821" i="2"/>
  <c r="B1821" i="2"/>
  <c r="A1822" i="2"/>
  <c r="B1822" i="2"/>
  <c r="A1823" i="2"/>
  <c r="B1823" i="2"/>
  <c r="A1824" i="2"/>
  <c r="B1824" i="2"/>
  <c r="A1825" i="2"/>
  <c r="B1825" i="2"/>
  <c r="A1826" i="2"/>
  <c r="B1826" i="2"/>
  <c r="A1827" i="2"/>
  <c r="B1827" i="2"/>
  <c r="A1828" i="2"/>
  <c r="B1828" i="2"/>
  <c r="A1829" i="2"/>
  <c r="B1829" i="2"/>
  <c r="A1830" i="2"/>
  <c r="B1830" i="2"/>
  <c r="A1831" i="2"/>
  <c r="B1831" i="2"/>
  <c r="A1832" i="2"/>
  <c r="B1832" i="2"/>
  <c r="A1833" i="2"/>
  <c r="B1833" i="2"/>
  <c r="A1834" i="2"/>
  <c r="B1834" i="2"/>
  <c r="A1835" i="2"/>
  <c r="B1835" i="2"/>
  <c r="A1836" i="2"/>
  <c r="B1836" i="2"/>
  <c r="A1837" i="2"/>
  <c r="B1837" i="2"/>
  <c r="A1838" i="2"/>
  <c r="B1838" i="2"/>
  <c r="A1839" i="2"/>
  <c r="B1839" i="2"/>
  <c r="A1840" i="2"/>
  <c r="B1840" i="2"/>
  <c r="A1841" i="2"/>
  <c r="B1841" i="2"/>
  <c r="A1842" i="2"/>
  <c r="B1842" i="2"/>
  <c r="A1843" i="2"/>
  <c r="B1843" i="2"/>
  <c r="A1844" i="2"/>
  <c r="B1844" i="2"/>
  <c r="A1845" i="2"/>
  <c r="B1845" i="2"/>
  <c r="A1846" i="2"/>
  <c r="B1846" i="2"/>
  <c r="A1847" i="2"/>
  <c r="B1847" i="2"/>
  <c r="A1848" i="2"/>
  <c r="B1848" i="2"/>
  <c r="A1849" i="2"/>
  <c r="B1849" i="2"/>
  <c r="A1850" i="2"/>
  <c r="B1850" i="2"/>
  <c r="A1851" i="2"/>
  <c r="B1851" i="2"/>
  <c r="A1852" i="2"/>
  <c r="B1852" i="2"/>
  <c r="A1853" i="2"/>
  <c r="B1853" i="2"/>
  <c r="A1854" i="2"/>
  <c r="B1854" i="2"/>
  <c r="A1855" i="2"/>
  <c r="B1855" i="2"/>
  <c r="A1856" i="2"/>
  <c r="B1856" i="2"/>
  <c r="A1857" i="2"/>
  <c r="B1857" i="2"/>
  <c r="A1858" i="2"/>
  <c r="B1858" i="2"/>
  <c r="A1859" i="2"/>
  <c r="B1859" i="2"/>
  <c r="A1860" i="2"/>
  <c r="B1860" i="2"/>
  <c r="A1861" i="2"/>
  <c r="B1861" i="2"/>
  <c r="A1862" i="2"/>
  <c r="B1862" i="2"/>
  <c r="A1863" i="2"/>
  <c r="B1863" i="2"/>
  <c r="A1864" i="2"/>
  <c r="B1864" i="2"/>
  <c r="A1865" i="2"/>
  <c r="B1865" i="2"/>
  <c r="A1866" i="2"/>
  <c r="B1866" i="2"/>
  <c r="A1867" i="2"/>
  <c r="B1867" i="2"/>
  <c r="A1868" i="2"/>
  <c r="B1868" i="2"/>
  <c r="A1869" i="2"/>
  <c r="B1869" i="2"/>
  <c r="A1870" i="2"/>
  <c r="B1870" i="2"/>
  <c r="A1871" i="2"/>
  <c r="B1871" i="2"/>
  <c r="A1872" i="2"/>
  <c r="B1872" i="2"/>
  <c r="A1873" i="2"/>
  <c r="B1873" i="2"/>
  <c r="A1874" i="2"/>
  <c r="B1874" i="2"/>
  <c r="A1875" i="2"/>
  <c r="B1875" i="2"/>
  <c r="A1876" i="2"/>
  <c r="B1876" i="2"/>
  <c r="A1877" i="2"/>
  <c r="B1877" i="2"/>
  <c r="A1878" i="2"/>
  <c r="B1878" i="2"/>
  <c r="A1879" i="2"/>
  <c r="B1879" i="2"/>
  <c r="A1880" i="2"/>
  <c r="B1880" i="2"/>
  <c r="A1881" i="2"/>
  <c r="B1881" i="2"/>
  <c r="A1882" i="2"/>
  <c r="B1882" i="2"/>
  <c r="A1883" i="2"/>
  <c r="B1883" i="2"/>
  <c r="A1884" i="2"/>
  <c r="B1884" i="2"/>
  <c r="A1885" i="2"/>
  <c r="B1885" i="2"/>
  <c r="A1886" i="2"/>
  <c r="B1886" i="2"/>
  <c r="A1887" i="2"/>
  <c r="B1887" i="2"/>
  <c r="A1888" i="2"/>
  <c r="B1888" i="2"/>
  <c r="A1889" i="2"/>
  <c r="B1889" i="2"/>
  <c r="A1890" i="2"/>
  <c r="B1890" i="2"/>
  <c r="A1891" i="2"/>
  <c r="B1891" i="2"/>
  <c r="A1892" i="2"/>
  <c r="B1892" i="2"/>
  <c r="A1893" i="2"/>
  <c r="B1893" i="2"/>
  <c r="A1894" i="2"/>
  <c r="B1894" i="2"/>
  <c r="A1895" i="2"/>
  <c r="B1895" i="2"/>
  <c r="A1896" i="2"/>
  <c r="B1896" i="2"/>
  <c r="A1897" i="2"/>
  <c r="B1897" i="2"/>
  <c r="A1898" i="2"/>
  <c r="B1898" i="2"/>
  <c r="A1899" i="2"/>
  <c r="B1899" i="2"/>
  <c r="A1900" i="2"/>
  <c r="B1900" i="2"/>
  <c r="A1901" i="2"/>
  <c r="B1901" i="2"/>
  <c r="A1902" i="2"/>
  <c r="B1902" i="2"/>
  <c r="A1903" i="2"/>
  <c r="B1903" i="2"/>
  <c r="A1904" i="2"/>
  <c r="B1904" i="2"/>
  <c r="A1905" i="2"/>
  <c r="B1905" i="2"/>
  <c r="A1906" i="2"/>
  <c r="B1906" i="2"/>
  <c r="A1907" i="2"/>
  <c r="B1907" i="2"/>
  <c r="A1908" i="2"/>
  <c r="B1908" i="2"/>
  <c r="A1909" i="2"/>
  <c r="B1909" i="2"/>
  <c r="A1910" i="2"/>
  <c r="B1910" i="2"/>
  <c r="A1911" i="2"/>
  <c r="B1911" i="2"/>
  <c r="A1912" i="2"/>
  <c r="B1912" i="2"/>
  <c r="A1913" i="2"/>
  <c r="B1913" i="2"/>
  <c r="A1914" i="2"/>
  <c r="B1914" i="2"/>
  <c r="A1915" i="2"/>
  <c r="B1915" i="2"/>
  <c r="A1916" i="2"/>
  <c r="B1916" i="2"/>
  <c r="A1917" i="2"/>
  <c r="B1917" i="2"/>
  <c r="A1918" i="2"/>
  <c r="B1918" i="2"/>
  <c r="A1919" i="2"/>
  <c r="B1919" i="2"/>
  <c r="A1920" i="2"/>
  <c r="B1920" i="2"/>
  <c r="A1921" i="2"/>
  <c r="B1921" i="2"/>
  <c r="A1922" i="2"/>
  <c r="B1922" i="2"/>
  <c r="A1923" i="2"/>
  <c r="B1923" i="2"/>
  <c r="A1924" i="2"/>
  <c r="B1924" i="2"/>
  <c r="A1925" i="2"/>
  <c r="B1925" i="2"/>
  <c r="A1926" i="2"/>
  <c r="B1926" i="2"/>
  <c r="A1927" i="2"/>
  <c r="B1927" i="2"/>
  <c r="A1928" i="2"/>
  <c r="B1928" i="2"/>
  <c r="A1929" i="2"/>
  <c r="B1929" i="2"/>
  <c r="A1930" i="2"/>
  <c r="B1930" i="2"/>
  <c r="A1931" i="2"/>
  <c r="B1931" i="2"/>
  <c r="A1932" i="2"/>
  <c r="B1932" i="2"/>
  <c r="A1933" i="2"/>
  <c r="B1933" i="2"/>
  <c r="A1934" i="2"/>
  <c r="B1934" i="2"/>
  <c r="A1935" i="2"/>
  <c r="B1935" i="2"/>
  <c r="A1936" i="2"/>
  <c r="B1936" i="2"/>
  <c r="A1937" i="2"/>
  <c r="B1937" i="2"/>
  <c r="A1938" i="2"/>
  <c r="B1938" i="2"/>
  <c r="A1939" i="2"/>
  <c r="B1939" i="2"/>
  <c r="A1940" i="2"/>
  <c r="B1940" i="2"/>
  <c r="A1941" i="2"/>
  <c r="B1941" i="2"/>
  <c r="A1942" i="2"/>
  <c r="B1942" i="2"/>
  <c r="A1943" i="2"/>
  <c r="B1943" i="2"/>
  <c r="A1944" i="2"/>
  <c r="B1944" i="2"/>
  <c r="A1945" i="2"/>
  <c r="B1945" i="2"/>
  <c r="A1946" i="2"/>
  <c r="B1946" i="2"/>
  <c r="A1947" i="2"/>
  <c r="B1947" i="2"/>
  <c r="A1948" i="2"/>
  <c r="B1948" i="2"/>
  <c r="A1949" i="2"/>
  <c r="B1949" i="2"/>
  <c r="A1950" i="2"/>
  <c r="B1950" i="2"/>
  <c r="A1951" i="2"/>
  <c r="B1951" i="2"/>
  <c r="A1952" i="2"/>
  <c r="B1952" i="2"/>
  <c r="A1953" i="2"/>
  <c r="B1953" i="2"/>
  <c r="A1954" i="2"/>
  <c r="B1954" i="2"/>
  <c r="A1955" i="2"/>
  <c r="B1955" i="2"/>
  <c r="A1956" i="2"/>
  <c r="B1956" i="2"/>
  <c r="A1957" i="2"/>
  <c r="B1957" i="2"/>
  <c r="A1958" i="2"/>
  <c r="B1958" i="2"/>
  <c r="A1959" i="2"/>
  <c r="B1959" i="2"/>
  <c r="A1960" i="2"/>
  <c r="B1960" i="2"/>
  <c r="A1961" i="2"/>
  <c r="B1961" i="2"/>
  <c r="A1962" i="2"/>
  <c r="B1962" i="2"/>
  <c r="A1963" i="2"/>
  <c r="B1963" i="2"/>
  <c r="A1964" i="2"/>
  <c r="B1964" i="2"/>
  <c r="A1965" i="2"/>
  <c r="B1965" i="2"/>
  <c r="A1966" i="2"/>
  <c r="B1966" i="2"/>
  <c r="A1967" i="2"/>
  <c r="B1967" i="2"/>
  <c r="A1968" i="2"/>
  <c r="B1968" i="2"/>
  <c r="A1969" i="2"/>
  <c r="B1969" i="2"/>
  <c r="A1970" i="2"/>
  <c r="B1970" i="2"/>
  <c r="A1971" i="2"/>
  <c r="B1971" i="2"/>
  <c r="A1972" i="2"/>
  <c r="B1972" i="2"/>
  <c r="A1973" i="2"/>
  <c r="B1973" i="2"/>
  <c r="A1974" i="2"/>
  <c r="B1974" i="2"/>
  <c r="A1975" i="2"/>
  <c r="B1975" i="2"/>
  <c r="A1976" i="2"/>
  <c r="B1976" i="2"/>
  <c r="A1977" i="2"/>
  <c r="B1977" i="2"/>
  <c r="A1978" i="2"/>
  <c r="B1978" i="2"/>
  <c r="A1979" i="2"/>
  <c r="B1979" i="2"/>
  <c r="A1980" i="2"/>
  <c r="B1980" i="2"/>
  <c r="A1981" i="2"/>
  <c r="B1981" i="2"/>
  <c r="A1982" i="2"/>
  <c r="B1982" i="2"/>
  <c r="A1983" i="2"/>
  <c r="B1983" i="2"/>
  <c r="A1984" i="2"/>
  <c r="B1984" i="2"/>
  <c r="A1985" i="2"/>
  <c r="B1985" i="2"/>
  <c r="A1986" i="2"/>
  <c r="B1986" i="2"/>
  <c r="A1987" i="2"/>
  <c r="B1987" i="2"/>
  <c r="A1988" i="2"/>
  <c r="B1988" i="2"/>
  <c r="A1989" i="2"/>
  <c r="B1989" i="2"/>
  <c r="A1990" i="2"/>
  <c r="B1990" i="2"/>
  <c r="A1991" i="2"/>
  <c r="B1991" i="2"/>
  <c r="A1992" i="2"/>
  <c r="B1992" i="2"/>
  <c r="A1993" i="2"/>
  <c r="B1993" i="2"/>
  <c r="A1994" i="2"/>
  <c r="B1994" i="2"/>
  <c r="A1995" i="2"/>
  <c r="B1995" i="2"/>
  <c r="A1996" i="2"/>
  <c r="B1996" i="2"/>
  <c r="A1997" i="2"/>
  <c r="B1997" i="2"/>
  <c r="A1998" i="2"/>
  <c r="B1998" i="2"/>
  <c r="A1999" i="2"/>
  <c r="B1999" i="2"/>
  <c r="A2000" i="2"/>
  <c r="B2000" i="2"/>
  <c r="A2001" i="2"/>
  <c r="B2001" i="2"/>
  <c r="A2002" i="2"/>
  <c r="B2002" i="2"/>
  <c r="A2003" i="2"/>
  <c r="B2003" i="2"/>
  <c r="A2004" i="2"/>
  <c r="B2004" i="2"/>
  <c r="A2005" i="2"/>
  <c r="B2005" i="2"/>
  <c r="A2006" i="2"/>
  <c r="B2006" i="2"/>
  <c r="A2007" i="2"/>
  <c r="B2007" i="2"/>
  <c r="A2008" i="2"/>
  <c r="B2008" i="2"/>
  <c r="A2009" i="2"/>
  <c r="B2009" i="2"/>
  <c r="A2010" i="2"/>
  <c r="B2010" i="2"/>
  <c r="A2011" i="2"/>
  <c r="B2011" i="2"/>
  <c r="A2012" i="2"/>
  <c r="B2012" i="2"/>
  <c r="A2013" i="2"/>
  <c r="B2013" i="2"/>
  <c r="A2014" i="2"/>
  <c r="B2014" i="2"/>
  <c r="A2015" i="2"/>
  <c r="B2015" i="2"/>
  <c r="A2016" i="2"/>
  <c r="B2016" i="2"/>
  <c r="A2017" i="2"/>
  <c r="B2017" i="2"/>
  <c r="A2018" i="2"/>
  <c r="B2018" i="2"/>
  <c r="A2019" i="2"/>
  <c r="B2019" i="2"/>
  <c r="A2020" i="2"/>
  <c r="B2020" i="2"/>
  <c r="A2021" i="2"/>
  <c r="B2021" i="2"/>
  <c r="A2022" i="2"/>
  <c r="B2022" i="2"/>
  <c r="A2023" i="2"/>
  <c r="B2023" i="2"/>
  <c r="A2024" i="2"/>
  <c r="B2024" i="2"/>
  <c r="A2025" i="2"/>
  <c r="B2025" i="2"/>
  <c r="A2026" i="2"/>
  <c r="B2026" i="2"/>
  <c r="A2027" i="2"/>
  <c r="B2027" i="2"/>
  <c r="A2028" i="2"/>
  <c r="B2028" i="2"/>
  <c r="A2029" i="2"/>
  <c r="B2029" i="2"/>
  <c r="A2030" i="2"/>
  <c r="B2030" i="2"/>
  <c r="A2031" i="2"/>
  <c r="B2031" i="2"/>
  <c r="A2032" i="2"/>
  <c r="B2032" i="2"/>
  <c r="A2033" i="2"/>
  <c r="B2033" i="2"/>
  <c r="A2034" i="2"/>
  <c r="B2034" i="2"/>
  <c r="A2035" i="2"/>
  <c r="B2035" i="2"/>
  <c r="A2036" i="2"/>
  <c r="B2036" i="2"/>
  <c r="A2037" i="2"/>
  <c r="B2037" i="2"/>
  <c r="A2038" i="2"/>
  <c r="B2038" i="2"/>
  <c r="A2039" i="2"/>
  <c r="B2039" i="2"/>
  <c r="A2040" i="2"/>
  <c r="B2040" i="2"/>
  <c r="A2041" i="2"/>
  <c r="B2041" i="2"/>
  <c r="A2042" i="2"/>
  <c r="B2042" i="2"/>
  <c r="A2043" i="2"/>
  <c r="B2043" i="2"/>
  <c r="A2044" i="2"/>
  <c r="B2044" i="2"/>
  <c r="A2045" i="2"/>
  <c r="B2045" i="2"/>
  <c r="A2046" i="2"/>
  <c r="B2046" i="2"/>
  <c r="A2047" i="2"/>
  <c r="B2047" i="2"/>
  <c r="A2048" i="2"/>
  <c r="B2048" i="2"/>
  <c r="A2049" i="2"/>
  <c r="B2049" i="2"/>
  <c r="A2050" i="2"/>
  <c r="B2050" i="2"/>
  <c r="A2051" i="2"/>
  <c r="B2051" i="2"/>
  <c r="A2052" i="2"/>
  <c r="B2052" i="2"/>
  <c r="A2053" i="2"/>
  <c r="B2053" i="2"/>
  <c r="A2054" i="2"/>
  <c r="B2054" i="2"/>
  <c r="A2055" i="2"/>
  <c r="B2055" i="2"/>
  <c r="A2056" i="2"/>
  <c r="B2056" i="2"/>
  <c r="A2057" i="2"/>
  <c r="B2057" i="2"/>
  <c r="A2058" i="2"/>
  <c r="B2058" i="2"/>
  <c r="A2059" i="2"/>
  <c r="B2059" i="2"/>
  <c r="A2060" i="2"/>
  <c r="B2060" i="2"/>
  <c r="A2061" i="2"/>
  <c r="B2061" i="2"/>
  <c r="A2062" i="2"/>
  <c r="B2062" i="2"/>
  <c r="A2063" i="2"/>
  <c r="B2063" i="2"/>
  <c r="A2064" i="2"/>
  <c r="B2064" i="2"/>
  <c r="A2065" i="2"/>
  <c r="B2065" i="2"/>
  <c r="A2066" i="2"/>
  <c r="B2066" i="2"/>
  <c r="A2067" i="2"/>
  <c r="B2067" i="2"/>
  <c r="A2068" i="2"/>
  <c r="B2068" i="2"/>
  <c r="A2069" i="2"/>
  <c r="B2069" i="2"/>
  <c r="A2070" i="2"/>
  <c r="B2070" i="2"/>
  <c r="A2071" i="2"/>
  <c r="B2071" i="2"/>
  <c r="A2072" i="2"/>
  <c r="B2072" i="2"/>
  <c r="A2073" i="2"/>
  <c r="B2073" i="2"/>
  <c r="A2074" i="2"/>
  <c r="B2074" i="2"/>
  <c r="A2075" i="2"/>
  <c r="B2075" i="2"/>
  <c r="A2076" i="2"/>
  <c r="B2076" i="2"/>
  <c r="A2077" i="2"/>
  <c r="B2077" i="2"/>
  <c r="A2078" i="2"/>
  <c r="B2078" i="2"/>
  <c r="A2079" i="2"/>
  <c r="B2079" i="2"/>
  <c r="A2080" i="2"/>
  <c r="B2080" i="2"/>
  <c r="A2081" i="2"/>
  <c r="B2081" i="2"/>
  <c r="A2082" i="2"/>
  <c r="B2082" i="2"/>
  <c r="A2083" i="2"/>
  <c r="B2083" i="2"/>
  <c r="A2084" i="2"/>
  <c r="B2084" i="2"/>
  <c r="A2085" i="2"/>
  <c r="B2085" i="2"/>
  <c r="A2086" i="2"/>
  <c r="B2086" i="2"/>
  <c r="A2087" i="2"/>
  <c r="B2087" i="2"/>
  <c r="A2088" i="2"/>
  <c r="B2088" i="2"/>
  <c r="A2089" i="2"/>
  <c r="B2089" i="2"/>
  <c r="A2090" i="2"/>
  <c r="B2090" i="2"/>
  <c r="A2091" i="2"/>
  <c r="B2091" i="2"/>
  <c r="A2092" i="2"/>
  <c r="B2092" i="2"/>
  <c r="A2093" i="2"/>
  <c r="B2093" i="2"/>
  <c r="A2094" i="2"/>
  <c r="B2094" i="2"/>
  <c r="A2095" i="2"/>
  <c r="B2095" i="2"/>
  <c r="A2096" i="2"/>
  <c r="B2096" i="2"/>
  <c r="A2097" i="2"/>
  <c r="B2097" i="2"/>
  <c r="A2098" i="2"/>
  <c r="B2098" i="2"/>
  <c r="A2099" i="2"/>
  <c r="B2099" i="2"/>
  <c r="A2100" i="2"/>
  <c r="B2100" i="2"/>
  <c r="A2101" i="2"/>
  <c r="B2101" i="2"/>
  <c r="A2102" i="2"/>
  <c r="B2102" i="2"/>
  <c r="A2103" i="2"/>
  <c r="B2103" i="2"/>
  <c r="A2104" i="2"/>
  <c r="B2104" i="2"/>
  <c r="A2105" i="2"/>
  <c r="B2105" i="2"/>
  <c r="A2106" i="2"/>
  <c r="B2106" i="2"/>
  <c r="A2107" i="2"/>
  <c r="B2107" i="2"/>
  <c r="A2108" i="2"/>
  <c r="B2108" i="2"/>
  <c r="A2109" i="2"/>
  <c r="B2109" i="2"/>
  <c r="A2110" i="2"/>
  <c r="B2110" i="2"/>
  <c r="A2111" i="2"/>
  <c r="B2111" i="2"/>
  <c r="A2112" i="2"/>
  <c r="B2112" i="2"/>
  <c r="A2113" i="2"/>
  <c r="B2113" i="2"/>
  <c r="A2114" i="2"/>
  <c r="B2114" i="2"/>
  <c r="A2115" i="2"/>
  <c r="B2115" i="2"/>
  <c r="A2116" i="2"/>
  <c r="B2116" i="2"/>
  <c r="A2117" i="2"/>
  <c r="B2117" i="2"/>
  <c r="A2118" i="2"/>
  <c r="B2118" i="2"/>
  <c r="A2119" i="2"/>
  <c r="B2119" i="2"/>
  <c r="A2120" i="2"/>
  <c r="B2120" i="2"/>
  <c r="A2121" i="2"/>
  <c r="B2121" i="2"/>
  <c r="A2122" i="2"/>
  <c r="B2122" i="2"/>
  <c r="A2123" i="2"/>
  <c r="B2123" i="2"/>
  <c r="A2124" i="2"/>
  <c r="B2124" i="2"/>
  <c r="A2125" i="2"/>
  <c r="B2125" i="2"/>
  <c r="A2126" i="2"/>
  <c r="B2126" i="2"/>
  <c r="A2127" i="2"/>
  <c r="B2127" i="2"/>
  <c r="A2128" i="2"/>
  <c r="B2128" i="2"/>
  <c r="A2129" i="2"/>
  <c r="B2129" i="2"/>
  <c r="A2130" i="2"/>
  <c r="B2130" i="2"/>
  <c r="A2131" i="2"/>
  <c r="B2131" i="2"/>
  <c r="A2132" i="2"/>
  <c r="B2132" i="2"/>
  <c r="A2133" i="2"/>
  <c r="B2133" i="2"/>
  <c r="A2134" i="2"/>
  <c r="B2134" i="2"/>
  <c r="A2135" i="2"/>
  <c r="B2135" i="2"/>
  <c r="A2136" i="2"/>
  <c r="B2136" i="2"/>
  <c r="A2137" i="2"/>
  <c r="B2137" i="2"/>
  <c r="A2138" i="2"/>
  <c r="B2138" i="2"/>
  <c r="A2139" i="2"/>
  <c r="B2139" i="2"/>
  <c r="A2140" i="2"/>
  <c r="B2140" i="2"/>
  <c r="A2141" i="2"/>
  <c r="B2141" i="2"/>
  <c r="A2142" i="2"/>
  <c r="B2142" i="2"/>
  <c r="A2143" i="2"/>
  <c r="B2143" i="2"/>
  <c r="A2144" i="2"/>
  <c r="B2144" i="2"/>
  <c r="A2145" i="2"/>
  <c r="B2145" i="2"/>
  <c r="A2146" i="2"/>
  <c r="B2146" i="2"/>
  <c r="A2147" i="2"/>
  <c r="B2147" i="2"/>
  <c r="A2148" i="2"/>
  <c r="B2148" i="2"/>
  <c r="A2149" i="2"/>
  <c r="B2149" i="2"/>
  <c r="A2150" i="2"/>
  <c r="B2150" i="2"/>
  <c r="A2151" i="2"/>
  <c r="B2151" i="2"/>
  <c r="A2152" i="2"/>
  <c r="B2152" i="2"/>
  <c r="A2153" i="2"/>
  <c r="B2153" i="2"/>
  <c r="A2154" i="2"/>
  <c r="B2154" i="2"/>
  <c r="A2155" i="2"/>
  <c r="B2155" i="2"/>
  <c r="A2156" i="2"/>
  <c r="B2156" i="2"/>
  <c r="A2157" i="2"/>
  <c r="B2157" i="2"/>
  <c r="A2158" i="2"/>
  <c r="B2158" i="2"/>
  <c r="A2159" i="2"/>
  <c r="B2159" i="2"/>
  <c r="A2160" i="2"/>
  <c r="B2160" i="2"/>
  <c r="A2161" i="2"/>
  <c r="B2161" i="2"/>
  <c r="A2162" i="2"/>
  <c r="B2162" i="2"/>
  <c r="A2163" i="2"/>
  <c r="B2163" i="2"/>
  <c r="A2164" i="2"/>
  <c r="B2164" i="2"/>
  <c r="A2165" i="2"/>
  <c r="B2165" i="2"/>
  <c r="A2166" i="2"/>
  <c r="B2166" i="2"/>
  <c r="A2167" i="2"/>
  <c r="B2167" i="2"/>
  <c r="A2168" i="2"/>
  <c r="B2168" i="2"/>
  <c r="A2169" i="2"/>
  <c r="B2169" i="2"/>
  <c r="A2170" i="2"/>
  <c r="B2170" i="2"/>
  <c r="A2171" i="2"/>
  <c r="B2171" i="2"/>
  <c r="A2172" i="2"/>
  <c r="B2172" i="2"/>
  <c r="A2173" i="2"/>
  <c r="B2173" i="2"/>
  <c r="A2174" i="2"/>
  <c r="B2174" i="2"/>
  <c r="A2175" i="2"/>
  <c r="B2175" i="2"/>
  <c r="A2176" i="2"/>
  <c r="B2176" i="2"/>
  <c r="A2177" i="2"/>
  <c r="B2177" i="2"/>
  <c r="A2178" i="2"/>
  <c r="B2178" i="2"/>
  <c r="A2179" i="2"/>
  <c r="B2179" i="2"/>
  <c r="A2180" i="2"/>
  <c r="B2180" i="2"/>
  <c r="A2181" i="2"/>
  <c r="B2181" i="2"/>
  <c r="A2182" i="2"/>
  <c r="B2182" i="2"/>
  <c r="A2183" i="2"/>
  <c r="B2183" i="2"/>
  <c r="A2184" i="2"/>
  <c r="B2184" i="2"/>
  <c r="A2185" i="2"/>
  <c r="B2185" i="2"/>
  <c r="A2186" i="2"/>
  <c r="B2186" i="2"/>
  <c r="A2187" i="2"/>
  <c r="B2187" i="2"/>
  <c r="A2188" i="2"/>
  <c r="B2188" i="2"/>
  <c r="A2189" i="2"/>
  <c r="B2189" i="2"/>
  <c r="A2190" i="2"/>
  <c r="B2190" i="2"/>
  <c r="A2191" i="2"/>
  <c r="B2191" i="2"/>
  <c r="A2192" i="2"/>
  <c r="B2192" i="2"/>
  <c r="A2193" i="2"/>
  <c r="B2193" i="2"/>
  <c r="A2194" i="2"/>
  <c r="B2194" i="2"/>
  <c r="A2195" i="2"/>
  <c r="B2195" i="2"/>
  <c r="A2196" i="2"/>
  <c r="B2196" i="2"/>
  <c r="A2197" i="2"/>
  <c r="B2197" i="2"/>
  <c r="A2198" i="2"/>
  <c r="B2198" i="2"/>
  <c r="A2199" i="2"/>
  <c r="B2199" i="2"/>
  <c r="A2200" i="2"/>
  <c r="B2200" i="2"/>
  <c r="A2201" i="2"/>
  <c r="B2201" i="2"/>
  <c r="A2202" i="2"/>
  <c r="B2202" i="2"/>
  <c r="A2203" i="2"/>
  <c r="B2203" i="2"/>
  <c r="A2204" i="2"/>
  <c r="B2204" i="2"/>
  <c r="A2205" i="2"/>
  <c r="B2205" i="2"/>
  <c r="A2206" i="2"/>
  <c r="B2206" i="2"/>
  <c r="A2207" i="2"/>
  <c r="B2207" i="2"/>
  <c r="A2208" i="2"/>
  <c r="B2208" i="2"/>
  <c r="A2209" i="2"/>
  <c r="B2209" i="2"/>
  <c r="A2210" i="2"/>
  <c r="B2210" i="2"/>
  <c r="A2211" i="2"/>
  <c r="B2211" i="2"/>
  <c r="A2212" i="2"/>
  <c r="B2212" i="2"/>
  <c r="A2213" i="2"/>
  <c r="B2213" i="2"/>
  <c r="A2214" i="2"/>
  <c r="B2214" i="2"/>
  <c r="A2215" i="2"/>
  <c r="B2215" i="2"/>
  <c r="A2216" i="2"/>
  <c r="B2216" i="2"/>
  <c r="A2217" i="2"/>
  <c r="B2217" i="2"/>
  <c r="A2218" i="2"/>
  <c r="B2218" i="2"/>
  <c r="A2219" i="2"/>
  <c r="B2219" i="2"/>
  <c r="A2220" i="2"/>
  <c r="B2220" i="2"/>
  <c r="A2221" i="2"/>
  <c r="B2221" i="2"/>
  <c r="A2222" i="2"/>
  <c r="B2222" i="2"/>
  <c r="A2223" i="2"/>
  <c r="B2223" i="2"/>
  <c r="A2224" i="2"/>
  <c r="B2224" i="2"/>
  <c r="A2225" i="2"/>
  <c r="B2225" i="2"/>
  <c r="A2226" i="2"/>
  <c r="B2226" i="2"/>
  <c r="A2227" i="2"/>
  <c r="B2227" i="2"/>
  <c r="A2228" i="2"/>
  <c r="B2228" i="2"/>
  <c r="A2229" i="2"/>
  <c r="B2229" i="2"/>
  <c r="A2230" i="2"/>
  <c r="B2230" i="2"/>
  <c r="A2231" i="2"/>
  <c r="B2231" i="2"/>
  <c r="A2232" i="2"/>
  <c r="B2232" i="2"/>
  <c r="A2233" i="2"/>
  <c r="B2233" i="2"/>
  <c r="A2234" i="2"/>
  <c r="B2234" i="2"/>
  <c r="A2235" i="2"/>
  <c r="B2235" i="2"/>
  <c r="A2236" i="2"/>
  <c r="B2236" i="2"/>
  <c r="A2237" i="2"/>
  <c r="B2237" i="2"/>
  <c r="A2238" i="2"/>
  <c r="B2238" i="2"/>
  <c r="A2239" i="2"/>
  <c r="B2239" i="2"/>
  <c r="A2240" i="2"/>
  <c r="B2240" i="2"/>
  <c r="A2241" i="2"/>
  <c r="B2241" i="2"/>
  <c r="A2242" i="2"/>
  <c r="B2242" i="2"/>
  <c r="A2243" i="2"/>
  <c r="B2243" i="2"/>
  <c r="A2244" i="2"/>
  <c r="B2244" i="2"/>
  <c r="A2245" i="2"/>
  <c r="B2245" i="2"/>
  <c r="A2246" i="2"/>
  <c r="B2246" i="2"/>
  <c r="A2247" i="2"/>
  <c r="B2247" i="2"/>
  <c r="A2248" i="2"/>
  <c r="B2248" i="2"/>
  <c r="A2249" i="2"/>
  <c r="B2249" i="2"/>
  <c r="A2250" i="2"/>
  <c r="B2250" i="2"/>
  <c r="A2251" i="2"/>
  <c r="B2251" i="2"/>
  <c r="A2252" i="2"/>
  <c r="B2252" i="2"/>
  <c r="A2253" i="2"/>
  <c r="B2253" i="2"/>
  <c r="A2254" i="2"/>
  <c r="B2254" i="2"/>
  <c r="A2255" i="2"/>
  <c r="B2255" i="2"/>
  <c r="A2256" i="2"/>
  <c r="B2256" i="2"/>
  <c r="A2257" i="2"/>
  <c r="B2257" i="2"/>
  <c r="A2258" i="2"/>
  <c r="B2258" i="2"/>
  <c r="A2259" i="2"/>
  <c r="B2259" i="2"/>
  <c r="A2260" i="2"/>
  <c r="B2260" i="2"/>
  <c r="A2261" i="2"/>
  <c r="B2261" i="2"/>
  <c r="A2262" i="2"/>
  <c r="B2262" i="2"/>
  <c r="A2263" i="2"/>
  <c r="B2263" i="2"/>
  <c r="A2264" i="2"/>
  <c r="B2264" i="2"/>
  <c r="A2265" i="2"/>
  <c r="B2265" i="2"/>
  <c r="A2266" i="2"/>
  <c r="B2266" i="2"/>
  <c r="A2267" i="2"/>
  <c r="B2267" i="2"/>
  <c r="A2268" i="2"/>
  <c r="B2268" i="2"/>
  <c r="A2269" i="2"/>
  <c r="B2269" i="2"/>
  <c r="A2270" i="2"/>
  <c r="B2270" i="2"/>
  <c r="A2271" i="2"/>
  <c r="B2271" i="2"/>
  <c r="A2272" i="2"/>
  <c r="B2272" i="2"/>
  <c r="A2273" i="2"/>
  <c r="B2273" i="2"/>
  <c r="A2274" i="2"/>
  <c r="B2274" i="2"/>
  <c r="A2275" i="2"/>
  <c r="B2275" i="2"/>
  <c r="A2276" i="2"/>
  <c r="B2276" i="2"/>
  <c r="A2277" i="2"/>
  <c r="B2277" i="2"/>
  <c r="A2278" i="2"/>
  <c r="B2278" i="2"/>
  <c r="A2279" i="2"/>
  <c r="B2279" i="2"/>
  <c r="A2280" i="2"/>
  <c r="B2280" i="2"/>
  <c r="A2281" i="2"/>
  <c r="B2281" i="2"/>
  <c r="A2282" i="2"/>
  <c r="B2282" i="2"/>
  <c r="A2283" i="2"/>
  <c r="B2283" i="2"/>
  <c r="A2284" i="2"/>
  <c r="B2284" i="2"/>
  <c r="A2285" i="2"/>
  <c r="B2285" i="2"/>
  <c r="A2286" i="2"/>
  <c r="B2286" i="2"/>
  <c r="A2287" i="2"/>
  <c r="B2287" i="2"/>
  <c r="A2288" i="2"/>
  <c r="B2288" i="2"/>
  <c r="A2289" i="2"/>
  <c r="B2289" i="2"/>
  <c r="A2290" i="2"/>
  <c r="B2290" i="2"/>
  <c r="A2291" i="2"/>
  <c r="B2291" i="2"/>
  <c r="A2292" i="2"/>
  <c r="B2292" i="2"/>
  <c r="A2293" i="2"/>
  <c r="B2293" i="2"/>
  <c r="A2294" i="2"/>
  <c r="B2294" i="2"/>
  <c r="A2295" i="2"/>
  <c r="B2295" i="2"/>
  <c r="A2296" i="2"/>
  <c r="B2296" i="2"/>
  <c r="A2297" i="2"/>
  <c r="B2297" i="2"/>
  <c r="A2298" i="2"/>
  <c r="B2298" i="2"/>
  <c r="A2299" i="2"/>
  <c r="B2299" i="2"/>
  <c r="A2300" i="2"/>
  <c r="B2300" i="2"/>
  <c r="A2301" i="2"/>
  <c r="B2301" i="2"/>
  <c r="A2302" i="2"/>
  <c r="B2302" i="2"/>
  <c r="A2303" i="2"/>
  <c r="B2303" i="2"/>
  <c r="A2304" i="2"/>
  <c r="B2304" i="2"/>
  <c r="A2305" i="2"/>
  <c r="B2305" i="2"/>
  <c r="A2306" i="2"/>
  <c r="B2306" i="2"/>
  <c r="A2307" i="2"/>
  <c r="B2307" i="2"/>
  <c r="A2308" i="2"/>
  <c r="B2308" i="2"/>
  <c r="A2309" i="2"/>
  <c r="B2309" i="2"/>
  <c r="A2310" i="2"/>
  <c r="B2310" i="2"/>
  <c r="A2311" i="2"/>
  <c r="B2311" i="2"/>
  <c r="A2312" i="2"/>
  <c r="B2312" i="2"/>
  <c r="A2313" i="2"/>
  <c r="B2313" i="2"/>
  <c r="A2314" i="2"/>
  <c r="B2314" i="2"/>
  <c r="A2315" i="2"/>
  <c r="B2315" i="2"/>
  <c r="A2316" i="2"/>
  <c r="B2316" i="2"/>
  <c r="A2317" i="2"/>
  <c r="B2317" i="2"/>
  <c r="A2318" i="2"/>
  <c r="B2318" i="2"/>
  <c r="A2319" i="2"/>
  <c r="B2319" i="2"/>
  <c r="A2320" i="2"/>
  <c r="B2320" i="2"/>
  <c r="A2321" i="2"/>
  <c r="B2321" i="2"/>
  <c r="A2322" i="2"/>
  <c r="B2322" i="2"/>
  <c r="A2323" i="2"/>
  <c r="B2323" i="2"/>
  <c r="A2324" i="2"/>
  <c r="B2324" i="2"/>
  <c r="A2325" i="2"/>
  <c r="B2325" i="2"/>
  <c r="A2326" i="2"/>
  <c r="B2326" i="2"/>
  <c r="A2327" i="2"/>
  <c r="B2327" i="2"/>
  <c r="A2328" i="2"/>
  <c r="B2328" i="2"/>
  <c r="A2329" i="2"/>
  <c r="B2329" i="2"/>
  <c r="A2330" i="2"/>
  <c r="B2330" i="2"/>
  <c r="A2331" i="2"/>
  <c r="B2331" i="2"/>
  <c r="A2332" i="2"/>
  <c r="B2332" i="2"/>
  <c r="A2333" i="2"/>
  <c r="B2333" i="2"/>
  <c r="A2334" i="2"/>
  <c r="B2334" i="2"/>
  <c r="A2335" i="2"/>
  <c r="B2335" i="2"/>
  <c r="A2336" i="2"/>
  <c r="B2336" i="2"/>
  <c r="A2337" i="2"/>
  <c r="B2337" i="2"/>
  <c r="A2338" i="2"/>
  <c r="B2338" i="2"/>
  <c r="A2339" i="2"/>
  <c r="B2339" i="2"/>
  <c r="A2340" i="2"/>
  <c r="B2340" i="2"/>
  <c r="A2341" i="2"/>
  <c r="B2341" i="2"/>
  <c r="A2342" i="2"/>
  <c r="B2342" i="2"/>
  <c r="A2343" i="2"/>
  <c r="B2343" i="2"/>
  <c r="A2344" i="2"/>
  <c r="B2344" i="2"/>
  <c r="A2345" i="2"/>
  <c r="B2345" i="2"/>
  <c r="A2346" i="2"/>
  <c r="B2346" i="2"/>
  <c r="A2347" i="2"/>
  <c r="B2347" i="2"/>
  <c r="A2348" i="2"/>
  <c r="B2348" i="2"/>
  <c r="A2349" i="2"/>
  <c r="B2349" i="2"/>
  <c r="A2350" i="2"/>
  <c r="B2350" i="2"/>
  <c r="A2351" i="2"/>
  <c r="B2351" i="2"/>
  <c r="A2352" i="2"/>
  <c r="B2352" i="2"/>
  <c r="A2353" i="2"/>
  <c r="B2353" i="2"/>
  <c r="A2354" i="2"/>
  <c r="B2354" i="2"/>
  <c r="A2355" i="2"/>
  <c r="B2355" i="2"/>
  <c r="A2356" i="2"/>
  <c r="B2356" i="2"/>
  <c r="A2357" i="2"/>
  <c r="B2357" i="2"/>
  <c r="A2358" i="2"/>
  <c r="B2358" i="2"/>
  <c r="A2359" i="2"/>
  <c r="B2359" i="2"/>
  <c r="A2360" i="2"/>
  <c r="B2360" i="2"/>
  <c r="A2361" i="2"/>
  <c r="B2361" i="2"/>
  <c r="A2362" i="2"/>
  <c r="B2362" i="2"/>
  <c r="A2363" i="2"/>
  <c r="B2363" i="2"/>
  <c r="A2364" i="2"/>
  <c r="B2364" i="2"/>
  <c r="A2365" i="2"/>
  <c r="B2365" i="2"/>
  <c r="A2366" i="2"/>
  <c r="B2366" i="2"/>
  <c r="A2367" i="2"/>
  <c r="B2367" i="2"/>
  <c r="A2368" i="2"/>
  <c r="B2368" i="2"/>
  <c r="A2369" i="2"/>
  <c r="B2369" i="2"/>
  <c r="A2370" i="2"/>
  <c r="B2370" i="2"/>
  <c r="A2371" i="2"/>
  <c r="B2371" i="2"/>
  <c r="A2372" i="2"/>
  <c r="B2372" i="2"/>
  <c r="A2373" i="2"/>
  <c r="B2373" i="2"/>
  <c r="A2374" i="2"/>
  <c r="B2374" i="2"/>
  <c r="A2375" i="2"/>
  <c r="B2375" i="2"/>
  <c r="A2376" i="2"/>
  <c r="B2376" i="2"/>
  <c r="A2377" i="2"/>
  <c r="B2377" i="2"/>
  <c r="A2378" i="2"/>
  <c r="B2378" i="2"/>
  <c r="A2379" i="2"/>
  <c r="B2379" i="2"/>
  <c r="A2380" i="2"/>
  <c r="B2380" i="2"/>
  <c r="A2381" i="2"/>
  <c r="B2381" i="2"/>
  <c r="A2382" i="2"/>
  <c r="B2382" i="2"/>
  <c r="A2383" i="2"/>
  <c r="B2383" i="2"/>
  <c r="A2384" i="2"/>
  <c r="B2384" i="2"/>
  <c r="A2385" i="2"/>
  <c r="B2385" i="2"/>
  <c r="A2386" i="2"/>
  <c r="B2386" i="2"/>
  <c r="A2387" i="2"/>
  <c r="B2387" i="2"/>
  <c r="A2388" i="2"/>
  <c r="B2388" i="2"/>
  <c r="A2389" i="2"/>
  <c r="B2389" i="2"/>
  <c r="A2390" i="2"/>
  <c r="B2390" i="2"/>
  <c r="A2391" i="2"/>
  <c r="B2391" i="2"/>
  <c r="A2392" i="2"/>
  <c r="B2392" i="2"/>
  <c r="A2393" i="2"/>
  <c r="B2393" i="2"/>
  <c r="A2394" i="2"/>
  <c r="B2394" i="2"/>
  <c r="A2395" i="2"/>
  <c r="B2395" i="2"/>
  <c r="A2396" i="2"/>
  <c r="B2396" i="2"/>
  <c r="A2397" i="2"/>
  <c r="B2397" i="2"/>
  <c r="A2398" i="2"/>
  <c r="B2398" i="2"/>
  <c r="A2399" i="2"/>
  <c r="B2399" i="2"/>
  <c r="A2400" i="2"/>
  <c r="B2400" i="2"/>
  <c r="A2401" i="2"/>
  <c r="B2401" i="2"/>
  <c r="A2402" i="2"/>
  <c r="B2402" i="2"/>
  <c r="A2403" i="2"/>
  <c r="B2403" i="2"/>
  <c r="A2404" i="2"/>
  <c r="B2404" i="2"/>
  <c r="A2405" i="2"/>
  <c r="B2405" i="2"/>
  <c r="A2406" i="2"/>
  <c r="B2406" i="2"/>
  <c r="A2407" i="2"/>
  <c r="B2407" i="2"/>
  <c r="A2408" i="2"/>
  <c r="B2408" i="2"/>
  <c r="A2409" i="2"/>
  <c r="B2409" i="2"/>
  <c r="A2410" i="2"/>
  <c r="B2410" i="2"/>
  <c r="A2411" i="2"/>
  <c r="B2411" i="2"/>
  <c r="A2412" i="2"/>
  <c r="B2412" i="2"/>
  <c r="A2413" i="2"/>
  <c r="B2413" i="2"/>
  <c r="A2414" i="2"/>
  <c r="B2414" i="2"/>
  <c r="A2415" i="2"/>
  <c r="B2415" i="2"/>
  <c r="A2416" i="2"/>
  <c r="B2416" i="2"/>
  <c r="A2417" i="2"/>
  <c r="B2417" i="2"/>
  <c r="A2418" i="2"/>
  <c r="B2418" i="2"/>
  <c r="A2419" i="2"/>
  <c r="B2419" i="2"/>
  <c r="A2420" i="2"/>
  <c r="B2420" i="2"/>
  <c r="A2421" i="2"/>
  <c r="B2421" i="2"/>
  <c r="A2422" i="2"/>
  <c r="B2422" i="2"/>
  <c r="A2423" i="2"/>
  <c r="B2423" i="2"/>
  <c r="A2424" i="2"/>
  <c r="B2424" i="2"/>
  <c r="A2425" i="2"/>
  <c r="B2425" i="2"/>
  <c r="A2426" i="2"/>
  <c r="B2426" i="2"/>
  <c r="A2427" i="2"/>
  <c r="B2427" i="2"/>
  <c r="A2428" i="2"/>
  <c r="B2428" i="2"/>
  <c r="A2429" i="2"/>
  <c r="B2429" i="2"/>
  <c r="A2430" i="2"/>
  <c r="B2430" i="2"/>
  <c r="A2431" i="2"/>
  <c r="B2431" i="2"/>
  <c r="A2432" i="2"/>
  <c r="B2432" i="2"/>
  <c r="A2433" i="2"/>
  <c r="B2433" i="2"/>
  <c r="A2434" i="2"/>
  <c r="B2434" i="2"/>
  <c r="A2435" i="2"/>
  <c r="B2435" i="2"/>
  <c r="A2436" i="2"/>
  <c r="B2436" i="2"/>
  <c r="A2437" i="2"/>
  <c r="B2437" i="2"/>
  <c r="A2438" i="2"/>
  <c r="B2438" i="2"/>
  <c r="A2439" i="2"/>
  <c r="B2439" i="2"/>
  <c r="A2440" i="2"/>
  <c r="B2440" i="2"/>
  <c r="A2441" i="2"/>
  <c r="B2441" i="2"/>
  <c r="A2442" i="2"/>
  <c r="B2442" i="2"/>
  <c r="A2443" i="2"/>
  <c r="B2443" i="2"/>
  <c r="A2444" i="2"/>
  <c r="B2444" i="2"/>
  <c r="A2445" i="2"/>
  <c r="B2445" i="2"/>
  <c r="A2446" i="2"/>
  <c r="B2446" i="2"/>
  <c r="A2447" i="2"/>
  <c r="B2447" i="2"/>
  <c r="A2448" i="2"/>
  <c r="B2448" i="2"/>
  <c r="A2449" i="2"/>
  <c r="B2449" i="2"/>
  <c r="A2450" i="2"/>
  <c r="B2450" i="2"/>
  <c r="A2451" i="2"/>
  <c r="B2451" i="2"/>
  <c r="A2452" i="2"/>
  <c r="B2452" i="2"/>
  <c r="A2453" i="2"/>
  <c r="B2453" i="2"/>
  <c r="A2454" i="2"/>
  <c r="B2454" i="2"/>
  <c r="A2455" i="2"/>
  <c r="B2455" i="2"/>
  <c r="A2456" i="2"/>
  <c r="B2456" i="2"/>
  <c r="A2457" i="2"/>
  <c r="B2457" i="2"/>
  <c r="A2458" i="2"/>
  <c r="B2458" i="2"/>
  <c r="A2459" i="2"/>
  <c r="B2459" i="2"/>
  <c r="A2460" i="2"/>
  <c r="B2460" i="2"/>
  <c r="A2461" i="2"/>
  <c r="B2461" i="2"/>
  <c r="A2462" i="2"/>
  <c r="B2462" i="2"/>
  <c r="A2463" i="2"/>
  <c r="B2463" i="2"/>
  <c r="A2464" i="2"/>
  <c r="B2464" i="2"/>
  <c r="A2465" i="2"/>
  <c r="B2465" i="2"/>
  <c r="A2466" i="2"/>
  <c r="B2466" i="2"/>
  <c r="A2467" i="2"/>
  <c r="B2467" i="2"/>
  <c r="A2468" i="2"/>
  <c r="B2468" i="2"/>
  <c r="A2469" i="2"/>
  <c r="B2469" i="2"/>
  <c r="A2470" i="2"/>
  <c r="B2470" i="2"/>
  <c r="A2471" i="2"/>
  <c r="B2471" i="2"/>
  <c r="A2472" i="2"/>
  <c r="B2472" i="2"/>
  <c r="A2473" i="2"/>
  <c r="B2473" i="2"/>
  <c r="A2474" i="2"/>
  <c r="B2474" i="2"/>
  <c r="A2475" i="2"/>
  <c r="B2475" i="2"/>
  <c r="A2476" i="2"/>
  <c r="B2476" i="2"/>
  <c r="A2477" i="2"/>
  <c r="B2477" i="2"/>
  <c r="A2478" i="2"/>
  <c r="B2478" i="2"/>
  <c r="A2479" i="2"/>
  <c r="B2479" i="2"/>
  <c r="A2480" i="2"/>
  <c r="B2480" i="2"/>
  <c r="A2481" i="2"/>
  <c r="B2481" i="2"/>
  <c r="A2482" i="2"/>
  <c r="B2482" i="2"/>
  <c r="A2483" i="2"/>
  <c r="B2483" i="2"/>
  <c r="A2484" i="2"/>
  <c r="B2484" i="2"/>
  <c r="A2485" i="2"/>
  <c r="B2485" i="2"/>
  <c r="A2486" i="2"/>
  <c r="B2486" i="2"/>
  <c r="A2487" i="2"/>
  <c r="B2487" i="2"/>
  <c r="A2488" i="2"/>
  <c r="B2488" i="2"/>
  <c r="A2489" i="2"/>
  <c r="B2489" i="2"/>
  <c r="A2490" i="2"/>
  <c r="B2490" i="2"/>
  <c r="A2491" i="2"/>
  <c r="B2491" i="2"/>
  <c r="A2492" i="2"/>
  <c r="B2492" i="2"/>
  <c r="A2493" i="2"/>
  <c r="B2493" i="2"/>
  <c r="A2494" i="2"/>
  <c r="B2494" i="2"/>
  <c r="A2495" i="2"/>
  <c r="B2495" i="2"/>
  <c r="A2496" i="2"/>
  <c r="B2496" i="2"/>
  <c r="A2497" i="2"/>
  <c r="B2497" i="2"/>
  <c r="A2498" i="2"/>
  <c r="B2498" i="2"/>
  <c r="A2499" i="2"/>
  <c r="B2499" i="2"/>
  <c r="A2500" i="2"/>
  <c r="B2500" i="2"/>
  <c r="A2501" i="2"/>
  <c r="B2501" i="2"/>
  <c r="A2502" i="2"/>
  <c r="B2502" i="2"/>
  <c r="A2503" i="2"/>
  <c r="B2503" i="2"/>
  <c r="A2504" i="2"/>
  <c r="B2504" i="2"/>
  <c r="A2505" i="2"/>
  <c r="B2505" i="2"/>
  <c r="A2506" i="2"/>
  <c r="B2506" i="2"/>
  <c r="A2507" i="2"/>
  <c r="B2507" i="2"/>
  <c r="A2508" i="2"/>
  <c r="B2508" i="2"/>
  <c r="A2509" i="2"/>
  <c r="B2509" i="2"/>
  <c r="A2510" i="2"/>
  <c r="B2510" i="2"/>
  <c r="A2511" i="2"/>
  <c r="B2511" i="2"/>
  <c r="A2512" i="2"/>
  <c r="B2512" i="2"/>
  <c r="A2513" i="2"/>
  <c r="B2513" i="2"/>
  <c r="A2514" i="2"/>
  <c r="B2514" i="2"/>
  <c r="A2515" i="2"/>
  <c r="B2515" i="2"/>
  <c r="A2516" i="2"/>
  <c r="B2516" i="2"/>
  <c r="A2517" i="2"/>
  <c r="B2517" i="2"/>
  <c r="A2518" i="2"/>
  <c r="B2518" i="2"/>
  <c r="A2519" i="2"/>
  <c r="B2519" i="2"/>
  <c r="A2520" i="2"/>
  <c r="B2520" i="2"/>
  <c r="A2521" i="2"/>
  <c r="B2521" i="2"/>
  <c r="A2522" i="2"/>
  <c r="B2522" i="2"/>
  <c r="A2523" i="2"/>
  <c r="B2523" i="2"/>
  <c r="A2524" i="2"/>
  <c r="B2524" i="2"/>
  <c r="A2525" i="2"/>
  <c r="B2525" i="2"/>
  <c r="A2526" i="2"/>
  <c r="B2526" i="2"/>
  <c r="A2527" i="2"/>
  <c r="B2527" i="2"/>
  <c r="A2528" i="2"/>
  <c r="B2528" i="2"/>
  <c r="A2529" i="2"/>
  <c r="B2529" i="2"/>
  <c r="A2530" i="2"/>
  <c r="B2530" i="2"/>
  <c r="A2531" i="2"/>
  <c r="B2531" i="2"/>
  <c r="A2532" i="2"/>
  <c r="B2532" i="2"/>
  <c r="A2533" i="2"/>
  <c r="B2533" i="2"/>
  <c r="A2534" i="2"/>
  <c r="B2534" i="2"/>
  <c r="A2535" i="2"/>
  <c r="B2535" i="2"/>
  <c r="A2536" i="2"/>
  <c r="B2536" i="2"/>
  <c r="A2537" i="2"/>
  <c r="B2537" i="2"/>
  <c r="A2538" i="2"/>
  <c r="B2538" i="2"/>
  <c r="A2539" i="2"/>
  <c r="B2539" i="2"/>
  <c r="A2540" i="2"/>
  <c r="B2540" i="2"/>
  <c r="A2541" i="2"/>
  <c r="B2541" i="2"/>
  <c r="A2542" i="2"/>
  <c r="B2542" i="2"/>
  <c r="A2543" i="2"/>
  <c r="B2543" i="2"/>
  <c r="A2544" i="2"/>
  <c r="B2544" i="2"/>
  <c r="A2545" i="2"/>
  <c r="B2545" i="2"/>
  <c r="A2546" i="2"/>
  <c r="B2546" i="2"/>
  <c r="A2547" i="2"/>
  <c r="B2547" i="2"/>
  <c r="A2548" i="2"/>
  <c r="B2548" i="2"/>
  <c r="A2549" i="2"/>
  <c r="B2549" i="2"/>
  <c r="A2550" i="2"/>
  <c r="B2550" i="2"/>
  <c r="A2551" i="2"/>
  <c r="B2551" i="2"/>
  <c r="A2552" i="2"/>
  <c r="B2552" i="2"/>
  <c r="A2553" i="2"/>
  <c r="B2553" i="2"/>
  <c r="A2554" i="2"/>
  <c r="B2554" i="2"/>
  <c r="A2555" i="2"/>
  <c r="B2555" i="2"/>
  <c r="A2556" i="2"/>
  <c r="B2556" i="2"/>
  <c r="A2557" i="2"/>
  <c r="B2557" i="2"/>
  <c r="A2558" i="2"/>
  <c r="B2558" i="2"/>
  <c r="A2559" i="2"/>
  <c r="B2559" i="2"/>
  <c r="A2560" i="2"/>
  <c r="B2560" i="2"/>
  <c r="A2561" i="2"/>
  <c r="B2561" i="2"/>
  <c r="A2562" i="2"/>
  <c r="B2562" i="2"/>
  <c r="A2563" i="2"/>
  <c r="B2563" i="2"/>
  <c r="A2564" i="2"/>
  <c r="B2564" i="2"/>
  <c r="A2565" i="2"/>
  <c r="B2565" i="2"/>
  <c r="A2566" i="2"/>
  <c r="B2566" i="2"/>
  <c r="A2567" i="2"/>
  <c r="B2567" i="2"/>
  <c r="A2568" i="2"/>
  <c r="B2568" i="2"/>
  <c r="A2569" i="2"/>
  <c r="B2569" i="2"/>
  <c r="A2570" i="2"/>
  <c r="B2570" i="2"/>
  <c r="A2571" i="2"/>
  <c r="B2571" i="2"/>
  <c r="A2572" i="2"/>
  <c r="B2572" i="2"/>
  <c r="A2573" i="2"/>
  <c r="B2573" i="2"/>
  <c r="A2574" i="2"/>
  <c r="B2574" i="2"/>
  <c r="A2575" i="2"/>
  <c r="B2575" i="2"/>
  <c r="A2576" i="2"/>
  <c r="B2576" i="2"/>
  <c r="A2577" i="2"/>
  <c r="B2577" i="2"/>
  <c r="A2578" i="2"/>
  <c r="B2578" i="2"/>
  <c r="A2579" i="2"/>
  <c r="B2579" i="2"/>
  <c r="A2580" i="2"/>
  <c r="B2580" i="2"/>
  <c r="A2581" i="2"/>
  <c r="B2581" i="2"/>
  <c r="A2582" i="2"/>
  <c r="B2582" i="2"/>
  <c r="A2583" i="2"/>
  <c r="B2583" i="2"/>
  <c r="A2584" i="2"/>
  <c r="B2584" i="2"/>
  <c r="A2585" i="2"/>
  <c r="B2585" i="2"/>
  <c r="A2586" i="2"/>
  <c r="B2586" i="2"/>
  <c r="A2587" i="2"/>
  <c r="B2587" i="2"/>
  <c r="A2588" i="2"/>
  <c r="B2588" i="2"/>
  <c r="A2589" i="2"/>
  <c r="B2589" i="2"/>
  <c r="A2590" i="2"/>
  <c r="B2590" i="2"/>
  <c r="A2591" i="2"/>
  <c r="B2591" i="2"/>
  <c r="A2592" i="2"/>
  <c r="B2592" i="2"/>
  <c r="A2593" i="2"/>
  <c r="B2593" i="2"/>
  <c r="A2594" i="2"/>
  <c r="B2594" i="2"/>
  <c r="A2595" i="2"/>
  <c r="B2595" i="2"/>
  <c r="A2596" i="2"/>
  <c r="B2596" i="2"/>
  <c r="A2597" i="2"/>
  <c r="B2597" i="2"/>
  <c r="A2598" i="2"/>
  <c r="B2598" i="2"/>
  <c r="A2599" i="2"/>
  <c r="B2599" i="2"/>
  <c r="A2600" i="2"/>
  <c r="B2600" i="2"/>
  <c r="A2601" i="2"/>
  <c r="B2601" i="2"/>
  <c r="A2602" i="2"/>
  <c r="B2602" i="2"/>
  <c r="A2603" i="2"/>
  <c r="B2603" i="2"/>
  <c r="A2604" i="2"/>
  <c r="B2604" i="2"/>
  <c r="A2605" i="2"/>
  <c r="B2605" i="2"/>
  <c r="A2606" i="2"/>
  <c r="B2606" i="2"/>
  <c r="A2607" i="2"/>
  <c r="B2607" i="2"/>
  <c r="A2608" i="2"/>
  <c r="B2608" i="2"/>
  <c r="A2609" i="2"/>
  <c r="B2609" i="2"/>
  <c r="A2610" i="2"/>
  <c r="B2610" i="2"/>
  <c r="A2611" i="2"/>
  <c r="B2611" i="2"/>
  <c r="A2612" i="2"/>
  <c r="B2612" i="2"/>
  <c r="A2613" i="2"/>
  <c r="B2613" i="2"/>
  <c r="A2614" i="2"/>
  <c r="B2614" i="2"/>
  <c r="A2615" i="2"/>
  <c r="B2615" i="2"/>
  <c r="A2616" i="2"/>
  <c r="B2616" i="2"/>
  <c r="A2617" i="2"/>
  <c r="B2617" i="2"/>
  <c r="A2618" i="2"/>
  <c r="B2618" i="2"/>
  <c r="A2619" i="2"/>
  <c r="B2619" i="2"/>
  <c r="A2620" i="2"/>
  <c r="B2620" i="2"/>
  <c r="A2621" i="2"/>
  <c r="B2621" i="2"/>
  <c r="A2622" i="2"/>
  <c r="B2622" i="2"/>
  <c r="A2623" i="2"/>
  <c r="B2623" i="2"/>
  <c r="A2624" i="2"/>
  <c r="B2624" i="2"/>
  <c r="A2625" i="2"/>
  <c r="B2625" i="2"/>
  <c r="A2626" i="2"/>
  <c r="B2626" i="2"/>
  <c r="A2627" i="2"/>
  <c r="B2627" i="2"/>
  <c r="A2628" i="2"/>
  <c r="B2628" i="2"/>
  <c r="A2629" i="2"/>
  <c r="B2629" i="2"/>
  <c r="A2630" i="2"/>
  <c r="B2630" i="2"/>
  <c r="A2631" i="2"/>
  <c r="B2631" i="2"/>
  <c r="A2632" i="2"/>
  <c r="B2632" i="2"/>
  <c r="A2633" i="2"/>
  <c r="B2633" i="2"/>
  <c r="A2634" i="2"/>
  <c r="B2634" i="2"/>
  <c r="A2635" i="2"/>
  <c r="B2635" i="2"/>
  <c r="A2636" i="2"/>
  <c r="B2636" i="2"/>
  <c r="A2637" i="2"/>
  <c r="B2637" i="2"/>
  <c r="A2638" i="2"/>
  <c r="B2638" i="2"/>
  <c r="A2639" i="2"/>
  <c r="B2639" i="2"/>
  <c r="A2640" i="2"/>
  <c r="B2640" i="2"/>
  <c r="A2641" i="2"/>
  <c r="B2641" i="2"/>
  <c r="A2642" i="2"/>
  <c r="B2642" i="2"/>
  <c r="A2643" i="2"/>
  <c r="B2643" i="2"/>
  <c r="A2644" i="2"/>
  <c r="B2644" i="2"/>
  <c r="A2645" i="2"/>
  <c r="B2645" i="2"/>
  <c r="A2646" i="2"/>
  <c r="B2646" i="2"/>
  <c r="A2647" i="2"/>
  <c r="B2647" i="2"/>
  <c r="A2648" i="2"/>
  <c r="B2648" i="2"/>
  <c r="A2649" i="2"/>
  <c r="B2649" i="2"/>
  <c r="A2650" i="2"/>
  <c r="B2650" i="2"/>
  <c r="A2651" i="2"/>
  <c r="B2651" i="2"/>
  <c r="A2652" i="2"/>
  <c r="B2652" i="2"/>
  <c r="A2653" i="2"/>
  <c r="B2653" i="2"/>
  <c r="A2654" i="2"/>
  <c r="B2654" i="2"/>
  <c r="A2655" i="2"/>
  <c r="B2655" i="2"/>
  <c r="A2656" i="2"/>
  <c r="B2656" i="2"/>
  <c r="A2657" i="2"/>
  <c r="B2657" i="2"/>
  <c r="A2658" i="2"/>
  <c r="B2658" i="2"/>
  <c r="A2659" i="2"/>
  <c r="B2659" i="2"/>
  <c r="A2660" i="2"/>
  <c r="B2660" i="2"/>
  <c r="A2661" i="2"/>
  <c r="B2661" i="2"/>
  <c r="A2662" i="2"/>
  <c r="B2662" i="2"/>
  <c r="A2663" i="2"/>
  <c r="B2663" i="2"/>
  <c r="A2664" i="2"/>
  <c r="B2664" i="2"/>
  <c r="A2665" i="2"/>
  <c r="B2665" i="2"/>
  <c r="A2666" i="2"/>
  <c r="B2666" i="2"/>
  <c r="A2667" i="2"/>
  <c r="B2667" i="2"/>
  <c r="A2668" i="2"/>
  <c r="B2668" i="2"/>
  <c r="A2669" i="2"/>
  <c r="B2669" i="2"/>
  <c r="A2670" i="2"/>
  <c r="B2670" i="2"/>
  <c r="A2671" i="2"/>
  <c r="B2671" i="2"/>
  <c r="A2672" i="2"/>
  <c r="B2672" i="2"/>
  <c r="A2673" i="2"/>
  <c r="B2673" i="2"/>
  <c r="A2674" i="2"/>
  <c r="B2674" i="2"/>
  <c r="A2675" i="2"/>
  <c r="B2675" i="2"/>
  <c r="A2676" i="2"/>
  <c r="B2676" i="2"/>
  <c r="A2677" i="2"/>
  <c r="B2677" i="2"/>
  <c r="A2678" i="2"/>
  <c r="B2678" i="2"/>
  <c r="A2679" i="2"/>
  <c r="B2679" i="2"/>
  <c r="A2680" i="2"/>
  <c r="B2680" i="2"/>
  <c r="A2681" i="2"/>
  <c r="B2681" i="2"/>
  <c r="A2682" i="2"/>
  <c r="B2682" i="2"/>
  <c r="A2683" i="2"/>
  <c r="B2683" i="2"/>
  <c r="A2684" i="2"/>
  <c r="B2684" i="2"/>
  <c r="A2685" i="2"/>
  <c r="B2685" i="2"/>
  <c r="A2686" i="2"/>
  <c r="B2686" i="2"/>
  <c r="A2687" i="2"/>
  <c r="B2687" i="2"/>
  <c r="A2688" i="2"/>
  <c r="B2688" i="2"/>
  <c r="A2689" i="2"/>
  <c r="B2689" i="2"/>
  <c r="A2690" i="2"/>
  <c r="B2690" i="2"/>
  <c r="A2691" i="2"/>
  <c r="B2691" i="2"/>
  <c r="A2692" i="2"/>
  <c r="B2692" i="2"/>
  <c r="A2693" i="2"/>
  <c r="B2693" i="2"/>
  <c r="A2694" i="2"/>
  <c r="B2694" i="2"/>
  <c r="A2695" i="2"/>
  <c r="B2695" i="2"/>
  <c r="A2696" i="2"/>
  <c r="B2696" i="2"/>
  <c r="A2697" i="2"/>
  <c r="B2697" i="2"/>
  <c r="A2698" i="2"/>
  <c r="B2698" i="2"/>
  <c r="A2699" i="2"/>
  <c r="B2699" i="2"/>
  <c r="A2700" i="2"/>
  <c r="B2700" i="2"/>
  <c r="A2701" i="2"/>
  <c r="B2701" i="2"/>
  <c r="A2702" i="2"/>
  <c r="B2702" i="2"/>
  <c r="A2703" i="2"/>
  <c r="B2703" i="2"/>
  <c r="A2704" i="2"/>
  <c r="B2704" i="2"/>
  <c r="A2705" i="2"/>
  <c r="B2705" i="2"/>
  <c r="A2706" i="2"/>
  <c r="B2706" i="2"/>
  <c r="A2707" i="2"/>
  <c r="B2707" i="2"/>
  <c r="A2708" i="2"/>
  <c r="B2708" i="2"/>
  <c r="A2709" i="2"/>
  <c r="B2709" i="2"/>
  <c r="A2710" i="2"/>
  <c r="B2710" i="2"/>
  <c r="A2711" i="2"/>
  <c r="B2711" i="2"/>
  <c r="A2712" i="2"/>
  <c r="B2712" i="2"/>
  <c r="A2713" i="2"/>
  <c r="B2713" i="2"/>
  <c r="A2714" i="2"/>
  <c r="B2714" i="2"/>
  <c r="A2715" i="2"/>
  <c r="B2715" i="2"/>
  <c r="A2716" i="2"/>
  <c r="B2716" i="2"/>
  <c r="A2717" i="2"/>
  <c r="B2717" i="2"/>
  <c r="A2718" i="2"/>
  <c r="B2718" i="2"/>
  <c r="A2719" i="2"/>
  <c r="B2719" i="2"/>
  <c r="A2720" i="2"/>
  <c r="B2720" i="2"/>
  <c r="A2721" i="2"/>
  <c r="B2721" i="2"/>
  <c r="A2722" i="2"/>
  <c r="B2722" i="2"/>
  <c r="A2723" i="2"/>
  <c r="B2723" i="2"/>
  <c r="A2724" i="2"/>
  <c r="B2724" i="2"/>
  <c r="A2725" i="2"/>
  <c r="B2725" i="2"/>
  <c r="A2726" i="2"/>
  <c r="B2726" i="2"/>
  <c r="A2727" i="2"/>
  <c r="B2727" i="2"/>
  <c r="A2728" i="2"/>
  <c r="B2728" i="2"/>
  <c r="A2729" i="2"/>
  <c r="B2729" i="2"/>
  <c r="A2730" i="2"/>
  <c r="B2730" i="2"/>
  <c r="A2731" i="2"/>
  <c r="B2731" i="2"/>
  <c r="A2732" i="2"/>
  <c r="B2732" i="2"/>
  <c r="A2733" i="2"/>
  <c r="B2733" i="2"/>
  <c r="A2734" i="2"/>
  <c r="B2734" i="2"/>
  <c r="A2735" i="2"/>
  <c r="B2735" i="2"/>
  <c r="A2736" i="2"/>
  <c r="B2736" i="2"/>
  <c r="A2737" i="2"/>
  <c r="B2737" i="2"/>
  <c r="A2738" i="2"/>
  <c r="B2738" i="2"/>
  <c r="A2739" i="2"/>
  <c r="B2739" i="2"/>
  <c r="A2740" i="2"/>
  <c r="B2740" i="2"/>
  <c r="A2741" i="2"/>
  <c r="B2741" i="2"/>
  <c r="A2742" i="2"/>
  <c r="B2742" i="2"/>
  <c r="A2743" i="2"/>
  <c r="B2743" i="2"/>
  <c r="A2744" i="2"/>
  <c r="B2744" i="2"/>
  <c r="A2745" i="2"/>
  <c r="B2745" i="2"/>
  <c r="A2746" i="2"/>
  <c r="B2746" i="2"/>
  <c r="A2747" i="2"/>
  <c r="B2747" i="2"/>
  <c r="A2748" i="2"/>
  <c r="B2748" i="2"/>
  <c r="A2749" i="2"/>
  <c r="B2749" i="2"/>
  <c r="A2750" i="2"/>
  <c r="B2750" i="2"/>
  <c r="A2751" i="2"/>
  <c r="B2751" i="2"/>
  <c r="A2752" i="2"/>
  <c r="B2752" i="2"/>
  <c r="A2753" i="2"/>
  <c r="B2753" i="2"/>
  <c r="A2754" i="2"/>
  <c r="B2754" i="2"/>
  <c r="A2755" i="2"/>
  <c r="B2755" i="2"/>
  <c r="A2756" i="2"/>
  <c r="B2756" i="2"/>
  <c r="A2757" i="2"/>
  <c r="B2757" i="2"/>
  <c r="A2758" i="2"/>
  <c r="B2758" i="2"/>
  <c r="A2759" i="2"/>
  <c r="B2759" i="2"/>
  <c r="A2760" i="2"/>
  <c r="B2760" i="2"/>
  <c r="A2761" i="2"/>
  <c r="B2761" i="2"/>
  <c r="A2762" i="2"/>
  <c r="B2762" i="2"/>
  <c r="A2763" i="2"/>
  <c r="B2763" i="2"/>
  <c r="A2764" i="2"/>
  <c r="B2764" i="2"/>
  <c r="A2765" i="2"/>
  <c r="B2765" i="2"/>
  <c r="A2766" i="2"/>
  <c r="B2766" i="2"/>
  <c r="A2767" i="2"/>
  <c r="B2767" i="2"/>
  <c r="A2768" i="2"/>
  <c r="B2768" i="2"/>
  <c r="A2769" i="2"/>
  <c r="B2769" i="2"/>
  <c r="A2770" i="2"/>
  <c r="B2770" i="2"/>
  <c r="A2771" i="2"/>
  <c r="B2771" i="2"/>
  <c r="A2772" i="2"/>
  <c r="B2772" i="2"/>
  <c r="A2773" i="2"/>
  <c r="B2773" i="2"/>
  <c r="A2774" i="2"/>
  <c r="B2774" i="2"/>
  <c r="A2775" i="2"/>
  <c r="B2775" i="2"/>
  <c r="A2776" i="2"/>
  <c r="B2776" i="2"/>
  <c r="A2777" i="2"/>
  <c r="B2777" i="2"/>
  <c r="A2778" i="2"/>
  <c r="B2778" i="2"/>
  <c r="A2779" i="2"/>
  <c r="B2779" i="2"/>
  <c r="A2780" i="2"/>
  <c r="B2780" i="2"/>
  <c r="A2781" i="2"/>
  <c r="B2781" i="2"/>
  <c r="A2782" i="2"/>
  <c r="B2782" i="2"/>
  <c r="A2783" i="2"/>
  <c r="B2783" i="2"/>
  <c r="A2784" i="2"/>
  <c r="B2784" i="2"/>
  <c r="A2785" i="2"/>
  <c r="B2785" i="2"/>
  <c r="A2786" i="2"/>
  <c r="B2786" i="2"/>
  <c r="A2787" i="2"/>
  <c r="B2787" i="2"/>
  <c r="A2788" i="2"/>
  <c r="B2788" i="2"/>
  <c r="A2789" i="2"/>
  <c r="B2789" i="2"/>
  <c r="A2790" i="2"/>
  <c r="B2790" i="2"/>
  <c r="A2791" i="2"/>
  <c r="B2791" i="2"/>
  <c r="A2792" i="2"/>
  <c r="B2792" i="2"/>
  <c r="A2793" i="2"/>
  <c r="B2793" i="2"/>
  <c r="A2794" i="2"/>
  <c r="B2794" i="2"/>
  <c r="A2795" i="2"/>
  <c r="B2795" i="2"/>
  <c r="A2796" i="2"/>
  <c r="B2796" i="2"/>
  <c r="A2797" i="2"/>
  <c r="B2797" i="2"/>
  <c r="A2798" i="2"/>
  <c r="B2798" i="2"/>
  <c r="A2799" i="2"/>
  <c r="B2799" i="2"/>
  <c r="A2800" i="2"/>
  <c r="B2800" i="2"/>
  <c r="A2801" i="2"/>
  <c r="B2801" i="2"/>
  <c r="A2802" i="2"/>
  <c r="B2802" i="2"/>
  <c r="A2803" i="2"/>
  <c r="B2803" i="2"/>
  <c r="A2804" i="2"/>
  <c r="B2804" i="2"/>
  <c r="A2805" i="2"/>
  <c r="B2805" i="2"/>
  <c r="A2806" i="2"/>
  <c r="B2806" i="2"/>
  <c r="A2807" i="2"/>
  <c r="B2807" i="2"/>
  <c r="A2808" i="2"/>
  <c r="B2808" i="2"/>
  <c r="A2809" i="2"/>
  <c r="B2809" i="2"/>
  <c r="A2810" i="2"/>
  <c r="B2810" i="2"/>
  <c r="A2811" i="2"/>
  <c r="B2811" i="2"/>
  <c r="A2812" i="2"/>
  <c r="B2812" i="2"/>
  <c r="A2813" i="2"/>
  <c r="B2813" i="2"/>
  <c r="A2814" i="2"/>
  <c r="B2814" i="2"/>
  <c r="A2815" i="2"/>
  <c r="B2815" i="2"/>
  <c r="A2816" i="2"/>
  <c r="B2816" i="2"/>
  <c r="A2817" i="2"/>
  <c r="B2817" i="2"/>
  <c r="A2818" i="2"/>
  <c r="B2818" i="2"/>
  <c r="A2819" i="2"/>
  <c r="B2819" i="2"/>
  <c r="A2820" i="2"/>
  <c r="B2820" i="2"/>
  <c r="A2821" i="2"/>
  <c r="B2821" i="2"/>
  <c r="A2822" i="2"/>
  <c r="B2822" i="2"/>
  <c r="A2823" i="2"/>
  <c r="B2823" i="2"/>
  <c r="A2824" i="2"/>
  <c r="B2824" i="2"/>
  <c r="A2825" i="2"/>
  <c r="B2825" i="2"/>
  <c r="A2826" i="2"/>
  <c r="B2826" i="2"/>
  <c r="A2827" i="2"/>
  <c r="B2827" i="2"/>
  <c r="A2828" i="2"/>
  <c r="B2828" i="2"/>
  <c r="A2829" i="2"/>
  <c r="B2829" i="2"/>
  <c r="A2830" i="2"/>
  <c r="B2830" i="2"/>
  <c r="A2831" i="2"/>
  <c r="B2831" i="2"/>
  <c r="A2832" i="2"/>
  <c r="B2832" i="2"/>
  <c r="A2833" i="2"/>
  <c r="B2833" i="2"/>
  <c r="A2834" i="2"/>
  <c r="B2834" i="2"/>
  <c r="A2835" i="2"/>
  <c r="B2835" i="2"/>
  <c r="A2836" i="2"/>
  <c r="B2836" i="2"/>
  <c r="A2837" i="2"/>
  <c r="B2837" i="2"/>
  <c r="A2838" i="2"/>
  <c r="B2838" i="2"/>
  <c r="A2839" i="2"/>
  <c r="B2839" i="2"/>
  <c r="A2840" i="2"/>
  <c r="B2840" i="2"/>
  <c r="A2841" i="2"/>
  <c r="B2841" i="2"/>
  <c r="A2842" i="2"/>
  <c r="B2842" i="2"/>
  <c r="A2843" i="2"/>
  <c r="B2843" i="2"/>
  <c r="A2844" i="2"/>
  <c r="B2844" i="2"/>
  <c r="A2845" i="2"/>
  <c r="B2845" i="2"/>
  <c r="A2846" i="2"/>
  <c r="B2846" i="2"/>
  <c r="A2847" i="2"/>
  <c r="B2847" i="2"/>
  <c r="A2848" i="2"/>
  <c r="B2848" i="2"/>
  <c r="A2849" i="2"/>
  <c r="B2849" i="2"/>
  <c r="A2850" i="2"/>
  <c r="B2850" i="2"/>
  <c r="A2851" i="2"/>
  <c r="B2851" i="2"/>
  <c r="A2852" i="2"/>
  <c r="B2852" i="2"/>
  <c r="A2853" i="2"/>
  <c r="B2853" i="2"/>
  <c r="A2854" i="2"/>
  <c r="B2854" i="2"/>
  <c r="A2855" i="2"/>
  <c r="B2855" i="2"/>
  <c r="A2856" i="2"/>
  <c r="B2856" i="2"/>
  <c r="A2857" i="2"/>
  <c r="B2857" i="2"/>
  <c r="A2858" i="2"/>
  <c r="B2858" i="2"/>
  <c r="A2859" i="2"/>
  <c r="B2859" i="2"/>
  <c r="A2860" i="2"/>
  <c r="B2860" i="2"/>
  <c r="A2861" i="2"/>
  <c r="B2861" i="2"/>
  <c r="A2862" i="2"/>
  <c r="B2862" i="2"/>
  <c r="A2863" i="2"/>
  <c r="B2863" i="2"/>
  <c r="A2864" i="2"/>
  <c r="B2864" i="2"/>
  <c r="A2865" i="2"/>
  <c r="B2865" i="2"/>
  <c r="A2866" i="2"/>
  <c r="B2866" i="2"/>
  <c r="A2867" i="2"/>
  <c r="B2867" i="2"/>
  <c r="A2868" i="2"/>
  <c r="B2868" i="2"/>
  <c r="A2869" i="2"/>
  <c r="B2869" i="2"/>
  <c r="A2870" i="2"/>
  <c r="B2870" i="2"/>
  <c r="A2871" i="2"/>
  <c r="B2871" i="2"/>
  <c r="A2872" i="2"/>
  <c r="B2872" i="2"/>
  <c r="A2873" i="2"/>
  <c r="B2873" i="2"/>
  <c r="A2874" i="2"/>
  <c r="B2874" i="2"/>
  <c r="A2875" i="2"/>
  <c r="B2875" i="2"/>
  <c r="A2876" i="2"/>
  <c r="B2876" i="2"/>
  <c r="A2877" i="2"/>
  <c r="B2877" i="2"/>
  <c r="A2878" i="2"/>
  <c r="B2878" i="2"/>
  <c r="A2879" i="2"/>
  <c r="B2879" i="2"/>
  <c r="A2880" i="2"/>
  <c r="B2880" i="2"/>
  <c r="A2881" i="2"/>
  <c r="B2881" i="2"/>
  <c r="A2882" i="2"/>
  <c r="B2882" i="2"/>
  <c r="A2883" i="2"/>
  <c r="B2883" i="2"/>
  <c r="A2884" i="2"/>
  <c r="B2884" i="2"/>
  <c r="A2885" i="2"/>
  <c r="B2885" i="2"/>
  <c r="A2886" i="2"/>
  <c r="B2886" i="2"/>
  <c r="A2887" i="2"/>
  <c r="B2887" i="2"/>
  <c r="A2888" i="2"/>
  <c r="B2888" i="2"/>
  <c r="A2889" i="2"/>
  <c r="B2889" i="2"/>
  <c r="A2890" i="2"/>
  <c r="B2890" i="2"/>
  <c r="A2891" i="2"/>
  <c r="B2891" i="2"/>
  <c r="A2892" i="2"/>
  <c r="B2892" i="2"/>
  <c r="A2893" i="2"/>
  <c r="B2893" i="2"/>
  <c r="A2894" i="2"/>
  <c r="B2894" i="2"/>
  <c r="A2895" i="2"/>
  <c r="B2895" i="2"/>
  <c r="A2896" i="2"/>
  <c r="B2896" i="2"/>
  <c r="A2897" i="2"/>
  <c r="B2897" i="2"/>
  <c r="A2898" i="2"/>
  <c r="B2898" i="2"/>
  <c r="A2899" i="2"/>
  <c r="B2899" i="2"/>
  <c r="A2900" i="2"/>
  <c r="B2900" i="2"/>
  <c r="A2901" i="2"/>
  <c r="B2901" i="2"/>
  <c r="A2902" i="2"/>
  <c r="B2902" i="2"/>
  <c r="A2903" i="2"/>
  <c r="B2903" i="2"/>
  <c r="A2904" i="2"/>
  <c r="B2904" i="2"/>
  <c r="A2905" i="2"/>
  <c r="B2905" i="2"/>
  <c r="A2906" i="2"/>
  <c r="B2906" i="2"/>
  <c r="A2907" i="2"/>
  <c r="B2907" i="2"/>
  <c r="A2908" i="2"/>
  <c r="B2908" i="2"/>
  <c r="A2909" i="2"/>
  <c r="B2909" i="2"/>
  <c r="A2910" i="2"/>
  <c r="B2910" i="2"/>
  <c r="A2911" i="2"/>
  <c r="B2911" i="2"/>
  <c r="A2912" i="2"/>
  <c r="B2912" i="2"/>
  <c r="A2913" i="2"/>
  <c r="B2913" i="2"/>
  <c r="A2914" i="2"/>
  <c r="B2914" i="2"/>
  <c r="A2915" i="2"/>
  <c r="B2915" i="2"/>
  <c r="A2916" i="2"/>
  <c r="B2916" i="2"/>
  <c r="A2917" i="2"/>
  <c r="B2917" i="2"/>
  <c r="A2918" i="2"/>
  <c r="B2918" i="2"/>
  <c r="A2919" i="2"/>
  <c r="B2919" i="2"/>
  <c r="A2920" i="2"/>
  <c r="B2920" i="2"/>
  <c r="A2921" i="2"/>
  <c r="B2921" i="2"/>
  <c r="A2922" i="2"/>
  <c r="B2922" i="2"/>
  <c r="A2923" i="2"/>
  <c r="B2923" i="2"/>
  <c r="A2924" i="2"/>
  <c r="B2924" i="2"/>
  <c r="A2925" i="2"/>
  <c r="B2925" i="2"/>
  <c r="A2926" i="2"/>
  <c r="B2926" i="2"/>
  <c r="A2927" i="2"/>
  <c r="B2927" i="2"/>
  <c r="A2928" i="2"/>
  <c r="B2928" i="2"/>
  <c r="A2929" i="2"/>
  <c r="B2929" i="2"/>
  <c r="A2930" i="2"/>
  <c r="B2930" i="2"/>
  <c r="A2931" i="2"/>
  <c r="B2931" i="2"/>
  <c r="A2932" i="2"/>
  <c r="B2932" i="2"/>
  <c r="A2933" i="2"/>
  <c r="B2933" i="2"/>
  <c r="A2934" i="2"/>
  <c r="B2934" i="2"/>
  <c r="A2935" i="2"/>
  <c r="B2935" i="2"/>
  <c r="A2936" i="2"/>
  <c r="B2936" i="2"/>
  <c r="A2937" i="2"/>
  <c r="B2937" i="2"/>
  <c r="A2938" i="2"/>
  <c r="B2938" i="2"/>
  <c r="A2939" i="2"/>
  <c r="B2939" i="2"/>
  <c r="A2940" i="2"/>
  <c r="B2940" i="2"/>
  <c r="A2941" i="2"/>
  <c r="B2941" i="2"/>
  <c r="A2942" i="2"/>
  <c r="B2942" i="2"/>
  <c r="A2943" i="2"/>
  <c r="B2943" i="2"/>
  <c r="A2944" i="2"/>
  <c r="B2944" i="2"/>
  <c r="A2945" i="2"/>
  <c r="B2945" i="2"/>
  <c r="A2946" i="2"/>
  <c r="B2946" i="2"/>
  <c r="A2947" i="2"/>
  <c r="B2947" i="2"/>
  <c r="A2948" i="2"/>
  <c r="B2948" i="2"/>
  <c r="A2949" i="2"/>
  <c r="B2949" i="2"/>
  <c r="A2950" i="2"/>
  <c r="B2950" i="2"/>
  <c r="A2951" i="2"/>
  <c r="B2951" i="2"/>
  <c r="A2952" i="2"/>
  <c r="B2952" i="2"/>
  <c r="A2953" i="2"/>
  <c r="B2953" i="2"/>
  <c r="A2954" i="2"/>
  <c r="B2954" i="2"/>
  <c r="A2955" i="2"/>
  <c r="B2955" i="2"/>
  <c r="A2956" i="2"/>
  <c r="B2956" i="2"/>
  <c r="A2957" i="2"/>
  <c r="B2957" i="2"/>
  <c r="A2958" i="2"/>
  <c r="B2958" i="2"/>
  <c r="A2959" i="2"/>
  <c r="B2959" i="2"/>
  <c r="A2960" i="2"/>
  <c r="B2960" i="2"/>
  <c r="A2961" i="2"/>
  <c r="B2961" i="2"/>
  <c r="A2962" i="2"/>
  <c r="B2962" i="2"/>
  <c r="A2963" i="2"/>
  <c r="B2963" i="2"/>
  <c r="A2964" i="2"/>
  <c r="B2964" i="2"/>
  <c r="A2965" i="2"/>
  <c r="B2965" i="2"/>
  <c r="A2966" i="2"/>
  <c r="B2966" i="2"/>
  <c r="A2967" i="2"/>
  <c r="B2967" i="2"/>
  <c r="A2968" i="2"/>
  <c r="B2968" i="2"/>
  <c r="A2969" i="2"/>
  <c r="B2969" i="2"/>
  <c r="A2970" i="2"/>
  <c r="B2970" i="2"/>
  <c r="A2971" i="2"/>
  <c r="B2971" i="2"/>
  <c r="A2972" i="2"/>
  <c r="B2972" i="2"/>
  <c r="A2973" i="2"/>
  <c r="B2973" i="2"/>
  <c r="A2974" i="2"/>
  <c r="B2974" i="2"/>
  <c r="A2975" i="2"/>
  <c r="B2975" i="2"/>
  <c r="A2976" i="2"/>
  <c r="B2976" i="2"/>
  <c r="A2977" i="2"/>
  <c r="B2977" i="2"/>
  <c r="A2978" i="2"/>
  <c r="B2978" i="2"/>
  <c r="A2979" i="2"/>
  <c r="B2979" i="2"/>
  <c r="A2980" i="2"/>
  <c r="B2980" i="2"/>
  <c r="A2981" i="2"/>
  <c r="B2981" i="2"/>
  <c r="A2982" i="2"/>
  <c r="B2982" i="2"/>
  <c r="A2983" i="2"/>
  <c r="B2983" i="2"/>
  <c r="A2984" i="2"/>
  <c r="B2984" i="2"/>
  <c r="A2985" i="2"/>
  <c r="B2985" i="2"/>
  <c r="A2986" i="2"/>
  <c r="B2986" i="2"/>
  <c r="A2987" i="2"/>
  <c r="B2987" i="2"/>
  <c r="A2988" i="2"/>
  <c r="B2988" i="2"/>
  <c r="A2989" i="2"/>
  <c r="B2989" i="2"/>
  <c r="A2990" i="2"/>
  <c r="B2990" i="2"/>
  <c r="A2991" i="2"/>
  <c r="B2991" i="2"/>
  <c r="A2992" i="2"/>
  <c r="B2992" i="2"/>
  <c r="A2993" i="2"/>
  <c r="B2993" i="2"/>
  <c r="A2994" i="2"/>
  <c r="B2994" i="2"/>
  <c r="A2995" i="2"/>
  <c r="B2995" i="2"/>
  <c r="A2996" i="2"/>
  <c r="B2996" i="2"/>
  <c r="A2997" i="2"/>
  <c r="B2997" i="2"/>
  <c r="A2998" i="2"/>
  <c r="B2998" i="2"/>
  <c r="A2999" i="2"/>
  <c r="B2999" i="2"/>
  <c r="A3000" i="2"/>
  <c r="B3000" i="2"/>
  <c r="A3001" i="2"/>
  <c r="B3001" i="2"/>
  <c r="A3002" i="2"/>
  <c r="B3002" i="2"/>
  <c r="A3003" i="2"/>
  <c r="B3003" i="2"/>
  <c r="A3004" i="2"/>
  <c r="B3004" i="2"/>
  <c r="A3005" i="2"/>
  <c r="B3005" i="2"/>
  <c r="A3006" i="2"/>
  <c r="B3006" i="2"/>
  <c r="A3007" i="2"/>
  <c r="B3007" i="2"/>
  <c r="A3008" i="2"/>
  <c r="B3008" i="2"/>
  <c r="A3009" i="2"/>
  <c r="B3009" i="2"/>
  <c r="A3010" i="2"/>
  <c r="B3010" i="2"/>
  <c r="A3011" i="2"/>
  <c r="B3011" i="2"/>
  <c r="A3012" i="2"/>
  <c r="B3012" i="2"/>
  <c r="A3013" i="2"/>
  <c r="B3013" i="2"/>
  <c r="A3014" i="2"/>
  <c r="B3014" i="2"/>
  <c r="A3015" i="2"/>
  <c r="B3015" i="2"/>
  <c r="A3016" i="2"/>
  <c r="B3016" i="2"/>
  <c r="A3017" i="2"/>
  <c r="B3017" i="2"/>
  <c r="A3018" i="2"/>
  <c r="B3018" i="2"/>
  <c r="A3019" i="2"/>
  <c r="B3019" i="2"/>
  <c r="A3020" i="2"/>
  <c r="B3020" i="2"/>
  <c r="A3021" i="2"/>
  <c r="B3021" i="2"/>
  <c r="A3022" i="2"/>
  <c r="B3022" i="2"/>
  <c r="A3023" i="2"/>
  <c r="B3023" i="2"/>
  <c r="A3024" i="2"/>
  <c r="B3024" i="2"/>
  <c r="A3025" i="2"/>
  <c r="B3025" i="2"/>
  <c r="A3026" i="2"/>
  <c r="B3026" i="2"/>
  <c r="A3027" i="2"/>
  <c r="B3027" i="2"/>
  <c r="A3028" i="2"/>
  <c r="B3028" i="2"/>
  <c r="A3029" i="2"/>
  <c r="B3029" i="2"/>
  <c r="A3030" i="2"/>
  <c r="B3030" i="2"/>
  <c r="A3031" i="2"/>
  <c r="B3031" i="2"/>
  <c r="A3032" i="2"/>
  <c r="B3032" i="2"/>
  <c r="A3033" i="2"/>
  <c r="B3033" i="2"/>
  <c r="A3034" i="2"/>
  <c r="B3034" i="2"/>
  <c r="A3035" i="2"/>
  <c r="B3035" i="2"/>
  <c r="A3036" i="2"/>
  <c r="B3036" i="2"/>
  <c r="A3037" i="2"/>
  <c r="B3037" i="2"/>
  <c r="A3038" i="2"/>
  <c r="B3038" i="2"/>
  <c r="A3039" i="2"/>
  <c r="B3039" i="2"/>
  <c r="A3040" i="2"/>
  <c r="B3040" i="2"/>
  <c r="A3041" i="2"/>
  <c r="B3041" i="2"/>
  <c r="A3042" i="2"/>
  <c r="B3042" i="2"/>
  <c r="A3043" i="2"/>
  <c r="B3043" i="2"/>
  <c r="A3044" i="2"/>
  <c r="B3044" i="2"/>
  <c r="A3045" i="2"/>
  <c r="B3045" i="2"/>
  <c r="A3046" i="2"/>
  <c r="B3046" i="2"/>
  <c r="A3047" i="2"/>
  <c r="B3047" i="2"/>
  <c r="A3048" i="2"/>
  <c r="B3048" i="2"/>
  <c r="A3049" i="2"/>
  <c r="B3049" i="2"/>
  <c r="A3050" i="2"/>
  <c r="B3050" i="2"/>
  <c r="A3051" i="2"/>
  <c r="B3051" i="2"/>
  <c r="A3052" i="2"/>
  <c r="B3052" i="2"/>
  <c r="A3053" i="2"/>
  <c r="B3053" i="2"/>
  <c r="A3054" i="2"/>
  <c r="B3054" i="2"/>
  <c r="A3055" i="2"/>
  <c r="B3055" i="2"/>
  <c r="A3056" i="2"/>
  <c r="B3056" i="2"/>
  <c r="A3057" i="2"/>
  <c r="B3057" i="2"/>
  <c r="A3058" i="2"/>
  <c r="B3058" i="2"/>
  <c r="A3059" i="2"/>
  <c r="B3059" i="2"/>
  <c r="A3060" i="2"/>
  <c r="B3060" i="2"/>
  <c r="A3061" i="2"/>
  <c r="B3061" i="2"/>
  <c r="A3062" i="2"/>
  <c r="B3062" i="2"/>
  <c r="A3063" i="2"/>
  <c r="B3063" i="2"/>
  <c r="A3064" i="2"/>
  <c r="B3064" i="2"/>
  <c r="A3065" i="2"/>
  <c r="B3065" i="2"/>
  <c r="A3066" i="2"/>
  <c r="B3066" i="2"/>
  <c r="A3067" i="2"/>
  <c r="B3067" i="2"/>
  <c r="A3068" i="2"/>
  <c r="B3068" i="2"/>
  <c r="A3069" i="2"/>
  <c r="B3069" i="2"/>
  <c r="A3070" i="2"/>
  <c r="B3070" i="2"/>
  <c r="A3071" i="2"/>
  <c r="B3071" i="2"/>
  <c r="A3072" i="2"/>
  <c r="B3072" i="2"/>
  <c r="A3073" i="2"/>
  <c r="B3073" i="2"/>
  <c r="A3074" i="2"/>
  <c r="B3074" i="2"/>
  <c r="A3075" i="2"/>
  <c r="B3075" i="2"/>
  <c r="A3076" i="2"/>
  <c r="B3076" i="2"/>
  <c r="A3077" i="2"/>
  <c r="B3077" i="2"/>
  <c r="A3078" i="2"/>
  <c r="B3078" i="2"/>
  <c r="A3079" i="2"/>
  <c r="B3079" i="2"/>
  <c r="A3080" i="2"/>
  <c r="B3080" i="2"/>
  <c r="A3081" i="2"/>
  <c r="B3081" i="2"/>
  <c r="A3082" i="2"/>
  <c r="B3082" i="2"/>
  <c r="A3083" i="2"/>
  <c r="B3083" i="2"/>
  <c r="A3084" i="2"/>
  <c r="B3084" i="2"/>
  <c r="A3085" i="2"/>
  <c r="B3085" i="2"/>
  <c r="A3086" i="2"/>
  <c r="B3086" i="2"/>
  <c r="A3087" i="2"/>
  <c r="B3087" i="2"/>
  <c r="A3088" i="2"/>
  <c r="B3088" i="2"/>
  <c r="A3089" i="2"/>
  <c r="B3089" i="2"/>
  <c r="A3090" i="2"/>
  <c r="B3090" i="2"/>
  <c r="A3091" i="2"/>
  <c r="B3091" i="2"/>
  <c r="A3092" i="2"/>
  <c r="B3092" i="2"/>
  <c r="A3093" i="2"/>
  <c r="B3093" i="2"/>
  <c r="A3094" i="2"/>
  <c r="B3094" i="2"/>
  <c r="A3095" i="2"/>
  <c r="B3095" i="2"/>
  <c r="A3096" i="2"/>
  <c r="B3096" i="2"/>
  <c r="A3097" i="2"/>
  <c r="B3097" i="2"/>
  <c r="A3098" i="2"/>
  <c r="B3098" i="2"/>
  <c r="A3099" i="2"/>
  <c r="B3099" i="2"/>
  <c r="A3100" i="2"/>
  <c r="B3100" i="2"/>
  <c r="A3101" i="2"/>
  <c r="B3101" i="2"/>
  <c r="A3102" i="2"/>
  <c r="B3102" i="2"/>
  <c r="A3103" i="2"/>
  <c r="B3103" i="2"/>
  <c r="A3104" i="2"/>
  <c r="B3104" i="2"/>
  <c r="A3105" i="2"/>
  <c r="B3105" i="2"/>
  <c r="A3106" i="2"/>
  <c r="B3106" i="2"/>
  <c r="A3107" i="2"/>
  <c r="B3107" i="2"/>
  <c r="A3108" i="2"/>
  <c r="B3108" i="2"/>
  <c r="A3109" i="2"/>
  <c r="B3109" i="2"/>
  <c r="A3110" i="2"/>
  <c r="B3110" i="2"/>
  <c r="A3111" i="2"/>
  <c r="B3111" i="2"/>
  <c r="A3112" i="2"/>
  <c r="B3112" i="2"/>
  <c r="A3113" i="2"/>
  <c r="B3113" i="2"/>
  <c r="A3114" i="2"/>
  <c r="B3114" i="2"/>
  <c r="A3115" i="2"/>
  <c r="B3115" i="2"/>
  <c r="A3116" i="2"/>
  <c r="B3116" i="2"/>
  <c r="A3117" i="2"/>
  <c r="B3117" i="2"/>
  <c r="A3118" i="2"/>
  <c r="B3118" i="2"/>
  <c r="A3119" i="2"/>
  <c r="B3119" i="2"/>
  <c r="A3120" i="2"/>
  <c r="B3120" i="2"/>
  <c r="A3121" i="2"/>
  <c r="B3121" i="2"/>
  <c r="A3122" i="2"/>
  <c r="B3122" i="2"/>
  <c r="A3123" i="2"/>
  <c r="B3123" i="2"/>
  <c r="A3124" i="2"/>
  <c r="B3124" i="2"/>
  <c r="A3125" i="2"/>
  <c r="B3125" i="2"/>
  <c r="A3126" i="2"/>
  <c r="B3126" i="2"/>
  <c r="A3127" i="2"/>
  <c r="B3127" i="2"/>
  <c r="A3128" i="2"/>
  <c r="B3128" i="2"/>
  <c r="A3129" i="2"/>
  <c r="B3129" i="2"/>
  <c r="A3130" i="2"/>
  <c r="B3130" i="2"/>
  <c r="A3131" i="2"/>
  <c r="B3131" i="2"/>
  <c r="A3132" i="2"/>
  <c r="B3132" i="2"/>
  <c r="A3133" i="2"/>
  <c r="B3133" i="2"/>
  <c r="A3134" i="2"/>
  <c r="B3134" i="2"/>
  <c r="A3135" i="2"/>
  <c r="B3135" i="2"/>
  <c r="A3136" i="2"/>
  <c r="B3136" i="2"/>
  <c r="A3137" i="2"/>
  <c r="B3137" i="2"/>
  <c r="A3138" i="2"/>
  <c r="B3138" i="2"/>
  <c r="A3139" i="2"/>
  <c r="B3139" i="2"/>
  <c r="A3140" i="2"/>
  <c r="B3140" i="2"/>
  <c r="A3141" i="2"/>
  <c r="B3141" i="2"/>
  <c r="A3142" i="2"/>
  <c r="B3142" i="2"/>
  <c r="A3143" i="2"/>
  <c r="B3143" i="2"/>
  <c r="A3144" i="2"/>
  <c r="B3144" i="2"/>
  <c r="A3145" i="2"/>
  <c r="B3145" i="2"/>
  <c r="A3146" i="2"/>
  <c r="B3146" i="2"/>
  <c r="A3147" i="2"/>
  <c r="B3147" i="2"/>
  <c r="A3148" i="2"/>
  <c r="B3148" i="2"/>
  <c r="A3149" i="2"/>
  <c r="B3149" i="2"/>
  <c r="A3150" i="2"/>
  <c r="B3150" i="2"/>
  <c r="A3151" i="2"/>
  <c r="B3151" i="2"/>
  <c r="A3152" i="2"/>
  <c r="B3152" i="2"/>
  <c r="A3153" i="2"/>
  <c r="B3153" i="2"/>
  <c r="A3154" i="2"/>
  <c r="B3154" i="2"/>
  <c r="A3155" i="2"/>
  <c r="B3155" i="2"/>
  <c r="A3156" i="2"/>
  <c r="B3156" i="2"/>
  <c r="A3157" i="2"/>
  <c r="B3157" i="2"/>
  <c r="A3158" i="2"/>
  <c r="B3158" i="2"/>
  <c r="A3159" i="2"/>
  <c r="B3159" i="2"/>
  <c r="A3160" i="2"/>
  <c r="B3160" i="2"/>
  <c r="A3161" i="2"/>
  <c r="B3161" i="2"/>
  <c r="A3162" i="2"/>
  <c r="B3162" i="2"/>
  <c r="A3163" i="2"/>
  <c r="B3163" i="2"/>
  <c r="A3164" i="2"/>
  <c r="B3164" i="2"/>
  <c r="A3165" i="2"/>
  <c r="B3165" i="2"/>
  <c r="A3166" i="2"/>
  <c r="B3166" i="2"/>
  <c r="A3167" i="2"/>
  <c r="B3167" i="2"/>
  <c r="A3168" i="2"/>
  <c r="B3168" i="2"/>
  <c r="A3169" i="2"/>
  <c r="B3169" i="2"/>
  <c r="A3170" i="2"/>
  <c r="B3170" i="2"/>
  <c r="A3171" i="2"/>
  <c r="B3171" i="2"/>
  <c r="A3172" i="2"/>
  <c r="B3172" i="2"/>
  <c r="A3173" i="2"/>
  <c r="B3173" i="2"/>
  <c r="A3174" i="2"/>
  <c r="B3174" i="2"/>
  <c r="A3175" i="2"/>
  <c r="B3175" i="2"/>
  <c r="A3176" i="2"/>
  <c r="B3176" i="2"/>
  <c r="A3177" i="2"/>
  <c r="B3177" i="2"/>
  <c r="A3178" i="2"/>
  <c r="B3178" i="2"/>
  <c r="A3179" i="2"/>
  <c r="B3179" i="2"/>
  <c r="A3180" i="2"/>
  <c r="B3180" i="2"/>
  <c r="A3181" i="2"/>
  <c r="B3181" i="2"/>
  <c r="A3182" i="2"/>
  <c r="B3182" i="2"/>
  <c r="A3183" i="2"/>
  <c r="B3183" i="2"/>
  <c r="A3184" i="2"/>
  <c r="B3184" i="2"/>
  <c r="A3185" i="2"/>
  <c r="B3185" i="2"/>
  <c r="A3186" i="2"/>
  <c r="B3186" i="2"/>
  <c r="A3187" i="2"/>
  <c r="B3187" i="2"/>
  <c r="A3188" i="2"/>
  <c r="B3188" i="2"/>
  <c r="A3189" i="2"/>
  <c r="B3189" i="2"/>
  <c r="A3190" i="2"/>
  <c r="B3190" i="2"/>
  <c r="A3191" i="2"/>
  <c r="B3191" i="2"/>
  <c r="A3192" i="2"/>
  <c r="B3192" i="2"/>
  <c r="A3193" i="2"/>
  <c r="B3193" i="2"/>
  <c r="A3194" i="2"/>
  <c r="B3194" i="2"/>
  <c r="A3195" i="2"/>
  <c r="B3195" i="2"/>
  <c r="A3196" i="2"/>
  <c r="B3196" i="2"/>
  <c r="A3197" i="2"/>
  <c r="B3197" i="2"/>
  <c r="A3198" i="2"/>
  <c r="B3198" i="2"/>
  <c r="A3199" i="2"/>
  <c r="B3199" i="2"/>
  <c r="A3200" i="2"/>
  <c r="B3200" i="2"/>
  <c r="A3201" i="2"/>
  <c r="B3201" i="2"/>
  <c r="A3202" i="2"/>
  <c r="B3202" i="2"/>
  <c r="A3203" i="2"/>
  <c r="B3203" i="2"/>
  <c r="A3204" i="2"/>
  <c r="B3204" i="2"/>
  <c r="A3205" i="2"/>
  <c r="B3205" i="2"/>
  <c r="A3206" i="2"/>
  <c r="B3206" i="2"/>
  <c r="A3207" i="2"/>
  <c r="B3207" i="2"/>
  <c r="A3208" i="2"/>
  <c r="B3208" i="2"/>
  <c r="A3209" i="2"/>
  <c r="B3209" i="2"/>
  <c r="A3210" i="2"/>
  <c r="B3210" i="2"/>
  <c r="A3211" i="2"/>
  <c r="B3211" i="2"/>
  <c r="A3212" i="2"/>
  <c r="B3212" i="2"/>
  <c r="A3213" i="2"/>
  <c r="B3213" i="2"/>
  <c r="A3214" i="2"/>
  <c r="B3214" i="2"/>
  <c r="A3215" i="2"/>
  <c r="B3215" i="2"/>
  <c r="A3216" i="2"/>
  <c r="B3216" i="2"/>
  <c r="A3217" i="2"/>
  <c r="B3217" i="2"/>
  <c r="A3218" i="2"/>
  <c r="B3218" i="2"/>
  <c r="A3219" i="2"/>
  <c r="B3219" i="2"/>
  <c r="A3220" i="2"/>
  <c r="B3220" i="2"/>
  <c r="A3221" i="2"/>
  <c r="B3221" i="2"/>
  <c r="A3222" i="2"/>
  <c r="B3222" i="2"/>
  <c r="A3223" i="2"/>
  <c r="B3223" i="2"/>
  <c r="A3224" i="2"/>
  <c r="B3224" i="2"/>
  <c r="A3225" i="2"/>
  <c r="B3225" i="2"/>
  <c r="A3226" i="2"/>
  <c r="B3226" i="2"/>
  <c r="A3227" i="2"/>
  <c r="B3227" i="2"/>
  <c r="A3228" i="2"/>
  <c r="B3228" i="2"/>
  <c r="A3229" i="2"/>
  <c r="B3229" i="2"/>
  <c r="A3230" i="2"/>
  <c r="B3230" i="2"/>
  <c r="A3231" i="2"/>
  <c r="B3231" i="2"/>
  <c r="A3232" i="2"/>
  <c r="B3232" i="2"/>
  <c r="A3233" i="2"/>
  <c r="B3233" i="2"/>
  <c r="A3234" i="2"/>
  <c r="B3234" i="2"/>
  <c r="A3235" i="2"/>
  <c r="B3235" i="2"/>
  <c r="A3236" i="2"/>
  <c r="B3236" i="2"/>
  <c r="A3237" i="2"/>
  <c r="B3237" i="2"/>
  <c r="A3238" i="2"/>
  <c r="B3238" i="2"/>
  <c r="A3239" i="2"/>
  <c r="B3239" i="2"/>
  <c r="A3240" i="2"/>
  <c r="B3240" i="2"/>
  <c r="A3241" i="2"/>
  <c r="B3241" i="2"/>
  <c r="A3242" i="2"/>
  <c r="B3242" i="2"/>
  <c r="A3243" i="2"/>
  <c r="B3243" i="2"/>
  <c r="A3244" i="2"/>
  <c r="B3244" i="2"/>
  <c r="A3245" i="2"/>
  <c r="B3245" i="2"/>
  <c r="A3246" i="2"/>
  <c r="B3246" i="2"/>
  <c r="A3247" i="2"/>
  <c r="B3247" i="2"/>
  <c r="A3248" i="2"/>
  <c r="B3248" i="2"/>
  <c r="A3249" i="2"/>
  <c r="B3249" i="2"/>
  <c r="A3250" i="2"/>
  <c r="B3250" i="2"/>
  <c r="A3251" i="2"/>
  <c r="B3251" i="2"/>
  <c r="A3252" i="2"/>
  <c r="B3252" i="2"/>
  <c r="A3253" i="2"/>
  <c r="B3253" i="2"/>
  <c r="A3254" i="2"/>
  <c r="B3254" i="2"/>
  <c r="A3255" i="2"/>
  <c r="B3255" i="2"/>
  <c r="A3256" i="2"/>
  <c r="B3256" i="2"/>
  <c r="A3257" i="2"/>
  <c r="B3257" i="2"/>
  <c r="A3258" i="2"/>
  <c r="B3258" i="2"/>
  <c r="A3259" i="2"/>
  <c r="B3259" i="2"/>
  <c r="A3260" i="2"/>
  <c r="B3260" i="2"/>
  <c r="A3261" i="2"/>
  <c r="B3261" i="2"/>
  <c r="A3262" i="2"/>
  <c r="B3262" i="2"/>
  <c r="A3263" i="2"/>
  <c r="B3263" i="2"/>
  <c r="A3264" i="2"/>
  <c r="B3264" i="2"/>
  <c r="A3265" i="2"/>
  <c r="B3265" i="2"/>
  <c r="A3266" i="2"/>
  <c r="B3266" i="2"/>
  <c r="A3267" i="2"/>
  <c r="B3267" i="2"/>
  <c r="A3268" i="2"/>
  <c r="B3268" i="2"/>
  <c r="A3269" i="2"/>
  <c r="B3269" i="2"/>
  <c r="A3270" i="2"/>
  <c r="B3270" i="2"/>
  <c r="A3271" i="2"/>
  <c r="B3271" i="2"/>
  <c r="A3272" i="2"/>
  <c r="B3272" i="2"/>
  <c r="A3273" i="2"/>
  <c r="B3273" i="2"/>
  <c r="A3274" i="2"/>
  <c r="B3274" i="2"/>
  <c r="A3275" i="2"/>
  <c r="B3275" i="2"/>
  <c r="A3276" i="2"/>
  <c r="B3276" i="2"/>
  <c r="A3277" i="2"/>
  <c r="B3277" i="2"/>
  <c r="A3278" i="2"/>
  <c r="B3278" i="2"/>
  <c r="A3279" i="2"/>
  <c r="B3279" i="2"/>
  <c r="A3280" i="2"/>
  <c r="B3280" i="2"/>
  <c r="A3281" i="2"/>
  <c r="B3281" i="2"/>
  <c r="A3282" i="2"/>
  <c r="B3282" i="2"/>
  <c r="A3283" i="2"/>
  <c r="B3283" i="2"/>
  <c r="A3284" i="2"/>
  <c r="B3284" i="2"/>
  <c r="A3285" i="2"/>
  <c r="B3285" i="2"/>
  <c r="A3286" i="2"/>
  <c r="B3286" i="2"/>
  <c r="A3287" i="2"/>
  <c r="B3287" i="2"/>
  <c r="A3288" i="2"/>
  <c r="B3288" i="2"/>
  <c r="A3289" i="2"/>
  <c r="B3289" i="2"/>
  <c r="A3290" i="2"/>
  <c r="B3290" i="2"/>
  <c r="A3291" i="2"/>
  <c r="B3291" i="2"/>
  <c r="A3292" i="2"/>
  <c r="B3292" i="2"/>
  <c r="A3293" i="2"/>
  <c r="B3293" i="2"/>
  <c r="A3294" i="2"/>
  <c r="B3294" i="2"/>
  <c r="A3295" i="2"/>
  <c r="B3295" i="2"/>
  <c r="A3296" i="2"/>
  <c r="B3296" i="2"/>
  <c r="A3297" i="2"/>
  <c r="B3297" i="2"/>
  <c r="A3298" i="2"/>
  <c r="B3298" i="2"/>
  <c r="A3299" i="2"/>
  <c r="B3299" i="2"/>
  <c r="A3300" i="2"/>
  <c r="B3300" i="2"/>
  <c r="A3301" i="2"/>
  <c r="B3301" i="2"/>
  <c r="A3302" i="2"/>
  <c r="B3302" i="2"/>
  <c r="A3303" i="2"/>
  <c r="B3303" i="2"/>
  <c r="A3304" i="2"/>
  <c r="B3304" i="2"/>
  <c r="A3305" i="2"/>
  <c r="B3305" i="2"/>
  <c r="A3306" i="2"/>
  <c r="B3306" i="2"/>
  <c r="A3307" i="2"/>
  <c r="B3307" i="2"/>
  <c r="A3308" i="2"/>
  <c r="B3308" i="2"/>
  <c r="A3309" i="2"/>
  <c r="B3309" i="2"/>
  <c r="A3310" i="2"/>
  <c r="B3310" i="2"/>
  <c r="A3311" i="2"/>
  <c r="B3311" i="2"/>
  <c r="A3312" i="2"/>
  <c r="B3312" i="2"/>
  <c r="A3313" i="2"/>
  <c r="B3313" i="2"/>
  <c r="A3314" i="2"/>
  <c r="B3314" i="2"/>
  <c r="A3315" i="2"/>
  <c r="B3315" i="2"/>
  <c r="A3316" i="2"/>
  <c r="B3316" i="2"/>
  <c r="A3317" i="2"/>
  <c r="B3317" i="2"/>
  <c r="A3318" i="2"/>
  <c r="B3318" i="2"/>
  <c r="A3319" i="2"/>
  <c r="B3319" i="2"/>
  <c r="A3320" i="2"/>
  <c r="B3320" i="2"/>
  <c r="A3321" i="2"/>
  <c r="B3321" i="2"/>
  <c r="A3322" i="2"/>
  <c r="B3322" i="2"/>
  <c r="A3323" i="2"/>
  <c r="B3323" i="2"/>
  <c r="A3324" i="2"/>
  <c r="B3324" i="2"/>
  <c r="A3325" i="2"/>
  <c r="B3325" i="2"/>
  <c r="A3326" i="2"/>
  <c r="B3326" i="2"/>
  <c r="A3327" i="2"/>
  <c r="B3327" i="2"/>
  <c r="A3328" i="2"/>
  <c r="B3328" i="2"/>
  <c r="A3329" i="2"/>
  <c r="B3329" i="2"/>
  <c r="A3330" i="2"/>
  <c r="B3330" i="2"/>
  <c r="A3331" i="2"/>
  <c r="B3331" i="2"/>
  <c r="A3332" i="2"/>
  <c r="B3332" i="2"/>
  <c r="A3333" i="2"/>
  <c r="B3333" i="2"/>
  <c r="A3334" i="2"/>
  <c r="B3334" i="2"/>
  <c r="A3335" i="2"/>
  <c r="B3335" i="2"/>
  <c r="A3336" i="2"/>
  <c r="B3336" i="2"/>
  <c r="A3337" i="2"/>
  <c r="B3337" i="2"/>
  <c r="A3338" i="2"/>
  <c r="B3338" i="2"/>
  <c r="A3339" i="2"/>
  <c r="B3339" i="2"/>
  <c r="A3340" i="2"/>
  <c r="B3340" i="2"/>
  <c r="A3341" i="2"/>
  <c r="B3341" i="2"/>
  <c r="A3342" i="2"/>
  <c r="B3342" i="2"/>
  <c r="A3343" i="2"/>
  <c r="B3343" i="2"/>
  <c r="A3344" i="2"/>
  <c r="B3344" i="2"/>
  <c r="A3345" i="2"/>
  <c r="B3345" i="2"/>
  <c r="A3346" i="2"/>
  <c r="B3346" i="2"/>
  <c r="A3347" i="2"/>
  <c r="B3347" i="2"/>
  <c r="A3348" i="2"/>
  <c r="B3348" i="2"/>
  <c r="A3349" i="2"/>
  <c r="B3349" i="2"/>
  <c r="A3350" i="2"/>
  <c r="B3350" i="2"/>
  <c r="A3351" i="2"/>
  <c r="B3351" i="2"/>
  <c r="A3352" i="2"/>
  <c r="B3352" i="2"/>
  <c r="A3353" i="2"/>
  <c r="B3353" i="2"/>
  <c r="A3354" i="2"/>
  <c r="B3354" i="2"/>
  <c r="A3355" i="2"/>
  <c r="B3355" i="2"/>
  <c r="A3356" i="2"/>
  <c r="B3356" i="2"/>
  <c r="A3357" i="2"/>
  <c r="B3357" i="2"/>
  <c r="A3358" i="2"/>
  <c r="B3358" i="2"/>
  <c r="A3359" i="2"/>
  <c r="B3359" i="2"/>
  <c r="A3360" i="2"/>
  <c r="B3360" i="2"/>
  <c r="A3361" i="2"/>
  <c r="B3361" i="2"/>
  <c r="A3362" i="2"/>
  <c r="B3362" i="2"/>
  <c r="A3363" i="2"/>
  <c r="B3363" i="2"/>
  <c r="A3364" i="2"/>
  <c r="B3364" i="2"/>
  <c r="A3365" i="2"/>
  <c r="B3365" i="2"/>
  <c r="A3366" i="2"/>
  <c r="B3366" i="2"/>
  <c r="A3367" i="2"/>
  <c r="B3367" i="2"/>
  <c r="A3368" i="2"/>
  <c r="B3368" i="2"/>
  <c r="A3369" i="2"/>
  <c r="B3369" i="2"/>
  <c r="A3370" i="2"/>
  <c r="B3370" i="2"/>
  <c r="A3371" i="2"/>
  <c r="B3371" i="2"/>
  <c r="A3372" i="2"/>
  <c r="B3372" i="2"/>
  <c r="A3373" i="2"/>
  <c r="B3373" i="2"/>
  <c r="A3374" i="2"/>
  <c r="B3374" i="2"/>
  <c r="A3375" i="2"/>
  <c r="B3375" i="2"/>
  <c r="A3376" i="2"/>
  <c r="B3376" i="2"/>
  <c r="A3377" i="2"/>
  <c r="B3377" i="2"/>
  <c r="A3378" i="2"/>
  <c r="B3378" i="2"/>
  <c r="A3379" i="2"/>
  <c r="B3379" i="2"/>
  <c r="A3380" i="2"/>
  <c r="B3380" i="2"/>
  <c r="A3381" i="2"/>
  <c r="B3381" i="2"/>
  <c r="A3382" i="2"/>
  <c r="B3382" i="2"/>
  <c r="A3383" i="2"/>
  <c r="B3383" i="2"/>
  <c r="A3384" i="2"/>
  <c r="B3384" i="2"/>
  <c r="A3385" i="2"/>
  <c r="B3385" i="2"/>
  <c r="A3386" i="2"/>
  <c r="B3386" i="2"/>
  <c r="A3387" i="2"/>
  <c r="B3387" i="2"/>
  <c r="A3388" i="2"/>
  <c r="B3388" i="2"/>
  <c r="A3389" i="2"/>
  <c r="B3389" i="2"/>
  <c r="A3390" i="2"/>
  <c r="B3390" i="2"/>
  <c r="A3391" i="2"/>
  <c r="B3391" i="2"/>
  <c r="A3392" i="2"/>
  <c r="B3392" i="2"/>
  <c r="A3393" i="2"/>
  <c r="B3393" i="2"/>
  <c r="A3394" i="2"/>
  <c r="B3394" i="2"/>
  <c r="A3395" i="2"/>
  <c r="B3395" i="2"/>
  <c r="A3396" i="2"/>
  <c r="B3396" i="2"/>
  <c r="A3397" i="2"/>
  <c r="B3397" i="2"/>
  <c r="A3398" i="2"/>
  <c r="B3398" i="2"/>
  <c r="A3399" i="2"/>
  <c r="B3399" i="2"/>
  <c r="A3400" i="2"/>
  <c r="B3400" i="2"/>
  <c r="A3401" i="2"/>
  <c r="B3401" i="2"/>
  <c r="A3402" i="2"/>
  <c r="B3402" i="2"/>
  <c r="A3403" i="2"/>
  <c r="B3403" i="2"/>
  <c r="A3404" i="2"/>
  <c r="B3404" i="2"/>
  <c r="A3405" i="2"/>
  <c r="B3405" i="2"/>
  <c r="A3406" i="2"/>
  <c r="B3406" i="2"/>
  <c r="A3407" i="2"/>
  <c r="B3407" i="2"/>
  <c r="A3408" i="2"/>
  <c r="B3408" i="2"/>
  <c r="A3409" i="2"/>
  <c r="B3409" i="2"/>
  <c r="A3410" i="2"/>
  <c r="B3410" i="2"/>
  <c r="A3411" i="2"/>
  <c r="B3411" i="2"/>
  <c r="A3412" i="2"/>
  <c r="B3412" i="2"/>
  <c r="A3413" i="2"/>
  <c r="B3413" i="2"/>
  <c r="A3414" i="2"/>
  <c r="B3414" i="2"/>
  <c r="A3415" i="2"/>
  <c r="B3415" i="2"/>
  <c r="A3416" i="2"/>
  <c r="B3416" i="2"/>
  <c r="A3417" i="2"/>
  <c r="B3417" i="2"/>
  <c r="A3418" i="2"/>
  <c r="B3418" i="2"/>
  <c r="A3419" i="2"/>
  <c r="B3419" i="2"/>
  <c r="A3420" i="2"/>
  <c r="B3420" i="2"/>
  <c r="A3421" i="2"/>
  <c r="B3421" i="2"/>
  <c r="A3422" i="2"/>
  <c r="B3422" i="2"/>
  <c r="A3423" i="2"/>
  <c r="B3423" i="2"/>
  <c r="A3424" i="2"/>
  <c r="B3424" i="2"/>
  <c r="A3425" i="2"/>
  <c r="B3425" i="2"/>
  <c r="A3426" i="2"/>
  <c r="B3426" i="2"/>
  <c r="A3427" i="2"/>
  <c r="B3427" i="2"/>
  <c r="A3428" i="2"/>
  <c r="B3428" i="2"/>
  <c r="A3429" i="2"/>
  <c r="B3429" i="2"/>
  <c r="A3430" i="2"/>
  <c r="B3430" i="2"/>
  <c r="A3431" i="2"/>
  <c r="B3431" i="2"/>
  <c r="A3432" i="2"/>
  <c r="B3432" i="2"/>
  <c r="A3433" i="2"/>
  <c r="B3433" i="2"/>
  <c r="A3434" i="2"/>
  <c r="B3434" i="2"/>
  <c r="A3435" i="2"/>
  <c r="B3435" i="2"/>
  <c r="A3436" i="2"/>
  <c r="B3436" i="2"/>
  <c r="A3437" i="2"/>
  <c r="B3437" i="2"/>
  <c r="A3438" i="2"/>
  <c r="B3438" i="2"/>
  <c r="A3439" i="2"/>
  <c r="B3439" i="2"/>
  <c r="A3440" i="2"/>
  <c r="B3440" i="2"/>
  <c r="A3441" i="2"/>
  <c r="B3441" i="2"/>
  <c r="A3442" i="2"/>
  <c r="B3442" i="2"/>
  <c r="A3443" i="2"/>
  <c r="B3443" i="2"/>
  <c r="A3444" i="2"/>
  <c r="B3444" i="2"/>
  <c r="A3445" i="2"/>
  <c r="B3445" i="2"/>
  <c r="A3446" i="2"/>
  <c r="B3446" i="2"/>
  <c r="A3447" i="2"/>
  <c r="B3447" i="2"/>
  <c r="A3448" i="2"/>
  <c r="B3448" i="2"/>
  <c r="A3449" i="2"/>
  <c r="B3449" i="2"/>
  <c r="A3450" i="2"/>
  <c r="B3450" i="2"/>
  <c r="A3451" i="2"/>
  <c r="B3451" i="2"/>
  <c r="A3452" i="2"/>
  <c r="B3452" i="2"/>
  <c r="A3453" i="2"/>
  <c r="B3453" i="2"/>
  <c r="A3454" i="2"/>
  <c r="B3454" i="2"/>
  <c r="A3455" i="2"/>
  <c r="B3455" i="2"/>
  <c r="A3456" i="2"/>
  <c r="B3456" i="2"/>
  <c r="A3457" i="2"/>
  <c r="B3457" i="2"/>
  <c r="A3458" i="2"/>
  <c r="B3458" i="2"/>
  <c r="A3459" i="2"/>
  <c r="B3459" i="2"/>
  <c r="A3460" i="2"/>
  <c r="B3460" i="2"/>
  <c r="A3461" i="2"/>
  <c r="B3461" i="2"/>
  <c r="A3462" i="2"/>
  <c r="B3462" i="2"/>
  <c r="A3463" i="2"/>
  <c r="B3463" i="2"/>
  <c r="A3464" i="2"/>
  <c r="B3464" i="2"/>
  <c r="A3465" i="2"/>
  <c r="B3465" i="2"/>
  <c r="A3466" i="2"/>
  <c r="B3466" i="2"/>
  <c r="A3467" i="2"/>
  <c r="B3467" i="2"/>
  <c r="A3468" i="2"/>
  <c r="B3468" i="2"/>
  <c r="A3469" i="2"/>
  <c r="B3469" i="2"/>
  <c r="A3470" i="2"/>
  <c r="B3470" i="2"/>
  <c r="A3471" i="2"/>
  <c r="B3471" i="2"/>
  <c r="A3472" i="2"/>
  <c r="B3472" i="2"/>
  <c r="A3473" i="2"/>
  <c r="B3473" i="2"/>
  <c r="A3474" i="2"/>
  <c r="B3474" i="2"/>
  <c r="A3475" i="2"/>
  <c r="B3475" i="2"/>
  <c r="A3476" i="2"/>
  <c r="B3476" i="2"/>
  <c r="A3477" i="2"/>
  <c r="B3477" i="2"/>
  <c r="A3478" i="2"/>
  <c r="B3478" i="2"/>
  <c r="A3479" i="2"/>
  <c r="B3479" i="2"/>
  <c r="A3480" i="2"/>
  <c r="B3480" i="2"/>
  <c r="A3481" i="2"/>
  <c r="B3481" i="2"/>
  <c r="A3482" i="2"/>
  <c r="B3482" i="2"/>
  <c r="A3483" i="2"/>
  <c r="B3483" i="2"/>
  <c r="A3484" i="2"/>
  <c r="B3484" i="2"/>
  <c r="A3485" i="2"/>
  <c r="B3485" i="2"/>
  <c r="A3486" i="2"/>
  <c r="B3486" i="2"/>
  <c r="A3487" i="2"/>
  <c r="B3487" i="2"/>
  <c r="A3488" i="2"/>
  <c r="B3488" i="2"/>
  <c r="A3489" i="2"/>
  <c r="B3489" i="2"/>
  <c r="A3490" i="2"/>
  <c r="B3490" i="2"/>
  <c r="A3491" i="2"/>
  <c r="B3491" i="2"/>
  <c r="A3492" i="2"/>
  <c r="B3492" i="2"/>
  <c r="A3493" i="2"/>
  <c r="B3493" i="2"/>
  <c r="A3494" i="2"/>
  <c r="B3494" i="2"/>
  <c r="A3495" i="2"/>
  <c r="B3495" i="2"/>
  <c r="A3496" i="2"/>
  <c r="B3496" i="2"/>
  <c r="A3497" i="2"/>
  <c r="B3497" i="2"/>
  <c r="A3498" i="2"/>
  <c r="B3498" i="2"/>
  <c r="A3499" i="2"/>
  <c r="B3499" i="2"/>
  <c r="A3500" i="2"/>
  <c r="B3500" i="2"/>
  <c r="A3501" i="2"/>
  <c r="B3501" i="2"/>
  <c r="A3502" i="2"/>
  <c r="B3502" i="2"/>
  <c r="A3503" i="2"/>
  <c r="B3503" i="2"/>
  <c r="A3504" i="2"/>
  <c r="B3504" i="2"/>
  <c r="A3505" i="2"/>
  <c r="B3505" i="2"/>
  <c r="A3506" i="2"/>
  <c r="B3506" i="2"/>
  <c r="A3507" i="2"/>
  <c r="B3507" i="2"/>
  <c r="A3508" i="2"/>
  <c r="B3508" i="2"/>
  <c r="A3509" i="2"/>
  <c r="B3509" i="2"/>
  <c r="A3510" i="2"/>
  <c r="B3510" i="2"/>
  <c r="A3511" i="2"/>
  <c r="B3511" i="2"/>
  <c r="A3512" i="2"/>
  <c r="B3512" i="2"/>
  <c r="A3513" i="2"/>
  <c r="B3513" i="2"/>
  <c r="A3514" i="2"/>
  <c r="B3514" i="2"/>
  <c r="A3515" i="2"/>
  <c r="B3515" i="2"/>
  <c r="A3516" i="2"/>
  <c r="B3516" i="2"/>
  <c r="A3517" i="2"/>
  <c r="B3517" i="2"/>
  <c r="A3518" i="2"/>
  <c r="B3518" i="2"/>
  <c r="A3519" i="2"/>
  <c r="B3519" i="2"/>
  <c r="A3520" i="2"/>
  <c r="B3520" i="2"/>
  <c r="A3521" i="2"/>
  <c r="B3521" i="2"/>
  <c r="A3522" i="2"/>
  <c r="B3522" i="2"/>
  <c r="A3523" i="2"/>
  <c r="B3523" i="2"/>
  <c r="A3524" i="2"/>
  <c r="B3524" i="2"/>
  <c r="A3525" i="2"/>
  <c r="B3525" i="2"/>
  <c r="A3526" i="2"/>
  <c r="B3526" i="2"/>
  <c r="A3527" i="2"/>
  <c r="B3527" i="2"/>
  <c r="A3528" i="2"/>
  <c r="B3528" i="2"/>
  <c r="A3529" i="2"/>
  <c r="B3529" i="2"/>
  <c r="A3530" i="2"/>
  <c r="B3530" i="2"/>
  <c r="A3531" i="2"/>
  <c r="B3531" i="2"/>
  <c r="A3532" i="2"/>
  <c r="B3532" i="2"/>
  <c r="A3533" i="2"/>
  <c r="B3533" i="2"/>
  <c r="A3534" i="2"/>
  <c r="B3534" i="2"/>
  <c r="A3535" i="2"/>
  <c r="B3535" i="2"/>
  <c r="A3536" i="2"/>
  <c r="B3536" i="2"/>
  <c r="A3537" i="2"/>
  <c r="B3537" i="2"/>
  <c r="A3538" i="2"/>
  <c r="B3538" i="2"/>
  <c r="A3539" i="2"/>
  <c r="B3539" i="2"/>
  <c r="A3540" i="2"/>
  <c r="B3540" i="2"/>
  <c r="A3541" i="2"/>
  <c r="B3541" i="2"/>
  <c r="A3542" i="2"/>
  <c r="B3542" i="2"/>
  <c r="A3543" i="2"/>
  <c r="B3543" i="2"/>
  <c r="A3544" i="2"/>
  <c r="B3544" i="2"/>
  <c r="A3545" i="2"/>
  <c r="B3545" i="2"/>
  <c r="A3546" i="2"/>
  <c r="B3546" i="2"/>
  <c r="A3547" i="2"/>
  <c r="B3547" i="2"/>
  <c r="A3548" i="2"/>
  <c r="B3548" i="2"/>
  <c r="A3549" i="2"/>
  <c r="B3549" i="2"/>
  <c r="A3550" i="2"/>
  <c r="B3550" i="2"/>
  <c r="A3551" i="2"/>
  <c r="B3551" i="2"/>
  <c r="A3552" i="2"/>
  <c r="B3552" i="2"/>
  <c r="A3553" i="2"/>
  <c r="B3553" i="2"/>
  <c r="A3554" i="2"/>
  <c r="B3554" i="2"/>
  <c r="A3555" i="2"/>
  <c r="B3555" i="2"/>
  <c r="A3556" i="2"/>
  <c r="B3556" i="2"/>
  <c r="A3557" i="2"/>
  <c r="B3557" i="2"/>
  <c r="A3558" i="2"/>
  <c r="B3558" i="2"/>
  <c r="A3559" i="2"/>
  <c r="B3559" i="2"/>
  <c r="A3560" i="2"/>
  <c r="B3560" i="2"/>
  <c r="A3561" i="2"/>
  <c r="B3561" i="2"/>
  <c r="A3562" i="2"/>
  <c r="B3562" i="2"/>
  <c r="A3563" i="2"/>
  <c r="B3563" i="2"/>
  <c r="A3564" i="2"/>
  <c r="B3564" i="2"/>
  <c r="A3565" i="2"/>
  <c r="B3565" i="2"/>
  <c r="A3566" i="2"/>
  <c r="B3566" i="2"/>
  <c r="A3567" i="2"/>
  <c r="B3567" i="2"/>
  <c r="A3568" i="2"/>
  <c r="B3568" i="2"/>
  <c r="A3569" i="2"/>
  <c r="B3569" i="2"/>
  <c r="A3570" i="2"/>
  <c r="B3570" i="2"/>
  <c r="A3571" i="2"/>
  <c r="B3571" i="2"/>
  <c r="A3572" i="2"/>
  <c r="B3572" i="2"/>
  <c r="A3573" i="2"/>
  <c r="B3573" i="2"/>
  <c r="A3574" i="2"/>
  <c r="B3574" i="2"/>
  <c r="A3575" i="2"/>
  <c r="B3575" i="2"/>
  <c r="A3576" i="2"/>
  <c r="B3576" i="2"/>
  <c r="A3577" i="2"/>
  <c r="B3577" i="2"/>
  <c r="A3578" i="2"/>
  <c r="B3578" i="2"/>
  <c r="A3579" i="2"/>
  <c r="B3579" i="2"/>
  <c r="A3580" i="2"/>
  <c r="B3580" i="2"/>
  <c r="A3581" i="2"/>
  <c r="B3581" i="2"/>
  <c r="A3582" i="2"/>
  <c r="B3582" i="2"/>
  <c r="A3583" i="2"/>
  <c r="B3583" i="2"/>
  <c r="A3584" i="2"/>
  <c r="B3584" i="2"/>
  <c r="A3585" i="2"/>
  <c r="B3585" i="2"/>
  <c r="A3586" i="2"/>
  <c r="B3586" i="2"/>
  <c r="A3587" i="2"/>
  <c r="B3587" i="2"/>
  <c r="A3588" i="2"/>
  <c r="B3588" i="2"/>
  <c r="A3589" i="2"/>
  <c r="B3589" i="2"/>
  <c r="A3590" i="2"/>
  <c r="B3590" i="2"/>
  <c r="A3591" i="2"/>
  <c r="B3591" i="2"/>
  <c r="A3592" i="2"/>
  <c r="B3592" i="2"/>
  <c r="A3593" i="2"/>
  <c r="B3593" i="2"/>
  <c r="A3594" i="2"/>
  <c r="B3594" i="2"/>
  <c r="A3595" i="2"/>
  <c r="B3595" i="2"/>
  <c r="A3596" i="2"/>
  <c r="B3596" i="2"/>
  <c r="A3597" i="2"/>
  <c r="B3597" i="2"/>
  <c r="A3598" i="2"/>
  <c r="B3598" i="2"/>
  <c r="A3599" i="2"/>
  <c r="B3599" i="2"/>
  <c r="A3600" i="2"/>
  <c r="B3600" i="2"/>
  <c r="A3601" i="2"/>
  <c r="B3601" i="2"/>
  <c r="A3602" i="2"/>
  <c r="B3602" i="2"/>
  <c r="A3603" i="2"/>
  <c r="B3603" i="2"/>
  <c r="A3604" i="2"/>
  <c r="B3604" i="2"/>
  <c r="A3605" i="2"/>
  <c r="B3605" i="2"/>
  <c r="A3606" i="2"/>
  <c r="B3606" i="2"/>
  <c r="A3607" i="2"/>
  <c r="B3607" i="2"/>
  <c r="A3608" i="2"/>
  <c r="B3608" i="2"/>
  <c r="A3609" i="2"/>
  <c r="B3609" i="2"/>
  <c r="A3610" i="2"/>
  <c r="B3610" i="2"/>
  <c r="A3611" i="2"/>
  <c r="B3611" i="2"/>
  <c r="A3612" i="2"/>
  <c r="B3612" i="2"/>
  <c r="A3613" i="2"/>
  <c r="B3613" i="2"/>
  <c r="A3614" i="2"/>
  <c r="B3614" i="2"/>
  <c r="A3615" i="2"/>
  <c r="B3615" i="2"/>
  <c r="A3616" i="2"/>
  <c r="B3616" i="2"/>
  <c r="A3617" i="2"/>
  <c r="B3617" i="2"/>
  <c r="A3618" i="2"/>
  <c r="B3618" i="2"/>
  <c r="A3619" i="2"/>
  <c r="B3619" i="2"/>
  <c r="A3620" i="2"/>
  <c r="B3620" i="2"/>
  <c r="A3621" i="2"/>
  <c r="B3621" i="2"/>
  <c r="A3622" i="2"/>
  <c r="B3622" i="2"/>
  <c r="A3623" i="2"/>
  <c r="B3623" i="2"/>
  <c r="A3624" i="2"/>
  <c r="B3624" i="2"/>
  <c r="A3625" i="2"/>
  <c r="B3625" i="2"/>
  <c r="A3626" i="2"/>
  <c r="B3626" i="2"/>
  <c r="A3627" i="2"/>
  <c r="B3627" i="2"/>
  <c r="A3628" i="2"/>
  <c r="B3628" i="2"/>
  <c r="A3629" i="2"/>
  <c r="B3629" i="2"/>
  <c r="A3630" i="2"/>
  <c r="B3630" i="2"/>
  <c r="A3631" i="2"/>
  <c r="B3631" i="2"/>
  <c r="A3632" i="2"/>
  <c r="B3632" i="2"/>
  <c r="A3633" i="2"/>
  <c r="B3633" i="2"/>
  <c r="A3634" i="2"/>
  <c r="B3634" i="2"/>
  <c r="A3635" i="2"/>
  <c r="B3635" i="2"/>
  <c r="A3636" i="2"/>
  <c r="B3636" i="2"/>
  <c r="A3637" i="2"/>
  <c r="B3637" i="2"/>
  <c r="A3638" i="2"/>
  <c r="B3638" i="2"/>
  <c r="A3639" i="2"/>
  <c r="B3639" i="2"/>
  <c r="A3640" i="2"/>
  <c r="B3640" i="2"/>
  <c r="A3641" i="2"/>
  <c r="B3641" i="2"/>
  <c r="A3642" i="2"/>
  <c r="B3642" i="2"/>
  <c r="A3643" i="2"/>
  <c r="B3643" i="2"/>
  <c r="A3644" i="2"/>
  <c r="B3644" i="2"/>
  <c r="A3645" i="2"/>
  <c r="B3645" i="2"/>
  <c r="A3646" i="2"/>
  <c r="B3646" i="2"/>
  <c r="A3647" i="2"/>
  <c r="B3647" i="2"/>
  <c r="A3648" i="2"/>
  <c r="B3648" i="2"/>
  <c r="A3649" i="2"/>
  <c r="B3649" i="2"/>
  <c r="A3650" i="2"/>
  <c r="B3650" i="2"/>
  <c r="A3651" i="2"/>
  <c r="B3651" i="2"/>
  <c r="A3652" i="2"/>
  <c r="B3652" i="2"/>
  <c r="A3653" i="2"/>
  <c r="B3653" i="2"/>
  <c r="A3654" i="2"/>
  <c r="B3654" i="2"/>
  <c r="A3655" i="2"/>
  <c r="B3655" i="2"/>
  <c r="A3656" i="2"/>
  <c r="B3656" i="2"/>
  <c r="A3657" i="2"/>
  <c r="B3657" i="2"/>
  <c r="A3658" i="2"/>
  <c r="B3658" i="2"/>
  <c r="A3659" i="2"/>
  <c r="B3659" i="2"/>
  <c r="A3660" i="2"/>
  <c r="B3660" i="2"/>
  <c r="A3661" i="2"/>
  <c r="B3661" i="2"/>
  <c r="A3662" i="2"/>
  <c r="B3662" i="2"/>
  <c r="A3663" i="2"/>
  <c r="B3663" i="2"/>
  <c r="A3664" i="2"/>
  <c r="B3664" i="2"/>
  <c r="A3665" i="2"/>
  <c r="B3665" i="2"/>
  <c r="A3666" i="2"/>
  <c r="B3666" i="2"/>
  <c r="A3667" i="2"/>
  <c r="B3667" i="2"/>
  <c r="A3668" i="2"/>
  <c r="B3668" i="2"/>
  <c r="A3669" i="2"/>
  <c r="B3669" i="2"/>
  <c r="A3670" i="2"/>
  <c r="B3670" i="2"/>
  <c r="A3671" i="2"/>
  <c r="B3671" i="2"/>
  <c r="A3672" i="2"/>
  <c r="B3672" i="2"/>
  <c r="A3673" i="2"/>
  <c r="B3673" i="2"/>
  <c r="A3674" i="2"/>
  <c r="B3674" i="2"/>
  <c r="A3675" i="2"/>
  <c r="B3675" i="2"/>
  <c r="A3676" i="2"/>
  <c r="B3676" i="2"/>
  <c r="A3677" i="2"/>
  <c r="B3677" i="2"/>
  <c r="A3678" i="2"/>
  <c r="B3678" i="2"/>
  <c r="A3679" i="2"/>
  <c r="B3679" i="2"/>
  <c r="A3680" i="2"/>
  <c r="B3680" i="2"/>
  <c r="A3681" i="2"/>
  <c r="B3681" i="2"/>
  <c r="A3682" i="2"/>
  <c r="B3682" i="2"/>
  <c r="A3683" i="2"/>
  <c r="B3683" i="2"/>
  <c r="A3684" i="2"/>
  <c r="B3684" i="2"/>
  <c r="A3685" i="2"/>
  <c r="B3685" i="2"/>
  <c r="A3686" i="2"/>
  <c r="B3686" i="2"/>
  <c r="A3687" i="2"/>
  <c r="B3687" i="2"/>
  <c r="A3688" i="2"/>
  <c r="B3688" i="2"/>
  <c r="A3689" i="2"/>
  <c r="B3689" i="2"/>
  <c r="A3690" i="2"/>
  <c r="B3690" i="2"/>
  <c r="A3691" i="2"/>
  <c r="B3691" i="2"/>
  <c r="A3692" i="2"/>
  <c r="B3692" i="2"/>
  <c r="A3693" i="2"/>
  <c r="B3693" i="2"/>
  <c r="A3694" i="2"/>
  <c r="B3694" i="2"/>
  <c r="A3695" i="2"/>
  <c r="B3695" i="2"/>
  <c r="A3696" i="2"/>
  <c r="B3696" i="2"/>
  <c r="A3697" i="2"/>
  <c r="B3697" i="2"/>
  <c r="A3698" i="2"/>
  <c r="B3698" i="2"/>
  <c r="A3699" i="2"/>
  <c r="B3699" i="2"/>
  <c r="A3700" i="2"/>
  <c r="B3700" i="2"/>
  <c r="A3701" i="2"/>
  <c r="B3701" i="2"/>
  <c r="A3702" i="2"/>
  <c r="B3702" i="2"/>
  <c r="A3703" i="2"/>
  <c r="B3703" i="2"/>
  <c r="A3704" i="2"/>
  <c r="B3704" i="2"/>
  <c r="A3705" i="2"/>
  <c r="B3705" i="2"/>
  <c r="A3706" i="2"/>
  <c r="B3706" i="2"/>
  <c r="A3707" i="2"/>
  <c r="B3707" i="2"/>
  <c r="A3708" i="2"/>
  <c r="B3708" i="2"/>
  <c r="A3709" i="2"/>
  <c r="B3709" i="2"/>
  <c r="A3710" i="2"/>
  <c r="B3710" i="2"/>
  <c r="A3711" i="2"/>
  <c r="B3711" i="2"/>
  <c r="A3712" i="2"/>
  <c r="B3712" i="2"/>
  <c r="A3713" i="2"/>
  <c r="B3713" i="2"/>
  <c r="A3714" i="2"/>
  <c r="B3714" i="2"/>
  <c r="A3715" i="2"/>
  <c r="B3715" i="2"/>
  <c r="A3716" i="2"/>
  <c r="B3716" i="2"/>
  <c r="A3717" i="2"/>
  <c r="B3717" i="2"/>
  <c r="A3718" i="2"/>
  <c r="B3718" i="2"/>
  <c r="A3719" i="2"/>
  <c r="B3719" i="2"/>
  <c r="A3720" i="2"/>
  <c r="B3720" i="2"/>
  <c r="A3721" i="2"/>
  <c r="B3721" i="2"/>
  <c r="A3722" i="2"/>
  <c r="B3722" i="2"/>
  <c r="A3723" i="2"/>
  <c r="B3723" i="2"/>
  <c r="A3724" i="2"/>
  <c r="B3724" i="2"/>
  <c r="A3725" i="2"/>
  <c r="B3725" i="2"/>
  <c r="A3726" i="2"/>
  <c r="B3726" i="2"/>
  <c r="A3727" i="2"/>
  <c r="B3727" i="2"/>
  <c r="A3728" i="2"/>
  <c r="B3728" i="2"/>
  <c r="A3729" i="2"/>
  <c r="B3729" i="2"/>
  <c r="A3730" i="2"/>
  <c r="B3730" i="2"/>
  <c r="A3731" i="2"/>
  <c r="B3731" i="2"/>
  <c r="A3732" i="2"/>
  <c r="B3732" i="2"/>
  <c r="A3733" i="2"/>
  <c r="B3733" i="2"/>
  <c r="A3734" i="2"/>
  <c r="B3734" i="2"/>
  <c r="A3735" i="2"/>
  <c r="B3735" i="2"/>
  <c r="A3736" i="2"/>
  <c r="B3736" i="2"/>
  <c r="A3737" i="2"/>
  <c r="B3737" i="2"/>
  <c r="A3738" i="2"/>
  <c r="B3738" i="2"/>
  <c r="A3739" i="2"/>
  <c r="B3739" i="2"/>
  <c r="A3740" i="2"/>
  <c r="B3740" i="2"/>
  <c r="A3741" i="2"/>
  <c r="B3741" i="2"/>
  <c r="A3742" i="2"/>
  <c r="B3742" i="2"/>
  <c r="A3743" i="2"/>
  <c r="B3743" i="2"/>
  <c r="A3744" i="2"/>
  <c r="B3744" i="2"/>
  <c r="A3745" i="2"/>
  <c r="B3745" i="2"/>
  <c r="A3746" i="2"/>
  <c r="B3746" i="2"/>
  <c r="A3747" i="2"/>
  <c r="B3747" i="2"/>
  <c r="A3748" i="2"/>
  <c r="B3748" i="2"/>
  <c r="A3749" i="2"/>
  <c r="B3749" i="2"/>
  <c r="A3750" i="2"/>
  <c r="B3750" i="2"/>
  <c r="A3751" i="2"/>
  <c r="B3751" i="2"/>
  <c r="A3752" i="2"/>
  <c r="B3752" i="2"/>
  <c r="A3753" i="2"/>
  <c r="B3753" i="2"/>
  <c r="A3754" i="2"/>
  <c r="B3754" i="2"/>
  <c r="A3755" i="2"/>
  <c r="B3755" i="2"/>
  <c r="A3756" i="2"/>
  <c r="B3756" i="2"/>
  <c r="A3757" i="2"/>
  <c r="B3757" i="2"/>
  <c r="A3758" i="2"/>
  <c r="B3758" i="2"/>
  <c r="A3759" i="2"/>
  <c r="B3759" i="2"/>
  <c r="A3760" i="2"/>
  <c r="B3760" i="2"/>
  <c r="A3761" i="2"/>
  <c r="B3761" i="2"/>
  <c r="A3762" i="2"/>
  <c r="B3762" i="2"/>
  <c r="A3763" i="2"/>
  <c r="B3763" i="2"/>
  <c r="A3764" i="2"/>
  <c r="B3764" i="2"/>
  <c r="A3765" i="2"/>
  <c r="B3765" i="2"/>
  <c r="A3766" i="2"/>
  <c r="B3766" i="2"/>
  <c r="A3767" i="2"/>
  <c r="B3767" i="2"/>
  <c r="A3768" i="2"/>
  <c r="B3768" i="2"/>
  <c r="A3769" i="2"/>
  <c r="B3769" i="2"/>
  <c r="A3770" i="2"/>
  <c r="B3770" i="2"/>
  <c r="A3771" i="2"/>
  <c r="B3771" i="2"/>
  <c r="A3772" i="2"/>
  <c r="B3772" i="2"/>
  <c r="A3773" i="2"/>
  <c r="B3773" i="2"/>
  <c r="A3774" i="2"/>
  <c r="B3774" i="2"/>
  <c r="A3775" i="2"/>
  <c r="B3775" i="2"/>
  <c r="A3776" i="2"/>
  <c r="B3776" i="2"/>
  <c r="A3777" i="2"/>
  <c r="B3777" i="2"/>
  <c r="A3778" i="2"/>
  <c r="B3778" i="2"/>
  <c r="A3779" i="2"/>
  <c r="B3779" i="2"/>
  <c r="A3780" i="2"/>
  <c r="B3780" i="2"/>
  <c r="A3781" i="2"/>
  <c r="B3781" i="2"/>
  <c r="A3782" i="2"/>
  <c r="B3782" i="2"/>
  <c r="A3783" i="2"/>
  <c r="B3783" i="2"/>
  <c r="A3784" i="2"/>
  <c r="B3784" i="2"/>
  <c r="A3785" i="2"/>
  <c r="B3785" i="2"/>
  <c r="A3786" i="2"/>
  <c r="B3786" i="2"/>
  <c r="A3787" i="2"/>
  <c r="B3787" i="2"/>
  <c r="A3788" i="2"/>
  <c r="B3788" i="2"/>
  <c r="A3789" i="2"/>
  <c r="B3789" i="2"/>
  <c r="A3790" i="2"/>
  <c r="B3790" i="2"/>
  <c r="A3791" i="2"/>
  <c r="B3791" i="2"/>
  <c r="A3792" i="2"/>
  <c r="B3792" i="2"/>
  <c r="A3793" i="2"/>
  <c r="B3793" i="2"/>
  <c r="A3794" i="2"/>
  <c r="B3794" i="2"/>
  <c r="A3795" i="2"/>
  <c r="B3795" i="2"/>
  <c r="A3796" i="2"/>
  <c r="B3796" i="2"/>
  <c r="A3797" i="2"/>
  <c r="B3797" i="2"/>
  <c r="A3798" i="2"/>
  <c r="B3798" i="2"/>
  <c r="A3799" i="2"/>
  <c r="B3799" i="2"/>
  <c r="A3800" i="2"/>
  <c r="B3800" i="2"/>
  <c r="A3801" i="2"/>
  <c r="B3801" i="2"/>
  <c r="A3802" i="2"/>
  <c r="B3802" i="2"/>
  <c r="A3803" i="2"/>
  <c r="B3803" i="2"/>
  <c r="A3804" i="2"/>
  <c r="B3804" i="2"/>
  <c r="A3805" i="2"/>
  <c r="B3805" i="2"/>
  <c r="A3806" i="2"/>
  <c r="B3806" i="2"/>
  <c r="A3807" i="2"/>
  <c r="B3807" i="2"/>
  <c r="A3808" i="2"/>
  <c r="B3808" i="2"/>
  <c r="A3809" i="2"/>
  <c r="B3809" i="2"/>
  <c r="A3810" i="2"/>
  <c r="B3810" i="2"/>
  <c r="A3811" i="2"/>
  <c r="B3811" i="2"/>
  <c r="A3812" i="2"/>
  <c r="B3812" i="2"/>
  <c r="A3813" i="2"/>
  <c r="B3813" i="2"/>
  <c r="A3814" i="2"/>
  <c r="B3814" i="2"/>
  <c r="A3815" i="2"/>
  <c r="B3815" i="2"/>
  <c r="A3816" i="2"/>
  <c r="B3816" i="2"/>
  <c r="A3817" i="2"/>
  <c r="B3817" i="2"/>
  <c r="A3818" i="2"/>
  <c r="B3818" i="2"/>
  <c r="A3819" i="2"/>
  <c r="B3819" i="2"/>
  <c r="A3820" i="2"/>
  <c r="B3820" i="2"/>
  <c r="A3821" i="2"/>
  <c r="B3821" i="2"/>
  <c r="A3822" i="2"/>
  <c r="B3822" i="2"/>
  <c r="A3823" i="2"/>
  <c r="B3823" i="2"/>
  <c r="A3824" i="2"/>
  <c r="B3824" i="2"/>
  <c r="A3825" i="2"/>
  <c r="B3825" i="2"/>
  <c r="A3826" i="2"/>
  <c r="B3826" i="2"/>
  <c r="A3827" i="2"/>
  <c r="B3827" i="2"/>
  <c r="A3828" i="2"/>
  <c r="B3828" i="2"/>
  <c r="A3829" i="2"/>
  <c r="B3829" i="2"/>
  <c r="A3830" i="2"/>
  <c r="B3830" i="2"/>
  <c r="A3831" i="2"/>
  <c r="B3831" i="2"/>
  <c r="A3832" i="2"/>
  <c r="B3832" i="2"/>
  <c r="A3833" i="2"/>
  <c r="B3833" i="2"/>
  <c r="A3834" i="2"/>
  <c r="B3834" i="2"/>
  <c r="A3835" i="2"/>
  <c r="B3835" i="2"/>
  <c r="A3836" i="2"/>
  <c r="B3836" i="2"/>
  <c r="A3837" i="2"/>
  <c r="B3837" i="2"/>
  <c r="A3838" i="2"/>
  <c r="B3838" i="2"/>
  <c r="A3839" i="2"/>
  <c r="B3839" i="2"/>
  <c r="A3840" i="2"/>
  <c r="B3840" i="2"/>
  <c r="A3841" i="2"/>
  <c r="B3841" i="2"/>
  <c r="A3842" i="2"/>
  <c r="B3842" i="2"/>
  <c r="A3843" i="2"/>
  <c r="B3843" i="2"/>
  <c r="A3844" i="2"/>
  <c r="B3844" i="2"/>
  <c r="A3845" i="2"/>
  <c r="B3845" i="2"/>
  <c r="A3846" i="2"/>
  <c r="B3846" i="2"/>
  <c r="A3847" i="2"/>
  <c r="B3847" i="2"/>
  <c r="A3848" i="2"/>
  <c r="B3848" i="2"/>
  <c r="A3849" i="2"/>
  <c r="B3849" i="2"/>
  <c r="A3850" i="2"/>
  <c r="B3850" i="2"/>
  <c r="A3851" i="2"/>
  <c r="B3851" i="2"/>
  <c r="A3852" i="2"/>
  <c r="B3852" i="2"/>
  <c r="A3853" i="2"/>
  <c r="B3853" i="2"/>
  <c r="A3854" i="2"/>
  <c r="B3854" i="2"/>
  <c r="A3855" i="2"/>
  <c r="B3855" i="2"/>
  <c r="A3856" i="2"/>
  <c r="B3856" i="2"/>
  <c r="A3857" i="2"/>
  <c r="B3857" i="2"/>
  <c r="A3858" i="2"/>
  <c r="B3858" i="2"/>
  <c r="A3859" i="2"/>
  <c r="B3859" i="2"/>
  <c r="A3860" i="2"/>
  <c r="B3860" i="2"/>
  <c r="A3861" i="2"/>
  <c r="B3861" i="2"/>
  <c r="A3862" i="2"/>
  <c r="B3862" i="2"/>
  <c r="A3863" i="2"/>
  <c r="B3863" i="2"/>
  <c r="A3864" i="2"/>
  <c r="B3864" i="2"/>
  <c r="A3865" i="2"/>
  <c r="B3865" i="2"/>
  <c r="A3866" i="2"/>
  <c r="B3866" i="2"/>
  <c r="A3867" i="2"/>
  <c r="B3867" i="2"/>
  <c r="A3868" i="2"/>
  <c r="B3868" i="2"/>
  <c r="A3869" i="2"/>
  <c r="B3869" i="2"/>
  <c r="A3870" i="2"/>
  <c r="B3870" i="2"/>
  <c r="A3871" i="2"/>
  <c r="B3871" i="2"/>
  <c r="A3872" i="2"/>
  <c r="B3872" i="2"/>
  <c r="A3873" i="2"/>
  <c r="B3873" i="2"/>
  <c r="A3874" i="2"/>
  <c r="B3874" i="2"/>
  <c r="A3875" i="2"/>
  <c r="B3875" i="2"/>
  <c r="A3876" i="2"/>
  <c r="B3876" i="2"/>
  <c r="A3877" i="2"/>
  <c r="B3877" i="2"/>
  <c r="A3878" i="2"/>
  <c r="B3878" i="2"/>
  <c r="A3879" i="2"/>
  <c r="B3879" i="2"/>
  <c r="A3880" i="2"/>
  <c r="B3880" i="2"/>
  <c r="A3881" i="2"/>
  <c r="B3881" i="2"/>
  <c r="A3882" i="2"/>
  <c r="B3882" i="2"/>
  <c r="A3883" i="2"/>
  <c r="B3883" i="2"/>
  <c r="A3884" i="2"/>
  <c r="B3884" i="2"/>
  <c r="A3885" i="2"/>
  <c r="B3885" i="2"/>
  <c r="A3886" i="2"/>
  <c r="B3886" i="2"/>
  <c r="A3887" i="2"/>
  <c r="B3887" i="2"/>
  <c r="A3888" i="2"/>
  <c r="B3888" i="2"/>
  <c r="A3889" i="2"/>
  <c r="B3889" i="2"/>
  <c r="A3890" i="2"/>
  <c r="B3890" i="2"/>
  <c r="A3891" i="2"/>
  <c r="B3891" i="2"/>
  <c r="A3892" i="2"/>
  <c r="B3892" i="2"/>
  <c r="A3893" i="2"/>
  <c r="B3893" i="2"/>
  <c r="A3894" i="2"/>
  <c r="B3894" i="2"/>
  <c r="A3895" i="2"/>
  <c r="B3895" i="2"/>
  <c r="A3896" i="2"/>
  <c r="B3896" i="2"/>
  <c r="A3897" i="2"/>
  <c r="B3897" i="2"/>
  <c r="A3898" i="2"/>
  <c r="B3898" i="2"/>
  <c r="A3899" i="2"/>
  <c r="B3899" i="2"/>
  <c r="A3900" i="2"/>
  <c r="B3900" i="2"/>
  <c r="A3901" i="2"/>
  <c r="B3901" i="2"/>
  <c r="A3902" i="2"/>
  <c r="B3902" i="2"/>
  <c r="A3903" i="2"/>
  <c r="B3903" i="2"/>
  <c r="A3904" i="2"/>
  <c r="B3904" i="2"/>
  <c r="A3905" i="2"/>
  <c r="B3905" i="2"/>
  <c r="A3906" i="2"/>
  <c r="B3906" i="2"/>
  <c r="A3907" i="2"/>
  <c r="B3907" i="2"/>
  <c r="A3908" i="2"/>
  <c r="B3908" i="2"/>
  <c r="A3909" i="2"/>
  <c r="B3909" i="2"/>
  <c r="A3910" i="2"/>
  <c r="B3910" i="2"/>
  <c r="A3911" i="2"/>
  <c r="B3911" i="2"/>
  <c r="A3912" i="2"/>
  <c r="B3912" i="2"/>
  <c r="A3913" i="2"/>
  <c r="B3913" i="2"/>
  <c r="A3914" i="2"/>
  <c r="B3914" i="2"/>
  <c r="A3915" i="2"/>
  <c r="B3915" i="2"/>
  <c r="A3916" i="2"/>
  <c r="B3916" i="2"/>
  <c r="A3917" i="2"/>
  <c r="B3917" i="2"/>
  <c r="A3918" i="2"/>
  <c r="B3918" i="2"/>
  <c r="A3919" i="2"/>
  <c r="B3919" i="2"/>
  <c r="A3920" i="2"/>
  <c r="B3920" i="2"/>
  <c r="A3921" i="2"/>
  <c r="B3921" i="2"/>
  <c r="A3922" i="2"/>
  <c r="B3922" i="2"/>
  <c r="A3923" i="2"/>
  <c r="B3923" i="2"/>
  <c r="A3924" i="2"/>
  <c r="B3924" i="2"/>
  <c r="A3925" i="2"/>
  <c r="B3925" i="2"/>
  <c r="A3926" i="2"/>
  <c r="B3926" i="2"/>
  <c r="A3927" i="2"/>
  <c r="B3927" i="2"/>
  <c r="A3928" i="2"/>
  <c r="B3928" i="2"/>
  <c r="A3929" i="2"/>
  <c r="B3929" i="2"/>
  <c r="A3930" i="2"/>
  <c r="B3930" i="2"/>
  <c r="A3931" i="2"/>
  <c r="B3931" i="2"/>
  <c r="A3932" i="2"/>
  <c r="B3932" i="2"/>
  <c r="A3933" i="2"/>
  <c r="B3933" i="2"/>
  <c r="A3934" i="2"/>
  <c r="B3934" i="2"/>
  <c r="A3935" i="2"/>
  <c r="B3935" i="2"/>
  <c r="A3936" i="2"/>
  <c r="B3936" i="2"/>
  <c r="A3937" i="2"/>
  <c r="B3937" i="2"/>
  <c r="A3938" i="2"/>
  <c r="B3938" i="2"/>
  <c r="A3939" i="2"/>
  <c r="B3939" i="2"/>
  <c r="A3940" i="2"/>
  <c r="B3940" i="2"/>
  <c r="A3941" i="2"/>
  <c r="B3941" i="2"/>
  <c r="A3942" i="2"/>
  <c r="B3942" i="2"/>
  <c r="A3943" i="2"/>
  <c r="B3943" i="2"/>
  <c r="A3944" i="2"/>
  <c r="B3944" i="2"/>
  <c r="A3945" i="2"/>
  <c r="B3945" i="2"/>
  <c r="A3946" i="2"/>
  <c r="B3946" i="2"/>
  <c r="A3947" i="2"/>
  <c r="B3947" i="2"/>
  <c r="A3948" i="2"/>
  <c r="B3948" i="2"/>
  <c r="A3949" i="2"/>
  <c r="B3949" i="2"/>
  <c r="A3950" i="2"/>
  <c r="B3950" i="2"/>
  <c r="A3951" i="2"/>
  <c r="B3951" i="2"/>
  <c r="A3952" i="2"/>
  <c r="B3952" i="2"/>
  <c r="A3953" i="2"/>
  <c r="B3953" i="2"/>
  <c r="A3954" i="2"/>
  <c r="B3954" i="2"/>
  <c r="A3955" i="2"/>
  <c r="B3955" i="2"/>
  <c r="A3956" i="2"/>
  <c r="B3956" i="2"/>
  <c r="A3957" i="2"/>
  <c r="B3957" i="2"/>
  <c r="A3958" i="2"/>
  <c r="B3958" i="2"/>
  <c r="A3959" i="2"/>
  <c r="B3959" i="2"/>
  <c r="A3960" i="2"/>
  <c r="B3960" i="2"/>
  <c r="A3961" i="2"/>
  <c r="B3961" i="2"/>
  <c r="A3962" i="2"/>
  <c r="B3962" i="2"/>
  <c r="A3963" i="2"/>
  <c r="B3963" i="2"/>
  <c r="A3964" i="2"/>
  <c r="B3964" i="2"/>
  <c r="A3965" i="2"/>
  <c r="B3965" i="2"/>
  <c r="A3966" i="2"/>
  <c r="B3966" i="2"/>
  <c r="A3967" i="2"/>
  <c r="B3967" i="2"/>
  <c r="A3968" i="2"/>
  <c r="B3968" i="2"/>
  <c r="A3969" i="2"/>
  <c r="B3969" i="2"/>
  <c r="A3970" i="2"/>
  <c r="B3970" i="2"/>
  <c r="A3971" i="2"/>
  <c r="B3971" i="2"/>
  <c r="A3972" i="2"/>
  <c r="B3972" i="2"/>
  <c r="A3973" i="2"/>
  <c r="B3973" i="2"/>
  <c r="A3974" i="2"/>
  <c r="B3974" i="2"/>
  <c r="A3975" i="2"/>
  <c r="B3975" i="2"/>
  <c r="A3976" i="2"/>
  <c r="B3976" i="2"/>
  <c r="A3977" i="2"/>
  <c r="B3977" i="2"/>
  <c r="A3978" i="2"/>
  <c r="B3978" i="2"/>
  <c r="A3979" i="2"/>
  <c r="B3979" i="2"/>
  <c r="A3980" i="2"/>
  <c r="B3980" i="2"/>
  <c r="A3981" i="2"/>
  <c r="B3981" i="2"/>
  <c r="A3982" i="2"/>
  <c r="B3982" i="2"/>
  <c r="A3983" i="2"/>
  <c r="B3983" i="2"/>
  <c r="A3984" i="2"/>
  <c r="B3984" i="2"/>
  <c r="A3985" i="2"/>
  <c r="B3985" i="2"/>
  <c r="A3986" i="2"/>
  <c r="B3986" i="2"/>
  <c r="A3987" i="2"/>
  <c r="B3987" i="2"/>
  <c r="A3988" i="2"/>
  <c r="B3988" i="2"/>
  <c r="A3989" i="2"/>
  <c r="B3989" i="2"/>
  <c r="A3990" i="2"/>
  <c r="B3990" i="2"/>
  <c r="A3991" i="2"/>
  <c r="B3991" i="2"/>
  <c r="A3992" i="2"/>
  <c r="B3992" i="2"/>
  <c r="A3993" i="2"/>
  <c r="B3993" i="2"/>
  <c r="A3994" i="2"/>
  <c r="B3994" i="2"/>
  <c r="A3995" i="2"/>
  <c r="B3995" i="2"/>
  <c r="A3996" i="2"/>
  <c r="B3996" i="2"/>
  <c r="A3997" i="2"/>
  <c r="B3997" i="2"/>
  <c r="A3998" i="2"/>
  <c r="B3998" i="2"/>
  <c r="A3999" i="2"/>
  <c r="B3999" i="2"/>
  <c r="A4000" i="2"/>
  <c r="B4000" i="2"/>
  <c r="A4001" i="2"/>
  <c r="B4001" i="2"/>
  <c r="A4002" i="2"/>
  <c r="B4002" i="2"/>
  <c r="A4003" i="2"/>
  <c r="B4003" i="2"/>
  <c r="A4004" i="2"/>
  <c r="B4004" i="2"/>
  <c r="A4005" i="2"/>
  <c r="B4005" i="2"/>
  <c r="A4006" i="2"/>
  <c r="B4006" i="2"/>
  <c r="A4007" i="2"/>
  <c r="B4007" i="2"/>
  <c r="A4008" i="2"/>
  <c r="B4008" i="2"/>
  <c r="A4009" i="2"/>
  <c r="B4009" i="2"/>
  <c r="A4010" i="2"/>
  <c r="B4010" i="2"/>
  <c r="A4011" i="2"/>
  <c r="B4011" i="2"/>
  <c r="A4012" i="2"/>
  <c r="B4012" i="2"/>
  <c r="A4013" i="2"/>
  <c r="B4013" i="2"/>
  <c r="A4014" i="2"/>
  <c r="B4014" i="2"/>
  <c r="A4015" i="2"/>
  <c r="B4015" i="2"/>
  <c r="A4016" i="2"/>
  <c r="B4016" i="2"/>
  <c r="A4017" i="2"/>
  <c r="B4017" i="2"/>
  <c r="A4018" i="2"/>
  <c r="B4018" i="2"/>
  <c r="A4019" i="2"/>
  <c r="B4019" i="2"/>
  <c r="A4020" i="2"/>
  <c r="B4020" i="2"/>
  <c r="A4021" i="2"/>
  <c r="B4021" i="2"/>
  <c r="A4022" i="2"/>
  <c r="B4022" i="2"/>
  <c r="A4023" i="2"/>
  <c r="B4023" i="2"/>
  <c r="A4024" i="2"/>
  <c r="B4024" i="2"/>
  <c r="A4025" i="2"/>
  <c r="B4025" i="2"/>
  <c r="A4026" i="2"/>
  <c r="B4026" i="2"/>
  <c r="A4027" i="2"/>
  <c r="B4027" i="2"/>
  <c r="A4028" i="2"/>
  <c r="B4028" i="2"/>
  <c r="A4029" i="2"/>
  <c r="B4029" i="2"/>
  <c r="A4030" i="2"/>
  <c r="B4030" i="2"/>
  <c r="A4031" i="2"/>
  <c r="B4031" i="2"/>
  <c r="A4032" i="2"/>
  <c r="B4032" i="2"/>
  <c r="A4033" i="2"/>
  <c r="B4033" i="2"/>
  <c r="A4034" i="2"/>
  <c r="B4034" i="2"/>
  <c r="A4035" i="2"/>
  <c r="B4035" i="2"/>
  <c r="A4036" i="2"/>
  <c r="B4036" i="2"/>
  <c r="A4037" i="2"/>
  <c r="B4037" i="2"/>
  <c r="A4038" i="2"/>
  <c r="B4038" i="2"/>
  <c r="A4039" i="2"/>
  <c r="B4039" i="2"/>
  <c r="A4040" i="2"/>
  <c r="B4040" i="2"/>
  <c r="A4041" i="2"/>
  <c r="B4041" i="2"/>
  <c r="A4042" i="2"/>
  <c r="B4042" i="2"/>
  <c r="A4043" i="2"/>
  <c r="B4043" i="2"/>
  <c r="A4044" i="2"/>
  <c r="B4044" i="2"/>
  <c r="A4045" i="2"/>
  <c r="B4045" i="2"/>
  <c r="A4046" i="2"/>
  <c r="B4046" i="2"/>
  <c r="A4047" i="2"/>
  <c r="B4047" i="2"/>
  <c r="A4048" i="2"/>
  <c r="B4048" i="2"/>
  <c r="A4049" i="2"/>
  <c r="B4049" i="2"/>
  <c r="A4050" i="2"/>
  <c r="B4050" i="2"/>
  <c r="A4051" i="2"/>
  <c r="B4051" i="2"/>
  <c r="A4052" i="2"/>
  <c r="B4052" i="2"/>
  <c r="A4053" i="2"/>
  <c r="B4053" i="2"/>
  <c r="A4054" i="2"/>
  <c r="B4054" i="2"/>
  <c r="A4055" i="2"/>
  <c r="B4055" i="2"/>
  <c r="A4056" i="2"/>
  <c r="B4056" i="2"/>
  <c r="A4057" i="2"/>
  <c r="B4057" i="2"/>
  <c r="A4058" i="2"/>
  <c r="B4058" i="2"/>
  <c r="A4059" i="2"/>
  <c r="B4059" i="2"/>
  <c r="A4060" i="2"/>
  <c r="B4060" i="2"/>
  <c r="A4061" i="2"/>
  <c r="B4061" i="2"/>
  <c r="A4062" i="2"/>
  <c r="B4062" i="2"/>
  <c r="A4063" i="2"/>
  <c r="B4063" i="2"/>
  <c r="A4064" i="2"/>
  <c r="B4064" i="2"/>
  <c r="A4065" i="2"/>
  <c r="B4065" i="2"/>
  <c r="A4066" i="2"/>
  <c r="B4066" i="2"/>
  <c r="A4067" i="2"/>
  <c r="B4067" i="2"/>
  <c r="A4068" i="2"/>
  <c r="B4068" i="2"/>
  <c r="A4069" i="2"/>
  <c r="B4069" i="2"/>
  <c r="A4070" i="2"/>
  <c r="B4070" i="2"/>
  <c r="A4071" i="2"/>
  <c r="B4071" i="2"/>
  <c r="A4072" i="2"/>
  <c r="B4072" i="2"/>
  <c r="A4073" i="2"/>
  <c r="B4073" i="2"/>
  <c r="A4074" i="2"/>
  <c r="B4074" i="2"/>
  <c r="A4075" i="2"/>
  <c r="B4075" i="2"/>
  <c r="A4076" i="2"/>
  <c r="B4076" i="2"/>
  <c r="A4077" i="2"/>
  <c r="B4077" i="2"/>
  <c r="A4078" i="2"/>
  <c r="B4078" i="2"/>
  <c r="A4079" i="2"/>
  <c r="B4079" i="2"/>
  <c r="A4080" i="2"/>
  <c r="B4080" i="2"/>
  <c r="A4081" i="2"/>
  <c r="B4081" i="2"/>
  <c r="A4082" i="2"/>
  <c r="B4082" i="2"/>
  <c r="A4083" i="2"/>
  <c r="B4083" i="2"/>
  <c r="A4084" i="2"/>
  <c r="B4084" i="2"/>
  <c r="A4085" i="2"/>
  <c r="B4085" i="2"/>
  <c r="A4086" i="2"/>
  <c r="B4086" i="2"/>
  <c r="A4087" i="2"/>
  <c r="B4087" i="2"/>
  <c r="A4088" i="2"/>
  <c r="B4088" i="2"/>
  <c r="A4089" i="2"/>
  <c r="B4089" i="2"/>
  <c r="A4090" i="2"/>
  <c r="B4090" i="2"/>
  <c r="A4091" i="2"/>
  <c r="B4091" i="2"/>
  <c r="A4092" i="2"/>
  <c r="B4092" i="2"/>
  <c r="A4093" i="2"/>
  <c r="B4093" i="2"/>
  <c r="A4094" i="2"/>
  <c r="B4094" i="2"/>
  <c r="A4095" i="2"/>
  <c r="B4095" i="2"/>
  <c r="A4096" i="2"/>
  <c r="B4096" i="2"/>
  <c r="A4097" i="2"/>
  <c r="B4097" i="2"/>
  <c r="A4098" i="2"/>
  <c r="B4098" i="2"/>
  <c r="A4099" i="2"/>
  <c r="B4099" i="2"/>
  <c r="A4100" i="2"/>
  <c r="B4100" i="2"/>
  <c r="A4101" i="2"/>
  <c r="B4101" i="2"/>
  <c r="A4102" i="2"/>
  <c r="B4102" i="2"/>
  <c r="A4103" i="2"/>
  <c r="B4103" i="2"/>
  <c r="A4104" i="2"/>
  <c r="B4104" i="2"/>
  <c r="A4105" i="2"/>
  <c r="B4105" i="2"/>
  <c r="A4106" i="2"/>
  <c r="B4106" i="2"/>
  <c r="A4107" i="2"/>
  <c r="B4107" i="2"/>
  <c r="A4108" i="2"/>
  <c r="B4108" i="2"/>
  <c r="A4109" i="2"/>
  <c r="B4109" i="2"/>
  <c r="A4110" i="2"/>
  <c r="B4110" i="2"/>
  <c r="A4111" i="2"/>
  <c r="B4111" i="2"/>
  <c r="A4112" i="2"/>
  <c r="B4112" i="2"/>
  <c r="A4113" i="2"/>
  <c r="B4113" i="2"/>
  <c r="A4114" i="2"/>
  <c r="B4114" i="2"/>
  <c r="A4115" i="2"/>
  <c r="B4115" i="2"/>
  <c r="A4116" i="2"/>
  <c r="B4116" i="2"/>
  <c r="A4117" i="2"/>
  <c r="B4117" i="2"/>
  <c r="A4118" i="2"/>
  <c r="B4118" i="2"/>
  <c r="A4119" i="2"/>
  <c r="B4119" i="2"/>
  <c r="A4120" i="2"/>
  <c r="B4120" i="2"/>
  <c r="A4121" i="2"/>
  <c r="B4121" i="2"/>
  <c r="A4122" i="2"/>
  <c r="B4122" i="2"/>
  <c r="A4123" i="2"/>
  <c r="B4123" i="2"/>
  <c r="A4124" i="2"/>
  <c r="B4124" i="2"/>
  <c r="A4125" i="2"/>
  <c r="B4125" i="2"/>
  <c r="A4126" i="2"/>
  <c r="B4126" i="2"/>
  <c r="A4127" i="2"/>
  <c r="B4127" i="2"/>
  <c r="A4128" i="2"/>
  <c r="B4128" i="2"/>
  <c r="A4129" i="2"/>
  <c r="B4129" i="2"/>
  <c r="A4130" i="2"/>
  <c r="B4130" i="2"/>
  <c r="A4131" i="2"/>
  <c r="B4131" i="2"/>
  <c r="A4132" i="2"/>
  <c r="B4132" i="2"/>
  <c r="A4133" i="2"/>
  <c r="B4133" i="2"/>
  <c r="A4134" i="2"/>
  <c r="B4134" i="2"/>
  <c r="A4135" i="2"/>
  <c r="B4135" i="2"/>
  <c r="A4136" i="2"/>
  <c r="B4136" i="2"/>
  <c r="A4137" i="2"/>
  <c r="B4137" i="2"/>
  <c r="A4138" i="2"/>
  <c r="B4138" i="2"/>
  <c r="A4139" i="2"/>
  <c r="B4139" i="2"/>
  <c r="A4140" i="2"/>
  <c r="B4140" i="2"/>
  <c r="A4141" i="2"/>
  <c r="B4141" i="2"/>
  <c r="A4142" i="2"/>
  <c r="B4142" i="2"/>
  <c r="A276" i="2"/>
  <c r="B276" i="2"/>
  <c r="A277" i="2"/>
  <c r="B277" i="2"/>
  <c r="A278" i="2"/>
  <c r="B278" i="2"/>
  <c r="A279" i="2"/>
  <c r="B279" i="2"/>
  <c r="A280" i="2"/>
  <c r="B280" i="2"/>
  <c r="A281" i="2"/>
  <c r="B281" i="2"/>
  <c r="A282" i="2"/>
  <c r="B282" i="2"/>
  <c r="A283" i="2"/>
  <c r="B283" i="2"/>
  <c r="A284" i="2"/>
  <c r="B284" i="2"/>
  <c r="A285" i="2"/>
  <c r="B285" i="2"/>
  <c r="A286" i="2"/>
  <c r="B286" i="2"/>
  <c r="A287" i="2"/>
  <c r="B287" i="2"/>
  <c r="A288" i="2"/>
  <c r="B288" i="2"/>
  <c r="A289" i="2"/>
  <c r="B289" i="2"/>
  <c r="A290" i="2"/>
  <c r="B290" i="2"/>
  <c r="A291" i="2"/>
  <c r="B291" i="2"/>
  <c r="A292" i="2"/>
  <c r="B292" i="2"/>
  <c r="A293" i="2"/>
  <c r="B293" i="2"/>
  <c r="A294" i="2"/>
  <c r="B294" i="2"/>
  <c r="A295" i="2"/>
  <c r="B295" i="2"/>
  <c r="A296" i="2"/>
  <c r="B296" i="2"/>
  <c r="A297" i="2"/>
  <c r="B297" i="2"/>
  <c r="A298" i="2"/>
  <c r="B298" i="2"/>
  <c r="A299" i="2"/>
  <c r="B299" i="2"/>
  <c r="A300" i="2"/>
  <c r="B300" i="2"/>
  <c r="A301" i="2"/>
  <c r="B301" i="2"/>
  <c r="A302" i="2"/>
  <c r="B302" i="2"/>
  <c r="A303" i="2"/>
  <c r="B303" i="2"/>
  <c r="A304" i="2"/>
  <c r="B304" i="2"/>
  <c r="A305" i="2"/>
  <c r="B305" i="2"/>
  <c r="A306" i="2"/>
  <c r="B306" i="2"/>
  <c r="A307" i="2"/>
  <c r="B307" i="2"/>
  <c r="A308" i="2"/>
  <c r="B308" i="2"/>
  <c r="A309" i="2"/>
  <c r="B309" i="2"/>
  <c r="A310" i="2"/>
  <c r="B310" i="2"/>
  <c r="A311" i="2"/>
  <c r="B311" i="2"/>
  <c r="A312" i="2"/>
  <c r="B312" i="2"/>
  <c r="A313" i="2"/>
  <c r="B313" i="2"/>
  <c r="A314" i="2"/>
  <c r="B314" i="2"/>
  <c r="A315" i="2"/>
  <c r="B315" i="2"/>
  <c r="A316" i="2"/>
  <c r="B316" i="2"/>
  <c r="A317" i="2"/>
  <c r="B317" i="2"/>
  <c r="A318" i="2"/>
  <c r="B318" i="2"/>
  <c r="A319" i="2"/>
  <c r="B319" i="2"/>
  <c r="A320" i="2"/>
  <c r="B320" i="2"/>
  <c r="A321" i="2"/>
  <c r="B321" i="2"/>
  <c r="A322" i="2"/>
  <c r="B322" i="2"/>
  <c r="A323" i="2"/>
  <c r="B323" i="2"/>
  <c r="A324" i="2"/>
  <c r="B324" i="2"/>
  <c r="A325" i="2"/>
  <c r="B325" i="2"/>
  <c r="A326" i="2"/>
  <c r="B326" i="2"/>
  <c r="A327" i="2"/>
  <c r="B327" i="2"/>
  <c r="A328" i="2"/>
  <c r="B328" i="2"/>
  <c r="A329" i="2"/>
  <c r="B329" i="2"/>
  <c r="A330" i="2"/>
  <c r="B330" i="2"/>
  <c r="A331" i="2"/>
  <c r="B331" i="2"/>
  <c r="A332" i="2"/>
  <c r="B332" i="2"/>
  <c r="A333" i="2"/>
  <c r="B333" i="2"/>
  <c r="A334" i="2"/>
  <c r="B334" i="2"/>
  <c r="A335" i="2"/>
  <c r="B335" i="2"/>
  <c r="A336" i="2"/>
  <c r="B336" i="2"/>
  <c r="A337" i="2"/>
  <c r="B337" i="2"/>
  <c r="A338" i="2"/>
  <c r="B338" i="2"/>
  <c r="A339" i="2"/>
  <c r="B339" i="2"/>
  <c r="A340" i="2"/>
  <c r="B340" i="2"/>
  <c r="A341" i="2"/>
  <c r="B341" i="2"/>
  <c r="A342" i="2"/>
  <c r="B342" i="2"/>
  <c r="A343" i="2"/>
  <c r="B343" i="2"/>
  <c r="A344" i="2"/>
  <c r="B344" i="2"/>
  <c r="A345" i="2"/>
  <c r="B345" i="2"/>
  <c r="A346" i="2"/>
  <c r="B346" i="2"/>
  <c r="A347" i="2"/>
  <c r="B347" i="2"/>
  <c r="A348" i="2"/>
  <c r="B348" i="2"/>
  <c r="A349" i="2"/>
  <c r="B349" i="2"/>
  <c r="A350" i="2"/>
  <c r="B350" i="2"/>
  <c r="A351" i="2"/>
  <c r="B351" i="2"/>
  <c r="A352" i="2"/>
  <c r="B352" i="2"/>
  <c r="A353" i="2"/>
  <c r="B353" i="2"/>
  <c r="A354" i="2"/>
  <c r="B354" i="2"/>
  <c r="A355" i="2"/>
  <c r="B355" i="2"/>
  <c r="A356" i="2"/>
  <c r="B356" i="2"/>
  <c r="A357" i="2"/>
  <c r="B357" i="2"/>
  <c r="A358" i="2"/>
  <c r="B358" i="2"/>
  <c r="A359" i="2"/>
  <c r="B359" i="2"/>
  <c r="A360" i="2"/>
  <c r="B360" i="2"/>
  <c r="A361" i="2"/>
  <c r="B361" i="2"/>
  <c r="A362" i="2"/>
  <c r="B362" i="2"/>
  <c r="A363" i="2"/>
  <c r="B363" i="2"/>
  <c r="A364" i="2"/>
  <c r="B364" i="2"/>
  <c r="A365" i="2"/>
  <c r="B365" i="2"/>
  <c r="A366" i="2"/>
  <c r="B366" i="2"/>
  <c r="A367" i="2"/>
  <c r="B367" i="2"/>
  <c r="A368" i="2"/>
  <c r="B368" i="2"/>
  <c r="A369" i="2"/>
  <c r="B369" i="2"/>
  <c r="A370" i="2"/>
  <c r="B370" i="2"/>
  <c r="A371" i="2"/>
  <c r="B371" i="2"/>
  <c r="A372" i="2"/>
  <c r="B372" i="2"/>
  <c r="A373" i="2"/>
  <c r="B373" i="2"/>
  <c r="A374" i="2"/>
  <c r="B374" i="2"/>
  <c r="A375" i="2"/>
  <c r="B375" i="2"/>
  <c r="A376" i="2"/>
  <c r="B376" i="2"/>
  <c r="A377" i="2"/>
  <c r="B377" i="2"/>
  <c r="A378" i="2"/>
  <c r="B378" i="2"/>
  <c r="A379" i="2"/>
  <c r="B379" i="2"/>
  <c r="A380" i="2"/>
  <c r="B380" i="2"/>
  <c r="A381" i="2"/>
  <c r="B381" i="2"/>
  <c r="A382" i="2"/>
  <c r="B382" i="2"/>
  <c r="A383" i="2"/>
  <c r="B383" i="2"/>
  <c r="A384" i="2"/>
  <c r="B384" i="2"/>
  <c r="A385" i="2"/>
  <c r="B385" i="2"/>
  <c r="A386" i="2"/>
  <c r="B386" i="2"/>
  <c r="A387" i="2"/>
  <c r="B387" i="2"/>
  <c r="A388" i="2"/>
  <c r="B388" i="2"/>
  <c r="A389" i="2"/>
  <c r="B389" i="2"/>
  <c r="A390" i="2"/>
  <c r="B390" i="2"/>
  <c r="A391" i="2"/>
  <c r="B391" i="2"/>
  <c r="A392" i="2"/>
  <c r="B392" i="2"/>
  <c r="A393" i="2"/>
  <c r="B393" i="2"/>
  <c r="A394" i="2"/>
  <c r="B394" i="2"/>
  <c r="A395" i="2"/>
  <c r="B395" i="2"/>
  <c r="A396" i="2"/>
  <c r="B396" i="2"/>
  <c r="A397" i="2"/>
  <c r="B397" i="2"/>
  <c r="A398" i="2"/>
  <c r="B398" i="2"/>
  <c r="A399" i="2"/>
  <c r="B399" i="2"/>
  <c r="A400" i="2"/>
  <c r="B400" i="2"/>
  <c r="A401" i="2"/>
  <c r="B401" i="2"/>
  <c r="A402" i="2"/>
  <c r="B402" i="2"/>
  <c r="A403" i="2"/>
  <c r="B403" i="2"/>
  <c r="A404" i="2"/>
  <c r="B404" i="2"/>
  <c r="A405" i="2"/>
  <c r="B405" i="2"/>
  <c r="A406" i="2"/>
  <c r="B406" i="2"/>
  <c r="A407" i="2"/>
  <c r="B407" i="2"/>
  <c r="A408" i="2"/>
  <c r="B408" i="2"/>
  <c r="A409" i="2"/>
  <c r="B409" i="2"/>
  <c r="A410" i="2"/>
  <c r="B410" i="2"/>
  <c r="A411" i="2"/>
  <c r="B411" i="2"/>
  <c r="A412" i="2"/>
  <c r="B412" i="2"/>
  <c r="A413" i="2"/>
  <c r="B413" i="2"/>
  <c r="A414" i="2"/>
  <c r="B414" i="2"/>
  <c r="A415" i="2"/>
  <c r="B415" i="2"/>
  <c r="A416" i="2"/>
  <c r="B416" i="2"/>
  <c r="A417" i="2"/>
  <c r="B417" i="2"/>
  <c r="A418" i="2"/>
  <c r="B418" i="2"/>
  <c r="A419" i="2"/>
  <c r="B419" i="2"/>
  <c r="A420" i="2"/>
  <c r="B420" i="2"/>
  <c r="A421" i="2"/>
  <c r="B421" i="2"/>
  <c r="A422" i="2"/>
  <c r="B422" i="2"/>
  <c r="A423" i="2"/>
  <c r="B423" i="2"/>
  <c r="A424" i="2"/>
  <c r="B424" i="2"/>
  <c r="A425" i="2"/>
  <c r="B425" i="2"/>
  <c r="A426" i="2"/>
  <c r="B426" i="2"/>
  <c r="A427" i="2"/>
  <c r="B427" i="2"/>
  <c r="A428" i="2"/>
  <c r="B428" i="2"/>
  <c r="A429" i="2"/>
  <c r="B429" i="2"/>
  <c r="A430" i="2"/>
  <c r="B430" i="2"/>
  <c r="A431" i="2"/>
  <c r="B431" i="2"/>
  <c r="A432" i="2"/>
  <c r="B432" i="2"/>
  <c r="A433" i="2"/>
  <c r="B433" i="2"/>
  <c r="A434" i="2"/>
  <c r="B434" i="2"/>
  <c r="A435" i="2"/>
  <c r="B435" i="2"/>
  <c r="A436" i="2"/>
  <c r="B436" i="2"/>
  <c r="A437" i="2"/>
  <c r="B437" i="2"/>
  <c r="A438" i="2"/>
  <c r="B438" i="2"/>
  <c r="A439" i="2"/>
  <c r="B439" i="2"/>
  <c r="A440" i="2"/>
  <c r="B440" i="2"/>
  <c r="A441" i="2"/>
  <c r="B441" i="2"/>
  <c r="A442" i="2"/>
  <c r="B442" i="2"/>
  <c r="A443" i="2"/>
  <c r="B443" i="2"/>
  <c r="A444" i="2"/>
  <c r="B444" i="2"/>
  <c r="A445" i="2"/>
  <c r="B445" i="2"/>
  <c r="A446" i="2"/>
  <c r="B446" i="2"/>
  <c r="A447" i="2"/>
  <c r="B447" i="2"/>
  <c r="A448" i="2"/>
  <c r="B448" i="2"/>
  <c r="A449" i="2"/>
  <c r="B449" i="2"/>
  <c r="A450" i="2"/>
  <c r="B450" i="2"/>
  <c r="A451" i="2"/>
  <c r="B451" i="2"/>
  <c r="A452" i="2"/>
  <c r="B452" i="2"/>
  <c r="A453" i="2"/>
  <c r="B453" i="2"/>
  <c r="A454" i="2"/>
  <c r="B454" i="2"/>
  <c r="A455" i="2"/>
  <c r="B455" i="2"/>
  <c r="A456" i="2"/>
  <c r="B456" i="2"/>
  <c r="A457" i="2"/>
  <c r="B457" i="2"/>
  <c r="A458" i="2"/>
  <c r="B458" i="2"/>
  <c r="A459" i="2"/>
  <c r="B459" i="2"/>
  <c r="A460" i="2"/>
  <c r="B460" i="2"/>
  <c r="A461" i="2"/>
  <c r="B461" i="2"/>
  <c r="A462" i="2"/>
  <c r="B462" i="2"/>
  <c r="A463" i="2"/>
  <c r="B463" i="2"/>
  <c r="A464" i="2"/>
  <c r="B464" i="2"/>
  <c r="A465" i="2"/>
  <c r="B465" i="2"/>
  <c r="A466" i="2"/>
  <c r="B466" i="2"/>
  <c r="A467" i="2"/>
  <c r="B467" i="2"/>
  <c r="A468" i="2"/>
  <c r="B468" i="2"/>
  <c r="A469" i="2"/>
  <c r="B469" i="2"/>
  <c r="A470" i="2"/>
  <c r="B470" i="2"/>
  <c r="A471" i="2"/>
  <c r="B471" i="2"/>
  <c r="A472" i="2"/>
  <c r="B472" i="2"/>
  <c r="A473" i="2"/>
  <c r="B473" i="2"/>
  <c r="A474" i="2"/>
  <c r="B474" i="2"/>
  <c r="A475" i="2"/>
  <c r="B475" i="2"/>
  <c r="A476" i="2"/>
  <c r="B476" i="2"/>
  <c r="A477" i="2"/>
  <c r="B477" i="2"/>
  <c r="A478" i="2"/>
  <c r="B478" i="2"/>
  <c r="A479" i="2"/>
  <c r="B479" i="2"/>
  <c r="A480" i="2"/>
  <c r="B480" i="2"/>
  <c r="A481" i="2"/>
  <c r="B481" i="2"/>
  <c r="A482" i="2"/>
  <c r="B482" i="2"/>
  <c r="A483" i="2"/>
  <c r="B483" i="2"/>
  <c r="A484" i="2"/>
  <c r="B484" i="2"/>
  <c r="A485" i="2"/>
  <c r="B485" i="2"/>
  <c r="A486" i="2"/>
  <c r="B486" i="2"/>
  <c r="A487" i="2"/>
  <c r="B487" i="2"/>
  <c r="A488" i="2"/>
  <c r="B488" i="2"/>
  <c r="A489" i="2"/>
  <c r="B489" i="2"/>
  <c r="A490" i="2"/>
  <c r="B490" i="2"/>
  <c r="A491" i="2"/>
  <c r="B491" i="2"/>
  <c r="A492" i="2"/>
  <c r="B492" i="2"/>
  <c r="A493" i="2"/>
  <c r="B493" i="2"/>
  <c r="A494" i="2"/>
  <c r="B494" i="2"/>
  <c r="A495" i="2"/>
  <c r="B495" i="2"/>
  <c r="A496" i="2"/>
  <c r="B496" i="2"/>
  <c r="A497" i="2"/>
  <c r="B497" i="2"/>
  <c r="A498" i="2"/>
  <c r="B498" i="2"/>
  <c r="A499" i="2"/>
  <c r="B499" i="2"/>
  <c r="A500" i="2"/>
  <c r="B500" i="2"/>
  <c r="A501" i="2"/>
  <c r="B501" i="2"/>
  <c r="A502" i="2"/>
  <c r="B502" i="2"/>
  <c r="A503" i="2"/>
  <c r="B503" i="2"/>
  <c r="A504" i="2"/>
  <c r="B504" i="2"/>
  <c r="A505" i="2"/>
  <c r="B505" i="2"/>
  <c r="A506" i="2"/>
  <c r="B506" i="2"/>
  <c r="A507" i="2"/>
  <c r="B507" i="2"/>
  <c r="A508" i="2"/>
  <c r="B508" i="2"/>
  <c r="A509" i="2"/>
  <c r="B509" i="2"/>
  <c r="A510" i="2"/>
  <c r="B510" i="2"/>
  <c r="A511" i="2"/>
  <c r="B511" i="2"/>
  <c r="A512" i="2"/>
  <c r="B512" i="2"/>
  <c r="A513" i="2"/>
  <c r="B513" i="2"/>
  <c r="A514" i="2"/>
  <c r="B514" i="2"/>
  <c r="A515" i="2"/>
  <c r="B515" i="2"/>
  <c r="A516" i="2"/>
  <c r="B516" i="2"/>
  <c r="A517" i="2"/>
  <c r="B517" i="2"/>
  <c r="A518" i="2"/>
  <c r="B518" i="2"/>
  <c r="A519" i="2"/>
  <c r="B519" i="2"/>
  <c r="A520" i="2"/>
  <c r="B520" i="2"/>
  <c r="A521" i="2"/>
  <c r="B521" i="2"/>
  <c r="A522" i="2"/>
  <c r="B522" i="2"/>
  <c r="A523" i="2"/>
  <c r="B523" i="2"/>
  <c r="A524" i="2"/>
  <c r="B524" i="2"/>
  <c r="A525" i="2"/>
  <c r="B525" i="2"/>
  <c r="A526" i="2"/>
  <c r="B526" i="2"/>
  <c r="A527" i="2"/>
  <c r="B527" i="2"/>
  <c r="A528" i="2"/>
  <c r="B528" i="2"/>
  <c r="A529" i="2"/>
  <c r="B529" i="2"/>
  <c r="A530" i="2"/>
  <c r="B530" i="2"/>
  <c r="A531" i="2"/>
  <c r="B531" i="2"/>
  <c r="A532" i="2"/>
  <c r="B532" i="2"/>
  <c r="A533" i="2"/>
  <c r="B533" i="2"/>
  <c r="A534" i="2"/>
  <c r="B534" i="2"/>
  <c r="A535" i="2"/>
  <c r="B535" i="2"/>
  <c r="A536" i="2"/>
  <c r="B536" i="2"/>
  <c r="A537" i="2"/>
  <c r="B537" i="2"/>
  <c r="A538" i="2"/>
  <c r="B538" i="2"/>
  <c r="A539" i="2"/>
  <c r="B539" i="2"/>
  <c r="A540" i="2"/>
  <c r="B540" i="2"/>
  <c r="A541" i="2"/>
  <c r="B541" i="2"/>
  <c r="A542" i="2"/>
  <c r="B542" i="2"/>
  <c r="A543" i="2"/>
  <c r="B543" i="2"/>
  <c r="A544" i="2"/>
  <c r="B544" i="2"/>
  <c r="A545" i="2"/>
  <c r="B545" i="2"/>
  <c r="A546" i="2"/>
  <c r="B546" i="2"/>
  <c r="A547" i="2"/>
  <c r="B547" i="2"/>
  <c r="A548" i="2"/>
  <c r="B548" i="2"/>
  <c r="A549" i="2"/>
  <c r="B549" i="2"/>
  <c r="A550" i="2"/>
  <c r="B550" i="2"/>
  <c r="A551" i="2"/>
  <c r="B551" i="2"/>
  <c r="A552" i="2"/>
  <c r="B552" i="2"/>
  <c r="A553" i="2"/>
  <c r="B553" i="2"/>
  <c r="A554" i="2"/>
  <c r="B554" i="2"/>
  <c r="A555" i="2"/>
  <c r="B555" i="2"/>
  <c r="A556" i="2"/>
  <c r="B556" i="2"/>
  <c r="A557" i="2"/>
  <c r="B557" i="2"/>
  <c r="A558" i="2"/>
  <c r="B558" i="2"/>
  <c r="A559" i="2"/>
  <c r="B559" i="2"/>
  <c r="A560" i="2"/>
  <c r="B560" i="2"/>
  <c r="A561" i="2"/>
  <c r="B561" i="2"/>
  <c r="A562" i="2"/>
  <c r="B562" i="2"/>
  <c r="A563" i="2"/>
  <c r="B563" i="2"/>
  <c r="A564" i="2"/>
  <c r="B564" i="2"/>
  <c r="A565" i="2"/>
  <c r="B565" i="2"/>
  <c r="A566" i="2"/>
  <c r="B566" i="2"/>
  <c r="A567" i="2"/>
  <c r="B567" i="2"/>
  <c r="A568" i="2"/>
  <c r="B568" i="2"/>
  <c r="A569" i="2"/>
  <c r="B569" i="2"/>
  <c r="A570" i="2"/>
  <c r="B570" i="2"/>
  <c r="A571" i="2"/>
  <c r="B571" i="2"/>
  <c r="A572" i="2"/>
  <c r="B572" i="2"/>
  <c r="A573" i="2"/>
  <c r="B573" i="2"/>
  <c r="A574" i="2"/>
  <c r="B574" i="2"/>
  <c r="A575" i="2"/>
  <c r="B575" i="2"/>
  <c r="A576" i="2"/>
  <c r="B576" i="2"/>
  <c r="A577" i="2"/>
  <c r="B577" i="2"/>
  <c r="A578" i="2"/>
  <c r="B578" i="2"/>
  <c r="A579" i="2"/>
  <c r="B579" i="2"/>
  <c r="A580" i="2"/>
  <c r="B580" i="2"/>
  <c r="A581" i="2"/>
  <c r="B581" i="2"/>
  <c r="A582" i="2"/>
  <c r="B582" i="2"/>
  <c r="A583" i="2"/>
  <c r="B583" i="2"/>
  <c r="A584" i="2"/>
  <c r="B584" i="2"/>
  <c r="A585" i="2"/>
  <c r="B585" i="2"/>
  <c r="A586" i="2"/>
  <c r="B586" i="2"/>
  <c r="A587" i="2"/>
  <c r="B587" i="2"/>
  <c r="A588" i="2"/>
  <c r="B588" i="2"/>
  <c r="A589" i="2"/>
  <c r="B589" i="2"/>
  <c r="A590" i="2"/>
  <c r="B590" i="2"/>
  <c r="A591" i="2"/>
  <c r="B591" i="2"/>
  <c r="A592" i="2"/>
  <c r="B592" i="2"/>
  <c r="A593" i="2"/>
  <c r="B593" i="2"/>
  <c r="A594" i="2"/>
  <c r="B594" i="2"/>
  <c r="A595" i="2"/>
  <c r="B595" i="2"/>
  <c r="A596" i="2"/>
  <c r="B596" i="2"/>
  <c r="A597" i="2"/>
  <c r="B597" i="2"/>
  <c r="A598" i="2"/>
  <c r="B598" i="2"/>
  <c r="A599" i="2"/>
  <c r="B599" i="2"/>
  <c r="A600" i="2"/>
  <c r="B600" i="2"/>
  <c r="A601" i="2"/>
  <c r="B601" i="2"/>
  <c r="A602" i="2"/>
  <c r="B602" i="2"/>
  <c r="A603" i="2"/>
  <c r="B603" i="2"/>
  <c r="A604" i="2"/>
  <c r="B604" i="2"/>
  <c r="A605" i="2"/>
  <c r="B605" i="2"/>
  <c r="A606" i="2"/>
  <c r="B606" i="2"/>
  <c r="A607" i="2"/>
  <c r="B607" i="2"/>
  <c r="A608" i="2"/>
  <c r="B608" i="2"/>
  <c r="A609" i="2"/>
  <c r="B609" i="2"/>
  <c r="A610" i="2"/>
  <c r="B610" i="2"/>
  <c r="A611" i="2"/>
  <c r="B611" i="2"/>
  <c r="A612" i="2"/>
  <c r="B612" i="2"/>
  <c r="A613" i="2"/>
  <c r="B613" i="2"/>
  <c r="A614" i="2"/>
  <c r="B614" i="2"/>
  <c r="A615" i="2"/>
  <c r="B615" i="2"/>
  <c r="A616" i="2"/>
  <c r="B616" i="2"/>
  <c r="A617" i="2"/>
  <c r="B617" i="2"/>
  <c r="A618" i="2"/>
  <c r="B618" i="2"/>
  <c r="A619" i="2"/>
  <c r="B619" i="2"/>
  <c r="A620" i="2"/>
  <c r="B620" i="2"/>
  <c r="A621" i="2"/>
  <c r="B621" i="2"/>
  <c r="A622" i="2"/>
  <c r="B622" i="2"/>
  <c r="A623" i="2"/>
  <c r="B623" i="2"/>
  <c r="A624" i="2"/>
  <c r="B624" i="2"/>
  <c r="A625" i="2"/>
  <c r="B625" i="2"/>
  <c r="A626" i="2"/>
  <c r="B626" i="2"/>
  <c r="A627" i="2"/>
  <c r="B627" i="2"/>
  <c r="A628" i="2"/>
  <c r="B628" i="2"/>
  <c r="A629" i="2"/>
  <c r="B629" i="2"/>
  <c r="A630" i="2"/>
  <c r="B630" i="2"/>
  <c r="A631" i="2"/>
  <c r="B631" i="2"/>
  <c r="A632" i="2"/>
  <c r="B632" i="2"/>
  <c r="A633" i="2"/>
  <c r="B633" i="2"/>
  <c r="A634" i="2"/>
  <c r="B634" i="2"/>
  <c r="A635" i="2"/>
  <c r="B635" i="2"/>
  <c r="A636" i="2"/>
  <c r="B636" i="2"/>
  <c r="A637" i="2"/>
  <c r="B637" i="2"/>
  <c r="A638" i="2"/>
  <c r="B638" i="2"/>
  <c r="A639" i="2"/>
  <c r="B639" i="2"/>
  <c r="A640" i="2"/>
  <c r="B640" i="2"/>
  <c r="A641" i="2"/>
  <c r="B641" i="2"/>
  <c r="A642" i="2"/>
  <c r="B642" i="2"/>
  <c r="A643" i="2"/>
  <c r="B643" i="2"/>
  <c r="A644" i="2"/>
  <c r="B644" i="2"/>
  <c r="A645" i="2"/>
  <c r="B645" i="2"/>
  <c r="A646" i="2"/>
  <c r="B646" i="2"/>
  <c r="A647" i="2"/>
  <c r="B647" i="2"/>
  <c r="A648" i="2"/>
  <c r="B648" i="2"/>
  <c r="A649" i="2"/>
  <c r="B649" i="2"/>
  <c r="A650" i="2"/>
  <c r="B650" i="2"/>
  <c r="A651" i="2"/>
  <c r="B651" i="2"/>
  <c r="A652" i="2"/>
  <c r="B652" i="2"/>
  <c r="A653" i="2"/>
  <c r="B653" i="2"/>
  <c r="A654" i="2"/>
  <c r="B654" i="2"/>
  <c r="A655" i="2"/>
  <c r="B655" i="2"/>
  <c r="A656" i="2"/>
  <c r="B656" i="2"/>
  <c r="A657" i="2"/>
  <c r="B657" i="2"/>
  <c r="A658" i="2"/>
  <c r="B658" i="2"/>
  <c r="A659" i="2"/>
  <c r="B659" i="2"/>
  <c r="A660" i="2"/>
  <c r="B660" i="2"/>
  <c r="A661" i="2"/>
  <c r="B661" i="2"/>
  <c r="A662" i="2"/>
  <c r="B662" i="2"/>
  <c r="A663" i="2"/>
  <c r="B663" i="2"/>
  <c r="A664" i="2"/>
  <c r="B664" i="2"/>
  <c r="A665" i="2"/>
  <c r="B665" i="2"/>
  <c r="A666" i="2"/>
  <c r="B666" i="2"/>
  <c r="A667" i="2"/>
  <c r="B667" i="2"/>
  <c r="A668" i="2"/>
  <c r="B668" i="2"/>
  <c r="A669" i="2"/>
  <c r="B669" i="2"/>
  <c r="A670" i="2"/>
  <c r="B670" i="2"/>
  <c r="A671" i="2"/>
  <c r="B671" i="2"/>
  <c r="A672" i="2"/>
  <c r="B672" i="2"/>
  <c r="A673" i="2"/>
  <c r="B673" i="2"/>
  <c r="A674" i="2"/>
  <c r="B674" i="2"/>
  <c r="A675" i="2"/>
  <c r="B675" i="2"/>
  <c r="A676" i="2"/>
  <c r="B676" i="2"/>
  <c r="A677" i="2"/>
  <c r="B677" i="2"/>
  <c r="A678" i="2"/>
  <c r="B678" i="2"/>
  <c r="A679" i="2"/>
  <c r="B679" i="2"/>
  <c r="A680" i="2"/>
  <c r="B680" i="2"/>
  <c r="A681" i="2"/>
  <c r="B681" i="2"/>
  <c r="A682" i="2"/>
  <c r="B682" i="2"/>
  <c r="A683" i="2"/>
  <c r="B683" i="2"/>
  <c r="A684" i="2"/>
  <c r="B684" i="2"/>
  <c r="A685" i="2"/>
  <c r="B685" i="2"/>
  <c r="A686" i="2"/>
  <c r="B686" i="2"/>
  <c r="A687" i="2"/>
  <c r="B687" i="2"/>
  <c r="A688" i="2"/>
  <c r="B688" i="2"/>
  <c r="A689" i="2"/>
  <c r="B689" i="2"/>
  <c r="A690" i="2"/>
  <c r="B690" i="2"/>
  <c r="A691" i="2"/>
  <c r="B691" i="2"/>
  <c r="A692" i="2"/>
  <c r="B692" i="2"/>
  <c r="A693" i="2"/>
  <c r="B693" i="2"/>
  <c r="A694" i="2"/>
  <c r="B694" i="2"/>
  <c r="A695" i="2"/>
  <c r="B695" i="2"/>
  <c r="A696" i="2"/>
  <c r="B696" i="2"/>
  <c r="A697" i="2"/>
  <c r="B697" i="2"/>
  <c r="A698" i="2"/>
  <c r="B698" i="2"/>
  <c r="A699" i="2"/>
  <c r="B699" i="2"/>
  <c r="A700" i="2"/>
  <c r="B700" i="2"/>
  <c r="A701" i="2"/>
  <c r="B701" i="2"/>
  <c r="A702" i="2"/>
  <c r="B702" i="2"/>
  <c r="A703" i="2"/>
  <c r="B703" i="2"/>
  <c r="A704" i="2"/>
  <c r="B704" i="2"/>
  <c r="A705" i="2"/>
  <c r="B705" i="2"/>
  <c r="A706" i="2"/>
  <c r="B706" i="2"/>
  <c r="A707" i="2"/>
  <c r="B707" i="2"/>
  <c r="A708" i="2"/>
  <c r="B708" i="2"/>
  <c r="A709" i="2"/>
  <c r="B709" i="2"/>
  <c r="A710" i="2"/>
  <c r="B710" i="2"/>
  <c r="A711" i="2"/>
  <c r="B711" i="2"/>
  <c r="A712" i="2"/>
  <c r="B712" i="2"/>
  <c r="A713" i="2"/>
  <c r="B713" i="2"/>
  <c r="A714" i="2"/>
  <c r="B714" i="2"/>
  <c r="A715" i="2"/>
  <c r="B715" i="2"/>
  <c r="A716" i="2"/>
  <c r="B716" i="2"/>
  <c r="A717" i="2"/>
  <c r="B717" i="2"/>
  <c r="A718" i="2"/>
  <c r="B718" i="2"/>
  <c r="A719" i="2"/>
  <c r="B719" i="2"/>
  <c r="A720" i="2"/>
  <c r="B720" i="2"/>
  <c r="A721" i="2"/>
  <c r="B721" i="2"/>
  <c r="A722" i="2"/>
  <c r="B722" i="2"/>
  <c r="A723" i="2"/>
  <c r="B723" i="2"/>
  <c r="A724" i="2"/>
  <c r="B724" i="2"/>
  <c r="A725" i="2"/>
  <c r="B725" i="2"/>
  <c r="A726" i="2"/>
  <c r="B726" i="2"/>
  <c r="A727" i="2"/>
  <c r="B727" i="2"/>
  <c r="A728" i="2"/>
  <c r="B728" i="2"/>
  <c r="A729" i="2"/>
  <c r="B729" i="2"/>
  <c r="A730" i="2"/>
  <c r="B730" i="2"/>
  <c r="A731" i="2"/>
  <c r="B731" i="2"/>
  <c r="A732" i="2"/>
  <c r="B732" i="2"/>
  <c r="A733" i="2"/>
  <c r="B733" i="2"/>
  <c r="A734" i="2"/>
  <c r="B734" i="2"/>
  <c r="A735" i="2"/>
  <c r="B735" i="2"/>
  <c r="A736" i="2"/>
  <c r="B736" i="2"/>
  <c r="A737" i="2"/>
  <c r="B737" i="2"/>
  <c r="A738" i="2"/>
  <c r="B738" i="2"/>
  <c r="A739" i="2"/>
  <c r="B739" i="2"/>
  <c r="A740" i="2"/>
  <c r="B740" i="2"/>
  <c r="A741" i="2"/>
  <c r="B741" i="2"/>
  <c r="A742" i="2"/>
  <c r="B742" i="2"/>
  <c r="A743" i="2"/>
  <c r="B743" i="2"/>
  <c r="A744" i="2"/>
  <c r="B744" i="2"/>
  <c r="A745" i="2"/>
  <c r="B745" i="2"/>
  <c r="A746" i="2"/>
  <c r="B746" i="2"/>
  <c r="A747" i="2"/>
  <c r="B747" i="2"/>
  <c r="A748" i="2"/>
  <c r="B748" i="2"/>
  <c r="A749" i="2"/>
  <c r="B749" i="2"/>
  <c r="A750" i="2"/>
  <c r="B750" i="2"/>
  <c r="A751" i="2"/>
  <c r="B751" i="2"/>
  <c r="A752" i="2"/>
  <c r="B752" i="2"/>
  <c r="A753" i="2"/>
  <c r="B753" i="2"/>
  <c r="A754" i="2"/>
  <c r="B754" i="2"/>
  <c r="A755" i="2"/>
  <c r="B755" i="2"/>
  <c r="A756" i="2"/>
  <c r="B756" i="2"/>
  <c r="A757" i="2"/>
  <c r="B757" i="2"/>
  <c r="A758" i="2"/>
  <c r="B758" i="2"/>
  <c r="A759" i="2"/>
  <c r="B759" i="2"/>
  <c r="A760" i="2"/>
  <c r="B760" i="2"/>
  <c r="A761" i="2"/>
  <c r="B761" i="2"/>
  <c r="A762" i="2"/>
  <c r="B762" i="2"/>
  <c r="A763" i="2"/>
  <c r="B763" i="2"/>
  <c r="A764" i="2"/>
  <c r="B764" i="2"/>
  <c r="A765" i="2"/>
  <c r="B765" i="2"/>
  <c r="A766" i="2"/>
  <c r="B766" i="2"/>
  <c r="A767" i="2"/>
  <c r="B767" i="2"/>
  <c r="A768" i="2"/>
  <c r="B768" i="2"/>
  <c r="A769" i="2"/>
  <c r="B769" i="2"/>
  <c r="A770" i="2"/>
  <c r="B770" i="2"/>
  <c r="A771" i="2"/>
  <c r="B771" i="2"/>
  <c r="A772" i="2"/>
  <c r="B772" i="2"/>
  <c r="A773" i="2"/>
  <c r="B773" i="2"/>
  <c r="A774" i="2"/>
  <c r="B774" i="2"/>
  <c r="A775" i="2"/>
  <c r="B775" i="2"/>
  <c r="A776" i="2"/>
  <c r="B776" i="2"/>
  <c r="A777" i="2"/>
  <c r="B777" i="2"/>
  <c r="A778" i="2"/>
  <c r="B778" i="2"/>
  <c r="A779" i="2"/>
  <c r="B779" i="2"/>
  <c r="A780" i="2"/>
  <c r="B780" i="2"/>
  <c r="A781" i="2"/>
  <c r="B781" i="2"/>
  <c r="A782" i="2"/>
  <c r="B782" i="2"/>
  <c r="A783" i="2"/>
  <c r="B783" i="2"/>
  <c r="A784" i="2"/>
  <c r="B784" i="2"/>
  <c r="A785" i="2"/>
  <c r="B785" i="2"/>
  <c r="A786" i="2"/>
  <c r="B786" i="2"/>
  <c r="A787" i="2"/>
  <c r="B787" i="2"/>
  <c r="A788" i="2"/>
  <c r="B788" i="2"/>
  <c r="A789" i="2"/>
  <c r="B789" i="2"/>
  <c r="A790" i="2"/>
  <c r="B790" i="2"/>
  <c r="A791" i="2"/>
  <c r="B791" i="2"/>
  <c r="A792" i="2"/>
  <c r="B792" i="2"/>
  <c r="A793" i="2"/>
  <c r="B793" i="2"/>
  <c r="A794" i="2"/>
  <c r="B794" i="2"/>
  <c r="A795" i="2"/>
  <c r="B795" i="2"/>
  <c r="A796" i="2"/>
  <c r="B796" i="2"/>
  <c r="A797" i="2"/>
  <c r="B797" i="2"/>
  <c r="A798" i="2"/>
  <c r="B798" i="2"/>
  <c r="A799" i="2"/>
  <c r="B799" i="2"/>
  <c r="A800" i="2"/>
  <c r="B800" i="2"/>
  <c r="A801" i="2"/>
  <c r="B801" i="2"/>
  <c r="A802" i="2"/>
  <c r="B802" i="2"/>
  <c r="A803" i="2"/>
  <c r="B803" i="2"/>
  <c r="A804" i="2"/>
  <c r="B804" i="2"/>
  <c r="A805" i="2"/>
  <c r="B805" i="2"/>
  <c r="A806" i="2"/>
  <c r="B806" i="2"/>
  <c r="A807" i="2"/>
  <c r="B807" i="2"/>
  <c r="A808" i="2"/>
  <c r="B808" i="2"/>
  <c r="A809" i="2"/>
  <c r="B809" i="2"/>
  <c r="A810" i="2"/>
  <c r="B810" i="2"/>
  <c r="A811" i="2"/>
  <c r="B811" i="2"/>
  <c r="A812" i="2"/>
  <c r="B812" i="2"/>
  <c r="A813" i="2"/>
  <c r="B813" i="2"/>
  <c r="A814" i="2"/>
  <c r="B814" i="2"/>
  <c r="A815" i="2"/>
  <c r="B815" i="2"/>
  <c r="A816" i="2"/>
  <c r="B816" i="2"/>
  <c r="A817" i="2"/>
  <c r="B817" i="2"/>
  <c r="A818" i="2"/>
  <c r="B818" i="2"/>
  <c r="A819" i="2"/>
  <c r="B819" i="2"/>
  <c r="A820" i="2"/>
  <c r="B820" i="2"/>
  <c r="A821" i="2"/>
  <c r="B821" i="2"/>
  <c r="A822" i="2"/>
  <c r="B822" i="2"/>
  <c r="A823" i="2"/>
  <c r="B823" i="2"/>
  <c r="A824" i="2"/>
  <c r="B824" i="2"/>
  <c r="A825" i="2"/>
  <c r="B825" i="2"/>
  <c r="A826" i="2"/>
  <c r="B826" i="2"/>
  <c r="A827" i="2"/>
  <c r="B827" i="2"/>
  <c r="A828" i="2"/>
  <c r="B828" i="2"/>
  <c r="A829" i="2"/>
  <c r="B829" i="2"/>
  <c r="A830" i="2"/>
  <c r="B830" i="2"/>
  <c r="A831" i="2"/>
  <c r="B831" i="2"/>
  <c r="A832" i="2"/>
  <c r="B832" i="2"/>
  <c r="A833" i="2"/>
  <c r="B833" i="2"/>
  <c r="A834" i="2"/>
  <c r="B834" i="2"/>
  <c r="A835" i="2"/>
  <c r="B835" i="2"/>
  <c r="A836" i="2"/>
  <c r="B836" i="2"/>
  <c r="A837" i="2"/>
  <c r="B837" i="2"/>
  <c r="A838" i="2"/>
  <c r="B838" i="2"/>
  <c r="A839" i="2"/>
  <c r="B839" i="2"/>
  <c r="A840" i="2"/>
  <c r="B840" i="2"/>
  <c r="A841" i="2"/>
  <c r="B841" i="2"/>
  <c r="A842" i="2"/>
  <c r="B842" i="2"/>
  <c r="A843" i="2"/>
  <c r="B843" i="2"/>
  <c r="A844" i="2"/>
  <c r="B844" i="2"/>
  <c r="A845" i="2"/>
  <c r="B845" i="2"/>
  <c r="A846" i="2"/>
  <c r="B846" i="2"/>
  <c r="A847" i="2"/>
  <c r="B847" i="2"/>
  <c r="A848" i="2"/>
  <c r="B848" i="2"/>
  <c r="A849" i="2"/>
  <c r="B849" i="2"/>
  <c r="A850" i="2"/>
  <c r="B850" i="2"/>
  <c r="A851" i="2"/>
  <c r="B851" i="2"/>
  <c r="A852" i="2"/>
  <c r="B852" i="2"/>
  <c r="A853" i="2"/>
  <c r="B853" i="2"/>
  <c r="A854" i="2"/>
  <c r="B854" i="2"/>
  <c r="A855" i="2"/>
  <c r="B855" i="2"/>
  <c r="A856" i="2"/>
  <c r="B856" i="2"/>
  <c r="A857" i="2"/>
  <c r="B857" i="2"/>
  <c r="A858" i="2"/>
  <c r="B858" i="2"/>
  <c r="A859" i="2"/>
  <c r="B859" i="2"/>
  <c r="A860" i="2"/>
  <c r="B860" i="2"/>
  <c r="A861" i="2"/>
  <c r="B861" i="2"/>
  <c r="A862" i="2"/>
  <c r="B862" i="2"/>
  <c r="A863" i="2"/>
  <c r="B863" i="2"/>
  <c r="A864" i="2"/>
  <c r="B864" i="2"/>
  <c r="A865" i="2"/>
  <c r="B865" i="2"/>
  <c r="A866" i="2"/>
  <c r="B866" i="2"/>
  <c r="A867" i="2"/>
  <c r="B867" i="2"/>
  <c r="A868" i="2"/>
  <c r="B868" i="2"/>
  <c r="A869" i="2"/>
  <c r="B869" i="2"/>
  <c r="A870" i="2"/>
  <c r="B870" i="2"/>
  <c r="A871" i="2"/>
  <c r="B871" i="2"/>
  <c r="A872" i="2"/>
  <c r="B872" i="2"/>
  <c r="A873" i="2"/>
  <c r="B873" i="2"/>
  <c r="A874" i="2"/>
  <c r="B874" i="2"/>
  <c r="A875" i="2"/>
  <c r="B875" i="2"/>
  <c r="A876" i="2"/>
  <c r="B876" i="2"/>
  <c r="A877" i="2"/>
  <c r="B877" i="2"/>
  <c r="A878" i="2"/>
  <c r="B878" i="2"/>
  <c r="A879" i="2"/>
  <c r="B879" i="2"/>
  <c r="A880" i="2"/>
  <c r="B880" i="2"/>
  <c r="A881" i="2"/>
  <c r="B881" i="2"/>
  <c r="A882" i="2"/>
  <c r="B882" i="2"/>
  <c r="A883" i="2"/>
  <c r="B883" i="2"/>
  <c r="A884" i="2"/>
  <c r="B884" i="2"/>
  <c r="A885" i="2"/>
  <c r="B885" i="2"/>
  <c r="A886" i="2"/>
  <c r="B886" i="2"/>
  <c r="A887" i="2"/>
  <c r="B887" i="2"/>
  <c r="A888" i="2"/>
  <c r="B888" i="2"/>
  <c r="A889" i="2"/>
  <c r="B889" i="2"/>
  <c r="A890" i="2"/>
  <c r="B890" i="2"/>
  <c r="A891" i="2"/>
  <c r="B891" i="2"/>
  <c r="A892" i="2"/>
  <c r="B892" i="2"/>
  <c r="A893" i="2"/>
  <c r="B893" i="2"/>
  <c r="A894" i="2"/>
  <c r="B894" i="2"/>
  <c r="A895" i="2"/>
  <c r="B895" i="2"/>
  <c r="A896" i="2"/>
  <c r="B896" i="2"/>
  <c r="A897" i="2"/>
  <c r="B897" i="2"/>
  <c r="A898" i="2"/>
  <c r="B898" i="2"/>
  <c r="A899" i="2"/>
  <c r="B899" i="2"/>
  <c r="A900" i="2"/>
  <c r="B900" i="2"/>
  <c r="A901" i="2"/>
  <c r="B901" i="2"/>
  <c r="A902" i="2"/>
  <c r="B902" i="2"/>
  <c r="A903" i="2"/>
  <c r="B903" i="2"/>
  <c r="A904" i="2"/>
  <c r="B904" i="2"/>
  <c r="A905" i="2"/>
  <c r="B905" i="2"/>
  <c r="A906" i="2"/>
  <c r="B906" i="2"/>
  <c r="A907" i="2"/>
  <c r="B907" i="2"/>
  <c r="A908" i="2"/>
  <c r="B908" i="2"/>
  <c r="A909" i="2"/>
  <c r="B909" i="2"/>
  <c r="A910" i="2"/>
  <c r="B910" i="2"/>
  <c r="A911" i="2"/>
  <c r="B911" i="2"/>
  <c r="A912" i="2"/>
  <c r="B912" i="2"/>
  <c r="A913" i="2"/>
  <c r="B913" i="2"/>
  <c r="A914" i="2"/>
  <c r="B914" i="2"/>
  <c r="A915" i="2"/>
  <c r="B915" i="2"/>
  <c r="A916" i="2"/>
  <c r="B916" i="2"/>
  <c r="A917" i="2"/>
  <c r="B917" i="2"/>
  <c r="A918" i="2"/>
  <c r="B918" i="2"/>
  <c r="A919" i="2"/>
  <c r="B919" i="2"/>
  <c r="A920" i="2"/>
  <c r="B920" i="2"/>
  <c r="A921" i="2"/>
  <c r="B921" i="2"/>
  <c r="A922" i="2"/>
  <c r="B922" i="2"/>
  <c r="A923" i="2"/>
  <c r="B923" i="2"/>
  <c r="A924" i="2"/>
  <c r="B924" i="2"/>
  <c r="A925" i="2"/>
  <c r="B925" i="2"/>
  <c r="A926" i="2"/>
  <c r="B926" i="2"/>
  <c r="A927" i="2"/>
  <c r="B927" i="2"/>
  <c r="A928" i="2"/>
  <c r="B928" i="2"/>
  <c r="A929" i="2"/>
  <c r="B929" i="2"/>
  <c r="A930" i="2"/>
  <c r="B930" i="2"/>
  <c r="A931" i="2"/>
  <c r="B931" i="2"/>
  <c r="A932" i="2"/>
  <c r="B932" i="2"/>
  <c r="A933" i="2"/>
  <c r="B933" i="2"/>
  <c r="A934" i="2"/>
  <c r="B934" i="2"/>
  <c r="A935" i="2"/>
  <c r="B935" i="2"/>
  <c r="A936" i="2"/>
  <c r="B936" i="2"/>
  <c r="A937" i="2"/>
  <c r="B937" i="2"/>
  <c r="A938" i="2"/>
  <c r="B938" i="2"/>
  <c r="A939" i="2"/>
  <c r="B939" i="2"/>
  <c r="A940" i="2"/>
  <c r="B940" i="2"/>
  <c r="A941" i="2"/>
  <c r="B941" i="2"/>
  <c r="A942" i="2"/>
  <c r="B942" i="2"/>
  <c r="A943" i="2"/>
  <c r="B943" i="2"/>
  <c r="A944" i="2"/>
  <c r="B944" i="2"/>
  <c r="A945" i="2"/>
  <c r="B945" i="2"/>
  <c r="A946" i="2"/>
  <c r="B946" i="2"/>
  <c r="A947" i="2"/>
  <c r="B947" i="2"/>
  <c r="A948" i="2"/>
  <c r="B948" i="2"/>
  <c r="A949" i="2"/>
  <c r="B949" i="2"/>
  <c r="A950" i="2"/>
  <c r="B950" i="2"/>
  <c r="A951" i="2"/>
  <c r="B951" i="2"/>
  <c r="A952" i="2"/>
  <c r="B952" i="2"/>
  <c r="A953" i="2"/>
  <c r="B953" i="2"/>
  <c r="A954" i="2"/>
  <c r="B954" i="2"/>
  <c r="A955" i="2"/>
  <c r="B955" i="2"/>
  <c r="A956" i="2"/>
  <c r="B956" i="2"/>
  <c r="A957" i="2"/>
  <c r="B957" i="2"/>
  <c r="A958" i="2"/>
  <c r="B958" i="2"/>
  <c r="A959" i="2"/>
  <c r="B959" i="2"/>
  <c r="A960" i="2"/>
  <c r="B960" i="2"/>
  <c r="A961" i="2"/>
  <c r="B961" i="2"/>
  <c r="A962" i="2"/>
  <c r="B962" i="2"/>
  <c r="A963" i="2"/>
  <c r="B963" i="2"/>
  <c r="A964" i="2"/>
  <c r="B964" i="2"/>
  <c r="A965" i="2"/>
  <c r="B965" i="2"/>
  <c r="A966" i="2"/>
  <c r="B966" i="2"/>
  <c r="A967" i="2"/>
  <c r="B967" i="2"/>
  <c r="A968" i="2"/>
  <c r="B968" i="2"/>
  <c r="A969" i="2"/>
  <c r="B969" i="2"/>
  <c r="A970" i="2"/>
  <c r="B970" i="2"/>
  <c r="A971" i="2"/>
  <c r="B971" i="2"/>
  <c r="A972" i="2"/>
  <c r="B972" i="2"/>
  <c r="A973" i="2"/>
  <c r="B973" i="2"/>
  <c r="A974" i="2"/>
  <c r="B974" i="2"/>
  <c r="A975" i="2"/>
  <c r="B975" i="2"/>
  <c r="A976" i="2"/>
  <c r="B976" i="2"/>
  <c r="A977" i="2"/>
  <c r="B977" i="2"/>
  <c r="A978" i="2"/>
  <c r="B978" i="2"/>
  <c r="A979" i="2"/>
  <c r="B979" i="2"/>
  <c r="A980" i="2"/>
  <c r="B980" i="2"/>
  <c r="A981" i="2"/>
  <c r="B981" i="2"/>
  <c r="A982" i="2"/>
  <c r="B982" i="2"/>
  <c r="A983" i="2"/>
  <c r="B983" i="2"/>
  <c r="A984" i="2"/>
  <c r="B984" i="2"/>
  <c r="A985" i="2"/>
  <c r="B985" i="2"/>
  <c r="A986" i="2"/>
  <c r="B986" i="2"/>
  <c r="A987" i="2"/>
  <c r="B987" i="2"/>
  <c r="A988" i="2"/>
  <c r="B988" i="2"/>
  <c r="A989" i="2"/>
  <c r="B989" i="2"/>
  <c r="A990" i="2"/>
  <c r="B990" i="2"/>
  <c r="A991" i="2"/>
  <c r="B991" i="2"/>
  <c r="A992" i="2"/>
  <c r="B992" i="2"/>
  <c r="A993" i="2"/>
  <c r="B993" i="2"/>
  <c r="A994" i="2"/>
  <c r="B994" i="2"/>
  <c r="A995" i="2"/>
  <c r="B995" i="2"/>
  <c r="A996" i="2"/>
  <c r="B996" i="2"/>
  <c r="A997" i="2"/>
  <c r="B997" i="2"/>
  <c r="A998" i="2"/>
  <c r="B998" i="2"/>
  <c r="A999" i="2"/>
  <c r="B999" i="2"/>
  <c r="A1000" i="2"/>
  <c r="B1000" i="2"/>
  <c r="A1001" i="2"/>
  <c r="B1001" i="2"/>
  <c r="A1002" i="2"/>
  <c r="B1002" i="2"/>
  <c r="A1003" i="2"/>
  <c r="B1003" i="2"/>
  <c r="A1004" i="2"/>
  <c r="B1004" i="2"/>
  <c r="A1005" i="2"/>
  <c r="B1005" i="2"/>
  <c r="A1006" i="2"/>
  <c r="B1006" i="2"/>
  <c r="A1007" i="2"/>
  <c r="B1007" i="2"/>
  <c r="A1008" i="2"/>
  <c r="B1008" i="2"/>
  <c r="A1009" i="2"/>
  <c r="B1009" i="2"/>
  <c r="A1010" i="2"/>
  <c r="B1010" i="2"/>
  <c r="A1011" i="2"/>
  <c r="B1011" i="2"/>
  <c r="A1012" i="2"/>
  <c r="B1012" i="2"/>
  <c r="A1013" i="2"/>
  <c r="B1013" i="2"/>
  <c r="A1014" i="2"/>
  <c r="B1014" i="2"/>
  <c r="A1015" i="2"/>
  <c r="B1015" i="2"/>
  <c r="A1016" i="2"/>
  <c r="B1016" i="2"/>
  <c r="A1017" i="2"/>
  <c r="B1017" i="2"/>
  <c r="A1018" i="2"/>
  <c r="B1018" i="2"/>
  <c r="A1019" i="2"/>
  <c r="B1019" i="2"/>
  <c r="A1020" i="2"/>
  <c r="B1020" i="2"/>
  <c r="A1021" i="2"/>
  <c r="B1021" i="2"/>
  <c r="A1022" i="2"/>
  <c r="B1022" i="2"/>
  <c r="A1023" i="2"/>
  <c r="B1023" i="2"/>
  <c r="A1024" i="2"/>
  <c r="B1024" i="2"/>
  <c r="A1025" i="2"/>
  <c r="B1025" i="2"/>
  <c r="A1026" i="2"/>
  <c r="B1026" i="2"/>
  <c r="A1027" i="2"/>
  <c r="B1027" i="2"/>
  <c r="A1028" i="2"/>
  <c r="B1028" i="2"/>
  <c r="A1029" i="2"/>
  <c r="B1029" i="2"/>
  <c r="A1030" i="2"/>
  <c r="B1030" i="2"/>
  <c r="A1031" i="2"/>
  <c r="B1031" i="2"/>
  <c r="A1032" i="2"/>
  <c r="B1032" i="2"/>
  <c r="A1033" i="2"/>
  <c r="B1033" i="2"/>
  <c r="A1034" i="2"/>
  <c r="B1034" i="2"/>
  <c r="A1035" i="2"/>
  <c r="B1035" i="2"/>
  <c r="A1036" i="2"/>
  <c r="B1036" i="2"/>
  <c r="A1037" i="2"/>
  <c r="B1037" i="2"/>
  <c r="A1038" i="2"/>
  <c r="B1038" i="2"/>
  <c r="A1039" i="2"/>
  <c r="B1039" i="2"/>
  <c r="A1040" i="2"/>
  <c r="B1040" i="2"/>
  <c r="A1041" i="2"/>
  <c r="B1041" i="2"/>
  <c r="A1042" i="2"/>
  <c r="B1042" i="2"/>
  <c r="A1043" i="2"/>
  <c r="B1043" i="2"/>
  <c r="A1044" i="2"/>
  <c r="B1044" i="2"/>
  <c r="A1045" i="2"/>
  <c r="B1045" i="2"/>
  <c r="A1046" i="2"/>
  <c r="B1046" i="2"/>
  <c r="A1047" i="2"/>
  <c r="B1047" i="2"/>
  <c r="A1048" i="2"/>
  <c r="B1048" i="2"/>
  <c r="A1049" i="2"/>
  <c r="B1049" i="2"/>
  <c r="A1050" i="2"/>
  <c r="B1050" i="2"/>
  <c r="A1051" i="2"/>
  <c r="B1051" i="2"/>
  <c r="A1052" i="2"/>
  <c r="B1052" i="2"/>
  <c r="A1053" i="2"/>
  <c r="B1053" i="2"/>
  <c r="A1054" i="2"/>
  <c r="B1054" i="2"/>
  <c r="A1055" i="2"/>
  <c r="B1055" i="2"/>
  <c r="A1056" i="2"/>
  <c r="B1056" i="2"/>
  <c r="A1057" i="2"/>
  <c r="B1057" i="2"/>
  <c r="A1058" i="2"/>
  <c r="B1058" i="2"/>
  <c r="A1059" i="2"/>
  <c r="B1059" i="2"/>
  <c r="A1060" i="2"/>
  <c r="B1060" i="2"/>
  <c r="A1061" i="2"/>
  <c r="B1061" i="2"/>
  <c r="A1062" i="2"/>
  <c r="B1062" i="2"/>
  <c r="A1063" i="2"/>
  <c r="B1063" i="2"/>
  <c r="A1064" i="2"/>
  <c r="B1064" i="2"/>
  <c r="A1065" i="2"/>
  <c r="B1065" i="2"/>
  <c r="A1066" i="2"/>
  <c r="B1066" i="2"/>
  <c r="A1067" i="2"/>
  <c r="B1067" i="2"/>
  <c r="A1068" i="2"/>
  <c r="B1068" i="2"/>
  <c r="A1069" i="2"/>
  <c r="B1069" i="2"/>
  <c r="A1070" i="2"/>
  <c r="B1070" i="2"/>
  <c r="A1071" i="2"/>
  <c r="B1071" i="2"/>
  <c r="A1072" i="2"/>
  <c r="B1072" i="2"/>
  <c r="A1073" i="2"/>
  <c r="B1073" i="2"/>
  <c r="A1074" i="2"/>
  <c r="B1074" i="2"/>
  <c r="A1075" i="2"/>
  <c r="B1075" i="2"/>
  <c r="A1076" i="2"/>
  <c r="B1076" i="2"/>
  <c r="A1077" i="2"/>
  <c r="B1077" i="2"/>
  <c r="A1078" i="2"/>
  <c r="B1078" i="2"/>
  <c r="A1079" i="2"/>
  <c r="B1079" i="2"/>
  <c r="A1080" i="2"/>
  <c r="B1080" i="2"/>
  <c r="A1081" i="2"/>
  <c r="B1081" i="2"/>
  <c r="A1082" i="2"/>
  <c r="B1082" i="2"/>
  <c r="A1083" i="2"/>
  <c r="B1083" i="2"/>
  <c r="A1084" i="2"/>
  <c r="B1084" i="2"/>
  <c r="A1085" i="2"/>
  <c r="B1085" i="2"/>
  <c r="A1086" i="2"/>
  <c r="B1086" i="2"/>
  <c r="A1087" i="2"/>
  <c r="B1087" i="2"/>
  <c r="A1088" i="2"/>
  <c r="B1088" i="2"/>
  <c r="A1089" i="2"/>
  <c r="B1089" i="2"/>
  <c r="A1090" i="2"/>
  <c r="B1090" i="2"/>
  <c r="A1091" i="2"/>
  <c r="B1091" i="2"/>
  <c r="A1092" i="2"/>
  <c r="B1092" i="2"/>
  <c r="A1093" i="2"/>
  <c r="B1093" i="2"/>
  <c r="A1094" i="2"/>
  <c r="B1094" i="2"/>
  <c r="A1095" i="2"/>
  <c r="B1095" i="2"/>
  <c r="A1096" i="2"/>
  <c r="B1096" i="2"/>
  <c r="A1097" i="2"/>
  <c r="B1097" i="2"/>
  <c r="A1098" i="2"/>
  <c r="B1098" i="2"/>
  <c r="A1099" i="2"/>
  <c r="B1099" i="2"/>
  <c r="A1100" i="2"/>
  <c r="B1100" i="2"/>
  <c r="A1101" i="2"/>
  <c r="B1101" i="2"/>
  <c r="A1102" i="2"/>
  <c r="B1102" i="2"/>
  <c r="A1103" i="2"/>
  <c r="B1103" i="2"/>
  <c r="A1104" i="2"/>
  <c r="B1104" i="2"/>
  <c r="A1105" i="2"/>
  <c r="B1105" i="2"/>
  <c r="A1106" i="2"/>
  <c r="B1106" i="2"/>
  <c r="A1107" i="2"/>
  <c r="B1107" i="2"/>
  <c r="A1108" i="2"/>
  <c r="B1108" i="2"/>
  <c r="A1109" i="2"/>
  <c r="B1109" i="2"/>
  <c r="A1110" i="2"/>
  <c r="B1110" i="2"/>
  <c r="A1111" i="2"/>
  <c r="B1111" i="2"/>
  <c r="A1112" i="2"/>
  <c r="B1112" i="2"/>
  <c r="A1113" i="2"/>
  <c r="B1113" i="2"/>
  <c r="A1114" i="2"/>
  <c r="B1114" i="2"/>
  <c r="A1115" i="2"/>
  <c r="B1115" i="2"/>
  <c r="A1116" i="2"/>
  <c r="B1116" i="2"/>
  <c r="A1117" i="2"/>
  <c r="B1117" i="2"/>
  <c r="A1118" i="2"/>
  <c r="B1118" i="2"/>
  <c r="A1119" i="2"/>
  <c r="B1119" i="2"/>
  <c r="A1120" i="2"/>
  <c r="B1120" i="2"/>
  <c r="A1121" i="2"/>
  <c r="B1121" i="2"/>
  <c r="A1122" i="2"/>
  <c r="B1122" i="2"/>
  <c r="A1123" i="2"/>
  <c r="B1123" i="2"/>
  <c r="A1124" i="2"/>
  <c r="B1124" i="2"/>
  <c r="A1125" i="2"/>
  <c r="B1125" i="2"/>
  <c r="A1126" i="2"/>
  <c r="B1126" i="2"/>
  <c r="A1127" i="2"/>
  <c r="B1127" i="2"/>
  <c r="A1128" i="2"/>
  <c r="B1128" i="2"/>
  <c r="A1129" i="2"/>
  <c r="B1129" i="2"/>
  <c r="A1130" i="2"/>
  <c r="B1130" i="2"/>
  <c r="A1131" i="2"/>
  <c r="B1131" i="2"/>
  <c r="A1132" i="2"/>
  <c r="B1132" i="2"/>
  <c r="A1133" i="2"/>
  <c r="B1133" i="2"/>
  <c r="A1134" i="2"/>
  <c r="B1134" i="2"/>
  <c r="A1135" i="2"/>
  <c r="B1135" i="2"/>
  <c r="A1136" i="2"/>
  <c r="B1136" i="2"/>
  <c r="A1137" i="2"/>
  <c r="B1137" i="2"/>
  <c r="A1138" i="2"/>
  <c r="B1138" i="2"/>
  <c r="A1139" i="2"/>
  <c r="B1139" i="2"/>
  <c r="A1140" i="2"/>
  <c r="B1140" i="2"/>
  <c r="A1141" i="2"/>
  <c r="B1141" i="2"/>
  <c r="A1142" i="2"/>
  <c r="B1142" i="2"/>
  <c r="A1143" i="2"/>
  <c r="B1143" i="2"/>
  <c r="A1144" i="2"/>
  <c r="B1144" i="2"/>
  <c r="A1145" i="2"/>
  <c r="B1145" i="2"/>
  <c r="A1146" i="2"/>
  <c r="B1146" i="2"/>
  <c r="A1147" i="2"/>
  <c r="B1147" i="2"/>
  <c r="A1148" i="2"/>
  <c r="B1148" i="2"/>
  <c r="A1149" i="2"/>
  <c r="B1149" i="2"/>
  <c r="A1150" i="2"/>
  <c r="B1150" i="2"/>
  <c r="A1151" i="2"/>
  <c r="B1151" i="2"/>
  <c r="A1152" i="2"/>
  <c r="B1152" i="2"/>
  <c r="A1153" i="2"/>
  <c r="B1153" i="2"/>
  <c r="A1154" i="2"/>
  <c r="B1154" i="2"/>
  <c r="A1155" i="2"/>
  <c r="B1155" i="2"/>
  <c r="A1156" i="2"/>
  <c r="B1156" i="2"/>
  <c r="A1157" i="2"/>
  <c r="B1157" i="2"/>
  <c r="A1158" i="2"/>
  <c r="B1158" i="2"/>
  <c r="A1159" i="2"/>
  <c r="B1159" i="2"/>
  <c r="A1160" i="2"/>
  <c r="B1160" i="2"/>
  <c r="A1161" i="2"/>
  <c r="B1161" i="2"/>
  <c r="A1162" i="2"/>
  <c r="B1162" i="2"/>
  <c r="A1163" i="2"/>
  <c r="B1163" i="2"/>
  <c r="A1164" i="2"/>
  <c r="B1164" i="2"/>
  <c r="A1165" i="2"/>
  <c r="B1165" i="2"/>
  <c r="A1166" i="2"/>
  <c r="B1166" i="2"/>
  <c r="A1167" i="2"/>
  <c r="B1167" i="2"/>
  <c r="A1168" i="2"/>
  <c r="B1168" i="2"/>
  <c r="A1169" i="2"/>
  <c r="B1169" i="2"/>
  <c r="A1170" i="2"/>
  <c r="B1170" i="2"/>
  <c r="A1171" i="2"/>
  <c r="B1171" i="2"/>
  <c r="A1172" i="2"/>
  <c r="B1172" i="2"/>
  <c r="A1173" i="2"/>
  <c r="B1173" i="2"/>
  <c r="A1174" i="2"/>
  <c r="B1174" i="2"/>
  <c r="A1175" i="2"/>
  <c r="B1175" i="2"/>
  <c r="A1176" i="2"/>
  <c r="B1176" i="2"/>
  <c r="A1177" i="2"/>
  <c r="B1177" i="2"/>
  <c r="A1178" i="2"/>
  <c r="B1178" i="2"/>
  <c r="A1179" i="2"/>
  <c r="B1179" i="2"/>
  <c r="A1180" i="2"/>
  <c r="B1180" i="2"/>
  <c r="A1181" i="2"/>
  <c r="B1181" i="2"/>
  <c r="A1182" i="2"/>
  <c r="B1182" i="2"/>
  <c r="A1183" i="2"/>
  <c r="B1183" i="2"/>
  <c r="A1184" i="2"/>
  <c r="B1184" i="2"/>
  <c r="A1185" i="2"/>
  <c r="B1185" i="2"/>
  <c r="A1186" i="2"/>
  <c r="B1186" i="2"/>
  <c r="A1187" i="2"/>
  <c r="B1187" i="2"/>
  <c r="A1188" i="2"/>
  <c r="B1188" i="2"/>
  <c r="A1189" i="2"/>
  <c r="B1189" i="2"/>
  <c r="A1190" i="2"/>
  <c r="B1190" i="2"/>
  <c r="A1191" i="2"/>
  <c r="B1191" i="2"/>
  <c r="A1192" i="2"/>
  <c r="B1192" i="2"/>
  <c r="A1193" i="2"/>
  <c r="B1193" i="2"/>
  <c r="A1194" i="2"/>
  <c r="B1194" i="2"/>
  <c r="A1195" i="2"/>
  <c r="B1195" i="2"/>
  <c r="A1196" i="2"/>
  <c r="B1196" i="2"/>
  <c r="A1197" i="2"/>
  <c r="B1197" i="2"/>
  <c r="A1198" i="2"/>
  <c r="B1198" i="2"/>
  <c r="A1199" i="2"/>
  <c r="B1199" i="2"/>
  <c r="A1200" i="2"/>
  <c r="B1200" i="2"/>
  <c r="A1201" i="2"/>
  <c r="B1201" i="2"/>
  <c r="A1202" i="2"/>
  <c r="B1202" i="2"/>
  <c r="A1203" i="2"/>
  <c r="B1203" i="2"/>
  <c r="A1204" i="2"/>
  <c r="B1204" i="2"/>
  <c r="A1205" i="2"/>
  <c r="B1205" i="2"/>
  <c r="A1206" i="2"/>
  <c r="B1206" i="2"/>
  <c r="A1207" i="2"/>
  <c r="B1207" i="2"/>
  <c r="A1208" i="2"/>
  <c r="B1208" i="2"/>
  <c r="A1209" i="2"/>
  <c r="B1209" i="2"/>
  <c r="A1210" i="2"/>
  <c r="B1210" i="2"/>
  <c r="A1211" i="2"/>
  <c r="B1211" i="2"/>
  <c r="A1212" i="2"/>
  <c r="B1212" i="2"/>
  <c r="A1213" i="2"/>
  <c r="B1213" i="2"/>
  <c r="A1214" i="2"/>
  <c r="B1214" i="2"/>
  <c r="A1215" i="2"/>
  <c r="B1215" i="2"/>
  <c r="A1216" i="2"/>
  <c r="B1216" i="2"/>
  <c r="A1217" i="2"/>
  <c r="B1217" i="2"/>
  <c r="A1218" i="2"/>
  <c r="B1218" i="2"/>
  <c r="A1219" i="2"/>
  <c r="B1219" i="2"/>
  <c r="A1220" i="2"/>
  <c r="B1220" i="2"/>
  <c r="A1221" i="2"/>
  <c r="B1221" i="2"/>
  <c r="A1222" i="2"/>
  <c r="B1222" i="2"/>
  <c r="A1223" i="2"/>
  <c r="B1223" i="2"/>
  <c r="A1224" i="2"/>
  <c r="B1224" i="2"/>
  <c r="A1225" i="2"/>
  <c r="B1225" i="2"/>
  <c r="A1226" i="2"/>
  <c r="B1226" i="2"/>
  <c r="A1227" i="2"/>
  <c r="B1227" i="2"/>
  <c r="A1228" i="2"/>
  <c r="B1228" i="2"/>
  <c r="A1229" i="2"/>
  <c r="B1229" i="2"/>
  <c r="A1230" i="2"/>
  <c r="B1230" i="2"/>
  <c r="A1231" i="2"/>
  <c r="B1231" i="2"/>
  <c r="A1232" i="2"/>
  <c r="B1232" i="2"/>
  <c r="A1233" i="2"/>
  <c r="B1233" i="2"/>
  <c r="A1234" i="2"/>
  <c r="B1234" i="2"/>
  <c r="A1235" i="2"/>
  <c r="B1235" i="2"/>
  <c r="A1236" i="2"/>
  <c r="B1236" i="2"/>
  <c r="A1237" i="2"/>
  <c r="B1237" i="2"/>
  <c r="A1238" i="2"/>
  <c r="B1238" i="2"/>
  <c r="A1239" i="2"/>
  <c r="B1239" i="2"/>
  <c r="A1240" i="2"/>
  <c r="B1240" i="2"/>
  <c r="A1241" i="2"/>
  <c r="B1241" i="2"/>
  <c r="A1242" i="2"/>
  <c r="B1242" i="2"/>
  <c r="A1243" i="2"/>
  <c r="B1243" i="2"/>
  <c r="A1244" i="2"/>
  <c r="B1244" i="2"/>
  <c r="A1245" i="2"/>
  <c r="B1245" i="2"/>
  <c r="A1246" i="2"/>
  <c r="B1246" i="2"/>
  <c r="A1247" i="2"/>
  <c r="B1247" i="2"/>
  <c r="A1248" i="2"/>
  <c r="B1248" i="2"/>
  <c r="A1249" i="2"/>
  <c r="B1249" i="2"/>
  <c r="A1250" i="2"/>
  <c r="B1250" i="2"/>
  <c r="A1251" i="2"/>
  <c r="B1251" i="2"/>
  <c r="A1252" i="2"/>
  <c r="B1252" i="2"/>
  <c r="A1253" i="2"/>
  <c r="B1253" i="2"/>
  <c r="A1254" i="2"/>
  <c r="B1254" i="2"/>
  <c r="A1255" i="2"/>
  <c r="B1255" i="2"/>
  <c r="A1256" i="2"/>
  <c r="B1256" i="2"/>
  <c r="A1257" i="2"/>
  <c r="B1257" i="2"/>
  <c r="A1258" i="2"/>
  <c r="B1258" i="2"/>
  <c r="A1259" i="2"/>
  <c r="B1259" i="2"/>
  <c r="A1260" i="2"/>
  <c r="B1260" i="2"/>
  <c r="A1261" i="2"/>
  <c r="B1261" i="2"/>
  <c r="A1262" i="2"/>
  <c r="B1262" i="2"/>
  <c r="A1263" i="2"/>
  <c r="B1263" i="2"/>
  <c r="A1264" i="2"/>
  <c r="B1264" i="2"/>
  <c r="A1265" i="2"/>
  <c r="B1265" i="2"/>
  <c r="A1266" i="2"/>
  <c r="B1266" i="2"/>
  <c r="A1267" i="2"/>
  <c r="B1267" i="2"/>
  <c r="A1268" i="2"/>
  <c r="B1268" i="2"/>
  <c r="A1269" i="2"/>
  <c r="B1269" i="2"/>
  <c r="A1270" i="2"/>
  <c r="B1270" i="2"/>
  <c r="A1271" i="2"/>
  <c r="B1271" i="2"/>
  <c r="A1272" i="2"/>
  <c r="B1272" i="2"/>
  <c r="A1273" i="2"/>
  <c r="B1273" i="2"/>
  <c r="A1274" i="2"/>
  <c r="B1274" i="2"/>
  <c r="A1275" i="2"/>
  <c r="B1275" i="2"/>
  <c r="A1276" i="2"/>
  <c r="B1276" i="2"/>
  <c r="A1277" i="2"/>
  <c r="B1277" i="2"/>
  <c r="A1278" i="2"/>
  <c r="B1278" i="2"/>
  <c r="A1279" i="2"/>
  <c r="B1279" i="2"/>
  <c r="A1280" i="2"/>
  <c r="B1280" i="2"/>
  <c r="A1281" i="2"/>
  <c r="B1281" i="2"/>
  <c r="A1282" i="2"/>
  <c r="B1282" i="2"/>
  <c r="A1283" i="2"/>
  <c r="B1283" i="2"/>
  <c r="A1284" i="2"/>
  <c r="B1284" i="2"/>
  <c r="A1285" i="2"/>
  <c r="B1285" i="2"/>
  <c r="A1286" i="2"/>
  <c r="B1286" i="2"/>
  <c r="A1287" i="2"/>
  <c r="B1287" i="2"/>
  <c r="A1288" i="2"/>
  <c r="B1288" i="2"/>
  <c r="A1289" i="2"/>
  <c r="B1289" i="2"/>
  <c r="A1290" i="2"/>
  <c r="B1290" i="2"/>
  <c r="A1291" i="2"/>
  <c r="B1291" i="2"/>
  <c r="A1292" i="2"/>
  <c r="B1292" i="2"/>
  <c r="A1293" i="2"/>
  <c r="B1293" i="2"/>
  <c r="A1294" i="2"/>
  <c r="B1294" i="2"/>
  <c r="A1295" i="2"/>
  <c r="B1295" i="2"/>
  <c r="A1296" i="2"/>
  <c r="B1296" i="2"/>
  <c r="A1297" i="2"/>
  <c r="B1297" i="2"/>
  <c r="A1298" i="2"/>
  <c r="B1298" i="2"/>
  <c r="A1299" i="2"/>
  <c r="B1299" i="2"/>
  <c r="A1300" i="2"/>
  <c r="B1300" i="2"/>
  <c r="A1301" i="2"/>
  <c r="B1301" i="2"/>
  <c r="A1302" i="2"/>
  <c r="B1302" i="2"/>
  <c r="A1303" i="2"/>
  <c r="B1303" i="2"/>
  <c r="A1304" i="2"/>
  <c r="B1304" i="2"/>
  <c r="A1305" i="2"/>
  <c r="B1305" i="2"/>
  <c r="A1306" i="2"/>
  <c r="B1306" i="2"/>
  <c r="A1307" i="2"/>
  <c r="B1307" i="2"/>
  <c r="A1308" i="2"/>
  <c r="B1308" i="2"/>
  <c r="A1309" i="2"/>
  <c r="B1309" i="2"/>
  <c r="A1310" i="2"/>
  <c r="B1310" i="2"/>
  <c r="A1311" i="2"/>
  <c r="B1311" i="2"/>
  <c r="A1312" i="2"/>
  <c r="B1312" i="2"/>
  <c r="A1313" i="2"/>
  <c r="B1313" i="2"/>
  <c r="A1314" i="2"/>
  <c r="B1314" i="2"/>
  <c r="A1315" i="2"/>
  <c r="B1315" i="2"/>
  <c r="A1316" i="2"/>
  <c r="B1316" i="2"/>
  <c r="A1317" i="2"/>
  <c r="B1317" i="2"/>
  <c r="A1318" i="2"/>
  <c r="B1318" i="2"/>
  <c r="A1319" i="2"/>
  <c r="B1319" i="2"/>
  <c r="A1320" i="2"/>
  <c r="B1320" i="2"/>
  <c r="A1321" i="2"/>
  <c r="B1321" i="2"/>
  <c r="A1322" i="2"/>
  <c r="B1322" i="2"/>
  <c r="A1323" i="2"/>
  <c r="B1323" i="2"/>
  <c r="A1324" i="2"/>
  <c r="B1324" i="2"/>
  <c r="A1325" i="2"/>
  <c r="B1325" i="2"/>
  <c r="A1326" i="2"/>
  <c r="B1326" i="2"/>
  <c r="A1327" i="2"/>
  <c r="B1327" i="2"/>
  <c r="A1328" i="2"/>
  <c r="B1328" i="2"/>
  <c r="A1329" i="2"/>
  <c r="B1329" i="2"/>
  <c r="A1330" i="2"/>
  <c r="B1330" i="2"/>
  <c r="A1331" i="2"/>
  <c r="B1331" i="2"/>
  <c r="A1332" i="2"/>
  <c r="B1332" i="2"/>
  <c r="A1333" i="2"/>
  <c r="B1333" i="2"/>
  <c r="A1334" i="2"/>
  <c r="B1334" i="2"/>
  <c r="A1335" i="2"/>
  <c r="B1335" i="2"/>
  <c r="A1336" i="2"/>
  <c r="B1336" i="2"/>
  <c r="A1337" i="2"/>
  <c r="B1337" i="2"/>
  <c r="A1338" i="2"/>
  <c r="B1338" i="2"/>
  <c r="A1339" i="2"/>
  <c r="B1339" i="2"/>
  <c r="A1340" i="2"/>
  <c r="B1340" i="2"/>
  <c r="A1341" i="2"/>
  <c r="B1341" i="2"/>
  <c r="A1342" i="2"/>
  <c r="B1342" i="2"/>
  <c r="A1343" i="2"/>
  <c r="B1343" i="2"/>
  <c r="A1344" i="2"/>
  <c r="B1344" i="2"/>
  <c r="A1345" i="2"/>
  <c r="B1345" i="2"/>
  <c r="A1346" i="2"/>
  <c r="B1346" i="2"/>
  <c r="A1347" i="2"/>
  <c r="B1347" i="2"/>
  <c r="A1348" i="2"/>
  <c r="B1348" i="2"/>
  <c r="A1349" i="2"/>
  <c r="B1349" i="2"/>
  <c r="A1350" i="2"/>
  <c r="B1350" i="2"/>
  <c r="A1351" i="2"/>
  <c r="B1351" i="2"/>
  <c r="A1352" i="2"/>
  <c r="B1352" i="2"/>
  <c r="A1353" i="2"/>
  <c r="B1353" i="2"/>
  <c r="A1354" i="2"/>
  <c r="B1354" i="2"/>
  <c r="A1355" i="2"/>
  <c r="B1355" i="2"/>
  <c r="A1356" i="2"/>
  <c r="B1356" i="2"/>
  <c r="A1357" i="2"/>
  <c r="B1357" i="2"/>
  <c r="A1358" i="2"/>
  <c r="B1358" i="2"/>
  <c r="A1359" i="2"/>
  <c r="B1359" i="2"/>
  <c r="A1360" i="2"/>
  <c r="B1360" i="2"/>
  <c r="A1361" i="2"/>
  <c r="B1361" i="2"/>
  <c r="A1362" i="2"/>
  <c r="B1362" i="2"/>
  <c r="A1363" i="2"/>
  <c r="B1363" i="2"/>
  <c r="A1364" i="2"/>
  <c r="B1364" i="2"/>
  <c r="A1365" i="2"/>
  <c r="B1365" i="2"/>
  <c r="A1366" i="2"/>
  <c r="B1366" i="2"/>
  <c r="A1367" i="2"/>
  <c r="B1367" i="2"/>
  <c r="A1368" i="2"/>
  <c r="B1368" i="2"/>
  <c r="A1369" i="2"/>
  <c r="B1369" i="2"/>
  <c r="A1370" i="2"/>
  <c r="B1370" i="2"/>
  <c r="A1371" i="2"/>
  <c r="B1371" i="2"/>
  <c r="A1372" i="2"/>
  <c r="B1372" i="2"/>
  <c r="A1373" i="2"/>
  <c r="B1373" i="2"/>
  <c r="A1374" i="2"/>
  <c r="B1374" i="2"/>
  <c r="A1375" i="2"/>
  <c r="B1375" i="2"/>
  <c r="A1376" i="2"/>
  <c r="B1376" i="2"/>
  <c r="A1377" i="2"/>
  <c r="B1377" i="2"/>
  <c r="A1378" i="2"/>
  <c r="B1378" i="2"/>
  <c r="A1379" i="2"/>
  <c r="B1379" i="2"/>
  <c r="A1380" i="2"/>
  <c r="B1380" i="2"/>
  <c r="A1381" i="2"/>
  <c r="B1381" i="2"/>
  <c r="A1382" i="2"/>
  <c r="B1382" i="2"/>
  <c r="A1383" i="2"/>
  <c r="B1383" i="2"/>
  <c r="A1384" i="2"/>
  <c r="B1384" i="2"/>
  <c r="A1385" i="2"/>
  <c r="B1385" i="2"/>
  <c r="A1386" i="2"/>
  <c r="B1386" i="2"/>
  <c r="A1387" i="2"/>
  <c r="B1387" i="2"/>
  <c r="A1388" i="2"/>
  <c r="B1388" i="2"/>
  <c r="A1389" i="2"/>
  <c r="B1389" i="2"/>
  <c r="A1390" i="2"/>
  <c r="B1390" i="2"/>
  <c r="A1391" i="2"/>
  <c r="B1391" i="2"/>
  <c r="A1392" i="2"/>
  <c r="B1392" i="2"/>
  <c r="A1393" i="2"/>
  <c r="B1393" i="2"/>
  <c r="A1394" i="2"/>
  <c r="B1394" i="2"/>
  <c r="A1395" i="2"/>
  <c r="B1395" i="2"/>
  <c r="A1396" i="2"/>
  <c r="B1396" i="2"/>
  <c r="A1397" i="2"/>
  <c r="B1397" i="2"/>
  <c r="A1398" i="2"/>
  <c r="B1398" i="2"/>
  <c r="A1399" i="2"/>
  <c r="B1399" i="2"/>
  <c r="A1400" i="2"/>
  <c r="B1400" i="2"/>
  <c r="A1401" i="2"/>
  <c r="B1401" i="2"/>
  <c r="A1402" i="2"/>
  <c r="B1402" i="2"/>
  <c r="A1403" i="2"/>
  <c r="B1403" i="2"/>
  <c r="A1404" i="2"/>
  <c r="B1404" i="2"/>
  <c r="A1405" i="2"/>
  <c r="B1405" i="2"/>
  <c r="A1406" i="2"/>
  <c r="B1406" i="2"/>
  <c r="A1407" i="2"/>
  <c r="B1407" i="2"/>
  <c r="A1408" i="2"/>
  <c r="B1408" i="2"/>
  <c r="A1409" i="2"/>
  <c r="B1409" i="2"/>
  <c r="A1410" i="2"/>
  <c r="B1410" i="2"/>
  <c r="A1411" i="2"/>
  <c r="B1411" i="2"/>
  <c r="A1412" i="2"/>
  <c r="B1412" i="2"/>
  <c r="A1413" i="2"/>
  <c r="B1413" i="2"/>
  <c r="A1414" i="2"/>
  <c r="B1414" i="2"/>
  <c r="A1415" i="2"/>
  <c r="B1415" i="2"/>
  <c r="A1416" i="2"/>
  <c r="B1416" i="2"/>
  <c r="A1417" i="2"/>
  <c r="B1417" i="2"/>
  <c r="A1418" i="2"/>
  <c r="B1418" i="2"/>
  <c r="A1419" i="2"/>
  <c r="B1419" i="2"/>
  <c r="A1420" i="2"/>
  <c r="B1420" i="2"/>
  <c r="A1421" i="2"/>
  <c r="B1421" i="2"/>
  <c r="A1422" i="2"/>
  <c r="B1422" i="2"/>
  <c r="A1423" i="2"/>
  <c r="B1423" i="2"/>
  <c r="A1424" i="2"/>
  <c r="B1424" i="2"/>
  <c r="A1425" i="2"/>
  <c r="B1425" i="2"/>
  <c r="A1426" i="2"/>
  <c r="B1426" i="2"/>
  <c r="A1427" i="2"/>
  <c r="B1427" i="2"/>
  <c r="A1428" i="2"/>
  <c r="B1428" i="2"/>
  <c r="A1429" i="2"/>
  <c r="B1429" i="2"/>
  <c r="A1430" i="2"/>
  <c r="B1430" i="2"/>
  <c r="A1431" i="2"/>
  <c r="B1431" i="2"/>
  <c r="A1432" i="2"/>
  <c r="B1432" i="2"/>
  <c r="A1433" i="2"/>
  <c r="B1433" i="2"/>
  <c r="A1434" i="2"/>
  <c r="B1434" i="2"/>
  <c r="A1435" i="2"/>
  <c r="B1435" i="2"/>
  <c r="A1436" i="2"/>
  <c r="B1436" i="2"/>
  <c r="A1437" i="2"/>
  <c r="B1437" i="2"/>
  <c r="A1438" i="2"/>
  <c r="B1438" i="2"/>
  <c r="A1439" i="2"/>
  <c r="B1439" i="2"/>
  <c r="A1440" i="2"/>
  <c r="B1440" i="2"/>
  <c r="A1441" i="2"/>
  <c r="B1441" i="2"/>
  <c r="A1442" i="2"/>
  <c r="B1442" i="2"/>
  <c r="A1443" i="2"/>
  <c r="B1443" i="2"/>
  <c r="A1444" i="2"/>
  <c r="B1444" i="2"/>
  <c r="A1445" i="2"/>
  <c r="B1445" i="2"/>
  <c r="A1446" i="2"/>
  <c r="B1446" i="2"/>
  <c r="A1447" i="2"/>
  <c r="B1447" i="2"/>
  <c r="A1448" i="2"/>
  <c r="B1448" i="2"/>
  <c r="A1449" i="2"/>
  <c r="B1449" i="2"/>
  <c r="A1450" i="2"/>
  <c r="B1450" i="2"/>
  <c r="A1451" i="2"/>
  <c r="B1451" i="2"/>
  <c r="A1452" i="2"/>
  <c r="B1452" i="2"/>
  <c r="A1453" i="2"/>
  <c r="B1453" i="2"/>
  <c r="A1454" i="2"/>
  <c r="B1454" i="2"/>
  <c r="A1455" i="2"/>
  <c r="B1455" i="2"/>
  <c r="A1456" i="2"/>
  <c r="B1456" i="2"/>
  <c r="A1457" i="2"/>
  <c r="B1457" i="2"/>
  <c r="A1458" i="2"/>
  <c r="B1458" i="2"/>
  <c r="A1459" i="2"/>
  <c r="B1459" i="2"/>
  <c r="A1460" i="2"/>
  <c r="B1460" i="2"/>
  <c r="A1461" i="2"/>
  <c r="B1461" i="2"/>
  <c r="A1462" i="2"/>
  <c r="B1462" i="2"/>
  <c r="A1463" i="2"/>
  <c r="B1463" i="2"/>
  <c r="A1464" i="2"/>
  <c r="B1464" i="2"/>
  <c r="A1465" i="2"/>
  <c r="B1465" i="2"/>
  <c r="A1466" i="2"/>
  <c r="B1466" i="2"/>
  <c r="A1467" i="2"/>
  <c r="B1467" i="2"/>
  <c r="A1468" i="2"/>
  <c r="B1468" i="2"/>
  <c r="A1469" i="2"/>
  <c r="B1469" i="2"/>
  <c r="A1470" i="2"/>
  <c r="B1470" i="2"/>
  <c r="A1471" i="2"/>
  <c r="B1471" i="2"/>
  <c r="A1472" i="2"/>
  <c r="B1472" i="2"/>
  <c r="A1473" i="2"/>
  <c r="B1473" i="2"/>
  <c r="A1474" i="2"/>
  <c r="B1474" i="2"/>
  <c r="A1475" i="2"/>
  <c r="B1475" i="2"/>
  <c r="A1476" i="2"/>
  <c r="B1476" i="2"/>
  <c r="A1477" i="2"/>
  <c r="B1477" i="2"/>
  <c r="A1478" i="2"/>
  <c r="B1478" i="2"/>
  <c r="A1479" i="2"/>
  <c r="B1479" i="2"/>
  <c r="A1480" i="2"/>
  <c r="B1480" i="2"/>
  <c r="A1481" i="2"/>
  <c r="B1481" i="2"/>
  <c r="A1482" i="2"/>
  <c r="B1482" i="2"/>
  <c r="A1483" i="2"/>
  <c r="B1483" i="2"/>
  <c r="A1484" i="2"/>
  <c r="B1484" i="2"/>
  <c r="A1485" i="2"/>
  <c r="B1485" i="2"/>
  <c r="A1486" i="2"/>
  <c r="B1486" i="2"/>
  <c r="A1487" i="2"/>
  <c r="B1487" i="2"/>
  <c r="A1488" i="2"/>
  <c r="B1488" i="2"/>
  <c r="A1489" i="2"/>
  <c r="B1489" i="2"/>
  <c r="A1490" i="2"/>
  <c r="B1490" i="2"/>
  <c r="A1491" i="2"/>
  <c r="B1491" i="2"/>
  <c r="A1492" i="2"/>
  <c r="B1492" i="2"/>
  <c r="A1493" i="2"/>
  <c r="B1493" i="2"/>
  <c r="A1494" i="2"/>
  <c r="B1494" i="2"/>
  <c r="A1495" i="2"/>
  <c r="B1495" i="2"/>
  <c r="A1496" i="2"/>
  <c r="B1496" i="2"/>
  <c r="A1497" i="2"/>
  <c r="B1497" i="2"/>
  <c r="A1498" i="2"/>
  <c r="B1498" i="2"/>
  <c r="A1499" i="2"/>
  <c r="B1499" i="2"/>
  <c r="A1500" i="2"/>
  <c r="B1500" i="2"/>
  <c r="A1501" i="2"/>
  <c r="B1501" i="2"/>
  <c r="A1502" i="2"/>
  <c r="B1502" i="2"/>
  <c r="A1503" i="2"/>
  <c r="B1503" i="2"/>
  <c r="A1504" i="2"/>
  <c r="B1504" i="2"/>
  <c r="A1505" i="2"/>
  <c r="B1505" i="2"/>
  <c r="A1506" i="2"/>
  <c r="B1506" i="2"/>
  <c r="A1507" i="2"/>
  <c r="B1507" i="2"/>
  <c r="Q13" i="9"/>
  <c r="G2" i="9"/>
  <c r="G3" i="9" s="1"/>
  <c r="D2" i="9"/>
  <c r="E2" i="9" s="1"/>
  <c r="C23" i="8"/>
  <c r="C22" i="8"/>
  <c r="C21" i="8"/>
  <c r="E20" i="8"/>
  <c r="C20" i="8"/>
  <c r="D20" i="8" s="1"/>
  <c r="C17" i="8"/>
  <c r="C16" i="8"/>
  <c r="C15" i="8"/>
  <c r="E14" i="8"/>
  <c r="C14" i="8"/>
  <c r="D14" i="8" s="1"/>
  <c r="C11" i="8"/>
  <c r="C10" i="8"/>
  <c r="C9" i="8"/>
  <c r="E8" i="8"/>
  <c r="C8" i="8"/>
  <c r="D8" i="8" s="1"/>
  <c r="E2" i="8"/>
  <c r="C3" i="8"/>
  <c r="C4" i="8"/>
  <c r="C5" i="8"/>
  <c r="C2" i="8"/>
  <c r="D2" i="8" s="1"/>
  <c r="Q13" i="5"/>
  <c r="G2" i="5"/>
  <c r="G3" i="5" s="1"/>
  <c r="D2" i="5"/>
  <c r="E2" i="5" s="1"/>
  <c r="D3" i="6"/>
  <c r="D4" i="6"/>
  <c r="D5" i="6"/>
  <c r="D6" i="6"/>
  <c r="D7" i="6"/>
  <c r="D8" i="6"/>
  <c r="D9" i="6"/>
  <c r="D10" i="6"/>
  <c r="D11" i="6"/>
  <c r="D12" i="6"/>
  <c r="D13" i="6"/>
  <c r="D14" i="6"/>
  <c r="D15" i="6"/>
  <c r="D16" i="6"/>
  <c r="D17" i="6"/>
  <c r="D18" i="6"/>
  <c r="D19" i="6"/>
  <c r="D20" i="6"/>
  <c r="D21" i="6"/>
  <c r="D22" i="6"/>
  <c r="D23" i="6"/>
  <c r="D24" i="6"/>
  <c r="D25" i="6"/>
  <c r="D26" i="6"/>
  <c r="D27" i="6"/>
  <c r="D28" i="6"/>
  <c r="D29" i="6"/>
  <c r="D30" i="6"/>
  <c r="D31" i="6"/>
  <c r="D32" i="6"/>
  <c r="D33" i="6"/>
  <c r="D34" i="6"/>
  <c r="D35" i="6"/>
  <c r="D36" i="6"/>
  <c r="D37" i="6"/>
  <c r="D38" i="6"/>
  <c r="D39" i="6"/>
  <c r="D40" i="6"/>
  <c r="D41" i="6"/>
  <c r="D42" i="6"/>
  <c r="D43" i="6"/>
  <c r="D44" i="6"/>
  <c r="D45" i="6"/>
  <c r="D46" i="6"/>
  <c r="D47" i="6"/>
  <c r="D48" i="6"/>
  <c r="D49" i="6"/>
  <c r="D50" i="6"/>
  <c r="D51" i="6"/>
  <c r="D52" i="6"/>
  <c r="D53" i="6"/>
  <c r="D54" i="6"/>
  <c r="D55" i="6"/>
  <c r="D56" i="6"/>
  <c r="D57" i="6"/>
  <c r="D58" i="6"/>
  <c r="D59" i="6"/>
  <c r="D60" i="6"/>
  <c r="D61" i="6"/>
  <c r="D62" i="6"/>
  <c r="D63" i="6"/>
  <c r="D64" i="6"/>
  <c r="D65" i="6"/>
  <c r="D66" i="6"/>
  <c r="D67" i="6"/>
  <c r="D68" i="6"/>
  <c r="D69" i="6"/>
  <c r="D70" i="6"/>
  <c r="D71" i="6"/>
  <c r="D72" i="6"/>
  <c r="D73" i="6"/>
  <c r="D74" i="6"/>
  <c r="D75" i="6"/>
  <c r="D76" i="6"/>
  <c r="D77" i="6"/>
  <c r="D78" i="6"/>
  <c r="D79" i="6"/>
  <c r="D80" i="6"/>
  <c r="D81" i="6"/>
  <c r="D82" i="6"/>
  <c r="D83" i="6"/>
  <c r="D84" i="6"/>
  <c r="D85" i="6"/>
  <c r="D86" i="6"/>
  <c r="D87" i="6"/>
  <c r="D88" i="6"/>
  <c r="D89" i="6"/>
  <c r="D90" i="6"/>
  <c r="D91" i="6"/>
  <c r="D92" i="6"/>
  <c r="D93" i="6"/>
  <c r="D94" i="6"/>
  <c r="D95" i="6"/>
  <c r="D96" i="6"/>
  <c r="D97" i="6"/>
  <c r="D98" i="6"/>
  <c r="D99" i="6"/>
  <c r="D100" i="6"/>
  <c r="D101" i="6"/>
  <c r="D102" i="6"/>
  <c r="D103" i="6"/>
  <c r="D104" i="6"/>
  <c r="D105" i="6"/>
  <c r="D106" i="6"/>
  <c r="D107" i="6"/>
  <c r="D108" i="6"/>
  <c r="D109" i="6"/>
  <c r="D110" i="6"/>
  <c r="D2" i="6"/>
  <c r="B114" i="1"/>
  <c r="B113" i="1"/>
  <c r="Q13" i="1"/>
  <c r="A83" i="2"/>
  <c r="B83" i="2"/>
  <c r="A84" i="2"/>
  <c r="B84" i="2"/>
  <c r="A85" i="2"/>
  <c r="B85" i="2"/>
  <c r="A86" i="2"/>
  <c r="B86" i="2"/>
  <c r="A87" i="2"/>
  <c r="B87" i="2"/>
  <c r="A88" i="2"/>
  <c r="B88" i="2"/>
  <c r="A89" i="2"/>
  <c r="B89" i="2"/>
  <c r="A90" i="2"/>
  <c r="B90" i="2"/>
  <c r="A91" i="2"/>
  <c r="B91" i="2"/>
  <c r="A92" i="2"/>
  <c r="B92" i="2"/>
  <c r="A93" i="2"/>
  <c r="B93" i="2"/>
  <c r="A94" i="2"/>
  <c r="B94" i="2"/>
  <c r="A95" i="2"/>
  <c r="B95" i="2"/>
  <c r="A96" i="2"/>
  <c r="B96" i="2"/>
  <c r="A97" i="2"/>
  <c r="B97" i="2"/>
  <c r="A98" i="2"/>
  <c r="B98" i="2"/>
  <c r="A99" i="2"/>
  <c r="B99" i="2"/>
  <c r="A100" i="2"/>
  <c r="B100" i="2"/>
  <c r="A101" i="2"/>
  <c r="B101" i="2"/>
  <c r="A102" i="2"/>
  <c r="B102" i="2"/>
  <c r="A103" i="2"/>
  <c r="B103" i="2"/>
  <c r="A104" i="2"/>
  <c r="B104" i="2"/>
  <c r="A105" i="2"/>
  <c r="B105" i="2"/>
  <c r="A106" i="2"/>
  <c r="B106" i="2"/>
  <c r="A107" i="2"/>
  <c r="B107" i="2"/>
  <c r="A108" i="2"/>
  <c r="B108" i="2"/>
  <c r="A109" i="2"/>
  <c r="B109" i="2"/>
  <c r="A110" i="2"/>
  <c r="B110" i="2"/>
  <c r="A111" i="2"/>
  <c r="B111" i="2"/>
  <c r="A112" i="2"/>
  <c r="B112" i="2"/>
  <c r="A113" i="2"/>
  <c r="B113" i="2"/>
  <c r="A114" i="2"/>
  <c r="B114" i="2"/>
  <c r="A115" i="2"/>
  <c r="B115" i="2"/>
  <c r="A116" i="2"/>
  <c r="B116" i="2"/>
  <c r="A117" i="2"/>
  <c r="B117" i="2"/>
  <c r="A118" i="2"/>
  <c r="B118" i="2"/>
  <c r="A119" i="2"/>
  <c r="B119" i="2"/>
  <c r="A120" i="2"/>
  <c r="B120" i="2"/>
  <c r="A121" i="2"/>
  <c r="B121" i="2"/>
  <c r="A122" i="2"/>
  <c r="B122" i="2"/>
  <c r="A123" i="2"/>
  <c r="B123" i="2"/>
  <c r="A124" i="2"/>
  <c r="B124" i="2"/>
  <c r="A125" i="2"/>
  <c r="B125" i="2"/>
  <c r="A126" i="2"/>
  <c r="B126" i="2"/>
  <c r="A127" i="2"/>
  <c r="B127" i="2"/>
  <c r="A128" i="2"/>
  <c r="B128" i="2"/>
  <c r="A129" i="2"/>
  <c r="B129" i="2"/>
  <c r="A130" i="2"/>
  <c r="B130" i="2"/>
  <c r="A131" i="2"/>
  <c r="B131" i="2"/>
  <c r="A132" i="2"/>
  <c r="B132" i="2"/>
  <c r="A133" i="2"/>
  <c r="B133" i="2"/>
  <c r="A134" i="2"/>
  <c r="B134" i="2"/>
  <c r="A135" i="2"/>
  <c r="B135" i="2"/>
  <c r="A136" i="2"/>
  <c r="B136" i="2"/>
  <c r="A137" i="2"/>
  <c r="B137" i="2"/>
  <c r="A138" i="2"/>
  <c r="B138" i="2"/>
  <c r="A139" i="2"/>
  <c r="B139" i="2"/>
  <c r="A140" i="2"/>
  <c r="B140" i="2"/>
  <c r="A141" i="2"/>
  <c r="B141" i="2"/>
  <c r="A142" i="2"/>
  <c r="B142" i="2"/>
  <c r="A143" i="2"/>
  <c r="B143" i="2"/>
  <c r="A144" i="2"/>
  <c r="B144" i="2"/>
  <c r="A145" i="2"/>
  <c r="B145" i="2"/>
  <c r="A146" i="2"/>
  <c r="B146" i="2"/>
  <c r="A147" i="2"/>
  <c r="B147" i="2"/>
  <c r="A148" i="2"/>
  <c r="B148" i="2"/>
  <c r="A149" i="2"/>
  <c r="B149" i="2"/>
  <c r="A150" i="2"/>
  <c r="B150" i="2"/>
  <c r="A151" i="2"/>
  <c r="B151" i="2"/>
  <c r="A152" i="2"/>
  <c r="B152" i="2"/>
  <c r="A153" i="2"/>
  <c r="B153" i="2"/>
  <c r="A154" i="2"/>
  <c r="B154" i="2"/>
  <c r="A155" i="2"/>
  <c r="B155" i="2"/>
  <c r="A156" i="2"/>
  <c r="B156" i="2"/>
  <c r="A157" i="2"/>
  <c r="B157" i="2"/>
  <c r="A158" i="2"/>
  <c r="B158" i="2"/>
  <c r="A159" i="2"/>
  <c r="B159" i="2"/>
  <c r="A160" i="2"/>
  <c r="B160" i="2"/>
  <c r="A161" i="2"/>
  <c r="B161" i="2"/>
  <c r="A162" i="2"/>
  <c r="B162" i="2"/>
  <c r="A163" i="2"/>
  <c r="B163" i="2"/>
  <c r="A164" i="2"/>
  <c r="B164" i="2"/>
  <c r="A165" i="2"/>
  <c r="B165" i="2"/>
  <c r="A166" i="2"/>
  <c r="B166" i="2"/>
  <c r="A167" i="2"/>
  <c r="B167" i="2"/>
  <c r="A168" i="2"/>
  <c r="B168" i="2"/>
  <c r="A169" i="2"/>
  <c r="B169" i="2"/>
  <c r="A170" i="2"/>
  <c r="B170" i="2"/>
  <c r="A171" i="2"/>
  <c r="B171" i="2"/>
  <c r="A172" i="2"/>
  <c r="B172" i="2"/>
  <c r="A173" i="2"/>
  <c r="B173" i="2"/>
  <c r="A174" i="2"/>
  <c r="B174" i="2"/>
  <c r="A175" i="2"/>
  <c r="B175" i="2"/>
  <c r="A176" i="2"/>
  <c r="B176" i="2"/>
  <c r="A177" i="2"/>
  <c r="B177" i="2"/>
  <c r="A178" i="2"/>
  <c r="B178" i="2"/>
  <c r="A179" i="2"/>
  <c r="B179" i="2"/>
  <c r="A180" i="2"/>
  <c r="B180" i="2"/>
  <c r="A181" i="2"/>
  <c r="B181" i="2"/>
  <c r="A182" i="2"/>
  <c r="B182" i="2"/>
  <c r="A183" i="2"/>
  <c r="B183" i="2"/>
  <c r="A184" i="2"/>
  <c r="B184" i="2"/>
  <c r="A185" i="2"/>
  <c r="B185" i="2"/>
  <c r="A186" i="2"/>
  <c r="B186" i="2"/>
  <c r="A187" i="2"/>
  <c r="B187" i="2"/>
  <c r="A188" i="2"/>
  <c r="B188" i="2"/>
  <c r="A189" i="2"/>
  <c r="B189" i="2"/>
  <c r="A190" i="2"/>
  <c r="B190" i="2"/>
  <c r="A191" i="2"/>
  <c r="B191" i="2"/>
  <c r="A192" i="2"/>
  <c r="B192" i="2"/>
  <c r="A193" i="2"/>
  <c r="B193" i="2"/>
  <c r="A194" i="2"/>
  <c r="B194" i="2"/>
  <c r="A195" i="2"/>
  <c r="B195" i="2"/>
  <c r="A196" i="2"/>
  <c r="B196" i="2"/>
  <c r="A197" i="2"/>
  <c r="B197" i="2"/>
  <c r="A198" i="2"/>
  <c r="B198" i="2"/>
  <c r="A199" i="2"/>
  <c r="B199" i="2"/>
  <c r="A200" i="2"/>
  <c r="B200" i="2"/>
  <c r="A201" i="2"/>
  <c r="B201" i="2"/>
  <c r="A202" i="2"/>
  <c r="B202" i="2"/>
  <c r="A203" i="2"/>
  <c r="B203" i="2"/>
  <c r="A204" i="2"/>
  <c r="B204" i="2"/>
  <c r="A205" i="2"/>
  <c r="B205" i="2"/>
  <c r="A206" i="2"/>
  <c r="B206" i="2"/>
  <c r="A207" i="2"/>
  <c r="B207" i="2"/>
  <c r="A208" i="2"/>
  <c r="B208" i="2"/>
  <c r="A209" i="2"/>
  <c r="B209" i="2"/>
  <c r="A210" i="2"/>
  <c r="B210" i="2"/>
  <c r="A211" i="2"/>
  <c r="B211" i="2"/>
  <c r="A212" i="2"/>
  <c r="B212" i="2"/>
  <c r="A213" i="2"/>
  <c r="B213" i="2"/>
  <c r="A214" i="2"/>
  <c r="B214" i="2"/>
  <c r="A215" i="2"/>
  <c r="B215" i="2"/>
  <c r="A216" i="2"/>
  <c r="B216" i="2"/>
  <c r="A217" i="2"/>
  <c r="B217" i="2"/>
  <c r="A218" i="2"/>
  <c r="B218" i="2"/>
  <c r="A219" i="2"/>
  <c r="B219" i="2"/>
  <c r="A220" i="2"/>
  <c r="B220" i="2"/>
  <c r="A221" i="2"/>
  <c r="B221" i="2"/>
  <c r="A222" i="2"/>
  <c r="B222" i="2"/>
  <c r="A223" i="2"/>
  <c r="B223" i="2"/>
  <c r="A224" i="2"/>
  <c r="B224" i="2"/>
  <c r="A225" i="2"/>
  <c r="B225" i="2"/>
  <c r="A226" i="2"/>
  <c r="B226" i="2"/>
  <c r="A227" i="2"/>
  <c r="B227" i="2"/>
  <c r="A228" i="2"/>
  <c r="B228" i="2"/>
  <c r="A229" i="2"/>
  <c r="B229" i="2"/>
  <c r="A230" i="2"/>
  <c r="B230" i="2"/>
  <c r="A231" i="2"/>
  <c r="B231" i="2"/>
  <c r="A232" i="2"/>
  <c r="B232" i="2"/>
  <c r="A233" i="2"/>
  <c r="B233" i="2"/>
  <c r="A234" i="2"/>
  <c r="B234" i="2"/>
  <c r="A235" i="2"/>
  <c r="B235" i="2"/>
  <c r="A236" i="2"/>
  <c r="B236" i="2"/>
  <c r="A237" i="2"/>
  <c r="B237" i="2"/>
  <c r="A238" i="2"/>
  <c r="B238" i="2"/>
  <c r="A239" i="2"/>
  <c r="B239" i="2"/>
  <c r="A240" i="2"/>
  <c r="B240" i="2"/>
  <c r="A241" i="2"/>
  <c r="B241" i="2"/>
  <c r="A242" i="2"/>
  <c r="B242" i="2"/>
  <c r="A243" i="2"/>
  <c r="B243" i="2"/>
  <c r="A244" i="2"/>
  <c r="B244" i="2"/>
  <c r="A245" i="2"/>
  <c r="B245" i="2"/>
  <c r="A246" i="2"/>
  <c r="B246" i="2"/>
  <c r="A247" i="2"/>
  <c r="B247" i="2"/>
  <c r="A248" i="2"/>
  <c r="B248" i="2"/>
  <c r="A249" i="2"/>
  <c r="B249" i="2"/>
  <c r="A250" i="2"/>
  <c r="B250" i="2"/>
  <c r="A251" i="2"/>
  <c r="B251" i="2"/>
  <c r="A252" i="2"/>
  <c r="B252" i="2"/>
  <c r="A253" i="2"/>
  <c r="B253" i="2"/>
  <c r="A254" i="2"/>
  <c r="B254" i="2"/>
  <c r="A255" i="2"/>
  <c r="B255" i="2"/>
  <c r="A256" i="2"/>
  <c r="B256" i="2"/>
  <c r="A257" i="2"/>
  <c r="B257" i="2"/>
  <c r="A258" i="2"/>
  <c r="B258" i="2"/>
  <c r="A259" i="2"/>
  <c r="B259" i="2"/>
  <c r="A260" i="2"/>
  <c r="B260" i="2"/>
  <c r="A261" i="2"/>
  <c r="B261" i="2"/>
  <c r="A262" i="2"/>
  <c r="B262" i="2"/>
  <c r="A263" i="2"/>
  <c r="B263" i="2"/>
  <c r="A264" i="2"/>
  <c r="B264" i="2"/>
  <c r="A265" i="2"/>
  <c r="B265" i="2"/>
  <c r="A266" i="2"/>
  <c r="B266" i="2"/>
  <c r="A267" i="2"/>
  <c r="B267" i="2"/>
  <c r="A268" i="2"/>
  <c r="B268" i="2"/>
  <c r="A269" i="2"/>
  <c r="B269" i="2"/>
  <c r="A270" i="2"/>
  <c r="B270" i="2"/>
  <c r="A271" i="2"/>
  <c r="B271" i="2"/>
  <c r="A272" i="2"/>
  <c r="B272" i="2"/>
  <c r="A273" i="2"/>
  <c r="B273" i="2"/>
  <c r="A274" i="2"/>
  <c r="B274" i="2"/>
  <c r="A275" i="2"/>
  <c r="B275" i="2"/>
  <c r="A32" i="2"/>
  <c r="B32" i="2"/>
  <c r="A33" i="2"/>
  <c r="B33" i="2"/>
  <c r="A34" i="2"/>
  <c r="B34" i="2"/>
  <c r="A35" i="2"/>
  <c r="B35" i="2"/>
  <c r="A36" i="2"/>
  <c r="B36" i="2"/>
  <c r="A37" i="2"/>
  <c r="B37" i="2"/>
  <c r="A38" i="2"/>
  <c r="B38" i="2"/>
  <c r="A39" i="2"/>
  <c r="B39" i="2"/>
  <c r="A40" i="2"/>
  <c r="B40" i="2"/>
  <c r="A41" i="2"/>
  <c r="B41" i="2"/>
  <c r="A42" i="2"/>
  <c r="B42" i="2"/>
  <c r="A43" i="2"/>
  <c r="B43" i="2"/>
  <c r="A44" i="2"/>
  <c r="B44" i="2"/>
  <c r="A45" i="2"/>
  <c r="B45" i="2"/>
  <c r="A46" i="2"/>
  <c r="B46" i="2"/>
  <c r="A47" i="2"/>
  <c r="B47" i="2"/>
  <c r="A48" i="2"/>
  <c r="B48" i="2"/>
  <c r="A49" i="2"/>
  <c r="B49" i="2"/>
  <c r="A50" i="2"/>
  <c r="B50" i="2"/>
  <c r="A51" i="2"/>
  <c r="B51" i="2"/>
  <c r="A52" i="2"/>
  <c r="B52" i="2"/>
  <c r="A53" i="2"/>
  <c r="B53" i="2"/>
  <c r="A54" i="2"/>
  <c r="B54" i="2"/>
  <c r="A55" i="2"/>
  <c r="B55" i="2"/>
  <c r="A56" i="2"/>
  <c r="B56" i="2"/>
  <c r="A57" i="2"/>
  <c r="B57" i="2"/>
  <c r="A58" i="2"/>
  <c r="B58" i="2"/>
  <c r="A59" i="2"/>
  <c r="B59" i="2"/>
  <c r="A60" i="2"/>
  <c r="B60" i="2"/>
  <c r="A61" i="2"/>
  <c r="B61" i="2"/>
  <c r="A62" i="2"/>
  <c r="B62" i="2"/>
  <c r="A63" i="2"/>
  <c r="B63" i="2"/>
  <c r="A64" i="2"/>
  <c r="B64" i="2"/>
  <c r="A65" i="2"/>
  <c r="B65" i="2"/>
  <c r="A66" i="2"/>
  <c r="B66" i="2"/>
  <c r="A67" i="2"/>
  <c r="B67" i="2"/>
  <c r="A68" i="2"/>
  <c r="B68" i="2"/>
  <c r="A69" i="2"/>
  <c r="B69" i="2"/>
  <c r="A70" i="2"/>
  <c r="B70" i="2"/>
  <c r="A71" i="2"/>
  <c r="B71" i="2"/>
  <c r="A72" i="2"/>
  <c r="B72" i="2"/>
  <c r="A73" i="2"/>
  <c r="B73" i="2"/>
  <c r="A74" i="2"/>
  <c r="B74" i="2"/>
  <c r="A75" i="2"/>
  <c r="B75" i="2"/>
  <c r="A76" i="2"/>
  <c r="B76" i="2"/>
  <c r="A77" i="2"/>
  <c r="B77" i="2"/>
  <c r="A78" i="2"/>
  <c r="B78" i="2"/>
  <c r="A79" i="2"/>
  <c r="B79" i="2"/>
  <c r="A80" i="2"/>
  <c r="B80" i="2"/>
  <c r="A81" i="2"/>
  <c r="B81" i="2"/>
  <c r="A82" i="2"/>
  <c r="B82" i="2"/>
  <c r="A19" i="2"/>
  <c r="B19" i="2"/>
  <c r="A20" i="2"/>
  <c r="B20" i="2"/>
  <c r="A21" i="2"/>
  <c r="B21" i="2"/>
  <c r="A22" i="2"/>
  <c r="B22" i="2"/>
  <c r="A23" i="2"/>
  <c r="B23" i="2"/>
  <c r="A24" i="2"/>
  <c r="B24" i="2"/>
  <c r="A25" i="2"/>
  <c r="B25" i="2"/>
  <c r="A26" i="2"/>
  <c r="B26" i="2"/>
  <c r="A27" i="2"/>
  <c r="B27" i="2"/>
  <c r="A28" i="2"/>
  <c r="B28" i="2"/>
  <c r="A29" i="2"/>
  <c r="B29" i="2"/>
  <c r="A30" i="2"/>
  <c r="B30" i="2"/>
  <c r="A31" i="2"/>
  <c r="B31" i="2"/>
  <c r="A6" i="2"/>
  <c r="B6" i="2"/>
  <c r="A7" i="2"/>
  <c r="B7" i="2"/>
  <c r="A8" i="2"/>
  <c r="B8" i="2"/>
  <c r="A9" i="2"/>
  <c r="B9" i="2"/>
  <c r="A10" i="2"/>
  <c r="B10" i="2"/>
  <c r="A11" i="2"/>
  <c r="B11" i="2"/>
  <c r="A12" i="2"/>
  <c r="B12" i="2"/>
  <c r="A13" i="2"/>
  <c r="B13" i="2"/>
  <c r="A14" i="2"/>
  <c r="B14" i="2"/>
  <c r="A15" i="2"/>
  <c r="B15" i="2"/>
  <c r="A16" i="2"/>
  <c r="B16" i="2"/>
  <c r="A17" i="2"/>
  <c r="B17" i="2"/>
  <c r="A18" i="2"/>
  <c r="B18" i="2"/>
  <c r="B5" i="2"/>
  <c r="A5" i="2"/>
  <c r="G2" i="1"/>
  <c r="C3" i="1" s="1"/>
  <c r="D2" i="1"/>
  <c r="E2" i="1" s="1"/>
  <c r="H71" i="20" l="1"/>
  <c r="I71" i="20" s="1"/>
  <c r="O71" i="20"/>
  <c r="K70" i="20"/>
  <c r="F71" i="20"/>
  <c r="D71" i="17"/>
  <c r="J70" i="17"/>
  <c r="G140" i="17"/>
  <c r="C140" i="17"/>
  <c r="D3" i="8"/>
  <c r="D4" i="8" s="1"/>
  <c r="E2214" i="11"/>
  <c r="B2214" i="11"/>
  <c r="D2214" i="11"/>
  <c r="D15" i="8"/>
  <c r="E15" i="8" s="1"/>
  <c r="D21" i="8"/>
  <c r="E21" i="8" s="1"/>
  <c r="G2214" i="11"/>
  <c r="C2214" i="11"/>
  <c r="O2" i="1"/>
  <c r="O2" i="12"/>
  <c r="H2" i="1"/>
  <c r="I2" i="1" s="1"/>
  <c r="D3" i="1" s="1"/>
  <c r="E3" i="1" s="1"/>
  <c r="F2" i="1"/>
  <c r="B2195" i="11"/>
  <c r="D2195" i="11"/>
  <c r="C2195" i="11"/>
  <c r="F2195" i="11"/>
  <c r="E2195" i="11"/>
  <c r="G2195" i="11"/>
  <c r="H2" i="12"/>
  <c r="I2" i="12" s="1"/>
  <c r="G4" i="12"/>
  <c r="C3" i="12"/>
  <c r="O2" i="13"/>
  <c r="F2" i="13"/>
  <c r="H2" i="13"/>
  <c r="I2" i="13" s="1"/>
  <c r="G3" i="13"/>
  <c r="C3" i="13"/>
  <c r="O2" i="14"/>
  <c r="F2" i="14"/>
  <c r="H2" i="14"/>
  <c r="I2" i="14" s="1"/>
  <c r="G3" i="14"/>
  <c r="C3" i="14"/>
  <c r="H4" i="10"/>
  <c r="J5" i="10"/>
  <c r="H6" i="10"/>
  <c r="J7" i="10"/>
  <c r="H8" i="10"/>
  <c r="J9" i="10"/>
  <c r="H10" i="10"/>
  <c r="J11" i="10"/>
  <c r="H12" i="10"/>
  <c r="J13" i="10"/>
  <c r="H14" i="10"/>
  <c r="J15" i="10"/>
  <c r="H16" i="10"/>
  <c r="J17" i="10"/>
  <c r="H18" i="10"/>
  <c r="J19" i="10"/>
  <c r="H20" i="10"/>
  <c r="J21" i="10"/>
  <c r="H22" i="10"/>
  <c r="J23" i="10"/>
  <c r="H24" i="10"/>
  <c r="J25" i="10"/>
  <c r="H26" i="10"/>
  <c r="J27" i="10"/>
  <c r="H28" i="10"/>
  <c r="J29" i="10"/>
  <c r="H30" i="10"/>
  <c r="J31" i="10"/>
  <c r="H32" i="10"/>
  <c r="J33" i="10"/>
  <c r="H34" i="10"/>
  <c r="J35" i="10"/>
  <c r="H36" i="10"/>
  <c r="J37" i="10"/>
  <c r="H38" i="10"/>
  <c r="J39" i="10"/>
  <c r="H40" i="10"/>
  <c r="J41" i="10"/>
  <c r="H42" i="10"/>
  <c r="J43" i="10"/>
  <c r="H44" i="10"/>
  <c r="J45" i="10"/>
  <c r="J4" i="10"/>
  <c r="I5" i="10"/>
  <c r="I6" i="10"/>
  <c r="H7" i="10"/>
  <c r="J12" i="10"/>
  <c r="I13" i="10"/>
  <c r="I14" i="10"/>
  <c r="H15" i="10"/>
  <c r="J20" i="10"/>
  <c r="I21" i="10"/>
  <c r="I22" i="10"/>
  <c r="H23" i="10"/>
  <c r="J28" i="10"/>
  <c r="I29" i="10"/>
  <c r="I30" i="10"/>
  <c r="H31" i="10"/>
  <c r="J36" i="10"/>
  <c r="I37" i="10"/>
  <c r="I38" i="10"/>
  <c r="H39" i="10"/>
  <c r="I4" i="10"/>
  <c r="H5" i="10"/>
  <c r="J10" i="10"/>
  <c r="I11" i="10"/>
  <c r="I12" i="10"/>
  <c r="H13" i="10"/>
  <c r="J18" i="10"/>
  <c r="I19" i="10"/>
  <c r="I20" i="10"/>
  <c r="H21" i="10"/>
  <c r="J26" i="10"/>
  <c r="I27" i="10"/>
  <c r="I28" i="10"/>
  <c r="H29" i="10"/>
  <c r="J34" i="10"/>
  <c r="I35" i="10"/>
  <c r="I36" i="10"/>
  <c r="H37" i="10"/>
  <c r="J42" i="10"/>
  <c r="I43" i="10"/>
  <c r="I44" i="10"/>
  <c r="H45" i="10"/>
  <c r="I47" i="10"/>
  <c r="I49" i="10"/>
  <c r="I51" i="10"/>
  <c r="I53" i="10"/>
  <c r="I55" i="10"/>
  <c r="H57" i="10"/>
  <c r="H58" i="10"/>
  <c r="H59" i="10"/>
  <c r="H60" i="10"/>
  <c r="H61" i="10"/>
  <c r="H62" i="10"/>
  <c r="H63" i="10"/>
  <c r="H64" i="10"/>
  <c r="H65" i="10"/>
  <c r="H66" i="10"/>
  <c r="H67" i="10"/>
  <c r="H68" i="10"/>
  <c r="H69" i="10"/>
  <c r="H70" i="10"/>
  <c r="H71" i="10"/>
  <c r="H72" i="10"/>
  <c r="H73" i="10"/>
  <c r="H74" i="10"/>
  <c r="H75" i="10"/>
  <c r="H76" i="10"/>
  <c r="H77" i="10"/>
  <c r="H78" i="10"/>
  <c r="H79" i="10"/>
  <c r="H80" i="10"/>
  <c r="H81" i="10"/>
  <c r="H82" i="10"/>
  <c r="H83" i="10"/>
  <c r="H84" i="10"/>
  <c r="H85" i="10"/>
  <c r="H86" i="10"/>
  <c r="H87" i="10"/>
  <c r="H88" i="10"/>
  <c r="H89" i="10"/>
  <c r="H90" i="10"/>
  <c r="H91" i="10"/>
  <c r="H92" i="10"/>
  <c r="H93" i="10"/>
  <c r="H94" i="10"/>
  <c r="H95" i="10"/>
  <c r="H96" i="10"/>
  <c r="H97" i="10"/>
  <c r="H98" i="10"/>
  <c r="H99" i="10"/>
  <c r="H100" i="10"/>
  <c r="H101" i="10"/>
  <c r="H102" i="10"/>
  <c r="H103" i="10"/>
  <c r="H104" i="10"/>
  <c r="H105" i="10"/>
  <c r="H106" i="10"/>
  <c r="H107" i="10"/>
  <c r="H108" i="10"/>
  <c r="H109" i="10"/>
  <c r="I7" i="10"/>
  <c r="H9" i="10"/>
  <c r="J14" i="10"/>
  <c r="I16" i="10"/>
  <c r="I23" i="10"/>
  <c r="H25" i="10"/>
  <c r="J30" i="10"/>
  <c r="I32" i="10"/>
  <c r="I39" i="10"/>
  <c r="H43" i="10"/>
  <c r="J44" i="10"/>
  <c r="J46" i="10"/>
  <c r="J47" i="10"/>
  <c r="I48" i="10"/>
  <c r="H49" i="10"/>
  <c r="H50" i="10"/>
  <c r="J54" i="10"/>
  <c r="J55" i="10"/>
  <c r="I56" i="10"/>
  <c r="J58" i="10"/>
  <c r="J60" i="10"/>
  <c r="J62" i="10"/>
  <c r="J64" i="10"/>
  <c r="J66" i="10"/>
  <c r="J68" i="10"/>
  <c r="J70" i="10"/>
  <c r="J72" i="10"/>
  <c r="J74" i="10"/>
  <c r="J76" i="10"/>
  <c r="J78" i="10"/>
  <c r="J80" i="10"/>
  <c r="J82" i="10"/>
  <c r="J84" i="10"/>
  <c r="J86" i="10"/>
  <c r="J88" i="10"/>
  <c r="J90" i="10"/>
  <c r="J92" i="10"/>
  <c r="J94" i="10"/>
  <c r="J96" i="10"/>
  <c r="J98" i="10"/>
  <c r="J100" i="10"/>
  <c r="J102" i="10"/>
  <c r="J104" i="10"/>
  <c r="J106" i="10"/>
  <c r="J108" i="10"/>
  <c r="I110" i="10"/>
  <c r="I111" i="10"/>
  <c r="I112" i="10"/>
  <c r="I113" i="10"/>
  <c r="I114" i="10"/>
  <c r="I115" i="10"/>
  <c r="I116" i="10"/>
  <c r="I117" i="10"/>
  <c r="I118" i="10"/>
  <c r="I119" i="10"/>
  <c r="I120" i="10"/>
  <c r="I121" i="10"/>
  <c r="I122" i="10"/>
  <c r="I123" i="10"/>
  <c r="I124" i="10"/>
  <c r="I125" i="10"/>
  <c r="I126" i="10"/>
  <c r="I127" i="10"/>
  <c r="I128" i="10"/>
  <c r="I129" i="10"/>
  <c r="I130" i="10"/>
  <c r="I131" i="10"/>
  <c r="I132" i="10"/>
  <c r="I133" i="10"/>
  <c r="I134" i="10"/>
  <c r="I135" i="10"/>
  <c r="J8" i="10"/>
  <c r="I10" i="10"/>
  <c r="I17" i="10"/>
  <c r="H19" i="10"/>
  <c r="J24" i="10"/>
  <c r="I26" i="10"/>
  <c r="I33" i="10"/>
  <c r="H35" i="10"/>
  <c r="J40" i="10"/>
  <c r="I45" i="10"/>
  <c r="I46" i="10"/>
  <c r="H47" i="10"/>
  <c r="H48" i="10"/>
  <c r="J52" i="10"/>
  <c r="J53" i="10"/>
  <c r="I54" i="10"/>
  <c r="H55" i="10"/>
  <c r="H56" i="10"/>
  <c r="I58" i="10"/>
  <c r="I60" i="10"/>
  <c r="I62" i="10"/>
  <c r="I64" i="10"/>
  <c r="I66" i="10"/>
  <c r="I68" i="10"/>
  <c r="I70" i="10"/>
  <c r="I72" i="10"/>
  <c r="I74" i="10"/>
  <c r="I76" i="10"/>
  <c r="I78" i="10"/>
  <c r="I80" i="10"/>
  <c r="I82" i="10"/>
  <c r="I84" i="10"/>
  <c r="I86" i="10"/>
  <c r="I88" i="10"/>
  <c r="I90" i="10"/>
  <c r="I92" i="10"/>
  <c r="I94" i="10"/>
  <c r="I96" i="10"/>
  <c r="I98" i="10"/>
  <c r="I100" i="10"/>
  <c r="H11" i="10"/>
  <c r="I18" i="10"/>
  <c r="I25" i="10"/>
  <c r="J32" i="10"/>
  <c r="I42" i="10"/>
  <c r="J48" i="10"/>
  <c r="I50" i="10"/>
  <c r="H52" i="10"/>
  <c r="I57" i="10"/>
  <c r="I61" i="10"/>
  <c r="I65" i="10"/>
  <c r="I69" i="10"/>
  <c r="I73" i="10"/>
  <c r="I77" i="10"/>
  <c r="I81" i="10"/>
  <c r="I85" i="10"/>
  <c r="I89" i="10"/>
  <c r="I93" i="10"/>
  <c r="I97" i="10"/>
  <c r="J105" i="10"/>
  <c r="I106" i="10"/>
  <c r="I107" i="10"/>
  <c r="H111" i="10"/>
  <c r="H113" i="10"/>
  <c r="H115" i="10"/>
  <c r="H117" i="10"/>
  <c r="H119" i="10"/>
  <c r="H121" i="10"/>
  <c r="H123" i="10"/>
  <c r="H125" i="10"/>
  <c r="H127" i="10"/>
  <c r="H129" i="10"/>
  <c r="H131" i="10"/>
  <c r="H133" i="10"/>
  <c r="H135" i="10"/>
  <c r="J136" i="10"/>
  <c r="J137" i="10"/>
  <c r="J138" i="10"/>
  <c r="J139" i="10"/>
  <c r="J140" i="10"/>
  <c r="J141" i="10"/>
  <c r="J142" i="10"/>
  <c r="J143" i="10"/>
  <c r="J144" i="10"/>
  <c r="J145" i="10"/>
  <c r="J146" i="10"/>
  <c r="J147" i="10"/>
  <c r="J148" i="10"/>
  <c r="J149" i="10"/>
  <c r="J150" i="10"/>
  <c r="J151" i="10"/>
  <c r="J152" i="10"/>
  <c r="J153" i="10"/>
  <c r="J154" i="10"/>
  <c r="J155" i="10"/>
  <c r="J156" i="10"/>
  <c r="J157" i="10"/>
  <c r="J158" i="10"/>
  <c r="J159" i="10"/>
  <c r="J160" i="10"/>
  <c r="J161" i="10"/>
  <c r="J162" i="10"/>
  <c r="J163" i="10"/>
  <c r="J164" i="10"/>
  <c r="J165" i="10"/>
  <c r="J166" i="10"/>
  <c r="J167" i="10"/>
  <c r="J168" i="10"/>
  <c r="J169" i="10"/>
  <c r="J170" i="10"/>
  <c r="J171" i="10"/>
  <c r="J172" i="10"/>
  <c r="J173" i="10"/>
  <c r="J174" i="10"/>
  <c r="J175" i="10"/>
  <c r="J176" i="10"/>
  <c r="J177" i="10"/>
  <c r="J178" i="10"/>
  <c r="J179" i="10"/>
  <c r="J180" i="10"/>
  <c r="J181" i="10"/>
  <c r="J182" i="10"/>
  <c r="J183" i="10"/>
  <c r="J184" i="10"/>
  <c r="J6" i="10"/>
  <c r="H17" i="10"/>
  <c r="I24" i="10"/>
  <c r="I31" i="10"/>
  <c r="J38" i="10"/>
  <c r="I41" i="10"/>
  <c r="H46" i="10"/>
  <c r="J51" i="10"/>
  <c r="H53" i="10"/>
  <c r="J59" i="10"/>
  <c r="J63" i="10"/>
  <c r="J67" i="10"/>
  <c r="J71" i="10"/>
  <c r="J75" i="10"/>
  <c r="J79" i="10"/>
  <c r="J83" i="10"/>
  <c r="J87" i="10"/>
  <c r="J91" i="10"/>
  <c r="J95" i="10"/>
  <c r="J99" i="10"/>
  <c r="J103" i="10"/>
  <c r="I104" i="10"/>
  <c r="I105" i="10"/>
  <c r="J110" i="10"/>
  <c r="J112" i="10"/>
  <c r="J114" i="10"/>
  <c r="J116" i="10"/>
  <c r="J118" i="10"/>
  <c r="J120" i="10"/>
  <c r="J122" i="10"/>
  <c r="J124" i="10"/>
  <c r="J126" i="10"/>
  <c r="J128" i="10"/>
  <c r="J130" i="10"/>
  <c r="J132" i="10"/>
  <c r="J134" i="10"/>
  <c r="I136" i="10"/>
  <c r="I137" i="10"/>
  <c r="I138" i="10"/>
  <c r="I139" i="10"/>
  <c r="I140" i="10"/>
  <c r="I141" i="10"/>
  <c r="I142" i="10"/>
  <c r="I143" i="10"/>
  <c r="I144" i="10"/>
  <c r="I145" i="10"/>
  <c r="I146" i="10"/>
  <c r="I147" i="10"/>
  <c r="I148" i="10"/>
  <c r="I149" i="10"/>
  <c r="I150" i="10"/>
  <c r="I151" i="10"/>
  <c r="I152" i="10"/>
  <c r="I153" i="10"/>
  <c r="I154" i="10"/>
  <c r="I155" i="10"/>
  <c r="I156" i="10"/>
  <c r="I157" i="10"/>
  <c r="I158" i="10"/>
  <c r="I159" i="10"/>
  <c r="I160" i="10"/>
  <c r="I161" i="10"/>
  <c r="I162" i="10"/>
  <c r="I163" i="10"/>
  <c r="I164" i="10"/>
  <c r="I165" i="10"/>
  <c r="I166" i="10"/>
  <c r="I167" i="10"/>
  <c r="I168" i="10"/>
  <c r="I169" i="10"/>
  <c r="I170" i="10"/>
  <c r="I171" i="10"/>
  <c r="I172" i="10"/>
  <c r="I173" i="10"/>
  <c r="I174" i="10"/>
  <c r="I175" i="10"/>
  <c r="I176" i="10"/>
  <c r="I177" i="10"/>
  <c r="I178" i="10"/>
  <c r="I179" i="10"/>
  <c r="I180" i="10"/>
  <c r="I181" i="10"/>
  <c r="I182" i="10"/>
  <c r="I183" i="10"/>
  <c r="I184" i="10"/>
  <c r="I185" i="10"/>
  <c r="I186" i="10"/>
  <c r="I187" i="10"/>
  <c r="I188" i="10"/>
  <c r="I189" i="10"/>
  <c r="I190" i="10"/>
  <c r="I191" i="10"/>
  <c r="I192" i="10"/>
  <c r="I193" i="10"/>
  <c r="I194" i="10"/>
  <c r="I195" i="10"/>
  <c r="I196" i="10"/>
  <c r="I197" i="10"/>
  <c r="I198" i="10"/>
  <c r="I199" i="10"/>
  <c r="I200" i="10"/>
  <c r="I201" i="10"/>
  <c r="I202" i="10"/>
  <c r="I203" i="10"/>
  <c r="I204" i="10"/>
  <c r="I205" i="10"/>
  <c r="I206" i="10"/>
  <c r="I207" i="10"/>
  <c r="I208" i="10"/>
  <c r="I209" i="10"/>
  <c r="I210" i="10"/>
  <c r="I211" i="10"/>
  <c r="I212" i="10"/>
  <c r="I213" i="10"/>
  <c r="I214" i="10"/>
  <c r="I215" i="10"/>
  <c r="I216" i="10"/>
  <c r="I217" i="10"/>
  <c r="I218" i="10"/>
  <c r="I219" i="10"/>
  <c r="I220" i="10"/>
  <c r="I221" i="10"/>
  <c r="I222" i="10"/>
  <c r="I223" i="10"/>
  <c r="I224" i="10"/>
  <c r="I225" i="10"/>
  <c r="I226" i="10"/>
  <c r="I227" i="10"/>
  <c r="I228" i="10"/>
  <c r="I229" i="10"/>
  <c r="I230" i="10"/>
  <c r="I231" i="10"/>
  <c r="I232" i="10"/>
  <c r="I233" i="10"/>
  <c r="I234" i="10"/>
  <c r="I235" i="10"/>
  <c r="I236" i="10"/>
  <c r="I237" i="10"/>
  <c r="I238" i="10"/>
  <c r="I239" i="10"/>
  <c r="I240" i="10"/>
  <c r="I241" i="10"/>
  <c r="I242" i="10"/>
  <c r="I243" i="10"/>
  <c r="I244" i="10"/>
  <c r="I245" i="10"/>
  <c r="I246" i="10"/>
  <c r="I247" i="10"/>
  <c r="I248" i="10"/>
  <c r="I249" i="10"/>
  <c r="I250" i="10"/>
  <c r="I251" i="10"/>
  <c r="I252" i="10"/>
  <c r="I253" i="10"/>
  <c r="I254" i="10"/>
  <c r="I255" i="10"/>
  <c r="H33" i="10"/>
  <c r="I40" i="10"/>
  <c r="I52" i="10"/>
  <c r="J61" i="10"/>
  <c r="J69" i="10"/>
  <c r="J77" i="10"/>
  <c r="J85" i="10"/>
  <c r="J93" i="10"/>
  <c r="I101" i="10"/>
  <c r="I108" i="10"/>
  <c r="J111" i="10"/>
  <c r="J115" i="10"/>
  <c r="J119" i="10"/>
  <c r="J123" i="10"/>
  <c r="J127" i="10"/>
  <c r="J131" i="10"/>
  <c r="J135" i="10"/>
  <c r="J185" i="10"/>
  <c r="J187" i="10"/>
  <c r="J189" i="10"/>
  <c r="J191" i="10"/>
  <c r="J193" i="10"/>
  <c r="J195" i="10"/>
  <c r="J197" i="10"/>
  <c r="J199" i="10"/>
  <c r="J201" i="10"/>
  <c r="J203" i="10"/>
  <c r="J205" i="10"/>
  <c r="J207" i="10"/>
  <c r="J209" i="10"/>
  <c r="J211" i="10"/>
  <c r="J213" i="10"/>
  <c r="J215" i="10"/>
  <c r="J217" i="10"/>
  <c r="J219" i="10"/>
  <c r="J221" i="10"/>
  <c r="J223" i="10"/>
  <c r="J225" i="10"/>
  <c r="J227" i="10"/>
  <c r="J229" i="10"/>
  <c r="J231" i="10"/>
  <c r="J233" i="10"/>
  <c r="J235" i="10"/>
  <c r="J237" i="10"/>
  <c r="J239" i="10"/>
  <c r="J241" i="10"/>
  <c r="J243" i="10"/>
  <c r="J245" i="10"/>
  <c r="J247" i="10"/>
  <c r="J249" i="10"/>
  <c r="J251" i="10"/>
  <c r="J253" i="10"/>
  <c r="J255" i="10"/>
  <c r="I9" i="10"/>
  <c r="J16" i="10"/>
  <c r="H51" i="10"/>
  <c r="I63" i="10"/>
  <c r="I71" i="10"/>
  <c r="I79" i="10"/>
  <c r="I87" i="10"/>
  <c r="I95" i="10"/>
  <c r="I102" i="10"/>
  <c r="J109" i="10"/>
  <c r="H112" i="10"/>
  <c r="H116" i="10"/>
  <c r="H120" i="10"/>
  <c r="H124" i="10"/>
  <c r="H128" i="10"/>
  <c r="H132" i="10"/>
  <c r="H136" i="10"/>
  <c r="H137" i="10"/>
  <c r="H138" i="10"/>
  <c r="H139" i="10"/>
  <c r="H140" i="10"/>
  <c r="H141" i="10"/>
  <c r="H142" i="10"/>
  <c r="H143" i="10"/>
  <c r="H144" i="10"/>
  <c r="H145" i="10"/>
  <c r="H146" i="10"/>
  <c r="H147" i="10"/>
  <c r="H148" i="10"/>
  <c r="H149" i="10"/>
  <c r="H150" i="10"/>
  <c r="H151" i="10"/>
  <c r="H152" i="10"/>
  <c r="H153" i="10"/>
  <c r="H154" i="10"/>
  <c r="H155" i="10"/>
  <c r="H156" i="10"/>
  <c r="H157" i="10"/>
  <c r="H158" i="10"/>
  <c r="H159" i="10"/>
  <c r="H160" i="10"/>
  <c r="H161" i="10"/>
  <c r="H162" i="10"/>
  <c r="H163" i="10"/>
  <c r="H164" i="10"/>
  <c r="H165" i="10"/>
  <c r="H166" i="10"/>
  <c r="H167" i="10"/>
  <c r="H168" i="10"/>
  <c r="H169" i="10"/>
  <c r="H170" i="10"/>
  <c r="H171" i="10"/>
  <c r="H172" i="10"/>
  <c r="H173" i="10"/>
  <c r="H174" i="10"/>
  <c r="H175" i="10"/>
  <c r="H176" i="10"/>
  <c r="H177" i="10"/>
  <c r="H178" i="10"/>
  <c r="H179" i="10"/>
  <c r="H180" i="10"/>
  <c r="H181" i="10"/>
  <c r="H182" i="10"/>
  <c r="H183" i="10"/>
  <c r="H184" i="10"/>
  <c r="H185" i="10"/>
  <c r="H187" i="10"/>
  <c r="H189" i="10"/>
  <c r="H191" i="10"/>
  <c r="H193" i="10"/>
  <c r="H195" i="10"/>
  <c r="H197" i="10"/>
  <c r="H199" i="10"/>
  <c r="H201" i="10"/>
  <c r="H203" i="10"/>
  <c r="H205" i="10"/>
  <c r="H207" i="10"/>
  <c r="H209" i="10"/>
  <c r="H211" i="10"/>
  <c r="H213" i="10"/>
  <c r="H215" i="10"/>
  <c r="H217" i="10"/>
  <c r="H219" i="10"/>
  <c r="H221" i="10"/>
  <c r="H223" i="10"/>
  <c r="H225" i="10"/>
  <c r="H227" i="10"/>
  <c r="H229" i="10"/>
  <c r="H231" i="10"/>
  <c r="H233" i="10"/>
  <c r="H235" i="10"/>
  <c r="H237" i="10"/>
  <c r="H239" i="10"/>
  <c r="H241" i="10"/>
  <c r="H243" i="10"/>
  <c r="H245" i="10"/>
  <c r="H247" i="10"/>
  <c r="H249" i="10"/>
  <c r="H251" i="10"/>
  <c r="H253" i="10"/>
  <c r="H255" i="10"/>
  <c r="J256" i="10"/>
  <c r="J257" i="10"/>
  <c r="J258" i="10"/>
  <c r="J259" i="10"/>
  <c r="J260" i="10"/>
  <c r="J261" i="10"/>
  <c r="J262" i="10"/>
  <c r="J263" i="10"/>
  <c r="J264" i="10"/>
  <c r="J265" i="10"/>
  <c r="J266" i="10"/>
  <c r="J267" i="10"/>
  <c r="J268" i="10"/>
  <c r="J269" i="10"/>
  <c r="J270" i="10"/>
  <c r="J271" i="10"/>
  <c r="J272" i="10"/>
  <c r="J273" i="10"/>
  <c r="J274" i="10"/>
  <c r="J275" i="10"/>
  <c r="J276" i="10"/>
  <c r="J277" i="10"/>
  <c r="J278" i="10"/>
  <c r="J279" i="10"/>
  <c r="J280" i="10"/>
  <c r="J281" i="10"/>
  <c r="J282" i="10"/>
  <c r="J283" i="10"/>
  <c r="J284" i="10"/>
  <c r="J285" i="10"/>
  <c r="J286" i="10"/>
  <c r="J287" i="10"/>
  <c r="J288" i="10"/>
  <c r="J289" i="10"/>
  <c r="J290" i="10"/>
  <c r="J291" i="10"/>
  <c r="J292" i="10"/>
  <c r="J293" i="10"/>
  <c r="J294" i="10"/>
  <c r="J295" i="10"/>
  <c r="J296" i="10"/>
  <c r="J297" i="10"/>
  <c r="J298" i="10"/>
  <c r="J299" i="10"/>
  <c r="J300" i="10"/>
  <c r="J301" i="10"/>
  <c r="J302" i="10"/>
  <c r="J303" i="10"/>
  <c r="J304" i="10"/>
  <c r="J305" i="10"/>
  <c r="J306" i="10"/>
  <c r="J307" i="10"/>
  <c r="J308" i="10"/>
  <c r="J309" i="10"/>
  <c r="J310" i="10"/>
  <c r="J311" i="10"/>
  <c r="J312" i="10"/>
  <c r="J313" i="10"/>
  <c r="J314" i="10"/>
  <c r="J315" i="10"/>
  <c r="J316" i="10"/>
  <c r="J317" i="10"/>
  <c r="J318" i="10"/>
  <c r="J319" i="10"/>
  <c r="J320" i="10"/>
  <c r="J321" i="10"/>
  <c r="J322" i="10"/>
  <c r="J323" i="10"/>
  <c r="J324" i="10"/>
  <c r="J325" i="10"/>
  <c r="J326" i="10"/>
  <c r="J327" i="10"/>
  <c r="J328" i="10"/>
  <c r="J329" i="10"/>
  <c r="J330" i="10"/>
  <c r="J331" i="10"/>
  <c r="J332" i="10"/>
  <c r="J333" i="10"/>
  <c r="J334" i="10"/>
  <c r="J335" i="10"/>
  <c r="J336" i="10"/>
  <c r="J337" i="10"/>
  <c r="J338" i="10"/>
  <c r="J339" i="10"/>
  <c r="J340" i="10"/>
  <c r="J341" i="10"/>
  <c r="J342" i="10"/>
  <c r="J343" i="10"/>
  <c r="J344" i="10"/>
  <c r="J345" i="10"/>
  <c r="J346" i="10"/>
  <c r="J347" i="10"/>
  <c r="J348" i="10"/>
  <c r="J349" i="10"/>
  <c r="J350" i="10"/>
  <c r="J351" i="10"/>
  <c r="J352" i="10"/>
  <c r="J353" i="10"/>
  <c r="J354" i="10"/>
  <c r="J355" i="10"/>
  <c r="J356" i="10"/>
  <c r="J357" i="10"/>
  <c r="J358" i="10"/>
  <c r="J359" i="10"/>
  <c r="J360" i="10"/>
  <c r="J361" i="10"/>
  <c r="J362" i="10"/>
  <c r="J363" i="10"/>
  <c r="J364" i="10"/>
  <c r="J365" i="10"/>
  <c r="J366" i="10"/>
  <c r="J367" i="10"/>
  <c r="J368" i="10"/>
  <c r="J369" i="10"/>
  <c r="J370" i="10"/>
  <c r="J371" i="10"/>
  <c r="J372" i="10"/>
  <c r="J373" i="10"/>
  <c r="J374" i="10"/>
  <c r="J375" i="10"/>
  <c r="J376" i="10"/>
  <c r="J377" i="10"/>
  <c r="J378" i="10"/>
  <c r="J379" i="10"/>
  <c r="J380" i="10"/>
  <c r="J381" i="10"/>
  <c r="J382" i="10"/>
  <c r="J383" i="10"/>
  <c r="J384" i="10"/>
  <c r="J385" i="10"/>
  <c r="J386" i="10"/>
  <c r="J387" i="10"/>
  <c r="J388" i="10"/>
  <c r="J389" i="10"/>
  <c r="J390" i="10"/>
  <c r="J391" i="10"/>
  <c r="J392" i="10"/>
  <c r="J393" i="10"/>
  <c r="J394" i="10"/>
  <c r="J395" i="10"/>
  <c r="J396" i="10"/>
  <c r="J397" i="10"/>
  <c r="J398" i="10"/>
  <c r="J399" i="10"/>
  <c r="J400" i="10"/>
  <c r="J401" i="10"/>
  <c r="J402" i="10"/>
  <c r="J403" i="10"/>
  <c r="J404" i="10"/>
  <c r="J405" i="10"/>
  <c r="J406" i="10"/>
  <c r="J407" i="10"/>
  <c r="J408" i="10"/>
  <c r="J409" i="10"/>
  <c r="J410" i="10"/>
  <c r="J411" i="10"/>
  <c r="J412" i="10"/>
  <c r="J413" i="10"/>
  <c r="J414" i="10"/>
  <c r="J415" i="10"/>
  <c r="J416" i="10"/>
  <c r="J417" i="10"/>
  <c r="J418" i="10"/>
  <c r="J419" i="10"/>
  <c r="J420" i="10"/>
  <c r="J421" i="10"/>
  <c r="J422" i="10"/>
  <c r="J423" i="10"/>
  <c r="J424" i="10"/>
  <c r="J425" i="10"/>
  <c r="J426" i="10"/>
  <c r="J427" i="10"/>
  <c r="J428" i="10"/>
  <c r="J429" i="10"/>
  <c r="J430" i="10"/>
  <c r="J431" i="10"/>
  <c r="J432" i="10"/>
  <c r="J433" i="10"/>
  <c r="J434" i="10"/>
  <c r="J435" i="10"/>
  <c r="J436" i="10"/>
  <c r="J437" i="10"/>
  <c r="J438" i="10"/>
  <c r="J439" i="10"/>
  <c r="J440" i="10"/>
  <c r="J441" i="10"/>
  <c r="J442" i="10"/>
  <c r="J443" i="10"/>
  <c r="J444" i="10"/>
  <c r="J445" i="10"/>
  <c r="J446" i="10"/>
  <c r="I34" i="10"/>
  <c r="I59" i="10"/>
  <c r="I75" i="10"/>
  <c r="I91" i="10"/>
  <c r="J101" i="10"/>
  <c r="H114" i="10"/>
  <c r="H122" i="10"/>
  <c r="H130" i="10"/>
  <c r="H188" i="10"/>
  <c r="H192" i="10"/>
  <c r="H196" i="10"/>
  <c r="H200" i="10"/>
  <c r="H204" i="10"/>
  <c r="H208" i="10"/>
  <c r="H212" i="10"/>
  <c r="H216" i="10"/>
  <c r="H220" i="10"/>
  <c r="H224" i="10"/>
  <c r="H228" i="10"/>
  <c r="H232" i="10"/>
  <c r="H236" i="10"/>
  <c r="H240" i="10"/>
  <c r="H244" i="10"/>
  <c r="H248" i="10"/>
  <c r="H252" i="10"/>
  <c r="H256" i="10"/>
  <c r="H257" i="10"/>
  <c r="H258" i="10"/>
  <c r="H259" i="10"/>
  <c r="H260" i="10"/>
  <c r="H261" i="10"/>
  <c r="H262" i="10"/>
  <c r="H263" i="10"/>
  <c r="H264" i="10"/>
  <c r="H265" i="10"/>
  <c r="H266" i="10"/>
  <c r="H267" i="10"/>
  <c r="H268" i="10"/>
  <c r="H269" i="10"/>
  <c r="H270" i="10"/>
  <c r="H271" i="10"/>
  <c r="H272" i="10"/>
  <c r="H273" i="10"/>
  <c r="H274" i="10"/>
  <c r="H275" i="10"/>
  <c r="H276" i="10"/>
  <c r="H277" i="10"/>
  <c r="H278" i="10"/>
  <c r="H279" i="10"/>
  <c r="H280" i="10"/>
  <c r="H281" i="10"/>
  <c r="H282" i="10"/>
  <c r="H283" i="10"/>
  <c r="H284" i="10"/>
  <c r="H285" i="10"/>
  <c r="H286" i="10"/>
  <c r="H287" i="10"/>
  <c r="H288" i="10"/>
  <c r="H289" i="10"/>
  <c r="H290" i="10"/>
  <c r="H291" i="10"/>
  <c r="H292" i="10"/>
  <c r="H293" i="10"/>
  <c r="H294" i="10"/>
  <c r="H295" i="10"/>
  <c r="H296" i="10"/>
  <c r="H297" i="10"/>
  <c r="H298" i="10"/>
  <c r="H299" i="10"/>
  <c r="H300" i="10"/>
  <c r="H301" i="10"/>
  <c r="H302" i="10"/>
  <c r="H303" i="10"/>
  <c r="H304" i="10"/>
  <c r="H305" i="10"/>
  <c r="H306" i="10"/>
  <c r="H307" i="10"/>
  <c r="H308" i="10"/>
  <c r="H309" i="10"/>
  <c r="H310" i="10"/>
  <c r="H311" i="10"/>
  <c r="H312" i="10"/>
  <c r="H313" i="10"/>
  <c r="H314" i="10"/>
  <c r="H315" i="10"/>
  <c r="H316" i="10"/>
  <c r="H317" i="10"/>
  <c r="H318" i="10"/>
  <c r="H319" i="10"/>
  <c r="H320" i="10"/>
  <c r="H321" i="10"/>
  <c r="H322" i="10"/>
  <c r="H323" i="10"/>
  <c r="H325" i="10"/>
  <c r="H327" i="10"/>
  <c r="H329" i="10"/>
  <c r="H331" i="10"/>
  <c r="H333" i="10"/>
  <c r="H335" i="10"/>
  <c r="H337" i="10"/>
  <c r="H339" i="10"/>
  <c r="H341" i="10"/>
  <c r="H343" i="10"/>
  <c r="H345" i="10"/>
  <c r="H347" i="10"/>
  <c r="H349" i="10"/>
  <c r="H351" i="10"/>
  <c r="H353" i="10"/>
  <c r="H355" i="10"/>
  <c r="H357" i="10"/>
  <c r="H359" i="10"/>
  <c r="H361" i="10"/>
  <c r="H363" i="10"/>
  <c r="H365" i="10"/>
  <c r="H367" i="10"/>
  <c r="H369" i="10"/>
  <c r="H371" i="10"/>
  <c r="H373" i="10"/>
  <c r="H375" i="10"/>
  <c r="H377" i="10"/>
  <c r="H379" i="10"/>
  <c r="H381" i="10"/>
  <c r="H383" i="10"/>
  <c r="H385" i="10"/>
  <c r="H387" i="10"/>
  <c r="H389" i="10"/>
  <c r="H391" i="10"/>
  <c r="H393" i="10"/>
  <c r="H395" i="10"/>
  <c r="H397" i="10"/>
  <c r="H399" i="10"/>
  <c r="H401" i="10"/>
  <c r="H403" i="10"/>
  <c r="H405" i="10"/>
  <c r="H407" i="10"/>
  <c r="H409" i="10"/>
  <c r="H411" i="10"/>
  <c r="H413" i="10"/>
  <c r="H415" i="10"/>
  <c r="H417" i="10"/>
  <c r="H419" i="10"/>
  <c r="H421" i="10"/>
  <c r="H423" i="10"/>
  <c r="H425" i="10"/>
  <c r="H427" i="10"/>
  <c r="H429" i="10"/>
  <c r="H431" i="10"/>
  <c r="H433" i="10"/>
  <c r="H435" i="10"/>
  <c r="H437" i="10"/>
  <c r="H439" i="10"/>
  <c r="H441" i="10"/>
  <c r="H443" i="10"/>
  <c r="H445" i="10"/>
  <c r="H447" i="10"/>
  <c r="H448" i="10"/>
  <c r="H449" i="10"/>
  <c r="H450" i="10"/>
  <c r="H451" i="10"/>
  <c r="H452" i="10"/>
  <c r="H453" i="10"/>
  <c r="H454" i="10"/>
  <c r="H455" i="10"/>
  <c r="H456" i="10"/>
  <c r="H457" i="10"/>
  <c r="H458" i="10"/>
  <c r="H459" i="10"/>
  <c r="H460" i="10"/>
  <c r="H461" i="10"/>
  <c r="H462" i="10"/>
  <c r="H463" i="10"/>
  <c r="H464" i="10"/>
  <c r="H465" i="10"/>
  <c r="H466" i="10"/>
  <c r="H467" i="10"/>
  <c r="H468" i="10"/>
  <c r="H469" i="10"/>
  <c r="H470" i="10"/>
  <c r="H471" i="10"/>
  <c r="H472" i="10"/>
  <c r="H473" i="10"/>
  <c r="H474" i="10"/>
  <c r="H475" i="10"/>
  <c r="H476" i="10"/>
  <c r="H477" i="10"/>
  <c r="H478" i="10"/>
  <c r="H479" i="10"/>
  <c r="H480" i="10"/>
  <c r="H481" i="10"/>
  <c r="H482" i="10"/>
  <c r="H483" i="10"/>
  <c r="H484" i="10"/>
  <c r="H485" i="10"/>
  <c r="H486" i="10"/>
  <c r="H487" i="10"/>
  <c r="H488" i="10"/>
  <c r="H489" i="10"/>
  <c r="H490" i="10"/>
  <c r="H491" i="10"/>
  <c r="H492" i="10"/>
  <c r="H493" i="10"/>
  <c r="H494" i="10"/>
  <c r="H495" i="10"/>
  <c r="H496" i="10"/>
  <c r="H497" i="10"/>
  <c r="H498" i="10"/>
  <c r="H499" i="10"/>
  <c r="H500" i="10"/>
  <c r="H501" i="10"/>
  <c r="H502" i="10"/>
  <c r="H503" i="10"/>
  <c r="H504" i="10"/>
  <c r="H505" i="10"/>
  <c r="H506" i="10"/>
  <c r="H507" i="10"/>
  <c r="H508" i="10"/>
  <c r="H509" i="10"/>
  <c r="H510" i="10"/>
  <c r="H511" i="10"/>
  <c r="H512" i="10"/>
  <c r="H513" i="10"/>
  <c r="H514" i="10"/>
  <c r="H515" i="10"/>
  <c r="H516" i="10"/>
  <c r="H517" i="10"/>
  <c r="H518" i="10"/>
  <c r="H519" i="10"/>
  <c r="H520" i="10"/>
  <c r="H521" i="10"/>
  <c r="H522" i="10"/>
  <c r="H523" i="10"/>
  <c r="H524" i="10"/>
  <c r="H525" i="10"/>
  <c r="H526" i="10"/>
  <c r="H527" i="10"/>
  <c r="H528" i="10"/>
  <c r="H529" i="10"/>
  <c r="H530" i="10"/>
  <c r="H531" i="10"/>
  <c r="H532" i="10"/>
  <c r="H533" i="10"/>
  <c r="H534" i="10"/>
  <c r="H535" i="10"/>
  <c r="H536" i="10"/>
  <c r="H537" i="10"/>
  <c r="H538" i="10"/>
  <c r="H539" i="10"/>
  <c r="H540" i="10"/>
  <c r="H541" i="10"/>
  <c r="H542" i="10"/>
  <c r="H543" i="10"/>
  <c r="H544" i="10"/>
  <c r="H545" i="10"/>
  <c r="H546" i="10"/>
  <c r="H547" i="10"/>
  <c r="H548" i="10"/>
  <c r="H549" i="10"/>
  <c r="H550" i="10"/>
  <c r="H551" i="10"/>
  <c r="H552" i="10"/>
  <c r="H553" i="10"/>
  <c r="H554" i="10"/>
  <c r="H555" i="10"/>
  <c r="H556" i="10"/>
  <c r="H557" i="10"/>
  <c r="H558" i="10"/>
  <c r="H559" i="10"/>
  <c r="H560" i="10"/>
  <c r="H561" i="10"/>
  <c r="H562" i="10"/>
  <c r="H563" i="10"/>
  <c r="H564" i="10"/>
  <c r="H565" i="10"/>
  <c r="H566" i="10"/>
  <c r="H567" i="10"/>
  <c r="H568" i="10"/>
  <c r="H569" i="10"/>
  <c r="H570" i="10"/>
  <c r="H571" i="10"/>
  <c r="H572" i="10"/>
  <c r="H573" i="10"/>
  <c r="H574" i="10"/>
  <c r="H575" i="10"/>
  <c r="H576" i="10"/>
  <c r="H577" i="10"/>
  <c r="H578" i="10"/>
  <c r="H579" i="10"/>
  <c r="H580" i="10"/>
  <c r="H581" i="10"/>
  <c r="H582" i="10"/>
  <c r="H583" i="10"/>
  <c r="H584" i="10"/>
  <c r="H585" i="10"/>
  <c r="H586" i="10"/>
  <c r="H587" i="10"/>
  <c r="H588" i="10"/>
  <c r="H589" i="10"/>
  <c r="H590" i="10"/>
  <c r="H591" i="10"/>
  <c r="H592" i="10"/>
  <c r="H593" i="10"/>
  <c r="H594" i="10"/>
  <c r="H595" i="10"/>
  <c r="H596" i="10"/>
  <c r="H597" i="10"/>
  <c r="H598" i="10"/>
  <c r="H599" i="10"/>
  <c r="H600" i="10"/>
  <c r="H601" i="10"/>
  <c r="H602" i="10"/>
  <c r="H603" i="10"/>
  <c r="H604" i="10"/>
  <c r="H605" i="10"/>
  <c r="H606" i="10"/>
  <c r="H607" i="10"/>
  <c r="H608" i="10"/>
  <c r="H609" i="10"/>
  <c r="I15" i="10"/>
  <c r="J50" i="10"/>
  <c r="J57" i="10"/>
  <c r="J73" i="10"/>
  <c r="J89" i="10"/>
  <c r="J107" i="10"/>
  <c r="J113" i="10"/>
  <c r="J121" i="10"/>
  <c r="J129" i="10"/>
  <c r="J186" i="10"/>
  <c r="J190" i="10"/>
  <c r="J194" i="10"/>
  <c r="J198" i="10"/>
  <c r="J202" i="10"/>
  <c r="J206" i="10"/>
  <c r="J210" i="10"/>
  <c r="J214" i="10"/>
  <c r="J218" i="10"/>
  <c r="J222" i="10"/>
  <c r="J226" i="10"/>
  <c r="J230" i="10"/>
  <c r="J234" i="10"/>
  <c r="J238" i="10"/>
  <c r="J242" i="10"/>
  <c r="J246" i="10"/>
  <c r="J250" i="10"/>
  <c r="J254" i="10"/>
  <c r="I324" i="10"/>
  <c r="I326" i="10"/>
  <c r="I328" i="10"/>
  <c r="I330" i="10"/>
  <c r="I332" i="10"/>
  <c r="I334" i="10"/>
  <c r="I336" i="10"/>
  <c r="I338" i="10"/>
  <c r="I340" i="10"/>
  <c r="I342" i="10"/>
  <c r="I344" i="10"/>
  <c r="I346" i="10"/>
  <c r="I348" i="10"/>
  <c r="I350" i="10"/>
  <c r="I352" i="10"/>
  <c r="I354" i="10"/>
  <c r="I356" i="10"/>
  <c r="I358" i="10"/>
  <c r="I360" i="10"/>
  <c r="I362" i="10"/>
  <c r="I364" i="10"/>
  <c r="I366" i="10"/>
  <c r="I368" i="10"/>
  <c r="I370" i="10"/>
  <c r="I372" i="10"/>
  <c r="I374" i="10"/>
  <c r="I376" i="10"/>
  <c r="I378" i="10"/>
  <c r="I380" i="10"/>
  <c r="I382" i="10"/>
  <c r="I384" i="10"/>
  <c r="I386" i="10"/>
  <c r="I388" i="10"/>
  <c r="I390" i="10"/>
  <c r="I392" i="10"/>
  <c r="I394" i="10"/>
  <c r="I396" i="10"/>
  <c r="I398" i="10"/>
  <c r="I400" i="10"/>
  <c r="I402" i="10"/>
  <c r="I404" i="10"/>
  <c r="I406" i="10"/>
  <c r="I408" i="10"/>
  <c r="I410" i="10"/>
  <c r="I412" i="10"/>
  <c r="I414" i="10"/>
  <c r="I416" i="10"/>
  <c r="I418" i="10"/>
  <c r="I420" i="10"/>
  <c r="I422" i="10"/>
  <c r="I424" i="10"/>
  <c r="I426" i="10"/>
  <c r="I428" i="10"/>
  <c r="I430" i="10"/>
  <c r="I432" i="10"/>
  <c r="I434" i="10"/>
  <c r="I436" i="10"/>
  <c r="I438" i="10"/>
  <c r="I440" i="10"/>
  <c r="I442" i="10"/>
  <c r="I444" i="10"/>
  <c r="I446" i="10"/>
  <c r="I8" i="10"/>
  <c r="H54" i="10"/>
  <c r="J65" i="10"/>
  <c r="J97" i="10"/>
  <c r="J117" i="10"/>
  <c r="J133" i="10"/>
  <c r="J188" i="10"/>
  <c r="J196" i="10"/>
  <c r="J204" i="10"/>
  <c r="J212" i="10"/>
  <c r="J220" i="10"/>
  <c r="J228" i="10"/>
  <c r="J236" i="10"/>
  <c r="J244" i="10"/>
  <c r="J252" i="10"/>
  <c r="I257" i="10"/>
  <c r="I259" i="10"/>
  <c r="I261" i="10"/>
  <c r="I263" i="10"/>
  <c r="I265" i="10"/>
  <c r="I267" i="10"/>
  <c r="I269" i="10"/>
  <c r="I271" i="10"/>
  <c r="I273" i="10"/>
  <c r="I275" i="10"/>
  <c r="I277" i="10"/>
  <c r="I279" i="10"/>
  <c r="I281" i="10"/>
  <c r="I283" i="10"/>
  <c r="I285" i="10"/>
  <c r="I287" i="10"/>
  <c r="I289" i="10"/>
  <c r="I291" i="10"/>
  <c r="I293" i="10"/>
  <c r="I295" i="10"/>
  <c r="I297" i="10"/>
  <c r="I299" i="10"/>
  <c r="I301" i="10"/>
  <c r="I303" i="10"/>
  <c r="I305" i="10"/>
  <c r="I307" i="10"/>
  <c r="I309" i="10"/>
  <c r="I311" i="10"/>
  <c r="I313" i="10"/>
  <c r="I315" i="10"/>
  <c r="I317" i="10"/>
  <c r="I319" i="10"/>
  <c r="I321" i="10"/>
  <c r="I323" i="10"/>
  <c r="I327" i="10"/>
  <c r="I331" i="10"/>
  <c r="I335" i="10"/>
  <c r="I339" i="10"/>
  <c r="I343" i="10"/>
  <c r="I347" i="10"/>
  <c r="I351" i="10"/>
  <c r="I355" i="10"/>
  <c r="I359" i="10"/>
  <c r="I363" i="10"/>
  <c r="I367" i="10"/>
  <c r="I371" i="10"/>
  <c r="I375" i="10"/>
  <c r="I379" i="10"/>
  <c r="I383" i="10"/>
  <c r="I387" i="10"/>
  <c r="I391" i="10"/>
  <c r="I395" i="10"/>
  <c r="I399" i="10"/>
  <c r="I403" i="10"/>
  <c r="I407" i="10"/>
  <c r="I411" i="10"/>
  <c r="I415" i="10"/>
  <c r="I419" i="10"/>
  <c r="I423" i="10"/>
  <c r="I427" i="10"/>
  <c r="I431" i="10"/>
  <c r="I435" i="10"/>
  <c r="I439" i="10"/>
  <c r="I443" i="10"/>
  <c r="I447" i="10"/>
  <c r="I448" i="10"/>
  <c r="I449" i="10"/>
  <c r="I450" i="10"/>
  <c r="I451" i="10"/>
  <c r="I452" i="10"/>
  <c r="I453" i="10"/>
  <c r="I454" i="10"/>
  <c r="I455" i="10"/>
  <c r="I456" i="10"/>
  <c r="I457" i="10"/>
  <c r="I458" i="10"/>
  <c r="I459" i="10"/>
  <c r="I460" i="10"/>
  <c r="I461" i="10"/>
  <c r="I462" i="10"/>
  <c r="I463" i="10"/>
  <c r="I464" i="10"/>
  <c r="I465" i="10"/>
  <c r="I466" i="10"/>
  <c r="I467" i="10"/>
  <c r="I468" i="10"/>
  <c r="I470" i="10"/>
  <c r="I472" i="10"/>
  <c r="I474" i="10"/>
  <c r="I476" i="10"/>
  <c r="I478" i="10"/>
  <c r="I480" i="10"/>
  <c r="I482" i="10"/>
  <c r="I484" i="10"/>
  <c r="I486" i="10"/>
  <c r="I488" i="10"/>
  <c r="I490" i="10"/>
  <c r="I492" i="10"/>
  <c r="I494" i="10"/>
  <c r="I496" i="10"/>
  <c r="I498" i="10"/>
  <c r="I500" i="10"/>
  <c r="I502" i="10"/>
  <c r="I504" i="10"/>
  <c r="I506" i="10"/>
  <c r="I508" i="10"/>
  <c r="I510" i="10"/>
  <c r="I512" i="10"/>
  <c r="I514" i="10"/>
  <c r="I516" i="10"/>
  <c r="I518" i="10"/>
  <c r="I520" i="10"/>
  <c r="I522" i="10"/>
  <c r="I524" i="10"/>
  <c r="I526" i="10"/>
  <c r="I528" i="10"/>
  <c r="I530" i="10"/>
  <c r="I532" i="10"/>
  <c r="I534" i="10"/>
  <c r="I536" i="10"/>
  <c r="I538" i="10"/>
  <c r="I540" i="10"/>
  <c r="I542" i="10"/>
  <c r="I544" i="10"/>
  <c r="I546" i="10"/>
  <c r="I548" i="10"/>
  <c r="I550" i="10"/>
  <c r="I552" i="10"/>
  <c r="I554" i="10"/>
  <c r="I556" i="10"/>
  <c r="I558" i="10"/>
  <c r="I560" i="10"/>
  <c r="I562" i="10"/>
  <c r="I564" i="10"/>
  <c r="I566" i="10"/>
  <c r="I568" i="10"/>
  <c r="I570" i="10"/>
  <c r="I572" i="10"/>
  <c r="I574" i="10"/>
  <c r="I576" i="10"/>
  <c r="I578" i="10"/>
  <c r="I580" i="10"/>
  <c r="I582" i="10"/>
  <c r="I584" i="10"/>
  <c r="I586" i="10"/>
  <c r="I588" i="10"/>
  <c r="I590" i="10"/>
  <c r="I592" i="10"/>
  <c r="I594" i="10"/>
  <c r="I596" i="10"/>
  <c r="I598" i="10"/>
  <c r="I600" i="10"/>
  <c r="I602" i="10"/>
  <c r="I604" i="10"/>
  <c r="I606" i="10"/>
  <c r="I608" i="10"/>
  <c r="H610" i="10"/>
  <c r="H27" i="10"/>
  <c r="J49" i="10"/>
  <c r="I83" i="10"/>
  <c r="I103" i="10"/>
  <c r="H110" i="10"/>
  <c r="H126" i="10"/>
  <c r="H190" i="10"/>
  <c r="H198" i="10"/>
  <c r="H206" i="10"/>
  <c r="H214" i="10"/>
  <c r="H222" i="10"/>
  <c r="H230" i="10"/>
  <c r="H238" i="10"/>
  <c r="H246" i="10"/>
  <c r="H254" i="10"/>
  <c r="H324" i="10"/>
  <c r="H328" i="10"/>
  <c r="H332" i="10"/>
  <c r="H336" i="10"/>
  <c r="H340" i="10"/>
  <c r="H344" i="10"/>
  <c r="H348" i="10"/>
  <c r="H352" i="10"/>
  <c r="H356" i="10"/>
  <c r="H360" i="10"/>
  <c r="H364" i="10"/>
  <c r="H368" i="10"/>
  <c r="H372" i="10"/>
  <c r="H376" i="10"/>
  <c r="H380" i="10"/>
  <c r="H384" i="10"/>
  <c r="H388" i="10"/>
  <c r="H392" i="10"/>
  <c r="H396" i="10"/>
  <c r="H400" i="10"/>
  <c r="H404" i="10"/>
  <c r="H408" i="10"/>
  <c r="H412" i="10"/>
  <c r="H416" i="10"/>
  <c r="H420" i="10"/>
  <c r="H424" i="10"/>
  <c r="H428" i="10"/>
  <c r="H432" i="10"/>
  <c r="H436" i="10"/>
  <c r="H440" i="10"/>
  <c r="H444" i="10"/>
  <c r="J469" i="10"/>
  <c r="J471" i="10"/>
  <c r="J473" i="10"/>
  <c r="J475" i="10"/>
  <c r="J477" i="10"/>
  <c r="J479" i="10"/>
  <c r="J481" i="10"/>
  <c r="J483" i="10"/>
  <c r="J485" i="10"/>
  <c r="J487" i="10"/>
  <c r="J489" i="10"/>
  <c r="J491" i="10"/>
  <c r="J493" i="10"/>
  <c r="J495" i="10"/>
  <c r="J497" i="10"/>
  <c r="J499" i="10"/>
  <c r="J501" i="10"/>
  <c r="J503" i="10"/>
  <c r="J505" i="10"/>
  <c r="J507" i="10"/>
  <c r="J509" i="10"/>
  <c r="J511" i="10"/>
  <c r="J513" i="10"/>
  <c r="J515" i="10"/>
  <c r="J517" i="10"/>
  <c r="J519" i="10"/>
  <c r="J521" i="10"/>
  <c r="J523" i="10"/>
  <c r="J525" i="10"/>
  <c r="J527" i="10"/>
  <c r="J529" i="10"/>
  <c r="J531" i="10"/>
  <c r="J533" i="10"/>
  <c r="J535" i="10"/>
  <c r="J537" i="10"/>
  <c r="J539" i="10"/>
  <c r="J541" i="10"/>
  <c r="J543" i="10"/>
  <c r="J545" i="10"/>
  <c r="J547" i="10"/>
  <c r="J549" i="10"/>
  <c r="J551" i="10"/>
  <c r="J553" i="10"/>
  <c r="J555" i="10"/>
  <c r="J557" i="10"/>
  <c r="J559" i="10"/>
  <c r="J561" i="10"/>
  <c r="J563" i="10"/>
  <c r="J565" i="10"/>
  <c r="J567" i="10"/>
  <c r="J569" i="10"/>
  <c r="J571" i="10"/>
  <c r="J573" i="10"/>
  <c r="J575" i="10"/>
  <c r="J577" i="10"/>
  <c r="J579" i="10"/>
  <c r="J581" i="10"/>
  <c r="J583" i="10"/>
  <c r="J585" i="10"/>
  <c r="J587" i="10"/>
  <c r="J589" i="10"/>
  <c r="J591" i="10"/>
  <c r="J593" i="10"/>
  <c r="J595" i="10"/>
  <c r="J597" i="10"/>
  <c r="J599" i="10"/>
  <c r="J601" i="10"/>
  <c r="J603" i="10"/>
  <c r="J605" i="10"/>
  <c r="J607" i="10"/>
  <c r="J609" i="10"/>
  <c r="J56" i="10"/>
  <c r="I99" i="10"/>
  <c r="H134" i="10"/>
  <c r="H194" i="10"/>
  <c r="H210" i="10"/>
  <c r="H226" i="10"/>
  <c r="H242" i="10"/>
  <c r="H330" i="10"/>
  <c r="H338" i="10"/>
  <c r="H346" i="10"/>
  <c r="H354" i="10"/>
  <c r="H362" i="10"/>
  <c r="H370" i="10"/>
  <c r="H378" i="10"/>
  <c r="H386" i="10"/>
  <c r="H394" i="10"/>
  <c r="H402" i="10"/>
  <c r="H410" i="10"/>
  <c r="H418" i="10"/>
  <c r="H426" i="10"/>
  <c r="H434" i="10"/>
  <c r="H442" i="10"/>
  <c r="J447" i="10"/>
  <c r="J449" i="10"/>
  <c r="J451" i="10"/>
  <c r="J453" i="10"/>
  <c r="J455" i="10"/>
  <c r="J457" i="10"/>
  <c r="J459" i="10"/>
  <c r="J461" i="10"/>
  <c r="J463" i="10"/>
  <c r="J465" i="10"/>
  <c r="J467" i="10"/>
  <c r="J470" i="10"/>
  <c r="J474" i="10"/>
  <c r="J478" i="10"/>
  <c r="J482" i="10"/>
  <c r="J486" i="10"/>
  <c r="J490" i="10"/>
  <c r="J494" i="10"/>
  <c r="J498" i="10"/>
  <c r="J502" i="10"/>
  <c r="J506" i="10"/>
  <c r="J510" i="10"/>
  <c r="J514" i="10"/>
  <c r="J518" i="10"/>
  <c r="J522" i="10"/>
  <c r="J526" i="10"/>
  <c r="J530" i="10"/>
  <c r="J534" i="10"/>
  <c r="J538" i="10"/>
  <c r="J542" i="10"/>
  <c r="J546" i="10"/>
  <c r="J550" i="10"/>
  <c r="J554" i="10"/>
  <c r="J558" i="10"/>
  <c r="J562" i="10"/>
  <c r="J566" i="10"/>
  <c r="J570" i="10"/>
  <c r="J574" i="10"/>
  <c r="J578" i="10"/>
  <c r="J582" i="10"/>
  <c r="J586" i="10"/>
  <c r="J590" i="10"/>
  <c r="J594" i="10"/>
  <c r="J598" i="10"/>
  <c r="J602" i="10"/>
  <c r="J606" i="10"/>
  <c r="I610" i="10"/>
  <c r="H611" i="10"/>
  <c r="J612" i="10"/>
  <c r="H613" i="10"/>
  <c r="J614" i="10"/>
  <c r="H615" i="10"/>
  <c r="J616" i="10"/>
  <c r="H617" i="10"/>
  <c r="J618" i="10"/>
  <c r="H619" i="10"/>
  <c r="J620" i="10"/>
  <c r="H621" i="10"/>
  <c r="J622" i="10"/>
  <c r="H623" i="10"/>
  <c r="J624" i="10"/>
  <c r="H625" i="10"/>
  <c r="J626" i="10"/>
  <c r="H627" i="10"/>
  <c r="J628" i="10"/>
  <c r="H629" i="10"/>
  <c r="J630" i="10"/>
  <c r="H631" i="10"/>
  <c r="J632" i="10"/>
  <c r="H633" i="10"/>
  <c r="J634" i="10"/>
  <c r="H635" i="10"/>
  <c r="J636" i="10"/>
  <c r="H637" i="10"/>
  <c r="J638" i="10"/>
  <c r="H639" i="10"/>
  <c r="J640" i="10"/>
  <c r="H641" i="10"/>
  <c r="J642" i="10"/>
  <c r="H643" i="10"/>
  <c r="J644" i="10"/>
  <c r="H645" i="10"/>
  <c r="J646" i="10"/>
  <c r="H647" i="10"/>
  <c r="J648" i="10"/>
  <c r="H649" i="10"/>
  <c r="J650" i="10"/>
  <c r="H651" i="10"/>
  <c r="J652" i="10"/>
  <c r="H653" i="10"/>
  <c r="J654" i="10"/>
  <c r="H655" i="10"/>
  <c r="J656" i="10"/>
  <c r="H657" i="10"/>
  <c r="J658" i="10"/>
  <c r="H659" i="10"/>
  <c r="J660" i="10"/>
  <c r="H661" i="10"/>
  <c r="J662" i="10"/>
  <c r="H663" i="10"/>
  <c r="J664" i="10"/>
  <c r="H665" i="10"/>
  <c r="J666" i="10"/>
  <c r="H667" i="10"/>
  <c r="J668" i="10"/>
  <c r="H669" i="10"/>
  <c r="J670" i="10"/>
  <c r="H671" i="10"/>
  <c r="J672" i="10"/>
  <c r="H673" i="10"/>
  <c r="J674" i="10"/>
  <c r="H675" i="10"/>
  <c r="J676" i="10"/>
  <c r="H677" i="10"/>
  <c r="J678" i="10"/>
  <c r="H679" i="10"/>
  <c r="J680" i="10"/>
  <c r="H681" i="10"/>
  <c r="J682" i="10"/>
  <c r="H683" i="10"/>
  <c r="J684" i="10"/>
  <c r="H685" i="10"/>
  <c r="J686" i="10"/>
  <c r="H687" i="10"/>
  <c r="J688" i="10"/>
  <c r="H689" i="10"/>
  <c r="J690" i="10"/>
  <c r="H691" i="10"/>
  <c r="J692" i="10"/>
  <c r="H693" i="10"/>
  <c r="J694" i="10"/>
  <c r="H695" i="10"/>
  <c r="J696" i="10"/>
  <c r="H697" i="10"/>
  <c r="J698" i="10"/>
  <c r="H699" i="10"/>
  <c r="J700" i="10"/>
  <c r="H701" i="10"/>
  <c r="J702" i="10"/>
  <c r="H703" i="10"/>
  <c r="J704" i="10"/>
  <c r="H705" i="10"/>
  <c r="J706" i="10"/>
  <c r="H707" i="10"/>
  <c r="J708" i="10"/>
  <c r="H709" i="10"/>
  <c r="J710" i="10"/>
  <c r="H711" i="10"/>
  <c r="J712" i="10"/>
  <c r="H713" i="10"/>
  <c r="J714" i="10"/>
  <c r="H715" i="10"/>
  <c r="J716" i="10"/>
  <c r="H717" i="10"/>
  <c r="J718" i="10"/>
  <c r="H719" i="10"/>
  <c r="J720" i="10"/>
  <c r="H721" i="10"/>
  <c r="J722" i="10"/>
  <c r="H723" i="10"/>
  <c r="J724" i="10"/>
  <c r="H725" i="10"/>
  <c r="J726" i="10"/>
  <c r="H727" i="10"/>
  <c r="J728" i="10"/>
  <c r="H729" i="10"/>
  <c r="J730" i="10"/>
  <c r="H731" i="10"/>
  <c r="J732" i="10"/>
  <c r="H733" i="10"/>
  <c r="J734" i="10"/>
  <c r="H735" i="10"/>
  <c r="J736" i="10"/>
  <c r="H737" i="10"/>
  <c r="J738" i="10"/>
  <c r="H739" i="10"/>
  <c r="J740" i="10"/>
  <c r="H741" i="10"/>
  <c r="J742" i="10"/>
  <c r="H743" i="10"/>
  <c r="J744" i="10"/>
  <c r="H745" i="10"/>
  <c r="H746" i="10"/>
  <c r="H747" i="10"/>
  <c r="H748" i="10"/>
  <c r="H749" i="10"/>
  <c r="H750" i="10"/>
  <c r="H751" i="10"/>
  <c r="H752" i="10"/>
  <c r="H753" i="10"/>
  <c r="H754" i="10"/>
  <c r="H755" i="10"/>
  <c r="H756" i="10"/>
  <c r="H757" i="10"/>
  <c r="H758" i="10"/>
  <c r="H759" i="10"/>
  <c r="H760" i="10"/>
  <c r="H761" i="10"/>
  <c r="H762" i="10"/>
  <c r="H763" i="10"/>
  <c r="H764" i="10"/>
  <c r="H765" i="10"/>
  <c r="H766" i="10"/>
  <c r="H767" i="10"/>
  <c r="H768" i="10"/>
  <c r="H769" i="10"/>
  <c r="H770" i="10"/>
  <c r="H771" i="10"/>
  <c r="H772" i="10"/>
  <c r="H773" i="10"/>
  <c r="H774" i="10"/>
  <c r="H775" i="10"/>
  <c r="H776" i="10"/>
  <c r="H777" i="10"/>
  <c r="H778" i="10"/>
  <c r="H779" i="10"/>
  <c r="H780" i="10"/>
  <c r="H781" i="10"/>
  <c r="H782" i="10"/>
  <c r="H783" i="10"/>
  <c r="H784" i="10"/>
  <c r="H785" i="10"/>
  <c r="H786" i="10"/>
  <c r="H787" i="10"/>
  <c r="H788" i="10"/>
  <c r="H789" i="10"/>
  <c r="H790" i="10"/>
  <c r="H791" i="10"/>
  <c r="H792" i="10"/>
  <c r="H793" i="10"/>
  <c r="H794" i="10"/>
  <c r="H795" i="10"/>
  <c r="H796" i="10"/>
  <c r="H797" i="10"/>
  <c r="H798" i="10"/>
  <c r="H799" i="10"/>
  <c r="H800" i="10"/>
  <c r="H801" i="10"/>
  <c r="H802" i="10"/>
  <c r="H803" i="10"/>
  <c r="H804" i="10"/>
  <c r="H805" i="10"/>
  <c r="H806" i="10"/>
  <c r="H807" i="10"/>
  <c r="H808" i="10"/>
  <c r="H809" i="10"/>
  <c r="H810" i="10"/>
  <c r="H811" i="10"/>
  <c r="H812" i="10"/>
  <c r="H813" i="10"/>
  <c r="H814" i="10"/>
  <c r="H815" i="10"/>
  <c r="H816" i="10"/>
  <c r="H817" i="10"/>
  <c r="H818" i="10"/>
  <c r="H819" i="10"/>
  <c r="H820" i="10"/>
  <c r="H821" i="10"/>
  <c r="H822" i="10"/>
  <c r="H823" i="10"/>
  <c r="H824" i="10"/>
  <c r="H825" i="10"/>
  <c r="H826" i="10"/>
  <c r="H827" i="10"/>
  <c r="H828" i="10"/>
  <c r="H829" i="10"/>
  <c r="H830" i="10"/>
  <c r="H831" i="10"/>
  <c r="H832" i="10"/>
  <c r="H833" i="10"/>
  <c r="H834" i="10"/>
  <c r="H835" i="10"/>
  <c r="H836" i="10"/>
  <c r="H837" i="10"/>
  <c r="H838" i="10"/>
  <c r="H839" i="10"/>
  <c r="H840" i="10"/>
  <c r="H841" i="10"/>
  <c r="H842" i="10"/>
  <c r="H843" i="10"/>
  <c r="H844" i="10"/>
  <c r="H845" i="10"/>
  <c r="H846" i="10"/>
  <c r="H847" i="10"/>
  <c r="H848" i="10"/>
  <c r="H849" i="10"/>
  <c r="H850" i="10"/>
  <c r="H851" i="10"/>
  <c r="H852" i="10"/>
  <c r="H853" i="10"/>
  <c r="H854" i="10"/>
  <c r="H855" i="10"/>
  <c r="H856" i="10"/>
  <c r="H857" i="10"/>
  <c r="H858" i="10"/>
  <c r="H859" i="10"/>
  <c r="H860" i="10"/>
  <c r="H861" i="10"/>
  <c r="H862" i="10"/>
  <c r="H863" i="10"/>
  <c r="H864" i="10"/>
  <c r="H865" i="10"/>
  <c r="H866" i="10"/>
  <c r="H867" i="10"/>
  <c r="H868" i="10"/>
  <c r="H869" i="10"/>
  <c r="H870" i="10"/>
  <c r="H871" i="10"/>
  <c r="H872" i="10"/>
  <c r="H873" i="10"/>
  <c r="H874" i="10"/>
  <c r="H875" i="10"/>
  <c r="H876" i="10"/>
  <c r="H877" i="10"/>
  <c r="H878" i="10"/>
  <c r="H879" i="10"/>
  <c r="H880" i="10"/>
  <c r="H881" i="10"/>
  <c r="H882" i="10"/>
  <c r="H883" i="10"/>
  <c r="H884" i="10"/>
  <c r="H885" i="10"/>
  <c r="H886" i="10"/>
  <c r="H887" i="10"/>
  <c r="H888" i="10"/>
  <c r="H889" i="10"/>
  <c r="H890" i="10"/>
  <c r="H891" i="10"/>
  <c r="H892" i="10"/>
  <c r="H893" i="10"/>
  <c r="H894" i="10"/>
  <c r="H895" i="10"/>
  <c r="H896" i="10"/>
  <c r="H897" i="10"/>
  <c r="H898" i="10"/>
  <c r="H899" i="10"/>
  <c r="H900" i="10"/>
  <c r="H901" i="10"/>
  <c r="H902" i="10"/>
  <c r="H903" i="10"/>
  <c r="H904" i="10"/>
  <c r="H905" i="10"/>
  <c r="H906" i="10"/>
  <c r="H907" i="10"/>
  <c r="H908" i="10"/>
  <c r="H909" i="10"/>
  <c r="H910" i="10"/>
  <c r="H911" i="10"/>
  <c r="H912" i="10"/>
  <c r="H913" i="10"/>
  <c r="H914" i="10"/>
  <c r="H915" i="10"/>
  <c r="H916" i="10"/>
  <c r="H917" i="10"/>
  <c r="H918" i="10"/>
  <c r="H919" i="10"/>
  <c r="H920" i="10"/>
  <c r="H921" i="10"/>
  <c r="H922" i="10"/>
  <c r="H923" i="10"/>
  <c r="H924" i="10"/>
  <c r="H925" i="10"/>
  <c r="H926" i="10"/>
  <c r="H927" i="10"/>
  <c r="H928" i="10"/>
  <c r="H929" i="10"/>
  <c r="H930" i="10"/>
  <c r="H931" i="10"/>
  <c r="H932" i="10"/>
  <c r="H933" i="10"/>
  <c r="H934" i="10"/>
  <c r="H935" i="10"/>
  <c r="H936" i="10"/>
  <c r="H937" i="10"/>
  <c r="H938" i="10"/>
  <c r="H939" i="10"/>
  <c r="H940" i="10"/>
  <c r="H941" i="10"/>
  <c r="H942" i="10"/>
  <c r="H943" i="10"/>
  <c r="H944" i="10"/>
  <c r="H945" i="10"/>
  <c r="H946" i="10"/>
  <c r="H947" i="10"/>
  <c r="H948" i="10"/>
  <c r="H949" i="10"/>
  <c r="H950" i="10"/>
  <c r="H951" i="10"/>
  <c r="H952" i="10"/>
  <c r="H953" i="10"/>
  <c r="H954" i="10"/>
  <c r="H955" i="10"/>
  <c r="H956" i="10"/>
  <c r="H957" i="10"/>
  <c r="H958" i="10"/>
  <c r="H959" i="10"/>
  <c r="H960" i="10"/>
  <c r="H961" i="10"/>
  <c r="H962" i="10"/>
  <c r="H963" i="10"/>
  <c r="H964" i="10"/>
  <c r="H965" i="10"/>
  <c r="H966" i="10"/>
  <c r="H967" i="10"/>
  <c r="H968" i="10"/>
  <c r="H969" i="10"/>
  <c r="H970" i="10"/>
  <c r="H971" i="10"/>
  <c r="H972" i="10"/>
  <c r="H973" i="10"/>
  <c r="H974" i="10"/>
  <c r="H975" i="10"/>
  <c r="H976" i="10"/>
  <c r="H977" i="10"/>
  <c r="H978" i="10"/>
  <c r="H979" i="10"/>
  <c r="H980" i="10"/>
  <c r="H981" i="10"/>
  <c r="H982" i="10"/>
  <c r="H983" i="10"/>
  <c r="H984" i="10"/>
  <c r="H985" i="10"/>
  <c r="H986" i="10"/>
  <c r="H987" i="10"/>
  <c r="H988" i="10"/>
  <c r="H989" i="10"/>
  <c r="H990" i="10"/>
  <c r="H991" i="10"/>
  <c r="H992" i="10"/>
  <c r="H993" i="10"/>
  <c r="H994" i="10"/>
  <c r="H995" i="10"/>
  <c r="H996" i="10"/>
  <c r="H997" i="10"/>
  <c r="H998" i="10"/>
  <c r="H999" i="10"/>
  <c r="H1000" i="10"/>
  <c r="H1001" i="10"/>
  <c r="H1002" i="10"/>
  <c r="H1003" i="10"/>
  <c r="H1004" i="10"/>
  <c r="H1005" i="10"/>
  <c r="H1006" i="10"/>
  <c r="H1007" i="10"/>
  <c r="H1008" i="10"/>
  <c r="H1009" i="10"/>
  <c r="H1010" i="10"/>
  <c r="H1011" i="10"/>
  <c r="H1012" i="10"/>
  <c r="H1013" i="10"/>
  <c r="H1014" i="10"/>
  <c r="H1015" i="10"/>
  <c r="H1016" i="10"/>
  <c r="H1017" i="10"/>
  <c r="H1018" i="10"/>
  <c r="H1019" i="10"/>
  <c r="H1020" i="10"/>
  <c r="H1021" i="10"/>
  <c r="H1022" i="10"/>
  <c r="H1023" i="10"/>
  <c r="H1024" i="10"/>
  <c r="H1025" i="10"/>
  <c r="H1026" i="10"/>
  <c r="H1027" i="10"/>
  <c r="H1028" i="10"/>
  <c r="H1029" i="10"/>
  <c r="H1030" i="10"/>
  <c r="H1031" i="10"/>
  <c r="H1032" i="10"/>
  <c r="H1033" i="10"/>
  <c r="H1034" i="10"/>
  <c r="H1035" i="10"/>
  <c r="H1036" i="10"/>
  <c r="H1037" i="10"/>
  <c r="H1038" i="10"/>
  <c r="H1039" i="10"/>
  <c r="H1040" i="10"/>
  <c r="H1041" i="10"/>
  <c r="H1042" i="10"/>
  <c r="H1043" i="10"/>
  <c r="H1044" i="10"/>
  <c r="H1045" i="10"/>
  <c r="H1046" i="10"/>
  <c r="H1047" i="10"/>
  <c r="H1048" i="10"/>
  <c r="H1049" i="10"/>
  <c r="H1050" i="10"/>
  <c r="H1051" i="10"/>
  <c r="H1052" i="10"/>
  <c r="H1053" i="10"/>
  <c r="H1054" i="10"/>
  <c r="H1055" i="10"/>
  <c r="H1056" i="10"/>
  <c r="H1057" i="10"/>
  <c r="H1058" i="10"/>
  <c r="H1059" i="10"/>
  <c r="H1060" i="10"/>
  <c r="H1061" i="10"/>
  <c r="H1062" i="10"/>
  <c r="H1063" i="10"/>
  <c r="H1064" i="10"/>
  <c r="H1065" i="10"/>
  <c r="H1066" i="10"/>
  <c r="H1067" i="10"/>
  <c r="H1068" i="10"/>
  <c r="H1069" i="10"/>
  <c r="H1070" i="10"/>
  <c r="H1071" i="10"/>
  <c r="H1072" i="10"/>
  <c r="H1073" i="10"/>
  <c r="H1074" i="10"/>
  <c r="H1075" i="10"/>
  <c r="H1076" i="10"/>
  <c r="H1077" i="10"/>
  <c r="H1078" i="10"/>
  <c r="H1079" i="10"/>
  <c r="H1080" i="10"/>
  <c r="H1081" i="10"/>
  <c r="H1082" i="10"/>
  <c r="H1083" i="10"/>
  <c r="H1084" i="10"/>
  <c r="H1085" i="10"/>
  <c r="H1086" i="10"/>
  <c r="H1087" i="10"/>
  <c r="H1088" i="10"/>
  <c r="H1089" i="10"/>
  <c r="H1090" i="10"/>
  <c r="H1091" i="10"/>
  <c r="H1092" i="10"/>
  <c r="H1093" i="10"/>
  <c r="H1094" i="10"/>
  <c r="H1095" i="10"/>
  <c r="H1096" i="10"/>
  <c r="H1097" i="10"/>
  <c r="H1098" i="10"/>
  <c r="H1099" i="10"/>
  <c r="H1100" i="10"/>
  <c r="H1101" i="10"/>
  <c r="H1102" i="10"/>
  <c r="H1103" i="10"/>
  <c r="H1104" i="10"/>
  <c r="H1105" i="10"/>
  <c r="H1106" i="10"/>
  <c r="H1107" i="10"/>
  <c r="H1108" i="10"/>
  <c r="H1109" i="10"/>
  <c r="H1110" i="10"/>
  <c r="H1111" i="10"/>
  <c r="H1112" i="10"/>
  <c r="H1113" i="10"/>
  <c r="H1114" i="10"/>
  <c r="H1115" i="10"/>
  <c r="H1116" i="10"/>
  <c r="H1117" i="10"/>
  <c r="H1118" i="10"/>
  <c r="H1119" i="10"/>
  <c r="H1120" i="10"/>
  <c r="H1121" i="10"/>
  <c r="H1122" i="10"/>
  <c r="H1123" i="10"/>
  <c r="H1124" i="10"/>
  <c r="H1125" i="10"/>
  <c r="H1126" i="10"/>
  <c r="H1127" i="10"/>
  <c r="H1128" i="10"/>
  <c r="H1129" i="10"/>
  <c r="H1130" i="10"/>
  <c r="H1131" i="10"/>
  <c r="H1132" i="10"/>
  <c r="H1133" i="10"/>
  <c r="H1134" i="10"/>
  <c r="H1135" i="10"/>
  <c r="H1136" i="10"/>
  <c r="H1137" i="10"/>
  <c r="H1138" i="10"/>
  <c r="H1139" i="10"/>
  <c r="H1140" i="10"/>
  <c r="H1141" i="10"/>
  <c r="H1142" i="10"/>
  <c r="H1143" i="10"/>
  <c r="H1144" i="10"/>
  <c r="H1145" i="10"/>
  <c r="H1146" i="10"/>
  <c r="H1147" i="10"/>
  <c r="H1148" i="10"/>
  <c r="H1149" i="10"/>
  <c r="H1150" i="10"/>
  <c r="H1151" i="10"/>
  <c r="H1152" i="10"/>
  <c r="H1153" i="10"/>
  <c r="H1154" i="10"/>
  <c r="H1155" i="10"/>
  <c r="H1156" i="10"/>
  <c r="H1157" i="10"/>
  <c r="H1158" i="10"/>
  <c r="H1159" i="10"/>
  <c r="H1160" i="10"/>
  <c r="H1161" i="10"/>
  <c r="H1162" i="10"/>
  <c r="H1163" i="10"/>
  <c r="H1164" i="10"/>
  <c r="H1165" i="10"/>
  <c r="H1166" i="10"/>
  <c r="H1167" i="10"/>
  <c r="H1168" i="10"/>
  <c r="H1169" i="10"/>
  <c r="H1170" i="10"/>
  <c r="H1171" i="10"/>
  <c r="H1172" i="10"/>
  <c r="H1173" i="10"/>
  <c r="H1174" i="10"/>
  <c r="H1175" i="10"/>
  <c r="H1176" i="10"/>
  <c r="H1177" i="10"/>
  <c r="H1178" i="10"/>
  <c r="H1179" i="10"/>
  <c r="H1180" i="10"/>
  <c r="H1181" i="10"/>
  <c r="H1182" i="10"/>
  <c r="H1183" i="10"/>
  <c r="H1184" i="10"/>
  <c r="H1185" i="10"/>
  <c r="H1186" i="10"/>
  <c r="H1187" i="10"/>
  <c r="H1188" i="10"/>
  <c r="H1189" i="10"/>
  <c r="H1190" i="10"/>
  <c r="H1191" i="10"/>
  <c r="H1192" i="10"/>
  <c r="H1193" i="10"/>
  <c r="H1194" i="10"/>
  <c r="H1195" i="10"/>
  <c r="H1196" i="10"/>
  <c r="H1197" i="10"/>
  <c r="H1198" i="10"/>
  <c r="H1199" i="10"/>
  <c r="H1200" i="10"/>
  <c r="H1201" i="10"/>
  <c r="H1202" i="10"/>
  <c r="H1203" i="10"/>
  <c r="H1204" i="10"/>
  <c r="H1205" i="10"/>
  <c r="H1206" i="10"/>
  <c r="H1207" i="10"/>
  <c r="H1208" i="10"/>
  <c r="H1209" i="10"/>
  <c r="H1210" i="10"/>
  <c r="H1211" i="10"/>
  <c r="H1212" i="10"/>
  <c r="H1213" i="10"/>
  <c r="H1214" i="10"/>
  <c r="H1215" i="10"/>
  <c r="H1216" i="10"/>
  <c r="H1217" i="10"/>
  <c r="H1218" i="10"/>
  <c r="H1219" i="10"/>
  <c r="H1220" i="10"/>
  <c r="H1221" i="10"/>
  <c r="H1222" i="10"/>
  <c r="H1223" i="10"/>
  <c r="I109" i="10"/>
  <c r="J192" i="10"/>
  <c r="J208" i="10"/>
  <c r="J224" i="10"/>
  <c r="J240" i="10"/>
  <c r="I256" i="10"/>
  <c r="I260" i="10"/>
  <c r="I264" i="10"/>
  <c r="I268" i="10"/>
  <c r="I272" i="10"/>
  <c r="I276" i="10"/>
  <c r="I280" i="10"/>
  <c r="I284" i="10"/>
  <c r="I288" i="10"/>
  <c r="I292" i="10"/>
  <c r="I296" i="10"/>
  <c r="I300" i="10"/>
  <c r="I304" i="10"/>
  <c r="I308" i="10"/>
  <c r="I312" i="10"/>
  <c r="I316" i="10"/>
  <c r="I320" i="10"/>
  <c r="I329" i="10"/>
  <c r="I337" i="10"/>
  <c r="I345" i="10"/>
  <c r="I353" i="10"/>
  <c r="I361" i="10"/>
  <c r="I369" i="10"/>
  <c r="I377" i="10"/>
  <c r="I385" i="10"/>
  <c r="I393" i="10"/>
  <c r="I401" i="10"/>
  <c r="I409" i="10"/>
  <c r="I417" i="10"/>
  <c r="I425" i="10"/>
  <c r="I433" i="10"/>
  <c r="I441" i="10"/>
  <c r="I471" i="10"/>
  <c r="I475" i="10"/>
  <c r="I479" i="10"/>
  <c r="I483" i="10"/>
  <c r="I487" i="10"/>
  <c r="I491" i="10"/>
  <c r="I495" i="10"/>
  <c r="I499" i="10"/>
  <c r="I503" i="10"/>
  <c r="I507" i="10"/>
  <c r="I511" i="10"/>
  <c r="I515" i="10"/>
  <c r="I519" i="10"/>
  <c r="I523" i="10"/>
  <c r="I527" i="10"/>
  <c r="I531" i="10"/>
  <c r="I535" i="10"/>
  <c r="I539" i="10"/>
  <c r="I543" i="10"/>
  <c r="I547" i="10"/>
  <c r="I551" i="10"/>
  <c r="I555" i="10"/>
  <c r="I559" i="10"/>
  <c r="I563" i="10"/>
  <c r="I567" i="10"/>
  <c r="I571" i="10"/>
  <c r="I575" i="10"/>
  <c r="I579" i="10"/>
  <c r="I583" i="10"/>
  <c r="I587" i="10"/>
  <c r="I591" i="10"/>
  <c r="I595" i="10"/>
  <c r="I599" i="10"/>
  <c r="I603" i="10"/>
  <c r="I607" i="10"/>
  <c r="I612" i="10"/>
  <c r="I614" i="10"/>
  <c r="I616" i="10"/>
  <c r="I618" i="10"/>
  <c r="I620" i="10"/>
  <c r="I622" i="10"/>
  <c r="I624" i="10"/>
  <c r="I626" i="10"/>
  <c r="I628" i="10"/>
  <c r="I630" i="10"/>
  <c r="I632" i="10"/>
  <c r="I634" i="10"/>
  <c r="I636" i="10"/>
  <c r="I638" i="10"/>
  <c r="I640" i="10"/>
  <c r="I642" i="10"/>
  <c r="I644" i="10"/>
  <c r="I646" i="10"/>
  <c r="I648" i="10"/>
  <c r="I650" i="10"/>
  <c r="I652" i="10"/>
  <c r="I654" i="10"/>
  <c r="I656" i="10"/>
  <c r="I658" i="10"/>
  <c r="I660" i="10"/>
  <c r="I662" i="10"/>
  <c r="I664" i="10"/>
  <c r="I666" i="10"/>
  <c r="I668" i="10"/>
  <c r="I670" i="10"/>
  <c r="I672" i="10"/>
  <c r="I674" i="10"/>
  <c r="I676" i="10"/>
  <c r="I678" i="10"/>
  <c r="I680" i="10"/>
  <c r="I682" i="10"/>
  <c r="I684" i="10"/>
  <c r="I686" i="10"/>
  <c r="I688" i="10"/>
  <c r="I690" i="10"/>
  <c r="I692" i="10"/>
  <c r="I694" i="10"/>
  <c r="I696" i="10"/>
  <c r="I698" i="10"/>
  <c r="I700" i="10"/>
  <c r="I702" i="10"/>
  <c r="I704" i="10"/>
  <c r="I706" i="10"/>
  <c r="I708" i="10"/>
  <c r="I710" i="10"/>
  <c r="I712" i="10"/>
  <c r="I714" i="10"/>
  <c r="I716" i="10"/>
  <c r="I718" i="10"/>
  <c r="I720" i="10"/>
  <c r="I722" i="10"/>
  <c r="I724" i="10"/>
  <c r="I726" i="10"/>
  <c r="I728" i="10"/>
  <c r="I730" i="10"/>
  <c r="I732" i="10"/>
  <c r="I734" i="10"/>
  <c r="I736" i="10"/>
  <c r="I738" i="10"/>
  <c r="I740" i="10"/>
  <c r="I742" i="10"/>
  <c r="I744" i="10"/>
  <c r="J22" i="10"/>
  <c r="J81" i="10"/>
  <c r="J216" i="10"/>
  <c r="J248" i="10"/>
  <c r="I258" i="10"/>
  <c r="I266" i="10"/>
  <c r="I274" i="10"/>
  <c r="I282" i="10"/>
  <c r="I290" i="10"/>
  <c r="I298" i="10"/>
  <c r="I306" i="10"/>
  <c r="I314" i="10"/>
  <c r="I322" i="10"/>
  <c r="I333" i="10"/>
  <c r="I349" i="10"/>
  <c r="I365" i="10"/>
  <c r="I381" i="10"/>
  <c r="I397" i="10"/>
  <c r="I413" i="10"/>
  <c r="I429" i="10"/>
  <c r="I445" i="10"/>
  <c r="I469" i="10"/>
  <c r="I477" i="10"/>
  <c r="I485" i="10"/>
  <c r="I493" i="10"/>
  <c r="I501" i="10"/>
  <c r="I509" i="10"/>
  <c r="I517" i="10"/>
  <c r="I525" i="10"/>
  <c r="I533" i="10"/>
  <c r="I541" i="10"/>
  <c r="I549" i="10"/>
  <c r="I557" i="10"/>
  <c r="I565" i="10"/>
  <c r="I573" i="10"/>
  <c r="I581" i="10"/>
  <c r="I589" i="10"/>
  <c r="I597" i="10"/>
  <c r="I605" i="10"/>
  <c r="J610" i="10"/>
  <c r="I613" i="10"/>
  <c r="I617" i="10"/>
  <c r="I621" i="10"/>
  <c r="I625" i="10"/>
  <c r="I629" i="10"/>
  <c r="I633" i="10"/>
  <c r="I637" i="10"/>
  <c r="I641" i="10"/>
  <c r="I645" i="10"/>
  <c r="I649" i="10"/>
  <c r="I653" i="10"/>
  <c r="I657" i="10"/>
  <c r="I661" i="10"/>
  <c r="I665" i="10"/>
  <c r="I669" i="10"/>
  <c r="I673" i="10"/>
  <c r="I677" i="10"/>
  <c r="I681" i="10"/>
  <c r="I685" i="10"/>
  <c r="I689" i="10"/>
  <c r="I693" i="10"/>
  <c r="I697" i="10"/>
  <c r="I701" i="10"/>
  <c r="I705" i="10"/>
  <c r="I709" i="10"/>
  <c r="I713" i="10"/>
  <c r="I717" i="10"/>
  <c r="I721" i="10"/>
  <c r="I725" i="10"/>
  <c r="I729" i="10"/>
  <c r="I733" i="10"/>
  <c r="I737" i="10"/>
  <c r="I741" i="10"/>
  <c r="I745" i="10"/>
  <c r="I746" i="10"/>
  <c r="I747" i="10"/>
  <c r="I748" i="10"/>
  <c r="I749" i="10"/>
  <c r="I750" i="10"/>
  <c r="I751" i="10"/>
  <c r="I752" i="10"/>
  <c r="I753" i="10"/>
  <c r="I754" i="10"/>
  <c r="I755" i="10"/>
  <c r="I756" i="10"/>
  <c r="I757" i="10"/>
  <c r="I758" i="10"/>
  <c r="I759" i="10"/>
  <c r="I760" i="10"/>
  <c r="I761" i="10"/>
  <c r="I762" i="10"/>
  <c r="I763" i="10"/>
  <c r="I764" i="10"/>
  <c r="I765" i="10"/>
  <c r="I766" i="10"/>
  <c r="I767" i="10"/>
  <c r="I768" i="10"/>
  <c r="I769" i="10"/>
  <c r="I770" i="10"/>
  <c r="I771" i="10"/>
  <c r="I772" i="10"/>
  <c r="I773" i="10"/>
  <c r="I774" i="10"/>
  <c r="I775" i="10"/>
  <c r="I776" i="10"/>
  <c r="I777" i="10"/>
  <c r="I778" i="10"/>
  <c r="I779" i="10"/>
  <c r="I780" i="10"/>
  <c r="I781" i="10"/>
  <c r="I782" i="10"/>
  <c r="I783" i="10"/>
  <c r="I784" i="10"/>
  <c r="I785" i="10"/>
  <c r="I786" i="10"/>
  <c r="I787" i="10"/>
  <c r="I788" i="10"/>
  <c r="I789" i="10"/>
  <c r="I790" i="10"/>
  <c r="I791" i="10"/>
  <c r="I792" i="10"/>
  <c r="I793" i="10"/>
  <c r="I794" i="10"/>
  <c r="I795" i="10"/>
  <c r="I796" i="10"/>
  <c r="I797" i="10"/>
  <c r="I798" i="10"/>
  <c r="I799" i="10"/>
  <c r="I800" i="10"/>
  <c r="I801" i="10"/>
  <c r="I802" i="10"/>
  <c r="I803" i="10"/>
  <c r="I804" i="10"/>
  <c r="I805" i="10"/>
  <c r="I806" i="10"/>
  <c r="I807" i="10"/>
  <c r="I808" i="10"/>
  <c r="I809" i="10"/>
  <c r="I810" i="10"/>
  <c r="I811" i="10"/>
  <c r="I812" i="10"/>
  <c r="I813" i="10"/>
  <c r="I814" i="10"/>
  <c r="I815" i="10"/>
  <c r="I816" i="10"/>
  <c r="I817" i="10"/>
  <c r="I818" i="10"/>
  <c r="I819" i="10"/>
  <c r="I820" i="10"/>
  <c r="I821" i="10"/>
  <c r="I822" i="10"/>
  <c r="I823" i="10"/>
  <c r="I824" i="10"/>
  <c r="I825" i="10"/>
  <c r="I826" i="10"/>
  <c r="I827" i="10"/>
  <c r="I828" i="10"/>
  <c r="I829" i="10"/>
  <c r="I830" i="10"/>
  <c r="I831" i="10"/>
  <c r="I832" i="10"/>
  <c r="I833" i="10"/>
  <c r="I834" i="10"/>
  <c r="I835" i="10"/>
  <c r="I836" i="10"/>
  <c r="I837" i="10"/>
  <c r="I838" i="10"/>
  <c r="I839" i="10"/>
  <c r="I840" i="10"/>
  <c r="I841" i="10"/>
  <c r="I842" i="10"/>
  <c r="I843" i="10"/>
  <c r="I844" i="10"/>
  <c r="I845" i="10"/>
  <c r="I846" i="10"/>
  <c r="I847" i="10"/>
  <c r="I848" i="10"/>
  <c r="I849" i="10"/>
  <c r="I850" i="10"/>
  <c r="I851" i="10"/>
  <c r="I852" i="10"/>
  <c r="I853" i="10"/>
  <c r="I854" i="10"/>
  <c r="I855" i="10"/>
  <c r="I856" i="10"/>
  <c r="I857" i="10"/>
  <c r="I858" i="10"/>
  <c r="I859" i="10"/>
  <c r="I860" i="10"/>
  <c r="I861" i="10"/>
  <c r="I862" i="10"/>
  <c r="I863" i="10"/>
  <c r="I864" i="10"/>
  <c r="I865" i="10"/>
  <c r="I866" i="10"/>
  <c r="I867" i="10"/>
  <c r="I868" i="10"/>
  <c r="I869" i="10"/>
  <c r="I870" i="10"/>
  <c r="I871" i="10"/>
  <c r="I872" i="10"/>
  <c r="I873" i="10"/>
  <c r="I874" i="10"/>
  <c r="I875" i="10"/>
  <c r="I876" i="10"/>
  <c r="I877" i="10"/>
  <c r="I878" i="10"/>
  <c r="I879" i="10"/>
  <c r="I880" i="10"/>
  <c r="I881" i="10"/>
  <c r="I882" i="10"/>
  <c r="I883" i="10"/>
  <c r="I884" i="10"/>
  <c r="I885" i="10"/>
  <c r="I886" i="10"/>
  <c r="I887" i="10"/>
  <c r="I888" i="10"/>
  <c r="I889" i="10"/>
  <c r="I890" i="10"/>
  <c r="I891" i="10"/>
  <c r="I892" i="10"/>
  <c r="I893" i="10"/>
  <c r="I894" i="10"/>
  <c r="I895" i="10"/>
  <c r="I896" i="10"/>
  <c r="I897" i="10"/>
  <c r="I898" i="10"/>
  <c r="I899" i="10"/>
  <c r="I900" i="10"/>
  <c r="I901" i="10"/>
  <c r="I902" i="10"/>
  <c r="I903" i="10"/>
  <c r="I904" i="10"/>
  <c r="I905" i="10"/>
  <c r="I906" i="10"/>
  <c r="I907" i="10"/>
  <c r="I908" i="10"/>
  <c r="I909" i="10"/>
  <c r="I910" i="10"/>
  <c r="I911" i="10"/>
  <c r="I912" i="10"/>
  <c r="I913" i="10"/>
  <c r="I914" i="10"/>
  <c r="I915" i="10"/>
  <c r="I916" i="10"/>
  <c r="I917" i="10"/>
  <c r="I918" i="10"/>
  <c r="J920" i="10"/>
  <c r="J922" i="10"/>
  <c r="J924" i="10"/>
  <c r="J926" i="10"/>
  <c r="J928" i="10"/>
  <c r="J930" i="10"/>
  <c r="J932" i="10"/>
  <c r="J934" i="10"/>
  <c r="J936" i="10"/>
  <c r="J938" i="10"/>
  <c r="J940" i="10"/>
  <c r="J942" i="10"/>
  <c r="J944" i="10"/>
  <c r="J946" i="10"/>
  <c r="J948" i="10"/>
  <c r="J950" i="10"/>
  <c r="J952" i="10"/>
  <c r="J954" i="10"/>
  <c r="J956" i="10"/>
  <c r="J958" i="10"/>
  <c r="J960" i="10"/>
  <c r="J962" i="10"/>
  <c r="J964" i="10"/>
  <c r="J966" i="10"/>
  <c r="J968" i="10"/>
  <c r="J970" i="10"/>
  <c r="J972" i="10"/>
  <c r="J974" i="10"/>
  <c r="J976" i="10"/>
  <c r="J978" i="10"/>
  <c r="J980" i="10"/>
  <c r="J982" i="10"/>
  <c r="J984" i="10"/>
  <c r="J986" i="10"/>
  <c r="J988" i="10"/>
  <c r="J990" i="10"/>
  <c r="J992" i="10"/>
  <c r="J994" i="10"/>
  <c r="J996" i="10"/>
  <c r="J998" i="10"/>
  <c r="J1000" i="10"/>
  <c r="J1002" i="10"/>
  <c r="J1004" i="10"/>
  <c r="J1006" i="10"/>
  <c r="J1008" i="10"/>
  <c r="J1010" i="10"/>
  <c r="J1012" i="10"/>
  <c r="J1014" i="10"/>
  <c r="J1016" i="10"/>
  <c r="J1018" i="10"/>
  <c r="J1020" i="10"/>
  <c r="J1022" i="10"/>
  <c r="J1024" i="10"/>
  <c r="J1026" i="10"/>
  <c r="J1028" i="10"/>
  <c r="J1030" i="10"/>
  <c r="J1032" i="10"/>
  <c r="J1034" i="10"/>
  <c r="J1036" i="10"/>
  <c r="J1038" i="10"/>
  <c r="J1040" i="10"/>
  <c r="J1042" i="10"/>
  <c r="J1044" i="10"/>
  <c r="J1046" i="10"/>
  <c r="J1048" i="10"/>
  <c r="J1050" i="10"/>
  <c r="J1052" i="10"/>
  <c r="J1054" i="10"/>
  <c r="J1056" i="10"/>
  <c r="J1058" i="10"/>
  <c r="J1060" i="10"/>
  <c r="J1062" i="10"/>
  <c r="J1064" i="10"/>
  <c r="J1066" i="10"/>
  <c r="J1068" i="10"/>
  <c r="J1070" i="10"/>
  <c r="J1072" i="10"/>
  <c r="J1074" i="10"/>
  <c r="J1076" i="10"/>
  <c r="J1078" i="10"/>
  <c r="J1080" i="10"/>
  <c r="J1082" i="10"/>
  <c r="J1084" i="10"/>
  <c r="J1086" i="10"/>
  <c r="J1088" i="10"/>
  <c r="J1090" i="10"/>
  <c r="J1092" i="10"/>
  <c r="J1094" i="10"/>
  <c r="J1096" i="10"/>
  <c r="J1098" i="10"/>
  <c r="J1100" i="10"/>
  <c r="J1102" i="10"/>
  <c r="J1104" i="10"/>
  <c r="J1106" i="10"/>
  <c r="J1108" i="10"/>
  <c r="J1110" i="10"/>
  <c r="J1112" i="10"/>
  <c r="J1114" i="10"/>
  <c r="J1116" i="10"/>
  <c r="J1118" i="10"/>
  <c r="J1120" i="10"/>
  <c r="J1122" i="10"/>
  <c r="J1124" i="10"/>
  <c r="J1126" i="10"/>
  <c r="J1128" i="10"/>
  <c r="J1130" i="10"/>
  <c r="J1132" i="10"/>
  <c r="J1134" i="10"/>
  <c r="J1136" i="10"/>
  <c r="J1138" i="10"/>
  <c r="J1140" i="10"/>
  <c r="J1142" i="10"/>
  <c r="J1144" i="10"/>
  <c r="J1146" i="10"/>
  <c r="J1148" i="10"/>
  <c r="J1150" i="10"/>
  <c r="J1152" i="10"/>
  <c r="J1154" i="10"/>
  <c r="J1156" i="10"/>
  <c r="J1158" i="10"/>
  <c r="J1160" i="10"/>
  <c r="J1162" i="10"/>
  <c r="J1164" i="10"/>
  <c r="J1166" i="10"/>
  <c r="J1168" i="10"/>
  <c r="J1170" i="10"/>
  <c r="J1172" i="10"/>
  <c r="J1174" i="10"/>
  <c r="J1176" i="10"/>
  <c r="J1178" i="10"/>
  <c r="J1180" i="10"/>
  <c r="J1182" i="10"/>
  <c r="J1184" i="10"/>
  <c r="J1186" i="10"/>
  <c r="J1188" i="10"/>
  <c r="J1190" i="10"/>
  <c r="J1192" i="10"/>
  <c r="J1194" i="10"/>
  <c r="J1196" i="10"/>
  <c r="J1198" i="10"/>
  <c r="J1200" i="10"/>
  <c r="J1202" i="10"/>
  <c r="J1204" i="10"/>
  <c r="J1206" i="10"/>
  <c r="J1208" i="10"/>
  <c r="J1210" i="10"/>
  <c r="J1212" i="10"/>
  <c r="J1214" i="10"/>
  <c r="J1216" i="10"/>
  <c r="J1218" i="10"/>
  <c r="J1220" i="10"/>
  <c r="J1222" i="10"/>
  <c r="H1224" i="10"/>
  <c r="H1225" i="10"/>
  <c r="H1226" i="10"/>
  <c r="H1227" i="10"/>
  <c r="H1228" i="10"/>
  <c r="H1229" i="10"/>
  <c r="H1230" i="10"/>
  <c r="H1231" i="10"/>
  <c r="H1232" i="10"/>
  <c r="H1233" i="10"/>
  <c r="H1234" i="10"/>
  <c r="H1235" i="10"/>
  <c r="H1236" i="10"/>
  <c r="H1237" i="10"/>
  <c r="H1238" i="10"/>
  <c r="H1239" i="10"/>
  <c r="H1240" i="10"/>
  <c r="H1241" i="10"/>
  <c r="H1242" i="10"/>
  <c r="H1243" i="10"/>
  <c r="H1244" i="10"/>
  <c r="H1245" i="10"/>
  <c r="H1246" i="10"/>
  <c r="H1247" i="10"/>
  <c r="H1248" i="10"/>
  <c r="H1249" i="10"/>
  <c r="H1250" i="10"/>
  <c r="H1251" i="10"/>
  <c r="H1252" i="10"/>
  <c r="H1253" i="10"/>
  <c r="H1254" i="10"/>
  <c r="H1255" i="10"/>
  <c r="H1256" i="10"/>
  <c r="H1257" i="10"/>
  <c r="H1258" i="10"/>
  <c r="H1259" i="10"/>
  <c r="H1260" i="10"/>
  <c r="H1261" i="10"/>
  <c r="H1262" i="10"/>
  <c r="H1263" i="10"/>
  <c r="H1264" i="10"/>
  <c r="H1265" i="10"/>
  <c r="H1266" i="10"/>
  <c r="H1267" i="10"/>
  <c r="H1268" i="10"/>
  <c r="H1269" i="10"/>
  <c r="H1270" i="10"/>
  <c r="H1271" i="10"/>
  <c r="H1272" i="10"/>
  <c r="H1273" i="10"/>
  <c r="H1274" i="10"/>
  <c r="H1275" i="10"/>
  <c r="H1276" i="10"/>
  <c r="H1277" i="10"/>
  <c r="H1278" i="10"/>
  <c r="H1279" i="10"/>
  <c r="H1280" i="10"/>
  <c r="H1281" i="10"/>
  <c r="H1282" i="10"/>
  <c r="H1283" i="10"/>
  <c r="H1284" i="10"/>
  <c r="H1285" i="10"/>
  <c r="H1286" i="10"/>
  <c r="H1287" i="10"/>
  <c r="H1288" i="10"/>
  <c r="H1289" i="10"/>
  <c r="H1290" i="10"/>
  <c r="H1291" i="10"/>
  <c r="H1292" i="10"/>
  <c r="I67" i="10"/>
  <c r="H202" i="10"/>
  <c r="H234" i="10"/>
  <c r="H326" i="10"/>
  <c r="H342" i="10"/>
  <c r="H358" i="10"/>
  <c r="H374" i="10"/>
  <c r="H390" i="10"/>
  <c r="H406" i="10"/>
  <c r="H422" i="10"/>
  <c r="H438" i="10"/>
  <c r="J448" i="10"/>
  <c r="J452" i="10"/>
  <c r="J456" i="10"/>
  <c r="J460" i="10"/>
  <c r="J464" i="10"/>
  <c r="J468" i="10"/>
  <c r="J476" i="10"/>
  <c r="J484" i="10"/>
  <c r="J492" i="10"/>
  <c r="J500" i="10"/>
  <c r="J508" i="10"/>
  <c r="J516" i="10"/>
  <c r="J524" i="10"/>
  <c r="J532" i="10"/>
  <c r="J540" i="10"/>
  <c r="J548" i="10"/>
  <c r="J556" i="10"/>
  <c r="J564" i="10"/>
  <c r="J572" i="10"/>
  <c r="J580" i="10"/>
  <c r="J588" i="10"/>
  <c r="J596" i="10"/>
  <c r="J604" i="10"/>
  <c r="J611" i="10"/>
  <c r="H614" i="10"/>
  <c r="J615" i="10"/>
  <c r="H618" i="10"/>
  <c r="J619" i="10"/>
  <c r="H622" i="10"/>
  <c r="J623" i="10"/>
  <c r="H626" i="10"/>
  <c r="J627" i="10"/>
  <c r="H630" i="10"/>
  <c r="J631" i="10"/>
  <c r="H634" i="10"/>
  <c r="J635" i="10"/>
  <c r="H638" i="10"/>
  <c r="J639" i="10"/>
  <c r="H642" i="10"/>
  <c r="J643" i="10"/>
  <c r="H646" i="10"/>
  <c r="J647" i="10"/>
  <c r="H650" i="10"/>
  <c r="J651" i="10"/>
  <c r="H654" i="10"/>
  <c r="J655" i="10"/>
  <c r="H658" i="10"/>
  <c r="J659" i="10"/>
  <c r="H662" i="10"/>
  <c r="J663" i="10"/>
  <c r="H666" i="10"/>
  <c r="J667" i="10"/>
  <c r="H670" i="10"/>
  <c r="J671" i="10"/>
  <c r="H674" i="10"/>
  <c r="J675" i="10"/>
  <c r="H678" i="10"/>
  <c r="J679" i="10"/>
  <c r="H682" i="10"/>
  <c r="J683" i="10"/>
  <c r="H686" i="10"/>
  <c r="J687" i="10"/>
  <c r="H690" i="10"/>
  <c r="J691" i="10"/>
  <c r="H694" i="10"/>
  <c r="J695" i="10"/>
  <c r="H698" i="10"/>
  <c r="J699" i="10"/>
  <c r="H702" i="10"/>
  <c r="J703" i="10"/>
  <c r="H706" i="10"/>
  <c r="J707" i="10"/>
  <c r="H710" i="10"/>
  <c r="J711" i="10"/>
  <c r="H714" i="10"/>
  <c r="J715" i="10"/>
  <c r="H718" i="10"/>
  <c r="J719" i="10"/>
  <c r="H722" i="10"/>
  <c r="J723" i="10"/>
  <c r="H726" i="10"/>
  <c r="J727" i="10"/>
  <c r="H730" i="10"/>
  <c r="J731" i="10"/>
  <c r="H734" i="10"/>
  <c r="J735" i="10"/>
  <c r="H738" i="10"/>
  <c r="J739" i="10"/>
  <c r="H742" i="10"/>
  <c r="J743" i="10"/>
  <c r="I920" i="10"/>
  <c r="I922" i="10"/>
  <c r="I924" i="10"/>
  <c r="I926" i="10"/>
  <c r="I928" i="10"/>
  <c r="I930" i="10"/>
  <c r="I932" i="10"/>
  <c r="I934" i="10"/>
  <c r="I936" i="10"/>
  <c r="I938" i="10"/>
  <c r="I940" i="10"/>
  <c r="I942" i="10"/>
  <c r="I944" i="10"/>
  <c r="I946" i="10"/>
  <c r="I948" i="10"/>
  <c r="I950" i="10"/>
  <c r="I952" i="10"/>
  <c r="I954" i="10"/>
  <c r="I956" i="10"/>
  <c r="I958" i="10"/>
  <c r="I960" i="10"/>
  <c r="I962" i="10"/>
  <c r="I964" i="10"/>
  <c r="I966" i="10"/>
  <c r="I968" i="10"/>
  <c r="I970" i="10"/>
  <c r="I972" i="10"/>
  <c r="I974" i="10"/>
  <c r="I976" i="10"/>
  <c r="I978" i="10"/>
  <c r="I980" i="10"/>
  <c r="I982" i="10"/>
  <c r="I984" i="10"/>
  <c r="I986" i="10"/>
  <c r="I988" i="10"/>
  <c r="I990" i="10"/>
  <c r="I992" i="10"/>
  <c r="I994" i="10"/>
  <c r="I996" i="10"/>
  <c r="I998" i="10"/>
  <c r="I1000" i="10"/>
  <c r="I1002" i="10"/>
  <c r="I1004" i="10"/>
  <c r="I1006" i="10"/>
  <c r="I1008" i="10"/>
  <c r="I1010" i="10"/>
  <c r="I1012" i="10"/>
  <c r="I1014" i="10"/>
  <c r="I1016" i="10"/>
  <c r="I1018" i="10"/>
  <c r="I1020" i="10"/>
  <c r="I1022" i="10"/>
  <c r="I1024" i="10"/>
  <c r="I1026" i="10"/>
  <c r="I1028" i="10"/>
  <c r="I1030" i="10"/>
  <c r="I1032" i="10"/>
  <c r="I1034" i="10"/>
  <c r="I1036" i="10"/>
  <c r="I1038" i="10"/>
  <c r="I1040" i="10"/>
  <c r="I1042" i="10"/>
  <c r="I1044" i="10"/>
  <c r="I1046" i="10"/>
  <c r="I1048" i="10"/>
  <c r="I1050" i="10"/>
  <c r="I1052" i="10"/>
  <c r="I1054" i="10"/>
  <c r="I1056" i="10"/>
  <c r="I1058" i="10"/>
  <c r="I1060" i="10"/>
  <c r="I1062" i="10"/>
  <c r="I1064" i="10"/>
  <c r="I1066" i="10"/>
  <c r="I1068" i="10"/>
  <c r="I1070" i="10"/>
  <c r="I1072" i="10"/>
  <c r="I1074" i="10"/>
  <c r="I1076" i="10"/>
  <c r="I1078" i="10"/>
  <c r="I1080" i="10"/>
  <c r="I1082" i="10"/>
  <c r="I1084" i="10"/>
  <c r="I1086" i="10"/>
  <c r="I1088" i="10"/>
  <c r="I1090" i="10"/>
  <c r="I1092" i="10"/>
  <c r="I1094" i="10"/>
  <c r="I1096" i="10"/>
  <c r="I1098" i="10"/>
  <c r="I1100" i="10"/>
  <c r="I1102" i="10"/>
  <c r="I1104" i="10"/>
  <c r="I1106" i="10"/>
  <c r="I1108" i="10"/>
  <c r="I1110" i="10"/>
  <c r="I1112" i="10"/>
  <c r="I1114" i="10"/>
  <c r="I1116" i="10"/>
  <c r="I1118" i="10"/>
  <c r="I1120" i="10"/>
  <c r="I1122" i="10"/>
  <c r="I1124" i="10"/>
  <c r="I1126" i="10"/>
  <c r="I1128" i="10"/>
  <c r="I1130" i="10"/>
  <c r="I1132" i="10"/>
  <c r="I1134" i="10"/>
  <c r="I1136" i="10"/>
  <c r="I1138" i="10"/>
  <c r="I1140" i="10"/>
  <c r="I1142" i="10"/>
  <c r="I1144" i="10"/>
  <c r="I1146" i="10"/>
  <c r="I1148" i="10"/>
  <c r="I1150" i="10"/>
  <c r="I1152" i="10"/>
  <c r="I1154" i="10"/>
  <c r="I1156" i="10"/>
  <c r="I1158" i="10"/>
  <c r="I1160" i="10"/>
  <c r="I1162" i="10"/>
  <c r="I1164" i="10"/>
  <c r="I1166" i="10"/>
  <c r="I1168" i="10"/>
  <c r="I1170" i="10"/>
  <c r="I1172" i="10"/>
  <c r="I1174" i="10"/>
  <c r="I1176" i="10"/>
  <c r="I1178" i="10"/>
  <c r="I1180" i="10"/>
  <c r="I1182" i="10"/>
  <c r="I1184" i="10"/>
  <c r="I1186" i="10"/>
  <c r="I1188" i="10"/>
  <c r="I1190" i="10"/>
  <c r="I1192" i="10"/>
  <c r="I1194" i="10"/>
  <c r="I1196" i="10"/>
  <c r="I1198" i="10"/>
  <c r="I1200" i="10"/>
  <c r="I1202" i="10"/>
  <c r="I1204" i="10"/>
  <c r="I1206" i="10"/>
  <c r="I1208" i="10"/>
  <c r="I1210" i="10"/>
  <c r="I1212" i="10"/>
  <c r="I1214" i="10"/>
  <c r="I1216" i="10"/>
  <c r="I1218" i="10"/>
  <c r="I1220" i="10"/>
  <c r="I1222" i="10"/>
  <c r="J125" i="10"/>
  <c r="J232" i="10"/>
  <c r="I270" i="10"/>
  <c r="I286" i="10"/>
  <c r="I302" i="10"/>
  <c r="I318" i="10"/>
  <c r="I341" i="10"/>
  <c r="I373" i="10"/>
  <c r="I405" i="10"/>
  <c r="I437" i="10"/>
  <c r="I481" i="10"/>
  <c r="I497" i="10"/>
  <c r="I513" i="10"/>
  <c r="I529" i="10"/>
  <c r="I545" i="10"/>
  <c r="I561" i="10"/>
  <c r="I577" i="10"/>
  <c r="I593" i="10"/>
  <c r="I609" i="10"/>
  <c r="I615" i="10"/>
  <c r="I623" i="10"/>
  <c r="I631" i="10"/>
  <c r="I639" i="10"/>
  <c r="I647" i="10"/>
  <c r="I655" i="10"/>
  <c r="I663" i="10"/>
  <c r="I671" i="10"/>
  <c r="I679" i="10"/>
  <c r="I687" i="10"/>
  <c r="I695" i="10"/>
  <c r="J200" i="10"/>
  <c r="I262" i="10"/>
  <c r="I278" i="10"/>
  <c r="I294" i="10"/>
  <c r="I310" i="10"/>
  <c r="I325" i="10"/>
  <c r="I357" i="10"/>
  <c r="I389" i="10"/>
  <c r="I421" i="10"/>
  <c r="I473" i="10"/>
  <c r="I489" i="10"/>
  <c r="I505" i="10"/>
  <c r="I521" i="10"/>
  <c r="I537" i="10"/>
  <c r="I553" i="10"/>
  <c r="I569" i="10"/>
  <c r="I585" i="10"/>
  <c r="I601" i="10"/>
  <c r="I611" i="10"/>
  <c r="I619" i="10"/>
  <c r="I627" i="10"/>
  <c r="I635" i="10"/>
  <c r="I643" i="10"/>
  <c r="I651" i="10"/>
  <c r="I659" i="10"/>
  <c r="I667" i="10"/>
  <c r="I675" i="10"/>
  <c r="I683" i="10"/>
  <c r="I691" i="10"/>
  <c r="I699" i="10"/>
  <c r="I707" i="10"/>
  <c r="I715" i="10"/>
  <c r="I723" i="10"/>
  <c r="I731" i="10"/>
  <c r="I739" i="10"/>
  <c r="H218" i="10"/>
  <c r="H366" i="10"/>
  <c r="H430" i="10"/>
  <c r="J450" i="10"/>
  <c r="J466" i="10"/>
  <c r="J488" i="10"/>
  <c r="J520" i="10"/>
  <c r="J552" i="10"/>
  <c r="J584" i="10"/>
  <c r="J613" i="10"/>
  <c r="H624" i="10"/>
  <c r="J629" i="10"/>
  <c r="H640" i="10"/>
  <c r="J645" i="10"/>
  <c r="H656" i="10"/>
  <c r="J661" i="10"/>
  <c r="H672" i="10"/>
  <c r="J677" i="10"/>
  <c r="H688" i="10"/>
  <c r="J693" i="10"/>
  <c r="J709" i="10"/>
  <c r="J713" i="10"/>
  <c r="H720" i="10"/>
  <c r="H724" i="10"/>
  <c r="I727" i="10"/>
  <c r="J741" i="10"/>
  <c r="J745" i="10"/>
  <c r="J750" i="10"/>
  <c r="J753" i="10"/>
  <c r="J758" i="10"/>
  <c r="J761" i="10"/>
  <c r="J766" i="10"/>
  <c r="J769" i="10"/>
  <c r="J774" i="10"/>
  <c r="J777" i="10"/>
  <c r="J782" i="10"/>
  <c r="J785" i="10"/>
  <c r="J790" i="10"/>
  <c r="J793" i="10"/>
  <c r="J798" i="10"/>
  <c r="J801" i="10"/>
  <c r="J806" i="10"/>
  <c r="J809" i="10"/>
  <c r="J814" i="10"/>
  <c r="J817" i="10"/>
  <c r="J822" i="10"/>
  <c r="J825" i="10"/>
  <c r="J830" i="10"/>
  <c r="J833" i="10"/>
  <c r="J838" i="10"/>
  <c r="J841" i="10"/>
  <c r="J846" i="10"/>
  <c r="J849" i="10"/>
  <c r="J854" i="10"/>
  <c r="J857" i="10"/>
  <c r="J862" i="10"/>
  <c r="J865" i="10"/>
  <c r="J870" i="10"/>
  <c r="J873" i="10"/>
  <c r="J878" i="10"/>
  <c r="J921" i="10"/>
  <c r="J925" i="10"/>
  <c r="J929" i="10"/>
  <c r="J933" i="10"/>
  <c r="J937" i="10"/>
  <c r="J941" i="10"/>
  <c r="J945" i="10"/>
  <c r="J949" i="10"/>
  <c r="J953" i="10"/>
  <c r="J957" i="10"/>
  <c r="J961" i="10"/>
  <c r="J965" i="10"/>
  <c r="J969" i="10"/>
  <c r="J973" i="10"/>
  <c r="J977" i="10"/>
  <c r="H334" i="10"/>
  <c r="H398" i="10"/>
  <c r="J458" i="10"/>
  <c r="J472" i="10"/>
  <c r="J504" i="10"/>
  <c r="J536" i="10"/>
  <c r="J568" i="10"/>
  <c r="J600" i="10"/>
  <c r="H616" i="10"/>
  <c r="J621" i="10"/>
  <c r="H632" i="10"/>
  <c r="J637" i="10"/>
  <c r="H648" i="10"/>
  <c r="J653" i="10"/>
  <c r="H664" i="10"/>
  <c r="J669" i="10"/>
  <c r="H680" i="10"/>
  <c r="J685" i="10"/>
  <c r="H696" i="10"/>
  <c r="H704" i="10"/>
  <c r="H708" i="10"/>
  <c r="I711" i="10"/>
  <c r="J725" i="10"/>
  <c r="J729" i="10"/>
  <c r="H736" i="10"/>
  <c r="H740" i="10"/>
  <c r="I743" i="10"/>
  <c r="J746" i="10"/>
  <c r="J749" i="10"/>
  <c r="J754" i="10"/>
  <c r="J757" i="10"/>
  <c r="J762" i="10"/>
  <c r="J765" i="10"/>
  <c r="J770" i="10"/>
  <c r="J773" i="10"/>
  <c r="J778" i="10"/>
  <c r="J781" i="10"/>
  <c r="J786" i="10"/>
  <c r="J789" i="10"/>
  <c r="J794" i="10"/>
  <c r="J797" i="10"/>
  <c r="J802" i="10"/>
  <c r="J805" i="10"/>
  <c r="J810" i="10"/>
  <c r="J813" i="10"/>
  <c r="J818" i="10"/>
  <c r="J821" i="10"/>
  <c r="J826" i="10"/>
  <c r="J829" i="10"/>
  <c r="J834" i="10"/>
  <c r="J837" i="10"/>
  <c r="J842" i="10"/>
  <c r="J845" i="10"/>
  <c r="J850" i="10"/>
  <c r="J853" i="10"/>
  <c r="J858" i="10"/>
  <c r="J861" i="10"/>
  <c r="J866" i="10"/>
  <c r="J869" i="10"/>
  <c r="J874" i="10"/>
  <c r="J877" i="10"/>
  <c r="J919" i="10"/>
  <c r="J923" i="10"/>
  <c r="J927" i="10"/>
  <c r="J931" i="10"/>
  <c r="J935" i="10"/>
  <c r="J939" i="10"/>
  <c r="J943" i="10"/>
  <c r="J947" i="10"/>
  <c r="J951" i="10"/>
  <c r="J955" i="10"/>
  <c r="J959" i="10"/>
  <c r="J963" i="10"/>
  <c r="J967" i="10"/>
  <c r="J971" i="10"/>
  <c r="J975" i="10"/>
  <c r="J979" i="10"/>
  <c r="J983" i="10"/>
  <c r="J987" i="10"/>
  <c r="J991" i="10"/>
  <c r="J995" i="10"/>
  <c r="J999" i="10"/>
  <c r="J1003" i="10"/>
  <c r="J1007" i="10"/>
  <c r="J1011" i="10"/>
  <c r="J1015" i="10"/>
  <c r="J1019" i="10"/>
  <c r="J1023" i="10"/>
  <c r="J1027" i="10"/>
  <c r="J1031" i="10"/>
  <c r="J1035" i="10"/>
  <c r="J1039" i="10"/>
  <c r="J1043" i="10"/>
  <c r="J1047" i="10"/>
  <c r="J1051" i="10"/>
  <c r="J1055" i="10"/>
  <c r="J1059" i="10"/>
  <c r="J1063" i="10"/>
  <c r="J1067" i="10"/>
  <c r="J1071" i="10"/>
  <c r="J1075" i="10"/>
  <c r="J1079" i="10"/>
  <c r="J1083" i="10"/>
  <c r="J1087" i="10"/>
  <c r="J1091" i="10"/>
  <c r="J1095" i="10"/>
  <c r="J1099" i="10"/>
  <c r="J1103" i="10"/>
  <c r="J1107" i="10"/>
  <c r="J1111" i="10"/>
  <c r="J1115" i="10"/>
  <c r="J1119" i="10"/>
  <c r="J1123" i="10"/>
  <c r="J1127" i="10"/>
  <c r="J1131" i="10"/>
  <c r="J1135" i="10"/>
  <c r="J1139" i="10"/>
  <c r="J1143" i="10"/>
  <c r="J1147" i="10"/>
  <c r="J1151" i="10"/>
  <c r="J1155" i="10"/>
  <c r="H118" i="10"/>
  <c r="H350" i="10"/>
  <c r="J512" i="10"/>
  <c r="J576" i="10"/>
  <c r="J625" i="10"/>
  <c r="H636" i="10"/>
  <c r="J657" i="10"/>
  <c r="H668" i="10"/>
  <c r="J689" i="10"/>
  <c r="H700" i="10"/>
  <c r="J721" i="10"/>
  <c r="H728" i="10"/>
  <c r="I735" i="10"/>
  <c r="J748" i="10"/>
  <c r="J759" i="10"/>
  <c r="J764" i="10"/>
  <c r="J775" i="10"/>
  <c r="J780" i="10"/>
  <c r="J791" i="10"/>
  <c r="J796" i="10"/>
  <c r="J807" i="10"/>
  <c r="J812" i="10"/>
  <c r="J823" i="10"/>
  <c r="J828" i="10"/>
  <c r="J839" i="10"/>
  <c r="J844" i="10"/>
  <c r="J855" i="10"/>
  <c r="J860" i="10"/>
  <c r="J871" i="10"/>
  <c r="J876" i="10"/>
  <c r="J881" i="10"/>
  <c r="J885" i="10"/>
  <c r="J889" i="10"/>
  <c r="J893" i="10"/>
  <c r="J897" i="10"/>
  <c r="J901" i="10"/>
  <c r="J905" i="10"/>
  <c r="J909" i="10"/>
  <c r="J913" i="10"/>
  <c r="J917" i="10"/>
  <c r="I923" i="10"/>
  <c r="I931" i="10"/>
  <c r="I939" i="10"/>
  <c r="I947" i="10"/>
  <c r="I955" i="10"/>
  <c r="I963" i="10"/>
  <c r="I971" i="10"/>
  <c r="J989" i="10"/>
  <c r="I991" i="10"/>
  <c r="I993" i="10"/>
  <c r="J1005" i="10"/>
  <c r="I1007" i="10"/>
  <c r="I1009" i="10"/>
  <c r="J1021" i="10"/>
  <c r="I1023" i="10"/>
  <c r="I1025" i="10"/>
  <c r="J1037" i="10"/>
  <c r="I1039" i="10"/>
  <c r="I1041" i="10"/>
  <c r="J1053" i="10"/>
  <c r="I1055" i="10"/>
  <c r="I1057" i="10"/>
  <c r="J1069" i="10"/>
  <c r="I1071" i="10"/>
  <c r="I1073" i="10"/>
  <c r="J1085" i="10"/>
  <c r="I1087" i="10"/>
  <c r="I1089" i="10"/>
  <c r="J1101" i="10"/>
  <c r="I1103" i="10"/>
  <c r="I1105" i="10"/>
  <c r="J1117" i="10"/>
  <c r="I1119" i="10"/>
  <c r="I1121" i="10"/>
  <c r="J1133" i="10"/>
  <c r="I1135" i="10"/>
  <c r="I1137" i="10"/>
  <c r="J1149" i="10"/>
  <c r="I1151" i="10"/>
  <c r="I1153" i="10"/>
  <c r="I1159" i="10"/>
  <c r="I1163" i="10"/>
  <c r="I1167" i="10"/>
  <c r="I1171" i="10"/>
  <c r="I1175" i="10"/>
  <c r="I1179" i="10"/>
  <c r="I1183" i="10"/>
  <c r="I1187" i="10"/>
  <c r="I1191" i="10"/>
  <c r="I1195" i="10"/>
  <c r="I1199" i="10"/>
  <c r="I1203" i="10"/>
  <c r="I1207" i="10"/>
  <c r="I1211" i="10"/>
  <c r="I1215" i="10"/>
  <c r="I1219" i="10"/>
  <c r="I1223" i="10"/>
  <c r="I1224" i="10"/>
  <c r="I1225" i="10"/>
  <c r="I1226" i="10"/>
  <c r="I1227" i="10"/>
  <c r="I1228" i="10"/>
  <c r="I1229" i="10"/>
  <c r="I1230" i="10"/>
  <c r="I1231" i="10"/>
  <c r="I1232" i="10"/>
  <c r="I1233" i="10"/>
  <c r="I1234" i="10"/>
  <c r="I1235" i="10"/>
  <c r="I1236" i="10"/>
  <c r="I1237" i="10"/>
  <c r="I1238" i="10"/>
  <c r="I1239" i="10"/>
  <c r="I1240" i="10"/>
  <c r="I1241" i="10"/>
  <c r="I1242" i="10"/>
  <c r="I1243" i="10"/>
  <c r="I1244" i="10"/>
  <c r="I1245" i="10"/>
  <c r="I1246" i="10"/>
  <c r="I1247" i="10"/>
  <c r="I1248" i="10"/>
  <c r="I1249" i="10"/>
  <c r="I1250" i="10"/>
  <c r="I1251" i="10"/>
  <c r="I1252" i="10"/>
  <c r="I1253" i="10"/>
  <c r="I1254" i="10"/>
  <c r="I1255" i="10"/>
  <c r="I1256" i="10"/>
  <c r="I1257" i="10"/>
  <c r="I1258" i="10"/>
  <c r="I1259" i="10"/>
  <c r="I1260" i="10"/>
  <c r="I1261" i="10"/>
  <c r="I1262" i="10"/>
  <c r="I1263" i="10"/>
  <c r="I1264" i="10"/>
  <c r="I1265" i="10"/>
  <c r="I1266" i="10"/>
  <c r="I1267" i="10"/>
  <c r="I1268" i="10"/>
  <c r="I1269" i="10"/>
  <c r="I1270" i="10"/>
  <c r="I1271" i="10"/>
  <c r="I1272" i="10"/>
  <c r="I1273" i="10"/>
  <c r="I1274" i="10"/>
  <c r="I1275" i="10"/>
  <c r="I1276" i="10"/>
  <c r="I1277" i="10"/>
  <c r="I1278" i="10"/>
  <c r="I1279" i="10"/>
  <c r="I1280" i="10"/>
  <c r="I1281" i="10"/>
  <c r="I1282" i="10"/>
  <c r="I1283" i="10"/>
  <c r="I1284" i="10"/>
  <c r="I1285" i="10"/>
  <c r="I1286" i="10"/>
  <c r="I1287" i="10"/>
  <c r="I1288" i="10"/>
  <c r="I1289" i="10"/>
  <c r="I1290" i="10"/>
  <c r="I1291" i="10"/>
  <c r="I1292" i="10"/>
  <c r="H1293" i="10"/>
  <c r="J1294" i="10"/>
  <c r="H1295" i="10"/>
  <c r="J1296" i="10"/>
  <c r="H1297" i="10"/>
  <c r="J1298" i="10"/>
  <c r="H1299" i="10"/>
  <c r="J1300" i="10"/>
  <c r="H1301" i="10"/>
  <c r="J1302" i="10"/>
  <c r="H1303" i="10"/>
  <c r="J1304" i="10"/>
  <c r="H1305" i="10"/>
  <c r="J1306" i="10"/>
  <c r="H1307" i="10"/>
  <c r="J1308" i="10"/>
  <c r="H1309" i="10"/>
  <c r="J1310" i="10"/>
  <c r="H1311" i="10"/>
  <c r="J1312" i="10"/>
  <c r="H1313" i="10"/>
  <c r="J1314" i="10"/>
  <c r="H1315" i="10"/>
  <c r="J1316" i="10"/>
  <c r="H186" i="10"/>
  <c r="H414" i="10"/>
  <c r="J454" i="10"/>
  <c r="J480" i="10"/>
  <c r="J544" i="10"/>
  <c r="J608" i="10"/>
  <c r="H620" i="10"/>
  <c r="J641" i="10"/>
  <c r="H652" i="10"/>
  <c r="J673" i="10"/>
  <c r="H684" i="10"/>
  <c r="I703" i="10"/>
  <c r="J717" i="10"/>
  <c r="H732" i="10"/>
  <c r="J751" i="10"/>
  <c r="J756" i="10"/>
  <c r="J767" i="10"/>
  <c r="J772" i="10"/>
  <c r="J783" i="10"/>
  <c r="J788" i="10"/>
  <c r="J799" i="10"/>
  <c r="J804" i="10"/>
  <c r="J815" i="10"/>
  <c r="J820" i="10"/>
  <c r="J831" i="10"/>
  <c r="J836" i="10"/>
  <c r="J847" i="10"/>
  <c r="J852" i="10"/>
  <c r="J863" i="10"/>
  <c r="J868" i="10"/>
  <c r="J879" i="10"/>
  <c r="J883" i="10"/>
  <c r="J887" i="10"/>
  <c r="J891" i="10"/>
  <c r="J895" i="10"/>
  <c r="J899" i="10"/>
  <c r="J903" i="10"/>
  <c r="J907" i="10"/>
  <c r="J911" i="10"/>
  <c r="J915" i="10"/>
  <c r="I919" i="10"/>
  <c r="I927" i="10"/>
  <c r="I935" i="10"/>
  <c r="I943" i="10"/>
  <c r="I951" i="10"/>
  <c r="I959" i="10"/>
  <c r="I967" i="10"/>
  <c r="I975" i="10"/>
  <c r="J981" i="10"/>
  <c r="I983" i="10"/>
  <c r="I985" i="10"/>
  <c r="J997" i="10"/>
  <c r="I999" i="10"/>
  <c r="I1001" i="10"/>
  <c r="J1013" i="10"/>
  <c r="I1015" i="10"/>
  <c r="I1017" i="10"/>
  <c r="J1029" i="10"/>
  <c r="I1031" i="10"/>
  <c r="I1033" i="10"/>
  <c r="J1045" i="10"/>
  <c r="I1047" i="10"/>
  <c r="I1049" i="10"/>
  <c r="J1061" i="10"/>
  <c r="I1063" i="10"/>
  <c r="I1065" i="10"/>
  <c r="J1077" i="10"/>
  <c r="I1079" i="10"/>
  <c r="I1081" i="10"/>
  <c r="J1093" i="10"/>
  <c r="I1095" i="10"/>
  <c r="I1097" i="10"/>
  <c r="J1109" i="10"/>
  <c r="I1111" i="10"/>
  <c r="I1113" i="10"/>
  <c r="J1125" i="10"/>
  <c r="I1127" i="10"/>
  <c r="I1129" i="10"/>
  <c r="J1141" i="10"/>
  <c r="I1143" i="10"/>
  <c r="I1145" i="10"/>
  <c r="I1157" i="10"/>
  <c r="I1161" i="10"/>
  <c r="I1165" i="10"/>
  <c r="I1169" i="10"/>
  <c r="I1173" i="10"/>
  <c r="I1177" i="10"/>
  <c r="I1181" i="10"/>
  <c r="I1185" i="10"/>
  <c r="I1189" i="10"/>
  <c r="I1193" i="10"/>
  <c r="I1197" i="10"/>
  <c r="I1201" i="10"/>
  <c r="I1205" i="10"/>
  <c r="I1209" i="10"/>
  <c r="I1213" i="10"/>
  <c r="I1217" i="10"/>
  <c r="I1221" i="10"/>
  <c r="J1293" i="10"/>
  <c r="H1294" i="10"/>
  <c r="J1295" i="10"/>
  <c r="H1296" i="10"/>
  <c r="J1297" i="10"/>
  <c r="H1298" i="10"/>
  <c r="J1299" i="10"/>
  <c r="H1300" i="10"/>
  <c r="J1301" i="10"/>
  <c r="H1302" i="10"/>
  <c r="J1303" i="10"/>
  <c r="H1304" i="10"/>
  <c r="J1305" i="10"/>
  <c r="H1306" i="10"/>
  <c r="J1307" i="10"/>
  <c r="H1308" i="10"/>
  <c r="J1309" i="10"/>
  <c r="H1310" i="10"/>
  <c r="J1311" i="10"/>
  <c r="H1312" i="10"/>
  <c r="J1313" i="10"/>
  <c r="H1314" i="10"/>
  <c r="J1315" i="10"/>
  <c r="H1316" i="10"/>
  <c r="J1317" i="10"/>
  <c r="H1318" i="10"/>
  <c r="J1319" i="10"/>
  <c r="H1320" i="10"/>
  <c r="J1321" i="10"/>
  <c r="H1322" i="10"/>
  <c r="J1323" i="10"/>
  <c r="H1324" i="10"/>
  <c r="J1325" i="10"/>
  <c r="H1326" i="10"/>
  <c r="J1327" i="10"/>
  <c r="H1328" i="10"/>
  <c r="J1329" i="10"/>
  <c r="H1330" i="10"/>
  <c r="J1331" i="10"/>
  <c r="H1332" i="10"/>
  <c r="J1333" i="10"/>
  <c r="H1334" i="10"/>
  <c r="J1335" i="10"/>
  <c r="H1336" i="10"/>
  <c r="J1337" i="10"/>
  <c r="H1338" i="10"/>
  <c r="J1339" i="10"/>
  <c r="H1340" i="10"/>
  <c r="J1341" i="10"/>
  <c r="H1342" i="10"/>
  <c r="J1343" i="10"/>
  <c r="H1344" i="10"/>
  <c r="J1345" i="10"/>
  <c r="H1346" i="10"/>
  <c r="J1347" i="10"/>
  <c r="H1348" i="10"/>
  <c r="J1349" i="10"/>
  <c r="H1350" i="10"/>
  <c r="J1351" i="10"/>
  <c r="H1352" i="10"/>
  <c r="J1353" i="10"/>
  <c r="H1354" i="10"/>
  <c r="J1355" i="10"/>
  <c r="H1356" i="10"/>
  <c r="J1357" i="10"/>
  <c r="H1358" i="10"/>
  <c r="J1359" i="10"/>
  <c r="H1360" i="10"/>
  <c r="J1361" i="10"/>
  <c r="H1362" i="10"/>
  <c r="J1363" i="10"/>
  <c r="H1364" i="10"/>
  <c r="J1365" i="10"/>
  <c r="H1366" i="10"/>
  <c r="J1367" i="10"/>
  <c r="H1368" i="10"/>
  <c r="J1369" i="10"/>
  <c r="H1370" i="10"/>
  <c r="J1371" i="10"/>
  <c r="H1372" i="10"/>
  <c r="J1373" i="10"/>
  <c r="H1374" i="10"/>
  <c r="J1375" i="10"/>
  <c r="H1376" i="10"/>
  <c r="J1377" i="10"/>
  <c r="H1378" i="10"/>
  <c r="J1379" i="10"/>
  <c r="H1380" i="10"/>
  <c r="J1381" i="10"/>
  <c r="H1382" i="10"/>
  <c r="J1383" i="10"/>
  <c r="H1384" i="10"/>
  <c r="J1385" i="10"/>
  <c r="H1386" i="10"/>
  <c r="J1387" i="10"/>
  <c r="H1388" i="10"/>
  <c r="J1389" i="10"/>
  <c r="H1390" i="10"/>
  <c r="J1391" i="10"/>
  <c r="H1392" i="10"/>
  <c r="J1393" i="10"/>
  <c r="H1394" i="10"/>
  <c r="J1395" i="10"/>
  <c r="H1396" i="10"/>
  <c r="J1397" i="10"/>
  <c r="H1398" i="10"/>
  <c r="J1399" i="10"/>
  <c r="H1400" i="10"/>
  <c r="J1401" i="10"/>
  <c r="H1402" i="10"/>
  <c r="J1403" i="10"/>
  <c r="H1404" i="10"/>
  <c r="J1405" i="10"/>
  <c r="H1406" i="10"/>
  <c r="J1407" i="10"/>
  <c r="H1408" i="10"/>
  <c r="J1409" i="10"/>
  <c r="H1410" i="10"/>
  <c r="J1411" i="10"/>
  <c r="H1412" i="10"/>
  <c r="J1413" i="10"/>
  <c r="H1414" i="10"/>
  <c r="J1415" i="10"/>
  <c r="H1416" i="10"/>
  <c r="J1417" i="10"/>
  <c r="H1418" i="10"/>
  <c r="J1419" i="10"/>
  <c r="H1420" i="10"/>
  <c r="J1421" i="10"/>
  <c r="H1422" i="10"/>
  <c r="J1423" i="10"/>
  <c r="H1424" i="10"/>
  <c r="J1425" i="10"/>
  <c r="H1426" i="10"/>
  <c r="J1427" i="10"/>
  <c r="H1428" i="10"/>
  <c r="J1429" i="10"/>
  <c r="H1430" i="10"/>
  <c r="J1431" i="10"/>
  <c r="H1432" i="10"/>
  <c r="J1433" i="10"/>
  <c r="H1434" i="10"/>
  <c r="J1435" i="10"/>
  <c r="H1436" i="10"/>
  <c r="J1437" i="10"/>
  <c r="H1438" i="10"/>
  <c r="J1439" i="10"/>
  <c r="H1440" i="10"/>
  <c r="J1441" i="10"/>
  <c r="H1442" i="10"/>
  <c r="J1443" i="10"/>
  <c r="H1444" i="10"/>
  <c r="J1445" i="10"/>
  <c r="H1446" i="10"/>
  <c r="J1447" i="10"/>
  <c r="H1448" i="10"/>
  <c r="J1449" i="10"/>
  <c r="H1450" i="10"/>
  <c r="J1451" i="10"/>
  <c r="H1452" i="10"/>
  <c r="J1453" i="10"/>
  <c r="H1454" i="10"/>
  <c r="J1455" i="10"/>
  <c r="H1456" i="10"/>
  <c r="J1457" i="10"/>
  <c r="H1458" i="10"/>
  <c r="J1459" i="10"/>
  <c r="H1460" i="10"/>
  <c r="J1461" i="10"/>
  <c r="H1462" i="10"/>
  <c r="J1463" i="10"/>
  <c r="H1464" i="10"/>
  <c r="J1465" i="10"/>
  <c r="H1466" i="10"/>
  <c r="J1467" i="10"/>
  <c r="H1468" i="10"/>
  <c r="J1469" i="10"/>
  <c r="H1470" i="10"/>
  <c r="J1471" i="10"/>
  <c r="H1472" i="10"/>
  <c r="J1473" i="10"/>
  <c r="H1474" i="10"/>
  <c r="J1475" i="10"/>
  <c r="H1476" i="10"/>
  <c r="J1477" i="10"/>
  <c r="H1478" i="10"/>
  <c r="J1479" i="10"/>
  <c r="H1480" i="10"/>
  <c r="J1481" i="10"/>
  <c r="H1482" i="10"/>
  <c r="J1483" i="10"/>
  <c r="H1484" i="10"/>
  <c r="J1485" i="10"/>
  <c r="H1486" i="10"/>
  <c r="J1487" i="10"/>
  <c r="H1488" i="10"/>
  <c r="I1489" i="10"/>
  <c r="I1490" i="10"/>
  <c r="I1491" i="10"/>
  <c r="I1492" i="10"/>
  <c r="I1493" i="10"/>
  <c r="I1494" i="10"/>
  <c r="I1495" i="10"/>
  <c r="I1496" i="10"/>
  <c r="I1497" i="10"/>
  <c r="I1498" i="10"/>
  <c r="I1499" i="10"/>
  <c r="I1500" i="10"/>
  <c r="I1501" i="10"/>
  <c r="I1502" i="10"/>
  <c r="I1503" i="10"/>
  <c r="I1504" i="10"/>
  <c r="I1505" i="10"/>
  <c r="I1506" i="10"/>
  <c r="I1507" i="10"/>
  <c r="I1508" i="10"/>
  <c r="I1509" i="10"/>
  <c r="I1510" i="10"/>
  <c r="I1511" i="10"/>
  <c r="I1512" i="10"/>
  <c r="I1513" i="10"/>
  <c r="I1514" i="10"/>
  <c r="I1515" i="10"/>
  <c r="I1516" i="10"/>
  <c r="J560" i="10"/>
  <c r="H628" i="10"/>
  <c r="J649" i="10"/>
  <c r="H692" i="10"/>
  <c r="J737" i="10"/>
  <c r="J760" i="10"/>
  <c r="J771" i="10"/>
  <c r="J792" i="10"/>
  <c r="J803" i="10"/>
  <c r="J824" i="10"/>
  <c r="J835" i="10"/>
  <c r="J856" i="10"/>
  <c r="J867" i="10"/>
  <c r="J886" i="10"/>
  <c r="J894" i="10"/>
  <c r="J902" i="10"/>
  <c r="J910" i="10"/>
  <c r="J918" i="10"/>
  <c r="I929" i="10"/>
  <c r="I945" i="10"/>
  <c r="I961" i="10"/>
  <c r="I977" i="10"/>
  <c r="I981" i="10"/>
  <c r="I995" i="10"/>
  <c r="J1009" i="10"/>
  <c r="I1013" i="10"/>
  <c r="I1027" i="10"/>
  <c r="J1041" i="10"/>
  <c r="I1045" i="10"/>
  <c r="I1059" i="10"/>
  <c r="J1073" i="10"/>
  <c r="I1077" i="10"/>
  <c r="I1091" i="10"/>
  <c r="J1105" i="10"/>
  <c r="I1109" i="10"/>
  <c r="I1123" i="10"/>
  <c r="J1137" i="10"/>
  <c r="I1141" i="10"/>
  <c r="I1155" i="10"/>
  <c r="J1163" i="10"/>
  <c r="J1171" i="10"/>
  <c r="J1179" i="10"/>
  <c r="J1187" i="10"/>
  <c r="J1195" i="10"/>
  <c r="J1203" i="10"/>
  <c r="J1211" i="10"/>
  <c r="J1219" i="10"/>
  <c r="J1224" i="10"/>
  <c r="J1226" i="10"/>
  <c r="J1228" i="10"/>
  <c r="J1230" i="10"/>
  <c r="J1232" i="10"/>
  <c r="J1234" i="10"/>
  <c r="J1236" i="10"/>
  <c r="J1238" i="10"/>
  <c r="J1240" i="10"/>
  <c r="J1242" i="10"/>
  <c r="J1244" i="10"/>
  <c r="J1246" i="10"/>
  <c r="J1248" i="10"/>
  <c r="J1250" i="10"/>
  <c r="J1252" i="10"/>
  <c r="J1254" i="10"/>
  <c r="J1256" i="10"/>
  <c r="J1258" i="10"/>
  <c r="J1260" i="10"/>
  <c r="J1262" i="10"/>
  <c r="J1264" i="10"/>
  <c r="J1266" i="10"/>
  <c r="J1268" i="10"/>
  <c r="J1270" i="10"/>
  <c r="J1272" i="10"/>
  <c r="J1274" i="10"/>
  <c r="J1276" i="10"/>
  <c r="J1278" i="10"/>
  <c r="J1280" i="10"/>
  <c r="J1282" i="10"/>
  <c r="J1284" i="10"/>
  <c r="J1286" i="10"/>
  <c r="J1288" i="10"/>
  <c r="J1290" i="10"/>
  <c r="J1292" i="10"/>
  <c r="I1295" i="10"/>
  <c r="I1299" i="10"/>
  <c r="I1303" i="10"/>
  <c r="I1307" i="10"/>
  <c r="I1311" i="10"/>
  <c r="I1315" i="10"/>
  <c r="J1318" i="10"/>
  <c r="I1319" i="10"/>
  <c r="I1320" i="10"/>
  <c r="H1321" i="10"/>
  <c r="J1326" i="10"/>
  <c r="I1327" i="10"/>
  <c r="I1328" i="10"/>
  <c r="H1329" i="10"/>
  <c r="J1334" i="10"/>
  <c r="I1335" i="10"/>
  <c r="I1336" i="10"/>
  <c r="H1337" i="10"/>
  <c r="J1342" i="10"/>
  <c r="I1343" i="10"/>
  <c r="I1344" i="10"/>
  <c r="H1345" i="10"/>
  <c r="J1350" i="10"/>
  <c r="I1351" i="10"/>
  <c r="I1352" i="10"/>
  <c r="H1353" i="10"/>
  <c r="J1358" i="10"/>
  <c r="I1359" i="10"/>
  <c r="I1360" i="10"/>
  <c r="H1361" i="10"/>
  <c r="J1366" i="10"/>
  <c r="I1367" i="10"/>
  <c r="I1368" i="10"/>
  <c r="H1369" i="10"/>
  <c r="J1374" i="10"/>
  <c r="I1375" i="10"/>
  <c r="I1376" i="10"/>
  <c r="H1377" i="10"/>
  <c r="J1382" i="10"/>
  <c r="I1383" i="10"/>
  <c r="I1384" i="10"/>
  <c r="H1385" i="10"/>
  <c r="J1390" i="10"/>
  <c r="I1391" i="10"/>
  <c r="I1392" i="10"/>
  <c r="H1393" i="10"/>
  <c r="J1398" i="10"/>
  <c r="I1399" i="10"/>
  <c r="I1400" i="10"/>
  <c r="H1401" i="10"/>
  <c r="J1406" i="10"/>
  <c r="I1407" i="10"/>
  <c r="I1408" i="10"/>
  <c r="H1409" i="10"/>
  <c r="J1414" i="10"/>
  <c r="I1415" i="10"/>
  <c r="I1416" i="10"/>
  <c r="H1417" i="10"/>
  <c r="J1422" i="10"/>
  <c r="I1423" i="10"/>
  <c r="I1424" i="10"/>
  <c r="H1425" i="10"/>
  <c r="J1430" i="10"/>
  <c r="I1431" i="10"/>
  <c r="I1432" i="10"/>
  <c r="H1433" i="10"/>
  <c r="J1438" i="10"/>
  <c r="I1439" i="10"/>
  <c r="I1440" i="10"/>
  <c r="H1441" i="10"/>
  <c r="J1446" i="10"/>
  <c r="I1447" i="10"/>
  <c r="I1448" i="10"/>
  <c r="H1449" i="10"/>
  <c r="J1454" i="10"/>
  <c r="I1455" i="10"/>
  <c r="I1456" i="10"/>
  <c r="H1457" i="10"/>
  <c r="J1462" i="10"/>
  <c r="I1463" i="10"/>
  <c r="I1464" i="10"/>
  <c r="H1465" i="10"/>
  <c r="J1470" i="10"/>
  <c r="I1471" i="10"/>
  <c r="I1472" i="10"/>
  <c r="H1473" i="10"/>
  <c r="J1478" i="10"/>
  <c r="I1479" i="10"/>
  <c r="I1480" i="10"/>
  <c r="H1481" i="10"/>
  <c r="J1486" i="10"/>
  <c r="I1487" i="10"/>
  <c r="I1488" i="10"/>
  <c r="J1490" i="10"/>
  <c r="J1492" i="10"/>
  <c r="J1494" i="10"/>
  <c r="J1496" i="10"/>
  <c r="J1498" i="10"/>
  <c r="J1500" i="10"/>
  <c r="J1502" i="10"/>
  <c r="J1504" i="10"/>
  <c r="J1506" i="10"/>
  <c r="J1508" i="10"/>
  <c r="J1510" i="10"/>
  <c r="J1512" i="10"/>
  <c r="J1514" i="10"/>
  <c r="J1516" i="10"/>
  <c r="J1517" i="10"/>
  <c r="J1518" i="10"/>
  <c r="J1519" i="10"/>
  <c r="J1520" i="10"/>
  <c r="J1521" i="10"/>
  <c r="J1522" i="10"/>
  <c r="J1523" i="10"/>
  <c r="J1524" i="10"/>
  <c r="J1525" i="10"/>
  <c r="J1526" i="10"/>
  <c r="J1527" i="10"/>
  <c r="J1528" i="10"/>
  <c r="J1529" i="10"/>
  <c r="J1530" i="10"/>
  <c r="J1531" i="10"/>
  <c r="J1532" i="10"/>
  <c r="J1533" i="10"/>
  <c r="J1534" i="10"/>
  <c r="J1535" i="10"/>
  <c r="J1536" i="10"/>
  <c r="J1537" i="10"/>
  <c r="J1538" i="10"/>
  <c r="J1539" i="10"/>
  <c r="J1540" i="10"/>
  <c r="J1541" i="10"/>
  <c r="J1542" i="10"/>
  <c r="J1543" i="10"/>
  <c r="J1544" i="10"/>
  <c r="J1545" i="10"/>
  <c r="J1546" i="10"/>
  <c r="J1547" i="10"/>
  <c r="J1548" i="10"/>
  <c r="J1549" i="10"/>
  <c r="J1550" i="10"/>
  <c r="J1551" i="10"/>
  <c r="J1552" i="10"/>
  <c r="J1553" i="10"/>
  <c r="J1554" i="10"/>
  <c r="J1555" i="10"/>
  <c r="J1556" i="10"/>
  <c r="J1557" i="10"/>
  <c r="J1558" i="10"/>
  <c r="J1559" i="10"/>
  <c r="J1560" i="10"/>
  <c r="J1561" i="10"/>
  <c r="J1562" i="10"/>
  <c r="J1563" i="10"/>
  <c r="J1564" i="10"/>
  <c r="J1565" i="10"/>
  <c r="J1566" i="10"/>
  <c r="J1567" i="10"/>
  <c r="J1568" i="10"/>
  <c r="J1569" i="10"/>
  <c r="J1570" i="10"/>
  <c r="J1571" i="10"/>
  <c r="J1572" i="10"/>
  <c r="J1573" i="10"/>
  <c r="J1574" i="10"/>
  <c r="J1575" i="10"/>
  <c r="J1576" i="10"/>
  <c r="J1577" i="10"/>
  <c r="J1578" i="10"/>
  <c r="J1579" i="10"/>
  <c r="J1580" i="10"/>
  <c r="J1581" i="10"/>
  <c r="J1582" i="10"/>
  <c r="J1583" i="10"/>
  <c r="J1584" i="10"/>
  <c r="J1585" i="10"/>
  <c r="J1586" i="10"/>
  <c r="J1587" i="10"/>
  <c r="J1588" i="10"/>
  <c r="J1589" i="10"/>
  <c r="J1590" i="10"/>
  <c r="J1591" i="10"/>
  <c r="J1592" i="10"/>
  <c r="J1593" i="10"/>
  <c r="J1594" i="10"/>
  <c r="J1595" i="10"/>
  <c r="J1596" i="10"/>
  <c r="J1597" i="10"/>
  <c r="J1598" i="10"/>
  <c r="J1599" i="10"/>
  <c r="J1600" i="10"/>
  <c r="J1601" i="10"/>
  <c r="J1602" i="10"/>
  <c r="J1603" i="10"/>
  <c r="J1604" i="10"/>
  <c r="J1605" i="10"/>
  <c r="J1606" i="10"/>
  <c r="J1607" i="10"/>
  <c r="J1608" i="10"/>
  <c r="J1609" i="10"/>
  <c r="J1610" i="10"/>
  <c r="J1611" i="10"/>
  <c r="J1612" i="10"/>
  <c r="J1613" i="10"/>
  <c r="J1614" i="10"/>
  <c r="J1615" i="10"/>
  <c r="J1616" i="10"/>
  <c r="J1617" i="10"/>
  <c r="J1618" i="10"/>
  <c r="J1619" i="10"/>
  <c r="J1620" i="10"/>
  <c r="J1621" i="10"/>
  <c r="J1622" i="10"/>
  <c r="J1623" i="10"/>
  <c r="J1624" i="10"/>
  <c r="J1625" i="10"/>
  <c r="J1626" i="10"/>
  <c r="J1627" i="10"/>
  <c r="J1628" i="10"/>
  <c r="J1629" i="10"/>
  <c r="J1630" i="10"/>
  <c r="J1631" i="10"/>
  <c r="J1632" i="10"/>
  <c r="J1633" i="10"/>
  <c r="J1634" i="10"/>
  <c r="J1635" i="10"/>
  <c r="J1636" i="10"/>
  <c r="J1637" i="10"/>
  <c r="J1638" i="10"/>
  <c r="J1639" i="10"/>
  <c r="J1640" i="10"/>
  <c r="J1641" i="10"/>
  <c r="J1642" i="10"/>
  <c r="J1643" i="10"/>
  <c r="J1644" i="10"/>
  <c r="J1645" i="10"/>
  <c r="J1646" i="10"/>
  <c r="J1647" i="10"/>
  <c r="J1648" i="10"/>
  <c r="J1649" i="10"/>
  <c r="J1650" i="10"/>
  <c r="J1651" i="10"/>
  <c r="J1652" i="10"/>
  <c r="J1653" i="10"/>
  <c r="J1654" i="10"/>
  <c r="H250" i="10"/>
  <c r="H446" i="10"/>
  <c r="J496" i="10"/>
  <c r="J617" i="10"/>
  <c r="H660" i="10"/>
  <c r="J681" i="10"/>
  <c r="J701" i="10"/>
  <c r="H716" i="10"/>
  <c r="H744" i="10"/>
  <c r="J755" i="10"/>
  <c r="J776" i="10"/>
  <c r="J787" i="10"/>
  <c r="J808" i="10"/>
  <c r="J819" i="10"/>
  <c r="J840" i="10"/>
  <c r="J851" i="10"/>
  <c r="J872" i="10"/>
  <c r="J882" i="10"/>
  <c r="J890" i="10"/>
  <c r="J898" i="10"/>
  <c r="J906" i="10"/>
  <c r="J914" i="10"/>
  <c r="I921" i="10"/>
  <c r="I937" i="10"/>
  <c r="I953" i="10"/>
  <c r="I969" i="10"/>
  <c r="I979" i="10"/>
  <c r="J993" i="10"/>
  <c r="I997" i="10"/>
  <c r="I1011" i="10"/>
  <c r="J1025" i="10"/>
  <c r="I1029" i="10"/>
  <c r="I1043" i="10"/>
  <c r="J1057" i="10"/>
  <c r="I1061" i="10"/>
  <c r="I1075" i="10"/>
  <c r="J1089" i="10"/>
  <c r="I1093" i="10"/>
  <c r="I1107" i="10"/>
  <c r="J1121" i="10"/>
  <c r="I1125" i="10"/>
  <c r="I1139" i="10"/>
  <c r="J1153" i="10"/>
  <c r="J1159" i="10"/>
  <c r="J1167" i="10"/>
  <c r="J1175" i="10"/>
  <c r="J1183" i="10"/>
  <c r="J1191" i="10"/>
  <c r="J1199" i="10"/>
  <c r="J1207" i="10"/>
  <c r="J1215" i="10"/>
  <c r="J1223" i="10"/>
  <c r="J1225" i="10"/>
  <c r="J1227" i="10"/>
  <c r="J1229" i="10"/>
  <c r="J1231" i="10"/>
  <c r="J1233" i="10"/>
  <c r="J1235" i="10"/>
  <c r="J1237" i="10"/>
  <c r="J1239" i="10"/>
  <c r="J1241" i="10"/>
  <c r="J1243" i="10"/>
  <c r="J1245" i="10"/>
  <c r="J1247" i="10"/>
  <c r="J1249" i="10"/>
  <c r="J1251" i="10"/>
  <c r="J1253" i="10"/>
  <c r="J1255" i="10"/>
  <c r="J1257" i="10"/>
  <c r="J1259" i="10"/>
  <c r="J1261" i="10"/>
  <c r="J1263" i="10"/>
  <c r="J1265" i="10"/>
  <c r="J1267" i="10"/>
  <c r="J1269" i="10"/>
  <c r="J1271" i="10"/>
  <c r="J1273" i="10"/>
  <c r="J1275" i="10"/>
  <c r="J1277" i="10"/>
  <c r="J1279" i="10"/>
  <c r="J1281" i="10"/>
  <c r="J1283" i="10"/>
  <c r="J1285" i="10"/>
  <c r="J1287" i="10"/>
  <c r="J1289" i="10"/>
  <c r="J1291" i="10"/>
  <c r="I1293" i="10"/>
  <c r="I1297" i="10"/>
  <c r="I1301" i="10"/>
  <c r="I1305" i="10"/>
  <c r="I1309" i="10"/>
  <c r="I1313" i="10"/>
  <c r="H1317" i="10"/>
  <c r="J1322" i="10"/>
  <c r="I1323" i="10"/>
  <c r="I1324" i="10"/>
  <c r="H1325" i="10"/>
  <c r="J1330" i="10"/>
  <c r="I1331" i="10"/>
  <c r="I1332" i="10"/>
  <c r="H1333" i="10"/>
  <c r="J1338" i="10"/>
  <c r="I1339" i="10"/>
  <c r="I1340" i="10"/>
  <c r="H1341" i="10"/>
  <c r="J1346" i="10"/>
  <c r="I1347" i="10"/>
  <c r="I1348" i="10"/>
  <c r="H1349" i="10"/>
  <c r="J1354" i="10"/>
  <c r="I1355" i="10"/>
  <c r="I1356" i="10"/>
  <c r="H1357" i="10"/>
  <c r="J1362" i="10"/>
  <c r="I1363" i="10"/>
  <c r="I1364" i="10"/>
  <c r="H1365" i="10"/>
  <c r="J1370" i="10"/>
  <c r="I1371" i="10"/>
  <c r="I1372" i="10"/>
  <c r="H1373" i="10"/>
  <c r="J1378" i="10"/>
  <c r="I1379" i="10"/>
  <c r="I1380" i="10"/>
  <c r="H1381" i="10"/>
  <c r="J1386" i="10"/>
  <c r="I1387" i="10"/>
  <c r="I1388" i="10"/>
  <c r="H1389" i="10"/>
  <c r="J1394" i="10"/>
  <c r="I1395" i="10"/>
  <c r="I1396" i="10"/>
  <c r="H1397" i="10"/>
  <c r="J1402" i="10"/>
  <c r="I1403" i="10"/>
  <c r="I1404" i="10"/>
  <c r="H1405" i="10"/>
  <c r="J1410" i="10"/>
  <c r="I1411" i="10"/>
  <c r="I1412" i="10"/>
  <c r="H1413" i="10"/>
  <c r="J1418" i="10"/>
  <c r="I1419" i="10"/>
  <c r="I1420" i="10"/>
  <c r="H1421" i="10"/>
  <c r="J1426" i="10"/>
  <c r="I1427" i="10"/>
  <c r="I1428" i="10"/>
  <c r="H1429" i="10"/>
  <c r="J1434" i="10"/>
  <c r="I1435" i="10"/>
  <c r="I1436" i="10"/>
  <c r="H1437" i="10"/>
  <c r="J1442" i="10"/>
  <c r="I1443" i="10"/>
  <c r="I1444" i="10"/>
  <c r="H1445" i="10"/>
  <c r="J1450" i="10"/>
  <c r="I1451" i="10"/>
  <c r="I1452" i="10"/>
  <c r="H1453" i="10"/>
  <c r="J1458" i="10"/>
  <c r="I1459" i="10"/>
  <c r="I1460" i="10"/>
  <c r="H1461" i="10"/>
  <c r="J1466" i="10"/>
  <c r="I1467" i="10"/>
  <c r="I1468" i="10"/>
  <c r="H1469" i="10"/>
  <c r="J1474" i="10"/>
  <c r="I1475" i="10"/>
  <c r="I1476" i="10"/>
  <c r="H1477" i="10"/>
  <c r="J1482" i="10"/>
  <c r="I1483" i="10"/>
  <c r="I1484" i="10"/>
  <c r="H1485" i="10"/>
  <c r="J1489" i="10"/>
  <c r="J1491" i="10"/>
  <c r="J1493" i="10"/>
  <c r="J1495" i="10"/>
  <c r="J1497" i="10"/>
  <c r="J1499" i="10"/>
  <c r="J1501" i="10"/>
  <c r="J1503" i="10"/>
  <c r="J1505" i="10"/>
  <c r="J1507" i="10"/>
  <c r="J1509" i="10"/>
  <c r="J1511" i="10"/>
  <c r="J1513" i="10"/>
  <c r="J1515" i="10"/>
  <c r="H1517" i="10"/>
  <c r="H1518" i="10"/>
  <c r="H1519" i="10"/>
  <c r="H1520" i="10"/>
  <c r="H1521" i="10"/>
  <c r="H1522" i="10"/>
  <c r="H1523" i="10"/>
  <c r="H1524" i="10"/>
  <c r="H1525" i="10"/>
  <c r="H1526" i="10"/>
  <c r="H1527" i="10"/>
  <c r="H1528" i="10"/>
  <c r="H1529" i="10"/>
  <c r="H1530" i="10"/>
  <c r="H1531" i="10"/>
  <c r="H1532" i="10"/>
  <c r="H1533" i="10"/>
  <c r="H1534" i="10"/>
  <c r="H1535" i="10"/>
  <c r="H1536" i="10"/>
  <c r="H1537" i="10"/>
  <c r="H1538" i="10"/>
  <c r="H1539" i="10"/>
  <c r="H1540" i="10"/>
  <c r="H1541" i="10"/>
  <c r="H1542" i="10"/>
  <c r="H1543" i="10"/>
  <c r="H1544" i="10"/>
  <c r="H1545" i="10"/>
  <c r="H1546" i="10"/>
  <c r="H1547" i="10"/>
  <c r="H1548" i="10"/>
  <c r="H1549" i="10"/>
  <c r="H1550" i="10"/>
  <c r="H1551" i="10"/>
  <c r="H1552" i="10"/>
  <c r="H1553" i="10"/>
  <c r="H1554" i="10"/>
  <c r="H1555" i="10"/>
  <c r="H1556" i="10"/>
  <c r="H1557" i="10"/>
  <c r="H1558" i="10"/>
  <c r="H1559" i="10"/>
  <c r="H1560" i="10"/>
  <c r="H1561" i="10"/>
  <c r="H1562" i="10"/>
  <c r="H1563" i="10"/>
  <c r="H1564" i="10"/>
  <c r="H1565" i="10"/>
  <c r="H1566" i="10"/>
  <c r="H1567" i="10"/>
  <c r="H1568" i="10"/>
  <c r="H1569" i="10"/>
  <c r="H1570" i="10"/>
  <c r="H1571" i="10"/>
  <c r="H1572" i="10"/>
  <c r="H1573" i="10"/>
  <c r="H1574" i="10"/>
  <c r="H1575" i="10"/>
  <c r="H1576" i="10"/>
  <c r="H1577" i="10"/>
  <c r="H1578" i="10"/>
  <c r="H1579" i="10"/>
  <c r="H1580" i="10"/>
  <c r="H1581" i="10"/>
  <c r="H1582" i="10"/>
  <c r="H1583" i="10"/>
  <c r="H1584" i="10"/>
  <c r="H1585" i="10"/>
  <c r="H1586" i="10"/>
  <c r="H1587" i="10"/>
  <c r="H1588" i="10"/>
  <c r="H1589" i="10"/>
  <c r="H1590" i="10"/>
  <c r="H1591" i="10"/>
  <c r="H1592" i="10"/>
  <c r="H1593" i="10"/>
  <c r="H1594" i="10"/>
  <c r="H1595" i="10"/>
  <c r="H1596" i="10"/>
  <c r="H1597" i="10"/>
  <c r="H1598" i="10"/>
  <c r="H1599" i="10"/>
  <c r="H1600" i="10"/>
  <c r="H1601" i="10"/>
  <c r="H1602" i="10"/>
  <c r="H1603" i="10"/>
  <c r="H1604" i="10"/>
  <c r="H1605" i="10"/>
  <c r="H1606" i="10"/>
  <c r="H1607" i="10"/>
  <c r="H1608" i="10"/>
  <c r="H1609" i="10"/>
  <c r="H1610" i="10"/>
  <c r="H1611" i="10"/>
  <c r="H1612" i="10"/>
  <c r="H1613" i="10"/>
  <c r="H1614" i="10"/>
  <c r="H1615" i="10"/>
  <c r="H1616" i="10"/>
  <c r="H1617" i="10"/>
  <c r="H1618" i="10"/>
  <c r="H1619" i="10"/>
  <c r="H1620" i="10"/>
  <c r="H1621" i="10"/>
  <c r="H1622" i="10"/>
  <c r="H1623" i="10"/>
  <c r="H1624" i="10"/>
  <c r="H1625" i="10"/>
  <c r="H1626" i="10"/>
  <c r="H1627" i="10"/>
  <c r="H1628" i="10"/>
  <c r="H1629" i="10"/>
  <c r="H1630" i="10"/>
  <c r="H1631" i="10"/>
  <c r="H1632" i="10"/>
  <c r="H1633" i="10"/>
  <c r="H1634" i="10"/>
  <c r="H1635" i="10"/>
  <c r="H1636" i="10"/>
  <c r="H1637" i="10"/>
  <c r="H1638" i="10"/>
  <c r="H1639" i="10"/>
  <c r="H1640" i="10"/>
  <c r="H1641" i="10"/>
  <c r="H1642" i="10"/>
  <c r="H1643" i="10"/>
  <c r="H1644" i="10"/>
  <c r="H1645" i="10"/>
  <c r="H1646" i="10"/>
  <c r="H1647" i="10"/>
  <c r="H1648" i="10"/>
  <c r="H1649" i="10"/>
  <c r="H1650" i="10"/>
  <c r="H1651" i="10"/>
  <c r="H1652" i="10"/>
  <c r="H1653" i="10"/>
  <c r="H1654" i="10"/>
  <c r="H1655" i="10"/>
  <c r="H1656" i="10"/>
  <c r="H1657" i="10"/>
  <c r="H1658" i="10"/>
  <c r="H1659" i="10"/>
  <c r="H1660" i="10"/>
  <c r="H1661" i="10"/>
  <c r="H1662" i="10"/>
  <c r="H1663" i="10"/>
  <c r="H1664" i="10"/>
  <c r="H1665" i="10"/>
  <c r="H1666" i="10"/>
  <c r="H1667" i="10"/>
  <c r="H1668" i="10"/>
  <c r="H1669" i="10"/>
  <c r="H1670" i="10"/>
  <c r="H1671" i="10"/>
  <c r="H1672" i="10"/>
  <c r="H1673" i="10"/>
  <c r="H1674" i="10"/>
  <c r="H1675" i="10"/>
  <c r="H1676" i="10"/>
  <c r="H1677" i="10"/>
  <c r="H1678" i="10"/>
  <c r="H1679" i="10"/>
  <c r="H1680" i="10"/>
  <c r="H1681" i="10"/>
  <c r="H1682" i="10"/>
  <c r="H1683" i="10"/>
  <c r="H1684" i="10"/>
  <c r="H1685" i="10"/>
  <c r="H1686" i="10"/>
  <c r="H1687" i="10"/>
  <c r="H1688" i="10"/>
  <c r="H1689" i="10"/>
  <c r="H1690" i="10"/>
  <c r="H1691" i="10"/>
  <c r="H1692" i="10"/>
  <c r="H1693" i="10"/>
  <c r="H1694" i="10"/>
  <c r="H1695" i="10"/>
  <c r="H1696" i="10"/>
  <c r="H1697" i="10"/>
  <c r="H1698" i="10"/>
  <c r="H1699" i="10"/>
  <c r="H1700" i="10"/>
  <c r="H1701" i="10"/>
  <c r="H1702" i="10"/>
  <c r="H1703" i="10"/>
  <c r="H1704" i="10"/>
  <c r="H1705" i="10"/>
  <c r="H1706" i="10"/>
  <c r="H1707" i="10"/>
  <c r="H1708" i="10"/>
  <c r="H1709" i="10"/>
  <c r="H1710" i="10"/>
  <c r="H1711" i="10"/>
  <c r="H1712" i="10"/>
  <c r="H1713" i="10"/>
  <c r="H1714" i="10"/>
  <c r="H1715" i="10"/>
  <c r="H1716" i="10"/>
  <c r="H1717" i="10"/>
  <c r="H1718" i="10"/>
  <c r="H1719" i="10"/>
  <c r="H1720" i="10"/>
  <c r="H1721" i="10"/>
  <c r="H1722" i="10"/>
  <c r="H1723" i="10"/>
  <c r="H1724" i="10"/>
  <c r="H1725" i="10"/>
  <c r="H1726" i="10"/>
  <c r="H1727" i="10"/>
  <c r="H1728" i="10"/>
  <c r="H1729" i="10"/>
  <c r="H1730" i="10"/>
  <c r="H1731" i="10"/>
  <c r="H1732" i="10"/>
  <c r="H1733" i="10"/>
  <c r="H1734" i="10"/>
  <c r="H1735" i="10"/>
  <c r="H1736" i="10"/>
  <c r="H1737" i="10"/>
  <c r="H1738" i="10"/>
  <c r="H1739" i="10"/>
  <c r="H1740" i="10"/>
  <c r="H1741" i="10"/>
  <c r="H1742" i="10"/>
  <c r="H1743" i="10"/>
  <c r="H1744" i="10"/>
  <c r="H1745" i="10"/>
  <c r="H1746" i="10"/>
  <c r="H1747" i="10"/>
  <c r="H1748" i="10"/>
  <c r="H1749" i="10"/>
  <c r="H1750" i="10"/>
  <c r="H1751" i="10"/>
  <c r="H1752" i="10"/>
  <c r="H1753" i="10"/>
  <c r="H1754" i="10"/>
  <c r="H1755" i="10"/>
  <c r="H1756" i="10"/>
  <c r="H1757" i="10"/>
  <c r="H1758" i="10"/>
  <c r="H1759" i="10"/>
  <c r="H1760" i="10"/>
  <c r="H1761" i="10"/>
  <c r="H1762" i="10"/>
  <c r="H1763" i="10"/>
  <c r="H1764" i="10"/>
  <c r="H1765" i="10"/>
  <c r="H1766" i="10"/>
  <c r="H1767" i="10"/>
  <c r="H1768" i="10"/>
  <c r="H1769" i="10"/>
  <c r="H1770" i="10"/>
  <c r="H1771" i="10"/>
  <c r="H1772" i="10"/>
  <c r="H1773" i="10"/>
  <c r="H1774" i="10"/>
  <c r="H1775" i="10"/>
  <c r="H1776" i="10"/>
  <c r="H1777" i="10"/>
  <c r="H1778" i="10"/>
  <c r="H1779" i="10"/>
  <c r="H1780" i="10"/>
  <c r="H1781" i="10"/>
  <c r="H1782" i="10"/>
  <c r="H1783" i="10"/>
  <c r="H1784" i="10"/>
  <c r="H1785" i="10"/>
  <c r="H1786" i="10"/>
  <c r="H1787" i="10"/>
  <c r="H1788" i="10"/>
  <c r="H1789" i="10"/>
  <c r="H1790" i="10"/>
  <c r="H1791" i="10"/>
  <c r="H1792" i="10"/>
  <c r="H1793" i="10"/>
  <c r="H1794" i="10"/>
  <c r="H1795" i="10"/>
  <c r="H1796" i="10"/>
  <c r="H1797" i="10"/>
  <c r="H1798" i="10"/>
  <c r="H1799" i="10"/>
  <c r="H1800" i="10"/>
  <c r="H1801" i="10"/>
  <c r="H1802" i="10"/>
  <c r="H1803" i="10"/>
  <c r="H1804" i="10"/>
  <c r="H1805" i="10"/>
  <c r="H1806" i="10"/>
  <c r="H1807" i="10"/>
  <c r="H1808" i="10"/>
  <c r="H1809" i="10"/>
  <c r="H1810" i="10"/>
  <c r="H1811" i="10"/>
  <c r="H1812" i="10"/>
  <c r="H1813" i="10"/>
  <c r="H1814" i="10"/>
  <c r="H1815" i="10"/>
  <c r="H1816" i="10"/>
  <c r="H1817" i="10"/>
  <c r="H1818" i="10"/>
  <c r="H1819" i="10"/>
  <c r="H1820" i="10"/>
  <c r="H1821" i="10"/>
  <c r="H1822" i="10"/>
  <c r="H1823" i="10"/>
  <c r="H1824" i="10"/>
  <c r="H1825" i="10"/>
  <c r="H1826" i="10"/>
  <c r="H1827" i="10"/>
  <c r="H1828" i="10"/>
  <c r="H1829" i="10"/>
  <c r="H1830" i="10"/>
  <c r="H1831" i="10"/>
  <c r="H1832" i="10"/>
  <c r="H1833" i="10"/>
  <c r="H1834" i="10"/>
  <c r="H1835" i="10"/>
  <c r="H1836" i="10"/>
  <c r="H1837" i="10"/>
  <c r="H1838" i="10"/>
  <c r="H1839" i="10"/>
  <c r="H1840" i="10"/>
  <c r="H1841" i="10"/>
  <c r="H1842" i="10"/>
  <c r="H1843" i="10"/>
  <c r="H1844" i="10"/>
  <c r="H1845" i="10"/>
  <c r="H1846" i="10"/>
  <c r="H1847" i="10"/>
  <c r="H1848" i="10"/>
  <c r="H1849" i="10"/>
  <c r="H1850" i="10"/>
  <c r="H1851" i="10"/>
  <c r="H1852" i="10"/>
  <c r="H1853" i="10"/>
  <c r="H1854" i="10"/>
  <c r="H1855" i="10"/>
  <c r="H1856" i="10"/>
  <c r="H1857" i="10"/>
  <c r="H1858" i="10"/>
  <c r="H1859" i="10"/>
  <c r="H1860" i="10"/>
  <c r="H1861" i="10"/>
  <c r="H1862" i="10"/>
  <c r="H1863" i="10"/>
  <c r="H1864" i="10"/>
  <c r="H1865" i="10"/>
  <c r="H1866" i="10"/>
  <c r="H1867" i="10"/>
  <c r="H1868" i="10"/>
  <c r="H1869" i="10"/>
  <c r="H1870" i="10"/>
  <c r="H1871" i="10"/>
  <c r="H1872" i="10"/>
  <c r="H1873" i="10"/>
  <c r="H1874" i="10"/>
  <c r="H1875" i="10"/>
  <c r="H1876" i="10"/>
  <c r="H1877" i="10"/>
  <c r="H1878" i="10"/>
  <c r="H1879" i="10"/>
  <c r="H1880" i="10"/>
  <c r="H1881" i="10"/>
  <c r="H1882" i="10"/>
  <c r="H1883" i="10"/>
  <c r="H1884" i="10"/>
  <c r="H1885" i="10"/>
  <c r="H1886" i="10"/>
  <c r="H1887" i="10"/>
  <c r="H1888" i="10"/>
  <c r="H1889" i="10"/>
  <c r="H1890" i="10"/>
  <c r="H1891" i="10"/>
  <c r="H1892" i="10"/>
  <c r="H1893" i="10"/>
  <c r="H1894" i="10"/>
  <c r="H1895" i="10"/>
  <c r="H1896" i="10"/>
  <c r="H1897" i="10"/>
  <c r="H1898" i="10"/>
  <c r="H1899" i="10"/>
  <c r="H1900" i="10"/>
  <c r="H1901" i="10"/>
  <c r="H1902" i="10"/>
  <c r="H1903" i="10"/>
  <c r="H1904" i="10"/>
  <c r="H1905" i="10"/>
  <c r="H1906" i="10"/>
  <c r="H1907" i="10"/>
  <c r="H1908" i="10"/>
  <c r="H1909" i="10"/>
  <c r="H1910" i="10"/>
  <c r="H1911" i="10"/>
  <c r="H1912" i="10"/>
  <c r="H1913" i="10"/>
  <c r="H1914" i="10"/>
  <c r="H1915" i="10"/>
  <c r="H1916" i="10"/>
  <c r="H1917" i="10"/>
  <c r="H1918" i="10"/>
  <c r="H1919" i="10"/>
  <c r="H1920" i="10"/>
  <c r="H1921" i="10"/>
  <c r="H1922" i="10"/>
  <c r="H1923" i="10"/>
  <c r="H1924" i="10"/>
  <c r="H1925" i="10"/>
  <c r="H1926" i="10"/>
  <c r="H1927" i="10"/>
  <c r="H1928" i="10"/>
  <c r="H1929" i="10"/>
  <c r="H1930" i="10"/>
  <c r="H1931" i="10"/>
  <c r="H1932" i="10"/>
  <c r="H1933" i="10"/>
  <c r="H1934" i="10"/>
  <c r="H1935" i="10"/>
  <c r="H1936" i="10"/>
  <c r="H1937" i="10"/>
  <c r="H1938" i="10"/>
  <c r="H1939" i="10"/>
  <c r="H1940" i="10"/>
  <c r="H1941" i="10"/>
  <c r="H1942" i="10"/>
  <c r="H1943" i="10"/>
  <c r="H1944" i="10"/>
  <c r="H1945" i="10"/>
  <c r="H1946" i="10"/>
  <c r="H1947" i="10"/>
  <c r="H1948" i="10"/>
  <c r="H1949" i="10"/>
  <c r="H1950" i="10"/>
  <c r="H1951" i="10"/>
  <c r="H1952" i="10"/>
  <c r="H41" i="10"/>
  <c r="H382" i="10"/>
  <c r="J592" i="10"/>
  <c r="H644" i="10"/>
  <c r="I719" i="10"/>
  <c r="J747" i="10"/>
  <c r="J768" i="10"/>
  <c r="J811" i="10"/>
  <c r="J832" i="10"/>
  <c r="J875" i="10"/>
  <c r="J892" i="10"/>
  <c r="J908" i="10"/>
  <c r="I933" i="10"/>
  <c r="I965" i="10"/>
  <c r="I1005" i="10"/>
  <c r="I1019" i="10"/>
  <c r="J1033" i="10"/>
  <c r="I1069" i="10"/>
  <c r="I1083" i="10"/>
  <c r="J1097" i="10"/>
  <c r="I1133" i="10"/>
  <c r="I1147" i="10"/>
  <c r="J1165" i="10"/>
  <c r="J1181" i="10"/>
  <c r="J1197" i="10"/>
  <c r="J1213" i="10"/>
  <c r="I1300" i="10"/>
  <c r="I1308" i="10"/>
  <c r="I1316" i="10"/>
  <c r="I1318" i="10"/>
  <c r="I1325" i="10"/>
  <c r="H1327" i="10"/>
  <c r="J1332" i="10"/>
  <c r="I1334" i="10"/>
  <c r="I1341" i="10"/>
  <c r="H1343" i="10"/>
  <c r="J1348" i="10"/>
  <c r="I1350" i="10"/>
  <c r="I1357" i="10"/>
  <c r="H1359" i="10"/>
  <c r="J1364" i="10"/>
  <c r="I1366" i="10"/>
  <c r="I1373" i="10"/>
  <c r="H1375" i="10"/>
  <c r="J1380" i="10"/>
  <c r="I1382" i="10"/>
  <c r="I1389" i="10"/>
  <c r="H1391" i="10"/>
  <c r="J1396" i="10"/>
  <c r="I1398" i="10"/>
  <c r="I1405" i="10"/>
  <c r="H1407" i="10"/>
  <c r="J1412" i="10"/>
  <c r="I1414" i="10"/>
  <c r="I1421" i="10"/>
  <c r="H1423" i="10"/>
  <c r="J1428" i="10"/>
  <c r="I1430" i="10"/>
  <c r="I1437" i="10"/>
  <c r="H1439" i="10"/>
  <c r="J1444" i="10"/>
  <c r="I1446" i="10"/>
  <c r="I1453" i="10"/>
  <c r="H1455" i="10"/>
  <c r="J1460" i="10"/>
  <c r="I1462" i="10"/>
  <c r="I1469" i="10"/>
  <c r="H1471" i="10"/>
  <c r="J1476" i="10"/>
  <c r="I1478" i="10"/>
  <c r="I1485" i="10"/>
  <c r="H1487" i="10"/>
  <c r="H1490" i="10"/>
  <c r="H1494" i="10"/>
  <c r="H1498" i="10"/>
  <c r="H1502" i="10"/>
  <c r="H1506" i="10"/>
  <c r="H1510" i="10"/>
  <c r="H1514" i="10"/>
  <c r="J1655" i="10"/>
  <c r="J1657" i="10"/>
  <c r="J1659" i="10"/>
  <c r="J1661" i="10"/>
  <c r="J1663" i="10"/>
  <c r="J1665" i="10"/>
  <c r="J1667" i="10"/>
  <c r="J1669" i="10"/>
  <c r="J1671" i="10"/>
  <c r="J1673" i="10"/>
  <c r="J1675" i="10"/>
  <c r="J1677" i="10"/>
  <c r="J1679" i="10"/>
  <c r="J1681" i="10"/>
  <c r="J1683" i="10"/>
  <c r="J1685" i="10"/>
  <c r="J1687" i="10"/>
  <c r="J1689" i="10"/>
  <c r="J1691" i="10"/>
  <c r="J1693" i="10"/>
  <c r="J1695" i="10"/>
  <c r="J1697" i="10"/>
  <c r="J1699" i="10"/>
  <c r="J1701" i="10"/>
  <c r="J1703" i="10"/>
  <c r="J1705" i="10"/>
  <c r="J1707" i="10"/>
  <c r="J1709" i="10"/>
  <c r="J1711" i="10"/>
  <c r="J1713" i="10"/>
  <c r="J1715" i="10"/>
  <c r="J1717" i="10"/>
  <c r="J1719" i="10"/>
  <c r="J1721" i="10"/>
  <c r="J1723" i="10"/>
  <c r="J1725" i="10"/>
  <c r="J1727" i="10"/>
  <c r="J1729" i="10"/>
  <c r="J1731" i="10"/>
  <c r="J1733" i="10"/>
  <c r="J1735" i="10"/>
  <c r="J1737" i="10"/>
  <c r="J1739" i="10"/>
  <c r="J1741" i="10"/>
  <c r="J1743" i="10"/>
  <c r="J1745" i="10"/>
  <c r="J1747" i="10"/>
  <c r="J1749" i="10"/>
  <c r="J1751" i="10"/>
  <c r="J1753" i="10"/>
  <c r="J1755" i="10"/>
  <c r="J1757" i="10"/>
  <c r="J1759" i="10"/>
  <c r="J1761" i="10"/>
  <c r="J1763" i="10"/>
  <c r="J1765" i="10"/>
  <c r="J1767" i="10"/>
  <c r="J1769" i="10"/>
  <c r="J1771" i="10"/>
  <c r="J1773" i="10"/>
  <c r="J1775" i="10"/>
  <c r="J1777" i="10"/>
  <c r="J1779" i="10"/>
  <c r="J1781" i="10"/>
  <c r="J1783" i="10"/>
  <c r="J1785" i="10"/>
  <c r="J1787" i="10"/>
  <c r="J1789" i="10"/>
  <c r="J1791" i="10"/>
  <c r="J1793" i="10"/>
  <c r="J1795" i="10"/>
  <c r="J1797" i="10"/>
  <c r="J1799" i="10"/>
  <c r="J1801" i="10"/>
  <c r="J1803" i="10"/>
  <c r="J1805" i="10"/>
  <c r="J1807" i="10"/>
  <c r="J1809" i="10"/>
  <c r="J1811" i="10"/>
  <c r="J1813" i="10"/>
  <c r="J1815" i="10"/>
  <c r="J1817" i="10"/>
  <c r="J1819" i="10"/>
  <c r="J1821" i="10"/>
  <c r="J1823" i="10"/>
  <c r="J1825" i="10"/>
  <c r="J1827" i="10"/>
  <c r="J1829" i="10"/>
  <c r="J1831" i="10"/>
  <c r="J1833" i="10"/>
  <c r="J1835" i="10"/>
  <c r="J1837" i="10"/>
  <c r="J1839" i="10"/>
  <c r="J1841" i="10"/>
  <c r="J1843" i="10"/>
  <c r="J1845" i="10"/>
  <c r="J1847" i="10"/>
  <c r="J1849" i="10"/>
  <c r="J1851" i="10"/>
  <c r="J1853" i="10"/>
  <c r="J1855" i="10"/>
  <c r="J1857" i="10"/>
  <c r="J1859" i="10"/>
  <c r="J1861" i="10"/>
  <c r="J1863" i="10"/>
  <c r="J1865" i="10"/>
  <c r="J1867" i="10"/>
  <c r="J1869" i="10"/>
  <c r="J1871" i="10"/>
  <c r="J1873" i="10"/>
  <c r="J1875" i="10"/>
  <c r="J1877" i="10"/>
  <c r="J1879" i="10"/>
  <c r="J1881" i="10"/>
  <c r="J1883" i="10"/>
  <c r="J1885" i="10"/>
  <c r="J1887" i="10"/>
  <c r="J1889" i="10"/>
  <c r="J1891" i="10"/>
  <c r="J1893" i="10"/>
  <c r="J1895" i="10"/>
  <c r="J1897" i="10"/>
  <c r="J1899" i="10"/>
  <c r="J1901" i="10"/>
  <c r="J1903" i="10"/>
  <c r="J1905" i="10"/>
  <c r="J1907" i="10"/>
  <c r="J1909" i="10"/>
  <c r="J1911" i="10"/>
  <c r="J1913" i="10"/>
  <c r="J1915" i="10"/>
  <c r="J1917" i="10"/>
  <c r="J1919" i="10"/>
  <c r="J1921" i="10"/>
  <c r="J1923" i="10"/>
  <c r="J1925" i="10"/>
  <c r="J1927" i="10"/>
  <c r="J1929" i="10"/>
  <c r="J1931" i="10"/>
  <c r="J1933" i="10"/>
  <c r="J1935" i="10"/>
  <c r="J1937" i="10"/>
  <c r="J1939" i="10"/>
  <c r="J1941" i="10"/>
  <c r="J1943" i="10"/>
  <c r="J1945" i="10"/>
  <c r="J1947" i="10"/>
  <c r="J1949" i="10"/>
  <c r="J1951" i="10"/>
  <c r="H1953" i="10"/>
  <c r="H1954" i="10"/>
  <c r="H1955" i="10"/>
  <c r="H1956" i="10"/>
  <c r="H1957" i="10"/>
  <c r="H1958" i="10"/>
  <c r="H1959" i="10"/>
  <c r="H1960" i="10"/>
  <c r="H1961" i="10"/>
  <c r="H1962" i="10"/>
  <c r="H1963" i="10"/>
  <c r="H1964" i="10"/>
  <c r="H1965" i="10"/>
  <c r="H1966" i="10"/>
  <c r="H1967" i="10"/>
  <c r="H1968" i="10"/>
  <c r="H1969" i="10"/>
  <c r="H1970" i="10"/>
  <c r="H1971" i="10"/>
  <c r="H1972" i="10"/>
  <c r="H1973" i="10"/>
  <c r="H1974" i="10"/>
  <c r="H1975" i="10"/>
  <c r="H1976" i="10"/>
  <c r="H1977" i="10"/>
  <c r="H1978" i="10"/>
  <c r="H1979" i="10"/>
  <c r="H1980" i="10"/>
  <c r="H1981" i="10"/>
  <c r="H1982" i="10"/>
  <c r="H1983" i="10"/>
  <c r="H1984" i="10"/>
  <c r="H1985" i="10"/>
  <c r="H1986" i="10"/>
  <c r="H1987" i="10"/>
  <c r="H1988" i="10"/>
  <c r="H1989" i="10"/>
  <c r="H1990" i="10"/>
  <c r="H1991" i="10"/>
  <c r="H1992" i="10"/>
  <c r="H1993" i="10"/>
  <c r="H1994" i="10"/>
  <c r="H1995" i="10"/>
  <c r="H1996" i="10"/>
  <c r="H1997" i="10"/>
  <c r="H1998" i="10"/>
  <c r="H1999" i="10"/>
  <c r="H2000" i="10"/>
  <c r="H2001" i="10"/>
  <c r="H2002" i="10"/>
  <c r="H2003" i="10"/>
  <c r="H2004" i="10"/>
  <c r="H2005" i="10"/>
  <c r="H2006" i="10"/>
  <c r="H2007" i="10"/>
  <c r="H2008" i="10"/>
  <c r="H2009" i="10"/>
  <c r="H2010" i="10"/>
  <c r="H2011" i="10"/>
  <c r="H2012" i="10"/>
  <c r="H2013" i="10"/>
  <c r="H2014" i="10"/>
  <c r="H2015" i="10"/>
  <c r="H2016" i="10"/>
  <c r="H2017" i="10"/>
  <c r="H2018" i="10"/>
  <c r="H2019" i="10"/>
  <c r="H2020" i="10"/>
  <c r="H2021" i="10"/>
  <c r="H2022" i="10"/>
  <c r="H2023" i="10"/>
  <c r="H2024" i="10"/>
  <c r="H2025" i="10"/>
  <c r="H2026" i="10"/>
  <c r="H2027" i="10"/>
  <c r="H2028" i="10"/>
  <c r="H2029" i="10"/>
  <c r="H2030" i="10"/>
  <c r="H2031" i="10"/>
  <c r="H2032" i="10"/>
  <c r="H2033" i="10"/>
  <c r="H2034" i="10"/>
  <c r="H2035" i="10"/>
  <c r="H2036" i="10"/>
  <c r="H2037" i="10"/>
  <c r="H2038" i="10"/>
  <c r="H2039" i="10"/>
  <c r="H2040" i="10"/>
  <c r="H2041" i="10"/>
  <c r="H2042" i="10"/>
  <c r="H2043" i="10"/>
  <c r="H2044" i="10"/>
  <c r="H2045" i="10"/>
  <c r="H2046" i="10"/>
  <c r="H2047" i="10"/>
  <c r="H2048" i="10"/>
  <c r="H2049" i="10"/>
  <c r="H2050" i="10"/>
  <c r="H2051" i="10"/>
  <c r="H2052" i="10"/>
  <c r="H2053" i="10"/>
  <c r="H2054" i="10"/>
  <c r="H2055" i="10"/>
  <c r="H2056" i="10"/>
  <c r="H2057" i="10"/>
  <c r="H2058" i="10"/>
  <c r="H2059" i="10"/>
  <c r="H2060" i="10"/>
  <c r="H2061" i="10"/>
  <c r="H2062" i="10"/>
  <c r="H2063" i="10"/>
  <c r="H2064" i="10"/>
  <c r="H2065" i="10"/>
  <c r="H2066" i="10"/>
  <c r="H2067" i="10"/>
  <c r="H2068" i="10"/>
  <c r="H2069" i="10"/>
  <c r="H2070" i="10"/>
  <c r="H2071" i="10"/>
  <c r="H2072" i="10"/>
  <c r="H2073" i="10"/>
  <c r="H2074" i="10"/>
  <c r="H2075" i="10"/>
  <c r="H2076" i="10"/>
  <c r="H2077" i="10"/>
  <c r="H2078" i="10"/>
  <c r="H2079" i="10"/>
  <c r="H2080" i="10"/>
  <c r="H2081" i="10"/>
  <c r="H2082" i="10"/>
  <c r="H2083" i="10"/>
  <c r="H2084" i="10"/>
  <c r="H2085" i="10"/>
  <c r="H2086" i="10"/>
  <c r="H2087" i="10"/>
  <c r="H2088" i="10"/>
  <c r="H2089" i="10"/>
  <c r="H2090" i="10"/>
  <c r="H2091" i="10"/>
  <c r="H2092" i="10"/>
  <c r="H2093" i="10"/>
  <c r="H2094" i="10"/>
  <c r="H2095" i="10"/>
  <c r="H2096" i="10"/>
  <c r="H2097" i="10"/>
  <c r="H2098" i="10"/>
  <c r="H2099" i="10"/>
  <c r="H2100" i="10"/>
  <c r="H2101" i="10"/>
  <c r="H2102" i="10"/>
  <c r="H2103" i="10"/>
  <c r="H2104" i="10"/>
  <c r="H2105" i="10"/>
  <c r="H2106" i="10"/>
  <c r="H2107" i="10"/>
  <c r="H2108" i="10"/>
  <c r="H2109" i="10"/>
  <c r="H2110" i="10"/>
  <c r="H2111" i="10"/>
  <c r="H2112" i="10"/>
  <c r="H2113" i="10"/>
  <c r="H2114" i="10"/>
  <c r="H2115" i="10"/>
  <c r="H2116" i="10"/>
  <c r="H2117" i="10"/>
  <c r="H2118" i="10"/>
  <c r="H2119" i="10"/>
  <c r="H2120" i="10"/>
  <c r="H2121" i="10"/>
  <c r="H2122" i="10"/>
  <c r="H2123" i="10"/>
  <c r="H2124" i="10"/>
  <c r="H2125" i="10"/>
  <c r="H2126" i="10"/>
  <c r="H2127" i="10"/>
  <c r="H2128" i="10"/>
  <c r="H2129" i="10"/>
  <c r="H2130" i="10"/>
  <c r="H2131" i="10"/>
  <c r="H2132" i="10"/>
  <c r="H2133" i="10"/>
  <c r="H2134" i="10"/>
  <c r="H2135" i="10"/>
  <c r="H2136" i="10"/>
  <c r="H2137" i="10"/>
  <c r="H2138" i="10"/>
  <c r="H2139" i="10"/>
  <c r="H2140" i="10"/>
  <c r="H2141" i="10"/>
  <c r="H2142" i="10"/>
  <c r="H2143" i="10"/>
  <c r="H2144" i="10"/>
  <c r="H2145" i="10"/>
  <c r="H2146" i="10"/>
  <c r="H2147" i="10"/>
  <c r="H2148" i="10"/>
  <c r="H2149" i="10"/>
  <c r="H2150" i="10"/>
  <c r="H2151" i="10"/>
  <c r="H2152" i="10"/>
  <c r="H2153" i="10"/>
  <c r="H2154" i="10"/>
  <c r="H2155" i="10"/>
  <c r="H2156" i="10"/>
  <c r="H2157" i="10"/>
  <c r="H2158" i="10"/>
  <c r="H2159" i="10"/>
  <c r="H2160" i="10"/>
  <c r="H2161" i="10"/>
  <c r="H2162" i="10"/>
  <c r="H2163" i="10"/>
  <c r="H2164" i="10"/>
  <c r="H2165" i="10"/>
  <c r="H2166" i="10"/>
  <c r="H2167" i="10"/>
  <c r="H2168" i="10"/>
  <c r="H2169" i="10"/>
  <c r="H2170" i="10"/>
  <c r="H2171" i="10"/>
  <c r="H2172" i="10"/>
  <c r="H2173" i="10"/>
  <c r="H2174" i="10"/>
  <c r="H2175" i="10"/>
  <c r="H2176" i="10"/>
  <c r="H2177" i="10"/>
  <c r="H2178" i="10"/>
  <c r="H2179" i="10"/>
  <c r="H2180" i="10"/>
  <c r="H2181" i="10"/>
  <c r="H2182" i="10"/>
  <c r="H2183" i="10"/>
  <c r="H2184" i="10"/>
  <c r="H2185" i="10"/>
  <c r="H2186" i="10"/>
  <c r="H2187" i="10"/>
  <c r="H2188" i="10"/>
  <c r="H2189" i="10"/>
  <c r="H2190" i="10"/>
  <c r="H2191" i="10"/>
  <c r="H3" i="10"/>
  <c r="J462" i="10"/>
  <c r="J705" i="10"/>
  <c r="J779" i="10"/>
  <c r="J884" i="10"/>
  <c r="J916" i="10"/>
  <c r="I949" i="10"/>
  <c r="I987" i="10"/>
  <c r="I1051" i="10"/>
  <c r="J1065" i="10"/>
  <c r="I1101" i="10"/>
  <c r="J1157" i="10"/>
  <c r="J1173" i="10"/>
  <c r="J1189" i="10"/>
  <c r="J1205" i="10"/>
  <c r="I1326" i="10"/>
  <c r="I1342" i="10"/>
  <c r="I1349" i="10"/>
  <c r="I1374" i="10"/>
  <c r="I1381" i="10"/>
  <c r="I1390" i="10"/>
  <c r="H1399" i="10"/>
  <c r="J1404" i="10"/>
  <c r="H1415" i="10"/>
  <c r="J1420" i="10"/>
  <c r="H1431" i="10"/>
  <c r="I1438" i="10"/>
  <c r="H1447" i="10"/>
  <c r="I1454" i="10"/>
  <c r="I1470" i="10"/>
  <c r="I1477" i="10"/>
  <c r="I1486" i="10"/>
  <c r="H1492" i="10"/>
  <c r="H1496" i="10"/>
  <c r="H1500" i="10"/>
  <c r="H1504" i="10"/>
  <c r="H1508" i="10"/>
  <c r="I1519" i="10"/>
  <c r="I1523" i="10"/>
  <c r="I1526" i="10"/>
  <c r="I1530" i="10"/>
  <c r="I1534" i="10"/>
  <c r="I1537" i="10"/>
  <c r="I1539" i="10"/>
  <c r="I1542" i="10"/>
  <c r="I1546" i="10"/>
  <c r="I1549" i="10"/>
  <c r="I1553" i="10"/>
  <c r="I1556" i="10"/>
  <c r="I1560" i="10"/>
  <c r="I1561" i="10"/>
  <c r="I1564" i="10"/>
  <c r="I1568" i="10"/>
  <c r="I1572" i="10"/>
  <c r="I1576" i="10"/>
  <c r="I1579" i="10"/>
  <c r="I1582" i="10"/>
  <c r="I1585" i="10"/>
  <c r="I1590" i="10"/>
  <c r="I1592" i="10"/>
  <c r="I1597" i="10"/>
  <c r="I1599" i="10"/>
  <c r="I1603" i="10"/>
  <c r="I1606" i="10"/>
  <c r="I1610" i="10"/>
  <c r="I1614" i="10"/>
  <c r="I1617" i="10"/>
  <c r="I1621" i="10"/>
  <c r="I1625" i="10"/>
  <c r="I1629" i="10"/>
  <c r="I1632" i="10"/>
  <c r="I1635" i="10"/>
  <c r="I1638" i="10"/>
  <c r="I1642" i="10"/>
  <c r="I1645" i="10"/>
  <c r="I1650" i="10"/>
  <c r="I1653" i="10"/>
  <c r="J1656" i="10"/>
  <c r="J1658" i="10"/>
  <c r="J1664" i="10"/>
  <c r="J1666" i="10"/>
  <c r="J1678" i="10"/>
  <c r="J1694" i="10"/>
  <c r="J1704" i="10"/>
  <c r="J1710" i="10"/>
  <c r="J1718" i="10"/>
  <c r="J1728" i="10"/>
  <c r="J1730" i="10"/>
  <c r="J1732" i="10"/>
  <c r="J1744" i="10"/>
  <c r="J1750" i="10"/>
  <c r="J528" i="10"/>
  <c r="H612" i="10"/>
  <c r="J697" i="10"/>
  <c r="J752" i="10"/>
  <c r="J795" i="10"/>
  <c r="J816" i="10"/>
  <c r="J859" i="10"/>
  <c r="J880" i="10"/>
  <c r="J896" i="10"/>
  <c r="J912" i="10"/>
  <c r="I925" i="10"/>
  <c r="I957" i="10"/>
  <c r="J985" i="10"/>
  <c r="I1021" i="10"/>
  <c r="I1035" i="10"/>
  <c r="J1049" i="10"/>
  <c r="I1085" i="10"/>
  <c r="I1099" i="10"/>
  <c r="J1113" i="10"/>
  <c r="I1149" i="10"/>
  <c r="J1161" i="10"/>
  <c r="J1177" i="10"/>
  <c r="J1193" i="10"/>
  <c r="J1209" i="10"/>
  <c r="I1298" i="10"/>
  <c r="I1306" i="10"/>
  <c r="I1314" i="10"/>
  <c r="J1320" i="10"/>
  <c r="I1322" i="10"/>
  <c r="I1329" i="10"/>
  <c r="H1331" i="10"/>
  <c r="J1336" i="10"/>
  <c r="I1338" i="10"/>
  <c r="I1345" i="10"/>
  <c r="H1347" i="10"/>
  <c r="J1352" i="10"/>
  <c r="I1354" i="10"/>
  <c r="I1361" i="10"/>
  <c r="H1363" i="10"/>
  <c r="J1368" i="10"/>
  <c r="I1370" i="10"/>
  <c r="I1377" i="10"/>
  <c r="H1379" i="10"/>
  <c r="J1384" i="10"/>
  <c r="I1386" i="10"/>
  <c r="I1393" i="10"/>
  <c r="H1395" i="10"/>
  <c r="J1400" i="10"/>
  <c r="I1402" i="10"/>
  <c r="I1409" i="10"/>
  <c r="H1411" i="10"/>
  <c r="J1416" i="10"/>
  <c r="I1418" i="10"/>
  <c r="I1425" i="10"/>
  <c r="H1427" i="10"/>
  <c r="J1432" i="10"/>
  <c r="I1434" i="10"/>
  <c r="I1441" i="10"/>
  <c r="H1443" i="10"/>
  <c r="J1448" i="10"/>
  <c r="I1450" i="10"/>
  <c r="I1457" i="10"/>
  <c r="H1459" i="10"/>
  <c r="J1464" i="10"/>
  <c r="I1466" i="10"/>
  <c r="I1473" i="10"/>
  <c r="H1475" i="10"/>
  <c r="J1480" i="10"/>
  <c r="I1482" i="10"/>
  <c r="H1489" i="10"/>
  <c r="H1493" i="10"/>
  <c r="H1497" i="10"/>
  <c r="H1501" i="10"/>
  <c r="H1505" i="10"/>
  <c r="H1509" i="10"/>
  <c r="H1513" i="10"/>
  <c r="I1656" i="10"/>
  <c r="I1658" i="10"/>
  <c r="I1660" i="10"/>
  <c r="I1662" i="10"/>
  <c r="I1664" i="10"/>
  <c r="I1666" i="10"/>
  <c r="I1668" i="10"/>
  <c r="I1670" i="10"/>
  <c r="I1672" i="10"/>
  <c r="I1674" i="10"/>
  <c r="I1676" i="10"/>
  <c r="I1678" i="10"/>
  <c r="I1680" i="10"/>
  <c r="I1682" i="10"/>
  <c r="I1684" i="10"/>
  <c r="I1686" i="10"/>
  <c r="I1688" i="10"/>
  <c r="I1690" i="10"/>
  <c r="I1692" i="10"/>
  <c r="I1694" i="10"/>
  <c r="I1696" i="10"/>
  <c r="I1698" i="10"/>
  <c r="I1700" i="10"/>
  <c r="I1702" i="10"/>
  <c r="I1704" i="10"/>
  <c r="I1706" i="10"/>
  <c r="I1708" i="10"/>
  <c r="I1710" i="10"/>
  <c r="I1712" i="10"/>
  <c r="I1714" i="10"/>
  <c r="I1716" i="10"/>
  <c r="I1718" i="10"/>
  <c r="I1720" i="10"/>
  <c r="I1722" i="10"/>
  <c r="I1724" i="10"/>
  <c r="I1726" i="10"/>
  <c r="I1728" i="10"/>
  <c r="I1730" i="10"/>
  <c r="I1732" i="10"/>
  <c r="I1734" i="10"/>
  <c r="I1736" i="10"/>
  <c r="I1738" i="10"/>
  <c r="I1740" i="10"/>
  <c r="I1742" i="10"/>
  <c r="I1744" i="10"/>
  <c r="I1746" i="10"/>
  <c r="I1748" i="10"/>
  <c r="I1750" i="10"/>
  <c r="I1752" i="10"/>
  <c r="I1754" i="10"/>
  <c r="I1756" i="10"/>
  <c r="I1758" i="10"/>
  <c r="I1760" i="10"/>
  <c r="I1762" i="10"/>
  <c r="I1764" i="10"/>
  <c r="I1766" i="10"/>
  <c r="I1768" i="10"/>
  <c r="I1770" i="10"/>
  <c r="I1772" i="10"/>
  <c r="I1774" i="10"/>
  <c r="I1776" i="10"/>
  <c r="I1778" i="10"/>
  <c r="I1780" i="10"/>
  <c r="I1782" i="10"/>
  <c r="I1784" i="10"/>
  <c r="I1786" i="10"/>
  <c r="I1788" i="10"/>
  <c r="I1790" i="10"/>
  <c r="I1792" i="10"/>
  <c r="I1794" i="10"/>
  <c r="I1796" i="10"/>
  <c r="I1798" i="10"/>
  <c r="I1800" i="10"/>
  <c r="I1802" i="10"/>
  <c r="I1804" i="10"/>
  <c r="I1806" i="10"/>
  <c r="I1808" i="10"/>
  <c r="I1810" i="10"/>
  <c r="I1812" i="10"/>
  <c r="I1814" i="10"/>
  <c r="I1816" i="10"/>
  <c r="I1818" i="10"/>
  <c r="I1820" i="10"/>
  <c r="I1822" i="10"/>
  <c r="I1824" i="10"/>
  <c r="I1826" i="10"/>
  <c r="I1828" i="10"/>
  <c r="I1830" i="10"/>
  <c r="I1832" i="10"/>
  <c r="I1834" i="10"/>
  <c r="I1836" i="10"/>
  <c r="I1838" i="10"/>
  <c r="I1840" i="10"/>
  <c r="I1842" i="10"/>
  <c r="I1844" i="10"/>
  <c r="I1846" i="10"/>
  <c r="I1848" i="10"/>
  <c r="I1850" i="10"/>
  <c r="I1852" i="10"/>
  <c r="I1854" i="10"/>
  <c r="I1856" i="10"/>
  <c r="I1858" i="10"/>
  <c r="I1860" i="10"/>
  <c r="I1862" i="10"/>
  <c r="I1864" i="10"/>
  <c r="I1866" i="10"/>
  <c r="I1868" i="10"/>
  <c r="I1870" i="10"/>
  <c r="I1872" i="10"/>
  <c r="I1874" i="10"/>
  <c r="I1876" i="10"/>
  <c r="I1878" i="10"/>
  <c r="I1880" i="10"/>
  <c r="I1882" i="10"/>
  <c r="I1884" i="10"/>
  <c r="I1886" i="10"/>
  <c r="I1888" i="10"/>
  <c r="I1890" i="10"/>
  <c r="I1892" i="10"/>
  <c r="I1894" i="10"/>
  <c r="I1896" i="10"/>
  <c r="I1898" i="10"/>
  <c r="I1900" i="10"/>
  <c r="I1902" i="10"/>
  <c r="I1904" i="10"/>
  <c r="I1906" i="10"/>
  <c r="I1908" i="10"/>
  <c r="I1910" i="10"/>
  <c r="I1912" i="10"/>
  <c r="I1914" i="10"/>
  <c r="I1916" i="10"/>
  <c r="I1918" i="10"/>
  <c r="I1920" i="10"/>
  <c r="I1922" i="10"/>
  <c r="I1924" i="10"/>
  <c r="I1926" i="10"/>
  <c r="I1928" i="10"/>
  <c r="I1930" i="10"/>
  <c r="I1932" i="10"/>
  <c r="I1934" i="10"/>
  <c r="I1936" i="10"/>
  <c r="I1938" i="10"/>
  <c r="I1940" i="10"/>
  <c r="I1942" i="10"/>
  <c r="I1944" i="10"/>
  <c r="I1946" i="10"/>
  <c r="I1948" i="10"/>
  <c r="I1950" i="10"/>
  <c r="I1952" i="10"/>
  <c r="I1953" i="10"/>
  <c r="I1954" i="10"/>
  <c r="I1955" i="10"/>
  <c r="I1956" i="10"/>
  <c r="I1957" i="10"/>
  <c r="I1958" i="10"/>
  <c r="I1959" i="10"/>
  <c r="I1960" i="10"/>
  <c r="I1961" i="10"/>
  <c r="I1962" i="10"/>
  <c r="I1963" i="10"/>
  <c r="I1964" i="10"/>
  <c r="I1965" i="10"/>
  <c r="I1966" i="10"/>
  <c r="I1967" i="10"/>
  <c r="I1968" i="10"/>
  <c r="I1969" i="10"/>
  <c r="I1970" i="10"/>
  <c r="I1971" i="10"/>
  <c r="I1972" i="10"/>
  <c r="I1973" i="10"/>
  <c r="I1974" i="10"/>
  <c r="I1975" i="10"/>
  <c r="I1976" i="10"/>
  <c r="I1977" i="10"/>
  <c r="I1978" i="10"/>
  <c r="I1979" i="10"/>
  <c r="I1980" i="10"/>
  <c r="I1981" i="10"/>
  <c r="I1982" i="10"/>
  <c r="I1983" i="10"/>
  <c r="I1984" i="10"/>
  <c r="I1985" i="10"/>
  <c r="I1986" i="10"/>
  <c r="I1987" i="10"/>
  <c r="I1988" i="10"/>
  <c r="I1989" i="10"/>
  <c r="I1990" i="10"/>
  <c r="I1991" i="10"/>
  <c r="I1992" i="10"/>
  <c r="I1993" i="10"/>
  <c r="I1994" i="10"/>
  <c r="I1995" i="10"/>
  <c r="I1996" i="10"/>
  <c r="I1997" i="10"/>
  <c r="I1998" i="10"/>
  <c r="I1999" i="10"/>
  <c r="I2000" i="10"/>
  <c r="I2001" i="10"/>
  <c r="I2002" i="10"/>
  <c r="I2003" i="10"/>
  <c r="I2004" i="10"/>
  <c r="I2005" i="10"/>
  <c r="I2006" i="10"/>
  <c r="I2007" i="10"/>
  <c r="I2008" i="10"/>
  <c r="I2009" i="10"/>
  <c r="I2010" i="10"/>
  <c r="I2011" i="10"/>
  <c r="I2012" i="10"/>
  <c r="I2013" i="10"/>
  <c r="I2014" i="10"/>
  <c r="I2015" i="10"/>
  <c r="I2016" i="10"/>
  <c r="I2017" i="10"/>
  <c r="I2018" i="10"/>
  <c r="I2019" i="10"/>
  <c r="I2020" i="10"/>
  <c r="I2021" i="10"/>
  <c r="I2022" i="10"/>
  <c r="I2023" i="10"/>
  <c r="I2024" i="10"/>
  <c r="I2025" i="10"/>
  <c r="I2026" i="10"/>
  <c r="I2027" i="10"/>
  <c r="I2028" i="10"/>
  <c r="I2029" i="10"/>
  <c r="I2030" i="10"/>
  <c r="I2031" i="10"/>
  <c r="I2032" i="10"/>
  <c r="I2033" i="10"/>
  <c r="I2034" i="10"/>
  <c r="I2035" i="10"/>
  <c r="I2036" i="10"/>
  <c r="I2037" i="10"/>
  <c r="I2038" i="10"/>
  <c r="I2039" i="10"/>
  <c r="I2040" i="10"/>
  <c r="I2041" i="10"/>
  <c r="I2042" i="10"/>
  <c r="I2043" i="10"/>
  <c r="I2044" i="10"/>
  <c r="I2045" i="10"/>
  <c r="I2046" i="10"/>
  <c r="I2047" i="10"/>
  <c r="I2048" i="10"/>
  <c r="I2049" i="10"/>
  <c r="I2050" i="10"/>
  <c r="I2051" i="10"/>
  <c r="I2052" i="10"/>
  <c r="I2053" i="10"/>
  <c r="I2054" i="10"/>
  <c r="I2055" i="10"/>
  <c r="I2056" i="10"/>
  <c r="I2057" i="10"/>
  <c r="I2058" i="10"/>
  <c r="I2059" i="10"/>
  <c r="I2060" i="10"/>
  <c r="I2061" i="10"/>
  <c r="I2062" i="10"/>
  <c r="I2063" i="10"/>
  <c r="I2064" i="10"/>
  <c r="I2065" i="10"/>
  <c r="I2066" i="10"/>
  <c r="I2067" i="10"/>
  <c r="I2068" i="10"/>
  <c r="I2069" i="10"/>
  <c r="I2070" i="10"/>
  <c r="I2071" i="10"/>
  <c r="I2072" i="10"/>
  <c r="I2073" i="10"/>
  <c r="I2074" i="10"/>
  <c r="I2075" i="10"/>
  <c r="I2076" i="10"/>
  <c r="I2077" i="10"/>
  <c r="I2078" i="10"/>
  <c r="I2079" i="10"/>
  <c r="I2080" i="10"/>
  <c r="I2081" i="10"/>
  <c r="I2082" i="10"/>
  <c r="I2083" i="10"/>
  <c r="I2084" i="10"/>
  <c r="I2085" i="10"/>
  <c r="I2086" i="10"/>
  <c r="I2087" i="10"/>
  <c r="I2088" i="10"/>
  <c r="I2089" i="10"/>
  <c r="I2090" i="10"/>
  <c r="I2091" i="10"/>
  <c r="I2092" i="10"/>
  <c r="I2093" i="10"/>
  <c r="I2094" i="10"/>
  <c r="I2095" i="10"/>
  <c r="I2096" i="10"/>
  <c r="I2097" i="10"/>
  <c r="I2098" i="10"/>
  <c r="I2099" i="10"/>
  <c r="I2100" i="10"/>
  <c r="I2101" i="10"/>
  <c r="I2102" i="10"/>
  <c r="I2103" i="10"/>
  <c r="I2104" i="10"/>
  <c r="I2105" i="10"/>
  <c r="I2106" i="10"/>
  <c r="I2107" i="10"/>
  <c r="I2108" i="10"/>
  <c r="I2109" i="10"/>
  <c r="I2110" i="10"/>
  <c r="I2111" i="10"/>
  <c r="I2112" i="10"/>
  <c r="I2113" i="10"/>
  <c r="I2114" i="10"/>
  <c r="I2115" i="10"/>
  <c r="I2116" i="10"/>
  <c r="I2117" i="10"/>
  <c r="I2118" i="10"/>
  <c r="I2119" i="10"/>
  <c r="I2120" i="10"/>
  <c r="I2121" i="10"/>
  <c r="I2122" i="10"/>
  <c r="I2123" i="10"/>
  <c r="I2124" i="10"/>
  <c r="I2125" i="10"/>
  <c r="I2126" i="10"/>
  <c r="I2127" i="10"/>
  <c r="I2128" i="10"/>
  <c r="I2129" i="10"/>
  <c r="I2130" i="10"/>
  <c r="I2131" i="10"/>
  <c r="I2132" i="10"/>
  <c r="I2133" i="10"/>
  <c r="I2134" i="10"/>
  <c r="I2135" i="10"/>
  <c r="I2136" i="10"/>
  <c r="I2137" i="10"/>
  <c r="I2138" i="10"/>
  <c r="I2139" i="10"/>
  <c r="I2140" i="10"/>
  <c r="I2141" i="10"/>
  <c r="I2142" i="10"/>
  <c r="I2143" i="10"/>
  <c r="I2144" i="10"/>
  <c r="I2145" i="10"/>
  <c r="I2146" i="10"/>
  <c r="I2147" i="10"/>
  <c r="I2148" i="10"/>
  <c r="I2149" i="10"/>
  <c r="I2150" i="10"/>
  <c r="I2151" i="10"/>
  <c r="I2152" i="10"/>
  <c r="I2153" i="10"/>
  <c r="I2154" i="10"/>
  <c r="I2155" i="10"/>
  <c r="I2156" i="10"/>
  <c r="I2157" i="10"/>
  <c r="I2158" i="10"/>
  <c r="I2159" i="10"/>
  <c r="I2160" i="10"/>
  <c r="I2161" i="10"/>
  <c r="I2162" i="10"/>
  <c r="I2163" i="10"/>
  <c r="I2164" i="10"/>
  <c r="I2165" i="10"/>
  <c r="I2166" i="10"/>
  <c r="I2167" i="10"/>
  <c r="I2168" i="10"/>
  <c r="I2169" i="10"/>
  <c r="I2170" i="10"/>
  <c r="I2171" i="10"/>
  <c r="I2172" i="10"/>
  <c r="I2173" i="10"/>
  <c r="I2174" i="10"/>
  <c r="I2175" i="10"/>
  <c r="I2176" i="10"/>
  <c r="I2177" i="10"/>
  <c r="I2178" i="10"/>
  <c r="I2179" i="10"/>
  <c r="I2180" i="10"/>
  <c r="I2181" i="10"/>
  <c r="I2182" i="10"/>
  <c r="I2183" i="10"/>
  <c r="I2184" i="10"/>
  <c r="I2185" i="10"/>
  <c r="I2186" i="10"/>
  <c r="I2187" i="10"/>
  <c r="I2188" i="10"/>
  <c r="I2189" i="10"/>
  <c r="I2190" i="10"/>
  <c r="I2191" i="10"/>
  <c r="I3" i="10"/>
  <c r="I1445" i="10"/>
  <c r="J1452" i="10"/>
  <c r="H1479" i="10"/>
  <c r="J1484" i="10"/>
  <c r="I1518" i="10"/>
  <c r="I1522" i="10"/>
  <c r="I1525" i="10"/>
  <c r="I1529" i="10"/>
  <c r="I1532" i="10"/>
  <c r="I1536" i="10"/>
  <c r="I1540" i="10"/>
  <c r="I1544" i="10"/>
  <c r="I1548" i="10"/>
  <c r="I1551" i="10"/>
  <c r="I1555" i="10"/>
  <c r="I1558" i="10"/>
  <c r="I1563" i="10"/>
  <c r="I1567" i="10"/>
  <c r="I1570" i="10"/>
  <c r="I1574" i="10"/>
  <c r="I1578" i="10"/>
  <c r="I1583" i="10"/>
  <c r="I1586" i="10"/>
  <c r="I1589" i="10"/>
  <c r="I1593" i="10"/>
  <c r="I1596" i="10"/>
  <c r="I1601" i="10"/>
  <c r="I1605" i="10"/>
  <c r="I1607" i="10"/>
  <c r="I1609" i="10"/>
  <c r="I1612" i="10"/>
  <c r="I1616" i="10"/>
  <c r="I1620" i="10"/>
  <c r="I1623" i="10"/>
  <c r="I1627" i="10"/>
  <c r="I1631" i="10"/>
  <c r="I1633" i="10"/>
  <c r="I1637" i="10"/>
  <c r="I1641" i="10"/>
  <c r="I1646" i="10"/>
  <c r="I1649" i="10"/>
  <c r="I1654" i="10"/>
  <c r="J1668" i="10"/>
  <c r="J1670" i="10"/>
  <c r="J1674" i="10"/>
  <c r="J1684" i="10"/>
  <c r="J1686" i="10"/>
  <c r="J1688" i="10"/>
  <c r="J1696" i="10"/>
  <c r="J1698" i="10"/>
  <c r="J1706" i="10"/>
  <c r="J1708" i="10"/>
  <c r="J1716" i="10"/>
  <c r="J1724" i="10"/>
  <c r="J1734" i="10"/>
  <c r="J1740" i="10"/>
  <c r="J1742" i="10"/>
  <c r="J1752" i="10"/>
  <c r="J633" i="10"/>
  <c r="H676" i="10"/>
  <c r="H712" i="10"/>
  <c r="J763" i="10"/>
  <c r="J784" i="10"/>
  <c r="J827" i="10"/>
  <c r="J848" i="10"/>
  <c r="J888" i="10"/>
  <c r="J904" i="10"/>
  <c r="I941" i="10"/>
  <c r="I973" i="10"/>
  <c r="I989" i="10"/>
  <c r="I1003" i="10"/>
  <c r="J1017" i="10"/>
  <c r="I1053" i="10"/>
  <c r="I1067" i="10"/>
  <c r="J1081" i="10"/>
  <c r="I1117" i="10"/>
  <c r="I1131" i="10"/>
  <c r="J1145" i="10"/>
  <c r="J1169" i="10"/>
  <c r="J1185" i="10"/>
  <c r="J1201" i="10"/>
  <c r="J1217" i="10"/>
  <c r="I1294" i="10"/>
  <c r="I1302" i="10"/>
  <c r="I1310" i="10"/>
  <c r="I1321" i="10"/>
  <c r="H1323" i="10"/>
  <c r="J1328" i="10"/>
  <c r="I1330" i="10"/>
  <c r="I1337" i="10"/>
  <c r="H1339" i="10"/>
  <c r="J1344" i="10"/>
  <c r="I1346" i="10"/>
  <c r="I1353" i="10"/>
  <c r="H1355" i="10"/>
  <c r="J1360" i="10"/>
  <c r="I1362" i="10"/>
  <c r="I1369" i="10"/>
  <c r="H1371" i="10"/>
  <c r="J1376" i="10"/>
  <c r="I1378" i="10"/>
  <c r="I1385" i="10"/>
  <c r="H1387" i="10"/>
  <c r="J1392" i="10"/>
  <c r="I1394" i="10"/>
  <c r="I1401" i="10"/>
  <c r="H1403" i="10"/>
  <c r="J1408" i="10"/>
  <c r="I1410" i="10"/>
  <c r="I1417" i="10"/>
  <c r="H1419" i="10"/>
  <c r="J1424" i="10"/>
  <c r="I1426" i="10"/>
  <c r="I1433" i="10"/>
  <c r="H1435" i="10"/>
  <c r="J1440" i="10"/>
  <c r="I1442" i="10"/>
  <c r="I1449" i="10"/>
  <c r="H1451" i="10"/>
  <c r="J1456" i="10"/>
  <c r="I1458" i="10"/>
  <c r="I1465" i="10"/>
  <c r="H1467" i="10"/>
  <c r="J1472" i="10"/>
  <c r="I1474" i="10"/>
  <c r="I1481" i="10"/>
  <c r="H1483" i="10"/>
  <c r="J1488" i="10"/>
  <c r="H1491" i="10"/>
  <c r="H1495" i="10"/>
  <c r="H1499" i="10"/>
  <c r="H1503" i="10"/>
  <c r="H1507" i="10"/>
  <c r="H1511" i="10"/>
  <c r="H1515" i="10"/>
  <c r="I1655" i="10"/>
  <c r="I1657" i="10"/>
  <c r="I1659" i="10"/>
  <c r="I1661" i="10"/>
  <c r="I1663" i="10"/>
  <c r="I1665" i="10"/>
  <c r="I1667" i="10"/>
  <c r="I1669" i="10"/>
  <c r="I1671" i="10"/>
  <c r="I1673" i="10"/>
  <c r="I1675" i="10"/>
  <c r="I1677" i="10"/>
  <c r="I1679" i="10"/>
  <c r="I1681" i="10"/>
  <c r="I1683" i="10"/>
  <c r="I1685" i="10"/>
  <c r="I1687" i="10"/>
  <c r="I1689" i="10"/>
  <c r="I1691" i="10"/>
  <c r="I1693" i="10"/>
  <c r="I1695" i="10"/>
  <c r="I1697" i="10"/>
  <c r="I1699" i="10"/>
  <c r="I1701" i="10"/>
  <c r="I1703" i="10"/>
  <c r="I1705" i="10"/>
  <c r="I1707" i="10"/>
  <c r="I1709" i="10"/>
  <c r="I1711" i="10"/>
  <c r="I1713" i="10"/>
  <c r="I1715" i="10"/>
  <c r="I1717" i="10"/>
  <c r="I1719" i="10"/>
  <c r="I1721" i="10"/>
  <c r="I1723" i="10"/>
  <c r="I1725" i="10"/>
  <c r="I1727" i="10"/>
  <c r="I1729" i="10"/>
  <c r="I1731" i="10"/>
  <c r="I1733" i="10"/>
  <c r="I1735" i="10"/>
  <c r="I1737" i="10"/>
  <c r="I1739" i="10"/>
  <c r="I1741" i="10"/>
  <c r="I1743" i="10"/>
  <c r="I1745" i="10"/>
  <c r="I1747" i="10"/>
  <c r="I1749" i="10"/>
  <c r="I1751" i="10"/>
  <c r="I1753" i="10"/>
  <c r="I1755" i="10"/>
  <c r="I1757" i="10"/>
  <c r="I1759" i="10"/>
  <c r="I1761" i="10"/>
  <c r="I1763" i="10"/>
  <c r="I1765" i="10"/>
  <c r="I1767" i="10"/>
  <c r="I1769" i="10"/>
  <c r="I1771" i="10"/>
  <c r="I1773" i="10"/>
  <c r="I1775" i="10"/>
  <c r="I1777" i="10"/>
  <c r="I1779" i="10"/>
  <c r="I1781" i="10"/>
  <c r="I1783" i="10"/>
  <c r="I1785" i="10"/>
  <c r="I1787" i="10"/>
  <c r="I1789" i="10"/>
  <c r="I1791" i="10"/>
  <c r="I1793" i="10"/>
  <c r="I1795" i="10"/>
  <c r="I1797" i="10"/>
  <c r="I1799" i="10"/>
  <c r="I1801" i="10"/>
  <c r="I1803" i="10"/>
  <c r="I1805" i="10"/>
  <c r="I1807" i="10"/>
  <c r="I1809" i="10"/>
  <c r="I1811" i="10"/>
  <c r="I1813" i="10"/>
  <c r="I1815" i="10"/>
  <c r="I1817" i="10"/>
  <c r="I1819" i="10"/>
  <c r="I1821" i="10"/>
  <c r="I1823" i="10"/>
  <c r="I1825" i="10"/>
  <c r="I1827" i="10"/>
  <c r="I1829" i="10"/>
  <c r="I1831" i="10"/>
  <c r="I1833" i="10"/>
  <c r="I1835" i="10"/>
  <c r="I1837" i="10"/>
  <c r="I1839" i="10"/>
  <c r="I1841" i="10"/>
  <c r="I1843" i="10"/>
  <c r="I1845" i="10"/>
  <c r="I1847" i="10"/>
  <c r="I1849" i="10"/>
  <c r="I1851" i="10"/>
  <c r="I1853" i="10"/>
  <c r="I1855" i="10"/>
  <c r="I1857" i="10"/>
  <c r="I1859" i="10"/>
  <c r="I1861" i="10"/>
  <c r="I1863" i="10"/>
  <c r="I1865" i="10"/>
  <c r="I1867" i="10"/>
  <c r="I1869" i="10"/>
  <c r="I1871" i="10"/>
  <c r="I1873" i="10"/>
  <c r="I1875" i="10"/>
  <c r="I1877" i="10"/>
  <c r="I1879" i="10"/>
  <c r="I1881" i="10"/>
  <c r="I1883" i="10"/>
  <c r="I1885" i="10"/>
  <c r="I1887" i="10"/>
  <c r="I1889" i="10"/>
  <c r="I1891" i="10"/>
  <c r="I1893" i="10"/>
  <c r="I1895" i="10"/>
  <c r="I1897" i="10"/>
  <c r="I1899" i="10"/>
  <c r="I1901" i="10"/>
  <c r="I1903" i="10"/>
  <c r="I1905" i="10"/>
  <c r="I1907" i="10"/>
  <c r="I1909" i="10"/>
  <c r="I1911" i="10"/>
  <c r="I1913" i="10"/>
  <c r="I1915" i="10"/>
  <c r="I1917" i="10"/>
  <c r="I1919" i="10"/>
  <c r="I1921" i="10"/>
  <c r="I1923" i="10"/>
  <c r="I1925" i="10"/>
  <c r="I1927" i="10"/>
  <c r="I1929" i="10"/>
  <c r="I1931" i="10"/>
  <c r="I1933" i="10"/>
  <c r="I1935" i="10"/>
  <c r="I1937" i="10"/>
  <c r="I1939" i="10"/>
  <c r="I1941" i="10"/>
  <c r="I1943" i="10"/>
  <c r="I1945" i="10"/>
  <c r="I1947" i="10"/>
  <c r="I1949" i="10"/>
  <c r="I1951" i="10"/>
  <c r="J665" i="10"/>
  <c r="J733" i="10"/>
  <c r="J800" i="10"/>
  <c r="J843" i="10"/>
  <c r="J864" i="10"/>
  <c r="J900" i="10"/>
  <c r="J1001" i="10"/>
  <c r="I1037" i="10"/>
  <c r="I1115" i="10"/>
  <c r="J1129" i="10"/>
  <c r="J1221" i="10"/>
  <c r="I1296" i="10"/>
  <c r="I1304" i="10"/>
  <c r="I1312" i="10"/>
  <c r="I1317" i="10"/>
  <c r="H1319" i="10"/>
  <c r="J1324" i="10"/>
  <c r="I1333" i="10"/>
  <c r="H1335" i="10"/>
  <c r="J1340" i="10"/>
  <c r="H1351" i="10"/>
  <c r="J1356" i="10"/>
  <c r="I1358" i="10"/>
  <c r="I1365" i="10"/>
  <c r="H1367" i="10"/>
  <c r="J1372" i="10"/>
  <c r="H1383" i="10"/>
  <c r="J1388" i="10"/>
  <c r="I1397" i="10"/>
  <c r="I1406" i="10"/>
  <c r="I1413" i="10"/>
  <c r="I1422" i="10"/>
  <c r="I1429" i="10"/>
  <c r="J1436" i="10"/>
  <c r="I1461" i="10"/>
  <c r="H1463" i="10"/>
  <c r="J1468" i="10"/>
  <c r="H1512" i="10"/>
  <c r="H1516" i="10"/>
  <c r="I1517" i="10"/>
  <c r="I1520" i="10"/>
  <c r="I1521" i="10"/>
  <c r="I1524" i="10"/>
  <c r="I1527" i="10"/>
  <c r="I1528" i="10"/>
  <c r="I1531" i="10"/>
  <c r="I1533" i="10"/>
  <c r="I1535" i="10"/>
  <c r="I1538" i="10"/>
  <c r="I1541" i="10"/>
  <c r="I1543" i="10"/>
  <c r="I1545" i="10"/>
  <c r="I1547" i="10"/>
  <c r="I1550" i="10"/>
  <c r="I1552" i="10"/>
  <c r="I1554" i="10"/>
  <c r="I1557" i="10"/>
  <c r="I1559" i="10"/>
  <c r="I1562" i="10"/>
  <c r="I1565" i="10"/>
  <c r="I1566" i="10"/>
  <c r="I1569" i="10"/>
  <c r="I1571" i="10"/>
  <c r="I1573" i="10"/>
  <c r="I1575" i="10"/>
  <c r="I1577" i="10"/>
  <c r="I1580" i="10"/>
  <c r="I1581" i="10"/>
  <c r="I1584" i="10"/>
  <c r="I1587" i="10"/>
  <c r="I1588" i="10"/>
  <c r="I1591" i="10"/>
  <c r="I1594" i="10"/>
  <c r="I1595" i="10"/>
  <c r="I1598" i="10"/>
  <c r="I1600" i="10"/>
  <c r="I1602" i="10"/>
  <c r="I1604" i="10"/>
  <c r="I1608" i="10"/>
  <c r="I1611" i="10"/>
  <c r="I1613" i="10"/>
  <c r="I1615" i="10"/>
  <c r="I1618" i="10"/>
  <c r="I1619" i="10"/>
  <c r="I1622" i="10"/>
  <c r="I1624" i="10"/>
  <c r="I1626" i="10"/>
  <c r="I1628" i="10"/>
  <c r="I1630" i="10"/>
  <c r="I1634" i="10"/>
  <c r="I1636" i="10"/>
  <c r="I1639" i="10"/>
  <c r="I1640" i="10"/>
  <c r="I1643" i="10"/>
  <c r="I1644" i="10"/>
  <c r="I1647" i="10"/>
  <c r="I1648" i="10"/>
  <c r="I1651" i="10"/>
  <c r="I1652" i="10"/>
  <c r="J1660" i="10"/>
  <c r="J1662" i="10"/>
  <c r="J1672" i="10"/>
  <c r="J1676" i="10"/>
  <c r="J1680" i="10"/>
  <c r="J1682" i="10"/>
  <c r="J1690" i="10"/>
  <c r="J1692" i="10"/>
  <c r="J1700" i="10"/>
  <c r="J1702" i="10"/>
  <c r="J1712" i="10"/>
  <c r="J1714" i="10"/>
  <c r="J1720" i="10"/>
  <c r="J1722" i="10"/>
  <c r="J1726" i="10"/>
  <c r="J1736" i="10"/>
  <c r="J1738" i="10"/>
  <c r="J1746" i="10"/>
  <c r="J1748" i="10"/>
  <c r="J1754" i="10"/>
  <c r="J3" i="10"/>
  <c r="J2190" i="10"/>
  <c r="J2188" i="10"/>
  <c r="J2186" i="10"/>
  <c r="J2184" i="10"/>
  <c r="J2182" i="10"/>
  <c r="J2180" i="10"/>
  <c r="J2178" i="10"/>
  <c r="J2176" i="10"/>
  <c r="J2174" i="10"/>
  <c r="J2172" i="10"/>
  <c r="J2170" i="10"/>
  <c r="J2168" i="10"/>
  <c r="J2166" i="10"/>
  <c r="J2164" i="10"/>
  <c r="J2162" i="10"/>
  <c r="J2160" i="10"/>
  <c r="J2158" i="10"/>
  <c r="J2156" i="10"/>
  <c r="J2154" i="10"/>
  <c r="J2152" i="10"/>
  <c r="J2150" i="10"/>
  <c r="J2148" i="10"/>
  <c r="J2146" i="10"/>
  <c r="J2144" i="10"/>
  <c r="J2142" i="10"/>
  <c r="J2140" i="10"/>
  <c r="J2138" i="10"/>
  <c r="J2136" i="10"/>
  <c r="J2134" i="10"/>
  <c r="J2132" i="10"/>
  <c r="J2130" i="10"/>
  <c r="J2128" i="10"/>
  <c r="J2126" i="10"/>
  <c r="J2124" i="10"/>
  <c r="J2122" i="10"/>
  <c r="J2120" i="10"/>
  <c r="J2118" i="10"/>
  <c r="J2116" i="10"/>
  <c r="J2114" i="10"/>
  <c r="J2112" i="10"/>
  <c r="J2110" i="10"/>
  <c r="J2108" i="10"/>
  <c r="J2106" i="10"/>
  <c r="J2104" i="10"/>
  <c r="J2102" i="10"/>
  <c r="J2100" i="10"/>
  <c r="J2098" i="10"/>
  <c r="J2096" i="10"/>
  <c r="J2094" i="10"/>
  <c r="J2092" i="10"/>
  <c r="J2090" i="10"/>
  <c r="J2088" i="10"/>
  <c r="J2086" i="10"/>
  <c r="J2084" i="10"/>
  <c r="J2082" i="10"/>
  <c r="J2080" i="10"/>
  <c r="J2078" i="10"/>
  <c r="J2076" i="10"/>
  <c r="J2074" i="10"/>
  <c r="J2072" i="10"/>
  <c r="J2070" i="10"/>
  <c r="J2068" i="10"/>
  <c r="J2066" i="10"/>
  <c r="J2064" i="10"/>
  <c r="J2062" i="10"/>
  <c r="J2060" i="10"/>
  <c r="J2058" i="10"/>
  <c r="J2056" i="10"/>
  <c r="J2054" i="10"/>
  <c r="J2052" i="10"/>
  <c r="J2050" i="10"/>
  <c r="J2048" i="10"/>
  <c r="J2046" i="10"/>
  <c r="J2044" i="10"/>
  <c r="J2042" i="10"/>
  <c r="J2040" i="10"/>
  <c r="J2038" i="10"/>
  <c r="J2036" i="10"/>
  <c r="J2034" i="10"/>
  <c r="J2032" i="10"/>
  <c r="J2030" i="10"/>
  <c r="J2028" i="10"/>
  <c r="J2026" i="10"/>
  <c r="J2024" i="10"/>
  <c r="J2022" i="10"/>
  <c r="J2020" i="10"/>
  <c r="J2018" i="10"/>
  <c r="J2016" i="10"/>
  <c r="J2014" i="10"/>
  <c r="J2012" i="10"/>
  <c r="J2010" i="10"/>
  <c r="J2008" i="10"/>
  <c r="J2006" i="10"/>
  <c r="J2004" i="10"/>
  <c r="J2002" i="10"/>
  <c r="J2000" i="10"/>
  <c r="J1998" i="10"/>
  <c r="J1996" i="10"/>
  <c r="J1994" i="10"/>
  <c r="J1992" i="10"/>
  <c r="J1990" i="10"/>
  <c r="J1988" i="10"/>
  <c r="J1986" i="10"/>
  <c r="J1984" i="10"/>
  <c r="J1982" i="10"/>
  <c r="J1980" i="10"/>
  <c r="J1978" i="10"/>
  <c r="J1976" i="10"/>
  <c r="J1974" i="10"/>
  <c r="J1972" i="10"/>
  <c r="J1970" i="10"/>
  <c r="J1968" i="10"/>
  <c r="J1966" i="10"/>
  <c r="J1964" i="10"/>
  <c r="J1962" i="10"/>
  <c r="J1960" i="10"/>
  <c r="J1958" i="10"/>
  <c r="J1956" i="10"/>
  <c r="J1954" i="10"/>
  <c r="J1952" i="10"/>
  <c r="J1944" i="10"/>
  <c r="J1936" i="10"/>
  <c r="J1928" i="10"/>
  <c r="J1920" i="10"/>
  <c r="J1912" i="10"/>
  <c r="J1904" i="10"/>
  <c r="J1896" i="10"/>
  <c r="J1888" i="10"/>
  <c r="J1880" i="10"/>
  <c r="J1872" i="10"/>
  <c r="J1864" i="10"/>
  <c r="J1856" i="10"/>
  <c r="J1848" i="10"/>
  <c r="J1840" i="10"/>
  <c r="J1832" i="10"/>
  <c r="J1824" i="10"/>
  <c r="J1816" i="10"/>
  <c r="J1808" i="10"/>
  <c r="J1800" i="10"/>
  <c r="J1792" i="10"/>
  <c r="J1784" i="10"/>
  <c r="J1776" i="10"/>
  <c r="J1768" i="10"/>
  <c r="J1760" i="10"/>
  <c r="J1938" i="10"/>
  <c r="J1922" i="10"/>
  <c r="J1906" i="10"/>
  <c r="J1882" i="10"/>
  <c r="J1866" i="10"/>
  <c r="J1850" i="10"/>
  <c r="J1834" i="10"/>
  <c r="J1818" i="10"/>
  <c r="J1802" i="10"/>
  <c r="J1786" i="10"/>
  <c r="J1770" i="10"/>
  <c r="J2189" i="10"/>
  <c r="J2185" i="10"/>
  <c r="J2181" i="10"/>
  <c r="J2177" i="10"/>
  <c r="J2173" i="10"/>
  <c r="J2169" i="10"/>
  <c r="J2165" i="10"/>
  <c r="J2161" i="10"/>
  <c r="J2157" i="10"/>
  <c r="J2153" i="10"/>
  <c r="J2149" i="10"/>
  <c r="J2145" i="10"/>
  <c r="J2141" i="10"/>
  <c r="J2137" i="10"/>
  <c r="J2131" i="10"/>
  <c r="J2127" i="10"/>
  <c r="J2123" i="10"/>
  <c r="J2119" i="10"/>
  <c r="J2115" i="10"/>
  <c r="J2111" i="10"/>
  <c r="J2107" i="10"/>
  <c r="J2103" i="10"/>
  <c r="J2101" i="10"/>
  <c r="J2099" i="10"/>
  <c r="J2097" i="10"/>
  <c r="J2095" i="10"/>
  <c r="J2093" i="10"/>
  <c r="J2091" i="10"/>
  <c r="J2089" i="10"/>
  <c r="J2087" i="10"/>
  <c r="J2085" i="10"/>
  <c r="J2083" i="10"/>
  <c r="J2081" i="10"/>
  <c r="J2079" i="10"/>
  <c r="J2077" i="10"/>
  <c r="J2075" i="10"/>
  <c r="J2073" i="10"/>
  <c r="J2071" i="10"/>
  <c r="J2069" i="10"/>
  <c r="J2067" i="10"/>
  <c r="J2065" i="10"/>
  <c r="J2063" i="10"/>
  <c r="J2061" i="10"/>
  <c r="J2059" i="10"/>
  <c r="J2057" i="10"/>
  <c r="J2055" i="10"/>
  <c r="J2053" i="10"/>
  <c r="J2051" i="10"/>
  <c r="J2049" i="10"/>
  <c r="J2047" i="10"/>
  <c r="J2045" i="10"/>
  <c r="J2041" i="10"/>
  <c r="J2039" i="10"/>
  <c r="J2037" i="10"/>
  <c r="J2035" i="10"/>
  <c r="J2033" i="10"/>
  <c r="J2031" i="10"/>
  <c r="J2029" i="10"/>
  <c r="J2027" i="10"/>
  <c r="J2025" i="10"/>
  <c r="J2023" i="10"/>
  <c r="J2021" i="10"/>
  <c r="J2019" i="10"/>
  <c r="J2017" i="10"/>
  <c r="J2015" i="10"/>
  <c r="J2013" i="10"/>
  <c r="J2011" i="10"/>
  <c r="J2009" i="10"/>
  <c r="J2007" i="10"/>
  <c r="J2005" i="10"/>
  <c r="J2003" i="10"/>
  <c r="J2001" i="10"/>
  <c r="J1999" i="10"/>
  <c r="J1997" i="10"/>
  <c r="J1995" i="10"/>
  <c r="J1993" i="10"/>
  <c r="J1991" i="10"/>
  <c r="J1989" i="10"/>
  <c r="J1987" i="10"/>
  <c r="J1985" i="10"/>
  <c r="J1983" i="10"/>
  <c r="J1981" i="10"/>
  <c r="J1979" i="10"/>
  <c r="J1977" i="10"/>
  <c r="J1975" i="10"/>
  <c r="J1973" i="10"/>
  <c r="J1971" i="10"/>
  <c r="J1969" i="10"/>
  <c r="J1967" i="10"/>
  <c r="J1965" i="10"/>
  <c r="J1963" i="10"/>
  <c r="J1961" i="10"/>
  <c r="J1959" i="10"/>
  <c r="J1957" i="10"/>
  <c r="J1955" i="10"/>
  <c r="J1953" i="10"/>
  <c r="J1948" i="10"/>
  <c r="J1940" i="10"/>
  <c r="J1932" i="10"/>
  <c r="J1924" i="10"/>
  <c r="J1916" i="10"/>
  <c r="J1908" i="10"/>
  <c r="J1900" i="10"/>
  <c r="J1892" i="10"/>
  <c r="J1884" i="10"/>
  <c r="J1876" i="10"/>
  <c r="J1868" i="10"/>
  <c r="J1860" i="10"/>
  <c r="J1852" i="10"/>
  <c r="J1844" i="10"/>
  <c r="J1836" i="10"/>
  <c r="J1828" i="10"/>
  <c r="J1820" i="10"/>
  <c r="J1812" i="10"/>
  <c r="J1804" i="10"/>
  <c r="J1796" i="10"/>
  <c r="J1788" i="10"/>
  <c r="J1780" i="10"/>
  <c r="J1772" i="10"/>
  <c r="J1764" i="10"/>
  <c r="J1756" i="10"/>
  <c r="J1946" i="10"/>
  <c r="J1930" i="10"/>
  <c r="J1914" i="10"/>
  <c r="J1898" i="10"/>
  <c r="J1890" i="10"/>
  <c r="J1874" i="10"/>
  <c r="J1858" i="10"/>
  <c r="J1842" i="10"/>
  <c r="J1826" i="10"/>
  <c r="J1810" i="10"/>
  <c r="J1794" i="10"/>
  <c r="J1778" i="10"/>
  <c r="J1762" i="10"/>
  <c r="J2191" i="10"/>
  <c r="J2187" i="10"/>
  <c r="J2183" i="10"/>
  <c r="J2179" i="10"/>
  <c r="J2175" i="10"/>
  <c r="J2171" i="10"/>
  <c r="J2167" i="10"/>
  <c r="J2163" i="10"/>
  <c r="J2159" i="10"/>
  <c r="J2155" i="10"/>
  <c r="J2151" i="10"/>
  <c r="J2147" i="10"/>
  <c r="J2143" i="10"/>
  <c r="J2139" i="10"/>
  <c r="J2135" i="10"/>
  <c r="J2133" i="10"/>
  <c r="J2129" i="10"/>
  <c r="J2125" i="10"/>
  <c r="J2121" i="10"/>
  <c r="J2117" i="10"/>
  <c r="J2113" i="10"/>
  <c r="J2109" i="10"/>
  <c r="J2105" i="10"/>
  <c r="J2043" i="10"/>
  <c r="J1950" i="10"/>
  <c r="J1942" i="10"/>
  <c r="J1934" i="10"/>
  <c r="J1926" i="10"/>
  <c r="J1918" i="10"/>
  <c r="J1910" i="10"/>
  <c r="J1902" i="10"/>
  <c r="J1894" i="10"/>
  <c r="J1886" i="10"/>
  <c r="J1878" i="10"/>
  <c r="J1870" i="10"/>
  <c r="J1862" i="10"/>
  <c r="J1854" i="10"/>
  <c r="J1846" i="10"/>
  <c r="J1838" i="10"/>
  <c r="J1830" i="10"/>
  <c r="J1822" i="10"/>
  <c r="J1814" i="10"/>
  <c r="J1806" i="10"/>
  <c r="J1798" i="10"/>
  <c r="J1790" i="10"/>
  <c r="J1782" i="10"/>
  <c r="J1774" i="10"/>
  <c r="J1766" i="10"/>
  <c r="J1758" i="10"/>
  <c r="H2" i="9"/>
  <c r="I2" i="9" s="1"/>
  <c r="J2" i="9" s="1"/>
  <c r="G4" i="9"/>
  <c r="C4" i="9"/>
  <c r="F2" i="9"/>
  <c r="O2" i="9"/>
  <c r="C3" i="9"/>
  <c r="D9" i="8"/>
  <c r="D10" i="8" s="1"/>
  <c r="D16" i="8"/>
  <c r="G4" i="5"/>
  <c r="C4" i="5"/>
  <c r="O2" i="5"/>
  <c r="F2" i="5"/>
  <c r="H2" i="5"/>
  <c r="I2" i="5" s="1"/>
  <c r="C3" i="5"/>
  <c r="G3" i="1"/>
  <c r="J71" i="20" l="1"/>
  <c r="L71" i="20" s="1"/>
  <c r="M71" i="20" s="1"/>
  <c r="N71" i="20" s="1"/>
  <c r="D72" i="20"/>
  <c r="E72" i="20" s="1"/>
  <c r="K70" i="17"/>
  <c r="L70" i="17"/>
  <c r="M70" i="17" s="1"/>
  <c r="N70" i="17" s="1"/>
  <c r="D22" i="8"/>
  <c r="D23" i="8" s="1"/>
  <c r="E23" i="8" s="1"/>
  <c r="E3" i="8"/>
  <c r="C141" i="17"/>
  <c r="G141" i="17"/>
  <c r="E9" i="8"/>
  <c r="H3" i="1"/>
  <c r="I3" i="1" s="1"/>
  <c r="J3" i="1" s="1"/>
  <c r="J2" i="1"/>
  <c r="K2" i="1" s="1"/>
  <c r="D3" i="5"/>
  <c r="E3" i="5" s="1"/>
  <c r="D5" i="8"/>
  <c r="E5" i="8" s="1"/>
  <c r="E4" i="8"/>
  <c r="D3" i="13"/>
  <c r="E3" i="13" s="1"/>
  <c r="F3" i="13" s="1"/>
  <c r="J2" i="12"/>
  <c r="D3" i="12"/>
  <c r="E3" i="12" s="1"/>
  <c r="G5" i="12"/>
  <c r="C5" i="12"/>
  <c r="G4" i="13"/>
  <c r="C4" i="13"/>
  <c r="J2" i="13"/>
  <c r="J2" i="14"/>
  <c r="C4" i="14"/>
  <c r="G4" i="14"/>
  <c r="D3" i="14"/>
  <c r="E3" i="14" s="1"/>
  <c r="D3" i="9"/>
  <c r="E3" i="9" s="1"/>
  <c r="L2" i="9"/>
  <c r="M2" i="9" s="1"/>
  <c r="K2" i="9"/>
  <c r="G5" i="9"/>
  <c r="C5" i="9"/>
  <c r="D17" i="8"/>
  <c r="E17" i="8" s="1"/>
  <c r="E16" i="8"/>
  <c r="E10" i="8"/>
  <c r="D11" i="8"/>
  <c r="E11" i="8" s="1"/>
  <c r="J2" i="5"/>
  <c r="G5" i="5"/>
  <c r="C5" i="5"/>
  <c r="F3" i="1"/>
  <c r="O3" i="1"/>
  <c r="C4" i="1"/>
  <c r="G4" i="1"/>
  <c r="H72" i="20" l="1"/>
  <c r="I72" i="20" s="1"/>
  <c r="O72" i="20"/>
  <c r="K71" i="20"/>
  <c r="F72" i="20"/>
  <c r="H71" i="17"/>
  <c r="I71" i="17" s="1"/>
  <c r="F71" i="17"/>
  <c r="O71" i="17"/>
  <c r="E22" i="8"/>
  <c r="G142" i="17"/>
  <c r="C142" i="17"/>
  <c r="D4" i="1"/>
  <c r="E4" i="1" s="1"/>
  <c r="F4" i="1" s="1"/>
  <c r="L2" i="1"/>
  <c r="M2" i="1" s="1"/>
  <c r="H3" i="5"/>
  <c r="I3" i="5" s="1"/>
  <c r="J3" i="5" s="1"/>
  <c r="H3" i="9"/>
  <c r="I3" i="9" s="1"/>
  <c r="J3" i="9" s="1"/>
  <c r="F3" i="5"/>
  <c r="O3" i="5"/>
  <c r="H3" i="13"/>
  <c r="I3" i="13" s="1"/>
  <c r="D4" i="13" s="1"/>
  <c r="E4" i="13" s="1"/>
  <c r="O3" i="13"/>
  <c r="G6" i="12"/>
  <c r="C6" i="12"/>
  <c r="O3" i="12"/>
  <c r="H3" i="12"/>
  <c r="I3" i="12" s="1"/>
  <c r="F3" i="12"/>
  <c r="K2" i="12"/>
  <c r="L2" i="12"/>
  <c r="M2" i="12" s="1"/>
  <c r="K2" i="13"/>
  <c r="L2" i="13"/>
  <c r="M2" i="13" s="1"/>
  <c r="G5" i="13"/>
  <c r="C5" i="13"/>
  <c r="C5" i="14"/>
  <c r="G5" i="14"/>
  <c r="O3" i="14"/>
  <c r="H3" i="14"/>
  <c r="I3" i="14" s="1"/>
  <c r="D4" i="14" s="1"/>
  <c r="E4" i="14" s="1"/>
  <c r="F3" i="14"/>
  <c r="L2" i="14"/>
  <c r="M2" i="14" s="1"/>
  <c r="K2" i="14"/>
  <c r="O3" i="9"/>
  <c r="F3" i="9"/>
  <c r="G6" i="9"/>
  <c r="C6" i="9"/>
  <c r="G6" i="5"/>
  <c r="C6" i="5"/>
  <c r="K2" i="5"/>
  <c r="L2" i="5"/>
  <c r="M2" i="5" s="1"/>
  <c r="G5" i="1"/>
  <c r="C5" i="1"/>
  <c r="L3" i="1"/>
  <c r="M3" i="1" s="1"/>
  <c r="K3" i="1"/>
  <c r="J72" i="20" l="1"/>
  <c r="L72" i="20" s="1"/>
  <c r="M72" i="20" s="1"/>
  <c r="N72" i="20" s="1"/>
  <c r="D73" i="20"/>
  <c r="E73" i="20" s="1"/>
  <c r="J71" i="17"/>
  <c r="D72" i="17"/>
  <c r="C143" i="17"/>
  <c r="G143" i="17"/>
  <c r="H4" i="1"/>
  <c r="I4" i="1" s="1"/>
  <c r="D5" i="1" s="1"/>
  <c r="E5" i="1" s="1"/>
  <c r="N3" i="1"/>
  <c r="O4" i="1"/>
  <c r="D4" i="5"/>
  <c r="E4" i="5" s="1"/>
  <c r="O4" i="5" s="1"/>
  <c r="D4" i="9"/>
  <c r="E4" i="9" s="1"/>
  <c r="H4" i="9" s="1"/>
  <c r="I4" i="9" s="1"/>
  <c r="O4" i="13"/>
  <c r="H4" i="13"/>
  <c r="I4" i="13" s="1"/>
  <c r="D5" i="13" s="1"/>
  <c r="E5" i="13" s="1"/>
  <c r="F4" i="13"/>
  <c r="J3" i="13"/>
  <c r="L3" i="13" s="1"/>
  <c r="M3" i="13" s="1"/>
  <c r="N3" i="13" s="1"/>
  <c r="J3" i="12"/>
  <c r="D4" i="12"/>
  <c r="E4" i="12" s="1"/>
  <c r="F4" i="12" s="1"/>
  <c r="G7" i="12"/>
  <c r="C7" i="12"/>
  <c r="G6" i="13"/>
  <c r="C6" i="13"/>
  <c r="H4" i="14"/>
  <c r="I4" i="14" s="1"/>
  <c r="O4" i="14"/>
  <c r="F4" i="14"/>
  <c r="C6" i="14"/>
  <c r="G6" i="14"/>
  <c r="J3" i="14"/>
  <c r="L3" i="9"/>
  <c r="M3" i="9" s="1"/>
  <c r="N3" i="9" s="1"/>
  <c r="K3" i="9"/>
  <c r="G7" i="9"/>
  <c r="C7" i="9"/>
  <c r="C7" i="5"/>
  <c r="G7" i="5"/>
  <c r="K3" i="5"/>
  <c r="L3" i="5"/>
  <c r="M3" i="5" s="1"/>
  <c r="N3" i="5" s="1"/>
  <c r="G6" i="1"/>
  <c r="C6" i="1"/>
  <c r="O73" i="20" l="1"/>
  <c r="H73" i="20"/>
  <c r="I73" i="20" s="1"/>
  <c r="K72" i="20"/>
  <c r="F73" i="20"/>
  <c r="O72" i="17"/>
  <c r="L71" i="17"/>
  <c r="M71" i="17" s="1"/>
  <c r="N71" i="17" s="1"/>
  <c r="K71" i="17"/>
  <c r="G144" i="17"/>
  <c r="C144" i="17"/>
  <c r="O4" i="9"/>
  <c r="J4" i="1"/>
  <c r="K4" i="1" s="1"/>
  <c r="F5" i="1"/>
  <c r="F4" i="5"/>
  <c r="H4" i="5"/>
  <c r="I4" i="5" s="1"/>
  <c r="D5" i="5" s="1"/>
  <c r="E5" i="5" s="1"/>
  <c r="F4" i="9"/>
  <c r="O5" i="1"/>
  <c r="H5" i="1"/>
  <c r="I5" i="1" s="1"/>
  <c r="J5" i="1" s="1"/>
  <c r="H5" i="13"/>
  <c r="I5" i="13" s="1"/>
  <c r="J5" i="13" s="1"/>
  <c r="O5" i="13"/>
  <c r="F5" i="13"/>
  <c r="K3" i="13"/>
  <c r="J4" i="13"/>
  <c r="L4" i="13" s="1"/>
  <c r="M4" i="13" s="1"/>
  <c r="N4" i="13" s="1"/>
  <c r="H4" i="12"/>
  <c r="I4" i="12" s="1"/>
  <c r="O4" i="12"/>
  <c r="G8" i="12"/>
  <c r="C8" i="12"/>
  <c r="K3" i="12"/>
  <c r="L3" i="12"/>
  <c r="M3" i="12" s="1"/>
  <c r="N3" i="12" s="1"/>
  <c r="C7" i="13"/>
  <c r="G7" i="13"/>
  <c r="J4" i="14"/>
  <c r="D5" i="14"/>
  <c r="E5" i="14" s="1"/>
  <c r="K3" i="14"/>
  <c r="L3" i="14"/>
  <c r="M3" i="14" s="1"/>
  <c r="N3" i="14" s="1"/>
  <c r="G7" i="14"/>
  <c r="C7" i="14"/>
  <c r="G8" i="9"/>
  <c r="C8" i="9"/>
  <c r="J4" i="9"/>
  <c r="D5" i="9"/>
  <c r="E5" i="9" s="1"/>
  <c r="C8" i="5"/>
  <c r="G8" i="5"/>
  <c r="C7" i="1"/>
  <c r="G7" i="1"/>
  <c r="J73" i="20" l="1"/>
  <c r="L73" i="20" s="1"/>
  <c r="M73" i="20" s="1"/>
  <c r="N73" i="20" s="1"/>
  <c r="D74" i="20"/>
  <c r="E74" i="20" s="1"/>
  <c r="F74" i="20" s="1"/>
  <c r="H72" i="17"/>
  <c r="I72" i="17" s="1"/>
  <c r="F72" i="17"/>
  <c r="O74" i="17"/>
  <c r="C145" i="17"/>
  <c r="G145" i="17"/>
  <c r="J4" i="5"/>
  <c r="L4" i="5" s="1"/>
  <c r="M4" i="5" s="1"/>
  <c r="N4" i="5" s="1"/>
  <c r="H74" i="17"/>
  <c r="D6" i="13"/>
  <c r="E6" i="13" s="1"/>
  <c r="H6" i="13" s="1"/>
  <c r="I6" i="13" s="1"/>
  <c r="L4" i="1"/>
  <c r="M4" i="1" s="1"/>
  <c r="N4" i="1" s="1"/>
  <c r="F5" i="5"/>
  <c r="F5" i="9"/>
  <c r="K4" i="13"/>
  <c r="D6" i="1"/>
  <c r="E6" i="1" s="1"/>
  <c r="O6" i="1" s="1"/>
  <c r="G9" i="12"/>
  <c r="C9" i="12"/>
  <c r="J4" i="12"/>
  <c r="D5" i="12"/>
  <c r="E5" i="12" s="1"/>
  <c r="L5" i="13"/>
  <c r="M5" i="13" s="1"/>
  <c r="N5" i="13" s="1"/>
  <c r="K5" i="13"/>
  <c r="G8" i="13"/>
  <c r="C8" i="13"/>
  <c r="H5" i="14"/>
  <c r="I5" i="14" s="1"/>
  <c r="O5" i="14"/>
  <c r="C8" i="14"/>
  <c r="G8" i="14"/>
  <c r="K4" i="14"/>
  <c r="L4" i="14"/>
  <c r="M4" i="14" s="1"/>
  <c r="N4" i="14" s="1"/>
  <c r="F5" i="14"/>
  <c r="O5" i="9"/>
  <c r="H5" i="9"/>
  <c r="I5" i="9" s="1"/>
  <c r="K4" i="9"/>
  <c r="L4" i="9"/>
  <c r="M4" i="9" s="1"/>
  <c r="N4" i="9" s="1"/>
  <c r="G9" i="9"/>
  <c r="C9" i="9"/>
  <c r="G9" i="5"/>
  <c r="C9" i="5"/>
  <c r="H5" i="5"/>
  <c r="I5" i="5" s="1"/>
  <c r="O5" i="5"/>
  <c r="K5" i="1"/>
  <c r="L5" i="1"/>
  <c r="M5" i="1" s="1"/>
  <c r="G8" i="1"/>
  <c r="C8" i="1"/>
  <c r="H74" i="20" l="1"/>
  <c r="I74" i="20" s="1"/>
  <c r="O74" i="20"/>
  <c r="K73" i="20"/>
  <c r="D73" i="17"/>
  <c r="E73" i="17" s="1"/>
  <c r="J72" i="17"/>
  <c r="G146" i="17"/>
  <c r="C146" i="17"/>
  <c r="K4" i="5"/>
  <c r="O6" i="13"/>
  <c r="N5" i="1"/>
  <c r="F6" i="13"/>
  <c r="F6" i="1"/>
  <c r="H6" i="1"/>
  <c r="I6" i="1" s="1"/>
  <c r="D7" i="1" s="1"/>
  <c r="E7" i="1" s="1"/>
  <c r="O5" i="12"/>
  <c r="H5" i="12"/>
  <c r="I5" i="12" s="1"/>
  <c r="F5" i="12"/>
  <c r="L4" i="12"/>
  <c r="M4" i="12" s="1"/>
  <c r="N4" i="12" s="1"/>
  <c r="K4" i="12"/>
  <c r="C10" i="12"/>
  <c r="G10" i="12"/>
  <c r="J6" i="13"/>
  <c r="D7" i="13"/>
  <c r="E7" i="13" s="1"/>
  <c r="G9" i="13"/>
  <c r="C9" i="13"/>
  <c r="J5" i="14"/>
  <c r="D6" i="14"/>
  <c r="E6" i="14" s="1"/>
  <c r="G9" i="14"/>
  <c r="C9" i="14"/>
  <c r="C10" i="9"/>
  <c r="G10" i="9"/>
  <c r="J5" i="9"/>
  <c r="D6" i="9"/>
  <c r="E6" i="9" s="1"/>
  <c r="J5" i="5"/>
  <c r="D6" i="5"/>
  <c r="E6" i="5" s="1"/>
  <c r="G10" i="5"/>
  <c r="C10" i="5"/>
  <c r="C9" i="1"/>
  <c r="G9" i="1"/>
  <c r="J74" i="20" l="1"/>
  <c r="L74" i="20" s="1"/>
  <c r="M74" i="20" s="1"/>
  <c r="N74" i="20" s="1"/>
  <c r="D75" i="20"/>
  <c r="E75" i="20" s="1"/>
  <c r="H73" i="17"/>
  <c r="I73" i="17" s="1"/>
  <c r="I74" i="17" s="1"/>
  <c r="J74" i="17" s="1"/>
  <c r="O73" i="17"/>
  <c r="F73" i="17"/>
  <c r="F74" i="17" s="1"/>
  <c r="K72" i="17"/>
  <c r="L72" i="17"/>
  <c r="M72" i="17" s="1"/>
  <c r="N72" i="17" s="1"/>
  <c r="O75" i="17"/>
  <c r="C147" i="17"/>
  <c r="G147" i="17"/>
  <c r="F7" i="1"/>
  <c r="O7" i="1"/>
  <c r="H7" i="1"/>
  <c r="I7" i="1" s="1"/>
  <c r="J7" i="1" s="1"/>
  <c r="J6" i="1"/>
  <c r="K6" i="1" s="1"/>
  <c r="C11" i="12"/>
  <c r="G11" i="12"/>
  <c r="J5" i="12"/>
  <c r="D6" i="12"/>
  <c r="E6" i="12" s="1"/>
  <c r="F6" i="12" s="1"/>
  <c r="H7" i="13"/>
  <c r="I7" i="13" s="1"/>
  <c r="O7" i="13"/>
  <c r="G10" i="13"/>
  <c r="C10" i="13"/>
  <c r="K6" i="13"/>
  <c r="L6" i="13"/>
  <c r="M6" i="13" s="1"/>
  <c r="N6" i="13" s="1"/>
  <c r="F7" i="13"/>
  <c r="H6" i="14"/>
  <c r="I6" i="14" s="1"/>
  <c r="O6" i="14"/>
  <c r="F6" i="14"/>
  <c r="K5" i="14"/>
  <c r="L5" i="14"/>
  <c r="M5" i="14" s="1"/>
  <c r="N5" i="14" s="1"/>
  <c r="C10" i="14"/>
  <c r="G10" i="14"/>
  <c r="G11" i="9"/>
  <c r="C11" i="9"/>
  <c r="H6" i="9"/>
  <c r="I6" i="9" s="1"/>
  <c r="O6" i="9"/>
  <c r="F6" i="9"/>
  <c r="K5" i="9"/>
  <c r="L5" i="9"/>
  <c r="M5" i="9" s="1"/>
  <c r="N5" i="9" s="1"/>
  <c r="O6" i="5"/>
  <c r="H6" i="5"/>
  <c r="I6" i="5" s="1"/>
  <c r="F6" i="5"/>
  <c r="G11" i="5"/>
  <c r="C11" i="5"/>
  <c r="L5" i="5"/>
  <c r="M5" i="5" s="1"/>
  <c r="N5" i="5" s="1"/>
  <c r="K5" i="5"/>
  <c r="C10" i="1"/>
  <c r="G10" i="1"/>
  <c r="H75" i="20" l="1"/>
  <c r="I75" i="20" s="1"/>
  <c r="O75" i="20"/>
  <c r="F75" i="20"/>
  <c r="K74" i="20"/>
  <c r="D74" i="17"/>
  <c r="J73" i="17"/>
  <c r="K73" i="17" s="1"/>
  <c r="L74" i="17"/>
  <c r="M74" i="17" s="1"/>
  <c r="K74" i="17"/>
  <c r="D75" i="17"/>
  <c r="F75" i="17"/>
  <c r="H75" i="17"/>
  <c r="I75" i="17" s="1"/>
  <c r="J75" i="17" s="1"/>
  <c r="G148" i="17"/>
  <c r="C148" i="17"/>
  <c r="D8" i="1"/>
  <c r="E8" i="1" s="1"/>
  <c r="F8" i="1" s="1"/>
  <c r="L6" i="1"/>
  <c r="M6" i="1" s="1"/>
  <c r="N6" i="1" s="1"/>
  <c r="H6" i="12"/>
  <c r="I6" i="12" s="1"/>
  <c r="O6" i="12"/>
  <c r="K5" i="12"/>
  <c r="L5" i="12"/>
  <c r="M5" i="12" s="1"/>
  <c r="N5" i="12" s="1"/>
  <c r="G12" i="12"/>
  <c r="C12" i="12"/>
  <c r="G11" i="13"/>
  <c r="C11" i="13"/>
  <c r="J7" i="13"/>
  <c r="D8" i="13"/>
  <c r="E8" i="13" s="1"/>
  <c r="G11" i="14"/>
  <c r="C11" i="14"/>
  <c r="J6" i="14"/>
  <c r="D7" i="14"/>
  <c r="E7" i="14" s="1"/>
  <c r="F7" i="14" s="1"/>
  <c r="J6" i="9"/>
  <c r="D7" i="9"/>
  <c r="E7" i="9" s="1"/>
  <c r="F7" i="9" s="1"/>
  <c r="G12" i="9"/>
  <c r="C12" i="9"/>
  <c r="G12" i="5"/>
  <c r="C12" i="5"/>
  <c r="J6" i="5"/>
  <c r="D7" i="5"/>
  <c r="E7" i="5" s="1"/>
  <c r="C11" i="1"/>
  <c r="G11" i="1"/>
  <c r="L7" i="1"/>
  <c r="M7" i="1" s="1"/>
  <c r="K7" i="1"/>
  <c r="J75" i="20" l="1"/>
  <c r="L75" i="20" s="1"/>
  <c r="M75" i="20" s="1"/>
  <c r="N75" i="20" s="1"/>
  <c r="D76" i="20"/>
  <c r="E76" i="20" s="1"/>
  <c r="L73" i="17"/>
  <c r="M73" i="17" s="1"/>
  <c r="N73" i="17" s="1"/>
  <c r="D76" i="17"/>
  <c r="O76" i="17"/>
  <c r="C149" i="17"/>
  <c r="G149" i="17"/>
  <c r="L75" i="17"/>
  <c r="M75" i="17" s="1"/>
  <c r="K75" i="17"/>
  <c r="O8" i="1"/>
  <c r="N7" i="1"/>
  <c r="H8" i="1"/>
  <c r="I8" i="1" s="1"/>
  <c r="J8" i="1" s="1"/>
  <c r="G13" i="12"/>
  <c r="C13" i="12"/>
  <c r="J6" i="12"/>
  <c r="D7" i="12"/>
  <c r="E7" i="12" s="1"/>
  <c r="H8" i="13"/>
  <c r="I8" i="13" s="1"/>
  <c r="O8" i="13"/>
  <c r="C12" i="13"/>
  <c r="G12" i="13"/>
  <c r="K7" i="13"/>
  <c r="L7" i="13"/>
  <c r="M7" i="13" s="1"/>
  <c r="N7" i="13" s="1"/>
  <c r="F8" i="13"/>
  <c r="G12" i="14"/>
  <c r="C12" i="14"/>
  <c r="L6" i="14"/>
  <c r="M6" i="14" s="1"/>
  <c r="N6" i="14" s="1"/>
  <c r="K6" i="14"/>
  <c r="O7" i="14"/>
  <c r="H7" i="14"/>
  <c r="I7" i="14" s="1"/>
  <c r="O7" i="9"/>
  <c r="H7" i="9"/>
  <c r="I7" i="9" s="1"/>
  <c r="C13" i="9"/>
  <c r="G13" i="9"/>
  <c r="L6" i="9"/>
  <c r="M6" i="9" s="1"/>
  <c r="N6" i="9" s="1"/>
  <c r="K6" i="9"/>
  <c r="K6" i="5"/>
  <c r="L6" i="5"/>
  <c r="M6" i="5" s="1"/>
  <c r="N6" i="5" s="1"/>
  <c r="C13" i="5"/>
  <c r="G13" i="5"/>
  <c r="O7" i="5"/>
  <c r="H7" i="5"/>
  <c r="I7" i="5" s="1"/>
  <c r="F7" i="5"/>
  <c r="C12" i="1"/>
  <c r="G12" i="1"/>
  <c r="H76" i="20" l="1"/>
  <c r="I76" i="20" s="1"/>
  <c r="O76" i="20"/>
  <c r="K75" i="20"/>
  <c r="F76" i="20"/>
  <c r="N75" i="17"/>
  <c r="N74" i="17"/>
  <c r="F76" i="17"/>
  <c r="H76" i="17"/>
  <c r="I76" i="17" s="1"/>
  <c r="J76" i="17" s="1"/>
  <c r="G150" i="17"/>
  <c r="C150" i="17"/>
  <c r="D9" i="1"/>
  <c r="E9" i="1" s="1"/>
  <c r="H9" i="1" s="1"/>
  <c r="I9" i="1" s="1"/>
  <c r="O7" i="12"/>
  <c r="H7" i="12"/>
  <c r="I7" i="12" s="1"/>
  <c r="F7" i="12"/>
  <c r="G14" i="12"/>
  <c r="C14" i="12"/>
  <c r="L6" i="12"/>
  <c r="M6" i="12" s="1"/>
  <c r="N6" i="12" s="1"/>
  <c r="K6" i="12"/>
  <c r="J8" i="13"/>
  <c r="D9" i="13"/>
  <c r="E9" i="13" s="1"/>
  <c r="G13" i="13"/>
  <c r="C13" i="13"/>
  <c r="J7" i="14"/>
  <c r="D8" i="14"/>
  <c r="E8" i="14" s="1"/>
  <c r="C13" i="14"/>
  <c r="G13" i="14"/>
  <c r="J7" i="9"/>
  <c r="D8" i="9"/>
  <c r="E8" i="9" s="1"/>
  <c r="C14" i="9"/>
  <c r="G14" i="9"/>
  <c r="G14" i="5"/>
  <c r="C14" i="5"/>
  <c r="J7" i="5"/>
  <c r="D8" i="5"/>
  <c r="E8" i="5" s="1"/>
  <c r="G13" i="1"/>
  <c r="C13" i="1"/>
  <c r="K8" i="1"/>
  <c r="L8" i="1"/>
  <c r="M8" i="1" s="1"/>
  <c r="N8" i="1" s="1"/>
  <c r="J76" i="20" l="1"/>
  <c r="L76" i="20" s="1"/>
  <c r="M76" i="20" s="1"/>
  <c r="N76" i="20" s="1"/>
  <c r="D77" i="20"/>
  <c r="E77" i="20" s="1"/>
  <c r="D77" i="17"/>
  <c r="F77" i="17" s="1"/>
  <c r="C151" i="17"/>
  <c r="G151" i="17"/>
  <c r="K76" i="17"/>
  <c r="L76" i="17"/>
  <c r="M76" i="17" s="1"/>
  <c r="N76" i="17" s="1"/>
  <c r="O9" i="1"/>
  <c r="F9" i="1"/>
  <c r="J7" i="12"/>
  <c r="D8" i="12"/>
  <c r="E8" i="12" s="1"/>
  <c r="G15" i="12"/>
  <c r="C15" i="12"/>
  <c r="L8" i="13"/>
  <c r="M8" i="13" s="1"/>
  <c r="N8" i="13" s="1"/>
  <c r="K8" i="13"/>
  <c r="G14" i="13"/>
  <c r="C14" i="13"/>
  <c r="O9" i="13"/>
  <c r="H9" i="13"/>
  <c r="I9" i="13" s="1"/>
  <c r="F9" i="13"/>
  <c r="H8" i="14"/>
  <c r="I8" i="14" s="1"/>
  <c r="O8" i="14"/>
  <c r="F8" i="14"/>
  <c r="G14" i="14"/>
  <c r="C14" i="14"/>
  <c r="K7" i="14"/>
  <c r="L7" i="14"/>
  <c r="M7" i="14" s="1"/>
  <c r="N7" i="14" s="1"/>
  <c r="O8" i="9"/>
  <c r="H8" i="9"/>
  <c r="I8" i="9" s="1"/>
  <c r="F8" i="9"/>
  <c r="K7" i="9"/>
  <c r="L7" i="9"/>
  <c r="M7" i="9" s="1"/>
  <c r="N7" i="9" s="1"/>
  <c r="G15" i="9"/>
  <c r="C15" i="9"/>
  <c r="O8" i="5"/>
  <c r="H8" i="5"/>
  <c r="I8" i="5" s="1"/>
  <c r="K7" i="5"/>
  <c r="L7" i="5"/>
  <c r="M7" i="5" s="1"/>
  <c r="N7" i="5" s="1"/>
  <c r="F8" i="5"/>
  <c r="G15" i="5"/>
  <c r="C15" i="5"/>
  <c r="J9" i="1"/>
  <c r="D10" i="1"/>
  <c r="E10" i="1" s="1"/>
  <c r="G14" i="1"/>
  <c r="C14" i="1"/>
  <c r="O77" i="20" l="1"/>
  <c r="H77" i="20"/>
  <c r="I77" i="20" s="1"/>
  <c r="K76" i="20"/>
  <c r="F77" i="20"/>
  <c r="H77" i="17"/>
  <c r="I77" i="17" s="1"/>
  <c r="D78" i="17" s="1"/>
  <c r="E78" i="17" s="1"/>
  <c r="O77" i="17"/>
  <c r="C152" i="17"/>
  <c r="G152" i="17"/>
  <c r="O8" i="12"/>
  <c r="H8" i="12"/>
  <c r="I8" i="12" s="1"/>
  <c r="K7" i="12"/>
  <c r="L7" i="12"/>
  <c r="M7" i="12" s="1"/>
  <c r="N7" i="12" s="1"/>
  <c r="G16" i="12"/>
  <c r="C16" i="12"/>
  <c r="F8" i="12"/>
  <c r="C15" i="13"/>
  <c r="G15" i="13"/>
  <c r="J9" i="13"/>
  <c r="D10" i="13"/>
  <c r="E10" i="13" s="1"/>
  <c r="G15" i="14"/>
  <c r="C15" i="14"/>
  <c r="J8" i="14"/>
  <c r="D9" i="14"/>
  <c r="E9" i="14" s="1"/>
  <c r="F9" i="14" s="1"/>
  <c r="G16" i="9"/>
  <c r="C16" i="9"/>
  <c r="J8" i="9"/>
  <c r="D9" i="9"/>
  <c r="E9" i="9" s="1"/>
  <c r="F9" i="9" s="1"/>
  <c r="G16" i="5"/>
  <c r="C16" i="5"/>
  <c r="J8" i="5"/>
  <c r="D9" i="5"/>
  <c r="E9" i="5" s="1"/>
  <c r="F9" i="5" s="1"/>
  <c r="G15" i="1"/>
  <c r="C15" i="1"/>
  <c r="H10" i="1"/>
  <c r="I10" i="1" s="1"/>
  <c r="O10" i="1"/>
  <c r="L9" i="1"/>
  <c r="M9" i="1" s="1"/>
  <c r="N9" i="1" s="1"/>
  <c r="K9" i="1"/>
  <c r="F10" i="1"/>
  <c r="J77" i="20" l="1"/>
  <c r="L77" i="20" s="1"/>
  <c r="M77" i="20" s="1"/>
  <c r="N77" i="20" s="1"/>
  <c r="D78" i="20"/>
  <c r="E78" i="20" s="1"/>
  <c r="F78" i="20" s="1"/>
  <c r="J77" i="17"/>
  <c r="L77" i="17" s="1"/>
  <c r="M77" i="17" s="1"/>
  <c r="N77" i="17" s="1"/>
  <c r="O78" i="17"/>
  <c r="C153" i="17"/>
  <c r="G153" i="17"/>
  <c r="F78" i="17"/>
  <c r="G17" i="12"/>
  <c r="C17" i="12"/>
  <c r="J8" i="12"/>
  <c r="D9" i="12"/>
  <c r="E9" i="12" s="1"/>
  <c r="O10" i="13"/>
  <c r="H10" i="13"/>
  <c r="I10" i="13" s="1"/>
  <c r="G16" i="13"/>
  <c r="C16" i="13"/>
  <c r="L9" i="13"/>
  <c r="M9" i="13" s="1"/>
  <c r="N9" i="13" s="1"/>
  <c r="K9" i="13"/>
  <c r="F10" i="13"/>
  <c r="K8" i="14"/>
  <c r="L8" i="14"/>
  <c r="M8" i="14" s="1"/>
  <c r="N8" i="14" s="1"/>
  <c r="O9" i="14"/>
  <c r="H9" i="14"/>
  <c r="I9" i="14" s="1"/>
  <c r="G16" i="14"/>
  <c r="C16" i="14"/>
  <c r="G17" i="9"/>
  <c r="C17" i="9"/>
  <c r="K8" i="9"/>
  <c r="L8" i="9"/>
  <c r="M8" i="9" s="1"/>
  <c r="N8" i="9" s="1"/>
  <c r="O9" i="9"/>
  <c r="H9" i="9"/>
  <c r="I9" i="9" s="1"/>
  <c r="K8" i="5"/>
  <c r="L8" i="5"/>
  <c r="M8" i="5" s="1"/>
  <c r="N8" i="5" s="1"/>
  <c r="H9" i="5"/>
  <c r="I9" i="5" s="1"/>
  <c r="O9" i="5"/>
  <c r="G17" i="5"/>
  <c r="C17" i="5"/>
  <c r="J10" i="1"/>
  <c r="D11" i="1"/>
  <c r="E11" i="1" s="1"/>
  <c r="G16" i="1"/>
  <c r="C16" i="1"/>
  <c r="H78" i="20" l="1"/>
  <c r="I78" i="20" s="1"/>
  <c r="O78" i="20"/>
  <c r="K77" i="20"/>
  <c r="K77" i="17"/>
  <c r="H78" i="17"/>
  <c r="I78" i="17" s="1"/>
  <c r="J78" i="17" s="1"/>
  <c r="C154" i="17"/>
  <c r="G154" i="17"/>
  <c r="O9" i="12"/>
  <c r="H9" i="12"/>
  <c r="I9" i="12" s="1"/>
  <c r="G18" i="12"/>
  <c r="C18" i="12"/>
  <c r="K8" i="12"/>
  <c r="L8" i="12"/>
  <c r="M8" i="12" s="1"/>
  <c r="N8" i="12" s="1"/>
  <c r="F9" i="12"/>
  <c r="G17" i="13"/>
  <c r="C17" i="13"/>
  <c r="J10" i="13"/>
  <c r="D11" i="13"/>
  <c r="E11" i="13" s="1"/>
  <c r="J9" i="14"/>
  <c r="D10" i="14"/>
  <c r="E10" i="14" s="1"/>
  <c r="G17" i="14"/>
  <c r="C17" i="14"/>
  <c r="J9" i="9"/>
  <c r="D10" i="9"/>
  <c r="E10" i="9" s="1"/>
  <c r="G18" i="9"/>
  <c r="C18" i="9"/>
  <c r="J9" i="5"/>
  <c r="D10" i="5"/>
  <c r="E10" i="5" s="1"/>
  <c r="G18" i="5"/>
  <c r="C18" i="5"/>
  <c r="H11" i="1"/>
  <c r="I11" i="1" s="1"/>
  <c r="O11" i="1"/>
  <c r="C17" i="1"/>
  <c r="G17" i="1"/>
  <c r="L10" i="1"/>
  <c r="M10" i="1" s="1"/>
  <c r="N10" i="1" s="1"/>
  <c r="K10" i="1"/>
  <c r="F11" i="1"/>
  <c r="J78" i="20" l="1"/>
  <c r="L78" i="20" s="1"/>
  <c r="M78" i="20" s="1"/>
  <c r="N78" i="20" s="1"/>
  <c r="D79" i="20"/>
  <c r="E79" i="20" s="1"/>
  <c r="D79" i="17"/>
  <c r="O79" i="17"/>
  <c r="C155" i="17"/>
  <c r="G155" i="17"/>
  <c r="K78" i="17"/>
  <c r="L78" i="17"/>
  <c r="M78" i="17" s="1"/>
  <c r="N78" i="17" s="1"/>
  <c r="G19" i="12"/>
  <c r="C19" i="12"/>
  <c r="J9" i="12"/>
  <c r="D10" i="12"/>
  <c r="E10" i="12" s="1"/>
  <c r="O11" i="13"/>
  <c r="H11" i="13"/>
  <c r="I11" i="13" s="1"/>
  <c r="G18" i="13"/>
  <c r="C18" i="13"/>
  <c r="L10" i="13"/>
  <c r="M10" i="13" s="1"/>
  <c r="N10" i="13" s="1"/>
  <c r="K10" i="13"/>
  <c r="F11" i="13"/>
  <c r="H10" i="14"/>
  <c r="I10" i="14" s="1"/>
  <c r="O10" i="14"/>
  <c r="F10" i="14"/>
  <c r="C18" i="14"/>
  <c r="G18" i="14"/>
  <c r="K9" i="14"/>
  <c r="L9" i="14"/>
  <c r="M9" i="14" s="1"/>
  <c r="N9" i="14" s="1"/>
  <c r="H10" i="9"/>
  <c r="I10" i="9" s="1"/>
  <c r="O10" i="9"/>
  <c r="F10" i="9"/>
  <c r="K9" i="9"/>
  <c r="L9" i="9"/>
  <c r="M9" i="9" s="1"/>
  <c r="N9" i="9" s="1"/>
  <c r="G19" i="9"/>
  <c r="C19" i="9"/>
  <c r="C19" i="5"/>
  <c r="G19" i="5"/>
  <c r="L9" i="5"/>
  <c r="M9" i="5" s="1"/>
  <c r="N9" i="5" s="1"/>
  <c r="K9" i="5"/>
  <c r="O10" i="5"/>
  <c r="H10" i="5"/>
  <c r="I10" i="5" s="1"/>
  <c r="F10" i="5"/>
  <c r="G18" i="1"/>
  <c r="C18" i="1"/>
  <c r="J11" i="1"/>
  <c r="D12" i="1"/>
  <c r="E12" i="1" s="1"/>
  <c r="F12" i="1" s="1"/>
  <c r="H79" i="20" l="1"/>
  <c r="I79" i="20" s="1"/>
  <c r="O79" i="20"/>
  <c r="F79" i="20"/>
  <c r="K78" i="20"/>
  <c r="F79" i="17"/>
  <c r="H79" i="17"/>
  <c r="I79" i="17" s="1"/>
  <c r="J79" i="17" s="1"/>
  <c r="C156" i="17"/>
  <c r="G156" i="17"/>
  <c r="H10" i="12"/>
  <c r="I10" i="12" s="1"/>
  <c r="O10" i="12"/>
  <c r="C20" i="12"/>
  <c r="G20" i="12"/>
  <c r="K9" i="12"/>
  <c r="L9" i="12"/>
  <c r="M9" i="12" s="1"/>
  <c r="N9" i="12" s="1"/>
  <c r="F10" i="12"/>
  <c r="G19" i="13"/>
  <c r="C19" i="13"/>
  <c r="J11" i="13"/>
  <c r="D12" i="13"/>
  <c r="E12" i="13" s="1"/>
  <c r="C19" i="14"/>
  <c r="G19" i="14"/>
  <c r="J10" i="14"/>
  <c r="D11" i="14"/>
  <c r="E11" i="14" s="1"/>
  <c r="C20" i="9"/>
  <c r="G20" i="9"/>
  <c r="J10" i="9"/>
  <c r="D11" i="9"/>
  <c r="E11" i="9" s="1"/>
  <c r="F11" i="9" s="1"/>
  <c r="J10" i="5"/>
  <c r="D11" i="5"/>
  <c r="E11" i="5" s="1"/>
  <c r="C20" i="5"/>
  <c r="G20" i="5"/>
  <c r="L11" i="1"/>
  <c r="M11" i="1" s="1"/>
  <c r="N11" i="1" s="1"/>
  <c r="K11" i="1"/>
  <c r="H12" i="1"/>
  <c r="I12" i="1" s="1"/>
  <c r="O12" i="1"/>
  <c r="G19" i="1"/>
  <c r="C19" i="1"/>
  <c r="J79" i="20" l="1"/>
  <c r="L79" i="20" s="1"/>
  <c r="M79" i="20" s="1"/>
  <c r="N79" i="20" s="1"/>
  <c r="D80" i="20"/>
  <c r="E80" i="20" s="1"/>
  <c r="D80" i="17"/>
  <c r="C157" i="17"/>
  <c r="G157" i="17"/>
  <c r="L79" i="17"/>
  <c r="M79" i="17" s="1"/>
  <c r="N79" i="17" s="1"/>
  <c r="K79" i="17"/>
  <c r="G20" i="1"/>
  <c r="C20" i="1"/>
  <c r="J10" i="12"/>
  <c r="D11" i="12"/>
  <c r="E11" i="12" s="1"/>
  <c r="G21" i="12"/>
  <c r="C21" i="12"/>
  <c r="H12" i="13"/>
  <c r="I12" i="13" s="1"/>
  <c r="O12" i="13"/>
  <c r="G20" i="13"/>
  <c r="C20" i="13"/>
  <c r="K11" i="13"/>
  <c r="L11" i="13"/>
  <c r="M11" i="13" s="1"/>
  <c r="N11" i="13" s="1"/>
  <c r="F12" i="13"/>
  <c r="H11" i="14"/>
  <c r="I11" i="14" s="1"/>
  <c r="O11" i="14"/>
  <c r="F11" i="14"/>
  <c r="C20" i="14"/>
  <c r="G20" i="14"/>
  <c r="K10" i="14"/>
  <c r="L10" i="14"/>
  <c r="M10" i="14" s="1"/>
  <c r="N10" i="14" s="1"/>
  <c r="H11" i="9"/>
  <c r="I11" i="9" s="1"/>
  <c r="O11" i="9"/>
  <c r="G21" i="9"/>
  <c r="C21" i="9"/>
  <c r="L10" i="9"/>
  <c r="M10" i="9" s="1"/>
  <c r="N10" i="9" s="1"/>
  <c r="K10" i="9"/>
  <c r="O11" i="5"/>
  <c r="H11" i="5"/>
  <c r="I11" i="5" s="1"/>
  <c r="K10" i="5"/>
  <c r="L10" i="5"/>
  <c r="M10" i="5" s="1"/>
  <c r="N10" i="5" s="1"/>
  <c r="G21" i="5"/>
  <c r="C21" i="5"/>
  <c r="F11" i="5"/>
  <c r="J12" i="1"/>
  <c r="D13" i="1"/>
  <c r="E13" i="1" s="1"/>
  <c r="H80" i="20" l="1"/>
  <c r="I80" i="20" s="1"/>
  <c r="K79" i="20"/>
  <c r="F80" i="20"/>
  <c r="C158" i="17"/>
  <c r="G158" i="17"/>
  <c r="C21" i="1"/>
  <c r="G21" i="1"/>
  <c r="L10" i="12"/>
  <c r="M10" i="12" s="1"/>
  <c r="N10" i="12" s="1"/>
  <c r="K10" i="12"/>
  <c r="G22" i="12"/>
  <c r="C22" i="12"/>
  <c r="H11" i="12"/>
  <c r="I11" i="12" s="1"/>
  <c r="O11" i="12"/>
  <c r="F11" i="12"/>
  <c r="C21" i="13"/>
  <c r="G21" i="13"/>
  <c r="J12" i="13"/>
  <c r="D13" i="13"/>
  <c r="E13" i="13" s="1"/>
  <c r="G21" i="14"/>
  <c r="C21" i="14"/>
  <c r="J11" i="14"/>
  <c r="D12" i="14"/>
  <c r="E12" i="14" s="1"/>
  <c r="C22" i="9"/>
  <c r="G22" i="9"/>
  <c r="J11" i="9"/>
  <c r="D12" i="9"/>
  <c r="E12" i="9" s="1"/>
  <c r="G22" i="5"/>
  <c r="C22" i="5"/>
  <c r="J11" i="5"/>
  <c r="D12" i="5"/>
  <c r="E12" i="5" s="1"/>
  <c r="L12" i="1"/>
  <c r="M12" i="1" s="1"/>
  <c r="N12" i="1" s="1"/>
  <c r="K12" i="1"/>
  <c r="O13" i="1"/>
  <c r="H13" i="1"/>
  <c r="I13" i="1" s="1"/>
  <c r="F13" i="1"/>
  <c r="Q8" i="20" l="1"/>
  <c r="J80" i="20"/>
  <c r="O80" i="20" s="1"/>
  <c r="F80" i="17"/>
  <c r="H80" i="17"/>
  <c r="I80" i="17" s="1"/>
  <c r="O80" i="17"/>
  <c r="C159" i="17"/>
  <c r="G159" i="17"/>
  <c r="G22" i="1"/>
  <c r="C22" i="1"/>
  <c r="G23" i="12"/>
  <c r="C23" i="12"/>
  <c r="J11" i="12"/>
  <c r="D12" i="12"/>
  <c r="E12" i="12" s="1"/>
  <c r="K12" i="13"/>
  <c r="L12" i="13"/>
  <c r="M12" i="13" s="1"/>
  <c r="N12" i="13" s="1"/>
  <c r="O13" i="13"/>
  <c r="H13" i="13"/>
  <c r="I13" i="13" s="1"/>
  <c r="G22" i="13"/>
  <c r="C22" i="13"/>
  <c r="F13" i="13"/>
  <c r="O12" i="14"/>
  <c r="H12" i="14"/>
  <c r="I12" i="14" s="1"/>
  <c r="G22" i="14"/>
  <c r="C22" i="14"/>
  <c r="L11" i="14"/>
  <c r="M11" i="14" s="1"/>
  <c r="N11" i="14" s="1"/>
  <c r="K11" i="14"/>
  <c r="F12" i="14"/>
  <c r="G23" i="9"/>
  <c r="C23" i="9"/>
  <c r="L11" i="9"/>
  <c r="M11" i="9" s="1"/>
  <c r="N11" i="9" s="1"/>
  <c r="K11" i="9"/>
  <c r="H12" i="9"/>
  <c r="I12" i="9" s="1"/>
  <c r="O12" i="9"/>
  <c r="F12" i="9"/>
  <c r="G23" i="5"/>
  <c r="C23" i="5"/>
  <c r="O12" i="5"/>
  <c r="H12" i="5"/>
  <c r="I12" i="5" s="1"/>
  <c r="F12" i="5"/>
  <c r="L11" i="5"/>
  <c r="M11" i="5" s="1"/>
  <c r="N11" i="5" s="1"/>
  <c r="K11" i="5"/>
  <c r="J13" i="1"/>
  <c r="D14" i="1"/>
  <c r="E14" i="1" s="1"/>
  <c r="F14" i="1" s="1"/>
  <c r="L80" i="20" l="1"/>
  <c r="M80" i="20" s="1"/>
  <c r="N80" i="20" s="1"/>
  <c r="K80" i="20"/>
  <c r="Q10" i="20" s="1"/>
  <c r="J80" i="17"/>
  <c r="D81" i="17"/>
  <c r="C160" i="17"/>
  <c r="G160" i="17"/>
  <c r="G23" i="1"/>
  <c r="C23" i="1"/>
  <c r="L11" i="12"/>
  <c r="M11" i="12" s="1"/>
  <c r="N11" i="12" s="1"/>
  <c r="K11" i="12"/>
  <c r="H12" i="12"/>
  <c r="I12" i="12" s="1"/>
  <c r="O12" i="12"/>
  <c r="G24" i="12"/>
  <c r="C24" i="12"/>
  <c r="F12" i="12"/>
  <c r="J13" i="13"/>
  <c r="D14" i="13"/>
  <c r="E14" i="13" s="1"/>
  <c r="C23" i="13"/>
  <c r="G23" i="13"/>
  <c r="G23" i="14"/>
  <c r="C23" i="14"/>
  <c r="J12" i="14"/>
  <c r="D13" i="14"/>
  <c r="E13" i="14" s="1"/>
  <c r="J12" i="9"/>
  <c r="D13" i="9"/>
  <c r="E13" i="9" s="1"/>
  <c r="F13" i="9" s="1"/>
  <c r="G24" i="9"/>
  <c r="C24" i="9"/>
  <c r="G24" i="5"/>
  <c r="C24" i="5"/>
  <c r="J12" i="5"/>
  <c r="D13" i="5"/>
  <c r="E13" i="5" s="1"/>
  <c r="F13" i="5" s="1"/>
  <c r="H14" i="1"/>
  <c r="I14" i="1" s="1"/>
  <c r="O14" i="1"/>
  <c r="L13" i="1"/>
  <c r="M13" i="1" s="1"/>
  <c r="N13" i="1" s="1"/>
  <c r="K13" i="1"/>
  <c r="O81" i="17" l="1"/>
  <c r="F81" i="17"/>
  <c r="H81" i="17"/>
  <c r="I81" i="17" s="1"/>
  <c r="K80" i="17"/>
  <c r="L80" i="17"/>
  <c r="M80" i="17" s="1"/>
  <c r="N80" i="17" s="1"/>
  <c r="C161" i="17"/>
  <c r="G161" i="17"/>
  <c r="C24" i="1"/>
  <c r="G24" i="1"/>
  <c r="J12" i="12"/>
  <c r="D13" i="12"/>
  <c r="E13" i="12" s="1"/>
  <c r="G25" i="12"/>
  <c r="C25" i="12"/>
  <c r="O14" i="13"/>
  <c r="H14" i="13"/>
  <c r="I14" i="13" s="1"/>
  <c r="K13" i="13"/>
  <c r="L13" i="13"/>
  <c r="M13" i="13" s="1"/>
  <c r="N13" i="13" s="1"/>
  <c r="G24" i="13"/>
  <c r="C24" i="13"/>
  <c r="F14" i="13"/>
  <c r="H13" i="14"/>
  <c r="I13" i="14" s="1"/>
  <c r="O13" i="14"/>
  <c r="G24" i="14"/>
  <c r="C24" i="14"/>
  <c r="L12" i="14"/>
  <c r="M12" i="14" s="1"/>
  <c r="N12" i="14" s="1"/>
  <c r="K12" i="14"/>
  <c r="F13" i="14"/>
  <c r="L12" i="9"/>
  <c r="M12" i="9" s="1"/>
  <c r="N12" i="9" s="1"/>
  <c r="K12" i="9"/>
  <c r="G25" i="9"/>
  <c r="C25" i="9"/>
  <c r="H13" i="9"/>
  <c r="I13" i="9" s="1"/>
  <c r="O13" i="9"/>
  <c r="K12" i="5"/>
  <c r="L12" i="5"/>
  <c r="M12" i="5" s="1"/>
  <c r="N12" i="5" s="1"/>
  <c r="H13" i="5"/>
  <c r="I13" i="5" s="1"/>
  <c r="O13" i="5"/>
  <c r="G25" i="5"/>
  <c r="C25" i="5"/>
  <c r="J14" i="1"/>
  <c r="D15" i="1"/>
  <c r="E15" i="1" s="1"/>
  <c r="J81" i="17" l="1"/>
  <c r="D82" i="17"/>
  <c r="E82" i="17" s="1"/>
  <c r="C162" i="17"/>
  <c r="G162" i="17"/>
  <c r="C25" i="1"/>
  <c r="G25" i="1"/>
  <c r="H13" i="12"/>
  <c r="I13" i="12" s="1"/>
  <c r="O13" i="12"/>
  <c r="G26" i="12"/>
  <c r="C26" i="12"/>
  <c r="L12" i="12"/>
  <c r="M12" i="12" s="1"/>
  <c r="N12" i="12" s="1"/>
  <c r="K12" i="12"/>
  <c r="F13" i="12"/>
  <c r="J14" i="13"/>
  <c r="D15" i="13"/>
  <c r="E15" i="13" s="1"/>
  <c r="G25" i="13"/>
  <c r="C25" i="13"/>
  <c r="G25" i="14"/>
  <c r="C25" i="14"/>
  <c r="J13" i="14"/>
  <c r="D14" i="14"/>
  <c r="E14" i="14" s="1"/>
  <c r="J13" i="9"/>
  <c r="D14" i="9"/>
  <c r="E14" i="9" s="1"/>
  <c r="G26" i="9"/>
  <c r="C26" i="9"/>
  <c r="J13" i="5"/>
  <c r="D14" i="5"/>
  <c r="E14" i="5" s="1"/>
  <c r="G26" i="5"/>
  <c r="C26" i="5"/>
  <c r="O15" i="1"/>
  <c r="H15" i="1"/>
  <c r="I15" i="1" s="1"/>
  <c r="F15" i="1"/>
  <c r="L14" i="1"/>
  <c r="M14" i="1" s="1"/>
  <c r="N14" i="1" s="1"/>
  <c r="K14" i="1"/>
  <c r="L81" i="17" l="1"/>
  <c r="M81" i="17" s="1"/>
  <c r="N81" i="17" s="1"/>
  <c r="K81" i="17"/>
  <c r="C163" i="17"/>
  <c r="G163" i="17"/>
  <c r="C26" i="1"/>
  <c r="G26" i="1"/>
  <c r="G27" i="12"/>
  <c r="C27" i="12"/>
  <c r="J13" i="12"/>
  <c r="D14" i="12"/>
  <c r="E14" i="12" s="1"/>
  <c r="K14" i="13"/>
  <c r="L14" i="13"/>
  <c r="M14" i="13" s="1"/>
  <c r="N14" i="13" s="1"/>
  <c r="G26" i="13"/>
  <c r="C26" i="13"/>
  <c r="H15" i="13"/>
  <c r="I15" i="13" s="1"/>
  <c r="O15" i="13"/>
  <c r="F15" i="13"/>
  <c r="O14" i="14"/>
  <c r="H14" i="14"/>
  <c r="I14" i="14" s="1"/>
  <c r="C26" i="14"/>
  <c r="G26" i="14"/>
  <c r="L13" i="14"/>
  <c r="M13" i="14" s="1"/>
  <c r="N13" i="14" s="1"/>
  <c r="K13" i="14"/>
  <c r="F14" i="14"/>
  <c r="H14" i="9"/>
  <c r="I14" i="9" s="1"/>
  <c r="O14" i="9"/>
  <c r="F14" i="9"/>
  <c r="L13" i="9"/>
  <c r="M13" i="9" s="1"/>
  <c r="N13" i="9" s="1"/>
  <c r="K13" i="9"/>
  <c r="G27" i="9"/>
  <c r="C27" i="9"/>
  <c r="C27" i="5"/>
  <c r="G27" i="5"/>
  <c r="O14" i="5"/>
  <c r="H14" i="5"/>
  <c r="I14" i="5" s="1"/>
  <c r="F14" i="5"/>
  <c r="L13" i="5"/>
  <c r="M13" i="5" s="1"/>
  <c r="N13" i="5" s="1"/>
  <c r="K13" i="5"/>
  <c r="J15" i="1"/>
  <c r="D16" i="1"/>
  <c r="E16" i="1" s="1"/>
  <c r="F16" i="1" s="1"/>
  <c r="F82" i="17" l="1"/>
  <c r="H82" i="17"/>
  <c r="I82" i="17" s="1"/>
  <c r="O82" i="17"/>
  <c r="C164" i="17"/>
  <c r="G164" i="17"/>
  <c r="C27" i="1"/>
  <c r="G27" i="1"/>
  <c r="H14" i="12"/>
  <c r="I14" i="12" s="1"/>
  <c r="O14" i="12"/>
  <c r="G28" i="12"/>
  <c r="C28" i="12"/>
  <c r="L13" i="12"/>
  <c r="M13" i="12" s="1"/>
  <c r="N13" i="12" s="1"/>
  <c r="K13" i="12"/>
  <c r="F14" i="12"/>
  <c r="G27" i="13"/>
  <c r="C27" i="13"/>
  <c r="J15" i="13"/>
  <c r="D16" i="13"/>
  <c r="E16" i="13" s="1"/>
  <c r="J14" i="14"/>
  <c r="D15" i="14"/>
  <c r="E15" i="14" s="1"/>
  <c r="G27" i="14"/>
  <c r="C27" i="14"/>
  <c r="C28" i="9"/>
  <c r="G28" i="9"/>
  <c r="J14" i="9"/>
  <c r="D15" i="9"/>
  <c r="E15" i="9" s="1"/>
  <c r="J14" i="5"/>
  <c r="D15" i="5"/>
  <c r="E15" i="5" s="1"/>
  <c r="C28" i="5"/>
  <c r="G28" i="5"/>
  <c r="K15" i="1"/>
  <c r="L15" i="1"/>
  <c r="M15" i="1" s="1"/>
  <c r="N15" i="1" s="1"/>
  <c r="H16" i="1"/>
  <c r="I16" i="1" s="1"/>
  <c r="O16" i="1"/>
  <c r="J82" i="17" l="1"/>
  <c r="D83" i="17"/>
  <c r="E83" i="17" s="1"/>
  <c r="O84" i="17"/>
  <c r="C165" i="17"/>
  <c r="G165" i="17"/>
  <c r="H84" i="17"/>
  <c r="C28" i="1"/>
  <c r="G28" i="1"/>
  <c r="G29" i="12"/>
  <c r="C29" i="12"/>
  <c r="J14" i="12"/>
  <c r="D15" i="12"/>
  <c r="E15" i="12" s="1"/>
  <c r="O16" i="13"/>
  <c r="H16" i="13"/>
  <c r="I16" i="13" s="1"/>
  <c r="G28" i="13"/>
  <c r="C28" i="13"/>
  <c r="L15" i="13"/>
  <c r="M15" i="13" s="1"/>
  <c r="N15" i="13" s="1"/>
  <c r="K15" i="13"/>
  <c r="F16" i="13"/>
  <c r="L14" i="14"/>
  <c r="M14" i="14" s="1"/>
  <c r="N14" i="14" s="1"/>
  <c r="K14" i="14"/>
  <c r="G28" i="14"/>
  <c r="C28" i="14"/>
  <c r="O15" i="14"/>
  <c r="H15" i="14"/>
  <c r="I15" i="14" s="1"/>
  <c r="F15" i="14"/>
  <c r="O15" i="9"/>
  <c r="H15" i="9"/>
  <c r="I15" i="9" s="1"/>
  <c r="F15" i="9"/>
  <c r="L14" i="9"/>
  <c r="M14" i="9" s="1"/>
  <c r="N14" i="9" s="1"/>
  <c r="K14" i="9"/>
  <c r="G29" i="9"/>
  <c r="C29" i="9"/>
  <c r="O15" i="5"/>
  <c r="H15" i="5"/>
  <c r="I15" i="5" s="1"/>
  <c r="F15" i="5"/>
  <c r="K14" i="5"/>
  <c r="L14" i="5"/>
  <c r="M14" i="5" s="1"/>
  <c r="N14" i="5" s="1"/>
  <c r="G29" i="5"/>
  <c r="C29" i="5"/>
  <c r="J16" i="1"/>
  <c r="D17" i="1"/>
  <c r="E17" i="1" s="1"/>
  <c r="H83" i="17" l="1"/>
  <c r="I83" i="17" s="1"/>
  <c r="I84" i="17" s="1"/>
  <c r="O83" i="17"/>
  <c r="F83" i="17"/>
  <c r="F84" i="17" s="1"/>
  <c r="L82" i="17"/>
  <c r="M82" i="17" s="1"/>
  <c r="N82" i="17" s="1"/>
  <c r="K82" i="17"/>
  <c r="C166" i="17"/>
  <c r="G166" i="17"/>
  <c r="C29" i="1"/>
  <c r="G29" i="1"/>
  <c r="O15" i="12"/>
  <c r="H15" i="12"/>
  <c r="I15" i="12" s="1"/>
  <c r="L14" i="12"/>
  <c r="M14" i="12" s="1"/>
  <c r="N14" i="12" s="1"/>
  <c r="K14" i="12"/>
  <c r="G30" i="12"/>
  <c r="C30" i="12"/>
  <c r="F15" i="12"/>
  <c r="C29" i="13"/>
  <c r="G29" i="13"/>
  <c r="J16" i="13"/>
  <c r="D17" i="13"/>
  <c r="E17" i="13" s="1"/>
  <c r="C29" i="14"/>
  <c r="G29" i="14"/>
  <c r="J15" i="14"/>
  <c r="D16" i="14"/>
  <c r="E16" i="14" s="1"/>
  <c r="C30" i="9"/>
  <c r="G30" i="9"/>
  <c r="J15" i="9"/>
  <c r="D16" i="9"/>
  <c r="E16" i="9" s="1"/>
  <c r="G30" i="5"/>
  <c r="C30" i="5"/>
  <c r="J15" i="5"/>
  <c r="D16" i="5"/>
  <c r="E16" i="5" s="1"/>
  <c r="L16" i="1"/>
  <c r="M16" i="1" s="1"/>
  <c r="N16" i="1" s="1"/>
  <c r="K16" i="1"/>
  <c r="H17" i="1"/>
  <c r="I17" i="1" s="1"/>
  <c r="O17" i="1"/>
  <c r="F17" i="1"/>
  <c r="D84" i="17" l="1"/>
  <c r="J83" i="17"/>
  <c r="L83" i="17" s="1"/>
  <c r="M83" i="17" s="1"/>
  <c r="N83" i="17" s="1"/>
  <c r="J84" i="17"/>
  <c r="L84" i="17" s="1"/>
  <c r="M84" i="17" s="1"/>
  <c r="D85" i="17"/>
  <c r="O85" i="17"/>
  <c r="C167" i="17"/>
  <c r="G167" i="17"/>
  <c r="F85" i="17"/>
  <c r="C30" i="1"/>
  <c r="G30" i="1"/>
  <c r="G31" i="12"/>
  <c r="C31" i="12"/>
  <c r="J15" i="12"/>
  <c r="D16" i="12"/>
  <c r="E16" i="12" s="1"/>
  <c r="H17" i="13"/>
  <c r="I17" i="13" s="1"/>
  <c r="O17" i="13"/>
  <c r="G30" i="13"/>
  <c r="C30" i="13"/>
  <c r="K16" i="13"/>
  <c r="L16" i="13"/>
  <c r="M16" i="13" s="1"/>
  <c r="N16" i="13" s="1"/>
  <c r="F17" i="13"/>
  <c r="L15" i="14"/>
  <c r="M15" i="14" s="1"/>
  <c r="N15" i="14" s="1"/>
  <c r="K15" i="14"/>
  <c r="G30" i="14"/>
  <c r="C30" i="14"/>
  <c r="H16" i="14"/>
  <c r="I16" i="14" s="1"/>
  <c r="O16" i="14"/>
  <c r="F16" i="14"/>
  <c r="H16" i="9"/>
  <c r="I16" i="9" s="1"/>
  <c r="O16" i="9"/>
  <c r="K15" i="9"/>
  <c r="L15" i="9"/>
  <c r="M15" i="9" s="1"/>
  <c r="N15" i="9" s="1"/>
  <c r="F16" i="9"/>
  <c r="G31" i="9"/>
  <c r="C31" i="9"/>
  <c r="H16" i="5"/>
  <c r="I16" i="5" s="1"/>
  <c r="O16" i="5"/>
  <c r="G31" i="5"/>
  <c r="C31" i="5"/>
  <c r="L15" i="5"/>
  <c r="M15" i="5" s="1"/>
  <c r="N15" i="5" s="1"/>
  <c r="K15" i="5"/>
  <c r="F16" i="5"/>
  <c r="J17" i="1"/>
  <c r="D18" i="1"/>
  <c r="E18" i="1" s="1"/>
  <c r="F18" i="1" s="1"/>
  <c r="K84" i="17" l="1"/>
  <c r="K83" i="17"/>
  <c r="N84" i="17"/>
  <c r="H85" i="17"/>
  <c r="I85" i="17" s="1"/>
  <c r="J85" i="17" s="1"/>
  <c r="C168" i="17"/>
  <c r="G168" i="17"/>
  <c r="C31" i="1"/>
  <c r="G31" i="1"/>
  <c r="H16" i="12"/>
  <c r="I16" i="12" s="1"/>
  <c r="O16" i="12"/>
  <c r="G32" i="12"/>
  <c r="C32" i="12"/>
  <c r="K15" i="12"/>
  <c r="L15" i="12"/>
  <c r="M15" i="12" s="1"/>
  <c r="N15" i="12" s="1"/>
  <c r="F16" i="12"/>
  <c r="C31" i="13"/>
  <c r="G31" i="13"/>
  <c r="J17" i="13"/>
  <c r="D18" i="13"/>
  <c r="E18" i="13" s="1"/>
  <c r="F18" i="13" s="1"/>
  <c r="C31" i="14"/>
  <c r="G31" i="14"/>
  <c r="J16" i="14"/>
  <c r="D17" i="14"/>
  <c r="E17" i="14" s="1"/>
  <c r="G32" i="9"/>
  <c r="C32" i="9"/>
  <c r="J16" i="9"/>
  <c r="D17" i="9"/>
  <c r="E17" i="9" s="1"/>
  <c r="F17" i="9" s="1"/>
  <c r="J16" i="5"/>
  <c r="D17" i="5"/>
  <c r="E17" i="5" s="1"/>
  <c r="F17" i="5" s="1"/>
  <c r="G32" i="5"/>
  <c r="C32" i="5"/>
  <c r="H18" i="1"/>
  <c r="I18" i="1" s="1"/>
  <c r="O18" i="1"/>
  <c r="L17" i="1"/>
  <c r="M17" i="1" s="1"/>
  <c r="N17" i="1" s="1"/>
  <c r="K17" i="1"/>
  <c r="D86" i="17" l="1"/>
  <c r="O86" i="17"/>
  <c r="C169" i="17"/>
  <c r="G169" i="17"/>
  <c r="K85" i="17"/>
  <c r="L85" i="17"/>
  <c r="M85" i="17" s="1"/>
  <c r="N85" i="17" s="1"/>
  <c r="F86" i="17"/>
  <c r="G32" i="1"/>
  <c r="C32" i="1"/>
  <c r="G33" i="12"/>
  <c r="C33" i="12"/>
  <c r="J16" i="12"/>
  <c r="D17" i="12"/>
  <c r="E17" i="12" s="1"/>
  <c r="O18" i="13"/>
  <c r="H18" i="13"/>
  <c r="I18" i="13" s="1"/>
  <c r="G32" i="13"/>
  <c r="C32" i="13"/>
  <c r="L17" i="13"/>
  <c r="M17" i="13" s="1"/>
  <c r="N17" i="13" s="1"/>
  <c r="K17" i="13"/>
  <c r="G32" i="14"/>
  <c r="C32" i="14"/>
  <c r="O17" i="14"/>
  <c r="H17" i="14"/>
  <c r="I17" i="14" s="1"/>
  <c r="L16" i="14"/>
  <c r="M16" i="14" s="1"/>
  <c r="N16" i="14" s="1"/>
  <c r="K16" i="14"/>
  <c r="F17" i="14"/>
  <c r="O17" i="9"/>
  <c r="H17" i="9"/>
  <c r="I17" i="9" s="1"/>
  <c r="L16" i="9"/>
  <c r="M16" i="9" s="1"/>
  <c r="N16" i="9" s="1"/>
  <c r="K16" i="9"/>
  <c r="G33" i="9"/>
  <c r="C33" i="9"/>
  <c r="L16" i="5"/>
  <c r="M16" i="5" s="1"/>
  <c r="N16" i="5" s="1"/>
  <c r="K16" i="5"/>
  <c r="O17" i="5"/>
  <c r="H17" i="5"/>
  <c r="I17" i="5" s="1"/>
  <c r="G33" i="5"/>
  <c r="C33" i="5"/>
  <c r="J18" i="1"/>
  <c r="D19" i="1"/>
  <c r="E19" i="1" s="1"/>
  <c r="O19" i="1" s="1"/>
  <c r="H86" i="17" l="1"/>
  <c r="I86" i="17" s="1"/>
  <c r="J86" i="17" s="1"/>
  <c r="C170" i="17"/>
  <c r="G170" i="17"/>
  <c r="C33" i="1"/>
  <c r="G33" i="1"/>
  <c r="O17" i="12"/>
  <c r="H17" i="12"/>
  <c r="I17" i="12" s="1"/>
  <c r="G34" i="12"/>
  <c r="C34" i="12"/>
  <c r="L16" i="12"/>
  <c r="M16" i="12" s="1"/>
  <c r="N16" i="12" s="1"/>
  <c r="K16" i="12"/>
  <c r="F17" i="12"/>
  <c r="G33" i="13"/>
  <c r="C33" i="13"/>
  <c r="J18" i="13"/>
  <c r="D19" i="13"/>
  <c r="E19" i="13" s="1"/>
  <c r="J17" i="14"/>
  <c r="D18" i="14"/>
  <c r="E18" i="14" s="1"/>
  <c r="C33" i="14"/>
  <c r="G33" i="14"/>
  <c r="J17" i="9"/>
  <c r="D18" i="9"/>
  <c r="E18" i="9" s="1"/>
  <c r="C34" i="9"/>
  <c r="G34" i="9"/>
  <c r="G34" i="5"/>
  <c r="C34" i="5"/>
  <c r="J17" i="5"/>
  <c r="D18" i="5"/>
  <c r="E18" i="5" s="1"/>
  <c r="H19" i="1"/>
  <c r="I19" i="1" s="1"/>
  <c r="D20" i="1" s="1"/>
  <c r="E20" i="1" s="1"/>
  <c r="F19" i="1"/>
  <c r="L18" i="1"/>
  <c r="M18" i="1" s="1"/>
  <c r="N18" i="1" s="1"/>
  <c r="K18" i="1"/>
  <c r="D87" i="17" l="1"/>
  <c r="O87" i="17"/>
  <c r="C171" i="17"/>
  <c r="G171" i="17"/>
  <c r="K86" i="17"/>
  <c r="L86" i="17"/>
  <c r="M86" i="17" s="1"/>
  <c r="N86" i="17" s="1"/>
  <c r="F87" i="17"/>
  <c r="F20" i="1"/>
  <c r="O20" i="1"/>
  <c r="H20" i="1"/>
  <c r="I20" i="1" s="1"/>
  <c r="G34" i="1"/>
  <c r="C34" i="1"/>
  <c r="G35" i="12"/>
  <c r="C35" i="12"/>
  <c r="J17" i="12"/>
  <c r="D18" i="12"/>
  <c r="E18" i="12" s="1"/>
  <c r="K18" i="13"/>
  <c r="L18" i="13"/>
  <c r="M18" i="13" s="1"/>
  <c r="N18" i="13" s="1"/>
  <c r="H19" i="13"/>
  <c r="I19" i="13" s="1"/>
  <c r="O19" i="13"/>
  <c r="F19" i="13"/>
  <c r="G34" i="13"/>
  <c r="C34" i="13"/>
  <c r="K17" i="14"/>
  <c r="L17" i="14"/>
  <c r="M17" i="14" s="1"/>
  <c r="N17" i="14" s="1"/>
  <c r="G34" i="14"/>
  <c r="C34" i="14"/>
  <c r="H18" i="14"/>
  <c r="I18" i="14" s="1"/>
  <c r="O18" i="14"/>
  <c r="F18" i="14"/>
  <c r="H18" i="9"/>
  <c r="I18" i="9" s="1"/>
  <c r="O18" i="9"/>
  <c r="F18" i="9"/>
  <c r="G35" i="9"/>
  <c r="C35" i="9"/>
  <c r="K17" i="9"/>
  <c r="L17" i="9"/>
  <c r="M17" i="9" s="1"/>
  <c r="N17" i="9" s="1"/>
  <c r="K17" i="5"/>
  <c r="L17" i="5"/>
  <c r="M17" i="5" s="1"/>
  <c r="N17" i="5" s="1"/>
  <c r="O18" i="5"/>
  <c r="H18" i="5"/>
  <c r="I18" i="5" s="1"/>
  <c r="F18" i="5"/>
  <c r="C35" i="5"/>
  <c r="G35" i="5"/>
  <c r="J19" i="1"/>
  <c r="H87" i="17" l="1"/>
  <c r="I87" i="17" s="1"/>
  <c r="J87" i="17" s="1"/>
  <c r="C172" i="17"/>
  <c r="G172" i="17"/>
  <c r="C35" i="1"/>
  <c r="G35" i="1"/>
  <c r="J20" i="1"/>
  <c r="D21" i="1"/>
  <c r="E21" i="1" s="1"/>
  <c r="K17" i="12"/>
  <c r="L17" i="12"/>
  <c r="M17" i="12" s="1"/>
  <c r="N17" i="12" s="1"/>
  <c r="H18" i="12"/>
  <c r="I18" i="12" s="1"/>
  <c r="O18" i="12"/>
  <c r="G36" i="12"/>
  <c r="C36" i="12"/>
  <c r="F18" i="12"/>
  <c r="J19" i="13"/>
  <c r="D20" i="13"/>
  <c r="E20" i="13" s="1"/>
  <c r="G35" i="13"/>
  <c r="C35" i="13"/>
  <c r="G35" i="14"/>
  <c r="C35" i="14"/>
  <c r="J18" i="14"/>
  <c r="D19" i="14"/>
  <c r="E19" i="14" s="1"/>
  <c r="G36" i="9"/>
  <c r="C36" i="9"/>
  <c r="J18" i="9"/>
  <c r="D19" i="9"/>
  <c r="E19" i="9" s="1"/>
  <c r="J18" i="5"/>
  <c r="D19" i="5"/>
  <c r="E19" i="5" s="1"/>
  <c r="F19" i="5" s="1"/>
  <c r="G36" i="5"/>
  <c r="C36" i="5"/>
  <c r="K19" i="1"/>
  <c r="L19" i="1"/>
  <c r="M19" i="1" s="1"/>
  <c r="N19" i="1" s="1"/>
  <c r="D88" i="17" l="1"/>
  <c r="E88" i="17" s="1"/>
  <c r="O88" i="17" s="1"/>
  <c r="C173" i="17"/>
  <c r="G173" i="17"/>
  <c r="L87" i="17"/>
  <c r="M87" i="17" s="1"/>
  <c r="N87" i="17" s="1"/>
  <c r="K87" i="17"/>
  <c r="H21" i="1"/>
  <c r="I21" i="1" s="1"/>
  <c r="O21" i="1"/>
  <c r="F21" i="1"/>
  <c r="K20" i="1"/>
  <c r="L20" i="1"/>
  <c r="M20" i="1" s="1"/>
  <c r="N20" i="1" s="1"/>
  <c r="G36" i="1"/>
  <c r="C36" i="1"/>
  <c r="J18" i="12"/>
  <c r="D19" i="12"/>
  <c r="E19" i="12" s="1"/>
  <c r="G37" i="12"/>
  <c r="C37" i="12"/>
  <c r="O20" i="13"/>
  <c r="H20" i="13"/>
  <c r="I20" i="13" s="1"/>
  <c r="F20" i="13"/>
  <c r="L19" i="13"/>
  <c r="M19" i="13" s="1"/>
  <c r="N19" i="13" s="1"/>
  <c r="K19" i="13"/>
  <c r="G36" i="13"/>
  <c r="C36" i="13"/>
  <c r="H19" i="14"/>
  <c r="I19" i="14" s="1"/>
  <c r="O19" i="14"/>
  <c r="G36" i="14"/>
  <c r="C36" i="14"/>
  <c r="K18" i="14"/>
  <c r="L18" i="14"/>
  <c r="M18" i="14" s="1"/>
  <c r="N18" i="14" s="1"/>
  <c r="F19" i="14"/>
  <c r="O19" i="9"/>
  <c r="H19" i="9"/>
  <c r="I19" i="9" s="1"/>
  <c r="F19" i="9"/>
  <c r="L18" i="9"/>
  <c r="M18" i="9" s="1"/>
  <c r="N18" i="9" s="1"/>
  <c r="K18" i="9"/>
  <c r="G37" i="9"/>
  <c r="C37" i="9"/>
  <c r="G37" i="5"/>
  <c r="C37" i="5"/>
  <c r="H19" i="5"/>
  <c r="I19" i="5" s="1"/>
  <c r="O19" i="5"/>
  <c r="K18" i="5"/>
  <c r="L18" i="5"/>
  <c r="M18" i="5" s="1"/>
  <c r="N18" i="5" s="1"/>
  <c r="F88" i="17" l="1"/>
  <c r="H88" i="17"/>
  <c r="I88" i="17" s="1"/>
  <c r="J88" i="17" s="1"/>
  <c r="C174" i="17"/>
  <c r="G174" i="17"/>
  <c r="C37" i="1"/>
  <c r="G37" i="1"/>
  <c r="J21" i="1"/>
  <c r="D22" i="1"/>
  <c r="E22" i="1" s="1"/>
  <c r="O19" i="12"/>
  <c r="H19" i="12"/>
  <c r="I19" i="12" s="1"/>
  <c r="L18" i="12"/>
  <c r="M18" i="12" s="1"/>
  <c r="N18" i="12" s="1"/>
  <c r="K18" i="12"/>
  <c r="G38" i="12"/>
  <c r="C38" i="12"/>
  <c r="F19" i="12"/>
  <c r="C37" i="13"/>
  <c r="G37" i="13"/>
  <c r="J20" i="13"/>
  <c r="D21" i="13"/>
  <c r="E21" i="13" s="1"/>
  <c r="C37" i="14"/>
  <c r="G37" i="14"/>
  <c r="J19" i="14"/>
  <c r="D20" i="14"/>
  <c r="E20" i="14" s="1"/>
  <c r="G38" i="9"/>
  <c r="C38" i="9"/>
  <c r="J19" i="9"/>
  <c r="D20" i="9"/>
  <c r="E20" i="9" s="1"/>
  <c r="F20" i="9" s="1"/>
  <c r="J19" i="5"/>
  <c r="D20" i="5"/>
  <c r="E20" i="5" s="1"/>
  <c r="G38" i="5"/>
  <c r="C38" i="5"/>
  <c r="D89" i="17" l="1"/>
  <c r="F89" i="17"/>
  <c r="O89" i="17"/>
  <c r="C175" i="17"/>
  <c r="G175" i="17"/>
  <c r="K88" i="17"/>
  <c r="L88" i="17"/>
  <c r="M88" i="17" s="1"/>
  <c r="N88" i="17" s="1"/>
  <c r="H89" i="17"/>
  <c r="I89" i="17" s="1"/>
  <c r="G38" i="1"/>
  <c r="C38" i="1"/>
  <c r="H22" i="1"/>
  <c r="I22" i="1" s="1"/>
  <c r="O22" i="1"/>
  <c r="F22" i="1"/>
  <c r="K21" i="1"/>
  <c r="L21" i="1"/>
  <c r="M21" i="1" s="1"/>
  <c r="N21" i="1" s="1"/>
  <c r="G39" i="12"/>
  <c r="C39" i="12"/>
  <c r="J19" i="12"/>
  <c r="D20" i="12"/>
  <c r="E20" i="12" s="1"/>
  <c r="H21" i="13"/>
  <c r="I21" i="13" s="1"/>
  <c r="O21" i="13"/>
  <c r="F21" i="13"/>
  <c r="G38" i="13"/>
  <c r="C38" i="13"/>
  <c r="K20" i="13"/>
  <c r="L20" i="13"/>
  <c r="M20" i="13" s="1"/>
  <c r="N20" i="13" s="1"/>
  <c r="G38" i="14"/>
  <c r="C38" i="14"/>
  <c r="H20" i="14"/>
  <c r="I20" i="14" s="1"/>
  <c r="O20" i="14"/>
  <c r="K19" i="14"/>
  <c r="L19" i="14"/>
  <c r="M19" i="14" s="1"/>
  <c r="N19" i="14" s="1"/>
  <c r="F20" i="14"/>
  <c r="H20" i="9"/>
  <c r="I20" i="9" s="1"/>
  <c r="O20" i="9"/>
  <c r="K19" i="9"/>
  <c r="L19" i="9"/>
  <c r="M19" i="9" s="1"/>
  <c r="N19" i="9" s="1"/>
  <c r="G39" i="9"/>
  <c r="C39" i="9"/>
  <c r="G39" i="5"/>
  <c r="C39" i="5"/>
  <c r="H20" i="5"/>
  <c r="I20" i="5" s="1"/>
  <c r="O20" i="5"/>
  <c r="F20" i="5"/>
  <c r="K19" i="5"/>
  <c r="L19" i="5"/>
  <c r="M19" i="5" s="1"/>
  <c r="N19" i="5" s="1"/>
  <c r="C176" i="17" l="1"/>
  <c r="G176" i="17"/>
  <c r="J89" i="17"/>
  <c r="D90" i="17"/>
  <c r="J22" i="1"/>
  <c r="D23" i="1"/>
  <c r="E23" i="1" s="1"/>
  <c r="F23" i="1" s="1"/>
  <c r="C39" i="1"/>
  <c r="G39" i="1"/>
  <c r="H20" i="12"/>
  <c r="I20" i="12" s="1"/>
  <c r="O20" i="12"/>
  <c r="C40" i="12"/>
  <c r="G40" i="12"/>
  <c r="K19" i="12"/>
  <c r="L19" i="12"/>
  <c r="M19" i="12" s="1"/>
  <c r="N19" i="12" s="1"/>
  <c r="F20" i="12"/>
  <c r="G39" i="13"/>
  <c r="C39" i="13"/>
  <c r="J21" i="13"/>
  <c r="D22" i="13"/>
  <c r="E22" i="13" s="1"/>
  <c r="F22" i="13" s="1"/>
  <c r="J20" i="14"/>
  <c r="D21" i="14"/>
  <c r="E21" i="14" s="1"/>
  <c r="G39" i="14"/>
  <c r="C39" i="14"/>
  <c r="C40" i="9"/>
  <c r="G40" i="9"/>
  <c r="J20" i="9"/>
  <c r="D21" i="9"/>
  <c r="E21" i="9" s="1"/>
  <c r="G40" i="5"/>
  <c r="C40" i="5"/>
  <c r="J20" i="5"/>
  <c r="D21" i="5"/>
  <c r="E21" i="5" s="1"/>
  <c r="F21" i="5" s="1"/>
  <c r="O90" i="17" l="1"/>
  <c r="C177" i="17"/>
  <c r="G177" i="17"/>
  <c r="F90" i="17"/>
  <c r="L89" i="17"/>
  <c r="M89" i="17" s="1"/>
  <c r="N89" i="17" s="1"/>
  <c r="K89" i="17"/>
  <c r="G40" i="1"/>
  <c r="C40" i="1"/>
  <c r="H23" i="1"/>
  <c r="I23" i="1" s="1"/>
  <c r="O23" i="1"/>
  <c r="K22" i="1"/>
  <c r="L22" i="1"/>
  <c r="M22" i="1" s="1"/>
  <c r="N22" i="1" s="1"/>
  <c r="J20" i="12"/>
  <c r="D21" i="12"/>
  <c r="E21" i="12" s="1"/>
  <c r="G41" i="12"/>
  <c r="C41" i="12"/>
  <c r="L21" i="13"/>
  <c r="M21" i="13" s="1"/>
  <c r="N21" i="13" s="1"/>
  <c r="K21" i="13"/>
  <c r="O22" i="13"/>
  <c r="H22" i="13"/>
  <c r="I22" i="13" s="1"/>
  <c r="G40" i="13"/>
  <c r="C40" i="13"/>
  <c r="O21" i="14"/>
  <c r="H21" i="14"/>
  <c r="I21" i="14" s="1"/>
  <c r="L20" i="14"/>
  <c r="M20" i="14" s="1"/>
  <c r="N20" i="14" s="1"/>
  <c r="K20" i="14"/>
  <c r="G40" i="14"/>
  <c r="C40" i="14"/>
  <c r="F21" i="14"/>
  <c r="O21" i="9"/>
  <c r="H21" i="9"/>
  <c r="I21" i="9" s="1"/>
  <c r="F21" i="9"/>
  <c r="G41" i="9"/>
  <c r="C41" i="9"/>
  <c r="L20" i="9"/>
  <c r="M20" i="9" s="1"/>
  <c r="N20" i="9" s="1"/>
  <c r="K20" i="9"/>
  <c r="L20" i="5"/>
  <c r="M20" i="5" s="1"/>
  <c r="N20" i="5" s="1"/>
  <c r="K20" i="5"/>
  <c r="O21" i="5"/>
  <c r="H21" i="5"/>
  <c r="I21" i="5" s="1"/>
  <c r="G41" i="5"/>
  <c r="C41" i="5"/>
  <c r="H90" i="17" l="1"/>
  <c r="I90" i="17" s="1"/>
  <c r="J90" i="17" s="1"/>
  <c r="C178" i="17"/>
  <c r="G178" i="17"/>
  <c r="J23" i="1"/>
  <c r="D24" i="1"/>
  <c r="E24" i="1" s="1"/>
  <c r="C41" i="1"/>
  <c r="G41" i="1"/>
  <c r="L20" i="12"/>
  <c r="M20" i="12" s="1"/>
  <c r="N20" i="12" s="1"/>
  <c r="K20" i="12"/>
  <c r="C42" i="12"/>
  <c r="G42" i="12"/>
  <c r="O21" i="12"/>
  <c r="H21" i="12"/>
  <c r="I21" i="12" s="1"/>
  <c r="F21" i="12"/>
  <c r="G41" i="13"/>
  <c r="C41" i="13"/>
  <c r="J22" i="13"/>
  <c r="D23" i="13"/>
  <c r="E23" i="13" s="1"/>
  <c r="G41" i="14"/>
  <c r="C41" i="14"/>
  <c r="J21" i="14"/>
  <c r="D22" i="14"/>
  <c r="E22" i="14" s="1"/>
  <c r="C42" i="9"/>
  <c r="G42" i="9"/>
  <c r="J21" i="9"/>
  <c r="D22" i="9"/>
  <c r="E22" i="9" s="1"/>
  <c r="C42" i="5"/>
  <c r="G42" i="5"/>
  <c r="J21" i="5"/>
  <c r="D22" i="5"/>
  <c r="E22" i="5" s="1"/>
  <c r="D91" i="17" l="1"/>
  <c r="F91" i="17"/>
  <c r="O91" i="17"/>
  <c r="C179" i="17"/>
  <c r="G179" i="17"/>
  <c r="L90" i="17"/>
  <c r="M90" i="17" s="1"/>
  <c r="N90" i="17" s="1"/>
  <c r="K90" i="17"/>
  <c r="H91" i="17"/>
  <c r="I91" i="17" s="1"/>
  <c r="H24" i="1"/>
  <c r="I24" i="1" s="1"/>
  <c r="O24" i="1"/>
  <c r="F24" i="1"/>
  <c r="C42" i="1"/>
  <c r="G42" i="1"/>
  <c r="L23" i="1"/>
  <c r="M23" i="1" s="1"/>
  <c r="N23" i="1" s="1"/>
  <c r="K23" i="1"/>
  <c r="J21" i="12"/>
  <c r="D22" i="12"/>
  <c r="E22" i="12" s="1"/>
  <c r="G43" i="12"/>
  <c r="C43" i="12"/>
  <c r="H23" i="13"/>
  <c r="I23" i="13" s="1"/>
  <c r="O23" i="13"/>
  <c r="F23" i="13"/>
  <c r="K22" i="13"/>
  <c r="L22" i="13"/>
  <c r="M22" i="13" s="1"/>
  <c r="N22" i="13" s="1"/>
  <c r="C42" i="13"/>
  <c r="G42" i="13"/>
  <c r="O22" i="14"/>
  <c r="H22" i="14"/>
  <c r="I22" i="14" s="1"/>
  <c r="C42" i="14"/>
  <c r="G42" i="14"/>
  <c r="K21" i="14"/>
  <c r="L21" i="14"/>
  <c r="M21" i="14" s="1"/>
  <c r="N21" i="14" s="1"/>
  <c r="F22" i="14"/>
  <c r="H22" i="9"/>
  <c r="I22" i="9" s="1"/>
  <c r="O22" i="9"/>
  <c r="F22" i="9"/>
  <c r="G43" i="9"/>
  <c r="C43" i="9"/>
  <c r="K21" i="9"/>
  <c r="L21" i="9"/>
  <c r="M21" i="9" s="1"/>
  <c r="N21" i="9" s="1"/>
  <c r="K21" i="5"/>
  <c r="L21" i="5"/>
  <c r="M21" i="5" s="1"/>
  <c r="N21" i="5" s="1"/>
  <c r="G43" i="5"/>
  <c r="C43" i="5"/>
  <c r="O22" i="5"/>
  <c r="H22" i="5"/>
  <c r="I22" i="5" s="1"/>
  <c r="F22" i="5"/>
  <c r="C180" i="17" l="1"/>
  <c r="G180" i="17"/>
  <c r="J91" i="17"/>
  <c r="D92" i="17"/>
  <c r="G43" i="1"/>
  <c r="C43" i="1"/>
  <c r="J24" i="1"/>
  <c r="D25" i="1"/>
  <c r="E25" i="1" s="1"/>
  <c r="K21" i="12"/>
  <c r="L21" i="12"/>
  <c r="M21" i="12" s="1"/>
  <c r="N21" i="12" s="1"/>
  <c r="G44" i="12"/>
  <c r="C44" i="12"/>
  <c r="H22" i="12"/>
  <c r="I22" i="12" s="1"/>
  <c r="O22" i="12"/>
  <c r="F22" i="12"/>
  <c r="C43" i="13"/>
  <c r="G43" i="13"/>
  <c r="J23" i="13"/>
  <c r="D24" i="13"/>
  <c r="E24" i="13" s="1"/>
  <c r="F24" i="13" s="1"/>
  <c r="J22" i="14"/>
  <c r="D23" i="14"/>
  <c r="E23" i="14" s="1"/>
  <c r="F23" i="14" s="1"/>
  <c r="G43" i="14"/>
  <c r="C43" i="14"/>
  <c r="G44" i="9"/>
  <c r="C44" i="9"/>
  <c r="J22" i="9"/>
  <c r="D23" i="9"/>
  <c r="E23" i="9" s="1"/>
  <c r="G44" i="5"/>
  <c r="C44" i="5"/>
  <c r="J22" i="5"/>
  <c r="D23" i="5"/>
  <c r="E23" i="5" s="1"/>
  <c r="O92" i="17" l="1"/>
  <c r="C181" i="17"/>
  <c r="G181" i="17"/>
  <c r="L91" i="17"/>
  <c r="M91" i="17" s="1"/>
  <c r="N91" i="17" s="1"/>
  <c r="K91" i="17"/>
  <c r="C44" i="1"/>
  <c r="G44" i="1"/>
  <c r="H25" i="1"/>
  <c r="I25" i="1" s="1"/>
  <c r="O25" i="1"/>
  <c r="F25" i="1"/>
  <c r="L24" i="1"/>
  <c r="M24" i="1" s="1"/>
  <c r="N24" i="1" s="1"/>
  <c r="K24" i="1"/>
  <c r="G45" i="12"/>
  <c r="C45" i="12"/>
  <c r="J22" i="12"/>
  <c r="D23" i="12"/>
  <c r="E23" i="12" s="1"/>
  <c r="O24" i="13"/>
  <c r="H24" i="13"/>
  <c r="I24" i="13" s="1"/>
  <c r="L23" i="13"/>
  <c r="M23" i="13" s="1"/>
  <c r="N23" i="13" s="1"/>
  <c r="K23" i="13"/>
  <c r="C44" i="13"/>
  <c r="G44" i="13"/>
  <c r="L22" i="14"/>
  <c r="M22" i="14" s="1"/>
  <c r="N22" i="14" s="1"/>
  <c r="K22" i="14"/>
  <c r="G44" i="14"/>
  <c r="C44" i="14"/>
  <c r="O23" i="14"/>
  <c r="H23" i="14"/>
  <c r="I23" i="14" s="1"/>
  <c r="O23" i="9"/>
  <c r="H23" i="9"/>
  <c r="I23" i="9" s="1"/>
  <c r="L22" i="9"/>
  <c r="M22" i="9" s="1"/>
  <c r="N22" i="9" s="1"/>
  <c r="K22" i="9"/>
  <c r="G45" i="9"/>
  <c r="C45" i="9"/>
  <c r="F23" i="9"/>
  <c r="O23" i="5"/>
  <c r="H23" i="5"/>
  <c r="I23" i="5" s="1"/>
  <c r="G45" i="5"/>
  <c r="C45" i="5"/>
  <c r="K22" i="5"/>
  <c r="L22" i="5"/>
  <c r="M22" i="5" s="1"/>
  <c r="N22" i="5" s="1"/>
  <c r="F23" i="5"/>
  <c r="F92" i="17" l="1"/>
  <c r="H92" i="17"/>
  <c r="I92" i="17" s="1"/>
  <c r="J92" i="17" s="1"/>
  <c r="C182" i="17"/>
  <c r="G182" i="17"/>
  <c r="J25" i="1"/>
  <c r="D26" i="1"/>
  <c r="E26" i="1" s="1"/>
  <c r="C45" i="1"/>
  <c r="G45" i="1"/>
  <c r="O23" i="12"/>
  <c r="H23" i="12"/>
  <c r="I23" i="12" s="1"/>
  <c r="G46" i="12"/>
  <c r="C46" i="12"/>
  <c r="L22" i="12"/>
  <c r="M22" i="12" s="1"/>
  <c r="N22" i="12" s="1"/>
  <c r="K22" i="12"/>
  <c r="F23" i="12"/>
  <c r="G45" i="13"/>
  <c r="C45" i="13"/>
  <c r="J24" i="13"/>
  <c r="D25" i="13"/>
  <c r="E25" i="13" s="1"/>
  <c r="J23" i="14"/>
  <c r="D24" i="14"/>
  <c r="E24" i="14" s="1"/>
  <c r="C45" i="14"/>
  <c r="G45" i="14"/>
  <c r="G46" i="9"/>
  <c r="C46" i="9"/>
  <c r="J23" i="9"/>
  <c r="D24" i="9"/>
  <c r="E24" i="9" s="1"/>
  <c r="F24" i="9" s="1"/>
  <c r="G46" i="5"/>
  <c r="C46" i="5"/>
  <c r="J23" i="5"/>
  <c r="D24" i="5"/>
  <c r="E24" i="5" s="1"/>
  <c r="D93" i="17" l="1"/>
  <c r="E93" i="17" s="1"/>
  <c r="O93" i="17" s="1"/>
  <c r="C183" i="17"/>
  <c r="G183" i="17"/>
  <c r="K92" i="17"/>
  <c r="L92" i="17"/>
  <c r="M92" i="17" s="1"/>
  <c r="N92" i="17" s="1"/>
  <c r="G46" i="1"/>
  <c r="C46" i="1"/>
  <c r="H26" i="1"/>
  <c r="I26" i="1" s="1"/>
  <c r="O26" i="1"/>
  <c r="F26" i="1"/>
  <c r="K25" i="1"/>
  <c r="L25" i="1"/>
  <c r="M25" i="1" s="1"/>
  <c r="N25" i="1" s="1"/>
  <c r="G47" i="12"/>
  <c r="C47" i="12"/>
  <c r="J23" i="12"/>
  <c r="D24" i="12"/>
  <c r="E24" i="12" s="1"/>
  <c r="H25" i="13"/>
  <c r="I25" i="13" s="1"/>
  <c r="O25" i="13"/>
  <c r="F25" i="13"/>
  <c r="K24" i="13"/>
  <c r="L24" i="13"/>
  <c r="M24" i="13" s="1"/>
  <c r="N24" i="13" s="1"/>
  <c r="G46" i="13"/>
  <c r="C46" i="13"/>
  <c r="H24" i="14"/>
  <c r="I24" i="14" s="1"/>
  <c r="O24" i="14"/>
  <c r="F24" i="14"/>
  <c r="G46" i="14"/>
  <c r="C46" i="14"/>
  <c r="L23" i="14"/>
  <c r="M23" i="14" s="1"/>
  <c r="N23" i="14" s="1"/>
  <c r="K23" i="14"/>
  <c r="H24" i="9"/>
  <c r="I24" i="9" s="1"/>
  <c r="O24" i="9"/>
  <c r="G47" i="9"/>
  <c r="C47" i="9"/>
  <c r="K23" i="9"/>
  <c r="L23" i="9"/>
  <c r="M23" i="9" s="1"/>
  <c r="N23" i="9" s="1"/>
  <c r="H24" i="5"/>
  <c r="I24" i="5" s="1"/>
  <c r="O24" i="5"/>
  <c r="G47" i="5"/>
  <c r="C47" i="5"/>
  <c r="L23" i="5"/>
  <c r="M23" i="5" s="1"/>
  <c r="N23" i="5" s="1"/>
  <c r="K23" i="5"/>
  <c r="F24" i="5"/>
  <c r="F93" i="17" l="1"/>
  <c r="H93" i="17"/>
  <c r="I93" i="17" s="1"/>
  <c r="J93" i="17" s="1"/>
  <c r="C184" i="17"/>
  <c r="G184" i="17"/>
  <c r="J26" i="1"/>
  <c r="D27" i="1"/>
  <c r="E27" i="1" s="1"/>
  <c r="F27" i="1" s="1"/>
  <c r="C47" i="1"/>
  <c r="G47" i="1"/>
  <c r="H24" i="12"/>
  <c r="I24" i="12" s="1"/>
  <c r="O24" i="12"/>
  <c r="C48" i="12"/>
  <c r="G48" i="12"/>
  <c r="K23" i="12"/>
  <c r="L23" i="12"/>
  <c r="M23" i="12" s="1"/>
  <c r="N23" i="12" s="1"/>
  <c r="F24" i="12"/>
  <c r="G47" i="13"/>
  <c r="C47" i="13"/>
  <c r="J25" i="13"/>
  <c r="D26" i="13"/>
  <c r="E26" i="13" s="1"/>
  <c r="F26" i="13" s="1"/>
  <c r="G47" i="14"/>
  <c r="C47" i="14"/>
  <c r="J24" i="14"/>
  <c r="D25" i="14"/>
  <c r="E25" i="14" s="1"/>
  <c r="J24" i="9"/>
  <c r="D25" i="9"/>
  <c r="E25" i="9" s="1"/>
  <c r="G48" i="9"/>
  <c r="C48" i="9"/>
  <c r="G48" i="5"/>
  <c r="C48" i="5"/>
  <c r="J24" i="5"/>
  <c r="D25" i="5"/>
  <c r="E25" i="5" s="1"/>
  <c r="D94" i="17" l="1"/>
  <c r="O94" i="17"/>
  <c r="C185" i="17"/>
  <c r="G185" i="17"/>
  <c r="L93" i="17"/>
  <c r="M93" i="17" s="1"/>
  <c r="N93" i="17" s="1"/>
  <c r="K93" i="17"/>
  <c r="C48" i="1"/>
  <c r="G48" i="1"/>
  <c r="H27" i="1"/>
  <c r="I27" i="1" s="1"/>
  <c r="O27" i="1"/>
  <c r="K26" i="1"/>
  <c r="L26" i="1"/>
  <c r="M26" i="1" s="1"/>
  <c r="N26" i="1" s="1"/>
  <c r="J24" i="12"/>
  <c r="D25" i="12"/>
  <c r="E25" i="12" s="1"/>
  <c r="G49" i="12"/>
  <c r="C49" i="12"/>
  <c r="O26" i="13"/>
  <c r="H26" i="13"/>
  <c r="I26" i="13" s="1"/>
  <c r="L25" i="13"/>
  <c r="M25" i="13" s="1"/>
  <c r="N25" i="13" s="1"/>
  <c r="K25" i="13"/>
  <c r="C48" i="13"/>
  <c r="G48" i="13"/>
  <c r="O25" i="14"/>
  <c r="H25" i="14"/>
  <c r="I25" i="14" s="1"/>
  <c r="F25" i="14"/>
  <c r="L24" i="14"/>
  <c r="M24" i="14" s="1"/>
  <c r="N24" i="14" s="1"/>
  <c r="K24" i="14"/>
  <c r="G48" i="14"/>
  <c r="C48" i="14"/>
  <c r="O25" i="9"/>
  <c r="H25" i="9"/>
  <c r="I25" i="9" s="1"/>
  <c r="F25" i="9"/>
  <c r="L24" i="9"/>
  <c r="M24" i="9" s="1"/>
  <c r="N24" i="9" s="1"/>
  <c r="K24" i="9"/>
  <c r="G49" i="9"/>
  <c r="C49" i="9"/>
  <c r="L24" i="5"/>
  <c r="M24" i="5" s="1"/>
  <c r="N24" i="5" s="1"/>
  <c r="K24" i="5"/>
  <c r="O25" i="5"/>
  <c r="H25" i="5"/>
  <c r="I25" i="5" s="1"/>
  <c r="G49" i="5"/>
  <c r="C49" i="5"/>
  <c r="F25" i="5"/>
  <c r="F94" i="17" l="1"/>
  <c r="H94" i="17"/>
  <c r="I94" i="17" s="1"/>
  <c r="J94" i="17" s="1"/>
  <c r="C186" i="17"/>
  <c r="G186" i="17"/>
  <c r="J27" i="1"/>
  <c r="D28" i="1"/>
  <c r="E28" i="1" s="1"/>
  <c r="G49" i="1"/>
  <c r="C49" i="1"/>
  <c r="L24" i="12"/>
  <c r="M24" i="12" s="1"/>
  <c r="N24" i="12" s="1"/>
  <c r="K24" i="12"/>
  <c r="C50" i="12"/>
  <c r="G50" i="12"/>
  <c r="H25" i="12"/>
  <c r="I25" i="12" s="1"/>
  <c r="O25" i="12"/>
  <c r="F25" i="12"/>
  <c r="G49" i="13"/>
  <c r="C49" i="13"/>
  <c r="J26" i="13"/>
  <c r="D27" i="13"/>
  <c r="E27" i="13" s="1"/>
  <c r="G49" i="14"/>
  <c r="C49" i="14"/>
  <c r="J25" i="14"/>
  <c r="D26" i="14"/>
  <c r="E26" i="14" s="1"/>
  <c r="F26" i="14" s="1"/>
  <c r="J25" i="9"/>
  <c r="D26" i="9"/>
  <c r="E26" i="9" s="1"/>
  <c r="C50" i="9"/>
  <c r="G50" i="9"/>
  <c r="J25" i="5"/>
  <c r="D26" i="5"/>
  <c r="E26" i="5" s="1"/>
  <c r="F26" i="5" s="1"/>
  <c r="C50" i="5"/>
  <c r="G50" i="5"/>
  <c r="D95" i="17" l="1"/>
  <c r="C187" i="17"/>
  <c r="G187" i="17"/>
  <c r="L94" i="17"/>
  <c r="M94" i="17" s="1"/>
  <c r="N94" i="17" s="1"/>
  <c r="K94" i="17"/>
  <c r="K27" i="1"/>
  <c r="L27" i="1"/>
  <c r="M27" i="1" s="1"/>
  <c r="N27" i="1" s="1"/>
  <c r="G50" i="1"/>
  <c r="C50" i="1"/>
  <c r="H28" i="1"/>
  <c r="I28" i="1" s="1"/>
  <c r="O28" i="1"/>
  <c r="F28" i="1"/>
  <c r="J25" i="12"/>
  <c r="D26" i="12"/>
  <c r="E26" i="12" s="1"/>
  <c r="G51" i="12"/>
  <c r="C51" i="12"/>
  <c r="K26" i="13"/>
  <c r="L26" i="13"/>
  <c r="M26" i="13" s="1"/>
  <c r="N26" i="13" s="1"/>
  <c r="H27" i="13"/>
  <c r="I27" i="13" s="1"/>
  <c r="O27" i="13"/>
  <c r="F27" i="13"/>
  <c r="C50" i="13"/>
  <c r="G50" i="13"/>
  <c r="K25" i="14"/>
  <c r="L25" i="14"/>
  <c r="M25" i="14" s="1"/>
  <c r="N25" i="14" s="1"/>
  <c r="H26" i="14"/>
  <c r="I26" i="14" s="1"/>
  <c r="O26" i="14"/>
  <c r="C50" i="14"/>
  <c r="G50" i="14"/>
  <c r="K25" i="9"/>
  <c r="L25" i="9"/>
  <c r="M25" i="9" s="1"/>
  <c r="N25" i="9" s="1"/>
  <c r="G51" i="9"/>
  <c r="C51" i="9"/>
  <c r="H26" i="9"/>
  <c r="I26" i="9" s="1"/>
  <c r="O26" i="9"/>
  <c r="F26" i="9"/>
  <c r="K25" i="5"/>
  <c r="L25" i="5"/>
  <c r="M25" i="5" s="1"/>
  <c r="N25" i="5" s="1"/>
  <c r="G51" i="5"/>
  <c r="C51" i="5"/>
  <c r="O26" i="5"/>
  <c r="H26" i="5"/>
  <c r="I26" i="5" s="1"/>
  <c r="C188" i="17" l="1"/>
  <c r="G188" i="17"/>
  <c r="G51" i="1"/>
  <c r="C51" i="1"/>
  <c r="J28" i="1"/>
  <c r="D29" i="1"/>
  <c r="E29" i="1" s="1"/>
  <c r="L25" i="12"/>
  <c r="M25" i="12" s="1"/>
  <c r="N25" i="12" s="1"/>
  <c r="K25" i="12"/>
  <c r="G52" i="12"/>
  <c r="C52" i="12"/>
  <c r="H26" i="12"/>
  <c r="I26" i="12" s="1"/>
  <c r="O26" i="12"/>
  <c r="F26" i="12"/>
  <c r="G51" i="13"/>
  <c r="C51" i="13"/>
  <c r="J27" i="13"/>
  <c r="D28" i="13"/>
  <c r="E28" i="13" s="1"/>
  <c r="F28" i="13" s="1"/>
  <c r="G51" i="14"/>
  <c r="C51" i="14"/>
  <c r="J26" i="14"/>
  <c r="D27" i="14"/>
  <c r="E27" i="14" s="1"/>
  <c r="J26" i="9"/>
  <c r="D27" i="9"/>
  <c r="E27" i="9" s="1"/>
  <c r="F27" i="9" s="1"/>
  <c r="G52" i="9"/>
  <c r="C52" i="9"/>
  <c r="G52" i="5"/>
  <c r="C52" i="5"/>
  <c r="J26" i="5"/>
  <c r="D27" i="5"/>
  <c r="E27" i="5" s="1"/>
  <c r="H95" i="17" l="1"/>
  <c r="I95" i="17" s="1"/>
  <c r="O95" i="17"/>
  <c r="F95" i="17"/>
  <c r="C189" i="17"/>
  <c r="G189" i="17"/>
  <c r="G52" i="1"/>
  <c r="C52" i="1"/>
  <c r="H29" i="1"/>
  <c r="I29" i="1" s="1"/>
  <c r="O29" i="1"/>
  <c r="F29" i="1"/>
  <c r="L28" i="1"/>
  <c r="M28" i="1" s="1"/>
  <c r="N28" i="1" s="1"/>
  <c r="K28" i="1"/>
  <c r="G53" i="12"/>
  <c r="C53" i="12"/>
  <c r="J26" i="12"/>
  <c r="D27" i="12"/>
  <c r="E27" i="12" s="1"/>
  <c r="L27" i="13"/>
  <c r="M27" i="13" s="1"/>
  <c r="N27" i="13" s="1"/>
  <c r="K27" i="13"/>
  <c r="O28" i="13"/>
  <c r="H28" i="13"/>
  <c r="I28" i="13" s="1"/>
  <c r="G52" i="13"/>
  <c r="C52" i="13"/>
  <c r="K26" i="14"/>
  <c r="L26" i="14"/>
  <c r="M26" i="14" s="1"/>
  <c r="N26" i="14" s="1"/>
  <c r="H27" i="14"/>
  <c r="I27" i="14" s="1"/>
  <c r="O27" i="14"/>
  <c r="F27" i="14"/>
  <c r="G52" i="14"/>
  <c r="C52" i="14"/>
  <c r="O27" i="9"/>
  <c r="H27" i="9"/>
  <c r="I27" i="9" s="1"/>
  <c r="G53" i="9"/>
  <c r="C53" i="9"/>
  <c r="L26" i="9"/>
  <c r="M26" i="9" s="1"/>
  <c r="N26" i="9" s="1"/>
  <c r="K26" i="9"/>
  <c r="K26" i="5"/>
  <c r="L26" i="5"/>
  <c r="M26" i="5" s="1"/>
  <c r="N26" i="5" s="1"/>
  <c r="H27" i="5"/>
  <c r="I27" i="5" s="1"/>
  <c r="O27" i="5"/>
  <c r="F27" i="5"/>
  <c r="C53" i="5"/>
  <c r="G53" i="5"/>
  <c r="J95" i="17" l="1"/>
  <c r="D96" i="17"/>
  <c r="C190" i="17"/>
  <c r="G190" i="17"/>
  <c r="C53" i="1"/>
  <c r="G53" i="1"/>
  <c r="J29" i="1"/>
  <c r="D30" i="1"/>
  <c r="E30" i="1" s="1"/>
  <c r="O27" i="12"/>
  <c r="H27" i="12"/>
  <c r="I27" i="12" s="1"/>
  <c r="G54" i="12"/>
  <c r="C54" i="12"/>
  <c r="L26" i="12"/>
  <c r="M26" i="12" s="1"/>
  <c r="N26" i="12" s="1"/>
  <c r="K26" i="12"/>
  <c r="F27" i="12"/>
  <c r="G53" i="13"/>
  <c r="C53" i="13"/>
  <c r="J28" i="13"/>
  <c r="D29" i="13"/>
  <c r="E29" i="13" s="1"/>
  <c r="C53" i="14"/>
  <c r="G53" i="14"/>
  <c r="J27" i="14"/>
  <c r="D28" i="14"/>
  <c r="E28" i="14" s="1"/>
  <c r="F28" i="14" s="1"/>
  <c r="G54" i="9"/>
  <c r="C54" i="9"/>
  <c r="J27" i="9"/>
  <c r="D28" i="9"/>
  <c r="E28" i="9" s="1"/>
  <c r="G54" i="5"/>
  <c r="C54" i="5"/>
  <c r="J27" i="5"/>
  <c r="D28" i="5"/>
  <c r="E28" i="5" s="1"/>
  <c r="F28" i="5" s="1"/>
  <c r="O96" i="17" l="1"/>
  <c r="K95" i="17"/>
  <c r="L95" i="17"/>
  <c r="M95" i="17" s="1"/>
  <c r="N95" i="17" s="1"/>
  <c r="C191" i="17"/>
  <c r="G191" i="17"/>
  <c r="G54" i="1"/>
  <c r="C54" i="1"/>
  <c r="H30" i="1"/>
  <c r="I30" i="1" s="1"/>
  <c r="O30" i="1"/>
  <c r="F30" i="1"/>
  <c r="L29" i="1"/>
  <c r="M29" i="1" s="1"/>
  <c r="N29" i="1" s="1"/>
  <c r="K29" i="1"/>
  <c r="G55" i="12"/>
  <c r="C55" i="12"/>
  <c r="J27" i="12"/>
  <c r="D28" i="12"/>
  <c r="E28" i="12" s="1"/>
  <c r="K28" i="13"/>
  <c r="L28" i="13"/>
  <c r="M28" i="13" s="1"/>
  <c r="N28" i="13" s="1"/>
  <c r="H29" i="13"/>
  <c r="I29" i="13" s="1"/>
  <c r="O29" i="13"/>
  <c r="F29" i="13"/>
  <c r="G54" i="13"/>
  <c r="C54" i="13"/>
  <c r="G54" i="14"/>
  <c r="C54" i="14"/>
  <c r="O28" i="14"/>
  <c r="H28" i="14"/>
  <c r="I28" i="14" s="1"/>
  <c r="L27" i="14"/>
  <c r="M27" i="14" s="1"/>
  <c r="N27" i="14" s="1"/>
  <c r="K27" i="14"/>
  <c r="K27" i="9"/>
  <c r="L27" i="9"/>
  <c r="M27" i="9" s="1"/>
  <c r="N27" i="9" s="1"/>
  <c r="H28" i="9"/>
  <c r="I28" i="9" s="1"/>
  <c r="O28" i="9"/>
  <c r="F28" i="9"/>
  <c r="G55" i="9"/>
  <c r="C55" i="9"/>
  <c r="K27" i="5"/>
  <c r="L27" i="5"/>
  <c r="M27" i="5" s="1"/>
  <c r="N27" i="5" s="1"/>
  <c r="H28" i="5"/>
  <c r="I28" i="5" s="1"/>
  <c r="O28" i="5"/>
  <c r="G55" i="5"/>
  <c r="C55" i="5"/>
  <c r="H96" i="17" l="1"/>
  <c r="I96" i="17" s="1"/>
  <c r="F96" i="17"/>
  <c r="C192" i="17"/>
  <c r="G192" i="17"/>
  <c r="J30" i="1"/>
  <c r="D31" i="1"/>
  <c r="E31" i="1" s="1"/>
  <c r="F31" i="1" s="1"/>
  <c r="G55" i="1"/>
  <c r="C55" i="1"/>
  <c r="H28" i="12"/>
  <c r="I28" i="12" s="1"/>
  <c r="O28" i="12"/>
  <c r="C56" i="12"/>
  <c r="G56" i="12"/>
  <c r="K27" i="12"/>
  <c r="L27" i="12"/>
  <c r="M27" i="12" s="1"/>
  <c r="N27" i="12" s="1"/>
  <c r="F28" i="12"/>
  <c r="J29" i="13"/>
  <c r="D30" i="13"/>
  <c r="E30" i="13" s="1"/>
  <c r="G55" i="13"/>
  <c r="C55" i="13"/>
  <c r="J28" i="14"/>
  <c r="D29" i="14"/>
  <c r="E29" i="14" s="1"/>
  <c r="G55" i="14"/>
  <c r="C55" i="14"/>
  <c r="J28" i="9"/>
  <c r="D29" i="9"/>
  <c r="E29" i="9" s="1"/>
  <c r="C56" i="9"/>
  <c r="G56" i="9"/>
  <c r="J28" i="5"/>
  <c r="D29" i="5"/>
  <c r="E29" i="5" s="1"/>
  <c r="G56" i="5"/>
  <c r="C56" i="5"/>
  <c r="J96" i="17" l="1"/>
  <c r="D97" i="17"/>
  <c r="C193" i="17"/>
  <c r="G193" i="17"/>
  <c r="H31" i="1"/>
  <c r="I31" i="1" s="1"/>
  <c r="O31" i="1"/>
  <c r="C56" i="1"/>
  <c r="G56" i="1"/>
  <c r="L30" i="1"/>
  <c r="M30" i="1" s="1"/>
  <c r="N30" i="1" s="1"/>
  <c r="K30" i="1"/>
  <c r="J28" i="12"/>
  <c r="D29" i="12"/>
  <c r="E29" i="12" s="1"/>
  <c r="G57" i="12"/>
  <c r="C57" i="12"/>
  <c r="O30" i="13"/>
  <c r="H30" i="13"/>
  <c r="I30" i="13" s="1"/>
  <c r="L29" i="13"/>
  <c r="M29" i="13" s="1"/>
  <c r="N29" i="13" s="1"/>
  <c r="K29" i="13"/>
  <c r="F30" i="13"/>
  <c r="C56" i="13"/>
  <c r="G56" i="13"/>
  <c r="H29" i="14"/>
  <c r="I29" i="14" s="1"/>
  <c r="O29" i="14"/>
  <c r="F29" i="14"/>
  <c r="K28" i="14"/>
  <c r="L28" i="14"/>
  <c r="M28" i="14" s="1"/>
  <c r="N28" i="14" s="1"/>
  <c r="G56" i="14"/>
  <c r="C56" i="14"/>
  <c r="O29" i="9"/>
  <c r="H29" i="9"/>
  <c r="I29" i="9" s="1"/>
  <c r="G57" i="9"/>
  <c r="C57" i="9"/>
  <c r="L28" i="9"/>
  <c r="M28" i="9" s="1"/>
  <c r="N28" i="9" s="1"/>
  <c r="K28" i="9"/>
  <c r="F29" i="9"/>
  <c r="L28" i="5"/>
  <c r="M28" i="5" s="1"/>
  <c r="N28" i="5" s="1"/>
  <c r="K28" i="5"/>
  <c r="O29" i="5"/>
  <c r="H29" i="5"/>
  <c r="I29" i="5" s="1"/>
  <c r="F29" i="5"/>
  <c r="G57" i="5"/>
  <c r="C57" i="5"/>
  <c r="L96" i="17" l="1"/>
  <c r="M96" i="17" s="1"/>
  <c r="N96" i="17" s="1"/>
  <c r="K96" i="17"/>
  <c r="C194" i="17"/>
  <c r="G194" i="17"/>
  <c r="J31" i="1"/>
  <c r="D32" i="1"/>
  <c r="E32" i="1" s="1"/>
  <c r="G57" i="1"/>
  <c r="C57" i="1"/>
  <c r="L28" i="12"/>
  <c r="M28" i="12" s="1"/>
  <c r="N28" i="12" s="1"/>
  <c r="K28" i="12"/>
  <c r="C58" i="12"/>
  <c r="G58" i="12"/>
  <c r="H29" i="12"/>
  <c r="I29" i="12" s="1"/>
  <c r="O29" i="12"/>
  <c r="F29" i="12"/>
  <c r="G57" i="13"/>
  <c r="C57" i="13"/>
  <c r="J30" i="13"/>
  <c r="D31" i="13"/>
  <c r="E31" i="13" s="1"/>
  <c r="F31" i="13" s="1"/>
  <c r="G57" i="14"/>
  <c r="C57" i="14"/>
  <c r="J29" i="14"/>
  <c r="D30" i="14"/>
  <c r="E30" i="14" s="1"/>
  <c r="F30" i="14" s="1"/>
  <c r="J29" i="9"/>
  <c r="D30" i="9"/>
  <c r="E30" i="9" s="1"/>
  <c r="F30" i="9" s="1"/>
  <c r="C58" i="9"/>
  <c r="G58" i="9"/>
  <c r="J29" i="5"/>
  <c r="D30" i="5"/>
  <c r="E30" i="5" s="1"/>
  <c r="F30" i="5" s="1"/>
  <c r="C58" i="5"/>
  <c r="G58" i="5"/>
  <c r="H97" i="17" l="1"/>
  <c r="I97" i="17" s="1"/>
  <c r="F97" i="17"/>
  <c r="O97" i="17"/>
  <c r="O99" i="17"/>
  <c r="C195" i="17"/>
  <c r="G195" i="17"/>
  <c r="H32" i="1"/>
  <c r="I32" i="1" s="1"/>
  <c r="O32" i="1"/>
  <c r="F32" i="1"/>
  <c r="G58" i="1"/>
  <c r="C58" i="1"/>
  <c r="L31" i="1"/>
  <c r="M31" i="1" s="1"/>
  <c r="N31" i="1" s="1"/>
  <c r="K31" i="1"/>
  <c r="J29" i="12"/>
  <c r="D30" i="12"/>
  <c r="E30" i="12" s="1"/>
  <c r="G59" i="12"/>
  <c r="C59" i="12"/>
  <c r="H31" i="13"/>
  <c r="I31" i="13" s="1"/>
  <c r="O31" i="13"/>
  <c r="K30" i="13"/>
  <c r="L30" i="13"/>
  <c r="M30" i="13" s="1"/>
  <c r="N30" i="13" s="1"/>
  <c r="C58" i="13"/>
  <c r="G58" i="13"/>
  <c r="O30" i="14"/>
  <c r="H30" i="14"/>
  <c r="I30" i="14" s="1"/>
  <c r="L29" i="14"/>
  <c r="M29" i="14" s="1"/>
  <c r="N29" i="14" s="1"/>
  <c r="K29" i="14"/>
  <c r="C58" i="14"/>
  <c r="G58" i="14"/>
  <c r="G59" i="9"/>
  <c r="C59" i="9"/>
  <c r="H30" i="9"/>
  <c r="I30" i="9" s="1"/>
  <c r="O30" i="9"/>
  <c r="K29" i="9"/>
  <c r="L29" i="9"/>
  <c r="M29" i="9" s="1"/>
  <c r="N29" i="9" s="1"/>
  <c r="O30" i="5"/>
  <c r="H30" i="5"/>
  <c r="I30" i="5" s="1"/>
  <c r="G59" i="5"/>
  <c r="C59" i="5"/>
  <c r="K29" i="5"/>
  <c r="L29" i="5"/>
  <c r="M29" i="5" s="1"/>
  <c r="N29" i="5" s="1"/>
  <c r="J97" i="17" l="1"/>
  <c r="D98" i="17"/>
  <c r="E98" i="17" s="1"/>
  <c r="H99" i="17"/>
  <c r="C196" i="17"/>
  <c r="G196" i="17"/>
  <c r="J32" i="1"/>
  <c r="D33" i="1"/>
  <c r="E33" i="1" s="1"/>
  <c r="F33" i="1" s="1"/>
  <c r="G59" i="1"/>
  <c r="C59" i="1"/>
  <c r="L29" i="12"/>
  <c r="M29" i="12" s="1"/>
  <c r="N29" i="12" s="1"/>
  <c r="K29" i="12"/>
  <c r="G60" i="12"/>
  <c r="C60" i="12"/>
  <c r="H30" i="12"/>
  <c r="I30" i="12" s="1"/>
  <c r="O30" i="12"/>
  <c r="F30" i="12"/>
  <c r="G59" i="13"/>
  <c r="C59" i="13"/>
  <c r="J31" i="13"/>
  <c r="D32" i="13"/>
  <c r="E32" i="13" s="1"/>
  <c r="J30" i="14"/>
  <c r="D31" i="14"/>
  <c r="E31" i="14" s="1"/>
  <c r="G59" i="14"/>
  <c r="C59" i="14"/>
  <c r="J30" i="9"/>
  <c r="D31" i="9"/>
  <c r="E31" i="9" s="1"/>
  <c r="G60" i="9"/>
  <c r="C60" i="9"/>
  <c r="G60" i="5"/>
  <c r="C60" i="5"/>
  <c r="J30" i="5"/>
  <c r="D31" i="5"/>
  <c r="E31" i="5" s="1"/>
  <c r="O98" i="17" l="1"/>
  <c r="H98" i="17"/>
  <c r="I98" i="17" s="1"/>
  <c r="I99" i="17" s="1"/>
  <c r="J99" i="17" s="1"/>
  <c r="F98" i="17"/>
  <c r="F99" i="17" s="1"/>
  <c r="K97" i="17"/>
  <c r="L97" i="17"/>
  <c r="M97" i="17" s="1"/>
  <c r="N97" i="17" s="1"/>
  <c r="C197" i="17"/>
  <c r="G197" i="17"/>
  <c r="H33" i="1"/>
  <c r="I33" i="1" s="1"/>
  <c r="O33" i="1"/>
  <c r="K32" i="1"/>
  <c r="L32" i="1"/>
  <c r="M32" i="1" s="1"/>
  <c r="N32" i="1" s="1"/>
  <c r="C60" i="1"/>
  <c r="G60" i="1"/>
  <c r="G61" i="12"/>
  <c r="C61" i="12"/>
  <c r="J30" i="12"/>
  <c r="D31" i="12"/>
  <c r="E31" i="12" s="1"/>
  <c r="O32" i="13"/>
  <c r="H32" i="13"/>
  <c r="I32" i="13" s="1"/>
  <c r="F32" i="13"/>
  <c r="G60" i="13"/>
  <c r="C60" i="13"/>
  <c r="L31" i="13"/>
  <c r="M31" i="13" s="1"/>
  <c r="N31" i="13" s="1"/>
  <c r="K31" i="13"/>
  <c r="K30" i="14"/>
  <c r="L30" i="14"/>
  <c r="M30" i="14" s="1"/>
  <c r="N30" i="14" s="1"/>
  <c r="H31" i="14"/>
  <c r="I31" i="14" s="1"/>
  <c r="O31" i="14"/>
  <c r="F31" i="14"/>
  <c r="G60" i="14"/>
  <c r="C60" i="14"/>
  <c r="O31" i="9"/>
  <c r="H31" i="9"/>
  <c r="I31" i="9" s="1"/>
  <c r="F31" i="9"/>
  <c r="L30" i="9"/>
  <c r="M30" i="9" s="1"/>
  <c r="N30" i="9" s="1"/>
  <c r="K30" i="9"/>
  <c r="G61" i="9"/>
  <c r="C61" i="9"/>
  <c r="K30" i="5"/>
  <c r="L30" i="5"/>
  <c r="M30" i="5" s="1"/>
  <c r="N30" i="5" s="1"/>
  <c r="O31" i="5"/>
  <c r="H31" i="5"/>
  <c r="I31" i="5" s="1"/>
  <c r="F31" i="5"/>
  <c r="C61" i="5"/>
  <c r="G61" i="5"/>
  <c r="K99" i="17" l="1"/>
  <c r="L99" i="17"/>
  <c r="M99" i="17" s="1"/>
  <c r="D99" i="17"/>
  <c r="J98" i="17"/>
  <c r="D100" i="17"/>
  <c r="C198" i="17"/>
  <c r="G198" i="17"/>
  <c r="C61" i="1"/>
  <c r="G61" i="1"/>
  <c r="J33" i="1"/>
  <c r="D34" i="1"/>
  <c r="E34" i="1" s="1"/>
  <c r="O31" i="12"/>
  <c r="H31" i="12"/>
  <c r="I31" i="12" s="1"/>
  <c r="G62" i="12"/>
  <c r="C62" i="12"/>
  <c r="L30" i="12"/>
  <c r="M30" i="12" s="1"/>
  <c r="N30" i="12" s="1"/>
  <c r="K30" i="12"/>
  <c r="F31" i="12"/>
  <c r="J32" i="13"/>
  <c r="D33" i="13"/>
  <c r="E33" i="13" s="1"/>
  <c r="G61" i="13"/>
  <c r="C61" i="13"/>
  <c r="J31" i="14"/>
  <c r="D32" i="14"/>
  <c r="E32" i="14" s="1"/>
  <c r="F32" i="14" s="1"/>
  <c r="C61" i="14"/>
  <c r="G61" i="14"/>
  <c r="J31" i="9"/>
  <c r="D32" i="9"/>
  <c r="E32" i="9" s="1"/>
  <c r="F32" i="9" s="1"/>
  <c r="G62" i="9"/>
  <c r="C62" i="9"/>
  <c r="J31" i="5"/>
  <c r="D32" i="5"/>
  <c r="E32" i="5" s="1"/>
  <c r="F32" i="5" s="1"/>
  <c r="G62" i="5"/>
  <c r="C62" i="5"/>
  <c r="K98" i="17" l="1"/>
  <c r="L98" i="17"/>
  <c r="M98" i="17" s="1"/>
  <c r="F100" i="17"/>
  <c r="H100" i="17"/>
  <c r="I100" i="17" s="1"/>
  <c r="O100" i="17"/>
  <c r="C199" i="17"/>
  <c r="G199" i="17"/>
  <c r="L33" i="1"/>
  <c r="M33" i="1" s="1"/>
  <c r="N33" i="1" s="1"/>
  <c r="K33" i="1"/>
  <c r="H34" i="1"/>
  <c r="I34" i="1" s="1"/>
  <c r="O34" i="1"/>
  <c r="F34" i="1"/>
  <c r="G62" i="1"/>
  <c r="C62" i="1"/>
  <c r="G63" i="12"/>
  <c r="C63" i="12"/>
  <c r="J31" i="12"/>
  <c r="D32" i="12"/>
  <c r="E32" i="12" s="1"/>
  <c r="H33" i="13"/>
  <c r="I33" i="13" s="1"/>
  <c r="O33" i="13"/>
  <c r="K32" i="13"/>
  <c r="L32" i="13"/>
  <c r="M32" i="13" s="1"/>
  <c r="N32" i="13" s="1"/>
  <c r="G62" i="13"/>
  <c r="C62" i="13"/>
  <c r="F33" i="13"/>
  <c r="G62" i="14"/>
  <c r="C62" i="14"/>
  <c r="O32" i="14"/>
  <c r="H32" i="14"/>
  <c r="I32" i="14" s="1"/>
  <c r="L31" i="14"/>
  <c r="M31" i="14" s="1"/>
  <c r="N31" i="14" s="1"/>
  <c r="K31" i="14"/>
  <c r="K31" i="9"/>
  <c r="L31" i="9"/>
  <c r="M31" i="9" s="1"/>
  <c r="N31" i="9" s="1"/>
  <c r="H32" i="9"/>
  <c r="I32" i="9" s="1"/>
  <c r="O32" i="9"/>
  <c r="G63" i="9"/>
  <c r="C63" i="9"/>
  <c r="G63" i="5"/>
  <c r="C63" i="5"/>
  <c r="H32" i="5"/>
  <c r="I32" i="5" s="1"/>
  <c r="O32" i="5"/>
  <c r="L31" i="5"/>
  <c r="M31" i="5" s="1"/>
  <c r="N31" i="5" s="1"/>
  <c r="K31" i="5"/>
  <c r="N99" i="17" l="1"/>
  <c r="N98" i="17"/>
  <c r="J100" i="17"/>
  <c r="D101" i="17"/>
  <c r="C200" i="17"/>
  <c r="G200" i="17"/>
  <c r="J34" i="1"/>
  <c r="D35" i="1"/>
  <c r="E35" i="1" s="1"/>
  <c r="G63" i="1"/>
  <c r="C63" i="1"/>
  <c r="H32" i="12"/>
  <c r="I32" i="12" s="1"/>
  <c r="O32" i="12"/>
  <c r="C64" i="12"/>
  <c r="G64" i="12"/>
  <c r="K31" i="12"/>
  <c r="L31" i="12"/>
  <c r="M31" i="12" s="1"/>
  <c r="N31" i="12" s="1"/>
  <c r="F32" i="12"/>
  <c r="G63" i="13"/>
  <c r="C63" i="13"/>
  <c r="J33" i="13"/>
  <c r="D34" i="13"/>
  <c r="E34" i="13" s="1"/>
  <c r="G63" i="14"/>
  <c r="C63" i="14"/>
  <c r="J32" i="14"/>
  <c r="D33" i="14"/>
  <c r="E33" i="14" s="1"/>
  <c r="J32" i="9"/>
  <c r="D33" i="9"/>
  <c r="E33" i="9" s="1"/>
  <c r="G64" i="9"/>
  <c r="C64" i="9"/>
  <c r="J32" i="5"/>
  <c r="D33" i="5"/>
  <c r="E33" i="5" s="1"/>
  <c r="G64" i="5"/>
  <c r="C64" i="5"/>
  <c r="O101" i="17" l="1"/>
  <c r="F101" i="17"/>
  <c r="H101" i="17"/>
  <c r="I101" i="17" s="1"/>
  <c r="K100" i="17"/>
  <c r="L100" i="17"/>
  <c r="M100" i="17" s="1"/>
  <c r="N100" i="17" s="1"/>
  <c r="C201" i="17"/>
  <c r="G201" i="17"/>
  <c r="C64" i="1"/>
  <c r="G64" i="1"/>
  <c r="H35" i="1"/>
  <c r="I35" i="1" s="1"/>
  <c r="O35" i="1"/>
  <c r="F35" i="1"/>
  <c r="L34" i="1"/>
  <c r="M34" i="1" s="1"/>
  <c r="N34" i="1" s="1"/>
  <c r="K34" i="1"/>
  <c r="J32" i="12"/>
  <c r="D33" i="12"/>
  <c r="E33" i="12" s="1"/>
  <c r="G65" i="12"/>
  <c r="C65" i="12"/>
  <c r="O34" i="13"/>
  <c r="H34" i="13"/>
  <c r="I34" i="13" s="1"/>
  <c r="L33" i="13"/>
  <c r="M33" i="13" s="1"/>
  <c r="N33" i="13" s="1"/>
  <c r="K33" i="13"/>
  <c r="C64" i="13"/>
  <c r="G64" i="13"/>
  <c r="F34" i="13"/>
  <c r="O33" i="14"/>
  <c r="H33" i="14"/>
  <c r="I33" i="14" s="1"/>
  <c r="F33" i="14"/>
  <c r="K32" i="14"/>
  <c r="L32" i="14"/>
  <c r="M32" i="14" s="1"/>
  <c r="N32" i="14" s="1"/>
  <c r="G64" i="14"/>
  <c r="C64" i="14"/>
  <c r="O33" i="9"/>
  <c r="H33" i="9"/>
  <c r="I33" i="9" s="1"/>
  <c r="F33" i="9"/>
  <c r="G65" i="9"/>
  <c r="C65" i="9"/>
  <c r="L32" i="9"/>
  <c r="M32" i="9" s="1"/>
  <c r="N32" i="9" s="1"/>
  <c r="K32" i="9"/>
  <c r="G65" i="5"/>
  <c r="C65" i="5"/>
  <c r="L32" i="5"/>
  <c r="M32" i="5" s="1"/>
  <c r="N32" i="5" s="1"/>
  <c r="K32" i="5"/>
  <c r="O33" i="5"/>
  <c r="H33" i="5"/>
  <c r="I33" i="5" s="1"/>
  <c r="F33" i="5"/>
  <c r="J101" i="17" l="1"/>
  <c r="D102" i="17"/>
  <c r="C202" i="17"/>
  <c r="G202" i="17"/>
  <c r="J35" i="1"/>
  <c r="D36" i="1"/>
  <c r="E36" i="1" s="1"/>
  <c r="C65" i="1"/>
  <c r="G65" i="1"/>
  <c r="L32" i="12"/>
  <c r="M32" i="12" s="1"/>
  <c r="N32" i="12" s="1"/>
  <c r="K32" i="12"/>
  <c r="C66" i="12"/>
  <c r="G66" i="12"/>
  <c r="H33" i="12"/>
  <c r="I33" i="12" s="1"/>
  <c r="O33" i="12"/>
  <c r="F33" i="12"/>
  <c r="G65" i="13"/>
  <c r="C65" i="13"/>
  <c r="J34" i="13"/>
  <c r="D35" i="13"/>
  <c r="E35" i="13" s="1"/>
  <c r="J33" i="14"/>
  <c r="D34" i="14"/>
  <c r="E34" i="14" s="1"/>
  <c r="F34" i="14" s="1"/>
  <c r="G65" i="14"/>
  <c r="C65" i="14"/>
  <c r="J33" i="9"/>
  <c r="D34" i="9"/>
  <c r="E34" i="9" s="1"/>
  <c r="F34" i="9" s="1"/>
  <c r="C66" i="9"/>
  <c r="G66" i="9"/>
  <c r="C66" i="5"/>
  <c r="G66" i="5"/>
  <c r="J33" i="5"/>
  <c r="D34" i="5"/>
  <c r="E34" i="5" s="1"/>
  <c r="F34" i="5" s="1"/>
  <c r="L101" i="17" l="1"/>
  <c r="M101" i="17" s="1"/>
  <c r="N101" i="17" s="1"/>
  <c r="K101" i="17"/>
  <c r="C203" i="17"/>
  <c r="G203" i="17"/>
  <c r="G66" i="1"/>
  <c r="C66" i="1"/>
  <c r="H36" i="1"/>
  <c r="I36" i="1" s="1"/>
  <c r="O36" i="1"/>
  <c r="F36" i="1"/>
  <c r="L35" i="1"/>
  <c r="M35" i="1" s="1"/>
  <c r="N35" i="1" s="1"/>
  <c r="K35" i="1"/>
  <c r="J33" i="12"/>
  <c r="D34" i="12"/>
  <c r="E34" i="12" s="1"/>
  <c r="G67" i="12"/>
  <c r="C67" i="12"/>
  <c r="C66" i="13"/>
  <c r="G66" i="13"/>
  <c r="H35" i="13"/>
  <c r="I35" i="13" s="1"/>
  <c r="O35" i="13"/>
  <c r="K34" i="13"/>
  <c r="L34" i="13"/>
  <c r="M34" i="13" s="1"/>
  <c r="N34" i="13" s="1"/>
  <c r="F35" i="13"/>
  <c r="H34" i="14"/>
  <c r="I34" i="14" s="1"/>
  <c r="O34" i="14"/>
  <c r="K33" i="14"/>
  <c r="L33" i="14"/>
  <c r="M33" i="14" s="1"/>
  <c r="N33" i="14" s="1"/>
  <c r="G66" i="14"/>
  <c r="C66" i="14"/>
  <c r="G67" i="9"/>
  <c r="C67" i="9"/>
  <c r="K33" i="9"/>
  <c r="L33" i="9"/>
  <c r="M33" i="9" s="1"/>
  <c r="N33" i="9" s="1"/>
  <c r="H34" i="9"/>
  <c r="I34" i="9" s="1"/>
  <c r="O34" i="9"/>
  <c r="K33" i="5"/>
  <c r="L33" i="5"/>
  <c r="M33" i="5" s="1"/>
  <c r="N33" i="5" s="1"/>
  <c r="O34" i="5"/>
  <c r="H34" i="5"/>
  <c r="I34" i="5" s="1"/>
  <c r="G67" i="5"/>
  <c r="C67" i="5"/>
  <c r="F102" i="17" l="1"/>
  <c r="H102" i="17"/>
  <c r="I102" i="17" s="1"/>
  <c r="O102" i="17"/>
  <c r="C204" i="17"/>
  <c r="G204" i="17"/>
  <c r="J36" i="1"/>
  <c r="D37" i="1"/>
  <c r="E37" i="1" s="1"/>
  <c r="F37" i="1" s="1"/>
  <c r="G67" i="1"/>
  <c r="C67" i="1"/>
  <c r="L33" i="12"/>
  <c r="M33" i="12" s="1"/>
  <c r="N33" i="12" s="1"/>
  <c r="K33" i="12"/>
  <c r="G68" i="12"/>
  <c r="C68" i="12"/>
  <c r="H34" i="12"/>
  <c r="I34" i="12" s="1"/>
  <c r="O34" i="12"/>
  <c r="F34" i="12"/>
  <c r="J35" i="13"/>
  <c r="D36" i="13"/>
  <c r="E36" i="13" s="1"/>
  <c r="G67" i="13"/>
  <c r="C67" i="13"/>
  <c r="J34" i="14"/>
  <c r="D35" i="14"/>
  <c r="E35" i="14" s="1"/>
  <c r="G67" i="14"/>
  <c r="C67" i="14"/>
  <c r="J34" i="9"/>
  <c r="D35" i="9"/>
  <c r="E35" i="9" s="1"/>
  <c r="G68" i="9"/>
  <c r="C68" i="9"/>
  <c r="G68" i="5"/>
  <c r="C68" i="5"/>
  <c r="J34" i="5"/>
  <c r="D35" i="5"/>
  <c r="E35" i="5" s="1"/>
  <c r="J102" i="17" l="1"/>
  <c r="D103" i="17"/>
  <c r="E103" i="17" s="1"/>
  <c r="O104" i="17"/>
  <c r="C205" i="17"/>
  <c r="G205" i="17"/>
  <c r="H104" i="17"/>
  <c r="H37" i="1"/>
  <c r="I37" i="1" s="1"/>
  <c r="O37" i="1"/>
  <c r="C68" i="1"/>
  <c r="G68" i="1"/>
  <c r="L36" i="1"/>
  <c r="M36" i="1" s="1"/>
  <c r="N36" i="1" s="1"/>
  <c r="K36" i="1"/>
  <c r="G69" i="12"/>
  <c r="C69" i="12"/>
  <c r="J34" i="12"/>
  <c r="D35" i="12"/>
  <c r="E35" i="12" s="1"/>
  <c r="O36" i="13"/>
  <c r="H36" i="13"/>
  <c r="I36" i="13" s="1"/>
  <c r="G68" i="13"/>
  <c r="C68" i="13"/>
  <c r="L35" i="13"/>
  <c r="M35" i="13" s="1"/>
  <c r="N35" i="13" s="1"/>
  <c r="K35" i="13"/>
  <c r="F36" i="13"/>
  <c r="H35" i="14"/>
  <c r="I35" i="14" s="1"/>
  <c r="O35" i="14"/>
  <c r="F35" i="14"/>
  <c r="L34" i="14"/>
  <c r="M34" i="14" s="1"/>
  <c r="N34" i="14" s="1"/>
  <c r="K34" i="14"/>
  <c r="C68" i="14"/>
  <c r="G68" i="14"/>
  <c r="O35" i="9"/>
  <c r="H35" i="9"/>
  <c r="I35" i="9" s="1"/>
  <c r="F35" i="9"/>
  <c r="L34" i="9"/>
  <c r="M34" i="9" s="1"/>
  <c r="N34" i="9" s="1"/>
  <c r="K34" i="9"/>
  <c r="G69" i="9"/>
  <c r="C69" i="9"/>
  <c r="K34" i="5"/>
  <c r="L34" i="5"/>
  <c r="M34" i="5" s="1"/>
  <c r="N34" i="5" s="1"/>
  <c r="O35" i="5"/>
  <c r="H35" i="5"/>
  <c r="I35" i="5" s="1"/>
  <c r="F35" i="5"/>
  <c r="C69" i="5"/>
  <c r="G69" i="5"/>
  <c r="H103" i="17" l="1"/>
  <c r="I103" i="17" s="1"/>
  <c r="J103" i="17" s="1"/>
  <c r="O103" i="17"/>
  <c r="F103" i="17"/>
  <c r="F104" i="17" s="1"/>
  <c r="K102" i="17"/>
  <c r="L102" i="17"/>
  <c r="M102" i="17" s="1"/>
  <c r="N102" i="17" s="1"/>
  <c r="C206" i="17"/>
  <c r="G206" i="17"/>
  <c r="J37" i="1"/>
  <c r="D38" i="1"/>
  <c r="E38" i="1" s="1"/>
  <c r="G69" i="1"/>
  <c r="C69" i="1"/>
  <c r="O35" i="12"/>
  <c r="H35" i="12"/>
  <c r="I35" i="12" s="1"/>
  <c r="G70" i="12"/>
  <c r="C70" i="12"/>
  <c r="L34" i="12"/>
  <c r="M34" i="12" s="1"/>
  <c r="N34" i="12" s="1"/>
  <c r="K34" i="12"/>
  <c r="F35" i="12"/>
  <c r="G69" i="13"/>
  <c r="C69" i="13"/>
  <c r="J36" i="13"/>
  <c r="D37" i="13"/>
  <c r="E37" i="13" s="1"/>
  <c r="C69" i="14"/>
  <c r="G69" i="14"/>
  <c r="J35" i="14"/>
  <c r="D36" i="14"/>
  <c r="E36" i="14" s="1"/>
  <c r="G70" i="9"/>
  <c r="C70" i="9"/>
  <c r="J35" i="9"/>
  <c r="D36" i="9"/>
  <c r="E36" i="9" s="1"/>
  <c r="F36" i="9" s="1"/>
  <c r="J35" i="5"/>
  <c r="D36" i="5"/>
  <c r="E36" i="5" s="1"/>
  <c r="G70" i="5"/>
  <c r="C70" i="5"/>
  <c r="D104" i="17" l="1"/>
  <c r="I104" i="17"/>
  <c r="J104" i="17" s="1"/>
  <c r="K104" i="17" s="1"/>
  <c r="L103" i="17"/>
  <c r="M103" i="17" s="1"/>
  <c r="N103" i="17" s="1"/>
  <c r="K103" i="17"/>
  <c r="O105" i="17"/>
  <c r="C207" i="17"/>
  <c r="G207" i="17"/>
  <c r="F105" i="17"/>
  <c r="C70" i="1"/>
  <c r="G70" i="1"/>
  <c r="H38" i="1"/>
  <c r="I38" i="1" s="1"/>
  <c r="O38" i="1"/>
  <c r="F38" i="1"/>
  <c r="L37" i="1"/>
  <c r="M37" i="1" s="1"/>
  <c r="N37" i="1" s="1"/>
  <c r="K37" i="1"/>
  <c r="G71" i="12"/>
  <c r="C71" i="12"/>
  <c r="J35" i="12"/>
  <c r="D36" i="12"/>
  <c r="E36" i="12" s="1"/>
  <c r="K36" i="13"/>
  <c r="L36" i="13"/>
  <c r="M36" i="13" s="1"/>
  <c r="N36" i="13" s="1"/>
  <c r="H37" i="13"/>
  <c r="I37" i="13" s="1"/>
  <c r="O37" i="13"/>
  <c r="G70" i="13"/>
  <c r="C70" i="13"/>
  <c r="F37" i="13"/>
  <c r="O36" i="14"/>
  <c r="H36" i="14"/>
  <c r="I36" i="14" s="1"/>
  <c r="F36" i="14"/>
  <c r="L35" i="14"/>
  <c r="M35" i="14" s="1"/>
  <c r="N35" i="14" s="1"/>
  <c r="K35" i="14"/>
  <c r="G70" i="14"/>
  <c r="C70" i="14"/>
  <c r="K35" i="9"/>
  <c r="L35" i="9"/>
  <c r="M35" i="9" s="1"/>
  <c r="N35" i="9" s="1"/>
  <c r="H36" i="9"/>
  <c r="I36" i="9" s="1"/>
  <c r="O36" i="9"/>
  <c r="G71" i="9"/>
  <c r="C71" i="9"/>
  <c r="O36" i="5"/>
  <c r="H36" i="5"/>
  <c r="I36" i="5" s="1"/>
  <c r="G71" i="5"/>
  <c r="C71" i="5"/>
  <c r="F36" i="5"/>
  <c r="L35" i="5"/>
  <c r="M35" i="5" s="1"/>
  <c r="N35" i="5" s="1"/>
  <c r="K35" i="5"/>
  <c r="L104" i="17" l="1"/>
  <c r="M104" i="17" s="1"/>
  <c r="N104" i="17" s="1"/>
  <c r="D105" i="17"/>
  <c r="H105" i="17"/>
  <c r="I105" i="17" s="1"/>
  <c r="J105" i="17" s="1"/>
  <c r="C208" i="17"/>
  <c r="G208" i="17"/>
  <c r="J38" i="1"/>
  <c r="D39" i="1"/>
  <c r="E39" i="1" s="1"/>
  <c r="C71" i="1"/>
  <c r="G71" i="1"/>
  <c r="H36" i="12"/>
  <c r="I36" i="12" s="1"/>
  <c r="O36" i="12"/>
  <c r="C72" i="12"/>
  <c r="G72" i="12"/>
  <c r="K35" i="12"/>
  <c r="L35" i="12"/>
  <c r="M35" i="12" s="1"/>
  <c r="N35" i="12" s="1"/>
  <c r="F36" i="12"/>
  <c r="J37" i="13"/>
  <c r="D38" i="13"/>
  <c r="E38" i="13" s="1"/>
  <c r="F38" i="13" s="1"/>
  <c r="G71" i="13"/>
  <c r="C71" i="13"/>
  <c r="G71" i="14"/>
  <c r="C71" i="14"/>
  <c r="J36" i="14"/>
  <c r="D37" i="14"/>
  <c r="E37" i="14" s="1"/>
  <c r="J36" i="9"/>
  <c r="D37" i="9"/>
  <c r="E37" i="9" s="1"/>
  <c r="G72" i="9"/>
  <c r="C72" i="9"/>
  <c r="G72" i="5"/>
  <c r="C72" i="5"/>
  <c r="J36" i="5"/>
  <c r="D37" i="5"/>
  <c r="E37" i="5" s="1"/>
  <c r="D106" i="17" l="1"/>
  <c r="O106" i="17"/>
  <c r="C209" i="17"/>
  <c r="G209" i="17"/>
  <c r="L105" i="17"/>
  <c r="M105" i="17" s="1"/>
  <c r="N105" i="17" s="1"/>
  <c r="K105" i="17"/>
  <c r="F106" i="17"/>
  <c r="C72" i="1"/>
  <c r="G72" i="1"/>
  <c r="H39" i="1"/>
  <c r="I39" i="1" s="1"/>
  <c r="O39" i="1"/>
  <c r="F39" i="1"/>
  <c r="K38" i="1"/>
  <c r="L38" i="1"/>
  <c r="M38" i="1" s="1"/>
  <c r="N38" i="1" s="1"/>
  <c r="J36" i="12"/>
  <c r="D37" i="12"/>
  <c r="E37" i="12" s="1"/>
  <c r="G73" i="12"/>
  <c r="C73" i="12"/>
  <c r="O38" i="13"/>
  <c r="H38" i="13"/>
  <c r="I38" i="13" s="1"/>
  <c r="C72" i="13"/>
  <c r="G72" i="13"/>
  <c r="L37" i="13"/>
  <c r="M37" i="13" s="1"/>
  <c r="N37" i="13" s="1"/>
  <c r="K37" i="13"/>
  <c r="O37" i="14"/>
  <c r="H37" i="14"/>
  <c r="I37" i="14" s="1"/>
  <c r="C72" i="14"/>
  <c r="G72" i="14"/>
  <c r="K36" i="14"/>
  <c r="L36" i="14"/>
  <c r="M36" i="14" s="1"/>
  <c r="N36" i="14" s="1"/>
  <c r="F37" i="14"/>
  <c r="O37" i="9"/>
  <c r="H37" i="9"/>
  <c r="I37" i="9" s="1"/>
  <c r="F37" i="9"/>
  <c r="L36" i="9"/>
  <c r="M36" i="9" s="1"/>
  <c r="N36" i="9" s="1"/>
  <c r="K36" i="9"/>
  <c r="G73" i="9"/>
  <c r="C73" i="9"/>
  <c r="O37" i="5"/>
  <c r="H37" i="5"/>
  <c r="I37" i="5" s="1"/>
  <c r="G73" i="5"/>
  <c r="C73" i="5"/>
  <c r="K36" i="5"/>
  <c r="L36" i="5"/>
  <c r="M36" i="5" s="1"/>
  <c r="N36" i="5" s="1"/>
  <c r="F37" i="5"/>
  <c r="H106" i="17" l="1"/>
  <c r="I106" i="17" s="1"/>
  <c r="J106" i="17" s="1"/>
  <c r="C210" i="17"/>
  <c r="G210" i="17"/>
  <c r="J39" i="1"/>
  <c r="D40" i="1"/>
  <c r="E40" i="1" s="1"/>
  <c r="F40" i="1" s="1"/>
  <c r="G73" i="1"/>
  <c r="C73" i="1"/>
  <c r="L36" i="12"/>
  <c r="M36" i="12" s="1"/>
  <c r="N36" i="12" s="1"/>
  <c r="K36" i="12"/>
  <c r="C74" i="12"/>
  <c r="G74" i="12"/>
  <c r="H37" i="12"/>
  <c r="I37" i="12" s="1"/>
  <c r="O37" i="12"/>
  <c r="F37" i="12"/>
  <c r="J38" i="13"/>
  <c r="D39" i="13"/>
  <c r="E39" i="13" s="1"/>
  <c r="G73" i="13"/>
  <c r="C73" i="13"/>
  <c r="J37" i="14"/>
  <c r="D38" i="14"/>
  <c r="E38" i="14" s="1"/>
  <c r="C73" i="14"/>
  <c r="G73" i="14"/>
  <c r="J37" i="9"/>
  <c r="D38" i="9"/>
  <c r="E38" i="9" s="1"/>
  <c r="G74" i="9"/>
  <c r="C74" i="9"/>
  <c r="G74" i="5"/>
  <c r="C74" i="5"/>
  <c r="J37" i="5"/>
  <c r="D38" i="5"/>
  <c r="E38" i="5" s="1"/>
  <c r="D107" i="17" l="1"/>
  <c r="E107" i="17" s="1"/>
  <c r="O107" i="17" s="1"/>
  <c r="C211" i="17"/>
  <c r="G211" i="17"/>
  <c r="L106" i="17"/>
  <c r="M106" i="17" s="1"/>
  <c r="N106" i="17" s="1"/>
  <c r="K106" i="17"/>
  <c r="G74" i="1"/>
  <c r="C74" i="1"/>
  <c r="H40" i="1"/>
  <c r="I40" i="1" s="1"/>
  <c r="O40" i="1"/>
  <c r="K39" i="1"/>
  <c r="L39" i="1"/>
  <c r="M39" i="1" s="1"/>
  <c r="N39" i="1" s="1"/>
  <c r="J37" i="12"/>
  <c r="D38" i="12"/>
  <c r="E38" i="12" s="1"/>
  <c r="G75" i="12"/>
  <c r="C75" i="12"/>
  <c r="C74" i="13"/>
  <c r="G74" i="13"/>
  <c r="O39" i="13"/>
  <c r="H39" i="13"/>
  <c r="I39" i="13" s="1"/>
  <c r="F39" i="13"/>
  <c r="K38" i="13"/>
  <c r="L38" i="13"/>
  <c r="M38" i="13" s="1"/>
  <c r="N38" i="13" s="1"/>
  <c r="L37" i="14"/>
  <c r="M37" i="14" s="1"/>
  <c r="N37" i="14" s="1"/>
  <c r="K37" i="14"/>
  <c r="G74" i="14"/>
  <c r="C74" i="14"/>
  <c r="H38" i="14"/>
  <c r="I38" i="14" s="1"/>
  <c r="O38" i="14"/>
  <c r="F38" i="14"/>
  <c r="H38" i="9"/>
  <c r="I38" i="9" s="1"/>
  <c r="O38" i="9"/>
  <c r="F38" i="9"/>
  <c r="K37" i="9"/>
  <c r="L37" i="9"/>
  <c r="M37" i="9" s="1"/>
  <c r="N37" i="9" s="1"/>
  <c r="G75" i="9"/>
  <c r="C75" i="9"/>
  <c r="H38" i="5"/>
  <c r="I38" i="5" s="1"/>
  <c r="O38" i="5"/>
  <c r="G75" i="5"/>
  <c r="C75" i="5"/>
  <c r="K37" i="5"/>
  <c r="L37" i="5"/>
  <c r="M37" i="5" s="1"/>
  <c r="N37" i="5" s="1"/>
  <c r="F38" i="5"/>
  <c r="F107" i="17" l="1"/>
  <c r="H107" i="17"/>
  <c r="I107" i="17" s="1"/>
  <c r="D108" i="17" s="1"/>
  <c r="C212" i="17"/>
  <c r="G212" i="17"/>
  <c r="J40" i="1"/>
  <c r="D41" i="1"/>
  <c r="E41" i="1" s="1"/>
  <c r="C75" i="1"/>
  <c r="G75" i="1"/>
  <c r="L37" i="12"/>
  <c r="M37" i="12" s="1"/>
  <c r="N37" i="12" s="1"/>
  <c r="K37" i="12"/>
  <c r="G76" i="12"/>
  <c r="C76" i="12"/>
  <c r="H38" i="12"/>
  <c r="I38" i="12" s="1"/>
  <c r="O38" i="12"/>
  <c r="F38" i="12"/>
  <c r="J39" i="13"/>
  <c r="D40" i="13"/>
  <c r="E40" i="13" s="1"/>
  <c r="G75" i="13"/>
  <c r="C75" i="13"/>
  <c r="G75" i="14"/>
  <c r="C75" i="14"/>
  <c r="J38" i="14"/>
  <c r="D39" i="14"/>
  <c r="E39" i="14" s="1"/>
  <c r="C76" i="9"/>
  <c r="G76" i="9"/>
  <c r="J38" i="9"/>
  <c r="D39" i="9"/>
  <c r="E39" i="9" s="1"/>
  <c r="C76" i="5"/>
  <c r="G76" i="5"/>
  <c r="J38" i="5"/>
  <c r="D39" i="5"/>
  <c r="E39" i="5" s="1"/>
  <c r="F39" i="5" s="1"/>
  <c r="J107" i="17" l="1"/>
  <c r="L107" i="17" s="1"/>
  <c r="M107" i="17" s="1"/>
  <c r="N107" i="17" s="1"/>
  <c r="H108" i="17"/>
  <c r="I108" i="17" s="1"/>
  <c r="J108" i="17" s="1"/>
  <c r="O108" i="17"/>
  <c r="C213" i="17"/>
  <c r="G213" i="17"/>
  <c r="F108" i="17"/>
  <c r="C76" i="1"/>
  <c r="G76" i="1"/>
  <c r="H41" i="1"/>
  <c r="I41" i="1" s="1"/>
  <c r="O41" i="1"/>
  <c r="F41" i="1"/>
  <c r="L40" i="1"/>
  <c r="M40" i="1" s="1"/>
  <c r="N40" i="1" s="1"/>
  <c r="K40" i="1"/>
  <c r="G77" i="12"/>
  <c r="C77" i="12"/>
  <c r="J38" i="12"/>
  <c r="D39" i="12"/>
  <c r="E39" i="12" s="1"/>
  <c r="G76" i="13"/>
  <c r="C76" i="13"/>
  <c r="H40" i="13"/>
  <c r="I40" i="13" s="1"/>
  <c r="O40" i="13"/>
  <c r="F40" i="13"/>
  <c r="L39" i="13"/>
  <c r="M39" i="13" s="1"/>
  <c r="N39" i="13" s="1"/>
  <c r="K39" i="13"/>
  <c r="H39" i="14"/>
  <c r="I39" i="14" s="1"/>
  <c r="O39" i="14"/>
  <c r="C76" i="14"/>
  <c r="G76" i="14"/>
  <c r="L38" i="14"/>
  <c r="M38" i="14" s="1"/>
  <c r="N38" i="14" s="1"/>
  <c r="K38" i="14"/>
  <c r="F39" i="14"/>
  <c r="G77" i="9"/>
  <c r="C77" i="9"/>
  <c r="O39" i="9"/>
  <c r="H39" i="9"/>
  <c r="I39" i="9" s="1"/>
  <c r="L38" i="9"/>
  <c r="M38" i="9" s="1"/>
  <c r="N38" i="9" s="1"/>
  <c r="K38" i="9"/>
  <c r="F39" i="9"/>
  <c r="L38" i="5"/>
  <c r="M38" i="5" s="1"/>
  <c r="N38" i="5" s="1"/>
  <c r="K38" i="5"/>
  <c r="G77" i="5"/>
  <c r="C77" i="5"/>
  <c r="H39" i="5"/>
  <c r="I39" i="5" s="1"/>
  <c r="O39" i="5"/>
  <c r="K107" i="17" l="1"/>
  <c r="D109" i="17"/>
  <c r="C214" i="17"/>
  <c r="G214" i="17"/>
  <c r="K108" i="17"/>
  <c r="L108" i="17"/>
  <c r="M108" i="17" s="1"/>
  <c r="N108" i="17" s="1"/>
  <c r="J41" i="1"/>
  <c r="D42" i="1"/>
  <c r="E42" i="1" s="1"/>
  <c r="F42" i="1" s="1"/>
  <c r="C77" i="1"/>
  <c r="G77" i="1"/>
  <c r="O39" i="12"/>
  <c r="H39" i="12"/>
  <c r="I39" i="12" s="1"/>
  <c r="G78" i="12"/>
  <c r="C78" i="12"/>
  <c r="L38" i="12"/>
  <c r="M38" i="12" s="1"/>
  <c r="N38" i="12" s="1"/>
  <c r="K38" i="12"/>
  <c r="F39" i="12"/>
  <c r="J40" i="13"/>
  <c r="D41" i="13"/>
  <c r="E41" i="13" s="1"/>
  <c r="G77" i="13"/>
  <c r="C77" i="13"/>
  <c r="J39" i="14"/>
  <c r="D40" i="14"/>
  <c r="E40" i="14" s="1"/>
  <c r="G77" i="14"/>
  <c r="C77" i="14"/>
  <c r="C78" i="9"/>
  <c r="G78" i="9"/>
  <c r="J39" i="9"/>
  <c r="D40" i="9"/>
  <c r="E40" i="9" s="1"/>
  <c r="J39" i="5"/>
  <c r="D40" i="5"/>
  <c r="E40" i="5" s="1"/>
  <c r="G78" i="5"/>
  <c r="C78" i="5"/>
  <c r="F109" i="17" l="1"/>
  <c r="C215" i="17"/>
  <c r="G215" i="17"/>
  <c r="H42" i="1"/>
  <c r="I42" i="1" s="1"/>
  <c r="O42" i="1"/>
  <c r="G78" i="1"/>
  <c r="C78" i="1"/>
  <c r="L41" i="1"/>
  <c r="M41" i="1" s="1"/>
  <c r="N41" i="1" s="1"/>
  <c r="K41" i="1"/>
  <c r="G79" i="12"/>
  <c r="C79" i="12"/>
  <c r="J39" i="12"/>
  <c r="D40" i="12"/>
  <c r="E40" i="12" s="1"/>
  <c r="O41" i="13"/>
  <c r="H41" i="13"/>
  <c r="I41" i="13" s="1"/>
  <c r="G78" i="13"/>
  <c r="C78" i="13"/>
  <c r="F41" i="13"/>
  <c r="L40" i="13"/>
  <c r="M40" i="13" s="1"/>
  <c r="N40" i="13" s="1"/>
  <c r="K40" i="13"/>
  <c r="L39" i="14"/>
  <c r="M39" i="14" s="1"/>
  <c r="N39" i="14" s="1"/>
  <c r="K39" i="14"/>
  <c r="G78" i="14"/>
  <c r="C78" i="14"/>
  <c r="O40" i="14"/>
  <c r="H40" i="14"/>
  <c r="I40" i="14" s="1"/>
  <c r="F40" i="14"/>
  <c r="H40" i="9"/>
  <c r="I40" i="9" s="1"/>
  <c r="O40" i="9"/>
  <c r="G79" i="9"/>
  <c r="C79" i="9"/>
  <c r="F40" i="9"/>
  <c r="K39" i="9"/>
  <c r="L39" i="9"/>
  <c r="M39" i="9" s="1"/>
  <c r="N39" i="9" s="1"/>
  <c r="O40" i="5"/>
  <c r="H40" i="5"/>
  <c r="I40" i="5" s="1"/>
  <c r="F40" i="5"/>
  <c r="L39" i="5"/>
  <c r="M39" i="5" s="1"/>
  <c r="N39" i="5" s="1"/>
  <c r="K39" i="5"/>
  <c r="C79" i="5"/>
  <c r="G79" i="5"/>
  <c r="O109" i="17" l="1"/>
  <c r="H109" i="17"/>
  <c r="I109" i="17" s="1"/>
  <c r="D110" i="17" s="1"/>
  <c r="C216" i="17"/>
  <c r="G216" i="17"/>
  <c r="J42" i="1"/>
  <c r="D43" i="1"/>
  <c r="E43" i="1" s="1"/>
  <c r="G79" i="1"/>
  <c r="C79" i="1"/>
  <c r="K39" i="12"/>
  <c r="L39" i="12"/>
  <c r="M39" i="12" s="1"/>
  <c r="N39" i="12" s="1"/>
  <c r="H40" i="12"/>
  <c r="I40" i="12" s="1"/>
  <c r="O40" i="12"/>
  <c r="G80" i="12"/>
  <c r="C80" i="12"/>
  <c r="F40" i="12"/>
  <c r="G79" i="13"/>
  <c r="C79" i="13"/>
  <c r="J41" i="13"/>
  <c r="D42" i="13"/>
  <c r="E42" i="13" s="1"/>
  <c r="F42" i="13" s="1"/>
  <c r="G79" i="14"/>
  <c r="C79" i="14"/>
  <c r="J40" i="14"/>
  <c r="D41" i="14"/>
  <c r="E41" i="14" s="1"/>
  <c r="G80" i="9"/>
  <c r="C80" i="9"/>
  <c r="J40" i="9"/>
  <c r="D41" i="9"/>
  <c r="E41" i="9" s="1"/>
  <c r="G80" i="5"/>
  <c r="C80" i="5"/>
  <c r="J40" i="5"/>
  <c r="D41" i="5"/>
  <c r="E41" i="5" s="1"/>
  <c r="F41" i="5" s="1"/>
  <c r="J109" i="17" l="1"/>
  <c r="L109" i="17" s="1"/>
  <c r="M109" i="17" s="1"/>
  <c r="N109" i="17" s="1"/>
  <c r="C217" i="17"/>
  <c r="G217" i="17"/>
  <c r="H43" i="1"/>
  <c r="I43" i="1" s="1"/>
  <c r="O43" i="1"/>
  <c r="F43" i="1"/>
  <c r="G80" i="1"/>
  <c r="C80" i="1"/>
  <c r="K42" i="1"/>
  <c r="L42" i="1"/>
  <c r="M42" i="1" s="1"/>
  <c r="N42" i="1" s="1"/>
  <c r="J40" i="12"/>
  <c r="D41" i="12"/>
  <c r="E41" i="12" s="1"/>
  <c r="G81" i="12"/>
  <c r="C81" i="12"/>
  <c r="K41" i="13"/>
  <c r="L41" i="13"/>
  <c r="M41" i="13" s="1"/>
  <c r="N41" i="13" s="1"/>
  <c r="H42" i="13"/>
  <c r="I42" i="13" s="1"/>
  <c r="O42" i="13"/>
  <c r="G80" i="13"/>
  <c r="C80" i="13"/>
  <c r="H41" i="14"/>
  <c r="I41" i="14" s="1"/>
  <c r="O41" i="14"/>
  <c r="C80" i="14"/>
  <c r="G80" i="14"/>
  <c r="K40" i="14"/>
  <c r="L40" i="14"/>
  <c r="M40" i="14" s="1"/>
  <c r="N40" i="14" s="1"/>
  <c r="F41" i="14"/>
  <c r="O41" i="9"/>
  <c r="H41" i="9"/>
  <c r="I41" i="9" s="1"/>
  <c r="F41" i="9"/>
  <c r="L40" i="9"/>
  <c r="M40" i="9" s="1"/>
  <c r="N40" i="9" s="1"/>
  <c r="K40" i="9"/>
  <c r="G81" i="9"/>
  <c r="C81" i="9"/>
  <c r="H41" i="5"/>
  <c r="I41" i="5" s="1"/>
  <c r="O41" i="5"/>
  <c r="K40" i="5"/>
  <c r="L40" i="5"/>
  <c r="M40" i="5" s="1"/>
  <c r="N40" i="5" s="1"/>
  <c r="G81" i="5"/>
  <c r="C81" i="5"/>
  <c r="Q7" i="20" l="1"/>
  <c r="K109" i="17"/>
  <c r="H110" i="17"/>
  <c r="I110" i="17" s="1"/>
  <c r="O110" i="17"/>
  <c r="F110" i="17"/>
  <c r="Q8" i="17" s="1"/>
  <c r="C218" i="17"/>
  <c r="G218" i="17"/>
  <c r="C81" i="1"/>
  <c r="G81" i="1"/>
  <c r="J43" i="1"/>
  <c r="D44" i="1"/>
  <c r="E44" i="1" s="1"/>
  <c r="O41" i="12"/>
  <c r="H41" i="12"/>
  <c r="I41" i="12" s="1"/>
  <c r="L40" i="12"/>
  <c r="M40" i="12" s="1"/>
  <c r="N40" i="12" s="1"/>
  <c r="K40" i="12"/>
  <c r="C82" i="12"/>
  <c r="G82" i="12"/>
  <c r="F41" i="12"/>
  <c r="G81" i="13"/>
  <c r="C81" i="13"/>
  <c r="J42" i="13"/>
  <c r="D43" i="13"/>
  <c r="E43" i="13" s="1"/>
  <c r="J41" i="14"/>
  <c r="D42" i="14"/>
  <c r="E42" i="14" s="1"/>
  <c r="G81" i="14"/>
  <c r="C81" i="14"/>
  <c r="G82" i="9"/>
  <c r="C82" i="9"/>
  <c r="J41" i="9"/>
  <c r="D42" i="9"/>
  <c r="E42" i="9" s="1"/>
  <c r="G82" i="5"/>
  <c r="C82" i="5"/>
  <c r="J41" i="5"/>
  <c r="D42" i="5"/>
  <c r="E42" i="5" s="1"/>
  <c r="Q11" i="20" l="1"/>
  <c r="Q12" i="20"/>
  <c r="D111" i="17"/>
  <c r="J110" i="17"/>
  <c r="C219" i="17"/>
  <c r="G219" i="17"/>
  <c r="G82" i="1"/>
  <c r="C82" i="1"/>
  <c r="H44" i="1"/>
  <c r="I44" i="1" s="1"/>
  <c r="O44" i="1"/>
  <c r="L43" i="1"/>
  <c r="M43" i="1" s="1"/>
  <c r="N43" i="1" s="1"/>
  <c r="K43" i="1"/>
  <c r="F44" i="1"/>
  <c r="G83" i="12"/>
  <c r="C83" i="12"/>
  <c r="J41" i="12"/>
  <c r="D42" i="12"/>
  <c r="E42" i="12" s="1"/>
  <c r="H43" i="13"/>
  <c r="I43" i="13" s="1"/>
  <c r="O43" i="13"/>
  <c r="F43" i="13"/>
  <c r="C82" i="13"/>
  <c r="G82" i="13"/>
  <c r="K42" i="13"/>
  <c r="L42" i="13"/>
  <c r="M42" i="13" s="1"/>
  <c r="N42" i="13" s="1"/>
  <c r="K41" i="14"/>
  <c r="L41" i="14"/>
  <c r="M41" i="14" s="1"/>
  <c r="N41" i="14" s="1"/>
  <c r="G82" i="14"/>
  <c r="C82" i="14"/>
  <c r="H42" i="14"/>
  <c r="I42" i="14" s="1"/>
  <c r="O42" i="14"/>
  <c r="F42" i="14"/>
  <c r="H42" i="9"/>
  <c r="I42" i="9" s="1"/>
  <c r="O42" i="9"/>
  <c r="F42" i="9"/>
  <c r="K41" i="9"/>
  <c r="L41" i="9"/>
  <c r="M41" i="9" s="1"/>
  <c r="N41" i="9" s="1"/>
  <c r="G83" i="9"/>
  <c r="C83" i="9"/>
  <c r="H42" i="5"/>
  <c r="I42" i="5" s="1"/>
  <c r="O42" i="5"/>
  <c r="F42" i="5"/>
  <c r="C83" i="5"/>
  <c r="G83" i="5"/>
  <c r="K41" i="5"/>
  <c r="L41" i="5"/>
  <c r="M41" i="5" s="1"/>
  <c r="N41" i="5" s="1"/>
  <c r="K110" i="17" l="1"/>
  <c r="Q10" i="17" s="1"/>
  <c r="Q11" i="17" s="1"/>
  <c r="L110" i="17"/>
  <c r="M110" i="17" s="1"/>
  <c r="N110" i="17" s="1"/>
  <c r="H113" i="17"/>
  <c r="O113" i="17"/>
  <c r="C220" i="17"/>
  <c r="G220" i="17"/>
  <c r="J44" i="1"/>
  <c r="D45" i="1"/>
  <c r="E45" i="1" s="1"/>
  <c r="C83" i="1"/>
  <c r="G83" i="1"/>
  <c r="H42" i="12"/>
  <c r="I42" i="12" s="1"/>
  <c r="O42" i="12"/>
  <c r="K41" i="12"/>
  <c r="L41" i="12"/>
  <c r="M41" i="12" s="1"/>
  <c r="N41" i="12" s="1"/>
  <c r="C84" i="12"/>
  <c r="G84" i="12"/>
  <c r="F42" i="12"/>
  <c r="G83" i="13"/>
  <c r="C83" i="13"/>
  <c r="J43" i="13"/>
  <c r="D44" i="13"/>
  <c r="E44" i="13" s="1"/>
  <c r="G83" i="14"/>
  <c r="C83" i="14"/>
  <c r="J42" i="14"/>
  <c r="D43" i="14"/>
  <c r="E43" i="14" s="1"/>
  <c r="J42" i="9"/>
  <c r="D43" i="9"/>
  <c r="E43" i="9" s="1"/>
  <c r="C84" i="9"/>
  <c r="G84" i="9"/>
  <c r="C84" i="5"/>
  <c r="G84" i="5"/>
  <c r="J42" i="5"/>
  <c r="D43" i="5"/>
  <c r="E43" i="5" s="1"/>
  <c r="H111" i="17" l="1"/>
  <c r="I111" i="17" s="1"/>
  <c r="O111" i="17"/>
  <c r="F111" i="17"/>
  <c r="C221" i="17"/>
  <c r="G221" i="17"/>
  <c r="H45" i="1"/>
  <c r="I45" i="1" s="1"/>
  <c r="O45" i="1"/>
  <c r="C84" i="1"/>
  <c r="G84" i="1"/>
  <c r="L44" i="1"/>
  <c r="M44" i="1" s="1"/>
  <c r="N44" i="1" s="1"/>
  <c r="K44" i="1"/>
  <c r="F45" i="1"/>
  <c r="G85" i="12"/>
  <c r="C85" i="12"/>
  <c r="J42" i="12"/>
  <c r="D43" i="12"/>
  <c r="E43" i="12" s="1"/>
  <c r="H44" i="13"/>
  <c r="I44" i="13" s="1"/>
  <c r="O44" i="13"/>
  <c r="C84" i="13"/>
  <c r="G84" i="13"/>
  <c r="K43" i="13"/>
  <c r="L43" i="13"/>
  <c r="M43" i="13" s="1"/>
  <c r="N43" i="13" s="1"/>
  <c r="F44" i="13"/>
  <c r="L42" i="14"/>
  <c r="M42" i="14" s="1"/>
  <c r="N42" i="14" s="1"/>
  <c r="K42" i="14"/>
  <c r="H43" i="14"/>
  <c r="I43" i="14" s="1"/>
  <c r="O43" i="14"/>
  <c r="C84" i="14"/>
  <c r="G84" i="14"/>
  <c r="F43" i="14"/>
  <c r="G85" i="9"/>
  <c r="C85" i="9"/>
  <c r="O43" i="9"/>
  <c r="H43" i="9"/>
  <c r="I43" i="9" s="1"/>
  <c r="L42" i="9"/>
  <c r="M42" i="9" s="1"/>
  <c r="N42" i="9" s="1"/>
  <c r="K42" i="9"/>
  <c r="F43" i="9"/>
  <c r="L42" i="5"/>
  <c r="M42" i="5" s="1"/>
  <c r="N42" i="5" s="1"/>
  <c r="K42" i="5"/>
  <c r="G85" i="5"/>
  <c r="C85" i="5"/>
  <c r="H43" i="5"/>
  <c r="I43" i="5" s="1"/>
  <c r="O43" i="5"/>
  <c r="F43" i="5"/>
  <c r="D112" i="17" l="1"/>
  <c r="E112" i="17" s="1"/>
  <c r="J111" i="17"/>
  <c r="H114" i="17"/>
  <c r="O114" i="17"/>
  <c r="C222" i="17"/>
  <c r="G222" i="17"/>
  <c r="C85" i="1"/>
  <c r="G85" i="1"/>
  <c r="J45" i="1"/>
  <c r="D46" i="1"/>
  <c r="E46" i="1" s="1"/>
  <c r="O43" i="12"/>
  <c r="H43" i="12"/>
  <c r="I43" i="12" s="1"/>
  <c r="L42" i="12"/>
  <c r="M42" i="12" s="1"/>
  <c r="N42" i="12" s="1"/>
  <c r="K42" i="12"/>
  <c r="G86" i="12"/>
  <c r="C86" i="12"/>
  <c r="F43" i="12"/>
  <c r="G85" i="13"/>
  <c r="C85" i="13"/>
  <c r="J44" i="13"/>
  <c r="D45" i="13"/>
  <c r="E45" i="13" s="1"/>
  <c r="J43" i="14"/>
  <c r="D44" i="14"/>
  <c r="E44" i="14" s="1"/>
  <c r="F44" i="14" s="1"/>
  <c r="G85" i="14"/>
  <c r="C85" i="14"/>
  <c r="J43" i="9"/>
  <c r="D44" i="9"/>
  <c r="E44" i="9" s="1"/>
  <c r="F44" i="9" s="1"/>
  <c r="C86" i="9"/>
  <c r="G86" i="9"/>
  <c r="J43" i="5"/>
  <c r="D44" i="5"/>
  <c r="E44" i="5" s="1"/>
  <c r="F44" i="5" s="1"/>
  <c r="C86" i="5"/>
  <c r="G86" i="5"/>
  <c r="H112" i="17" l="1"/>
  <c r="I112" i="17" s="1"/>
  <c r="J112" i="17" s="1"/>
  <c r="O112" i="17"/>
  <c r="F112" i="17"/>
  <c r="F113" i="17" s="1"/>
  <c r="F114" i="17" s="1"/>
  <c r="K111" i="17"/>
  <c r="L111" i="17"/>
  <c r="M111" i="17" s="1"/>
  <c r="N111" i="17" s="1"/>
  <c r="C223" i="17"/>
  <c r="G223" i="17"/>
  <c r="H46" i="1"/>
  <c r="I46" i="1" s="1"/>
  <c r="O46" i="1"/>
  <c r="C86" i="1"/>
  <c r="G86" i="1"/>
  <c r="K45" i="1"/>
  <c r="L45" i="1"/>
  <c r="M45" i="1" s="1"/>
  <c r="N45" i="1" s="1"/>
  <c r="F46" i="1"/>
  <c r="G87" i="12"/>
  <c r="C87" i="12"/>
  <c r="J43" i="12"/>
  <c r="D44" i="12"/>
  <c r="E44" i="12" s="1"/>
  <c r="L44" i="13"/>
  <c r="M44" i="13" s="1"/>
  <c r="N44" i="13" s="1"/>
  <c r="K44" i="13"/>
  <c r="G86" i="13"/>
  <c r="C86" i="13"/>
  <c r="O45" i="13"/>
  <c r="H45" i="13"/>
  <c r="I45" i="13" s="1"/>
  <c r="F45" i="13"/>
  <c r="L43" i="14"/>
  <c r="M43" i="14" s="1"/>
  <c r="N43" i="14" s="1"/>
  <c r="K43" i="14"/>
  <c r="G86" i="14"/>
  <c r="C86" i="14"/>
  <c r="O44" i="14"/>
  <c r="H44" i="14"/>
  <c r="I44" i="14" s="1"/>
  <c r="K43" i="9"/>
  <c r="L43" i="9"/>
  <c r="M43" i="9" s="1"/>
  <c r="N43" i="9" s="1"/>
  <c r="H44" i="9"/>
  <c r="I44" i="9" s="1"/>
  <c r="O44" i="9"/>
  <c r="G87" i="9"/>
  <c r="C87" i="9"/>
  <c r="C87" i="5"/>
  <c r="G87" i="5"/>
  <c r="O44" i="5"/>
  <c r="H44" i="5"/>
  <c r="I44" i="5" s="1"/>
  <c r="L43" i="5"/>
  <c r="M43" i="5" s="1"/>
  <c r="N43" i="5" s="1"/>
  <c r="K43" i="5"/>
  <c r="D113" i="17" l="1"/>
  <c r="I113" i="17"/>
  <c r="J113" i="17" s="1"/>
  <c r="L112" i="17"/>
  <c r="M112" i="17" s="1"/>
  <c r="N112" i="17" s="1"/>
  <c r="K112" i="17"/>
  <c r="F115" i="17"/>
  <c r="H115" i="17"/>
  <c r="O115" i="17"/>
  <c r="C224" i="17"/>
  <c r="G224" i="17"/>
  <c r="C87" i="1"/>
  <c r="G87" i="1"/>
  <c r="J46" i="1"/>
  <c r="D47" i="1"/>
  <c r="E47" i="1" s="1"/>
  <c r="H44" i="12"/>
  <c r="I44" i="12" s="1"/>
  <c r="O44" i="12"/>
  <c r="G88" i="12"/>
  <c r="C88" i="12"/>
  <c r="K43" i="12"/>
  <c r="L43" i="12"/>
  <c r="M43" i="12" s="1"/>
  <c r="N43" i="12" s="1"/>
  <c r="F44" i="12"/>
  <c r="G87" i="13"/>
  <c r="C87" i="13"/>
  <c r="J45" i="13"/>
  <c r="D46" i="13"/>
  <c r="E46" i="13" s="1"/>
  <c r="J44" i="14"/>
  <c r="D45" i="14"/>
  <c r="E45" i="14" s="1"/>
  <c r="G87" i="14"/>
  <c r="C87" i="14"/>
  <c r="J44" i="9"/>
  <c r="D45" i="9"/>
  <c r="E45" i="9" s="1"/>
  <c r="G88" i="9"/>
  <c r="C88" i="9"/>
  <c r="C88" i="5"/>
  <c r="G88" i="5"/>
  <c r="J44" i="5"/>
  <c r="D45" i="5"/>
  <c r="E45" i="5" s="1"/>
  <c r="D114" i="17" l="1"/>
  <c r="I114" i="17"/>
  <c r="I115" i="17" s="1"/>
  <c r="J115" i="17" s="1"/>
  <c r="L113" i="17"/>
  <c r="M113" i="17" s="1"/>
  <c r="N113" i="17" s="1"/>
  <c r="K113" i="17"/>
  <c r="C225" i="17"/>
  <c r="G225" i="17"/>
  <c r="C88" i="1"/>
  <c r="G88" i="1"/>
  <c r="H47" i="1"/>
  <c r="I47" i="1" s="1"/>
  <c r="O47" i="1"/>
  <c r="K46" i="1"/>
  <c r="L46" i="1"/>
  <c r="M46" i="1" s="1"/>
  <c r="N46" i="1" s="1"/>
  <c r="F47" i="1"/>
  <c r="C89" i="12"/>
  <c r="G89" i="12"/>
  <c r="J44" i="12"/>
  <c r="D45" i="12"/>
  <c r="E45" i="12" s="1"/>
  <c r="K45" i="13"/>
  <c r="L45" i="13"/>
  <c r="M45" i="13" s="1"/>
  <c r="N45" i="13" s="1"/>
  <c r="H46" i="13"/>
  <c r="I46" i="13" s="1"/>
  <c r="O46" i="13"/>
  <c r="G88" i="13"/>
  <c r="C88" i="13"/>
  <c r="F46" i="13"/>
  <c r="K44" i="14"/>
  <c r="L44" i="14"/>
  <c r="M44" i="14" s="1"/>
  <c r="N44" i="14" s="1"/>
  <c r="O45" i="14"/>
  <c r="H45" i="14"/>
  <c r="I45" i="14" s="1"/>
  <c r="F45" i="14"/>
  <c r="C88" i="14"/>
  <c r="G88" i="14"/>
  <c r="O45" i="9"/>
  <c r="H45" i="9"/>
  <c r="I45" i="9" s="1"/>
  <c r="F45" i="9"/>
  <c r="L44" i="9"/>
  <c r="M44" i="9" s="1"/>
  <c r="N44" i="9" s="1"/>
  <c r="K44" i="9"/>
  <c r="G89" i="9"/>
  <c r="C89" i="9"/>
  <c r="K44" i="5"/>
  <c r="L44" i="5"/>
  <c r="M44" i="5" s="1"/>
  <c r="N44" i="5" s="1"/>
  <c r="H45" i="5"/>
  <c r="I45" i="5" s="1"/>
  <c r="O45" i="5"/>
  <c r="F45" i="5"/>
  <c r="G89" i="5"/>
  <c r="C89" i="5"/>
  <c r="J114" i="17" l="1"/>
  <c r="K114" i="17" s="1"/>
  <c r="D115" i="17"/>
  <c r="D116" i="17"/>
  <c r="F116" i="17"/>
  <c r="L115" i="17"/>
  <c r="M115" i="17" s="1"/>
  <c r="K115" i="17"/>
  <c r="C226" i="17"/>
  <c r="G226" i="17"/>
  <c r="J47" i="1"/>
  <c r="D48" i="1"/>
  <c r="E48" i="1" s="1"/>
  <c r="G89" i="1"/>
  <c r="C89" i="1"/>
  <c r="C90" i="12"/>
  <c r="G90" i="12"/>
  <c r="O45" i="12"/>
  <c r="H45" i="12"/>
  <c r="I45" i="12" s="1"/>
  <c r="L44" i="12"/>
  <c r="M44" i="12" s="1"/>
  <c r="N44" i="12" s="1"/>
  <c r="K44" i="12"/>
  <c r="F45" i="12"/>
  <c r="J46" i="13"/>
  <c r="D47" i="13"/>
  <c r="E47" i="13" s="1"/>
  <c r="C89" i="13"/>
  <c r="G89" i="13"/>
  <c r="G89" i="14"/>
  <c r="C89" i="14"/>
  <c r="J45" i="14"/>
  <c r="D46" i="14"/>
  <c r="E46" i="14" s="1"/>
  <c r="F46" i="14" s="1"/>
  <c r="G90" i="9"/>
  <c r="C90" i="9"/>
  <c r="J45" i="9"/>
  <c r="D46" i="9"/>
  <c r="E46" i="9" s="1"/>
  <c r="J45" i="5"/>
  <c r="D46" i="5"/>
  <c r="E46" i="5" s="1"/>
  <c r="G90" i="5"/>
  <c r="C90" i="5"/>
  <c r="L114" i="17" l="1"/>
  <c r="M114" i="17" s="1"/>
  <c r="N114" i="17" s="1"/>
  <c r="H116" i="17"/>
  <c r="I116" i="17" s="1"/>
  <c r="O116" i="17"/>
  <c r="C227" i="17"/>
  <c r="G227" i="17"/>
  <c r="C90" i="1"/>
  <c r="G90" i="1"/>
  <c r="H48" i="1"/>
  <c r="I48" i="1" s="1"/>
  <c r="O48" i="1"/>
  <c r="L47" i="1"/>
  <c r="M47" i="1" s="1"/>
  <c r="N47" i="1" s="1"/>
  <c r="K47" i="1"/>
  <c r="F48" i="1"/>
  <c r="J45" i="12"/>
  <c r="D46" i="12"/>
  <c r="E46" i="12" s="1"/>
  <c r="C91" i="12"/>
  <c r="G91" i="12"/>
  <c r="O47" i="13"/>
  <c r="H47" i="13"/>
  <c r="I47" i="13" s="1"/>
  <c r="F47" i="13"/>
  <c r="L46" i="13"/>
  <c r="M46" i="13" s="1"/>
  <c r="N46" i="13" s="1"/>
  <c r="K46" i="13"/>
  <c r="C90" i="13"/>
  <c r="G90" i="13"/>
  <c r="L45" i="14"/>
  <c r="M45" i="14" s="1"/>
  <c r="N45" i="14" s="1"/>
  <c r="K45" i="14"/>
  <c r="G90" i="14"/>
  <c r="C90" i="14"/>
  <c r="H46" i="14"/>
  <c r="I46" i="14" s="1"/>
  <c r="O46" i="14"/>
  <c r="H46" i="9"/>
  <c r="I46" i="9" s="1"/>
  <c r="O46" i="9"/>
  <c r="C91" i="9"/>
  <c r="G91" i="9"/>
  <c r="F46" i="9"/>
  <c r="K45" i="9"/>
  <c r="L45" i="9"/>
  <c r="M45" i="9" s="1"/>
  <c r="N45" i="9" s="1"/>
  <c r="G91" i="5"/>
  <c r="C91" i="5"/>
  <c r="O46" i="5"/>
  <c r="H46" i="5"/>
  <c r="I46" i="5" s="1"/>
  <c r="F46" i="5"/>
  <c r="L45" i="5"/>
  <c r="M45" i="5" s="1"/>
  <c r="N45" i="5" s="1"/>
  <c r="K45" i="5"/>
  <c r="N115" i="17" l="1"/>
  <c r="J116" i="17"/>
  <c r="D117" i="17"/>
  <c r="E117" i="17" s="1"/>
  <c r="H118" i="17"/>
  <c r="O118" i="17"/>
  <c r="C228" i="17"/>
  <c r="G228" i="17"/>
  <c r="J48" i="1"/>
  <c r="D49" i="1"/>
  <c r="E49" i="1" s="1"/>
  <c r="G91" i="1"/>
  <c r="C91" i="1"/>
  <c r="H46" i="12"/>
  <c r="I46" i="12" s="1"/>
  <c r="O46" i="12"/>
  <c r="G92" i="12"/>
  <c r="C92" i="12"/>
  <c r="K45" i="12"/>
  <c r="L45" i="12"/>
  <c r="M45" i="12" s="1"/>
  <c r="N45" i="12" s="1"/>
  <c r="F46" i="12"/>
  <c r="C91" i="13"/>
  <c r="G91" i="13"/>
  <c r="J47" i="13"/>
  <c r="D48" i="13"/>
  <c r="E48" i="13" s="1"/>
  <c r="J46" i="14"/>
  <c r="D47" i="14"/>
  <c r="E47" i="14" s="1"/>
  <c r="G91" i="14"/>
  <c r="C91" i="14"/>
  <c r="G92" i="9"/>
  <c r="C92" i="9"/>
  <c r="J46" i="9"/>
  <c r="D47" i="9"/>
  <c r="E47" i="9" s="1"/>
  <c r="F47" i="9" s="1"/>
  <c r="G92" i="5"/>
  <c r="C92" i="5"/>
  <c r="J46" i="5"/>
  <c r="D47" i="5"/>
  <c r="E47" i="5" s="1"/>
  <c r="F47" i="5" s="1"/>
  <c r="H117" i="17" l="1"/>
  <c r="I117" i="17" s="1"/>
  <c r="O117" i="17"/>
  <c r="F117" i="17"/>
  <c r="F118" i="17" s="1"/>
  <c r="L116" i="17"/>
  <c r="M116" i="17" s="1"/>
  <c r="N116" i="17" s="1"/>
  <c r="K116" i="17"/>
  <c r="C229" i="17"/>
  <c r="G229" i="17"/>
  <c r="C92" i="1"/>
  <c r="G92" i="1"/>
  <c r="H49" i="1"/>
  <c r="I49" i="1" s="1"/>
  <c r="O49" i="1"/>
  <c r="L48" i="1"/>
  <c r="M48" i="1" s="1"/>
  <c r="N48" i="1" s="1"/>
  <c r="K48" i="1"/>
  <c r="F49" i="1"/>
  <c r="G93" i="12"/>
  <c r="C93" i="12"/>
  <c r="J46" i="12"/>
  <c r="D47" i="12"/>
  <c r="E47" i="12" s="1"/>
  <c r="H48" i="13"/>
  <c r="I48" i="13" s="1"/>
  <c r="O48" i="13"/>
  <c r="F48" i="13"/>
  <c r="G92" i="13"/>
  <c r="C92" i="13"/>
  <c r="K47" i="13"/>
  <c r="L47" i="13"/>
  <c r="M47" i="13" s="1"/>
  <c r="N47" i="13" s="1"/>
  <c r="L46" i="14"/>
  <c r="M46" i="14" s="1"/>
  <c r="N46" i="14" s="1"/>
  <c r="K46" i="14"/>
  <c r="H47" i="14"/>
  <c r="I47" i="14" s="1"/>
  <c r="O47" i="14"/>
  <c r="F47" i="14"/>
  <c r="C92" i="14"/>
  <c r="G92" i="14"/>
  <c r="O47" i="9"/>
  <c r="H47" i="9"/>
  <c r="I47" i="9" s="1"/>
  <c r="L46" i="9"/>
  <c r="M46" i="9" s="1"/>
  <c r="N46" i="9" s="1"/>
  <c r="K46" i="9"/>
  <c r="G93" i="9"/>
  <c r="C93" i="9"/>
  <c r="K46" i="5"/>
  <c r="L46" i="5"/>
  <c r="M46" i="5" s="1"/>
  <c r="N46" i="5" s="1"/>
  <c r="H47" i="5"/>
  <c r="I47" i="5" s="1"/>
  <c r="O47" i="5"/>
  <c r="G93" i="5"/>
  <c r="C93" i="5"/>
  <c r="D118" i="17" l="1"/>
  <c r="J117" i="17"/>
  <c r="I118" i="17"/>
  <c r="F119" i="17"/>
  <c r="O119" i="17"/>
  <c r="C230" i="17"/>
  <c r="G230" i="17"/>
  <c r="J49" i="1"/>
  <c r="D50" i="1"/>
  <c r="E50" i="1" s="1"/>
  <c r="C93" i="1"/>
  <c r="G93" i="1"/>
  <c r="O47" i="12"/>
  <c r="H47" i="12"/>
  <c r="I47" i="12" s="1"/>
  <c r="G94" i="12"/>
  <c r="C94" i="12"/>
  <c r="L46" i="12"/>
  <c r="M46" i="12" s="1"/>
  <c r="N46" i="12" s="1"/>
  <c r="K46" i="12"/>
  <c r="F47" i="12"/>
  <c r="G93" i="13"/>
  <c r="C93" i="13"/>
  <c r="J48" i="13"/>
  <c r="D49" i="13"/>
  <c r="E49" i="13" s="1"/>
  <c r="G93" i="14"/>
  <c r="C93" i="14"/>
  <c r="J47" i="14"/>
  <c r="D48" i="14"/>
  <c r="E48" i="14" s="1"/>
  <c r="F48" i="14" s="1"/>
  <c r="C94" i="9"/>
  <c r="G94" i="9"/>
  <c r="J47" i="9"/>
  <c r="D48" i="9"/>
  <c r="E48" i="9" s="1"/>
  <c r="J47" i="5"/>
  <c r="D48" i="5"/>
  <c r="E48" i="5" s="1"/>
  <c r="C94" i="5"/>
  <c r="G94" i="5"/>
  <c r="J118" i="17" l="1"/>
  <c r="D119" i="17"/>
  <c r="K117" i="17"/>
  <c r="L117" i="17"/>
  <c r="M117" i="17" s="1"/>
  <c r="N117" i="17" s="1"/>
  <c r="H119" i="17"/>
  <c r="I119" i="17" s="1"/>
  <c r="J119" i="17" s="1"/>
  <c r="C231" i="17"/>
  <c r="G231" i="17"/>
  <c r="H50" i="1"/>
  <c r="I50" i="1" s="1"/>
  <c r="O50" i="1"/>
  <c r="K49" i="1"/>
  <c r="L49" i="1"/>
  <c r="M49" i="1" s="1"/>
  <c r="N49" i="1" s="1"/>
  <c r="C94" i="1"/>
  <c r="G94" i="1"/>
  <c r="F50" i="1"/>
  <c r="G95" i="12"/>
  <c r="C95" i="12"/>
  <c r="J47" i="12"/>
  <c r="D48" i="12"/>
  <c r="E48" i="12" s="1"/>
  <c r="O49" i="13"/>
  <c r="H49" i="13"/>
  <c r="I49" i="13" s="1"/>
  <c r="F49" i="13"/>
  <c r="L48" i="13"/>
  <c r="M48" i="13" s="1"/>
  <c r="N48" i="13" s="1"/>
  <c r="K48" i="13"/>
  <c r="G94" i="13"/>
  <c r="C94" i="13"/>
  <c r="L47" i="14"/>
  <c r="M47" i="14" s="1"/>
  <c r="N47" i="14" s="1"/>
  <c r="K47" i="14"/>
  <c r="O48" i="14"/>
  <c r="H48" i="14"/>
  <c r="I48" i="14" s="1"/>
  <c r="G94" i="14"/>
  <c r="C94" i="14"/>
  <c r="K47" i="9"/>
  <c r="L47" i="9"/>
  <c r="M47" i="9" s="1"/>
  <c r="N47" i="9" s="1"/>
  <c r="G95" i="9"/>
  <c r="C95" i="9"/>
  <c r="H48" i="9"/>
  <c r="I48" i="9" s="1"/>
  <c r="O48" i="9"/>
  <c r="F48" i="9"/>
  <c r="O48" i="5"/>
  <c r="H48" i="5"/>
  <c r="I48" i="5" s="1"/>
  <c r="F48" i="5"/>
  <c r="C95" i="5"/>
  <c r="G95" i="5"/>
  <c r="L47" i="5"/>
  <c r="M47" i="5" s="1"/>
  <c r="N47" i="5" s="1"/>
  <c r="K47" i="5"/>
  <c r="K118" i="17" l="1"/>
  <c r="L118" i="17"/>
  <c r="M118" i="17" s="1"/>
  <c r="N118" i="17" s="1"/>
  <c r="D120" i="17"/>
  <c r="H120" i="17"/>
  <c r="I120" i="17" s="1"/>
  <c r="O120" i="17"/>
  <c r="F120" i="17"/>
  <c r="L119" i="17"/>
  <c r="M119" i="17" s="1"/>
  <c r="K119" i="17"/>
  <c r="C232" i="17"/>
  <c r="G232" i="17"/>
  <c r="G95" i="1"/>
  <c r="C95" i="1"/>
  <c r="J50" i="1"/>
  <c r="D51" i="1"/>
  <c r="E51" i="1" s="1"/>
  <c r="K47" i="12"/>
  <c r="L47" i="12"/>
  <c r="M47" i="12" s="1"/>
  <c r="N47" i="12" s="1"/>
  <c r="H48" i="12"/>
  <c r="I48" i="12" s="1"/>
  <c r="O48" i="12"/>
  <c r="G96" i="12"/>
  <c r="C96" i="12"/>
  <c r="F48" i="12"/>
  <c r="J49" i="13"/>
  <c r="D50" i="13"/>
  <c r="E50" i="13" s="1"/>
  <c r="F50" i="13" s="1"/>
  <c r="G95" i="13"/>
  <c r="C95" i="13"/>
  <c r="C95" i="14"/>
  <c r="G95" i="14"/>
  <c r="J48" i="14"/>
  <c r="D49" i="14"/>
  <c r="E49" i="14" s="1"/>
  <c r="G96" i="9"/>
  <c r="C96" i="9"/>
  <c r="J48" i="9"/>
  <c r="D49" i="9"/>
  <c r="E49" i="9" s="1"/>
  <c r="G96" i="5"/>
  <c r="C96" i="5"/>
  <c r="J48" i="5"/>
  <c r="D49" i="5"/>
  <c r="E49" i="5" s="1"/>
  <c r="F49" i="5" s="1"/>
  <c r="N119" i="17" l="1"/>
  <c r="D121" i="17"/>
  <c r="J120" i="17"/>
  <c r="C233" i="17"/>
  <c r="G233" i="17"/>
  <c r="H51" i="1"/>
  <c r="I51" i="1" s="1"/>
  <c r="O51" i="1"/>
  <c r="L50" i="1"/>
  <c r="M50" i="1" s="1"/>
  <c r="N50" i="1" s="1"/>
  <c r="K50" i="1"/>
  <c r="G96" i="1"/>
  <c r="C96" i="1"/>
  <c r="F51" i="1"/>
  <c r="J48" i="12"/>
  <c r="D49" i="12"/>
  <c r="E49" i="12" s="1"/>
  <c r="C97" i="12"/>
  <c r="G97" i="12"/>
  <c r="K49" i="13"/>
  <c r="L49" i="13"/>
  <c r="M49" i="13" s="1"/>
  <c r="N49" i="13" s="1"/>
  <c r="G96" i="13"/>
  <c r="C96" i="13"/>
  <c r="H50" i="13"/>
  <c r="I50" i="13" s="1"/>
  <c r="O50" i="13"/>
  <c r="H49" i="14"/>
  <c r="I49" i="14" s="1"/>
  <c r="O49" i="14"/>
  <c r="F49" i="14"/>
  <c r="K48" i="14"/>
  <c r="L48" i="14"/>
  <c r="M48" i="14" s="1"/>
  <c r="N48" i="14" s="1"/>
  <c r="G96" i="14"/>
  <c r="C96" i="14"/>
  <c r="O49" i="9"/>
  <c r="H49" i="9"/>
  <c r="I49" i="9" s="1"/>
  <c r="G97" i="9"/>
  <c r="C97" i="9"/>
  <c r="L48" i="9"/>
  <c r="M48" i="9" s="1"/>
  <c r="N48" i="9" s="1"/>
  <c r="K48" i="9"/>
  <c r="F49" i="9"/>
  <c r="G97" i="5"/>
  <c r="C97" i="5"/>
  <c r="O49" i="5"/>
  <c r="H49" i="5"/>
  <c r="I49" i="5" s="1"/>
  <c r="K48" i="5"/>
  <c r="L48" i="5"/>
  <c r="M48" i="5" s="1"/>
  <c r="N48" i="5" s="1"/>
  <c r="L120" i="17" l="1"/>
  <c r="M120" i="17" s="1"/>
  <c r="N120" i="17" s="1"/>
  <c r="K120" i="17"/>
  <c r="H121" i="17"/>
  <c r="I121" i="17" s="1"/>
  <c r="O121" i="17"/>
  <c r="F121" i="17"/>
  <c r="C234" i="17"/>
  <c r="G234" i="17"/>
  <c r="G97" i="1"/>
  <c r="C97" i="1"/>
  <c r="J51" i="1"/>
  <c r="D52" i="1"/>
  <c r="E52" i="1" s="1"/>
  <c r="O49" i="12"/>
  <c r="H49" i="12"/>
  <c r="I49" i="12" s="1"/>
  <c r="C98" i="12"/>
  <c r="G98" i="12"/>
  <c r="L48" i="12"/>
  <c r="M48" i="12" s="1"/>
  <c r="N48" i="12" s="1"/>
  <c r="K48" i="12"/>
  <c r="F49" i="12"/>
  <c r="J50" i="13"/>
  <c r="D51" i="13"/>
  <c r="E51" i="13" s="1"/>
  <c r="C97" i="13"/>
  <c r="G97" i="13"/>
  <c r="C97" i="14"/>
  <c r="G97" i="14"/>
  <c r="J49" i="14"/>
  <c r="D50" i="14"/>
  <c r="E50" i="14" s="1"/>
  <c r="G98" i="9"/>
  <c r="C98" i="9"/>
  <c r="J49" i="9"/>
  <c r="D50" i="9"/>
  <c r="E50" i="9" s="1"/>
  <c r="J49" i="5"/>
  <c r="D50" i="5"/>
  <c r="E50" i="5" s="1"/>
  <c r="G98" i="5"/>
  <c r="C98" i="5"/>
  <c r="J121" i="17" l="1"/>
  <c r="D122" i="17"/>
  <c r="E122" i="17" s="1"/>
  <c r="C235" i="17"/>
  <c r="G235" i="17"/>
  <c r="C98" i="1"/>
  <c r="G98" i="1"/>
  <c r="H52" i="1"/>
  <c r="I52" i="1" s="1"/>
  <c r="O52" i="1"/>
  <c r="K51" i="1"/>
  <c r="L51" i="1"/>
  <c r="M51" i="1" s="1"/>
  <c r="N51" i="1" s="1"/>
  <c r="F52" i="1"/>
  <c r="C99" i="12"/>
  <c r="G99" i="12"/>
  <c r="J49" i="12"/>
  <c r="D50" i="12"/>
  <c r="E50" i="12" s="1"/>
  <c r="O51" i="13"/>
  <c r="H51" i="13"/>
  <c r="I51" i="13" s="1"/>
  <c r="F51" i="13"/>
  <c r="L50" i="13"/>
  <c r="M50" i="13" s="1"/>
  <c r="N50" i="13" s="1"/>
  <c r="K50" i="13"/>
  <c r="C98" i="13"/>
  <c r="G98" i="13"/>
  <c r="H50" i="14"/>
  <c r="I50" i="14" s="1"/>
  <c r="O50" i="14"/>
  <c r="G98" i="14"/>
  <c r="C98" i="14"/>
  <c r="K49" i="14"/>
  <c r="L49" i="14"/>
  <c r="M49" i="14" s="1"/>
  <c r="N49" i="14" s="1"/>
  <c r="F50" i="14"/>
  <c r="C99" i="9"/>
  <c r="G99" i="9"/>
  <c r="H50" i="9"/>
  <c r="I50" i="9" s="1"/>
  <c r="O50" i="9"/>
  <c r="K49" i="9"/>
  <c r="L49" i="9"/>
  <c r="M49" i="9" s="1"/>
  <c r="N49" i="9" s="1"/>
  <c r="F50" i="9"/>
  <c r="G99" i="5"/>
  <c r="C99" i="5"/>
  <c r="H50" i="5"/>
  <c r="I50" i="5" s="1"/>
  <c r="O50" i="5"/>
  <c r="F50" i="5"/>
  <c r="L49" i="5"/>
  <c r="M49" i="5" s="1"/>
  <c r="N49" i="5" s="1"/>
  <c r="K49" i="5"/>
  <c r="F122" i="17" l="1"/>
  <c r="O122" i="17"/>
  <c r="L121" i="17"/>
  <c r="M121" i="17" s="1"/>
  <c r="N121" i="17" s="1"/>
  <c r="K121" i="17"/>
  <c r="C236" i="17"/>
  <c r="G236" i="17"/>
  <c r="J52" i="1"/>
  <c r="D53" i="1"/>
  <c r="E53" i="1" s="1"/>
  <c r="G99" i="1"/>
  <c r="C99" i="1"/>
  <c r="H50" i="12"/>
  <c r="I50" i="12" s="1"/>
  <c r="O50" i="12"/>
  <c r="G100" i="12"/>
  <c r="C100" i="12"/>
  <c r="K49" i="12"/>
  <c r="L49" i="12"/>
  <c r="M49" i="12" s="1"/>
  <c r="N49" i="12" s="1"/>
  <c r="F50" i="12"/>
  <c r="J51" i="13"/>
  <c r="D52" i="13"/>
  <c r="E52" i="13" s="1"/>
  <c r="C99" i="13"/>
  <c r="G99" i="13"/>
  <c r="G99" i="14"/>
  <c r="C99" i="14"/>
  <c r="J50" i="14"/>
  <c r="D51" i="14"/>
  <c r="E51" i="14" s="1"/>
  <c r="J50" i="9"/>
  <c r="D51" i="9"/>
  <c r="E51" i="9" s="1"/>
  <c r="G100" i="9"/>
  <c r="C100" i="9"/>
  <c r="J50" i="5"/>
  <c r="D51" i="5"/>
  <c r="E51" i="5" s="1"/>
  <c r="F51" i="5" s="1"/>
  <c r="G100" i="5"/>
  <c r="C100" i="5"/>
  <c r="H122" i="17" l="1"/>
  <c r="I122" i="17" s="1"/>
  <c r="D123" i="17" s="1"/>
  <c r="C237" i="17"/>
  <c r="G237" i="17"/>
  <c r="H53" i="1"/>
  <c r="I53" i="1" s="1"/>
  <c r="O53" i="1"/>
  <c r="K52" i="1"/>
  <c r="L52" i="1"/>
  <c r="M52" i="1" s="1"/>
  <c r="N52" i="1" s="1"/>
  <c r="C100" i="1"/>
  <c r="G100" i="1"/>
  <c r="F53" i="1"/>
  <c r="G101" i="12"/>
  <c r="C101" i="12"/>
  <c r="J50" i="12"/>
  <c r="D51" i="12"/>
  <c r="E51" i="12" s="1"/>
  <c r="G100" i="13"/>
  <c r="C100" i="13"/>
  <c r="K51" i="13"/>
  <c r="L51" i="13"/>
  <c r="M51" i="13" s="1"/>
  <c r="N51" i="13" s="1"/>
  <c r="H52" i="13"/>
  <c r="I52" i="13" s="1"/>
  <c r="O52" i="13"/>
  <c r="F52" i="13"/>
  <c r="G100" i="14"/>
  <c r="C100" i="14"/>
  <c r="H51" i="14"/>
  <c r="I51" i="14" s="1"/>
  <c r="O51" i="14"/>
  <c r="L50" i="14"/>
  <c r="M50" i="14" s="1"/>
  <c r="N50" i="14" s="1"/>
  <c r="K50" i="14"/>
  <c r="F51" i="14"/>
  <c r="O51" i="9"/>
  <c r="H51" i="9"/>
  <c r="I51" i="9" s="1"/>
  <c r="L50" i="9"/>
  <c r="M50" i="9" s="1"/>
  <c r="N50" i="9" s="1"/>
  <c r="K50" i="9"/>
  <c r="G101" i="9"/>
  <c r="C101" i="9"/>
  <c r="F51" i="9"/>
  <c r="L50" i="5"/>
  <c r="M50" i="5" s="1"/>
  <c r="N50" i="5" s="1"/>
  <c r="K50" i="5"/>
  <c r="O51" i="5"/>
  <c r="H51" i="5"/>
  <c r="I51" i="5" s="1"/>
  <c r="G101" i="5"/>
  <c r="C101" i="5"/>
  <c r="J122" i="17" l="1"/>
  <c r="L122" i="17" s="1"/>
  <c r="M122" i="17" s="1"/>
  <c r="N122" i="17" s="1"/>
  <c r="H123" i="17"/>
  <c r="I123" i="17" s="1"/>
  <c r="O123" i="17"/>
  <c r="F123" i="17"/>
  <c r="C238" i="17"/>
  <c r="G238" i="17"/>
  <c r="G101" i="1"/>
  <c r="C101" i="1"/>
  <c r="J53" i="1"/>
  <c r="D54" i="1"/>
  <c r="E54" i="1" s="1"/>
  <c r="O51" i="12"/>
  <c r="H51" i="12"/>
  <c r="I51" i="12" s="1"/>
  <c r="G102" i="12"/>
  <c r="C102" i="12"/>
  <c r="L50" i="12"/>
  <c r="M50" i="12" s="1"/>
  <c r="N50" i="12" s="1"/>
  <c r="K50" i="12"/>
  <c r="F51" i="12"/>
  <c r="J52" i="13"/>
  <c r="D53" i="13"/>
  <c r="E53" i="13" s="1"/>
  <c r="G101" i="13"/>
  <c r="C101" i="13"/>
  <c r="J51" i="14"/>
  <c r="D52" i="14"/>
  <c r="E52" i="14" s="1"/>
  <c r="G101" i="14"/>
  <c r="C101" i="14"/>
  <c r="C102" i="9"/>
  <c r="G102" i="9"/>
  <c r="J51" i="9"/>
  <c r="D52" i="9"/>
  <c r="E52" i="9" s="1"/>
  <c r="C102" i="5"/>
  <c r="G102" i="5"/>
  <c r="J51" i="5"/>
  <c r="D52" i="5"/>
  <c r="E52" i="5" s="1"/>
  <c r="K122" i="17" l="1"/>
  <c r="J123" i="17"/>
  <c r="D124" i="17"/>
  <c r="E124" i="17" s="1"/>
  <c r="C239" i="17"/>
  <c r="G239" i="17"/>
  <c r="H54" i="1"/>
  <c r="I54" i="1" s="1"/>
  <c r="O54" i="1"/>
  <c r="C102" i="1"/>
  <c r="G102" i="1"/>
  <c r="L53" i="1"/>
  <c r="M53" i="1" s="1"/>
  <c r="N53" i="1" s="1"/>
  <c r="K53" i="1"/>
  <c r="F54" i="1"/>
  <c r="G103" i="12"/>
  <c r="C103" i="12"/>
  <c r="J51" i="12"/>
  <c r="D52" i="12"/>
  <c r="E52" i="12" s="1"/>
  <c r="O53" i="13"/>
  <c r="H53" i="13"/>
  <c r="I53" i="13" s="1"/>
  <c r="G102" i="13"/>
  <c r="C102" i="13"/>
  <c r="L52" i="13"/>
  <c r="M52" i="13" s="1"/>
  <c r="N52" i="13" s="1"/>
  <c r="K52" i="13"/>
  <c r="F53" i="13"/>
  <c r="O52" i="14"/>
  <c r="H52" i="14"/>
  <c r="I52" i="14" s="1"/>
  <c r="L51" i="14"/>
  <c r="M51" i="14" s="1"/>
  <c r="N51" i="14" s="1"/>
  <c r="K51" i="14"/>
  <c r="G102" i="14"/>
  <c r="C102" i="14"/>
  <c r="F52" i="14"/>
  <c r="H52" i="9"/>
  <c r="I52" i="9" s="1"/>
  <c r="O52" i="9"/>
  <c r="K51" i="9"/>
  <c r="L51" i="9"/>
  <c r="M51" i="9" s="1"/>
  <c r="N51" i="9" s="1"/>
  <c r="F52" i="9"/>
  <c r="G103" i="9"/>
  <c r="C103" i="9"/>
  <c r="K51" i="5"/>
  <c r="L51" i="5"/>
  <c r="M51" i="5" s="1"/>
  <c r="N51" i="5" s="1"/>
  <c r="C103" i="5"/>
  <c r="G103" i="5"/>
  <c r="O52" i="5"/>
  <c r="H52" i="5"/>
  <c r="I52" i="5" s="1"/>
  <c r="F52" i="5"/>
  <c r="F124" i="17" l="1"/>
  <c r="O124" i="17"/>
  <c r="K123" i="17"/>
  <c r="L123" i="17"/>
  <c r="M123" i="17" s="1"/>
  <c r="N123" i="17" s="1"/>
  <c r="C240" i="17"/>
  <c r="G240" i="17"/>
  <c r="J54" i="1"/>
  <c r="D55" i="1"/>
  <c r="E55" i="1" s="1"/>
  <c r="C103" i="1"/>
  <c r="G103" i="1"/>
  <c r="H52" i="12"/>
  <c r="I52" i="12" s="1"/>
  <c r="O52" i="12"/>
  <c r="G104" i="12"/>
  <c r="C104" i="12"/>
  <c r="K51" i="12"/>
  <c r="L51" i="12"/>
  <c r="M51" i="12" s="1"/>
  <c r="N51" i="12" s="1"/>
  <c r="F52" i="12"/>
  <c r="G103" i="13"/>
  <c r="C103" i="13"/>
  <c r="J53" i="13"/>
  <c r="D54" i="13"/>
  <c r="E54" i="13" s="1"/>
  <c r="C103" i="14"/>
  <c r="G103" i="14"/>
  <c r="J52" i="14"/>
  <c r="D53" i="14"/>
  <c r="E53" i="14" s="1"/>
  <c r="G104" i="9"/>
  <c r="C104" i="9"/>
  <c r="J52" i="9"/>
  <c r="D53" i="9"/>
  <c r="E53" i="9" s="1"/>
  <c r="F53" i="9" s="1"/>
  <c r="J52" i="5"/>
  <c r="D53" i="5"/>
  <c r="E53" i="5" s="1"/>
  <c r="G104" i="5"/>
  <c r="C104" i="5"/>
  <c r="H124" i="17" l="1"/>
  <c r="I124" i="17" s="1"/>
  <c r="J124" i="17" s="1"/>
  <c r="C241" i="17"/>
  <c r="G241" i="17"/>
  <c r="H55" i="1"/>
  <c r="I55" i="1" s="1"/>
  <c r="O55" i="1"/>
  <c r="L54" i="1"/>
  <c r="M54" i="1" s="1"/>
  <c r="N54" i="1" s="1"/>
  <c r="K54" i="1"/>
  <c r="G104" i="1"/>
  <c r="C104" i="1"/>
  <c r="F55" i="1"/>
  <c r="C105" i="12"/>
  <c r="G105" i="12"/>
  <c r="J52" i="12"/>
  <c r="D53" i="12"/>
  <c r="E53" i="12" s="1"/>
  <c r="K53" i="13"/>
  <c r="L53" i="13"/>
  <c r="M53" i="13" s="1"/>
  <c r="N53" i="13" s="1"/>
  <c r="H54" i="13"/>
  <c r="I54" i="13" s="1"/>
  <c r="O54" i="13"/>
  <c r="G104" i="13"/>
  <c r="C104" i="13"/>
  <c r="F54" i="13"/>
  <c r="O53" i="14"/>
  <c r="H53" i="14"/>
  <c r="I53" i="14" s="1"/>
  <c r="C104" i="14"/>
  <c r="G104" i="14"/>
  <c r="K52" i="14"/>
  <c r="L52" i="14"/>
  <c r="M52" i="14" s="1"/>
  <c r="N52" i="14" s="1"/>
  <c r="F53" i="14"/>
  <c r="L52" i="9"/>
  <c r="M52" i="9" s="1"/>
  <c r="N52" i="9" s="1"/>
  <c r="K52" i="9"/>
  <c r="O53" i="9"/>
  <c r="H53" i="9"/>
  <c r="I53" i="9" s="1"/>
  <c r="G105" i="9"/>
  <c r="C105" i="9"/>
  <c r="K52" i="5"/>
  <c r="L52" i="5"/>
  <c r="M52" i="5" s="1"/>
  <c r="N52" i="5" s="1"/>
  <c r="G105" i="5"/>
  <c r="C105" i="5"/>
  <c r="O53" i="5"/>
  <c r="H53" i="5"/>
  <c r="I53" i="5" s="1"/>
  <c r="F53" i="5"/>
  <c r="D125" i="17" l="1"/>
  <c r="E125" i="17" s="1"/>
  <c r="H125" i="17" s="1"/>
  <c r="I125" i="17" s="1"/>
  <c r="L124" i="17"/>
  <c r="M124" i="17" s="1"/>
  <c r="N124" i="17" s="1"/>
  <c r="K124" i="17"/>
  <c r="C242" i="17"/>
  <c r="G242" i="17"/>
  <c r="C105" i="1"/>
  <c r="G105" i="1"/>
  <c r="J55" i="1"/>
  <c r="D56" i="1"/>
  <c r="E56" i="1" s="1"/>
  <c r="C106" i="12"/>
  <c r="G106" i="12"/>
  <c r="O53" i="12"/>
  <c r="H53" i="12"/>
  <c r="I53" i="12" s="1"/>
  <c r="L52" i="12"/>
  <c r="M52" i="12" s="1"/>
  <c r="N52" i="12" s="1"/>
  <c r="K52" i="12"/>
  <c r="F53" i="12"/>
  <c r="J54" i="13"/>
  <c r="D55" i="13"/>
  <c r="E55" i="13" s="1"/>
  <c r="C105" i="13"/>
  <c r="G105" i="13"/>
  <c r="C105" i="14"/>
  <c r="G105" i="14"/>
  <c r="J53" i="14"/>
  <c r="D54" i="14"/>
  <c r="E54" i="14" s="1"/>
  <c r="G106" i="9"/>
  <c r="C106" i="9"/>
  <c r="J53" i="9"/>
  <c r="D54" i="9"/>
  <c r="E54" i="9" s="1"/>
  <c r="G106" i="5"/>
  <c r="C106" i="5"/>
  <c r="J53" i="5"/>
  <c r="D54" i="5"/>
  <c r="E54" i="5" s="1"/>
  <c r="F54" i="5" s="1"/>
  <c r="F125" i="17" l="1"/>
  <c r="O125" i="17"/>
  <c r="J125" i="17"/>
  <c r="D126" i="17"/>
  <c r="C243" i="17"/>
  <c r="G243" i="17"/>
  <c r="C106" i="1"/>
  <c r="G106" i="1"/>
  <c r="H56" i="1"/>
  <c r="I56" i="1" s="1"/>
  <c r="O56" i="1"/>
  <c r="K55" i="1"/>
  <c r="L55" i="1"/>
  <c r="M55" i="1" s="1"/>
  <c r="N55" i="1" s="1"/>
  <c r="F56" i="1"/>
  <c r="J53" i="12"/>
  <c r="D54" i="12"/>
  <c r="E54" i="12" s="1"/>
  <c r="C107" i="12"/>
  <c r="G107" i="12"/>
  <c r="O55" i="13"/>
  <c r="H55" i="13"/>
  <c r="I55" i="13" s="1"/>
  <c r="L54" i="13"/>
  <c r="M54" i="13" s="1"/>
  <c r="N54" i="13" s="1"/>
  <c r="K54" i="13"/>
  <c r="C106" i="13"/>
  <c r="G106" i="13"/>
  <c r="F55" i="13"/>
  <c r="G106" i="14"/>
  <c r="C106" i="14"/>
  <c r="H54" i="14"/>
  <c r="I54" i="14" s="1"/>
  <c r="O54" i="14"/>
  <c r="L53" i="14"/>
  <c r="M53" i="14" s="1"/>
  <c r="N53" i="14" s="1"/>
  <c r="K53" i="14"/>
  <c r="F54" i="14"/>
  <c r="K53" i="9"/>
  <c r="L53" i="9"/>
  <c r="M53" i="9" s="1"/>
  <c r="N53" i="9" s="1"/>
  <c r="H54" i="9"/>
  <c r="I54" i="9" s="1"/>
  <c r="O54" i="9"/>
  <c r="F54" i="9"/>
  <c r="C107" i="9"/>
  <c r="G107" i="9"/>
  <c r="K53" i="5"/>
  <c r="L53" i="5"/>
  <c r="M53" i="5" s="1"/>
  <c r="N53" i="5" s="1"/>
  <c r="H54" i="5"/>
  <c r="I54" i="5" s="1"/>
  <c r="O54" i="5"/>
  <c r="G107" i="5"/>
  <c r="C107" i="5"/>
  <c r="H126" i="17" l="1"/>
  <c r="I126" i="17" s="1"/>
  <c r="O126" i="17"/>
  <c r="L125" i="17"/>
  <c r="M125" i="17" s="1"/>
  <c r="N125" i="17" s="1"/>
  <c r="K125" i="17"/>
  <c r="F126" i="17"/>
  <c r="C244" i="17"/>
  <c r="G244" i="17"/>
  <c r="J56" i="1"/>
  <c r="D57" i="1"/>
  <c r="E57" i="1" s="1"/>
  <c r="G107" i="1"/>
  <c r="C107" i="1"/>
  <c r="H54" i="12"/>
  <c r="I54" i="12" s="1"/>
  <c r="O54" i="12"/>
  <c r="G108" i="12"/>
  <c r="C108" i="12"/>
  <c r="K53" i="12"/>
  <c r="L53" i="12"/>
  <c r="M53" i="12" s="1"/>
  <c r="N53" i="12" s="1"/>
  <c r="F54" i="12"/>
  <c r="J55" i="13"/>
  <c r="D56" i="13"/>
  <c r="E56" i="13" s="1"/>
  <c r="C107" i="13"/>
  <c r="G107" i="13"/>
  <c r="J54" i="14"/>
  <c r="D55" i="14"/>
  <c r="E55" i="14" s="1"/>
  <c r="G107" i="14"/>
  <c r="C107" i="14"/>
  <c r="G108" i="9"/>
  <c r="C108" i="9"/>
  <c r="J54" i="9"/>
  <c r="D55" i="9"/>
  <c r="E55" i="9" s="1"/>
  <c r="F55" i="9" s="1"/>
  <c r="J54" i="5"/>
  <c r="D55" i="5"/>
  <c r="E55" i="5" s="1"/>
  <c r="G108" i="5"/>
  <c r="C108" i="5"/>
  <c r="D127" i="17" l="1"/>
  <c r="J126" i="17"/>
  <c r="C245" i="17"/>
  <c r="G245" i="17"/>
  <c r="H57" i="1"/>
  <c r="I57" i="1" s="1"/>
  <c r="O57" i="1"/>
  <c r="L56" i="1"/>
  <c r="M56" i="1" s="1"/>
  <c r="N56" i="1" s="1"/>
  <c r="K56" i="1"/>
  <c r="C108" i="1"/>
  <c r="G108" i="1"/>
  <c r="F57" i="1"/>
  <c r="G109" i="12"/>
  <c r="C109" i="12"/>
  <c r="J54" i="12"/>
  <c r="D55" i="12"/>
  <c r="E55" i="12" s="1"/>
  <c r="G108" i="13"/>
  <c r="C108" i="13"/>
  <c r="K55" i="13"/>
  <c r="L55" i="13"/>
  <c r="M55" i="13" s="1"/>
  <c r="N55" i="13" s="1"/>
  <c r="H56" i="13"/>
  <c r="I56" i="13" s="1"/>
  <c r="O56" i="13"/>
  <c r="F56" i="13"/>
  <c r="H55" i="14"/>
  <c r="I55" i="14" s="1"/>
  <c r="O55" i="14"/>
  <c r="C108" i="14"/>
  <c r="G108" i="14"/>
  <c r="L54" i="14"/>
  <c r="M54" i="14" s="1"/>
  <c r="N54" i="14" s="1"/>
  <c r="K54" i="14"/>
  <c r="F55" i="14"/>
  <c r="L54" i="9"/>
  <c r="M54" i="9" s="1"/>
  <c r="N54" i="9" s="1"/>
  <c r="K54" i="9"/>
  <c r="O55" i="9"/>
  <c r="H55" i="9"/>
  <c r="I55" i="9" s="1"/>
  <c r="G109" i="9"/>
  <c r="C109" i="9"/>
  <c r="G109" i="5"/>
  <c r="C109" i="5"/>
  <c r="O55" i="5"/>
  <c r="H55" i="5"/>
  <c r="I55" i="5" s="1"/>
  <c r="F55" i="5"/>
  <c r="L54" i="5"/>
  <c r="M54" i="5" s="1"/>
  <c r="N54" i="5" s="1"/>
  <c r="K54" i="5"/>
  <c r="L126" i="17" l="1"/>
  <c r="M126" i="17" s="1"/>
  <c r="N126" i="17" s="1"/>
  <c r="K126" i="17"/>
  <c r="H127" i="17"/>
  <c r="I127" i="17" s="1"/>
  <c r="O127" i="17"/>
  <c r="F127" i="17"/>
  <c r="C246" i="17"/>
  <c r="G246" i="17"/>
  <c r="G109" i="1"/>
  <c r="C109" i="1"/>
  <c r="J57" i="1"/>
  <c r="D58" i="1"/>
  <c r="E58" i="1" s="1"/>
  <c r="F58" i="1" s="1"/>
  <c r="O55" i="12"/>
  <c r="H55" i="12"/>
  <c r="I55" i="12" s="1"/>
  <c r="G110" i="12"/>
  <c r="C110" i="12"/>
  <c r="L54" i="12"/>
  <c r="M54" i="12" s="1"/>
  <c r="N54" i="12" s="1"/>
  <c r="K54" i="12"/>
  <c r="F55" i="12"/>
  <c r="J56" i="13"/>
  <c r="D57" i="13"/>
  <c r="E57" i="13" s="1"/>
  <c r="G109" i="13"/>
  <c r="C109" i="13"/>
  <c r="G109" i="14"/>
  <c r="C109" i="14"/>
  <c r="J55" i="14"/>
  <c r="D56" i="14"/>
  <c r="E56" i="14" s="1"/>
  <c r="C110" i="9"/>
  <c r="G110" i="9"/>
  <c r="J55" i="9"/>
  <c r="D56" i="9"/>
  <c r="E56" i="9" s="1"/>
  <c r="C110" i="5"/>
  <c r="G110" i="5"/>
  <c r="J55" i="5"/>
  <c r="D56" i="5"/>
  <c r="E56" i="5" s="1"/>
  <c r="F56" i="5" s="1"/>
  <c r="J127" i="17" l="1"/>
  <c r="D128" i="17"/>
  <c r="C247" i="17"/>
  <c r="G247" i="17"/>
  <c r="K57" i="1"/>
  <c r="L57" i="1"/>
  <c r="M57" i="1" s="1"/>
  <c r="N57" i="1" s="1"/>
  <c r="H58" i="1"/>
  <c r="I58" i="1" s="1"/>
  <c r="O58" i="1"/>
  <c r="C110" i="1"/>
  <c r="G110" i="1"/>
  <c r="J55" i="12"/>
  <c r="D56" i="12"/>
  <c r="E56" i="12" s="1"/>
  <c r="O57" i="13"/>
  <c r="H57" i="13"/>
  <c r="I57" i="13" s="1"/>
  <c r="L56" i="13"/>
  <c r="M56" i="13" s="1"/>
  <c r="N56" i="13" s="1"/>
  <c r="K56" i="13"/>
  <c r="G110" i="13"/>
  <c r="C110" i="13"/>
  <c r="F57" i="13"/>
  <c r="O56" i="14"/>
  <c r="H56" i="14"/>
  <c r="I56" i="14" s="1"/>
  <c r="G110" i="14"/>
  <c r="C110" i="14"/>
  <c r="L55" i="14"/>
  <c r="M55" i="14" s="1"/>
  <c r="N55" i="14" s="1"/>
  <c r="K55" i="14"/>
  <c r="F56" i="14"/>
  <c r="K55" i="9"/>
  <c r="L55" i="9"/>
  <c r="M55" i="9" s="1"/>
  <c r="N55" i="9" s="1"/>
  <c r="H56" i="9"/>
  <c r="I56" i="9" s="1"/>
  <c r="O56" i="9"/>
  <c r="F56" i="9"/>
  <c r="K55" i="5"/>
  <c r="L55" i="5"/>
  <c r="M55" i="5" s="1"/>
  <c r="N55" i="5" s="1"/>
  <c r="O56" i="5"/>
  <c r="H56" i="5"/>
  <c r="I56" i="5" s="1"/>
  <c r="F128" i="17" l="1"/>
  <c r="K127" i="17"/>
  <c r="L127" i="17"/>
  <c r="M127" i="17" s="1"/>
  <c r="N127" i="17" s="1"/>
  <c r="C248" i="17"/>
  <c r="G248" i="17"/>
  <c r="J58" i="1"/>
  <c r="D59" i="1"/>
  <c r="E59" i="1" s="1"/>
  <c r="H56" i="12"/>
  <c r="I56" i="12" s="1"/>
  <c r="O56" i="12"/>
  <c r="K55" i="12"/>
  <c r="L55" i="12"/>
  <c r="M55" i="12" s="1"/>
  <c r="N55" i="12" s="1"/>
  <c r="F56" i="12"/>
  <c r="J57" i="13"/>
  <c r="D58" i="13"/>
  <c r="E58" i="13" s="1"/>
  <c r="J56" i="14"/>
  <c r="D57" i="14"/>
  <c r="E57" i="14" s="1"/>
  <c r="J56" i="9"/>
  <c r="D57" i="9"/>
  <c r="E57" i="9" s="1"/>
  <c r="F57" i="9" s="1"/>
  <c r="J56" i="5"/>
  <c r="D57" i="5"/>
  <c r="E57" i="5" s="1"/>
  <c r="O128" i="17" l="1"/>
  <c r="H128" i="17"/>
  <c r="I128" i="17" s="1"/>
  <c r="D129" i="17" s="1"/>
  <c r="C249" i="17"/>
  <c r="G249" i="17"/>
  <c r="H59" i="1"/>
  <c r="I59" i="1" s="1"/>
  <c r="O59" i="1"/>
  <c r="F59" i="1"/>
  <c r="L58" i="1"/>
  <c r="M58" i="1" s="1"/>
  <c r="N58" i="1" s="1"/>
  <c r="K58" i="1"/>
  <c r="J56" i="12"/>
  <c r="D57" i="12"/>
  <c r="E57" i="12" s="1"/>
  <c r="K57" i="13"/>
  <c r="L57" i="13"/>
  <c r="M57" i="13" s="1"/>
  <c r="N57" i="13" s="1"/>
  <c r="H58" i="13"/>
  <c r="I58" i="13" s="1"/>
  <c r="O58" i="13"/>
  <c r="F58" i="13"/>
  <c r="H57" i="14"/>
  <c r="I57" i="14" s="1"/>
  <c r="O57" i="14"/>
  <c r="K56" i="14"/>
  <c r="L56" i="14"/>
  <c r="M56" i="14" s="1"/>
  <c r="N56" i="14" s="1"/>
  <c r="F57" i="14"/>
  <c r="O57" i="9"/>
  <c r="H57" i="9"/>
  <c r="I57" i="9" s="1"/>
  <c r="L56" i="9"/>
  <c r="M56" i="9" s="1"/>
  <c r="N56" i="9" s="1"/>
  <c r="K56" i="9"/>
  <c r="O57" i="5"/>
  <c r="H57" i="5"/>
  <c r="I57" i="5" s="1"/>
  <c r="F57" i="5"/>
  <c r="K56" i="5"/>
  <c r="L56" i="5"/>
  <c r="M56" i="5" s="1"/>
  <c r="N56" i="5" s="1"/>
  <c r="J128" i="17" l="1"/>
  <c r="L128" i="17" s="1"/>
  <c r="M128" i="17" s="1"/>
  <c r="N128" i="17" s="1"/>
  <c r="H129" i="17"/>
  <c r="I129" i="17" s="1"/>
  <c r="O129" i="17"/>
  <c r="F129" i="17"/>
  <c r="C250" i="17"/>
  <c r="G250" i="17"/>
  <c r="J59" i="1"/>
  <c r="D60" i="1"/>
  <c r="E60" i="1" s="1"/>
  <c r="O57" i="12"/>
  <c r="H57" i="12"/>
  <c r="I57" i="12" s="1"/>
  <c r="L56" i="12"/>
  <c r="M56" i="12" s="1"/>
  <c r="N56" i="12" s="1"/>
  <c r="K56" i="12"/>
  <c r="F57" i="12"/>
  <c r="J58" i="13"/>
  <c r="D59" i="13"/>
  <c r="E59" i="13" s="1"/>
  <c r="J57" i="14"/>
  <c r="D58" i="14"/>
  <c r="E58" i="14" s="1"/>
  <c r="J57" i="9"/>
  <c r="D58" i="9"/>
  <c r="E58" i="9" s="1"/>
  <c r="J57" i="5"/>
  <c r="D58" i="5"/>
  <c r="E58" i="5" s="1"/>
  <c r="K128" i="17" l="1"/>
  <c r="J129" i="17"/>
  <c r="D130" i="17"/>
  <c r="E130" i="17" s="1"/>
  <c r="C251" i="17"/>
  <c r="G251" i="17"/>
  <c r="H60" i="1"/>
  <c r="I60" i="1" s="1"/>
  <c r="O60" i="1"/>
  <c r="K59" i="1"/>
  <c r="L59" i="1"/>
  <c r="M59" i="1" s="1"/>
  <c r="N59" i="1" s="1"/>
  <c r="F60" i="1"/>
  <c r="J57" i="12"/>
  <c r="D58" i="12"/>
  <c r="E58" i="12" s="1"/>
  <c r="F58" i="12" s="1"/>
  <c r="O59" i="13"/>
  <c r="H59" i="13"/>
  <c r="I59" i="13" s="1"/>
  <c r="L58" i="13"/>
  <c r="M58" i="13" s="1"/>
  <c r="N58" i="13" s="1"/>
  <c r="K58" i="13"/>
  <c r="F59" i="13"/>
  <c r="H58" i="14"/>
  <c r="I58" i="14" s="1"/>
  <c r="O58" i="14"/>
  <c r="K57" i="14"/>
  <c r="L57" i="14"/>
  <c r="M57" i="14" s="1"/>
  <c r="N57" i="14" s="1"/>
  <c r="F58" i="14"/>
  <c r="H58" i="9"/>
  <c r="I58" i="9" s="1"/>
  <c r="O58" i="9"/>
  <c r="F58" i="9"/>
  <c r="K57" i="9"/>
  <c r="L57" i="9"/>
  <c r="M57" i="9" s="1"/>
  <c r="N57" i="9" s="1"/>
  <c r="K57" i="5"/>
  <c r="L57" i="5"/>
  <c r="M57" i="5" s="1"/>
  <c r="N57" i="5" s="1"/>
  <c r="H58" i="5"/>
  <c r="I58" i="5" s="1"/>
  <c r="O58" i="5"/>
  <c r="F58" i="5"/>
  <c r="F130" i="17" l="1"/>
  <c r="K129" i="17"/>
  <c r="L129" i="17"/>
  <c r="M129" i="17" s="1"/>
  <c r="N129" i="17" s="1"/>
  <c r="C252" i="17"/>
  <c r="G252" i="17"/>
  <c r="J60" i="1"/>
  <c r="D61" i="1"/>
  <c r="E61" i="1" s="1"/>
  <c r="H58" i="12"/>
  <c r="I58" i="12" s="1"/>
  <c r="O58" i="12"/>
  <c r="K57" i="12"/>
  <c r="L57" i="12"/>
  <c r="M57" i="12" s="1"/>
  <c r="N57" i="12" s="1"/>
  <c r="J59" i="13"/>
  <c r="D60" i="13"/>
  <c r="E60" i="13" s="1"/>
  <c r="F60" i="13" s="1"/>
  <c r="J58" i="14"/>
  <c r="D59" i="14"/>
  <c r="E59" i="14" s="1"/>
  <c r="J58" i="9"/>
  <c r="D59" i="9"/>
  <c r="E59" i="9" s="1"/>
  <c r="J58" i="5"/>
  <c r="D59" i="5"/>
  <c r="E59" i="5" s="1"/>
  <c r="O130" i="17" l="1"/>
  <c r="H130" i="17"/>
  <c r="I130" i="17" s="1"/>
  <c r="D131" i="17" s="1"/>
  <c r="C253" i="17"/>
  <c r="G253" i="17"/>
  <c r="O61" i="1"/>
  <c r="H61" i="1"/>
  <c r="I61" i="1" s="1"/>
  <c r="L60" i="1"/>
  <c r="M60" i="1" s="1"/>
  <c r="N60" i="1" s="1"/>
  <c r="K60" i="1"/>
  <c r="F61" i="1"/>
  <c r="J58" i="12"/>
  <c r="D59" i="12"/>
  <c r="E59" i="12" s="1"/>
  <c r="K59" i="13"/>
  <c r="L59" i="13"/>
  <c r="M59" i="13" s="1"/>
  <c r="N59" i="13" s="1"/>
  <c r="H60" i="13"/>
  <c r="I60" i="13" s="1"/>
  <c r="O60" i="13"/>
  <c r="H59" i="14"/>
  <c r="I59" i="14" s="1"/>
  <c r="O59" i="14"/>
  <c r="L58" i="14"/>
  <c r="M58" i="14" s="1"/>
  <c r="N58" i="14" s="1"/>
  <c r="K58" i="14"/>
  <c r="F59" i="14"/>
  <c r="O59" i="9"/>
  <c r="H59" i="9"/>
  <c r="I59" i="9" s="1"/>
  <c r="L58" i="9"/>
  <c r="M58" i="9" s="1"/>
  <c r="N58" i="9" s="1"/>
  <c r="K58" i="9"/>
  <c r="F59" i="9"/>
  <c r="O59" i="5"/>
  <c r="H59" i="5"/>
  <c r="I59" i="5" s="1"/>
  <c r="L58" i="5"/>
  <c r="M58" i="5" s="1"/>
  <c r="N58" i="5" s="1"/>
  <c r="K58" i="5"/>
  <c r="F59" i="5"/>
  <c r="J130" i="17" l="1"/>
  <c r="K130" i="17" s="1"/>
  <c r="H131" i="17"/>
  <c r="I131" i="17" s="1"/>
  <c r="O131" i="17"/>
  <c r="F131" i="17"/>
  <c r="C254" i="17"/>
  <c r="G254" i="17"/>
  <c r="J61" i="1"/>
  <c r="D62" i="1"/>
  <c r="E62" i="1" s="1"/>
  <c r="F62" i="1" s="1"/>
  <c r="O59" i="12"/>
  <c r="H59" i="12"/>
  <c r="I59" i="12" s="1"/>
  <c r="F59" i="12"/>
  <c r="L58" i="12"/>
  <c r="M58" i="12" s="1"/>
  <c r="N58" i="12" s="1"/>
  <c r="K58" i="12"/>
  <c r="J60" i="13"/>
  <c r="D61" i="13"/>
  <c r="E61" i="13" s="1"/>
  <c r="J59" i="14"/>
  <c r="D60" i="14"/>
  <c r="E60" i="14" s="1"/>
  <c r="J59" i="9"/>
  <c r="D60" i="9"/>
  <c r="E60" i="9" s="1"/>
  <c r="F60" i="9" s="1"/>
  <c r="J59" i="5"/>
  <c r="D60" i="5"/>
  <c r="E60" i="5" s="1"/>
  <c r="F60" i="5" s="1"/>
  <c r="L130" i="17" l="1"/>
  <c r="M130" i="17" s="1"/>
  <c r="N130" i="17" s="1"/>
  <c r="J131" i="17"/>
  <c r="D132" i="17"/>
  <c r="C255" i="17"/>
  <c r="G255" i="17"/>
  <c r="H62" i="1"/>
  <c r="I62" i="1" s="1"/>
  <c r="O62" i="1"/>
  <c r="K61" i="1"/>
  <c r="L61" i="1"/>
  <c r="M61" i="1" s="1"/>
  <c r="N61" i="1" s="1"/>
  <c r="J59" i="12"/>
  <c r="D60" i="12"/>
  <c r="E60" i="12" s="1"/>
  <c r="O61" i="13"/>
  <c r="H61" i="13"/>
  <c r="I61" i="13" s="1"/>
  <c r="F61" i="13"/>
  <c r="L60" i="13"/>
  <c r="M60" i="13" s="1"/>
  <c r="N60" i="13" s="1"/>
  <c r="K60" i="13"/>
  <c r="L59" i="14"/>
  <c r="M59" i="14" s="1"/>
  <c r="N59" i="14" s="1"/>
  <c r="K59" i="14"/>
  <c r="O60" i="14"/>
  <c r="H60" i="14"/>
  <c r="I60" i="14" s="1"/>
  <c r="F60" i="14"/>
  <c r="H60" i="9"/>
  <c r="I60" i="9" s="1"/>
  <c r="O60" i="9"/>
  <c r="K59" i="9"/>
  <c r="L59" i="9"/>
  <c r="M59" i="9" s="1"/>
  <c r="N59" i="9" s="1"/>
  <c r="O60" i="5"/>
  <c r="H60" i="5"/>
  <c r="I60" i="5" s="1"/>
  <c r="K59" i="5"/>
  <c r="L59" i="5"/>
  <c r="M59" i="5" s="1"/>
  <c r="N59" i="5" s="1"/>
  <c r="F132" i="17" l="1"/>
  <c r="O132" i="17"/>
  <c r="L131" i="17"/>
  <c r="M131" i="17" s="1"/>
  <c r="N131" i="17" s="1"/>
  <c r="K131" i="17"/>
  <c r="C256" i="17"/>
  <c r="G256" i="17"/>
  <c r="J62" i="1"/>
  <c r="D63" i="1"/>
  <c r="E63" i="1" s="1"/>
  <c r="H60" i="12"/>
  <c r="I60" i="12" s="1"/>
  <c r="O60" i="12"/>
  <c r="K59" i="12"/>
  <c r="L59" i="12"/>
  <c r="M59" i="12" s="1"/>
  <c r="N59" i="12" s="1"/>
  <c r="F60" i="12"/>
  <c r="J61" i="13"/>
  <c r="D62" i="13"/>
  <c r="E62" i="13" s="1"/>
  <c r="J60" i="14"/>
  <c r="D61" i="14"/>
  <c r="E61" i="14" s="1"/>
  <c r="J60" i="9"/>
  <c r="D61" i="9"/>
  <c r="E61" i="9" s="1"/>
  <c r="J60" i="5"/>
  <c r="D61" i="5"/>
  <c r="E61" i="5" s="1"/>
  <c r="H132" i="17" l="1"/>
  <c r="I132" i="17" s="1"/>
  <c r="J132" i="17" s="1"/>
  <c r="C257" i="17"/>
  <c r="G257" i="17"/>
  <c r="H63" i="1"/>
  <c r="I63" i="1" s="1"/>
  <c r="O63" i="1"/>
  <c r="F63" i="1"/>
  <c r="L62" i="1"/>
  <c r="M62" i="1" s="1"/>
  <c r="N62" i="1" s="1"/>
  <c r="K62" i="1"/>
  <c r="J60" i="12"/>
  <c r="D61" i="12"/>
  <c r="E61" i="12" s="1"/>
  <c r="H62" i="13"/>
  <c r="I62" i="13" s="1"/>
  <c r="O62" i="13"/>
  <c r="K61" i="13"/>
  <c r="L61" i="13"/>
  <c r="M61" i="13" s="1"/>
  <c r="N61" i="13" s="1"/>
  <c r="F62" i="13"/>
  <c r="O61" i="14"/>
  <c r="H61" i="14"/>
  <c r="I61" i="14" s="1"/>
  <c r="K60" i="14"/>
  <c r="L60" i="14"/>
  <c r="M60" i="14" s="1"/>
  <c r="N60" i="14" s="1"/>
  <c r="F61" i="14"/>
  <c r="L60" i="9"/>
  <c r="M60" i="9" s="1"/>
  <c r="N60" i="9" s="1"/>
  <c r="K60" i="9"/>
  <c r="O61" i="9"/>
  <c r="H61" i="9"/>
  <c r="I61" i="9" s="1"/>
  <c r="F61" i="9"/>
  <c r="O61" i="5"/>
  <c r="H61" i="5"/>
  <c r="I61" i="5" s="1"/>
  <c r="F61" i="5"/>
  <c r="K60" i="5"/>
  <c r="L60" i="5"/>
  <c r="M60" i="5" s="1"/>
  <c r="N60" i="5" s="1"/>
  <c r="D133" i="17" l="1"/>
  <c r="H133" i="17" s="1"/>
  <c r="I133" i="17" s="1"/>
  <c r="O133" i="17"/>
  <c r="K132" i="17"/>
  <c r="L132" i="17"/>
  <c r="M132" i="17" s="1"/>
  <c r="N132" i="17" s="1"/>
  <c r="C258" i="17"/>
  <c r="G258" i="17"/>
  <c r="J63" i="1"/>
  <c r="D64" i="1"/>
  <c r="E64" i="1" s="1"/>
  <c r="O61" i="12"/>
  <c r="H61" i="12"/>
  <c r="I61" i="12" s="1"/>
  <c r="L60" i="12"/>
  <c r="M60" i="12" s="1"/>
  <c r="N60" i="12" s="1"/>
  <c r="K60" i="12"/>
  <c r="F61" i="12"/>
  <c r="J62" i="13"/>
  <c r="D63" i="13"/>
  <c r="E63" i="13" s="1"/>
  <c r="J61" i="14"/>
  <c r="D62" i="14"/>
  <c r="E62" i="14" s="1"/>
  <c r="F62" i="14" s="1"/>
  <c r="J61" i="9"/>
  <c r="D62" i="9"/>
  <c r="E62" i="9" s="1"/>
  <c r="F62" i="9" s="1"/>
  <c r="J61" i="5"/>
  <c r="D62" i="5"/>
  <c r="E62" i="5" s="1"/>
  <c r="F62" i="5" s="1"/>
  <c r="F133" i="17" l="1"/>
  <c r="J133" i="17"/>
  <c r="D134" i="17"/>
  <c r="C259" i="17"/>
  <c r="G259" i="17"/>
  <c r="K63" i="1"/>
  <c r="L63" i="1"/>
  <c r="M63" i="1" s="1"/>
  <c r="N63" i="1" s="1"/>
  <c r="H64" i="1"/>
  <c r="I64" i="1" s="1"/>
  <c r="O64" i="1"/>
  <c r="F64" i="1"/>
  <c r="J61" i="12"/>
  <c r="D62" i="12"/>
  <c r="E62" i="12" s="1"/>
  <c r="F62" i="12" s="1"/>
  <c r="O63" i="13"/>
  <c r="H63" i="13"/>
  <c r="I63" i="13" s="1"/>
  <c r="L62" i="13"/>
  <c r="M62" i="13" s="1"/>
  <c r="N62" i="13" s="1"/>
  <c r="K62" i="13"/>
  <c r="F63" i="13"/>
  <c r="L61" i="14"/>
  <c r="M61" i="14" s="1"/>
  <c r="N61" i="14" s="1"/>
  <c r="K61" i="14"/>
  <c r="H62" i="14"/>
  <c r="I62" i="14" s="1"/>
  <c r="O62" i="14"/>
  <c r="K61" i="9"/>
  <c r="L61" i="9"/>
  <c r="M61" i="9" s="1"/>
  <c r="N61" i="9" s="1"/>
  <c r="H62" i="9"/>
  <c r="I62" i="9" s="1"/>
  <c r="O62" i="9"/>
  <c r="H62" i="5"/>
  <c r="I62" i="5" s="1"/>
  <c r="O62" i="5"/>
  <c r="K61" i="5"/>
  <c r="L61" i="5"/>
  <c r="M61" i="5" s="1"/>
  <c r="N61" i="5" s="1"/>
  <c r="H134" i="17" l="1"/>
  <c r="I134" i="17" s="1"/>
  <c r="O134" i="17"/>
  <c r="L133" i="17"/>
  <c r="M133" i="17" s="1"/>
  <c r="N133" i="17" s="1"/>
  <c r="K133" i="17"/>
  <c r="F134" i="17"/>
  <c r="C260" i="17"/>
  <c r="G260" i="17"/>
  <c r="J64" i="1"/>
  <c r="D65" i="1"/>
  <c r="E65" i="1" s="1"/>
  <c r="F65" i="1" s="1"/>
  <c r="H62" i="12"/>
  <c r="I62" i="12" s="1"/>
  <c r="O62" i="12"/>
  <c r="K61" i="12"/>
  <c r="L61" i="12"/>
  <c r="M61" i="12" s="1"/>
  <c r="N61" i="12" s="1"/>
  <c r="J63" i="13"/>
  <c r="D64" i="13"/>
  <c r="E64" i="13" s="1"/>
  <c r="J62" i="14"/>
  <c r="D63" i="14"/>
  <c r="E63" i="14" s="1"/>
  <c r="J62" i="9"/>
  <c r="D63" i="9"/>
  <c r="E63" i="9" s="1"/>
  <c r="J62" i="5"/>
  <c r="D63" i="5"/>
  <c r="E63" i="5" s="1"/>
  <c r="D135" i="17" l="1"/>
  <c r="E135" i="17" s="1"/>
  <c r="J134" i="17"/>
  <c r="C261" i="17"/>
  <c r="G261" i="17"/>
  <c r="H65" i="1"/>
  <c r="I65" i="1" s="1"/>
  <c r="O65" i="1"/>
  <c r="L64" i="1"/>
  <c r="M64" i="1" s="1"/>
  <c r="N64" i="1" s="1"/>
  <c r="K64" i="1"/>
  <c r="J62" i="12"/>
  <c r="D63" i="12"/>
  <c r="E63" i="12" s="1"/>
  <c r="H64" i="13"/>
  <c r="I64" i="13" s="1"/>
  <c r="O64" i="13"/>
  <c r="F64" i="13"/>
  <c r="K63" i="13"/>
  <c r="L63" i="13"/>
  <c r="M63" i="13" s="1"/>
  <c r="N63" i="13" s="1"/>
  <c r="L62" i="14"/>
  <c r="M62" i="14" s="1"/>
  <c r="N62" i="14" s="1"/>
  <c r="K62" i="14"/>
  <c r="H63" i="14"/>
  <c r="I63" i="14" s="1"/>
  <c r="O63" i="14"/>
  <c r="F63" i="14"/>
  <c r="O63" i="9"/>
  <c r="H63" i="9"/>
  <c r="I63" i="9" s="1"/>
  <c r="F63" i="9"/>
  <c r="L62" i="9"/>
  <c r="M62" i="9" s="1"/>
  <c r="N62" i="9" s="1"/>
  <c r="K62" i="9"/>
  <c r="O63" i="5"/>
  <c r="H63" i="5"/>
  <c r="I63" i="5" s="1"/>
  <c r="F63" i="5"/>
  <c r="L62" i="5"/>
  <c r="M62" i="5" s="1"/>
  <c r="N62" i="5" s="1"/>
  <c r="K62" i="5"/>
  <c r="K134" i="17" l="1"/>
  <c r="L134" i="17"/>
  <c r="M134" i="17" s="1"/>
  <c r="N134" i="17" s="1"/>
  <c r="H135" i="17"/>
  <c r="I135" i="17" s="1"/>
  <c r="O135" i="17"/>
  <c r="F135" i="17"/>
  <c r="C262" i="17"/>
  <c r="G262" i="17"/>
  <c r="J65" i="1"/>
  <c r="D66" i="1"/>
  <c r="E66" i="1" s="1"/>
  <c r="O63" i="12"/>
  <c r="H63" i="12"/>
  <c r="I63" i="12" s="1"/>
  <c r="F63" i="12"/>
  <c r="L62" i="12"/>
  <c r="M62" i="12" s="1"/>
  <c r="N62" i="12" s="1"/>
  <c r="K62" i="12"/>
  <c r="J64" i="13"/>
  <c r="D65" i="13"/>
  <c r="E65" i="13" s="1"/>
  <c r="J63" i="14"/>
  <c r="D64" i="14"/>
  <c r="E64" i="14" s="1"/>
  <c r="J63" i="9"/>
  <c r="D64" i="9"/>
  <c r="E64" i="9" s="1"/>
  <c r="J63" i="5"/>
  <c r="D64" i="5"/>
  <c r="E64" i="5" s="1"/>
  <c r="J135" i="17" l="1"/>
  <c r="D136" i="17"/>
  <c r="C263" i="17"/>
  <c r="G263" i="17"/>
  <c r="H66" i="1"/>
  <c r="I66" i="1" s="1"/>
  <c r="O66" i="1"/>
  <c r="F66" i="1"/>
  <c r="K65" i="1"/>
  <c r="L65" i="1"/>
  <c r="M65" i="1" s="1"/>
  <c r="N65" i="1" s="1"/>
  <c r="J63" i="12"/>
  <c r="D64" i="12"/>
  <c r="E64" i="12" s="1"/>
  <c r="O65" i="13"/>
  <c r="H65" i="13"/>
  <c r="I65" i="13" s="1"/>
  <c r="L64" i="13"/>
  <c r="M64" i="13" s="1"/>
  <c r="N64" i="13" s="1"/>
  <c r="K64" i="13"/>
  <c r="F65" i="13"/>
  <c r="O64" i="14"/>
  <c r="H64" i="14"/>
  <c r="I64" i="14" s="1"/>
  <c r="L63" i="14"/>
  <c r="M63" i="14" s="1"/>
  <c r="N63" i="14" s="1"/>
  <c r="K63" i="14"/>
  <c r="F64" i="14"/>
  <c r="K63" i="9"/>
  <c r="L63" i="9"/>
  <c r="M63" i="9" s="1"/>
  <c r="N63" i="9" s="1"/>
  <c r="H64" i="9"/>
  <c r="I64" i="9" s="1"/>
  <c r="O64" i="9"/>
  <c r="F64" i="9"/>
  <c r="O64" i="5"/>
  <c r="H64" i="5"/>
  <c r="I64" i="5" s="1"/>
  <c r="K63" i="5"/>
  <c r="L63" i="5"/>
  <c r="M63" i="5" s="1"/>
  <c r="N63" i="5" s="1"/>
  <c r="F64" i="5"/>
  <c r="F136" i="17" l="1"/>
  <c r="L135" i="17"/>
  <c r="M135" i="17" s="1"/>
  <c r="N135" i="17" s="1"/>
  <c r="K135" i="17"/>
  <c r="C264" i="17"/>
  <c r="G264" i="17"/>
  <c r="J66" i="1"/>
  <c r="D67" i="1"/>
  <c r="E67" i="1" s="1"/>
  <c r="H64" i="12"/>
  <c r="I64" i="12" s="1"/>
  <c r="O64" i="12"/>
  <c r="K63" i="12"/>
  <c r="L63" i="12"/>
  <c r="M63" i="12" s="1"/>
  <c r="N63" i="12" s="1"/>
  <c r="F64" i="12"/>
  <c r="J65" i="13"/>
  <c r="D66" i="13"/>
  <c r="E66" i="13" s="1"/>
  <c r="J64" i="14"/>
  <c r="D65" i="14"/>
  <c r="E65" i="14" s="1"/>
  <c r="J64" i="9"/>
  <c r="D65" i="9"/>
  <c r="E65" i="9" s="1"/>
  <c r="J64" i="5"/>
  <c r="D65" i="5"/>
  <c r="E65" i="5" s="1"/>
  <c r="O136" i="17" l="1"/>
  <c r="H136" i="17"/>
  <c r="I136" i="17" s="1"/>
  <c r="J136" i="17" s="1"/>
  <c r="C265" i="17"/>
  <c r="G265" i="17"/>
  <c r="H67" i="1"/>
  <c r="I67" i="1" s="1"/>
  <c r="O67" i="1"/>
  <c r="K66" i="1"/>
  <c r="L66" i="1"/>
  <c r="M66" i="1" s="1"/>
  <c r="N66" i="1" s="1"/>
  <c r="F67" i="1"/>
  <c r="J64" i="12"/>
  <c r="D65" i="12"/>
  <c r="E65" i="12" s="1"/>
  <c r="H66" i="13"/>
  <c r="I66" i="13" s="1"/>
  <c r="O66" i="13"/>
  <c r="F66" i="13"/>
  <c r="K65" i="13"/>
  <c r="L65" i="13"/>
  <c r="M65" i="13" s="1"/>
  <c r="N65" i="13" s="1"/>
  <c r="H65" i="14"/>
  <c r="I65" i="14" s="1"/>
  <c r="O65" i="14"/>
  <c r="F65" i="14"/>
  <c r="K64" i="14"/>
  <c r="L64" i="14"/>
  <c r="M64" i="14" s="1"/>
  <c r="N64" i="14" s="1"/>
  <c r="O65" i="9"/>
  <c r="H65" i="9"/>
  <c r="I65" i="9" s="1"/>
  <c r="L64" i="9"/>
  <c r="M64" i="9" s="1"/>
  <c r="N64" i="9" s="1"/>
  <c r="K64" i="9"/>
  <c r="F65" i="9"/>
  <c r="K64" i="5"/>
  <c r="L64" i="5"/>
  <c r="M64" i="5" s="1"/>
  <c r="N64" i="5" s="1"/>
  <c r="O65" i="5"/>
  <c r="H65" i="5"/>
  <c r="I65" i="5" s="1"/>
  <c r="F65" i="5"/>
  <c r="D137" i="17" l="1"/>
  <c r="H137" i="17" s="1"/>
  <c r="I137" i="17" s="1"/>
  <c r="O137" i="17"/>
  <c r="L136" i="17"/>
  <c r="M136" i="17" s="1"/>
  <c r="N136" i="17" s="1"/>
  <c r="K136" i="17"/>
  <c r="C266" i="17"/>
  <c r="G266" i="17"/>
  <c r="J67" i="1"/>
  <c r="D68" i="1"/>
  <c r="E68" i="1" s="1"/>
  <c r="O65" i="12"/>
  <c r="H65" i="12"/>
  <c r="I65" i="12" s="1"/>
  <c r="L64" i="12"/>
  <c r="M64" i="12" s="1"/>
  <c r="N64" i="12" s="1"/>
  <c r="K64" i="12"/>
  <c r="F65" i="12"/>
  <c r="J66" i="13"/>
  <c r="D67" i="13"/>
  <c r="E67" i="13" s="1"/>
  <c r="J65" i="14"/>
  <c r="D66" i="14"/>
  <c r="E66" i="14" s="1"/>
  <c r="J65" i="9"/>
  <c r="D66" i="9"/>
  <c r="E66" i="9" s="1"/>
  <c r="F66" i="9" s="1"/>
  <c r="J65" i="5"/>
  <c r="D66" i="5"/>
  <c r="E66" i="5" s="1"/>
  <c r="F66" i="5" s="1"/>
  <c r="F137" i="17" l="1"/>
  <c r="J137" i="17"/>
  <c r="D138" i="17"/>
  <c r="C267" i="17"/>
  <c r="G267" i="17"/>
  <c r="H68" i="1"/>
  <c r="I68" i="1" s="1"/>
  <c r="O68" i="1"/>
  <c r="L67" i="1"/>
  <c r="M67" i="1" s="1"/>
  <c r="N67" i="1" s="1"/>
  <c r="K67" i="1"/>
  <c r="F68" i="1"/>
  <c r="J65" i="12"/>
  <c r="D66" i="12"/>
  <c r="E66" i="12" s="1"/>
  <c r="F66" i="12" s="1"/>
  <c r="O67" i="13"/>
  <c r="H67" i="13"/>
  <c r="I67" i="13" s="1"/>
  <c r="L66" i="13"/>
  <c r="M66" i="13" s="1"/>
  <c r="N66" i="13" s="1"/>
  <c r="K66" i="13"/>
  <c r="F67" i="13"/>
  <c r="O66" i="14"/>
  <c r="H66" i="14"/>
  <c r="I66" i="14" s="1"/>
  <c r="L65" i="14"/>
  <c r="M65" i="14" s="1"/>
  <c r="N65" i="14" s="1"/>
  <c r="K65" i="14"/>
  <c r="F66" i="14"/>
  <c r="H66" i="9"/>
  <c r="I66" i="9" s="1"/>
  <c r="O66" i="9"/>
  <c r="K65" i="9"/>
  <c r="L65" i="9"/>
  <c r="M65" i="9" s="1"/>
  <c r="N65" i="9" s="1"/>
  <c r="L65" i="5"/>
  <c r="M65" i="5" s="1"/>
  <c r="N65" i="5" s="1"/>
  <c r="K65" i="5"/>
  <c r="H66" i="5"/>
  <c r="I66" i="5" s="1"/>
  <c r="O66" i="5"/>
  <c r="H138" i="17" l="1"/>
  <c r="I138" i="17" s="1"/>
  <c r="O138" i="17"/>
  <c r="L137" i="17"/>
  <c r="M137" i="17" s="1"/>
  <c r="N137" i="17" s="1"/>
  <c r="K137" i="17"/>
  <c r="F138" i="17"/>
  <c r="C268" i="17"/>
  <c r="G268" i="17"/>
  <c r="J68" i="1"/>
  <c r="D69" i="1"/>
  <c r="E69" i="1" s="1"/>
  <c r="H66" i="12"/>
  <c r="I66" i="12" s="1"/>
  <c r="O66" i="12"/>
  <c r="K65" i="12"/>
  <c r="L65" i="12"/>
  <c r="M65" i="12" s="1"/>
  <c r="N65" i="12" s="1"/>
  <c r="J67" i="13"/>
  <c r="D68" i="13"/>
  <c r="E68" i="13" s="1"/>
  <c r="J66" i="14"/>
  <c r="D67" i="14"/>
  <c r="E67" i="14" s="1"/>
  <c r="J66" i="9"/>
  <c r="D67" i="9"/>
  <c r="E67" i="9" s="1"/>
  <c r="J66" i="5"/>
  <c r="D67" i="5"/>
  <c r="E67" i="5" s="1"/>
  <c r="D139" i="17" l="1"/>
  <c r="J138" i="17"/>
  <c r="C269" i="17"/>
  <c r="G269" i="17"/>
  <c r="H69" i="1"/>
  <c r="I69" i="1" s="1"/>
  <c r="O69" i="1"/>
  <c r="L68" i="1"/>
  <c r="M68" i="1" s="1"/>
  <c r="N68" i="1" s="1"/>
  <c r="K68" i="1"/>
  <c r="F69" i="1"/>
  <c r="J66" i="12"/>
  <c r="D67" i="12"/>
  <c r="E67" i="12" s="1"/>
  <c r="H68" i="13"/>
  <c r="I68" i="13" s="1"/>
  <c r="O68" i="13"/>
  <c r="K67" i="13"/>
  <c r="L67" i="13"/>
  <c r="M67" i="13" s="1"/>
  <c r="N67" i="13" s="1"/>
  <c r="F68" i="13"/>
  <c r="O67" i="14"/>
  <c r="H67" i="14"/>
  <c r="I67" i="14" s="1"/>
  <c r="F67" i="14"/>
  <c r="K66" i="14"/>
  <c r="L66" i="14"/>
  <c r="M66" i="14" s="1"/>
  <c r="N66" i="14" s="1"/>
  <c r="O67" i="9"/>
  <c r="H67" i="9"/>
  <c r="I67" i="9" s="1"/>
  <c r="F67" i="9"/>
  <c r="L66" i="9"/>
  <c r="M66" i="9" s="1"/>
  <c r="N66" i="9" s="1"/>
  <c r="K66" i="9"/>
  <c r="O67" i="5"/>
  <c r="H67" i="5"/>
  <c r="I67" i="5" s="1"/>
  <c r="F67" i="5"/>
  <c r="L66" i="5"/>
  <c r="M66" i="5" s="1"/>
  <c r="N66" i="5" s="1"/>
  <c r="K66" i="5"/>
  <c r="K138" i="17" l="1"/>
  <c r="L138" i="17"/>
  <c r="M138" i="17" s="1"/>
  <c r="N138" i="17" s="1"/>
  <c r="H139" i="17"/>
  <c r="I139" i="17" s="1"/>
  <c r="O139" i="17"/>
  <c r="F139" i="17"/>
  <c r="C270" i="17"/>
  <c r="G270" i="17"/>
  <c r="J69" i="1"/>
  <c r="D70" i="1"/>
  <c r="E70" i="1" s="1"/>
  <c r="O67" i="12"/>
  <c r="H67" i="12"/>
  <c r="I67" i="12" s="1"/>
  <c r="F67" i="12"/>
  <c r="L66" i="12"/>
  <c r="M66" i="12" s="1"/>
  <c r="N66" i="12" s="1"/>
  <c r="K66" i="12"/>
  <c r="J68" i="13"/>
  <c r="D69" i="13"/>
  <c r="E69" i="13" s="1"/>
  <c r="J67" i="14"/>
  <c r="D68" i="14"/>
  <c r="E68" i="14" s="1"/>
  <c r="J67" i="9"/>
  <c r="D68" i="9"/>
  <c r="E68" i="9" s="1"/>
  <c r="J67" i="5"/>
  <c r="D68" i="5"/>
  <c r="E68" i="5" s="1"/>
  <c r="F68" i="5" s="1"/>
  <c r="J139" i="17" l="1"/>
  <c r="D140" i="17"/>
  <c r="E140" i="17" s="1"/>
  <c r="C271" i="17"/>
  <c r="G271" i="17"/>
  <c r="H70" i="1"/>
  <c r="I70" i="1" s="1"/>
  <c r="O70" i="1"/>
  <c r="L69" i="1"/>
  <c r="M69" i="1" s="1"/>
  <c r="N69" i="1" s="1"/>
  <c r="K69" i="1"/>
  <c r="F70" i="1"/>
  <c r="J67" i="12"/>
  <c r="D68" i="12"/>
  <c r="E68" i="12" s="1"/>
  <c r="O69" i="13"/>
  <c r="H69" i="13"/>
  <c r="I69" i="13" s="1"/>
  <c r="L68" i="13"/>
  <c r="M68" i="13" s="1"/>
  <c r="N68" i="13" s="1"/>
  <c r="K68" i="13"/>
  <c r="F69" i="13"/>
  <c r="O68" i="14"/>
  <c r="H68" i="14"/>
  <c r="I68" i="14" s="1"/>
  <c r="L67" i="14"/>
  <c r="M67" i="14" s="1"/>
  <c r="N67" i="14" s="1"/>
  <c r="K67" i="14"/>
  <c r="F68" i="14"/>
  <c r="H68" i="9"/>
  <c r="I68" i="9" s="1"/>
  <c r="O68" i="9"/>
  <c r="K67" i="9"/>
  <c r="L67" i="9"/>
  <c r="M67" i="9" s="1"/>
  <c r="N67" i="9" s="1"/>
  <c r="F68" i="9"/>
  <c r="K67" i="5"/>
  <c r="L67" i="5"/>
  <c r="M67" i="5" s="1"/>
  <c r="N67" i="5" s="1"/>
  <c r="O68" i="5"/>
  <c r="H68" i="5"/>
  <c r="I68" i="5" s="1"/>
  <c r="F140" i="17" l="1"/>
  <c r="L139" i="17"/>
  <c r="M139" i="17" s="1"/>
  <c r="N139" i="17" s="1"/>
  <c r="K139" i="17"/>
  <c r="C272" i="17"/>
  <c r="G272" i="17"/>
  <c r="J70" i="1"/>
  <c r="D71" i="1"/>
  <c r="E71" i="1" s="1"/>
  <c r="H68" i="12"/>
  <c r="I68" i="12" s="1"/>
  <c r="O68" i="12"/>
  <c r="K67" i="12"/>
  <c r="L67" i="12"/>
  <c r="M67" i="12" s="1"/>
  <c r="N67" i="12" s="1"/>
  <c r="F68" i="12"/>
  <c r="J69" i="13"/>
  <c r="D70" i="13"/>
  <c r="E70" i="13" s="1"/>
  <c r="J68" i="14"/>
  <c r="D69" i="14"/>
  <c r="E69" i="14" s="1"/>
  <c r="J68" i="9"/>
  <c r="D69" i="9"/>
  <c r="E69" i="9" s="1"/>
  <c r="J68" i="5"/>
  <c r="D69" i="5"/>
  <c r="E69" i="5" s="1"/>
  <c r="H140" i="17" l="1"/>
  <c r="I140" i="17" s="1"/>
  <c r="J140" i="17" s="1"/>
  <c r="O140" i="17"/>
  <c r="C273" i="17"/>
  <c r="G273" i="17"/>
  <c r="H71" i="1"/>
  <c r="I71" i="1" s="1"/>
  <c r="O71" i="1"/>
  <c r="L70" i="1"/>
  <c r="M70" i="1" s="1"/>
  <c r="N70" i="1" s="1"/>
  <c r="K70" i="1"/>
  <c r="F71" i="1"/>
  <c r="J68" i="12"/>
  <c r="D69" i="12"/>
  <c r="E69" i="12" s="1"/>
  <c r="H70" i="13"/>
  <c r="I70" i="13" s="1"/>
  <c r="O70" i="13"/>
  <c r="F70" i="13"/>
  <c r="K69" i="13"/>
  <c r="L69" i="13"/>
  <c r="M69" i="13" s="1"/>
  <c r="N69" i="13" s="1"/>
  <c r="H69" i="14"/>
  <c r="I69" i="14" s="1"/>
  <c r="O69" i="14"/>
  <c r="F69" i="14"/>
  <c r="L68" i="14"/>
  <c r="M68" i="14" s="1"/>
  <c r="N68" i="14" s="1"/>
  <c r="K68" i="14"/>
  <c r="O69" i="9"/>
  <c r="H69" i="9"/>
  <c r="I69" i="9" s="1"/>
  <c r="L68" i="9"/>
  <c r="M68" i="9" s="1"/>
  <c r="N68" i="9" s="1"/>
  <c r="K68" i="9"/>
  <c r="F69" i="9"/>
  <c r="O69" i="5"/>
  <c r="H69" i="5"/>
  <c r="I69" i="5" s="1"/>
  <c r="F69" i="5"/>
  <c r="K68" i="5"/>
  <c r="L68" i="5"/>
  <c r="M68" i="5" s="1"/>
  <c r="N68" i="5" s="1"/>
  <c r="D141" i="17" l="1"/>
  <c r="L140" i="17"/>
  <c r="M140" i="17" s="1"/>
  <c r="N140" i="17" s="1"/>
  <c r="K140" i="17"/>
  <c r="H141" i="17"/>
  <c r="I141" i="17" s="1"/>
  <c r="O141" i="17"/>
  <c r="F141" i="17"/>
  <c r="C274" i="17"/>
  <c r="G274" i="17"/>
  <c r="J71" i="1"/>
  <c r="D72" i="1"/>
  <c r="E72" i="1" s="1"/>
  <c r="O69" i="12"/>
  <c r="H69" i="12"/>
  <c r="I69" i="12" s="1"/>
  <c r="L68" i="12"/>
  <c r="M68" i="12" s="1"/>
  <c r="N68" i="12" s="1"/>
  <c r="K68" i="12"/>
  <c r="F69" i="12"/>
  <c r="J70" i="13"/>
  <c r="D71" i="13"/>
  <c r="E71" i="13" s="1"/>
  <c r="J69" i="14"/>
  <c r="D70" i="14"/>
  <c r="E70" i="14" s="1"/>
  <c r="J69" i="9"/>
  <c r="D70" i="9"/>
  <c r="E70" i="9" s="1"/>
  <c r="F70" i="9" s="1"/>
  <c r="J69" i="5"/>
  <c r="D70" i="5"/>
  <c r="E70" i="5" s="1"/>
  <c r="F70" i="5" s="1"/>
  <c r="J141" i="17" l="1"/>
  <c r="D142" i="17"/>
  <c r="C275" i="17"/>
  <c r="G275" i="17"/>
  <c r="H72" i="1"/>
  <c r="I72" i="1" s="1"/>
  <c r="O72" i="1"/>
  <c r="L71" i="1"/>
  <c r="M71" i="1" s="1"/>
  <c r="N71" i="1" s="1"/>
  <c r="K71" i="1"/>
  <c r="F72" i="1"/>
  <c r="J69" i="12"/>
  <c r="D70" i="12"/>
  <c r="E70" i="12" s="1"/>
  <c r="F70" i="12" s="1"/>
  <c r="O71" i="13"/>
  <c r="H71" i="13"/>
  <c r="I71" i="13" s="1"/>
  <c r="L70" i="13"/>
  <c r="M70" i="13" s="1"/>
  <c r="N70" i="13" s="1"/>
  <c r="K70" i="13"/>
  <c r="F71" i="13"/>
  <c r="H70" i="14"/>
  <c r="I70" i="14" s="1"/>
  <c r="O70" i="14"/>
  <c r="L69" i="14"/>
  <c r="M69" i="14" s="1"/>
  <c r="N69" i="14" s="1"/>
  <c r="K69" i="14"/>
  <c r="F70" i="14"/>
  <c r="H70" i="9"/>
  <c r="I70" i="9" s="1"/>
  <c r="O70" i="9"/>
  <c r="K69" i="9"/>
  <c r="L69" i="9"/>
  <c r="M69" i="9" s="1"/>
  <c r="N69" i="9" s="1"/>
  <c r="K69" i="5"/>
  <c r="L69" i="5"/>
  <c r="M69" i="5" s="1"/>
  <c r="N69" i="5" s="1"/>
  <c r="H70" i="5"/>
  <c r="I70" i="5" s="1"/>
  <c r="O70" i="5"/>
  <c r="F142" i="17" l="1"/>
  <c r="H142" i="17"/>
  <c r="I142" i="17" s="1"/>
  <c r="O142" i="17"/>
  <c r="K141" i="17"/>
  <c r="L141" i="17"/>
  <c r="M141" i="17" s="1"/>
  <c r="N141" i="17" s="1"/>
  <c r="C276" i="17"/>
  <c r="G276" i="17"/>
  <c r="J72" i="1"/>
  <c r="D73" i="1"/>
  <c r="E73" i="1" s="1"/>
  <c r="H70" i="12"/>
  <c r="I70" i="12" s="1"/>
  <c r="O70" i="12"/>
  <c r="K69" i="12"/>
  <c r="L69" i="12"/>
  <c r="M69" i="12" s="1"/>
  <c r="N69" i="12" s="1"/>
  <c r="J71" i="13"/>
  <c r="D72" i="13"/>
  <c r="E72" i="13" s="1"/>
  <c r="J70" i="14"/>
  <c r="D71" i="14"/>
  <c r="E71" i="14" s="1"/>
  <c r="J70" i="9"/>
  <c r="D71" i="9"/>
  <c r="E71" i="9" s="1"/>
  <c r="J70" i="5"/>
  <c r="D71" i="5"/>
  <c r="E71" i="5" s="1"/>
  <c r="D143" i="17" l="1"/>
  <c r="J142" i="17"/>
  <c r="C277" i="17"/>
  <c r="G277" i="17"/>
  <c r="H73" i="1"/>
  <c r="I73" i="1" s="1"/>
  <c r="O73" i="1"/>
  <c r="L72" i="1"/>
  <c r="M72" i="1" s="1"/>
  <c r="N72" i="1" s="1"/>
  <c r="K72" i="1"/>
  <c r="F73" i="1"/>
  <c r="J70" i="12"/>
  <c r="D71" i="12"/>
  <c r="E71" i="12" s="1"/>
  <c r="H72" i="13"/>
  <c r="I72" i="13" s="1"/>
  <c r="O72" i="13"/>
  <c r="F72" i="13"/>
  <c r="K71" i="13"/>
  <c r="L71" i="13"/>
  <c r="M71" i="13" s="1"/>
  <c r="N71" i="13" s="1"/>
  <c r="O71" i="14"/>
  <c r="H71" i="14"/>
  <c r="I71" i="14" s="1"/>
  <c r="L70" i="14"/>
  <c r="M70" i="14" s="1"/>
  <c r="N70" i="14" s="1"/>
  <c r="K70" i="14"/>
  <c r="F71" i="14"/>
  <c r="O71" i="9"/>
  <c r="H71" i="9"/>
  <c r="I71" i="9" s="1"/>
  <c r="F71" i="9"/>
  <c r="L70" i="9"/>
  <c r="M70" i="9" s="1"/>
  <c r="N70" i="9" s="1"/>
  <c r="K70" i="9"/>
  <c r="L70" i="5"/>
  <c r="M70" i="5" s="1"/>
  <c r="N70" i="5" s="1"/>
  <c r="K70" i="5"/>
  <c r="O71" i="5"/>
  <c r="H71" i="5"/>
  <c r="I71" i="5" s="1"/>
  <c r="F71" i="5"/>
  <c r="K142" i="17" l="1"/>
  <c r="L142" i="17"/>
  <c r="M142" i="17" s="1"/>
  <c r="N142" i="17" s="1"/>
  <c r="H143" i="17"/>
  <c r="I143" i="17" s="1"/>
  <c r="O143" i="17"/>
  <c r="F143" i="17"/>
  <c r="C278" i="17"/>
  <c r="G278" i="17"/>
  <c r="D74" i="1"/>
  <c r="E74" i="1" s="1"/>
  <c r="J73" i="1"/>
  <c r="O71" i="12"/>
  <c r="H71" i="12"/>
  <c r="I71" i="12" s="1"/>
  <c r="F71" i="12"/>
  <c r="L70" i="12"/>
  <c r="M70" i="12" s="1"/>
  <c r="N70" i="12" s="1"/>
  <c r="K70" i="12"/>
  <c r="J72" i="13"/>
  <c r="D73" i="13"/>
  <c r="E73" i="13" s="1"/>
  <c r="J71" i="14"/>
  <c r="D72" i="14"/>
  <c r="E72" i="14" s="1"/>
  <c r="J71" i="9"/>
  <c r="D72" i="9"/>
  <c r="E72" i="9" s="1"/>
  <c r="J71" i="5"/>
  <c r="D72" i="5"/>
  <c r="E72" i="5" s="1"/>
  <c r="F72" i="5" s="1"/>
  <c r="J143" i="17" l="1"/>
  <c r="D144" i="17"/>
  <c r="C279" i="17"/>
  <c r="G279" i="17"/>
  <c r="L73" i="1"/>
  <c r="M73" i="1" s="1"/>
  <c r="N73" i="1" s="1"/>
  <c r="K73" i="1"/>
  <c r="H74" i="1"/>
  <c r="I74" i="1" s="1"/>
  <c r="O74" i="1"/>
  <c r="F74" i="1"/>
  <c r="J71" i="12"/>
  <c r="D72" i="12"/>
  <c r="E72" i="12" s="1"/>
  <c r="O73" i="13"/>
  <c r="H73" i="13"/>
  <c r="I73" i="13" s="1"/>
  <c r="L72" i="13"/>
  <c r="M72" i="13" s="1"/>
  <c r="N72" i="13" s="1"/>
  <c r="K72" i="13"/>
  <c r="F73" i="13"/>
  <c r="H72" i="14"/>
  <c r="I72" i="14" s="1"/>
  <c r="O72" i="14"/>
  <c r="K71" i="14"/>
  <c r="L71" i="14"/>
  <c r="M71" i="14" s="1"/>
  <c r="N71" i="14" s="1"/>
  <c r="F72" i="14"/>
  <c r="H72" i="9"/>
  <c r="I72" i="9" s="1"/>
  <c r="O72" i="9"/>
  <c r="K71" i="9"/>
  <c r="L71" i="9"/>
  <c r="M71" i="9" s="1"/>
  <c r="N71" i="9" s="1"/>
  <c r="F72" i="9"/>
  <c r="O72" i="5"/>
  <c r="H72" i="5"/>
  <c r="I72" i="5" s="1"/>
  <c r="K71" i="5"/>
  <c r="L71" i="5"/>
  <c r="M71" i="5" s="1"/>
  <c r="N71" i="5" s="1"/>
  <c r="F144" i="17" l="1"/>
  <c r="K143" i="17"/>
  <c r="L143" i="17"/>
  <c r="M143" i="17" s="1"/>
  <c r="N143" i="17" s="1"/>
  <c r="G280" i="17"/>
  <c r="C280" i="17"/>
  <c r="J74" i="1"/>
  <c r="D75" i="1"/>
  <c r="E75" i="1" s="1"/>
  <c r="H72" i="12"/>
  <c r="I72" i="12" s="1"/>
  <c r="O72" i="12"/>
  <c r="K71" i="12"/>
  <c r="L71" i="12"/>
  <c r="M71" i="12" s="1"/>
  <c r="N71" i="12" s="1"/>
  <c r="F72" i="12"/>
  <c r="J73" i="13"/>
  <c r="D74" i="13"/>
  <c r="E74" i="13" s="1"/>
  <c r="F74" i="13" s="1"/>
  <c r="J72" i="14"/>
  <c r="D73" i="14"/>
  <c r="E73" i="14" s="1"/>
  <c r="J72" i="9"/>
  <c r="D73" i="9"/>
  <c r="E73" i="9" s="1"/>
  <c r="J72" i="5"/>
  <c r="D73" i="5"/>
  <c r="E73" i="5" s="1"/>
  <c r="O144" i="17" l="1"/>
  <c r="H144" i="17"/>
  <c r="I144" i="17" s="1"/>
  <c r="D145" i="17" s="1"/>
  <c r="E145" i="17" s="1"/>
  <c r="C281" i="17"/>
  <c r="G281" i="17"/>
  <c r="H75" i="1"/>
  <c r="I75" i="1" s="1"/>
  <c r="O75" i="1"/>
  <c r="L74" i="1"/>
  <c r="M74" i="1" s="1"/>
  <c r="N74" i="1" s="1"/>
  <c r="K74" i="1"/>
  <c r="F75" i="1"/>
  <c r="J72" i="12"/>
  <c r="D73" i="12"/>
  <c r="E73" i="12" s="1"/>
  <c r="K73" i="13"/>
  <c r="L73" i="13"/>
  <c r="M73" i="13" s="1"/>
  <c r="N73" i="13" s="1"/>
  <c r="H74" i="13"/>
  <c r="I74" i="13" s="1"/>
  <c r="O74" i="13"/>
  <c r="H73" i="14"/>
  <c r="I73" i="14" s="1"/>
  <c r="O73" i="14"/>
  <c r="L72" i="14"/>
  <c r="M72" i="14" s="1"/>
  <c r="N72" i="14" s="1"/>
  <c r="K72" i="14"/>
  <c r="F73" i="14"/>
  <c r="O73" i="9"/>
  <c r="H73" i="9"/>
  <c r="I73" i="9" s="1"/>
  <c r="L72" i="9"/>
  <c r="M72" i="9" s="1"/>
  <c r="N72" i="9" s="1"/>
  <c r="K72" i="9"/>
  <c r="F73" i="9"/>
  <c r="K72" i="5"/>
  <c r="L72" i="5"/>
  <c r="M72" i="5" s="1"/>
  <c r="N72" i="5" s="1"/>
  <c r="H73" i="5"/>
  <c r="I73" i="5" s="1"/>
  <c r="O73" i="5"/>
  <c r="F73" i="5"/>
  <c r="J144" i="17" l="1"/>
  <c r="K144" i="17" s="1"/>
  <c r="H145" i="17"/>
  <c r="I145" i="17" s="1"/>
  <c r="O145" i="17"/>
  <c r="F145" i="17"/>
  <c r="G282" i="17"/>
  <c r="C282" i="17"/>
  <c r="J75" i="1"/>
  <c r="D76" i="1"/>
  <c r="E76" i="1" s="1"/>
  <c r="F76" i="1" s="1"/>
  <c r="O73" i="12"/>
  <c r="H73" i="12"/>
  <c r="I73" i="12" s="1"/>
  <c r="L72" i="12"/>
  <c r="M72" i="12" s="1"/>
  <c r="N72" i="12" s="1"/>
  <c r="K72" i="12"/>
  <c r="F73" i="12"/>
  <c r="J74" i="13"/>
  <c r="D75" i="13"/>
  <c r="E75" i="13" s="1"/>
  <c r="J73" i="14"/>
  <c r="D74" i="14"/>
  <c r="E74" i="14" s="1"/>
  <c r="J73" i="9"/>
  <c r="D74" i="9"/>
  <c r="E74" i="9" s="1"/>
  <c r="F74" i="9" s="1"/>
  <c r="J73" i="5"/>
  <c r="D74" i="5"/>
  <c r="E74" i="5" s="1"/>
  <c r="F74" i="5" s="1"/>
  <c r="L144" i="17" l="1"/>
  <c r="M144" i="17" s="1"/>
  <c r="N144" i="17" s="1"/>
  <c r="J145" i="17"/>
  <c r="D146" i="17"/>
  <c r="C283" i="17"/>
  <c r="G283" i="17"/>
  <c r="L75" i="1"/>
  <c r="M75" i="1" s="1"/>
  <c r="N75" i="1" s="1"/>
  <c r="K75" i="1"/>
  <c r="H76" i="1"/>
  <c r="I76" i="1" s="1"/>
  <c r="O76" i="1"/>
  <c r="J73" i="12"/>
  <c r="D74" i="12"/>
  <c r="E74" i="12" s="1"/>
  <c r="F74" i="12" s="1"/>
  <c r="O75" i="13"/>
  <c r="H75" i="13"/>
  <c r="I75" i="13" s="1"/>
  <c r="F75" i="13"/>
  <c r="L74" i="13"/>
  <c r="M74" i="13" s="1"/>
  <c r="N74" i="13" s="1"/>
  <c r="K74" i="13"/>
  <c r="O74" i="14"/>
  <c r="H74" i="14"/>
  <c r="I74" i="14" s="1"/>
  <c r="L73" i="14"/>
  <c r="M73" i="14" s="1"/>
  <c r="N73" i="14" s="1"/>
  <c r="K73" i="14"/>
  <c r="F74" i="14"/>
  <c r="H74" i="9"/>
  <c r="I74" i="9" s="1"/>
  <c r="O74" i="9"/>
  <c r="K73" i="9"/>
  <c r="L73" i="9"/>
  <c r="M73" i="9" s="1"/>
  <c r="N73" i="9" s="1"/>
  <c r="O74" i="5"/>
  <c r="H74" i="5"/>
  <c r="I74" i="5" s="1"/>
  <c r="L73" i="5"/>
  <c r="M73" i="5" s="1"/>
  <c r="N73" i="5" s="1"/>
  <c r="K73" i="5"/>
  <c r="F146" i="17" l="1"/>
  <c r="L145" i="17"/>
  <c r="M145" i="17" s="1"/>
  <c r="N145" i="17" s="1"/>
  <c r="K145" i="17"/>
  <c r="G284" i="17"/>
  <c r="C284" i="17"/>
  <c r="J76" i="1"/>
  <c r="D77" i="1"/>
  <c r="E77" i="1" s="1"/>
  <c r="H74" i="12"/>
  <c r="I74" i="12" s="1"/>
  <c r="O74" i="12"/>
  <c r="K73" i="12"/>
  <c r="L73" i="12"/>
  <c r="M73" i="12" s="1"/>
  <c r="N73" i="12" s="1"/>
  <c r="J75" i="13"/>
  <c r="D76" i="13"/>
  <c r="E76" i="13" s="1"/>
  <c r="J74" i="14"/>
  <c r="D75" i="14"/>
  <c r="E75" i="14" s="1"/>
  <c r="F75" i="14" s="1"/>
  <c r="J74" i="9"/>
  <c r="D75" i="9"/>
  <c r="E75" i="9" s="1"/>
  <c r="J74" i="5"/>
  <c r="D75" i="5"/>
  <c r="E75" i="5" s="1"/>
  <c r="O146" i="17" l="1"/>
  <c r="H146" i="17"/>
  <c r="I146" i="17" s="1"/>
  <c r="D147" i="17" s="1"/>
  <c r="C285" i="17"/>
  <c r="G285" i="17"/>
  <c r="H77" i="1"/>
  <c r="I77" i="1" s="1"/>
  <c r="O77" i="1"/>
  <c r="F77" i="1"/>
  <c r="K76" i="1"/>
  <c r="L76" i="1"/>
  <c r="M76" i="1" s="1"/>
  <c r="N76" i="1" s="1"/>
  <c r="J74" i="12"/>
  <c r="D75" i="12"/>
  <c r="E75" i="12" s="1"/>
  <c r="H76" i="13"/>
  <c r="I76" i="13" s="1"/>
  <c r="O76" i="13"/>
  <c r="K75" i="13"/>
  <c r="L75" i="13"/>
  <c r="M75" i="13" s="1"/>
  <c r="N75" i="13" s="1"/>
  <c r="F76" i="13"/>
  <c r="H75" i="14"/>
  <c r="I75" i="14" s="1"/>
  <c r="O75" i="14"/>
  <c r="K74" i="14"/>
  <c r="L74" i="14"/>
  <c r="M74" i="14" s="1"/>
  <c r="N74" i="14" s="1"/>
  <c r="O75" i="9"/>
  <c r="H75" i="9"/>
  <c r="I75" i="9" s="1"/>
  <c r="F75" i="9"/>
  <c r="L74" i="9"/>
  <c r="M74" i="9" s="1"/>
  <c r="N74" i="9" s="1"/>
  <c r="K74" i="9"/>
  <c r="K74" i="5"/>
  <c r="L74" i="5"/>
  <c r="M74" i="5" s="1"/>
  <c r="N74" i="5" s="1"/>
  <c r="H75" i="5"/>
  <c r="I75" i="5" s="1"/>
  <c r="O75" i="5"/>
  <c r="F75" i="5"/>
  <c r="J146" i="17" l="1"/>
  <c r="K146" i="17" s="1"/>
  <c r="H147" i="17"/>
  <c r="I147" i="17" s="1"/>
  <c r="O147" i="17"/>
  <c r="F147" i="17"/>
  <c r="G286" i="17"/>
  <c r="C286" i="17"/>
  <c r="J77" i="1"/>
  <c r="D78" i="1"/>
  <c r="E78" i="1" s="1"/>
  <c r="O75" i="12"/>
  <c r="H75" i="12"/>
  <c r="I75" i="12" s="1"/>
  <c r="F75" i="12"/>
  <c r="L74" i="12"/>
  <c r="M74" i="12" s="1"/>
  <c r="N74" i="12" s="1"/>
  <c r="K74" i="12"/>
  <c r="J76" i="13"/>
  <c r="D77" i="13"/>
  <c r="E77" i="13" s="1"/>
  <c r="F77" i="13" s="1"/>
  <c r="J75" i="14"/>
  <c r="D76" i="14"/>
  <c r="E76" i="14" s="1"/>
  <c r="J75" i="9"/>
  <c r="D76" i="9"/>
  <c r="E76" i="9" s="1"/>
  <c r="F76" i="9" s="1"/>
  <c r="J75" i="5"/>
  <c r="D76" i="5"/>
  <c r="E76" i="5" s="1"/>
  <c r="F76" i="5" s="1"/>
  <c r="L146" i="17" l="1"/>
  <c r="M146" i="17" s="1"/>
  <c r="N146" i="17" s="1"/>
  <c r="J147" i="17"/>
  <c r="D148" i="17"/>
  <c r="C287" i="17"/>
  <c r="G287" i="17"/>
  <c r="L77" i="1"/>
  <c r="M77" i="1" s="1"/>
  <c r="N77" i="1" s="1"/>
  <c r="K77" i="1"/>
  <c r="H78" i="1"/>
  <c r="I78" i="1" s="1"/>
  <c r="O78" i="1"/>
  <c r="F78" i="1"/>
  <c r="J75" i="12"/>
  <c r="D76" i="12"/>
  <c r="E76" i="12" s="1"/>
  <c r="O77" i="13"/>
  <c r="H77" i="13"/>
  <c r="I77" i="13" s="1"/>
  <c r="L76" i="13"/>
  <c r="M76" i="13" s="1"/>
  <c r="N76" i="13" s="1"/>
  <c r="K76" i="13"/>
  <c r="L75" i="14"/>
  <c r="M75" i="14" s="1"/>
  <c r="N75" i="14" s="1"/>
  <c r="K75" i="14"/>
  <c r="O76" i="14"/>
  <c r="H76" i="14"/>
  <c r="I76" i="14" s="1"/>
  <c r="F76" i="14"/>
  <c r="H76" i="9"/>
  <c r="I76" i="9" s="1"/>
  <c r="O76" i="9"/>
  <c r="K75" i="9"/>
  <c r="L75" i="9"/>
  <c r="M75" i="9" s="1"/>
  <c r="N75" i="9" s="1"/>
  <c r="O76" i="5"/>
  <c r="H76" i="5"/>
  <c r="I76" i="5" s="1"/>
  <c r="L75" i="5"/>
  <c r="M75" i="5" s="1"/>
  <c r="N75" i="5" s="1"/>
  <c r="K75" i="5"/>
  <c r="F148" i="17" l="1"/>
  <c r="O148" i="17"/>
  <c r="K147" i="17"/>
  <c r="L147" i="17"/>
  <c r="M147" i="17" s="1"/>
  <c r="N147" i="17" s="1"/>
  <c r="G288" i="17"/>
  <c r="C288" i="17"/>
  <c r="J78" i="1"/>
  <c r="D79" i="1"/>
  <c r="E79" i="1" s="1"/>
  <c r="F79" i="1" s="1"/>
  <c r="H76" i="12"/>
  <c r="I76" i="12" s="1"/>
  <c r="O76" i="12"/>
  <c r="K75" i="12"/>
  <c r="L75" i="12"/>
  <c r="M75" i="12" s="1"/>
  <c r="N75" i="12" s="1"/>
  <c r="F76" i="12"/>
  <c r="J77" i="13"/>
  <c r="D78" i="13"/>
  <c r="E78" i="13" s="1"/>
  <c r="J76" i="14"/>
  <c r="D77" i="14"/>
  <c r="E77" i="14" s="1"/>
  <c r="J76" i="9"/>
  <c r="D77" i="9"/>
  <c r="E77" i="9" s="1"/>
  <c r="J76" i="5"/>
  <c r="D77" i="5"/>
  <c r="E77" i="5" s="1"/>
  <c r="H148" i="17" l="1"/>
  <c r="I148" i="17" s="1"/>
  <c r="D149" i="17" s="1"/>
  <c r="C289" i="17"/>
  <c r="G289" i="17"/>
  <c r="H79" i="1"/>
  <c r="I79" i="1" s="1"/>
  <c r="O79" i="1"/>
  <c r="L78" i="1"/>
  <c r="M78" i="1" s="1"/>
  <c r="N78" i="1" s="1"/>
  <c r="K78" i="1"/>
  <c r="J76" i="12"/>
  <c r="D77" i="12"/>
  <c r="E77" i="12" s="1"/>
  <c r="K77" i="13"/>
  <c r="L77" i="13"/>
  <c r="M77" i="13" s="1"/>
  <c r="N77" i="13" s="1"/>
  <c r="H78" i="13"/>
  <c r="I78" i="13" s="1"/>
  <c r="O78" i="13"/>
  <c r="F78" i="13"/>
  <c r="H77" i="14"/>
  <c r="I77" i="14" s="1"/>
  <c r="O77" i="14"/>
  <c r="K76" i="14"/>
  <c r="L76" i="14"/>
  <c r="M76" i="14" s="1"/>
  <c r="N76" i="14" s="1"/>
  <c r="F77" i="14"/>
  <c r="O77" i="9"/>
  <c r="H77" i="9"/>
  <c r="I77" i="9" s="1"/>
  <c r="F77" i="9"/>
  <c r="L76" i="9"/>
  <c r="M76" i="9" s="1"/>
  <c r="N76" i="9" s="1"/>
  <c r="K76" i="9"/>
  <c r="K76" i="5"/>
  <c r="L76" i="5"/>
  <c r="M76" i="5" s="1"/>
  <c r="N76" i="5" s="1"/>
  <c r="H77" i="5"/>
  <c r="I77" i="5" s="1"/>
  <c r="O77" i="5"/>
  <c r="F77" i="5"/>
  <c r="J148" i="17" l="1"/>
  <c r="L148" i="17" s="1"/>
  <c r="M148" i="17" s="1"/>
  <c r="N148" i="17" s="1"/>
  <c r="H149" i="17"/>
  <c r="I149" i="17" s="1"/>
  <c r="O149" i="17"/>
  <c r="F149" i="17"/>
  <c r="G290" i="17"/>
  <c r="C290" i="17"/>
  <c r="J79" i="1"/>
  <c r="D80" i="1"/>
  <c r="E80" i="1" s="1"/>
  <c r="O77" i="12"/>
  <c r="H77" i="12"/>
  <c r="I77" i="12" s="1"/>
  <c r="L76" i="12"/>
  <c r="M76" i="12" s="1"/>
  <c r="N76" i="12" s="1"/>
  <c r="K76" i="12"/>
  <c r="F77" i="12"/>
  <c r="J78" i="13"/>
  <c r="D79" i="13"/>
  <c r="E79" i="13" s="1"/>
  <c r="F79" i="13" s="1"/>
  <c r="J77" i="14"/>
  <c r="D78" i="14"/>
  <c r="E78" i="14" s="1"/>
  <c r="J77" i="9"/>
  <c r="D78" i="9"/>
  <c r="E78" i="9" s="1"/>
  <c r="J77" i="5"/>
  <c r="D78" i="5"/>
  <c r="E78" i="5" s="1"/>
  <c r="F78" i="5" s="1"/>
  <c r="K148" i="17" l="1"/>
  <c r="J149" i="17"/>
  <c r="D150" i="17"/>
  <c r="C291" i="17"/>
  <c r="G291" i="17"/>
  <c r="H80" i="1"/>
  <c r="I80" i="1" s="1"/>
  <c r="O80" i="1"/>
  <c r="F80" i="1"/>
  <c r="K79" i="1"/>
  <c r="L79" i="1"/>
  <c r="M79" i="1" s="1"/>
  <c r="N79" i="1" s="1"/>
  <c r="J77" i="12"/>
  <c r="D78" i="12"/>
  <c r="E78" i="12" s="1"/>
  <c r="F78" i="12" s="1"/>
  <c r="O79" i="13"/>
  <c r="H79" i="13"/>
  <c r="I79" i="13" s="1"/>
  <c r="L78" i="13"/>
  <c r="M78" i="13" s="1"/>
  <c r="N78" i="13" s="1"/>
  <c r="K78" i="13"/>
  <c r="O78" i="14"/>
  <c r="H78" i="14"/>
  <c r="I78" i="14" s="1"/>
  <c r="L77" i="14"/>
  <c r="M77" i="14" s="1"/>
  <c r="N77" i="14" s="1"/>
  <c r="K77" i="14"/>
  <c r="F78" i="14"/>
  <c r="H78" i="9"/>
  <c r="I78" i="9" s="1"/>
  <c r="O78" i="9"/>
  <c r="K77" i="9"/>
  <c r="L77" i="9"/>
  <c r="M77" i="9" s="1"/>
  <c r="N77" i="9" s="1"/>
  <c r="F78" i="9"/>
  <c r="O78" i="5"/>
  <c r="H78" i="5"/>
  <c r="I78" i="5" s="1"/>
  <c r="L77" i="5"/>
  <c r="M77" i="5" s="1"/>
  <c r="N77" i="5" s="1"/>
  <c r="K77" i="5"/>
  <c r="F150" i="17" l="1"/>
  <c r="L149" i="17"/>
  <c r="M149" i="17" s="1"/>
  <c r="N149" i="17" s="1"/>
  <c r="K149" i="17"/>
  <c r="G292" i="17"/>
  <c r="C292" i="17"/>
  <c r="J80" i="1"/>
  <c r="D81" i="1"/>
  <c r="E81" i="1" s="1"/>
  <c r="H78" i="12"/>
  <c r="I78" i="12" s="1"/>
  <c r="O78" i="12"/>
  <c r="K77" i="12"/>
  <c r="L77" i="12"/>
  <c r="M77" i="12" s="1"/>
  <c r="N77" i="12" s="1"/>
  <c r="J79" i="13"/>
  <c r="D80" i="13"/>
  <c r="E80" i="13" s="1"/>
  <c r="J78" i="14"/>
  <c r="D79" i="14"/>
  <c r="E79" i="14" s="1"/>
  <c r="F79" i="14" s="1"/>
  <c r="J78" i="9"/>
  <c r="D79" i="9"/>
  <c r="E79" i="9" s="1"/>
  <c r="J78" i="5"/>
  <c r="D79" i="5"/>
  <c r="E79" i="5" s="1"/>
  <c r="O150" i="17" l="1"/>
  <c r="H150" i="17"/>
  <c r="I150" i="17" s="1"/>
  <c r="D151" i="17" s="1"/>
  <c r="C293" i="17"/>
  <c r="G293" i="17"/>
  <c r="H81" i="1"/>
  <c r="I81" i="1" s="1"/>
  <c r="O81" i="1"/>
  <c r="L80" i="1"/>
  <c r="M80" i="1" s="1"/>
  <c r="N80" i="1" s="1"/>
  <c r="K80" i="1"/>
  <c r="F81" i="1"/>
  <c r="J78" i="12"/>
  <c r="D79" i="12"/>
  <c r="E79" i="12" s="1"/>
  <c r="H80" i="13"/>
  <c r="I80" i="13" s="1"/>
  <c r="O80" i="13"/>
  <c r="F80" i="13"/>
  <c r="K79" i="13"/>
  <c r="L79" i="13"/>
  <c r="M79" i="13" s="1"/>
  <c r="N79" i="13" s="1"/>
  <c r="O79" i="14"/>
  <c r="H79" i="14"/>
  <c r="I79" i="14" s="1"/>
  <c r="K78" i="14"/>
  <c r="L78" i="14"/>
  <c r="M78" i="14" s="1"/>
  <c r="N78" i="14" s="1"/>
  <c r="O79" i="9"/>
  <c r="H79" i="9"/>
  <c r="I79" i="9" s="1"/>
  <c r="L78" i="9"/>
  <c r="M78" i="9" s="1"/>
  <c r="N78" i="9" s="1"/>
  <c r="K78" i="9"/>
  <c r="F79" i="9"/>
  <c r="K78" i="5"/>
  <c r="L78" i="5"/>
  <c r="M78" i="5" s="1"/>
  <c r="N78" i="5" s="1"/>
  <c r="H79" i="5"/>
  <c r="I79" i="5" s="1"/>
  <c r="O79" i="5"/>
  <c r="F79" i="5"/>
  <c r="J150" i="17" l="1"/>
  <c r="K150" i="17" s="1"/>
  <c r="H151" i="17"/>
  <c r="I151" i="17" s="1"/>
  <c r="O151" i="17"/>
  <c r="F151" i="17"/>
  <c r="G294" i="17"/>
  <c r="C294" i="17"/>
  <c r="J81" i="1"/>
  <c r="D82" i="1"/>
  <c r="E82" i="1" s="1"/>
  <c r="F82" i="1" s="1"/>
  <c r="O79" i="12"/>
  <c r="H79" i="12"/>
  <c r="I79" i="12" s="1"/>
  <c r="F79" i="12"/>
  <c r="L78" i="12"/>
  <c r="M78" i="12" s="1"/>
  <c r="N78" i="12" s="1"/>
  <c r="K78" i="12"/>
  <c r="J80" i="13"/>
  <c r="D81" i="13"/>
  <c r="E81" i="13" s="1"/>
  <c r="J79" i="14"/>
  <c r="D80" i="14"/>
  <c r="E80" i="14" s="1"/>
  <c r="J79" i="9"/>
  <c r="D80" i="9"/>
  <c r="E80" i="9" s="1"/>
  <c r="F80" i="9" s="1"/>
  <c r="J79" i="5"/>
  <c r="D80" i="5"/>
  <c r="E80" i="5" s="1"/>
  <c r="F80" i="5" s="1"/>
  <c r="L150" i="17" l="1"/>
  <c r="M150" i="17" s="1"/>
  <c r="N150" i="17" s="1"/>
  <c r="J151" i="17"/>
  <c r="D152" i="17"/>
  <c r="C295" i="17"/>
  <c r="G295" i="17"/>
  <c r="L81" i="1"/>
  <c r="M81" i="1" s="1"/>
  <c r="N81" i="1" s="1"/>
  <c r="K81" i="1"/>
  <c r="H82" i="1"/>
  <c r="I82" i="1" s="1"/>
  <c r="O82" i="1"/>
  <c r="J79" i="12"/>
  <c r="D80" i="12"/>
  <c r="E80" i="12" s="1"/>
  <c r="O81" i="13"/>
  <c r="H81" i="13"/>
  <c r="I81" i="13" s="1"/>
  <c r="L80" i="13"/>
  <c r="M80" i="13" s="1"/>
  <c r="N80" i="13" s="1"/>
  <c r="K80" i="13"/>
  <c r="F81" i="13"/>
  <c r="H80" i="14"/>
  <c r="I80" i="14" s="1"/>
  <c r="O80" i="14"/>
  <c r="F80" i="14"/>
  <c r="K79" i="14"/>
  <c r="L79" i="14"/>
  <c r="M79" i="14" s="1"/>
  <c r="N79" i="14" s="1"/>
  <c r="H80" i="9"/>
  <c r="I80" i="9" s="1"/>
  <c r="O80" i="9"/>
  <c r="K79" i="9"/>
  <c r="L79" i="9"/>
  <c r="M79" i="9" s="1"/>
  <c r="N79" i="9" s="1"/>
  <c r="H80" i="5"/>
  <c r="I80" i="5" s="1"/>
  <c r="O80" i="5"/>
  <c r="L79" i="5"/>
  <c r="M79" i="5" s="1"/>
  <c r="N79" i="5" s="1"/>
  <c r="K79" i="5"/>
  <c r="F152" i="17" l="1"/>
  <c r="L151" i="17"/>
  <c r="M151" i="17" s="1"/>
  <c r="N151" i="17" s="1"/>
  <c r="K151" i="17"/>
  <c r="G296" i="17"/>
  <c r="C296" i="17"/>
  <c r="J82" i="1"/>
  <c r="D83" i="1"/>
  <c r="E83" i="1" s="1"/>
  <c r="H80" i="12"/>
  <c r="I80" i="12" s="1"/>
  <c r="O80" i="12"/>
  <c r="K79" i="12"/>
  <c r="L79" i="12"/>
  <c r="M79" i="12" s="1"/>
  <c r="N79" i="12" s="1"/>
  <c r="F80" i="12"/>
  <c r="J81" i="13"/>
  <c r="D82" i="13"/>
  <c r="E82" i="13" s="1"/>
  <c r="J80" i="14"/>
  <c r="D81" i="14"/>
  <c r="E81" i="14" s="1"/>
  <c r="J80" i="9"/>
  <c r="D81" i="9"/>
  <c r="E81" i="9" s="1"/>
  <c r="J80" i="5"/>
  <c r="D81" i="5"/>
  <c r="E81" i="5" s="1"/>
  <c r="O152" i="17" l="1"/>
  <c r="H152" i="17"/>
  <c r="I152" i="17" s="1"/>
  <c r="J152" i="17" s="1"/>
  <c r="C297" i="17"/>
  <c r="G297" i="17"/>
  <c r="H83" i="1"/>
  <c r="I83" i="1" s="1"/>
  <c r="O83" i="1"/>
  <c r="F83" i="1"/>
  <c r="L82" i="1"/>
  <c r="M82" i="1" s="1"/>
  <c r="N82" i="1" s="1"/>
  <c r="K82" i="1"/>
  <c r="J80" i="12"/>
  <c r="D81" i="12"/>
  <c r="E81" i="12" s="1"/>
  <c r="H82" i="13"/>
  <c r="I82" i="13" s="1"/>
  <c r="O82" i="13"/>
  <c r="F82" i="13"/>
  <c r="K81" i="13"/>
  <c r="L81" i="13"/>
  <c r="M81" i="13" s="1"/>
  <c r="N81" i="13" s="1"/>
  <c r="H81" i="14"/>
  <c r="I81" i="14" s="1"/>
  <c r="O81" i="14"/>
  <c r="L80" i="14"/>
  <c r="M80" i="14" s="1"/>
  <c r="N80" i="14" s="1"/>
  <c r="K80" i="14"/>
  <c r="F81" i="14"/>
  <c r="L80" i="9"/>
  <c r="M80" i="9" s="1"/>
  <c r="N80" i="9" s="1"/>
  <c r="K80" i="9"/>
  <c r="O81" i="9"/>
  <c r="H81" i="9"/>
  <c r="I81" i="9" s="1"/>
  <c r="F81" i="9"/>
  <c r="L80" i="5"/>
  <c r="M80" i="5" s="1"/>
  <c r="N80" i="5" s="1"/>
  <c r="K80" i="5"/>
  <c r="H81" i="5"/>
  <c r="I81" i="5" s="1"/>
  <c r="O81" i="5"/>
  <c r="F81" i="5"/>
  <c r="D153" i="17" l="1"/>
  <c r="H153" i="17" s="1"/>
  <c r="I153" i="17" s="1"/>
  <c r="L152" i="17"/>
  <c r="M152" i="17" s="1"/>
  <c r="N152" i="17" s="1"/>
  <c r="K152" i="17"/>
  <c r="G298" i="17"/>
  <c r="C298" i="17"/>
  <c r="J83" i="1"/>
  <c r="D84" i="1"/>
  <c r="E84" i="1" s="1"/>
  <c r="O81" i="12"/>
  <c r="H81" i="12"/>
  <c r="I81" i="12" s="1"/>
  <c r="L80" i="12"/>
  <c r="M80" i="12" s="1"/>
  <c r="N80" i="12" s="1"/>
  <c r="K80" i="12"/>
  <c r="F81" i="12"/>
  <c r="J82" i="13"/>
  <c r="D83" i="13"/>
  <c r="E83" i="13" s="1"/>
  <c r="J81" i="14"/>
  <c r="D82" i="14"/>
  <c r="E82" i="14" s="1"/>
  <c r="J81" i="9"/>
  <c r="D82" i="9"/>
  <c r="E82" i="9" s="1"/>
  <c r="F82" i="9" s="1"/>
  <c r="J81" i="5"/>
  <c r="D82" i="5"/>
  <c r="E82" i="5" s="1"/>
  <c r="F82" i="5" s="1"/>
  <c r="O153" i="17" l="1"/>
  <c r="F153" i="17"/>
  <c r="J153" i="17"/>
  <c r="D154" i="17"/>
  <c r="E154" i="17" s="1"/>
  <c r="C299" i="17"/>
  <c r="G299" i="17"/>
  <c r="H84" i="1"/>
  <c r="I84" i="1" s="1"/>
  <c r="O84" i="1"/>
  <c r="K83" i="1"/>
  <c r="L83" i="1"/>
  <c r="M83" i="1" s="1"/>
  <c r="N83" i="1" s="1"/>
  <c r="F84" i="1"/>
  <c r="J81" i="12"/>
  <c r="D82" i="12"/>
  <c r="E82" i="12" s="1"/>
  <c r="F82" i="12" s="1"/>
  <c r="L82" i="13"/>
  <c r="M82" i="13" s="1"/>
  <c r="N82" i="13" s="1"/>
  <c r="K82" i="13"/>
  <c r="O83" i="13"/>
  <c r="H83" i="13"/>
  <c r="I83" i="13" s="1"/>
  <c r="F83" i="13"/>
  <c r="O82" i="14"/>
  <c r="H82" i="14"/>
  <c r="I82" i="14" s="1"/>
  <c r="L81" i="14"/>
  <c r="M81" i="14" s="1"/>
  <c r="N81" i="14" s="1"/>
  <c r="K81" i="14"/>
  <c r="F82" i="14"/>
  <c r="H82" i="9"/>
  <c r="I82" i="9" s="1"/>
  <c r="O82" i="9"/>
  <c r="K81" i="9"/>
  <c r="L81" i="9"/>
  <c r="M81" i="9" s="1"/>
  <c r="N81" i="9" s="1"/>
  <c r="O82" i="5"/>
  <c r="H82" i="5"/>
  <c r="I82" i="5" s="1"/>
  <c r="L81" i="5"/>
  <c r="M81" i="5" s="1"/>
  <c r="N81" i="5" s="1"/>
  <c r="K81" i="5"/>
  <c r="H154" i="17" l="1"/>
  <c r="I154" i="17" s="1"/>
  <c r="O154" i="17"/>
  <c r="K153" i="17"/>
  <c r="L153" i="17"/>
  <c r="M153" i="17" s="1"/>
  <c r="N153" i="17" s="1"/>
  <c r="F154" i="17"/>
  <c r="G300" i="17"/>
  <c r="C300" i="17"/>
  <c r="J84" i="1"/>
  <c r="D85" i="1"/>
  <c r="E85" i="1" s="1"/>
  <c r="F85" i="1" s="1"/>
  <c r="H82" i="12"/>
  <c r="I82" i="12" s="1"/>
  <c r="O82" i="12"/>
  <c r="K81" i="12"/>
  <c r="L81" i="12"/>
  <c r="M81" i="12" s="1"/>
  <c r="N81" i="12" s="1"/>
  <c r="J83" i="13"/>
  <c r="D84" i="13"/>
  <c r="E84" i="13" s="1"/>
  <c r="J82" i="14"/>
  <c r="D83" i="14"/>
  <c r="E83" i="14" s="1"/>
  <c r="F83" i="14" s="1"/>
  <c r="J82" i="9"/>
  <c r="D83" i="9"/>
  <c r="E83" i="9" s="1"/>
  <c r="J82" i="5"/>
  <c r="D83" i="5"/>
  <c r="E83" i="5" s="1"/>
  <c r="D155" i="17" l="1"/>
  <c r="J154" i="17"/>
  <c r="C301" i="17"/>
  <c r="G301" i="17"/>
  <c r="H85" i="1"/>
  <c r="I85" i="1" s="1"/>
  <c r="O85" i="1"/>
  <c r="L84" i="1"/>
  <c r="M84" i="1" s="1"/>
  <c r="N84" i="1" s="1"/>
  <c r="K84" i="1"/>
  <c r="J82" i="12"/>
  <c r="D83" i="12"/>
  <c r="E83" i="12" s="1"/>
  <c r="O84" i="13"/>
  <c r="H84" i="13"/>
  <c r="I84" i="13" s="1"/>
  <c r="F84" i="13"/>
  <c r="K83" i="13"/>
  <c r="L83" i="13"/>
  <c r="M83" i="13" s="1"/>
  <c r="N83" i="13" s="1"/>
  <c r="H83" i="14"/>
  <c r="I83" i="14" s="1"/>
  <c r="O83" i="14"/>
  <c r="K82" i="14"/>
  <c r="L82" i="14"/>
  <c r="M82" i="14" s="1"/>
  <c r="N82" i="14" s="1"/>
  <c r="O83" i="9"/>
  <c r="H83" i="9"/>
  <c r="I83" i="9" s="1"/>
  <c r="F83" i="9"/>
  <c r="L82" i="9"/>
  <c r="M82" i="9" s="1"/>
  <c r="N82" i="9" s="1"/>
  <c r="K82" i="9"/>
  <c r="H83" i="5"/>
  <c r="I83" i="5" s="1"/>
  <c r="O83" i="5"/>
  <c r="F83" i="5"/>
  <c r="K82" i="5"/>
  <c r="L82" i="5"/>
  <c r="M82" i="5" s="1"/>
  <c r="N82" i="5" s="1"/>
  <c r="K154" i="17" l="1"/>
  <c r="L154" i="17"/>
  <c r="M154" i="17" s="1"/>
  <c r="N154" i="17" s="1"/>
  <c r="H155" i="17"/>
  <c r="I155" i="17" s="1"/>
  <c r="O155" i="17"/>
  <c r="F155" i="17"/>
  <c r="G302" i="17"/>
  <c r="C302" i="17"/>
  <c r="J85" i="1"/>
  <c r="D86" i="1"/>
  <c r="E86" i="1" s="1"/>
  <c r="O83" i="12"/>
  <c r="H83" i="12"/>
  <c r="I83" i="12" s="1"/>
  <c r="F83" i="12"/>
  <c r="L82" i="12"/>
  <c r="M82" i="12" s="1"/>
  <c r="N82" i="12" s="1"/>
  <c r="K82" i="12"/>
  <c r="J84" i="13"/>
  <c r="D85" i="13"/>
  <c r="E85" i="13" s="1"/>
  <c r="J83" i="14"/>
  <c r="D84" i="14"/>
  <c r="E84" i="14" s="1"/>
  <c r="J83" i="9"/>
  <c r="D84" i="9"/>
  <c r="E84" i="9" s="1"/>
  <c r="J83" i="5"/>
  <c r="D84" i="5"/>
  <c r="E84" i="5" s="1"/>
  <c r="J155" i="17" l="1"/>
  <c r="D156" i="17"/>
  <c r="C303" i="17"/>
  <c r="G303" i="17"/>
  <c r="H86" i="1"/>
  <c r="I86" i="1" s="1"/>
  <c r="O86" i="1"/>
  <c r="F86" i="1"/>
  <c r="K85" i="1"/>
  <c r="L85" i="1"/>
  <c r="M85" i="1" s="1"/>
  <c r="N85" i="1" s="1"/>
  <c r="J83" i="12"/>
  <c r="D84" i="12"/>
  <c r="E84" i="12" s="1"/>
  <c r="L84" i="13"/>
  <c r="M84" i="13" s="1"/>
  <c r="N84" i="13" s="1"/>
  <c r="K84" i="13"/>
  <c r="O85" i="13"/>
  <c r="H85" i="13"/>
  <c r="I85" i="13" s="1"/>
  <c r="F85" i="13"/>
  <c r="O84" i="14"/>
  <c r="H84" i="14"/>
  <c r="I84" i="14" s="1"/>
  <c r="F84" i="14"/>
  <c r="L83" i="14"/>
  <c r="M83" i="14" s="1"/>
  <c r="N83" i="14" s="1"/>
  <c r="K83" i="14"/>
  <c r="O84" i="9"/>
  <c r="H84" i="9"/>
  <c r="I84" i="9" s="1"/>
  <c r="K83" i="9"/>
  <c r="L83" i="9"/>
  <c r="M83" i="9" s="1"/>
  <c r="N83" i="9" s="1"/>
  <c r="F84" i="9"/>
  <c r="H84" i="5"/>
  <c r="I84" i="5" s="1"/>
  <c r="O84" i="5"/>
  <c r="K83" i="5"/>
  <c r="L83" i="5"/>
  <c r="M83" i="5" s="1"/>
  <c r="N83" i="5" s="1"/>
  <c r="F84" i="5"/>
  <c r="F156" i="17" l="1"/>
  <c r="O156" i="17"/>
  <c r="K155" i="17"/>
  <c r="L155" i="17"/>
  <c r="M155" i="17" s="1"/>
  <c r="N155" i="17" s="1"/>
  <c r="G304" i="17"/>
  <c r="C304" i="17"/>
  <c r="J86" i="1"/>
  <c r="D87" i="1"/>
  <c r="E87" i="1" s="1"/>
  <c r="F87" i="1" s="1"/>
  <c r="O84" i="12"/>
  <c r="H84" i="12"/>
  <c r="I84" i="12" s="1"/>
  <c r="K83" i="12"/>
  <c r="L83" i="12"/>
  <c r="M83" i="12" s="1"/>
  <c r="N83" i="12" s="1"/>
  <c r="F84" i="12"/>
  <c r="J85" i="13"/>
  <c r="D86" i="13"/>
  <c r="E86" i="13" s="1"/>
  <c r="J84" i="14"/>
  <c r="D85" i="14"/>
  <c r="E85" i="14" s="1"/>
  <c r="J84" i="9"/>
  <c r="D85" i="9"/>
  <c r="E85" i="9" s="1"/>
  <c r="F85" i="9" s="1"/>
  <c r="J84" i="5"/>
  <c r="D85" i="5"/>
  <c r="E85" i="5" s="1"/>
  <c r="H156" i="17" l="1"/>
  <c r="I156" i="17" s="1"/>
  <c r="D157" i="17" s="1"/>
  <c r="C305" i="17"/>
  <c r="G305" i="17"/>
  <c r="L86" i="1"/>
  <c r="M86" i="1" s="1"/>
  <c r="N86" i="1" s="1"/>
  <c r="K86" i="1"/>
  <c r="H87" i="1"/>
  <c r="I87" i="1" s="1"/>
  <c r="O87" i="1"/>
  <c r="J84" i="12"/>
  <c r="D85" i="12"/>
  <c r="E85" i="12" s="1"/>
  <c r="F85" i="12" s="1"/>
  <c r="O86" i="13"/>
  <c r="H86" i="13"/>
  <c r="I86" i="13" s="1"/>
  <c r="L85" i="13"/>
  <c r="M85" i="13" s="1"/>
  <c r="N85" i="13" s="1"/>
  <c r="K85" i="13"/>
  <c r="F86" i="13"/>
  <c r="H85" i="14"/>
  <c r="I85" i="14" s="1"/>
  <c r="O85" i="14"/>
  <c r="L84" i="14"/>
  <c r="M84" i="14" s="1"/>
  <c r="N84" i="14" s="1"/>
  <c r="K84" i="14"/>
  <c r="F85" i="14"/>
  <c r="O85" i="9"/>
  <c r="H85" i="9"/>
  <c r="I85" i="9" s="1"/>
  <c r="L84" i="9"/>
  <c r="M84" i="9" s="1"/>
  <c r="N84" i="9" s="1"/>
  <c r="K84" i="9"/>
  <c r="L84" i="5"/>
  <c r="M84" i="5" s="1"/>
  <c r="N84" i="5" s="1"/>
  <c r="K84" i="5"/>
  <c r="O85" i="5"/>
  <c r="H85" i="5"/>
  <c r="I85" i="5" s="1"/>
  <c r="F85" i="5"/>
  <c r="J156" i="17" l="1"/>
  <c r="L156" i="17" s="1"/>
  <c r="M156" i="17" s="1"/>
  <c r="N156" i="17" s="1"/>
  <c r="H157" i="17"/>
  <c r="I157" i="17" s="1"/>
  <c r="O157" i="17"/>
  <c r="F157" i="17"/>
  <c r="G306" i="17"/>
  <c r="C306" i="17"/>
  <c r="J87" i="1"/>
  <c r="D88" i="1"/>
  <c r="E88" i="1" s="1"/>
  <c r="O85" i="12"/>
  <c r="H85" i="12"/>
  <c r="I85" i="12" s="1"/>
  <c r="L84" i="12"/>
  <c r="M84" i="12" s="1"/>
  <c r="N84" i="12" s="1"/>
  <c r="K84" i="12"/>
  <c r="J86" i="13"/>
  <c r="D87" i="13"/>
  <c r="E87" i="13" s="1"/>
  <c r="J85" i="14"/>
  <c r="D86" i="14"/>
  <c r="E86" i="14" s="1"/>
  <c r="J85" i="9"/>
  <c r="D86" i="9"/>
  <c r="E86" i="9" s="1"/>
  <c r="J85" i="5"/>
  <c r="D86" i="5"/>
  <c r="E86" i="5" s="1"/>
  <c r="F86" i="5" s="1"/>
  <c r="K156" i="17" l="1"/>
  <c r="J157" i="17"/>
  <c r="D158" i="17"/>
  <c r="C307" i="17"/>
  <c r="G307" i="17"/>
  <c r="H88" i="1"/>
  <c r="I88" i="1" s="1"/>
  <c r="O88" i="1"/>
  <c r="F88" i="1"/>
  <c r="K87" i="1"/>
  <c r="L87" i="1"/>
  <c r="M87" i="1" s="1"/>
  <c r="N87" i="1" s="1"/>
  <c r="J85" i="12"/>
  <c r="D86" i="12"/>
  <c r="E86" i="12" s="1"/>
  <c r="H87" i="13"/>
  <c r="I87" i="13" s="1"/>
  <c r="O87" i="13"/>
  <c r="F87" i="13"/>
  <c r="L86" i="13"/>
  <c r="M86" i="13" s="1"/>
  <c r="N86" i="13" s="1"/>
  <c r="K86" i="13"/>
  <c r="O86" i="14"/>
  <c r="H86" i="14"/>
  <c r="I86" i="14" s="1"/>
  <c r="L85" i="14"/>
  <c r="M85" i="14" s="1"/>
  <c r="N85" i="14" s="1"/>
  <c r="K85" i="14"/>
  <c r="F86" i="14"/>
  <c r="H86" i="9"/>
  <c r="I86" i="9" s="1"/>
  <c r="O86" i="9"/>
  <c r="F86" i="9"/>
  <c r="K85" i="9"/>
  <c r="L85" i="9"/>
  <c r="M85" i="9" s="1"/>
  <c r="N85" i="9" s="1"/>
  <c r="H86" i="5"/>
  <c r="I86" i="5" s="1"/>
  <c r="O86" i="5"/>
  <c r="K85" i="5"/>
  <c r="L85" i="5"/>
  <c r="M85" i="5" s="1"/>
  <c r="N85" i="5" s="1"/>
  <c r="F158" i="17" l="1"/>
  <c r="L157" i="17"/>
  <c r="M157" i="17" s="1"/>
  <c r="N157" i="17" s="1"/>
  <c r="K157" i="17"/>
  <c r="G308" i="17"/>
  <c r="C308" i="17"/>
  <c r="J88" i="1"/>
  <c r="D89" i="1"/>
  <c r="E89" i="1" s="1"/>
  <c r="O86" i="12"/>
  <c r="H86" i="12"/>
  <c r="I86" i="12" s="1"/>
  <c r="F86" i="12"/>
  <c r="L85" i="12"/>
  <c r="M85" i="12" s="1"/>
  <c r="N85" i="12" s="1"/>
  <c r="K85" i="12"/>
  <c r="J87" i="13"/>
  <c r="D88" i="13"/>
  <c r="E88" i="13" s="1"/>
  <c r="J86" i="14"/>
  <c r="D87" i="14"/>
  <c r="E87" i="14" s="1"/>
  <c r="F87" i="14" s="1"/>
  <c r="J86" i="9"/>
  <c r="D87" i="9"/>
  <c r="E87" i="9" s="1"/>
  <c r="J86" i="5"/>
  <c r="D87" i="5"/>
  <c r="E87" i="5" s="1"/>
  <c r="O158" i="17" l="1"/>
  <c r="H158" i="17"/>
  <c r="I158" i="17" s="1"/>
  <c r="D159" i="17" s="1"/>
  <c r="E159" i="17" s="1"/>
  <c r="C309" i="17"/>
  <c r="G309" i="17"/>
  <c r="H89" i="1"/>
  <c r="I89" i="1" s="1"/>
  <c r="O89" i="1"/>
  <c r="K88" i="1"/>
  <c r="L88" i="1"/>
  <c r="M88" i="1" s="1"/>
  <c r="N88" i="1" s="1"/>
  <c r="F89" i="1"/>
  <c r="J86" i="12"/>
  <c r="D87" i="12"/>
  <c r="E87" i="12" s="1"/>
  <c r="O88" i="13"/>
  <c r="H88" i="13"/>
  <c r="I88" i="13" s="1"/>
  <c r="L87" i="13"/>
  <c r="M87" i="13" s="1"/>
  <c r="N87" i="13" s="1"/>
  <c r="K87" i="13"/>
  <c r="F88" i="13"/>
  <c r="H87" i="14"/>
  <c r="I87" i="14" s="1"/>
  <c r="O87" i="14"/>
  <c r="K86" i="14"/>
  <c r="L86" i="14"/>
  <c r="M86" i="14" s="1"/>
  <c r="N86" i="14" s="1"/>
  <c r="H87" i="9"/>
  <c r="I87" i="9" s="1"/>
  <c r="O87" i="9"/>
  <c r="L86" i="9"/>
  <c r="M86" i="9" s="1"/>
  <c r="N86" i="9" s="1"/>
  <c r="K86" i="9"/>
  <c r="F87" i="9"/>
  <c r="O87" i="5"/>
  <c r="H87" i="5"/>
  <c r="I87" i="5" s="1"/>
  <c r="F87" i="5"/>
  <c r="L86" i="5"/>
  <c r="M86" i="5" s="1"/>
  <c r="N86" i="5" s="1"/>
  <c r="K86" i="5"/>
  <c r="J158" i="17" l="1"/>
  <c r="K158" i="17" s="1"/>
  <c r="H159" i="17"/>
  <c r="I159" i="17" s="1"/>
  <c r="O159" i="17"/>
  <c r="F159" i="17"/>
  <c r="G310" i="17"/>
  <c r="C310" i="17"/>
  <c r="J89" i="1"/>
  <c r="D90" i="1"/>
  <c r="E90" i="1" s="1"/>
  <c r="F90" i="1" s="1"/>
  <c r="H87" i="12"/>
  <c r="I87" i="12" s="1"/>
  <c r="O87" i="12"/>
  <c r="L86" i="12"/>
  <c r="M86" i="12" s="1"/>
  <c r="N86" i="12" s="1"/>
  <c r="K86" i="12"/>
  <c r="F87" i="12"/>
  <c r="J88" i="13"/>
  <c r="D89" i="13"/>
  <c r="E89" i="13" s="1"/>
  <c r="F89" i="13" s="1"/>
  <c r="J87" i="14"/>
  <c r="D88" i="14"/>
  <c r="E88" i="14" s="1"/>
  <c r="J87" i="9"/>
  <c r="D88" i="9"/>
  <c r="E88" i="9" s="1"/>
  <c r="J87" i="5"/>
  <c r="D88" i="5"/>
  <c r="E88" i="5" s="1"/>
  <c r="L158" i="17" l="1"/>
  <c r="M158" i="17" s="1"/>
  <c r="N158" i="17" s="1"/>
  <c r="J159" i="17"/>
  <c r="D160" i="17"/>
  <c r="C311" i="17"/>
  <c r="G311" i="17"/>
  <c r="H90" i="1"/>
  <c r="I90" i="1" s="1"/>
  <c r="O90" i="1"/>
  <c r="K89" i="1"/>
  <c r="L89" i="1"/>
  <c r="M89" i="1" s="1"/>
  <c r="N89" i="1" s="1"/>
  <c r="J87" i="12"/>
  <c r="D88" i="12"/>
  <c r="E88" i="12" s="1"/>
  <c r="H89" i="13"/>
  <c r="I89" i="13" s="1"/>
  <c r="O89" i="13"/>
  <c r="K88" i="13"/>
  <c r="L88" i="13"/>
  <c r="M88" i="13" s="1"/>
  <c r="N88" i="13" s="1"/>
  <c r="H88" i="14"/>
  <c r="I88" i="14" s="1"/>
  <c r="O88" i="14"/>
  <c r="F88" i="14"/>
  <c r="K87" i="14"/>
  <c r="L87" i="14"/>
  <c r="M87" i="14" s="1"/>
  <c r="N87" i="14" s="1"/>
  <c r="H88" i="9"/>
  <c r="I88" i="9" s="1"/>
  <c r="O88" i="9"/>
  <c r="L87" i="9"/>
  <c r="M87" i="9" s="1"/>
  <c r="N87" i="9" s="1"/>
  <c r="K87" i="9"/>
  <c r="F88" i="9"/>
  <c r="H88" i="5"/>
  <c r="I88" i="5" s="1"/>
  <c r="O88" i="5"/>
  <c r="K87" i="5"/>
  <c r="L87" i="5"/>
  <c r="M87" i="5" s="1"/>
  <c r="N87" i="5" s="1"/>
  <c r="F88" i="5"/>
  <c r="F160" i="17" l="1"/>
  <c r="L159" i="17"/>
  <c r="M159" i="17" s="1"/>
  <c r="N159" i="17" s="1"/>
  <c r="K159" i="17"/>
  <c r="G312" i="17"/>
  <c r="C312" i="17"/>
  <c r="J90" i="1"/>
  <c r="D91" i="1"/>
  <c r="E91" i="1" s="1"/>
  <c r="O88" i="12"/>
  <c r="H88" i="12"/>
  <c r="I88" i="12" s="1"/>
  <c r="L87" i="12"/>
  <c r="M87" i="12" s="1"/>
  <c r="N87" i="12" s="1"/>
  <c r="K87" i="12"/>
  <c r="F88" i="12"/>
  <c r="J89" i="13"/>
  <c r="D90" i="13"/>
  <c r="E90" i="13" s="1"/>
  <c r="J88" i="14"/>
  <c r="D89" i="14"/>
  <c r="E89" i="14" s="1"/>
  <c r="J88" i="9"/>
  <c r="D89" i="9"/>
  <c r="E89" i="9" s="1"/>
  <c r="J88" i="5"/>
  <c r="D89" i="5"/>
  <c r="E89" i="5" s="1"/>
  <c r="O160" i="17" l="1"/>
  <c r="H160" i="17"/>
  <c r="I160" i="17" s="1"/>
  <c r="J160" i="17" s="1"/>
  <c r="C313" i="17"/>
  <c r="G313" i="17"/>
  <c r="H91" i="1"/>
  <c r="I91" i="1" s="1"/>
  <c r="O91" i="1"/>
  <c r="F91" i="1"/>
  <c r="L90" i="1"/>
  <c r="M90" i="1" s="1"/>
  <c r="N90" i="1" s="1"/>
  <c r="K90" i="1"/>
  <c r="J88" i="12"/>
  <c r="D89" i="12"/>
  <c r="E89" i="12" s="1"/>
  <c r="F89" i="12" s="1"/>
  <c r="H90" i="13"/>
  <c r="I90" i="13" s="1"/>
  <c r="O90" i="13"/>
  <c r="F90" i="13"/>
  <c r="K89" i="13"/>
  <c r="L89" i="13"/>
  <c r="M89" i="13" s="1"/>
  <c r="N89" i="13" s="1"/>
  <c r="H89" i="14"/>
  <c r="I89" i="14" s="1"/>
  <c r="O89" i="14"/>
  <c r="F89" i="14"/>
  <c r="L88" i="14"/>
  <c r="M88" i="14" s="1"/>
  <c r="N88" i="14" s="1"/>
  <c r="K88" i="14"/>
  <c r="O89" i="9"/>
  <c r="H89" i="9"/>
  <c r="I89" i="9" s="1"/>
  <c r="L88" i="9"/>
  <c r="M88" i="9" s="1"/>
  <c r="N88" i="9" s="1"/>
  <c r="K88" i="9"/>
  <c r="F89" i="9"/>
  <c r="L88" i="5"/>
  <c r="M88" i="5" s="1"/>
  <c r="N88" i="5" s="1"/>
  <c r="K88" i="5"/>
  <c r="O89" i="5"/>
  <c r="H89" i="5"/>
  <c r="I89" i="5" s="1"/>
  <c r="F89" i="5"/>
  <c r="D161" i="17" l="1"/>
  <c r="H161" i="17" s="1"/>
  <c r="I161" i="17" s="1"/>
  <c r="F161" i="17"/>
  <c r="L160" i="17"/>
  <c r="M160" i="17" s="1"/>
  <c r="N160" i="17" s="1"/>
  <c r="K160" i="17"/>
  <c r="G314" i="17"/>
  <c r="C314" i="17"/>
  <c r="J91" i="1"/>
  <c r="D92" i="1"/>
  <c r="E92" i="1" s="1"/>
  <c r="F92" i="1" s="1"/>
  <c r="H89" i="12"/>
  <c r="I89" i="12" s="1"/>
  <c r="O89" i="12"/>
  <c r="K88" i="12"/>
  <c r="L88" i="12"/>
  <c r="M88" i="12" s="1"/>
  <c r="N88" i="12" s="1"/>
  <c r="J90" i="13"/>
  <c r="D91" i="13"/>
  <c r="E91" i="13" s="1"/>
  <c r="J89" i="14"/>
  <c r="D90" i="14"/>
  <c r="E90" i="14" s="1"/>
  <c r="J89" i="9"/>
  <c r="D90" i="9"/>
  <c r="E90" i="9" s="1"/>
  <c r="F90" i="9" s="1"/>
  <c r="J89" i="5"/>
  <c r="D90" i="5"/>
  <c r="E90" i="5" s="1"/>
  <c r="O161" i="17" l="1"/>
  <c r="J161" i="17"/>
  <c r="D162" i="17"/>
  <c r="C315" i="17"/>
  <c r="G315" i="17"/>
  <c r="H92" i="1"/>
  <c r="I92" i="1" s="1"/>
  <c r="O92" i="1"/>
  <c r="K91" i="1"/>
  <c r="L91" i="1"/>
  <c r="M91" i="1" s="1"/>
  <c r="N91" i="1" s="1"/>
  <c r="J89" i="12"/>
  <c r="D90" i="12"/>
  <c r="E90" i="12" s="1"/>
  <c r="H91" i="13"/>
  <c r="I91" i="13" s="1"/>
  <c r="O91" i="13"/>
  <c r="K90" i="13"/>
  <c r="L90" i="13"/>
  <c r="M90" i="13" s="1"/>
  <c r="N90" i="13" s="1"/>
  <c r="F91" i="13"/>
  <c r="O90" i="14"/>
  <c r="H90" i="14"/>
  <c r="I90" i="14" s="1"/>
  <c r="L89" i="14"/>
  <c r="M89" i="14" s="1"/>
  <c r="N89" i="14" s="1"/>
  <c r="K89" i="14"/>
  <c r="F90" i="14"/>
  <c r="H90" i="9"/>
  <c r="I90" i="9" s="1"/>
  <c r="O90" i="9"/>
  <c r="K89" i="9"/>
  <c r="L89" i="9"/>
  <c r="M89" i="9" s="1"/>
  <c r="N89" i="9" s="1"/>
  <c r="O90" i="5"/>
  <c r="H90" i="5"/>
  <c r="I90" i="5" s="1"/>
  <c r="F90" i="5"/>
  <c r="K89" i="5"/>
  <c r="L89" i="5"/>
  <c r="M89" i="5" s="1"/>
  <c r="N89" i="5" s="1"/>
  <c r="H162" i="17" l="1"/>
  <c r="I162" i="17" s="1"/>
  <c r="O162" i="17"/>
  <c r="L161" i="17"/>
  <c r="M161" i="17" s="1"/>
  <c r="N161" i="17" s="1"/>
  <c r="K161" i="17"/>
  <c r="F162" i="17"/>
  <c r="G316" i="17"/>
  <c r="C316" i="17"/>
  <c r="J92" i="1"/>
  <c r="D93" i="1"/>
  <c r="E93" i="1" s="1"/>
  <c r="H90" i="12"/>
  <c r="I90" i="12" s="1"/>
  <c r="O90" i="12"/>
  <c r="F90" i="12"/>
  <c r="K89" i="12"/>
  <c r="L89" i="12"/>
  <c r="M89" i="12" s="1"/>
  <c r="N89" i="12" s="1"/>
  <c r="J91" i="13"/>
  <c r="D92" i="13"/>
  <c r="E92" i="13" s="1"/>
  <c r="J90" i="14"/>
  <c r="D91" i="14"/>
  <c r="E91" i="14" s="1"/>
  <c r="J90" i="9"/>
  <c r="D91" i="9"/>
  <c r="E91" i="9" s="1"/>
  <c r="J90" i="5"/>
  <c r="D91" i="5"/>
  <c r="E91" i="5" s="1"/>
  <c r="D163" i="17" l="1"/>
  <c r="J162" i="17"/>
  <c r="C317" i="17"/>
  <c r="G317" i="17"/>
  <c r="H93" i="1"/>
  <c r="I93" i="1" s="1"/>
  <c r="O93" i="1"/>
  <c r="F93" i="1"/>
  <c r="K92" i="1"/>
  <c r="L92" i="1"/>
  <c r="M92" i="1" s="1"/>
  <c r="N92" i="1" s="1"/>
  <c r="J90" i="12"/>
  <c r="D91" i="12"/>
  <c r="E91" i="12" s="1"/>
  <c r="O92" i="13"/>
  <c r="H92" i="13"/>
  <c r="I92" i="13" s="1"/>
  <c r="L91" i="13"/>
  <c r="M91" i="13" s="1"/>
  <c r="N91" i="13" s="1"/>
  <c r="K91" i="13"/>
  <c r="F92" i="13"/>
  <c r="O91" i="14"/>
  <c r="H91" i="14"/>
  <c r="I91" i="14" s="1"/>
  <c r="F91" i="14"/>
  <c r="K90" i="14"/>
  <c r="L90" i="14"/>
  <c r="M90" i="14" s="1"/>
  <c r="N90" i="14" s="1"/>
  <c r="H91" i="9"/>
  <c r="I91" i="9" s="1"/>
  <c r="O91" i="9"/>
  <c r="F91" i="9"/>
  <c r="L90" i="9"/>
  <c r="M90" i="9" s="1"/>
  <c r="N90" i="9" s="1"/>
  <c r="K90" i="9"/>
  <c r="H91" i="5"/>
  <c r="I91" i="5" s="1"/>
  <c r="O91" i="5"/>
  <c r="L90" i="5"/>
  <c r="M90" i="5" s="1"/>
  <c r="N90" i="5" s="1"/>
  <c r="K90" i="5"/>
  <c r="F91" i="5"/>
  <c r="K162" i="17" l="1"/>
  <c r="L162" i="17"/>
  <c r="M162" i="17" s="1"/>
  <c r="N162" i="17" s="1"/>
  <c r="H163" i="17"/>
  <c r="I163" i="17" s="1"/>
  <c r="O163" i="17"/>
  <c r="F163" i="17"/>
  <c r="G318" i="17"/>
  <c r="C318" i="17"/>
  <c r="J93" i="1"/>
  <c r="D94" i="1"/>
  <c r="E94" i="1" s="1"/>
  <c r="H91" i="12"/>
  <c r="I91" i="12" s="1"/>
  <c r="O91" i="12"/>
  <c r="K90" i="12"/>
  <c r="L90" i="12"/>
  <c r="M90" i="12" s="1"/>
  <c r="N90" i="12" s="1"/>
  <c r="F91" i="12"/>
  <c r="J92" i="13"/>
  <c r="D93" i="13"/>
  <c r="E93" i="13" s="1"/>
  <c r="J91" i="14"/>
  <c r="D92" i="14"/>
  <c r="E92" i="14" s="1"/>
  <c r="J91" i="9"/>
  <c r="D92" i="9"/>
  <c r="E92" i="9" s="1"/>
  <c r="J91" i="5"/>
  <c r="D92" i="5"/>
  <c r="E92" i="5" s="1"/>
  <c r="J163" i="17" l="1"/>
  <c r="D164" i="17"/>
  <c r="E164" i="17" s="1"/>
  <c r="C319" i="17"/>
  <c r="G319" i="17"/>
  <c r="H94" i="1"/>
  <c r="I94" i="1" s="1"/>
  <c r="O94" i="1"/>
  <c r="K93" i="1"/>
  <c r="L93" i="1"/>
  <c r="M93" i="1" s="1"/>
  <c r="N93" i="1" s="1"/>
  <c r="F94" i="1"/>
  <c r="J91" i="12"/>
  <c r="D92" i="12"/>
  <c r="E92" i="12" s="1"/>
  <c r="O93" i="13"/>
  <c r="H93" i="13"/>
  <c r="I93" i="13" s="1"/>
  <c r="K92" i="13"/>
  <c r="L92" i="13"/>
  <c r="M92" i="13" s="1"/>
  <c r="N92" i="13" s="1"/>
  <c r="F93" i="13"/>
  <c r="O92" i="14"/>
  <c r="H92" i="14"/>
  <c r="I92" i="14" s="1"/>
  <c r="L91" i="14"/>
  <c r="M91" i="14" s="1"/>
  <c r="N91" i="14" s="1"/>
  <c r="K91" i="14"/>
  <c r="F92" i="14"/>
  <c r="H92" i="9"/>
  <c r="I92" i="9" s="1"/>
  <c r="O92" i="9"/>
  <c r="L91" i="9"/>
  <c r="M91" i="9" s="1"/>
  <c r="N91" i="9" s="1"/>
  <c r="K91" i="9"/>
  <c r="F92" i="9"/>
  <c r="O92" i="5"/>
  <c r="H92" i="5"/>
  <c r="I92" i="5" s="1"/>
  <c r="L91" i="5"/>
  <c r="M91" i="5" s="1"/>
  <c r="N91" i="5" s="1"/>
  <c r="K91" i="5"/>
  <c r="F92" i="5"/>
  <c r="F164" i="17" l="1"/>
  <c r="K163" i="17"/>
  <c r="L163" i="17"/>
  <c r="M163" i="17" s="1"/>
  <c r="N163" i="17" s="1"/>
  <c r="G320" i="17"/>
  <c r="C320" i="17"/>
  <c r="J94" i="1"/>
  <c r="D95" i="1"/>
  <c r="E95" i="1" s="1"/>
  <c r="F95" i="1" s="1"/>
  <c r="O92" i="12"/>
  <c r="H92" i="12"/>
  <c r="I92" i="12" s="1"/>
  <c r="L91" i="12"/>
  <c r="M91" i="12" s="1"/>
  <c r="N91" i="12" s="1"/>
  <c r="K91" i="12"/>
  <c r="F92" i="12"/>
  <c r="J93" i="13"/>
  <c r="D94" i="13"/>
  <c r="E94" i="13" s="1"/>
  <c r="F94" i="13" s="1"/>
  <c r="J92" i="14"/>
  <c r="D93" i="14"/>
  <c r="E93" i="14" s="1"/>
  <c r="F93" i="14" s="1"/>
  <c r="J92" i="9"/>
  <c r="D93" i="9"/>
  <c r="E93" i="9" s="1"/>
  <c r="J92" i="5"/>
  <c r="D93" i="5"/>
  <c r="E93" i="5" s="1"/>
  <c r="F93" i="5" s="1"/>
  <c r="O164" i="17" l="1"/>
  <c r="H164" i="17"/>
  <c r="I164" i="17" s="1"/>
  <c r="D165" i="17" s="1"/>
  <c r="C321" i="17"/>
  <c r="G321" i="17"/>
  <c r="H95" i="1"/>
  <c r="I95" i="1" s="1"/>
  <c r="O95" i="1"/>
  <c r="K94" i="1"/>
  <c r="L94" i="1"/>
  <c r="M94" i="1" s="1"/>
  <c r="N94" i="1" s="1"/>
  <c r="J92" i="12"/>
  <c r="D93" i="12"/>
  <c r="E93" i="12" s="1"/>
  <c r="F93" i="12" s="1"/>
  <c r="O94" i="13"/>
  <c r="H94" i="13"/>
  <c r="I94" i="13" s="1"/>
  <c r="L93" i="13"/>
  <c r="M93" i="13" s="1"/>
  <c r="N93" i="13" s="1"/>
  <c r="K93" i="13"/>
  <c r="H93" i="14"/>
  <c r="I93" i="14" s="1"/>
  <c r="O93" i="14"/>
  <c r="K92" i="14"/>
  <c r="L92" i="14"/>
  <c r="M92" i="14" s="1"/>
  <c r="N92" i="14" s="1"/>
  <c r="O93" i="9"/>
  <c r="H93" i="9"/>
  <c r="I93" i="9" s="1"/>
  <c r="L92" i="9"/>
  <c r="M92" i="9" s="1"/>
  <c r="N92" i="9" s="1"/>
  <c r="K92" i="9"/>
  <c r="F93" i="9"/>
  <c r="O93" i="5"/>
  <c r="H93" i="5"/>
  <c r="I93" i="5" s="1"/>
  <c r="K92" i="5"/>
  <c r="L92" i="5"/>
  <c r="M92" i="5" s="1"/>
  <c r="N92" i="5" s="1"/>
  <c r="J164" i="17" l="1"/>
  <c r="L164" i="17" s="1"/>
  <c r="M164" i="17" s="1"/>
  <c r="N164" i="17" s="1"/>
  <c r="H165" i="17"/>
  <c r="I165" i="17" s="1"/>
  <c r="O165" i="17"/>
  <c r="F165" i="17"/>
  <c r="G322" i="17"/>
  <c r="C322" i="17"/>
  <c r="J95" i="1"/>
  <c r="D96" i="1"/>
  <c r="E96" i="1" s="1"/>
  <c r="O93" i="12"/>
  <c r="H93" i="12"/>
  <c r="I93" i="12" s="1"/>
  <c r="K92" i="12"/>
  <c r="L92" i="12"/>
  <c r="M92" i="12" s="1"/>
  <c r="N92" i="12" s="1"/>
  <c r="J94" i="13"/>
  <c r="D95" i="13"/>
  <c r="E95" i="13" s="1"/>
  <c r="J93" i="14"/>
  <c r="D94" i="14"/>
  <c r="E94" i="14" s="1"/>
  <c r="J93" i="9"/>
  <c r="D94" i="9"/>
  <c r="E94" i="9" s="1"/>
  <c r="F94" i="9" s="1"/>
  <c r="J93" i="5"/>
  <c r="D94" i="5"/>
  <c r="E94" i="5" s="1"/>
  <c r="K164" i="17" l="1"/>
  <c r="J165" i="17"/>
  <c r="D166" i="17"/>
  <c r="C323" i="17"/>
  <c r="G323" i="17"/>
  <c r="H96" i="1"/>
  <c r="I96" i="1" s="1"/>
  <c r="O96" i="1"/>
  <c r="F96" i="1"/>
  <c r="K95" i="1"/>
  <c r="L95" i="1"/>
  <c r="M95" i="1" s="1"/>
  <c r="N95" i="1" s="1"/>
  <c r="J93" i="12"/>
  <c r="D94" i="12"/>
  <c r="E94" i="12" s="1"/>
  <c r="H95" i="13"/>
  <c r="I95" i="13" s="1"/>
  <c r="O95" i="13"/>
  <c r="F95" i="13"/>
  <c r="L94" i="13"/>
  <c r="M94" i="13" s="1"/>
  <c r="N94" i="13" s="1"/>
  <c r="K94" i="13"/>
  <c r="O94" i="14"/>
  <c r="H94" i="14"/>
  <c r="I94" i="14" s="1"/>
  <c r="F94" i="14"/>
  <c r="L93" i="14"/>
  <c r="M93" i="14" s="1"/>
  <c r="N93" i="14" s="1"/>
  <c r="K93" i="14"/>
  <c r="H94" i="9"/>
  <c r="I94" i="9" s="1"/>
  <c r="O94" i="9"/>
  <c r="K93" i="9"/>
  <c r="L93" i="9"/>
  <c r="M93" i="9" s="1"/>
  <c r="N93" i="9" s="1"/>
  <c r="H94" i="5"/>
  <c r="I94" i="5" s="1"/>
  <c r="O94" i="5"/>
  <c r="F94" i="5"/>
  <c r="K93" i="5"/>
  <c r="L93" i="5"/>
  <c r="M93" i="5" s="1"/>
  <c r="N93" i="5" s="1"/>
  <c r="F166" i="17" l="1"/>
  <c r="H166" i="17"/>
  <c r="I166" i="17" s="1"/>
  <c r="O166" i="17"/>
  <c r="K165" i="17"/>
  <c r="L165" i="17"/>
  <c r="M165" i="17" s="1"/>
  <c r="N165" i="17" s="1"/>
  <c r="G324" i="17"/>
  <c r="C324" i="17"/>
  <c r="J96" i="1"/>
  <c r="D97" i="1"/>
  <c r="E97" i="1" s="1"/>
  <c r="O94" i="12"/>
  <c r="H94" i="12"/>
  <c r="I94" i="12" s="1"/>
  <c r="F94" i="12"/>
  <c r="L93" i="12"/>
  <c r="M93" i="12" s="1"/>
  <c r="N93" i="12" s="1"/>
  <c r="K93" i="12"/>
  <c r="J95" i="13"/>
  <c r="D96" i="13"/>
  <c r="E96" i="13" s="1"/>
  <c r="F96" i="13" s="1"/>
  <c r="J94" i="14"/>
  <c r="D95" i="14"/>
  <c r="E95" i="14" s="1"/>
  <c r="J94" i="9"/>
  <c r="D95" i="9"/>
  <c r="E95" i="9" s="1"/>
  <c r="J94" i="5"/>
  <c r="D95" i="5"/>
  <c r="E95" i="5" s="1"/>
  <c r="D167" i="17" l="1"/>
  <c r="J166" i="17"/>
  <c r="C325" i="17"/>
  <c r="G325" i="17"/>
  <c r="H97" i="1"/>
  <c r="I97" i="1" s="1"/>
  <c r="O97" i="1"/>
  <c r="K96" i="1"/>
  <c r="L96" i="1"/>
  <c r="M96" i="1" s="1"/>
  <c r="N96" i="1" s="1"/>
  <c r="F97" i="1"/>
  <c r="J94" i="12"/>
  <c r="D95" i="12"/>
  <c r="E95" i="12" s="1"/>
  <c r="F95" i="12" s="1"/>
  <c r="O96" i="13"/>
  <c r="H96" i="13"/>
  <c r="I96" i="13" s="1"/>
  <c r="L95" i="13"/>
  <c r="M95" i="13" s="1"/>
  <c r="N95" i="13" s="1"/>
  <c r="K95" i="13"/>
  <c r="H95" i="14"/>
  <c r="I95" i="14" s="1"/>
  <c r="O95" i="14"/>
  <c r="K94" i="14"/>
  <c r="L94" i="14"/>
  <c r="M94" i="14" s="1"/>
  <c r="N94" i="14" s="1"/>
  <c r="F95" i="14"/>
  <c r="H95" i="9"/>
  <c r="I95" i="9" s="1"/>
  <c r="O95" i="9"/>
  <c r="F95" i="9"/>
  <c r="L94" i="9"/>
  <c r="M94" i="9" s="1"/>
  <c r="N94" i="9" s="1"/>
  <c r="K94" i="9"/>
  <c r="K94" i="5"/>
  <c r="L94" i="5"/>
  <c r="M94" i="5" s="1"/>
  <c r="N94" i="5" s="1"/>
  <c r="H95" i="5"/>
  <c r="I95" i="5" s="1"/>
  <c r="O95" i="5"/>
  <c r="F95" i="5"/>
  <c r="K166" i="17" l="1"/>
  <c r="L166" i="17"/>
  <c r="M166" i="17" s="1"/>
  <c r="N166" i="17" s="1"/>
  <c r="H167" i="17"/>
  <c r="I167" i="17" s="1"/>
  <c r="O167" i="17"/>
  <c r="F167" i="17"/>
  <c r="G326" i="17"/>
  <c r="C326" i="17"/>
  <c r="J97" i="1"/>
  <c r="D98" i="1"/>
  <c r="E98" i="1" s="1"/>
  <c r="L94" i="12"/>
  <c r="M94" i="12" s="1"/>
  <c r="N94" i="12" s="1"/>
  <c r="K94" i="12"/>
  <c r="H95" i="12"/>
  <c r="I95" i="12" s="1"/>
  <c r="O95" i="12"/>
  <c r="J96" i="13"/>
  <c r="D97" i="13"/>
  <c r="E97" i="13" s="1"/>
  <c r="J95" i="14"/>
  <c r="D96" i="14"/>
  <c r="E96" i="14" s="1"/>
  <c r="J95" i="9"/>
  <c r="D96" i="9"/>
  <c r="E96" i="9" s="1"/>
  <c r="J95" i="5"/>
  <c r="D96" i="5"/>
  <c r="E96" i="5" s="1"/>
  <c r="F96" i="5" s="1"/>
  <c r="D168" i="17" l="1"/>
  <c r="J167" i="17"/>
  <c r="C327" i="17"/>
  <c r="G327" i="17"/>
  <c r="H98" i="1"/>
  <c r="I98" i="1" s="1"/>
  <c r="O98" i="1"/>
  <c r="K97" i="1"/>
  <c r="L97" i="1"/>
  <c r="M97" i="1" s="1"/>
  <c r="N97" i="1" s="1"/>
  <c r="F98" i="1"/>
  <c r="J95" i="12"/>
  <c r="D96" i="12"/>
  <c r="E96" i="12" s="1"/>
  <c r="H97" i="13"/>
  <c r="I97" i="13" s="1"/>
  <c r="O97" i="13"/>
  <c r="F97" i="13"/>
  <c r="K96" i="13"/>
  <c r="L96" i="13"/>
  <c r="M96" i="13" s="1"/>
  <c r="N96" i="13" s="1"/>
  <c r="O96" i="14"/>
  <c r="H96" i="14"/>
  <c r="I96" i="14" s="1"/>
  <c r="K95" i="14"/>
  <c r="L95" i="14"/>
  <c r="M95" i="14" s="1"/>
  <c r="N95" i="14" s="1"/>
  <c r="F96" i="14"/>
  <c r="H96" i="9"/>
  <c r="I96" i="9" s="1"/>
  <c r="O96" i="9"/>
  <c r="L95" i="9"/>
  <c r="M95" i="9" s="1"/>
  <c r="N95" i="9" s="1"/>
  <c r="K95" i="9"/>
  <c r="F96" i="9"/>
  <c r="O96" i="5"/>
  <c r="H96" i="5"/>
  <c r="I96" i="5" s="1"/>
  <c r="L95" i="5"/>
  <c r="M95" i="5" s="1"/>
  <c r="N95" i="5" s="1"/>
  <c r="K95" i="5"/>
  <c r="F168" i="17" l="1"/>
  <c r="K167" i="17"/>
  <c r="L167" i="17"/>
  <c r="M167" i="17" s="1"/>
  <c r="N167" i="17" s="1"/>
  <c r="O168" i="17"/>
  <c r="G328" i="17"/>
  <c r="C328" i="17"/>
  <c r="J98" i="1"/>
  <c r="D99" i="1"/>
  <c r="E99" i="1" s="1"/>
  <c r="F99" i="1" s="1"/>
  <c r="O96" i="12"/>
  <c r="H96" i="12"/>
  <c r="I96" i="12" s="1"/>
  <c r="F96" i="12"/>
  <c r="L95" i="12"/>
  <c r="M95" i="12" s="1"/>
  <c r="N95" i="12" s="1"/>
  <c r="K95" i="12"/>
  <c r="J97" i="13"/>
  <c r="D98" i="13"/>
  <c r="E98" i="13" s="1"/>
  <c r="J96" i="14"/>
  <c r="D97" i="14"/>
  <c r="E97" i="14" s="1"/>
  <c r="F97" i="14" s="1"/>
  <c r="J96" i="9"/>
  <c r="D97" i="9"/>
  <c r="E97" i="9" s="1"/>
  <c r="J96" i="5"/>
  <c r="D97" i="5"/>
  <c r="E97" i="5" s="1"/>
  <c r="H168" i="17" l="1"/>
  <c r="I168" i="17" s="1"/>
  <c r="J168" i="17" s="1"/>
  <c r="C329" i="17"/>
  <c r="G329" i="17"/>
  <c r="H99" i="1"/>
  <c r="I99" i="1" s="1"/>
  <c r="O99" i="1"/>
  <c r="K98" i="1"/>
  <c r="L98" i="1"/>
  <c r="M98" i="1" s="1"/>
  <c r="N98" i="1" s="1"/>
  <c r="J96" i="12"/>
  <c r="D97" i="12"/>
  <c r="E97" i="12" s="1"/>
  <c r="H98" i="13"/>
  <c r="I98" i="13" s="1"/>
  <c r="O98" i="13"/>
  <c r="K97" i="13"/>
  <c r="L97" i="13"/>
  <c r="M97" i="13" s="1"/>
  <c r="N97" i="13" s="1"/>
  <c r="F98" i="13"/>
  <c r="K96" i="14"/>
  <c r="L96" i="14"/>
  <c r="M96" i="14" s="1"/>
  <c r="N96" i="14" s="1"/>
  <c r="H97" i="14"/>
  <c r="I97" i="14" s="1"/>
  <c r="O97" i="14"/>
  <c r="O97" i="9"/>
  <c r="H97" i="9"/>
  <c r="I97" i="9" s="1"/>
  <c r="L96" i="9"/>
  <c r="M96" i="9" s="1"/>
  <c r="N96" i="9" s="1"/>
  <c r="K96" i="9"/>
  <c r="F97" i="9"/>
  <c r="O97" i="5"/>
  <c r="H97" i="5"/>
  <c r="I97" i="5" s="1"/>
  <c r="F97" i="5"/>
  <c r="K96" i="5"/>
  <c r="L96" i="5"/>
  <c r="M96" i="5" s="1"/>
  <c r="N96" i="5" s="1"/>
  <c r="D169" i="17" l="1"/>
  <c r="E169" i="17" s="1"/>
  <c r="O169" i="17" s="1"/>
  <c r="L168" i="17"/>
  <c r="M168" i="17" s="1"/>
  <c r="N168" i="17" s="1"/>
  <c r="K168" i="17"/>
  <c r="G330" i="17"/>
  <c r="C330" i="17"/>
  <c r="J99" i="1"/>
  <c r="D100" i="1"/>
  <c r="E100" i="1" s="1"/>
  <c r="H97" i="12"/>
  <c r="I97" i="12" s="1"/>
  <c r="O97" i="12"/>
  <c r="K96" i="12"/>
  <c r="L96" i="12"/>
  <c r="M96" i="12" s="1"/>
  <c r="N96" i="12" s="1"/>
  <c r="F97" i="12"/>
  <c r="J98" i="13"/>
  <c r="D99" i="13"/>
  <c r="E99" i="13" s="1"/>
  <c r="J97" i="14"/>
  <c r="D98" i="14"/>
  <c r="E98" i="14" s="1"/>
  <c r="J97" i="9"/>
  <c r="D98" i="9"/>
  <c r="E98" i="9" s="1"/>
  <c r="F98" i="9" s="1"/>
  <c r="J97" i="5"/>
  <c r="D98" i="5"/>
  <c r="E98" i="5" s="1"/>
  <c r="H169" i="17" l="1"/>
  <c r="I169" i="17" s="1"/>
  <c r="J169" i="17" s="1"/>
  <c r="F169" i="17"/>
  <c r="C331" i="17"/>
  <c r="G331" i="17"/>
  <c r="H100" i="1"/>
  <c r="I100" i="1" s="1"/>
  <c r="O100" i="1"/>
  <c r="F100" i="1"/>
  <c r="L99" i="1"/>
  <c r="M99" i="1" s="1"/>
  <c r="N99" i="1" s="1"/>
  <c r="K99" i="1"/>
  <c r="J97" i="12"/>
  <c r="D98" i="12"/>
  <c r="E98" i="12" s="1"/>
  <c r="H99" i="13"/>
  <c r="I99" i="13" s="1"/>
  <c r="O99" i="13"/>
  <c r="K98" i="13"/>
  <c r="L98" i="13"/>
  <c r="M98" i="13" s="1"/>
  <c r="N98" i="13" s="1"/>
  <c r="F99" i="13"/>
  <c r="O98" i="14"/>
  <c r="H98" i="14"/>
  <c r="I98" i="14" s="1"/>
  <c r="F98" i="14"/>
  <c r="L97" i="14"/>
  <c r="M97" i="14" s="1"/>
  <c r="N97" i="14" s="1"/>
  <c r="K97" i="14"/>
  <c r="H98" i="9"/>
  <c r="I98" i="9" s="1"/>
  <c r="O98" i="9"/>
  <c r="K97" i="9"/>
  <c r="L97" i="9"/>
  <c r="M97" i="9" s="1"/>
  <c r="N97" i="9" s="1"/>
  <c r="O98" i="5"/>
  <c r="H98" i="5"/>
  <c r="I98" i="5" s="1"/>
  <c r="K97" i="5"/>
  <c r="L97" i="5"/>
  <c r="M97" i="5" s="1"/>
  <c r="N97" i="5" s="1"/>
  <c r="F98" i="5"/>
  <c r="D170" i="17" l="1"/>
  <c r="H170" i="17"/>
  <c r="I170" i="17" s="1"/>
  <c r="O170" i="17"/>
  <c r="L169" i="17"/>
  <c r="M169" i="17" s="1"/>
  <c r="N169" i="17" s="1"/>
  <c r="K169" i="17"/>
  <c r="F170" i="17"/>
  <c r="G332" i="17"/>
  <c r="C332" i="17"/>
  <c r="J100" i="1"/>
  <c r="D101" i="1"/>
  <c r="E101" i="1" s="1"/>
  <c r="F101" i="1" s="1"/>
  <c r="H98" i="12"/>
  <c r="I98" i="12" s="1"/>
  <c r="O98" i="12"/>
  <c r="K97" i="12"/>
  <c r="L97" i="12"/>
  <c r="M97" i="12" s="1"/>
  <c r="N97" i="12" s="1"/>
  <c r="F98" i="12"/>
  <c r="J99" i="13"/>
  <c r="D100" i="13"/>
  <c r="E100" i="13" s="1"/>
  <c r="J98" i="14"/>
  <c r="D99" i="14"/>
  <c r="E99" i="14" s="1"/>
  <c r="J98" i="9"/>
  <c r="D99" i="9"/>
  <c r="E99" i="9" s="1"/>
  <c r="J98" i="5"/>
  <c r="D99" i="5"/>
  <c r="E99" i="5" s="1"/>
  <c r="D171" i="17" l="1"/>
  <c r="J170" i="17"/>
  <c r="C333" i="17"/>
  <c r="G333" i="17"/>
  <c r="H101" i="1"/>
  <c r="I101" i="1" s="1"/>
  <c r="O101" i="1"/>
  <c r="K100" i="1"/>
  <c r="L100" i="1"/>
  <c r="M100" i="1" s="1"/>
  <c r="N100" i="1" s="1"/>
  <c r="J98" i="12"/>
  <c r="D99" i="12"/>
  <c r="E99" i="12" s="1"/>
  <c r="O100" i="13"/>
  <c r="H100" i="13"/>
  <c r="I100" i="13" s="1"/>
  <c r="L99" i="13"/>
  <c r="M99" i="13" s="1"/>
  <c r="N99" i="13" s="1"/>
  <c r="K99" i="13"/>
  <c r="F100" i="13"/>
  <c r="O99" i="14"/>
  <c r="H99" i="14"/>
  <c r="I99" i="14" s="1"/>
  <c r="K98" i="14"/>
  <c r="L98" i="14"/>
  <c r="M98" i="14" s="1"/>
  <c r="N98" i="14" s="1"/>
  <c r="F99" i="14"/>
  <c r="H99" i="9"/>
  <c r="I99" i="9" s="1"/>
  <c r="O99" i="9"/>
  <c r="F99" i="9"/>
  <c r="L98" i="9"/>
  <c r="M98" i="9" s="1"/>
  <c r="N98" i="9" s="1"/>
  <c r="K98" i="9"/>
  <c r="H99" i="5"/>
  <c r="I99" i="5" s="1"/>
  <c r="O99" i="5"/>
  <c r="F99" i="5"/>
  <c r="L98" i="5"/>
  <c r="M98" i="5" s="1"/>
  <c r="N98" i="5" s="1"/>
  <c r="K98" i="5"/>
  <c r="K170" i="17" l="1"/>
  <c r="L170" i="17"/>
  <c r="M170" i="17" s="1"/>
  <c r="N170" i="17" s="1"/>
  <c r="H171" i="17"/>
  <c r="I171" i="17" s="1"/>
  <c r="O171" i="17"/>
  <c r="F171" i="17"/>
  <c r="G334" i="17"/>
  <c r="C334" i="17"/>
  <c r="J101" i="1"/>
  <c r="D102" i="1"/>
  <c r="E102" i="1" s="1"/>
  <c r="H99" i="12"/>
  <c r="I99" i="12" s="1"/>
  <c r="O99" i="12"/>
  <c r="K98" i="12"/>
  <c r="L98" i="12"/>
  <c r="M98" i="12" s="1"/>
  <c r="N98" i="12" s="1"/>
  <c r="F99" i="12"/>
  <c r="J100" i="13"/>
  <c r="D101" i="13"/>
  <c r="E101" i="13" s="1"/>
  <c r="F101" i="13" s="1"/>
  <c r="J99" i="14"/>
  <c r="D100" i="14"/>
  <c r="E100" i="14" s="1"/>
  <c r="F100" i="14" s="1"/>
  <c r="J99" i="9"/>
  <c r="D100" i="9"/>
  <c r="E100" i="9" s="1"/>
  <c r="J99" i="5"/>
  <c r="D100" i="5"/>
  <c r="E100" i="5" s="1"/>
  <c r="J171" i="17" l="1"/>
  <c r="D172" i="17"/>
  <c r="C335" i="17"/>
  <c r="G335" i="17"/>
  <c r="H102" i="1"/>
  <c r="I102" i="1" s="1"/>
  <c r="O102" i="1"/>
  <c r="F102" i="1"/>
  <c r="K101" i="1"/>
  <c r="L101" i="1"/>
  <c r="M101" i="1" s="1"/>
  <c r="N101" i="1" s="1"/>
  <c r="J99" i="12"/>
  <c r="D100" i="12"/>
  <c r="E100" i="12" s="1"/>
  <c r="K100" i="13"/>
  <c r="L100" i="13"/>
  <c r="M100" i="13" s="1"/>
  <c r="N100" i="13" s="1"/>
  <c r="O101" i="13"/>
  <c r="H101" i="13"/>
  <c r="I101" i="13" s="1"/>
  <c r="L99" i="14"/>
  <c r="M99" i="14" s="1"/>
  <c r="N99" i="14" s="1"/>
  <c r="K99" i="14"/>
  <c r="H100" i="14"/>
  <c r="I100" i="14" s="1"/>
  <c r="O100" i="14"/>
  <c r="H100" i="9"/>
  <c r="I100" i="9" s="1"/>
  <c r="O100" i="9"/>
  <c r="L99" i="9"/>
  <c r="M99" i="9" s="1"/>
  <c r="N99" i="9" s="1"/>
  <c r="K99" i="9"/>
  <c r="F100" i="9"/>
  <c r="O100" i="5"/>
  <c r="H100" i="5"/>
  <c r="I100" i="5" s="1"/>
  <c r="L99" i="5"/>
  <c r="M99" i="5" s="1"/>
  <c r="N99" i="5" s="1"/>
  <c r="K99" i="5"/>
  <c r="F100" i="5"/>
  <c r="F172" i="17" l="1"/>
  <c r="H172" i="17"/>
  <c r="I172" i="17" s="1"/>
  <c r="K171" i="17"/>
  <c r="L171" i="17"/>
  <c r="M171" i="17" s="1"/>
  <c r="N171" i="17" s="1"/>
  <c r="C336" i="17"/>
  <c r="G336" i="17"/>
  <c r="J102" i="1"/>
  <c r="D103" i="1"/>
  <c r="E103" i="1" s="1"/>
  <c r="O100" i="12"/>
  <c r="H100" i="12"/>
  <c r="I100" i="12" s="1"/>
  <c r="L99" i="12"/>
  <c r="M99" i="12" s="1"/>
  <c r="N99" i="12" s="1"/>
  <c r="K99" i="12"/>
  <c r="F100" i="12"/>
  <c r="J101" i="13"/>
  <c r="D102" i="13"/>
  <c r="E102" i="13" s="1"/>
  <c r="J100" i="14"/>
  <c r="D101" i="14"/>
  <c r="E101" i="14" s="1"/>
  <c r="J100" i="9"/>
  <c r="D101" i="9"/>
  <c r="E101" i="9" s="1"/>
  <c r="J100" i="5"/>
  <c r="D101" i="5"/>
  <c r="E101" i="5" s="1"/>
  <c r="O172" i="17" l="1"/>
  <c r="D173" i="17"/>
  <c r="J172" i="17"/>
  <c r="C337" i="17"/>
  <c r="G337" i="17"/>
  <c r="H103" i="1"/>
  <c r="I103" i="1" s="1"/>
  <c r="O103" i="1"/>
  <c r="K102" i="1"/>
  <c r="L102" i="1"/>
  <c r="M102" i="1" s="1"/>
  <c r="N102" i="1" s="1"/>
  <c r="F103" i="1"/>
  <c r="J100" i="12"/>
  <c r="D101" i="12"/>
  <c r="E101" i="12" s="1"/>
  <c r="F101" i="12" s="1"/>
  <c r="L101" i="13"/>
  <c r="M101" i="13" s="1"/>
  <c r="N101" i="13" s="1"/>
  <c r="K101" i="13"/>
  <c r="O102" i="13"/>
  <c r="H102" i="13"/>
  <c r="I102" i="13" s="1"/>
  <c r="F102" i="13"/>
  <c r="L100" i="14"/>
  <c r="M100" i="14" s="1"/>
  <c r="N100" i="14" s="1"/>
  <c r="K100" i="14"/>
  <c r="H101" i="14"/>
  <c r="I101" i="14" s="1"/>
  <c r="O101" i="14"/>
  <c r="F101" i="14"/>
  <c r="L100" i="9"/>
  <c r="M100" i="9" s="1"/>
  <c r="N100" i="9" s="1"/>
  <c r="K100" i="9"/>
  <c r="O101" i="9"/>
  <c r="H101" i="9"/>
  <c r="I101" i="9" s="1"/>
  <c r="F101" i="9"/>
  <c r="O101" i="5"/>
  <c r="H101" i="5"/>
  <c r="I101" i="5" s="1"/>
  <c r="F101" i="5"/>
  <c r="K100" i="5"/>
  <c r="L100" i="5"/>
  <c r="M100" i="5" s="1"/>
  <c r="N100" i="5" s="1"/>
  <c r="K172" i="17" l="1"/>
  <c r="L172" i="17"/>
  <c r="M172" i="17" s="1"/>
  <c r="N172" i="17" s="1"/>
  <c r="H173" i="17"/>
  <c r="I173" i="17" s="1"/>
  <c r="O173" i="17"/>
  <c r="F173" i="17"/>
  <c r="C338" i="17"/>
  <c r="G338" i="17"/>
  <c r="J103" i="1"/>
  <c r="D104" i="1"/>
  <c r="E104" i="1" s="1"/>
  <c r="O101" i="12"/>
  <c r="H101" i="12"/>
  <c r="I101" i="12" s="1"/>
  <c r="K100" i="12"/>
  <c r="L100" i="12"/>
  <c r="M100" i="12" s="1"/>
  <c r="N100" i="12" s="1"/>
  <c r="J102" i="13"/>
  <c r="D103" i="13"/>
  <c r="E103" i="13" s="1"/>
  <c r="F103" i="13" s="1"/>
  <c r="J101" i="14"/>
  <c r="D102" i="14"/>
  <c r="E102" i="14" s="1"/>
  <c r="F102" i="14" s="1"/>
  <c r="J101" i="9"/>
  <c r="D102" i="9"/>
  <c r="E102" i="9" s="1"/>
  <c r="F102" i="9" s="1"/>
  <c r="J101" i="5"/>
  <c r="D102" i="5"/>
  <c r="E102" i="5" s="1"/>
  <c r="J173" i="17" l="1"/>
  <c r="D174" i="17"/>
  <c r="E174" i="17" s="1"/>
  <c r="C339" i="17"/>
  <c r="G339" i="17"/>
  <c r="H104" i="1"/>
  <c r="I104" i="1" s="1"/>
  <c r="O104" i="1"/>
  <c r="K103" i="1"/>
  <c r="L103" i="1"/>
  <c r="M103" i="1" s="1"/>
  <c r="N103" i="1" s="1"/>
  <c r="F104" i="1"/>
  <c r="J101" i="12"/>
  <c r="D102" i="12"/>
  <c r="E102" i="12" s="1"/>
  <c r="H103" i="13"/>
  <c r="I103" i="13" s="1"/>
  <c r="O103" i="13"/>
  <c r="L102" i="13"/>
  <c r="M102" i="13" s="1"/>
  <c r="N102" i="13" s="1"/>
  <c r="K102" i="13"/>
  <c r="L101" i="14"/>
  <c r="M101" i="14" s="1"/>
  <c r="N101" i="14" s="1"/>
  <c r="K101" i="14"/>
  <c r="O102" i="14"/>
  <c r="H102" i="14"/>
  <c r="I102" i="14" s="1"/>
  <c r="H102" i="9"/>
  <c r="I102" i="9" s="1"/>
  <c r="O102" i="9"/>
  <c r="K101" i="9"/>
  <c r="L101" i="9"/>
  <c r="M101" i="9" s="1"/>
  <c r="N101" i="9" s="1"/>
  <c r="H102" i="5"/>
  <c r="I102" i="5" s="1"/>
  <c r="O102" i="5"/>
  <c r="K101" i="5"/>
  <c r="L101" i="5"/>
  <c r="M101" i="5" s="1"/>
  <c r="N101" i="5" s="1"/>
  <c r="F102" i="5"/>
  <c r="F174" i="17" l="1"/>
  <c r="O174" i="17"/>
  <c r="L173" i="17"/>
  <c r="M173" i="17" s="1"/>
  <c r="N173" i="17" s="1"/>
  <c r="K173" i="17"/>
  <c r="C340" i="17"/>
  <c r="G340" i="17"/>
  <c r="J104" i="1"/>
  <c r="D105" i="1"/>
  <c r="E105" i="1" s="1"/>
  <c r="F105" i="1" s="1"/>
  <c r="L101" i="12"/>
  <c r="M101" i="12" s="1"/>
  <c r="N101" i="12" s="1"/>
  <c r="K101" i="12"/>
  <c r="O102" i="12"/>
  <c r="H102" i="12"/>
  <c r="I102" i="12" s="1"/>
  <c r="F102" i="12"/>
  <c r="J103" i="13"/>
  <c r="D104" i="13"/>
  <c r="E104" i="13" s="1"/>
  <c r="J102" i="14"/>
  <c r="D103" i="14"/>
  <c r="E103" i="14" s="1"/>
  <c r="J102" i="9"/>
  <c r="D103" i="9"/>
  <c r="E103" i="9" s="1"/>
  <c r="J102" i="5"/>
  <c r="D103" i="5"/>
  <c r="E103" i="5" s="1"/>
  <c r="H174" i="17" l="1"/>
  <c r="I174" i="17" s="1"/>
  <c r="D175" i="17" s="1"/>
  <c r="C341" i="17"/>
  <c r="G341" i="17"/>
  <c r="H105" i="1"/>
  <c r="I105" i="1" s="1"/>
  <c r="O105" i="1"/>
  <c r="K104" i="1"/>
  <c r="L104" i="1"/>
  <c r="M104" i="1" s="1"/>
  <c r="N104" i="1" s="1"/>
  <c r="J102" i="12"/>
  <c r="D103" i="12"/>
  <c r="E103" i="12" s="1"/>
  <c r="F103" i="12" s="1"/>
  <c r="O104" i="13"/>
  <c r="H104" i="13"/>
  <c r="I104" i="13" s="1"/>
  <c r="F104" i="13"/>
  <c r="L103" i="13"/>
  <c r="M103" i="13" s="1"/>
  <c r="N103" i="13" s="1"/>
  <c r="K103" i="13"/>
  <c r="K102" i="14"/>
  <c r="L102" i="14"/>
  <c r="M102" i="14" s="1"/>
  <c r="N102" i="14" s="1"/>
  <c r="H103" i="14"/>
  <c r="I103" i="14" s="1"/>
  <c r="O103" i="14"/>
  <c r="F103" i="14"/>
  <c r="H103" i="9"/>
  <c r="I103" i="9" s="1"/>
  <c r="O103" i="9"/>
  <c r="F103" i="9"/>
  <c r="L102" i="9"/>
  <c r="M102" i="9" s="1"/>
  <c r="N102" i="9" s="1"/>
  <c r="K102" i="9"/>
  <c r="H103" i="5"/>
  <c r="I103" i="5" s="1"/>
  <c r="O103" i="5"/>
  <c r="K102" i="5"/>
  <c r="L102" i="5"/>
  <c r="M102" i="5" s="1"/>
  <c r="N102" i="5" s="1"/>
  <c r="F103" i="5"/>
  <c r="J174" i="17" l="1"/>
  <c r="L174" i="17" s="1"/>
  <c r="M174" i="17" s="1"/>
  <c r="N174" i="17" s="1"/>
  <c r="H175" i="17"/>
  <c r="I175" i="17" s="1"/>
  <c r="O175" i="17"/>
  <c r="F175" i="17"/>
  <c r="C342" i="17"/>
  <c r="G342" i="17"/>
  <c r="J105" i="1"/>
  <c r="D106" i="1"/>
  <c r="E106" i="1" s="1"/>
  <c r="H103" i="12"/>
  <c r="I103" i="12" s="1"/>
  <c r="O103" i="12"/>
  <c r="L102" i="12"/>
  <c r="M102" i="12" s="1"/>
  <c r="N102" i="12" s="1"/>
  <c r="K102" i="12"/>
  <c r="J104" i="13"/>
  <c r="D105" i="13"/>
  <c r="E105" i="13" s="1"/>
  <c r="J103" i="14"/>
  <c r="D104" i="14"/>
  <c r="E104" i="14" s="1"/>
  <c r="F104" i="14" s="1"/>
  <c r="J103" i="9"/>
  <c r="D104" i="9"/>
  <c r="E104" i="9" s="1"/>
  <c r="J103" i="5"/>
  <c r="D104" i="5"/>
  <c r="E104" i="5" s="1"/>
  <c r="K174" i="17" l="1"/>
  <c r="J175" i="17"/>
  <c r="D176" i="17"/>
  <c r="C343" i="17"/>
  <c r="G343" i="17"/>
  <c r="H106" i="1"/>
  <c r="I106" i="1" s="1"/>
  <c r="O106" i="1"/>
  <c r="F106" i="1"/>
  <c r="K105" i="1"/>
  <c r="L105" i="1"/>
  <c r="M105" i="1" s="1"/>
  <c r="N105" i="1" s="1"/>
  <c r="J103" i="12"/>
  <c r="D104" i="12"/>
  <c r="E104" i="12" s="1"/>
  <c r="H105" i="13"/>
  <c r="I105" i="13" s="1"/>
  <c r="O105" i="13"/>
  <c r="K104" i="13"/>
  <c r="L104" i="13"/>
  <c r="M104" i="13" s="1"/>
  <c r="N104" i="13" s="1"/>
  <c r="F105" i="13"/>
  <c r="H104" i="14"/>
  <c r="I104" i="14" s="1"/>
  <c r="O104" i="14"/>
  <c r="K103" i="14"/>
  <c r="L103" i="14"/>
  <c r="M103" i="14" s="1"/>
  <c r="N103" i="14" s="1"/>
  <c r="H104" i="9"/>
  <c r="I104" i="9" s="1"/>
  <c r="O104" i="9"/>
  <c r="L103" i="9"/>
  <c r="M103" i="9" s="1"/>
  <c r="N103" i="9" s="1"/>
  <c r="K103" i="9"/>
  <c r="F104" i="9"/>
  <c r="L103" i="5"/>
  <c r="M103" i="5" s="1"/>
  <c r="N103" i="5" s="1"/>
  <c r="K103" i="5"/>
  <c r="O104" i="5"/>
  <c r="H104" i="5"/>
  <c r="I104" i="5" s="1"/>
  <c r="F104" i="5"/>
  <c r="F176" i="17" l="1"/>
  <c r="O176" i="17"/>
  <c r="L175" i="17"/>
  <c r="M175" i="17" s="1"/>
  <c r="N175" i="17" s="1"/>
  <c r="K175" i="17"/>
  <c r="C344" i="17"/>
  <c r="G344" i="17"/>
  <c r="J106" i="1"/>
  <c r="D107" i="1"/>
  <c r="E107" i="1" s="1"/>
  <c r="O104" i="12"/>
  <c r="H104" i="12"/>
  <c r="I104" i="12" s="1"/>
  <c r="F104" i="12"/>
  <c r="L103" i="12"/>
  <c r="M103" i="12" s="1"/>
  <c r="N103" i="12" s="1"/>
  <c r="K103" i="12"/>
  <c r="J105" i="13"/>
  <c r="D106" i="13"/>
  <c r="E106" i="13" s="1"/>
  <c r="J104" i="14"/>
  <c r="D105" i="14"/>
  <c r="E105" i="14" s="1"/>
  <c r="J104" i="9"/>
  <c r="D105" i="9"/>
  <c r="E105" i="9" s="1"/>
  <c r="J104" i="5"/>
  <c r="D105" i="5"/>
  <c r="E105" i="5" s="1"/>
  <c r="F105" i="5" s="1"/>
  <c r="H176" i="17" l="1"/>
  <c r="I176" i="17" s="1"/>
  <c r="J176" i="17" s="1"/>
  <c r="C345" i="17"/>
  <c r="G345" i="17"/>
  <c r="H107" i="1"/>
  <c r="I107" i="1" s="1"/>
  <c r="O107" i="1"/>
  <c r="L106" i="1"/>
  <c r="M106" i="1" s="1"/>
  <c r="N106" i="1" s="1"/>
  <c r="K106" i="1"/>
  <c r="F107" i="1"/>
  <c r="J104" i="12"/>
  <c r="D105" i="12"/>
  <c r="E105" i="12" s="1"/>
  <c r="H106" i="13"/>
  <c r="I106" i="13" s="1"/>
  <c r="O106" i="13"/>
  <c r="K105" i="13"/>
  <c r="L105" i="13"/>
  <c r="M105" i="13" s="1"/>
  <c r="N105" i="13" s="1"/>
  <c r="F106" i="13"/>
  <c r="H105" i="14"/>
  <c r="I105" i="14" s="1"/>
  <c r="O105" i="14"/>
  <c r="F105" i="14"/>
  <c r="K104" i="14"/>
  <c r="L104" i="14"/>
  <c r="M104" i="14" s="1"/>
  <c r="N104" i="14" s="1"/>
  <c r="O105" i="9"/>
  <c r="H105" i="9"/>
  <c r="I105" i="9" s="1"/>
  <c r="L104" i="9"/>
  <c r="M104" i="9" s="1"/>
  <c r="N104" i="9" s="1"/>
  <c r="K104" i="9"/>
  <c r="F105" i="9"/>
  <c r="O105" i="5"/>
  <c r="H105" i="5"/>
  <c r="I105" i="5" s="1"/>
  <c r="K104" i="5"/>
  <c r="L104" i="5"/>
  <c r="M104" i="5" s="1"/>
  <c r="N104" i="5" s="1"/>
  <c r="D177" i="17" l="1"/>
  <c r="H177" i="17"/>
  <c r="I177" i="17" s="1"/>
  <c r="O177" i="17"/>
  <c r="F177" i="17"/>
  <c r="L176" i="17"/>
  <c r="M176" i="17" s="1"/>
  <c r="N176" i="17" s="1"/>
  <c r="K176" i="17"/>
  <c r="C346" i="17"/>
  <c r="G346" i="17"/>
  <c r="J107" i="1"/>
  <c r="D108" i="1"/>
  <c r="E108" i="1" s="1"/>
  <c r="F108" i="1" s="1"/>
  <c r="H105" i="12"/>
  <c r="I105" i="12" s="1"/>
  <c r="O105" i="12"/>
  <c r="F105" i="12"/>
  <c r="K104" i="12"/>
  <c r="L104" i="12"/>
  <c r="M104" i="12" s="1"/>
  <c r="N104" i="12" s="1"/>
  <c r="J106" i="13"/>
  <c r="D107" i="13"/>
  <c r="E107" i="13" s="1"/>
  <c r="J105" i="14"/>
  <c r="D106" i="14"/>
  <c r="E106" i="14" s="1"/>
  <c r="F106" i="14" s="1"/>
  <c r="J105" i="9"/>
  <c r="D106" i="9"/>
  <c r="E106" i="9" s="1"/>
  <c r="J105" i="5"/>
  <c r="D106" i="5"/>
  <c r="E106" i="5" s="1"/>
  <c r="J177" i="17" l="1"/>
  <c r="D178" i="17"/>
  <c r="C347" i="17"/>
  <c r="G347" i="17"/>
  <c r="K107" i="1"/>
  <c r="L107" i="1"/>
  <c r="M107" i="1" s="1"/>
  <c r="N107" i="1" s="1"/>
  <c r="H108" i="1"/>
  <c r="I108" i="1" s="1"/>
  <c r="O108" i="1"/>
  <c r="J105" i="12"/>
  <c r="D106" i="12"/>
  <c r="E106" i="12" s="1"/>
  <c r="H107" i="13"/>
  <c r="I107" i="13" s="1"/>
  <c r="O107" i="13"/>
  <c r="K106" i="13"/>
  <c r="L106" i="13"/>
  <c r="M106" i="13" s="1"/>
  <c r="N106" i="13" s="1"/>
  <c r="F107" i="13"/>
  <c r="L105" i="14"/>
  <c r="M105" i="14" s="1"/>
  <c r="N105" i="14" s="1"/>
  <c r="K105" i="14"/>
  <c r="O106" i="14"/>
  <c r="H106" i="14"/>
  <c r="I106" i="14" s="1"/>
  <c r="H106" i="9"/>
  <c r="I106" i="9" s="1"/>
  <c r="O106" i="9"/>
  <c r="K105" i="9"/>
  <c r="L105" i="9"/>
  <c r="M105" i="9" s="1"/>
  <c r="N105" i="9" s="1"/>
  <c r="F106" i="9"/>
  <c r="K105" i="5"/>
  <c r="L105" i="5"/>
  <c r="M105" i="5" s="1"/>
  <c r="N105" i="5" s="1"/>
  <c r="O106" i="5"/>
  <c r="H106" i="5"/>
  <c r="I106" i="5" s="1"/>
  <c r="F106" i="5"/>
  <c r="H178" i="17" l="1"/>
  <c r="I178" i="17" s="1"/>
  <c r="O178" i="17"/>
  <c r="L177" i="17"/>
  <c r="M177" i="17" s="1"/>
  <c r="N177" i="17" s="1"/>
  <c r="K177" i="17"/>
  <c r="F178" i="17"/>
  <c r="C348" i="17"/>
  <c r="G348" i="17"/>
  <c r="J108" i="1"/>
  <c r="D109" i="1"/>
  <c r="E109" i="1" s="1"/>
  <c r="H106" i="12"/>
  <c r="I106" i="12" s="1"/>
  <c r="O106" i="12"/>
  <c r="K105" i="12"/>
  <c r="L105" i="12"/>
  <c r="M105" i="12" s="1"/>
  <c r="N105" i="12" s="1"/>
  <c r="F106" i="12"/>
  <c r="J107" i="13"/>
  <c r="D108" i="13"/>
  <c r="E108" i="13" s="1"/>
  <c r="J106" i="14"/>
  <c r="D107" i="14"/>
  <c r="E107" i="14" s="1"/>
  <c r="J106" i="9"/>
  <c r="D107" i="9"/>
  <c r="E107" i="9" s="1"/>
  <c r="F107" i="9" s="1"/>
  <c r="J106" i="5"/>
  <c r="D107" i="5"/>
  <c r="E107" i="5" s="1"/>
  <c r="F107" i="5" s="1"/>
  <c r="J178" i="17" l="1"/>
  <c r="D179" i="17"/>
  <c r="E179" i="17" s="1"/>
  <c r="C349" i="17"/>
  <c r="G349" i="17"/>
  <c r="H109" i="1"/>
  <c r="I109" i="1" s="1"/>
  <c r="O109" i="1"/>
  <c r="F109" i="1"/>
  <c r="K108" i="1"/>
  <c r="L108" i="1"/>
  <c r="M108" i="1" s="1"/>
  <c r="N108" i="1" s="1"/>
  <c r="J106" i="12"/>
  <c r="D107" i="12"/>
  <c r="E107" i="12" s="1"/>
  <c r="O108" i="13"/>
  <c r="H108" i="13"/>
  <c r="I108" i="13" s="1"/>
  <c r="L107" i="13"/>
  <c r="M107" i="13" s="1"/>
  <c r="N107" i="13" s="1"/>
  <c r="K107" i="13"/>
  <c r="F108" i="13"/>
  <c r="O107" i="14"/>
  <c r="H107" i="14"/>
  <c r="I107" i="14" s="1"/>
  <c r="F107" i="14"/>
  <c r="K106" i="14"/>
  <c r="L106" i="14"/>
  <c r="M106" i="14" s="1"/>
  <c r="N106" i="14" s="1"/>
  <c r="L106" i="9"/>
  <c r="M106" i="9" s="1"/>
  <c r="N106" i="9" s="1"/>
  <c r="K106" i="9"/>
  <c r="H107" i="9"/>
  <c r="I107" i="9" s="1"/>
  <c r="O107" i="9"/>
  <c r="H107" i="5"/>
  <c r="I107" i="5" s="1"/>
  <c r="O107" i="5"/>
  <c r="L106" i="5"/>
  <c r="M106" i="5" s="1"/>
  <c r="N106" i="5" s="1"/>
  <c r="K106" i="5"/>
  <c r="H179" i="17" l="1"/>
  <c r="I179" i="17" s="1"/>
  <c r="O179" i="17"/>
  <c r="L178" i="17"/>
  <c r="M178" i="17" s="1"/>
  <c r="N178" i="17" s="1"/>
  <c r="K178" i="17"/>
  <c r="F179" i="17"/>
  <c r="C350" i="17"/>
  <c r="G350" i="17"/>
  <c r="J109" i="1"/>
  <c r="D110" i="1"/>
  <c r="E110" i="1" s="1"/>
  <c r="K106" i="12"/>
  <c r="L106" i="12"/>
  <c r="M106" i="12" s="1"/>
  <c r="N106" i="12" s="1"/>
  <c r="H107" i="12"/>
  <c r="I107" i="12" s="1"/>
  <c r="O107" i="12"/>
  <c r="F107" i="12"/>
  <c r="J108" i="13"/>
  <c r="D109" i="13"/>
  <c r="E109" i="13" s="1"/>
  <c r="F109" i="13" s="1"/>
  <c r="J107" i="14"/>
  <c r="D108" i="14"/>
  <c r="E108" i="14" s="1"/>
  <c r="F108" i="14" s="1"/>
  <c r="J107" i="9"/>
  <c r="D108" i="9"/>
  <c r="E108" i="9" s="1"/>
  <c r="J107" i="5"/>
  <c r="D108" i="5"/>
  <c r="E108" i="5" s="1"/>
  <c r="J179" i="17" l="1"/>
  <c r="D180" i="17"/>
  <c r="C351" i="17"/>
  <c r="G351" i="17"/>
  <c r="H110" i="1"/>
  <c r="I110" i="1" s="1"/>
  <c r="J110" i="1" s="1"/>
  <c r="F110" i="1"/>
  <c r="Q8" i="1" s="1"/>
  <c r="L109" i="1"/>
  <c r="M109" i="1" s="1"/>
  <c r="N109" i="1" s="1"/>
  <c r="K109" i="1"/>
  <c r="J107" i="12"/>
  <c r="D108" i="12"/>
  <c r="E108" i="12" s="1"/>
  <c r="F108" i="12" s="1"/>
  <c r="K108" i="13"/>
  <c r="L108" i="13"/>
  <c r="M108" i="13" s="1"/>
  <c r="N108" i="13" s="1"/>
  <c r="O109" i="13"/>
  <c r="H109" i="13"/>
  <c r="I109" i="13" s="1"/>
  <c r="L107" i="14"/>
  <c r="M107" i="14" s="1"/>
  <c r="N107" i="14" s="1"/>
  <c r="K107" i="14"/>
  <c r="O108" i="14"/>
  <c r="H108" i="14"/>
  <c r="I108" i="14" s="1"/>
  <c r="H108" i="9"/>
  <c r="I108" i="9" s="1"/>
  <c r="O108" i="9"/>
  <c r="F108" i="9"/>
  <c r="L107" i="9"/>
  <c r="M107" i="9" s="1"/>
  <c r="N107" i="9" s="1"/>
  <c r="K107" i="9"/>
  <c r="O108" i="5"/>
  <c r="H108" i="5"/>
  <c r="I108" i="5" s="1"/>
  <c r="F108" i="5"/>
  <c r="L107" i="5"/>
  <c r="M107" i="5" s="1"/>
  <c r="N107" i="5" s="1"/>
  <c r="K107" i="5"/>
  <c r="H180" i="17" l="1"/>
  <c r="I180" i="17" s="1"/>
  <c r="O180" i="17"/>
  <c r="L179" i="17"/>
  <c r="M179" i="17" s="1"/>
  <c r="N179" i="17" s="1"/>
  <c r="K179" i="17"/>
  <c r="F180" i="17"/>
  <c r="C352" i="17"/>
  <c r="G352" i="17"/>
  <c r="K110" i="1"/>
  <c r="Q10" i="1" s="1"/>
  <c r="Q11" i="1" s="1"/>
  <c r="O110" i="1"/>
  <c r="Q7" i="1" s="1"/>
  <c r="L110" i="1"/>
  <c r="M110" i="1" s="1"/>
  <c r="N110" i="1" s="1"/>
  <c r="Q12" i="1" s="1"/>
  <c r="O108" i="12"/>
  <c r="H108" i="12"/>
  <c r="I108" i="12" s="1"/>
  <c r="L107" i="12"/>
  <c r="M107" i="12" s="1"/>
  <c r="N107" i="12" s="1"/>
  <c r="K107" i="12"/>
  <c r="J109" i="13"/>
  <c r="D110" i="13"/>
  <c r="E110" i="13" s="1"/>
  <c r="J108" i="14"/>
  <c r="D109" i="14"/>
  <c r="E109" i="14" s="1"/>
  <c r="J108" i="9"/>
  <c r="D109" i="9"/>
  <c r="E109" i="9" s="1"/>
  <c r="J108" i="5"/>
  <c r="D109" i="5"/>
  <c r="E109" i="5" s="1"/>
  <c r="J180" i="17" l="1"/>
  <c r="D181" i="17"/>
  <c r="C353" i="17"/>
  <c r="G353" i="17"/>
  <c r="J108" i="12"/>
  <c r="D109" i="12"/>
  <c r="E109" i="12" s="1"/>
  <c r="L109" i="13"/>
  <c r="M109" i="13" s="1"/>
  <c r="N109" i="13" s="1"/>
  <c r="K109" i="13"/>
  <c r="H110" i="13"/>
  <c r="I110" i="13" s="1"/>
  <c r="J110" i="13" s="1"/>
  <c r="F110" i="13"/>
  <c r="Q8" i="13" s="1"/>
  <c r="H109" i="14"/>
  <c r="I109" i="14" s="1"/>
  <c r="O109" i="14"/>
  <c r="F109" i="14"/>
  <c r="L108" i="14"/>
  <c r="M108" i="14" s="1"/>
  <c r="N108" i="14" s="1"/>
  <c r="K108" i="14"/>
  <c r="O109" i="9"/>
  <c r="H109" i="9"/>
  <c r="I109" i="9" s="1"/>
  <c r="L108" i="9"/>
  <c r="M108" i="9" s="1"/>
  <c r="N108" i="9" s="1"/>
  <c r="K108" i="9"/>
  <c r="F109" i="9"/>
  <c r="O109" i="5"/>
  <c r="H109" i="5"/>
  <c r="I109" i="5" s="1"/>
  <c r="K108" i="5"/>
  <c r="L108" i="5"/>
  <c r="M108" i="5" s="1"/>
  <c r="N108" i="5" s="1"/>
  <c r="F109" i="5"/>
  <c r="H181" i="17" l="1"/>
  <c r="I181" i="17" s="1"/>
  <c r="O181" i="17"/>
  <c r="K180" i="17"/>
  <c r="L180" i="17"/>
  <c r="M180" i="17" s="1"/>
  <c r="N180" i="17" s="1"/>
  <c r="F181" i="17"/>
  <c r="C354" i="17"/>
  <c r="G354" i="17"/>
  <c r="O109" i="12"/>
  <c r="H109" i="12"/>
  <c r="I109" i="12" s="1"/>
  <c r="F109" i="12"/>
  <c r="K108" i="12"/>
  <c r="L108" i="12"/>
  <c r="M108" i="12" s="1"/>
  <c r="N108" i="12" s="1"/>
  <c r="O110" i="13"/>
  <c r="Q7" i="13" s="1"/>
  <c r="L110" i="13"/>
  <c r="M110" i="13" s="1"/>
  <c r="N110" i="13" s="1"/>
  <c r="Q12" i="13" s="1"/>
  <c r="K110" i="13"/>
  <c r="Q10" i="13" s="1"/>
  <c r="Q11" i="13" s="1"/>
  <c r="J109" i="14"/>
  <c r="D110" i="14"/>
  <c r="E110" i="14" s="1"/>
  <c r="H110" i="14" s="1"/>
  <c r="I110" i="14" s="1"/>
  <c r="J110" i="14" s="1"/>
  <c r="J109" i="9"/>
  <c r="D110" i="9"/>
  <c r="E110" i="9" s="1"/>
  <c r="J109" i="5"/>
  <c r="D110" i="5"/>
  <c r="E110" i="5" s="1"/>
  <c r="J181" i="17" l="1"/>
  <c r="D182" i="17"/>
  <c r="C355" i="17"/>
  <c r="G355" i="17"/>
  <c r="H110" i="5"/>
  <c r="I110" i="5" s="1"/>
  <c r="J110" i="5" s="1"/>
  <c r="O110" i="5" s="1"/>
  <c r="Q7" i="5" s="1"/>
  <c r="H110" i="9"/>
  <c r="I110" i="9" s="1"/>
  <c r="J110" i="9" s="1"/>
  <c r="F110" i="9"/>
  <c r="Q8" i="9" s="1"/>
  <c r="J109" i="12"/>
  <c r="D110" i="12"/>
  <c r="E110" i="12" s="1"/>
  <c r="H110" i="12" s="1"/>
  <c r="I110" i="12" s="1"/>
  <c r="J110" i="12" s="1"/>
  <c r="O110" i="14"/>
  <c r="Q7" i="14" s="1"/>
  <c r="L109" i="14"/>
  <c r="M109" i="14" s="1"/>
  <c r="N109" i="14" s="1"/>
  <c r="K109" i="14"/>
  <c r="F110" i="14"/>
  <c r="Q8" i="14" s="1"/>
  <c r="O110" i="9"/>
  <c r="Q7" i="9" s="1"/>
  <c r="K109" i="9"/>
  <c r="L109" i="9"/>
  <c r="M109" i="9" s="1"/>
  <c r="N109" i="9" s="1"/>
  <c r="F110" i="5"/>
  <c r="Q8" i="5" s="1"/>
  <c r="K109" i="5"/>
  <c r="L109" i="5"/>
  <c r="M109" i="5" s="1"/>
  <c r="N109" i="5" s="1"/>
  <c r="H182" i="17" l="1"/>
  <c r="I182" i="17" s="1"/>
  <c r="O182" i="17"/>
  <c r="K181" i="17"/>
  <c r="L181" i="17"/>
  <c r="M181" i="17" s="1"/>
  <c r="N181" i="17" s="1"/>
  <c r="F182" i="17"/>
  <c r="C356" i="17"/>
  <c r="G356" i="17"/>
  <c r="K110" i="9"/>
  <c r="Q10" i="9" s="1"/>
  <c r="Q11" i="9" s="1"/>
  <c r="L110" i="9"/>
  <c r="M110" i="9" s="1"/>
  <c r="K110" i="5"/>
  <c r="Q10" i="5" s="1"/>
  <c r="Q11" i="5" s="1"/>
  <c r="L110" i="14"/>
  <c r="M110" i="14" s="1"/>
  <c r="N110" i="14" s="1"/>
  <c r="Q12" i="14" s="1"/>
  <c r="O110" i="12"/>
  <c r="Q7" i="12" s="1"/>
  <c r="F110" i="12"/>
  <c r="Q8" i="12" s="1"/>
  <c r="L109" i="12"/>
  <c r="M109" i="12" s="1"/>
  <c r="N109" i="12" s="1"/>
  <c r="K109" i="12"/>
  <c r="K110" i="14"/>
  <c r="Q10" i="14" s="1"/>
  <c r="Q11" i="14" s="1"/>
  <c r="N110" i="9"/>
  <c r="Q12" i="9" s="1"/>
  <c r="L110" i="5"/>
  <c r="M110" i="5" s="1"/>
  <c r="N110" i="5" s="1"/>
  <c r="Q12" i="5" s="1"/>
  <c r="D183" i="17" l="1"/>
  <c r="J182" i="17"/>
  <c r="C357" i="17"/>
  <c r="G357" i="17"/>
  <c r="K110" i="12"/>
  <c r="Q10" i="12" s="1"/>
  <c r="Q11" i="12" s="1"/>
  <c r="L110" i="12"/>
  <c r="M110" i="12" s="1"/>
  <c r="N110" i="12" s="1"/>
  <c r="Q12" i="12" s="1"/>
  <c r="K182" i="17" l="1"/>
  <c r="L182" i="17"/>
  <c r="M182" i="17" s="1"/>
  <c r="N182" i="17" s="1"/>
  <c r="H183" i="17"/>
  <c r="I183" i="17" s="1"/>
  <c r="O183" i="17"/>
  <c r="F183" i="17"/>
  <c r="C358" i="17"/>
  <c r="G358" i="17"/>
  <c r="J183" i="17" l="1"/>
  <c r="D184" i="17"/>
  <c r="E184" i="17" s="1"/>
  <c r="C359" i="17"/>
  <c r="G359" i="17"/>
  <c r="H184" i="17" l="1"/>
  <c r="I184" i="17" s="1"/>
  <c r="O184" i="17"/>
  <c r="F184" i="17"/>
  <c r="K183" i="17"/>
  <c r="L183" i="17"/>
  <c r="M183" i="17" s="1"/>
  <c r="N183" i="17" s="1"/>
  <c r="C360" i="17"/>
  <c r="G360" i="17"/>
  <c r="D185" i="17" l="1"/>
  <c r="J184" i="17"/>
  <c r="C361" i="17"/>
  <c r="G361" i="17"/>
  <c r="F185" i="17" l="1"/>
  <c r="K184" i="17"/>
  <c r="L184" i="17"/>
  <c r="M184" i="17" s="1"/>
  <c r="N184" i="17" s="1"/>
  <c r="C362" i="17"/>
  <c r="G362" i="17"/>
  <c r="O185" i="17" l="1"/>
  <c r="H185" i="17"/>
  <c r="I185" i="17" s="1"/>
  <c r="J185" i="17" s="1"/>
  <c r="C363" i="17"/>
  <c r="G363" i="17"/>
  <c r="D186" i="17" l="1"/>
  <c r="F186" i="17" s="1"/>
  <c r="K185" i="17"/>
  <c r="L185" i="17"/>
  <c r="M185" i="17" s="1"/>
  <c r="N185" i="17" s="1"/>
  <c r="H186" i="17"/>
  <c r="I186" i="17" s="1"/>
  <c r="O186" i="17"/>
  <c r="C364" i="17"/>
  <c r="G364" i="17"/>
  <c r="D187" i="17" l="1"/>
  <c r="J186" i="17"/>
  <c r="C365" i="17"/>
  <c r="G365" i="17"/>
  <c r="F187" i="17" l="1"/>
  <c r="K186" i="17"/>
  <c r="L186" i="17"/>
  <c r="M186" i="17" s="1"/>
  <c r="N186" i="17" s="1"/>
  <c r="C366" i="17"/>
  <c r="G366" i="17"/>
  <c r="O187" i="17" l="1"/>
  <c r="H187" i="17"/>
  <c r="I187" i="17" s="1"/>
  <c r="J187" i="17" s="1"/>
  <c r="C367" i="17"/>
  <c r="G367" i="17"/>
  <c r="D188" i="17" l="1"/>
  <c r="F188" i="17" s="1"/>
  <c r="K187" i="17"/>
  <c r="L187" i="17"/>
  <c r="M187" i="17" s="1"/>
  <c r="N187" i="17" s="1"/>
  <c r="O188" i="17"/>
  <c r="C368" i="17"/>
  <c r="G368" i="17"/>
  <c r="H188" i="17" l="1"/>
  <c r="I188" i="17" s="1"/>
  <c r="D189" i="17" s="1"/>
  <c r="E189" i="17" s="1"/>
  <c r="C369" i="17"/>
  <c r="G369" i="17"/>
  <c r="J188" i="17" l="1"/>
  <c r="K188" i="17" s="1"/>
  <c r="F189" i="17"/>
  <c r="C370" i="17"/>
  <c r="G370" i="17"/>
  <c r="L188" i="17" l="1"/>
  <c r="M188" i="17" s="1"/>
  <c r="N188" i="17" s="1"/>
  <c r="O189" i="17"/>
  <c r="H189" i="17"/>
  <c r="I189" i="17" s="1"/>
  <c r="D190" i="17" s="1"/>
  <c r="C371" i="17"/>
  <c r="G371" i="17"/>
  <c r="J189" i="17" l="1"/>
  <c r="L189" i="17" s="1"/>
  <c r="M189" i="17" s="1"/>
  <c r="N189" i="17" s="1"/>
  <c r="H190" i="17"/>
  <c r="I190" i="17" s="1"/>
  <c r="O190" i="17"/>
  <c r="F190" i="17"/>
  <c r="C372" i="17"/>
  <c r="G372" i="17"/>
  <c r="K189" i="17" l="1"/>
  <c r="J190" i="17"/>
  <c r="D191" i="17"/>
  <c r="C373" i="17"/>
  <c r="G373" i="17"/>
  <c r="F191" i="17" l="1"/>
  <c r="K190" i="17"/>
  <c r="L190" i="17"/>
  <c r="M190" i="17" s="1"/>
  <c r="N190" i="17" s="1"/>
  <c r="C374" i="17"/>
  <c r="G374" i="17"/>
  <c r="O191" i="17" l="1"/>
  <c r="H191" i="17"/>
  <c r="I191" i="17" s="1"/>
  <c r="J191" i="17" s="1"/>
  <c r="C375" i="17"/>
  <c r="G375" i="17"/>
  <c r="D192" i="17" l="1"/>
  <c r="O192" i="17" s="1"/>
  <c r="K191" i="17"/>
  <c r="L191" i="17"/>
  <c r="M191" i="17" s="1"/>
  <c r="N191" i="17" s="1"/>
  <c r="C376" i="17"/>
  <c r="G376" i="17"/>
  <c r="H192" i="17" l="1"/>
  <c r="I192" i="17" s="1"/>
  <c r="D193" i="17" s="1"/>
  <c r="F192" i="17"/>
  <c r="C377" i="17"/>
  <c r="G377" i="17"/>
  <c r="J192" i="17" l="1"/>
  <c r="K192" i="17" s="1"/>
  <c r="H193" i="17"/>
  <c r="I193" i="17" s="1"/>
  <c r="O193" i="17"/>
  <c r="F193" i="17"/>
  <c r="C378" i="17"/>
  <c r="G378" i="17"/>
  <c r="L192" i="17" l="1"/>
  <c r="M192" i="17" s="1"/>
  <c r="N192" i="17" s="1"/>
  <c r="J193" i="17"/>
  <c r="D194" i="17"/>
  <c r="E194" i="17" s="1"/>
  <c r="C379" i="17"/>
  <c r="G379" i="17"/>
  <c r="L193" i="17" l="1"/>
  <c r="M193" i="17" s="1"/>
  <c r="N193" i="17" s="1"/>
  <c r="K193" i="17"/>
  <c r="H194" i="17"/>
  <c r="I194" i="17" s="1"/>
  <c r="O194" i="17"/>
  <c r="F194" i="17"/>
  <c r="C380" i="17"/>
  <c r="G380" i="17"/>
  <c r="D195" i="17" l="1"/>
  <c r="J194" i="17"/>
  <c r="C381" i="17"/>
  <c r="G381" i="17"/>
  <c r="L194" i="17" l="1"/>
  <c r="M194" i="17" s="1"/>
  <c r="N194" i="17" s="1"/>
  <c r="K194" i="17"/>
  <c r="H195" i="17"/>
  <c r="I195" i="17" s="1"/>
  <c r="O195" i="17"/>
  <c r="F195" i="17"/>
  <c r="C382" i="17"/>
  <c r="G382" i="17"/>
  <c r="J195" i="17" l="1"/>
  <c r="D196" i="17"/>
  <c r="C383" i="17"/>
  <c r="G383" i="17"/>
  <c r="K195" i="17" l="1"/>
  <c r="L195" i="17"/>
  <c r="M195" i="17" s="1"/>
  <c r="N195" i="17" s="1"/>
  <c r="H196" i="17"/>
  <c r="I196" i="17" s="1"/>
  <c r="O196" i="17"/>
  <c r="F196" i="17"/>
  <c r="C384" i="17"/>
  <c r="G384" i="17"/>
  <c r="D197" i="17" l="1"/>
  <c r="J196" i="17"/>
  <c r="C385" i="17"/>
  <c r="G385" i="17"/>
  <c r="F197" i="17" l="1"/>
  <c r="K196" i="17"/>
  <c r="L196" i="17"/>
  <c r="M196" i="17" s="1"/>
  <c r="N196" i="17" s="1"/>
  <c r="C386" i="17"/>
  <c r="G386" i="17"/>
  <c r="O197" i="17" l="1"/>
  <c r="H197" i="17"/>
  <c r="I197" i="17" s="1"/>
  <c r="J197" i="17" s="1"/>
  <c r="C387" i="17"/>
  <c r="G387" i="17"/>
  <c r="D198" i="17" l="1"/>
  <c r="H198" i="17" s="1"/>
  <c r="I198" i="17" s="1"/>
  <c r="K197" i="17"/>
  <c r="L197" i="17"/>
  <c r="M197" i="17" s="1"/>
  <c r="N197" i="17" s="1"/>
  <c r="C388" i="17"/>
  <c r="G388" i="17"/>
  <c r="F198" i="17" l="1"/>
  <c r="O198" i="17"/>
  <c r="D199" i="17"/>
  <c r="E199" i="17" s="1"/>
  <c r="J198" i="17"/>
  <c r="C389" i="17"/>
  <c r="G389" i="17"/>
  <c r="F199" i="17" l="1"/>
  <c r="K198" i="17"/>
  <c r="L198" i="17"/>
  <c r="M198" i="17" s="1"/>
  <c r="N198" i="17" s="1"/>
  <c r="C390" i="17"/>
  <c r="G390" i="17"/>
  <c r="O199" i="17" l="1"/>
  <c r="H199" i="17"/>
  <c r="I199" i="17" s="1"/>
  <c r="J199" i="17" s="1"/>
  <c r="C391" i="17"/>
  <c r="G391" i="17"/>
  <c r="D200" i="17" l="1"/>
  <c r="H200" i="17" s="1"/>
  <c r="I200" i="17" s="1"/>
  <c r="L199" i="17"/>
  <c r="M199" i="17" s="1"/>
  <c r="N199" i="17" s="1"/>
  <c r="K199" i="17"/>
  <c r="C392" i="17"/>
  <c r="G392" i="17"/>
  <c r="O200" i="17" l="1"/>
  <c r="F200" i="17"/>
  <c r="D201" i="17"/>
  <c r="J200" i="17"/>
  <c r="C393" i="17"/>
  <c r="G393" i="17"/>
  <c r="K200" i="17" l="1"/>
  <c r="L200" i="17"/>
  <c r="M200" i="17" s="1"/>
  <c r="N200" i="17" s="1"/>
  <c r="H201" i="17"/>
  <c r="I201" i="17" s="1"/>
  <c r="O201" i="17"/>
  <c r="F201" i="17"/>
  <c r="C394" i="17"/>
  <c r="G394" i="17"/>
  <c r="J201" i="17" l="1"/>
  <c r="D202" i="17"/>
  <c r="C395" i="17"/>
  <c r="G395" i="17"/>
  <c r="F202" i="17" l="1"/>
  <c r="H202" i="17"/>
  <c r="I202" i="17" s="1"/>
  <c r="K201" i="17"/>
  <c r="L201" i="17"/>
  <c r="M201" i="17" s="1"/>
  <c r="N201" i="17" s="1"/>
  <c r="C396" i="17"/>
  <c r="G396" i="17"/>
  <c r="O202" i="17" l="1"/>
  <c r="D203" i="17"/>
  <c r="J202" i="17"/>
  <c r="C397" i="17"/>
  <c r="G397" i="17"/>
  <c r="K202" i="17" l="1"/>
  <c r="L202" i="17"/>
  <c r="M202" i="17" s="1"/>
  <c r="N202" i="17" s="1"/>
  <c r="H203" i="17"/>
  <c r="I203" i="17" s="1"/>
  <c r="O203" i="17"/>
  <c r="F203" i="17"/>
  <c r="C398" i="17"/>
  <c r="G398" i="17"/>
  <c r="J203" i="17" l="1"/>
  <c r="D204" i="17"/>
  <c r="E204" i="17" s="1"/>
  <c r="C399" i="17"/>
  <c r="G399" i="17"/>
  <c r="H204" i="17" l="1"/>
  <c r="I204" i="17" s="1"/>
  <c r="O204" i="17"/>
  <c r="L203" i="17"/>
  <c r="M203" i="17" s="1"/>
  <c r="N203" i="17" s="1"/>
  <c r="K203" i="17"/>
  <c r="F204" i="17"/>
  <c r="C400" i="17"/>
  <c r="G400" i="17"/>
  <c r="J204" i="17" l="1"/>
  <c r="D205" i="17"/>
  <c r="C401" i="17"/>
  <c r="G401" i="17"/>
  <c r="H205" i="17" l="1"/>
  <c r="I205" i="17" s="1"/>
  <c r="O205" i="17"/>
  <c r="L204" i="17"/>
  <c r="M204" i="17" s="1"/>
  <c r="N204" i="17" s="1"/>
  <c r="K204" i="17"/>
  <c r="F205" i="17"/>
  <c r="C402" i="17"/>
  <c r="G402" i="17"/>
  <c r="J205" i="17" l="1"/>
  <c r="D206" i="17"/>
  <c r="C403" i="17"/>
  <c r="G403" i="17"/>
  <c r="H206" i="17" l="1"/>
  <c r="I206" i="17" s="1"/>
  <c r="O206" i="17"/>
  <c r="L205" i="17"/>
  <c r="M205" i="17" s="1"/>
  <c r="N205" i="17" s="1"/>
  <c r="K205" i="17"/>
  <c r="F206" i="17"/>
  <c r="C404" i="17"/>
  <c r="G404" i="17"/>
  <c r="D207" i="17" l="1"/>
  <c r="J206" i="17"/>
  <c r="C405" i="17"/>
  <c r="G405" i="17"/>
  <c r="H207" i="17" l="1"/>
  <c r="I207" i="17" s="1"/>
  <c r="O207" i="17"/>
  <c r="K206" i="17"/>
  <c r="L206" i="17"/>
  <c r="M206" i="17" s="1"/>
  <c r="N206" i="17" s="1"/>
  <c r="F207" i="17"/>
  <c r="C406" i="17"/>
  <c r="G406" i="17"/>
  <c r="J207" i="17" l="1"/>
  <c r="D208" i="17"/>
  <c r="E208" i="17" s="1"/>
  <c r="C407" i="17"/>
  <c r="G407" i="17"/>
  <c r="H208" i="17" l="1"/>
  <c r="I208" i="17" s="1"/>
  <c r="O208" i="17"/>
  <c r="L207" i="17"/>
  <c r="M207" i="17" s="1"/>
  <c r="N207" i="17" s="1"/>
  <c r="K207" i="17"/>
  <c r="F208" i="17"/>
  <c r="C408" i="17"/>
  <c r="G408" i="17"/>
  <c r="J208" i="17" l="1"/>
  <c r="D209" i="17"/>
  <c r="E209" i="17" s="1"/>
  <c r="C409" i="17"/>
  <c r="G409" i="17"/>
  <c r="H209" i="17" l="1"/>
  <c r="I209" i="17" s="1"/>
  <c r="O209" i="17"/>
  <c r="L208" i="17"/>
  <c r="M208" i="17" s="1"/>
  <c r="N208" i="17" s="1"/>
  <c r="K208" i="17"/>
  <c r="F209" i="17"/>
  <c r="C410" i="17"/>
  <c r="G410" i="17"/>
  <c r="J209" i="17" l="1"/>
  <c r="D210" i="17"/>
  <c r="C411" i="17"/>
  <c r="G411" i="17"/>
  <c r="H210" i="17" l="1"/>
  <c r="I210" i="17" s="1"/>
  <c r="O210" i="17"/>
  <c r="K209" i="17"/>
  <c r="L209" i="17"/>
  <c r="M209" i="17" s="1"/>
  <c r="N209" i="17" s="1"/>
  <c r="F210" i="17"/>
  <c r="C412" i="17"/>
  <c r="G412" i="17"/>
  <c r="D211" i="17" l="1"/>
  <c r="J210" i="17"/>
  <c r="C413" i="17"/>
  <c r="G413" i="17"/>
  <c r="L210" i="17" l="1"/>
  <c r="M210" i="17" s="1"/>
  <c r="N210" i="17" s="1"/>
  <c r="K210" i="17"/>
  <c r="H211" i="17"/>
  <c r="I211" i="17" s="1"/>
  <c r="O211" i="17"/>
  <c r="F211" i="17"/>
  <c r="C414" i="17"/>
  <c r="G414" i="17"/>
  <c r="D212" i="17" l="1"/>
  <c r="J211" i="17"/>
  <c r="C415" i="17"/>
  <c r="G415" i="17"/>
  <c r="K211" i="17" l="1"/>
  <c r="L211" i="17"/>
  <c r="M211" i="17" s="1"/>
  <c r="N211" i="17" s="1"/>
  <c r="H212" i="17"/>
  <c r="I212" i="17" s="1"/>
  <c r="O212" i="17"/>
  <c r="F212" i="17"/>
  <c r="C416" i="17"/>
  <c r="G416" i="17"/>
  <c r="D213" i="17" l="1"/>
  <c r="J212" i="17"/>
  <c r="C417" i="17"/>
  <c r="G417" i="17"/>
  <c r="F213" i="17" l="1"/>
  <c r="K212" i="17"/>
  <c r="L212" i="17"/>
  <c r="M212" i="17" s="1"/>
  <c r="N212" i="17" s="1"/>
  <c r="C418" i="17"/>
  <c r="G418" i="17"/>
  <c r="O213" i="17" l="1"/>
  <c r="H213" i="17"/>
  <c r="I213" i="17" s="1"/>
  <c r="D214" i="17" s="1"/>
  <c r="E214" i="17" s="1"/>
  <c r="C419" i="17"/>
  <c r="G419" i="17"/>
  <c r="J213" i="17" l="1"/>
  <c r="L213" i="17" s="1"/>
  <c r="M213" i="17" s="1"/>
  <c r="N213" i="17" s="1"/>
  <c r="H214" i="17"/>
  <c r="I214" i="17" s="1"/>
  <c r="O214" i="17"/>
  <c r="F214" i="17"/>
  <c r="C420" i="17"/>
  <c r="G420" i="17"/>
  <c r="K213" i="17" l="1"/>
  <c r="J214" i="17"/>
  <c r="D215" i="17"/>
  <c r="C421" i="17"/>
  <c r="G421" i="17"/>
  <c r="F215" i="17" l="1"/>
  <c r="K214" i="17"/>
  <c r="L214" i="17"/>
  <c r="M214" i="17" s="1"/>
  <c r="N214" i="17" s="1"/>
  <c r="C422" i="17"/>
  <c r="G422" i="17"/>
  <c r="O215" i="17" l="1"/>
  <c r="H215" i="17"/>
  <c r="I215" i="17" s="1"/>
  <c r="J215" i="17" s="1"/>
  <c r="C423" i="17"/>
  <c r="G423" i="17"/>
  <c r="D216" i="17" l="1"/>
  <c r="L215" i="17"/>
  <c r="M215" i="17" s="1"/>
  <c r="N215" i="17" s="1"/>
  <c r="K215" i="17"/>
  <c r="C424" i="17"/>
  <c r="G424" i="17"/>
  <c r="H216" i="17" l="1"/>
  <c r="I216" i="17" s="1"/>
  <c r="C425" i="17"/>
  <c r="G425" i="17"/>
  <c r="D217" i="17" l="1"/>
  <c r="H217" i="17" s="1"/>
  <c r="I217" i="17" s="1"/>
  <c r="J216" i="17"/>
  <c r="O216" i="17"/>
  <c r="F216" i="17"/>
  <c r="O217" i="17"/>
  <c r="C426" i="17"/>
  <c r="G426" i="17"/>
  <c r="L216" i="17" l="1"/>
  <c r="M216" i="17" s="1"/>
  <c r="N216" i="17" s="1"/>
  <c r="K216" i="17"/>
  <c r="F217" i="17"/>
  <c r="J217" i="17"/>
  <c r="D218" i="17"/>
  <c r="C427" i="17"/>
  <c r="G427" i="17"/>
  <c r="H218" i="17" l="1"/>
  <c r="I218" i="17" s="1"/>
  <c r="O218" i="17"/>
  <c r="F218" i="17"/>
  <c r="K217" i="17"/>
  <c r="L217" i="17"/>
  <c r="M217" i="17" s="1"/>
  <c r="N217" i="17" s="1"/>
  <c r="C428" i="17"/>
  <c r="G428" i="17"/>
  <c r="D219" i="17" l="1"/>
  <c r="J218" i="17"/>
  <c r="C429" i="17"/>
  <c r="G429" i="17"/>
  <c r="K218" i="17" l="1"/>
  <c r="L218" i="17"/>
  <c r="M218" i="17" s="1"/>
  <c r="N218" i="17" s="1"/>
  <c r="H219" i="17"/>
  <c r="I219" i="17" s="1"/>
  <c r="O219" i="17"/>
  <c r="F219" i="17"/>
  <c r="C430" i="17"/>
  <c r="G430" i="17"/>
  <c r="J219" i="17" l="1"/>
  <c r="D220" i="17"/>
  <c r="C431" i="17"/>
  <c r="G431" i="17"/>
  <c r="H220" i="17" l="1"/>
  <c r="I220" i="17" s="1"/>
  <c r="O220" i="17"/>
  <c r="K219" i="17"/>
  <c r="L219" i="17"/>
  <c r="M219" i="17" s="1"/>
  <c r="N219" i="17" s="1"/>
  <c r="F220" i="17"/>
  <c r="C432" i="17"/>
  <c r="G432" i="17"/>
  <c r="D221" i="17" l="1"/>
  <c r="J220" i="17"/>
  <c r="C433" i="17"/>
  <c r="G433" i="17"/>
  <c r="H221" i="17" l="1"/>
  <c r="I221" i="17" s="1"/>
  <c r="O221" i="17"/>
  <c r="K220" i="17"/>
  <c r="L220" i="17"/>
  <c r="M220" i="17" s="1"/>
  <c r="N220" i="17" s="1"/>
  <c r="F221" i="17"/>
  <c r="C434" i="17"/>
  <c r="G434" i="17"/>
  <c r="J221" i="17" l="1"/>
  <c r="D222" i="17"/>
  <c r="C435" i="17"/>
  <c r="G435" i="17"/>
  <c r="H222" i="17" l="1"/>
  <c r="I222" i="17" s="1"/>
  <c r="O222" i="17"/>
  <c r="K221" i="17"/>
  <c r="L221" i="17"/>
  <c r="M221" i="17" s="1"/>
  <c r="N221" i="17" s="1"/>
  <c r="F222" i="17"/>
  <c r="C436" i="17"/>
  <c r="G436" i="17"/>
  <c r="D223" i="17" l="1"/>
  <c r="E223" i="17" s="1"/>
  <c r="J222" i="17"/>
  <c r="C437" i="17"/>
  <c r="G437" i="17"/>
  <c r="K222" i="17" l="1"/>
  <c r="L222" i="17"/>
  <c r="M222" i="17" s="1"/>
  <c r="N222" i="17" s="1"/>
  <c r="H223" i="17"/>
  <c r="I223" i="17" s="1"/>
  <c r="O223" i="17"/>
  <c r="F223" i="17"/>
  <c r="C438" i="17"/>
  <c r="G438" i="17"/>
  <c r="D224" i="17" l="1"/>
  <c r="J223" i="17"/>
  <c r="C439" i="17"/>
  <c r="G439" i="17"/>
  <c r="L223" i="17" l="1"/>
  <c r="M223" i="17" s="1"/>
  <c r="N223" i="17" s="1"/>
  <c r="K223" i="17"/>
  <c r="H224" i="17"/>
  <c r="I224" i="17" s="1"/>
  <c r="O224" i="17"/>
  <c r="F224" i="17"/>
  <c r="C440" i="17"/>
  <c r="G440" i="17"/>
  <c r="D225" i="17" l="1"/>
  <c r="J224" i="17"/>
  <c r="C441" i="17"/>
  <c r="G441" i="17"/>
  <c r="K224" i="17" l="1"/>
  <c r="L224" i="17"/>
  <c r="M224" i="17" s="1"/>
  <c r="N224" i="17" s="1"/>
  <c r="H225" i="17"/>
  <c r="I225" i="17" s="1"/>
  <c r="O225" i="17"/>
  <c r="F225" i="17"/>
  <c r="C442" i="17"/>
  <c r="G442" i="17"/>
  <c r="J225" i="17" l="1"/>
  <c r="D226" i="17"/>
  <c r="C443" i="17"/>
  <c r="G443" i="17"/>
  <c r="H226" i="17" l="1"/>
  <c r="I226" i="17" s="1"/>
  <c r="O226" i="17"/>
  <c r="K225" i="17"/>
  <c r="L225" i="17"/>
  <c r="M225" i="17" s="1"/>
  <c r="N225" i="17" s="1"/>
  <c r="F226" i="17"/>
  <c r="C444" i="17"/>
  <c r="G444" i="17"/>
  <c r="D227" i="17" l="1"/>
  <c r="E227" i="17" s="1"/>
  <c r="J226" i="17"/>
  <c r="C445" i="17"/>
  <c r="G445" i="17"/>
  <c r="F227" i="17" l="1"/>
  <c r="K226" i="17"/>
  <c r="L226" i="17"/>
  <c r="M226" i="17" s="1"/>
  <c r="N226" i="17" s="1"/>
  <c r="O227" i="17"/>
  <c r="C446" i="17"/>
  <c r="G446" i="17"/>
  <c r="H227" i="17" l="1"/>
  <c r="I227" i="17" s="1"/>
  <c r="D228" i="17" s="1"/>
  <c r="E228" i="17" s="1"/>
  <c r="C447" i="17"/>
  <c r="G447" i="17"/>
  <c r="J227" i="17" l="1"/>
  <c r="L227" i="17" s="1"/>
  <c r="M227" i="17" s="1"/>
  <c r="N227" i="17" s="1"/>
  <c r="H228" i="17"/>
  <c r="I228" i="17" s="1"/>
  <c r="O228" i="17"/>
  <c r="F228" i="17"/>
  <c r="C448" i="17"/>
  <c r="G448" i="17"/>
  <c r="K227" i="17" l="1"/>
  <c r="D229" i="17"/>
  <c r="J228" i="17"/>
  <c r="C449" i="17"/>
  <c r="G449" i="17"/>
  <c r="F229" i="17" l="1"/>
  <c r="K228" i="17"/>
  <c r="L228" i="17"/>
  <c r="M228" i="17" s="1"/>
  <c r="N228" i="17" s="1"/>
  <c r="C450" i="17"/>
  <c r="G450" i="17"/>
  <c r="O229" i="17" l="1"/>
  <c r="H229" i="17"/>
  <c r="I229" i="17" s="1"/>
  <c r="J229" i="17" s="1"/>
  <c r="C451" i="17"/>
  <c r="G451" i="17"/>
  <c r="D230" i="17" l="1"/>
  <c r="H230" i="17" s="1"/>
  <c r="I230" i="17" s="1"/>
  <c r="O230" i="17"/>
  <c r="K229" i="17"/>
  <c r="L229" i="17"/>
  <c r="M229" i="17" s="1"/>
  <c r="N229" i="17" s="1"/>
  <c r="C452" i="17"/>
  <c r="G452" i="17"/>
  <c r="F230" i="17" l="1"/>
  <c r="D231" i="17"/>
  <c r="J230" i="17"/>
  <c r="C453" i="17"/>
  <c r="G453" i="17"/>
  <c r="F231" i="17" l="1"/>
  <c r="K230" i="17"/>
  <c r="L230" i="17"/>
  <c r="M230" i="17" s="1"/>
  <c r="N230" i="17" s="1"/>
  <c r="C454" i="17"/>
  <c r="G454" i="17"/>
  <c r="O231" i="17" l="1"/>
  <c r="H231" i="17"/>
  <c r="I231" i="17" s="1"/>
  <c r="D232" i="17" s="1"/>
  <c r="C455" i="17"/>
  <c r="G455" i="17"/>
  <c r="J231" i="17" l="1"/>
  <c r="K231" i="17" s="1"/>
  <c r="H232" i="17"/>
  <c r="I232" i="17" s="1"/>
  <c r="O232" i="17"/>
  <c r="F232" i="17"/>
  <c r="C456" i="17"/>
  <c r="G456" i="17"/>
  <c r="L231" i="17" l="1"/>
  <c r="M231" i="17" s="1"/>
  <c r="N231" i="17" s="1"/>
  <c r="D233" i="17"/>
  <c r="E233" i="17" s="1"/>
  <c r="J232" i="17"/>
  <c r="C457" i="17"/>
  <c r="G457" i="17"/>
  <c r="K232" i="17" l="1"/>
  <c r="L232" i="17"/>
  <c r="M232" i="17" s="1"/>
  <c r="N232" i="17" s="1"/>
  <c r="H233" i="17"/>
  <c r="I233" i="17" s="1"/>
  <c r="O233" i="17"/>
  <c r="F233" i="17"/>
  <c r="C458" i="17"/>
  <c r="G458" i="17"/>
  <c r="J233" i="17" l="1"/>
  <c r="D234" i="17"/>
  <c r="C459" i="17"/>
  <c r="G459" i="17"/>
  <c r="F234" i="17" l="1"/>
  <c r="L233" i="17"/>
  <c r="M233" i="17" s="1"/>
  <c r="N233" i="17" s="1"/>
  <c r="K233" i="17"/>
  <c r="C460" i="17"/>
  <c r="G460" i="17"/>
  <c r="O234" i="17" l="1"/>
  <c r="H234" i="17"/>
  <c r="I234" i="17" s="1"/>
  <c r="D235" i="17" s="1"/>
  <c r="C461" i="17"/>
  <c r="G461" i="17"/>
  <c r="J234" i="17" l="1"/>
  <c r="L234" i="17" s="1"/>
  <c r="M234" i="17" s="1"/>
  <c r="N234" i="17" s="1"/>
  <c r="H235" i="17"/>
  <c r="I235" i="17" s="1"/>
  <c r="O235" i="17"/>
  <c r="F235" i="17"/>
  <c r="C462" i="17"/>
  <c r="G462" i="17"/>
  <c r="K234" i="17" l="1"/>
  <c r="J235" i="17"/>
  <c r="D236" i="17"/>
  <c r="C463" i="17"/>
  <c r="G463" i="17"/>
  <c r="L235" i="17" l="1"/>
  <c r="M235" i="17" s="1"/>
  <c r="N235" i="17" s="1"/>
  <c r="K235" i="17"/>
  <c r="H236" i="17"/>
  <c r="I236" i="17" s="1"/>
  <c r="O236" i="17"/>
  <c r="F236" i="17"/>
  <c r="C464" i="17"/>
  <c r="G464" i="17"/>
  <c r="D237" i="17" l="1"/>
  <c r="J236" i="17"/>
  <c r="C465" i="17"/>
  <c r="G465" i="17"/>
  <c r="F237" i="17" l="1"/>
  <c r="K236" i="17"/>
  <c r="L236" i="17"/>
  <c r="M236" i="17" s="1"/>
  <c r="N236" i="17" s="1"/>
  <c r="C466" i="17"/>
  <c r="G466" i="17"/>
  <c r="O237" i="17" l="1"/>
  <c r="H237" i="17"/>
  <c r="I237" i="17" s="1"/>
  <c r="D238" i="17" s="1"/>
  <c r="E238" i="17" s="1"/>
  <c r="C467" i="17"/>
  <c r="G467" i="17"/>
  <c r="J237" i="17" l="1"/>
  <c r="L237" i="17" s="1"/>
  <c r="M237" i="17" s="1"/>
  <c r="N237" i="17" s="1"/>
  <c r="H238" i="17"/>
  <c r="I238" i="17" s="1"/>
  <c r="O238" i="17"/>
  <c r="F238" i="17"/>
  <c r="C468" i="17"/>
  <c r="G468" i="17"/>
  <c r="K237" i="17" l="1"/>
  <c r="J238" i="17"/>
  <c r="D239" i="17"/>
  <c r="C469" i="17"/>
  <c r="G469" i="17"/>
  <c r="H239" i="17" l="1"/>
  <c r="I239" i="17" s="1"/>
  <c r="O239" i="17"/>
  <c r="L238" i="17"/>
  <c r="M238" i="17" s="1"/>
  <c r="N238" i="17" s="1"/>
  <c r="K238" i="17"/>
  <c r="F239" i="17"/>
  <c r="C470" i="17"/>
  <c r="G470" i="17"/>
  <c r="J239" i="17" l="1"/>
  <c r="D240" i="17"/>
  <c r="C471" i="17"/>
  <c r="G471" i="17"/>
  <c r="L239" i="17" l="1"/>
  <c r="M239" i="17" s="1"/>
  <c r="N239" i="17" s="1"/>
  <c r="K239" i="17"/>
  <c r="H240" i="17"/>
  <c r="I240" i="17" s="1"/>
  <c r="O240" i="17"/>
  <c r="F240" i="17"/>
  <c r="C472" i="17"/>
  <c r="G472" i="17"/>
  <c r="J240" i="17" l="1"/>
  <c r="D241" i="17"/>
  <c r="C473" i="17"/>
  <c r="G473" i="17"/>
  <c r="H241" i="17" l="1"/>
  <c r="I241" i="17" s="1"/>
  <c r="O241" i="17"/>
  <c r="K240" i="17"/>
  <c r="L240" i="17"/>
  <c r="M240" i="17" s="1"/>
  <c r="N240" i="17" s="1"/>
  <c r="F241" i="17"/>
  <c r="C474" i="17"/>
  <c r="G474" i="17"/>
  <c r="J241" i="17" l="1"/>
  <c r="D242" i="17"/>
  <c r="C475" i="17"/>
  <c r="G475" i="17"/>
  <c r="F242" i="17" l="1"/>
  <c r="K241" i="17"/>
  <c r="L241" i="17"/>
  <c r="M241" i="17" s="1"/>
  <c r="N241" i="17" s="1"/>
  <c r="H242" i="17"/>
  <c r="I242" i="17" s="1"/>
  <c r="O242" i="17"/>
  <c r="C476" i="17"/>
  <c r="G476" i="17"/>
  <c r="J242" i="17" l="1"/>
  <c r="D243" i="17"/>
  <c r="E243" i="17" s="1"/>
  <c r="C477" i="17"/>
  <c r="G477" i="17"/>
  <c r="H243" i="17" l="1"/>
  <c r="I243" i="17" s="1"/>
  <c r="O243" i="17"/>
  <c r="F243" i="17"/>
  <c r="L242" i="17"/>
  <c r="M242" i="17" s="1"/>
  <c r="N242" i="17" s="1"/>
  <c r="K242" i="17"/>
  <c r="C478" i="17"/>
  <c r="G478" i="17"/>
  <c r="J243" i="17" l="1"/>
  <c r="D244" i="17"/>
  <c r="C479" i="17"/>
  <c r="G479" i="17"/>
  <c r="H244" i="17" l="1"/>
  <c r="I244" i="17" s="1"/>
  <c r="O244" i="17"/>
  <c r="K243" i="17"/>
  <c r="L243" i="17"/>
  <c r="M243" i="17" s="1"/>
  <c r="N243" i="17" s="1"/>
  <c r="F244" i="17"/>
  <c r="C480" i="17"/>
  <c r="G480" i="17"/>
  <c r="D245" i="17" l="1"/>
  <c r="J244" i="17"/>
  <c r="C481" i="17"/>
  <c r="G481" i="17"/>
  <c r="L244" i="17" l="1"/>
  <c r="M244" i="17" s="1"/>
  <c r="N244" i="17" s="1"/>
  <c r="K244" i="17"/>
  <c r="H245" i="17"/>
  <c r="I245" i="17" s="1"/>
  <c r="O245" i="17"/>
  <c r="F245" i="17"/>
  <c r="C482" i="17"/>
  <c r="G482" i="17"/>
  <c r="J245" i="17" l="1"/>
  <c r="D246" i="17"/>
  <c r="C483" i="17"/>
  <c r="G483" i="17"/>
  <c r="H246" i="17" l="1"/>
  <c r="I246" i="17" s="1"/>
  <c r="O246" i="17"/>
  <c r="K245" i="17"/>
  <c r="L245" i="17"/>
  <c r="M245" i="17" s="1"/>
  <c r="N245" i="17" s="1"/>
  <c r="F246" i="17"/>
  <c r="C484" i="17"/>
  <c r="G484" i="17"/>
  <c r="D247" i="17" l="1"/>
  <c r="E247" i="17" s="1"/>
  <c r="J246" i="17"/>
  <c r="C485" i="17"/>
  <c r="G485" i="17"/>
  <c r="K246" i="17" l="1"/>
  <c r="L246" i="17"/>
  <c r="M246" i="17" s="1"/>
  <c r="N246" i="17" s="1"/>
  <c r="H247" i="17"/>
  <c r="I247" i="17" s="1"/>
  <c r="O247" i="17"/>
  <c r="F247" i="17"/>
  <c r="C486" i="17"/>
  <c r="G486" i="17"/>
  <c r="J247" i="17" l="1"/>
  <c r="D248" i="17"/>
  <c r="E248" i="17" s="1"/>
  <c r="C487" i="17"/>
  <c r="G487" i="17"/>
  <c r="H248" i="17" l="1"/>
  <c r="I248" i="17" s="1"/>
  <c r="O248" i="17"/>
  <c r="K247" i="17"/>
  <c r="L247" i="17"/>
  <c r="M247" i="17" s="1"/>
  <c r="N247" i="17" s="1"/>
  <c r="F248" i="17"/>
  <c r="C488" i="17"/>
  <c r="G488" i="17"/>
  <c r="D249" i="17" l="1"/>
  <c r="J248" i="17"/>
  <c r="C489" i="17"/>
  <c r="G489" i="17"/>
  <c r="H249" i="17" l="1"/>
  <c r="I249" i="17" s="1"/>
  <c r="O249" i="17"/>
  <c r="L248" i="17"/>
  <c r="M248" i="17" s="1"/>
  <c r="N248" i="17" s="1"/>
  <c r="K248" i="17"/>
  <c r="F249" i="17"/>
  <c r="C490" i="17"/>
  <c r="G490" i="17"/>
  <c r="J249" i="17" l="1"/>
  <c r="D250" i="17"/>
  <c r="C491" i="17"/>
  <c r="G491" i="17"/>
  <c r="F250" i="17" l="1"/>
  <c r="L249" i="17"/>
  <c r="M249" i="17" s="1"/>
  <c r="N249" i="17" s="1"/>
  <c r="K249" i="17"/>
  <c r="C492" i="17"/>
  <c r="G492" i="17"/>
  <c r="O250" i="17" l="1"/>
  <c r="H250" i="17"/>
  <c r="I250" i="17" s="1"/>
  <c r="J250" i="17" s="1"/>
  <c r="C493" i="17"/>
  <c r="G493" i="17"/>
  <c r="D251" i="17" l="1"/>
  <c r="H251" i="17" s="1"/>
  <c r="I251" i="17" s="1"/>
  <c r="L250" i="17"/>
  <c r="M250" i="17" s="1"/>
  <c r="N250" i="17" s="1"/>
  <c r="K250" i="17"/>
  <c r="C494" i="17"/>
  <c r="G494" i="17"/>
  <c r="O251" i="17" l="1"/>
  <c r="F251" i="17"/>
  <c r="D252" i="17"/>
  <c r="J251" i="17"/>
  <c r="C495" i="17"/>
  <c r="G495" i="17"/>
  <c r="F252" i="17" l="1"/>
  <c r="K251" i="17"/>
  <c r="L251" i="17"/>
  <c r="M251" i="17" s="1"/>
  <c r="N251" i="17" s="1"/>
  <c r="H252" i="17"/>
  <c r="I252" i="17" s="1"/>
  <c r="O252" i="17"/>
  <c r="C496" i="17"/>
  <c r="G496" i="17"/>
  <c r="D253" i="17" l="1"/>
  <c r="E253" i="17" s="1"/>
  <c r="J252" i="17"/>
  <c r="C497" i="17"/>
  <c r="G497" i="17"/>
  <c r="K252" i="17" l="1"/>
  <c r="L252" i="17"/>
  <c r="M252" i="17" s="1"/>
  <c r="N252" i="17" s="1"/>
  <c r="H253" i="17"/>
  <c r="I253" i="17" s="1"/>
  <c r="O253" i="17"/>
  <c r="F253" i="17"/>
  <c r="C498" i="17"/>
  <c r="G498" i="17"/>
  <c r="J253" i="17" l="1"/>
  <c r="D254" i="17"/>
  <c r="C499" i="17"/>
  <c r="G499" i="17"/>
  <c r="K253" i="17" l="1"/>
  <c r="L253" i="17"/>
  <c r="M253" i="17" s="1"/>
  <c r="N253" i="17" s="1"/>
  <c r="H254" i="17"/>
  <c r="I254" i="17" s="1"/>
  <c r="O254" i="17"/>
  <c r="F254" i="17"/>
  <c r="C500" i="17"/>
  <c r="G500" i="17"/>
  <c r="D255" i="17" l="1"/>
  <c r="J254" i="17"/>
  <c r="C501" i="17"/>
  <c r="G501" i="17"/>
  <c r="F255" i="17" l="1"/>
  <c r="K254" i="17"/>
  <c r="L254" i="17"/>
  <c r="M254" i="17" s="1"/>
  <c r="N254" i="17" s="1"/>
  <c r="H255" i="17"/>
  <c r="I255" i="17" s="1"/>
  <c r="O255" i="17"/>
  <c r="C502" i="17"/>
  <c r="G502" i="17"/>
  <c r="D256" i="17" l="1"/>
  <c r="J255" i="17"/>
  <c r="C503" i="17"/>
  <c r="G503" i="17"/>
  <c r="K255" i="17" l="1"/>
  <c r="L255" i="17"/>
  <c r="M255" i="17" s="1"/>
  <c r="N255" i="17" s="1"/>
  <c r="H256" i="17"/>
  <c r="I256" i="17" s="1"/>
  <c r="O256" i="17"/>
  <c r="F256" i="17"/>
  <c r="C504" i="17"/>
  <c r="G504" i="17"/>
  <c r="D257" i="17" l="1"/>
  <c r="J256" i="17"/>
  <c r="C505" i="17"/>
  <c r="G505" i="17"/>
  <c r="K256" i="17" l="1"/>
  <c r="L256" i="17"/>
  <c r="M256" i="17" s="1"/>
  <c r="N256" i="17" s="1"/>
  <c r="H257" i="17"/>
  <c r="I257" i="17" s="1"/>
  <c r="O257" i="17"/>
  <c r="F257" i="17"/>
  <c r="G506" i="17"/>
  <c r="C506" i="17"/>
  <c r="D258" i="17" l="1"/>
  <c r="E258" i="17" s="1"/>
  <c r="J257" i="17"/>
  <c r="C507" i="17"/>
  <c r="G507" i="17"/>
  <c r="H258" i="17" l="1"/>
  <c r="I258" i="17" s="1"/>
  <c r="O258" i="17"/>
  <c r="K257" i="17"/>
  <c r="L257" i="17"/>
  <c r="M257" i="17" s="1"/>
  <c r="N257" i="17" s="1"/>
  <c r="F258" i="17"/>
  <c r="G508" i="17"/>
  <c r="C508" i="17"/>
  <c r="J258" i="17" l="1"/>
  <c r="D259" i="17"/>
  <c r="C509" i="17"/>
  <c r="G509" i="17"/>
  <c r="H259" i="17" l="1"/>
  <c r="I259" i="17" s="1"/>
  <c r="O259" i="17"/>
  <c r="K258" i="17"/>
  <c r="L258" i="17"/>
  <c r="M258" i="17" s="1"/>
  <c r="N258" i="17" s="1"/>
  <c r="F259" i="17"/>
  <c r="G510" i="17"/>
  <c r="C510" i="17"/>
  <c r="D260" i="17" l="1"/>
  <c r="J259" i="17"/>
  <c r="C511" i="17"/>
  <c r="G511" i="17"/>
  <c r="K259" i="17" l="1"/>
  <c r="L259" i="17"/>
  <c r="M259" i="17" s="1"/>
  <c r="N259" i="17" s="1"/>
  <c r="H260" i="17"/>
  <c r="I260" i="17" s="1"/>
  <c r="O260" i="17"/>
  <c r="F260" i="17"/>
  <c r="G512" i="17"/>
  <c r="C512" i="17"/>
  <c r="J260" i="17" l="1"/>
  <c r="D261" i="17"/>
  <c r="C513" i="17"/>
  <c r="G513" i="17"/>
  <c r="F261" i="17" l="1"/>
  <c r="K260" i="17"/>
  <c r="L260" i="17"/>
  <c r="M260" i="17" s="1"/>
  <c r="N260" i="17" s="1"/>
  <c r="G514" i="17"/>
  <c r="C514" i="17"/>
  <c r="O261" i="17" l="1"/>
  <c r="H261" i="17"/>
  <c r="I261" i="17" s="1"/>
  <c r="J261" i="17" s="1"/>
  <c r="C515" i="17"/>
  <c r="G515" i="17"/>
  <c r="D262" i="17" l="1"/>
  <c r="H262" i="17" s="1"/>
  <c r="I262" i="17" s="1"/>
  <c r="L261" i="17"/>
  <c r="M261" i="17" s="1"/>
  <c r="N261" i="17" s="1"/>
  <c r="K261" i="17"/>
  <c r="G516" i="17"/>
  <c r="C516" i="17"/>
  <c r="F262" i="17" l="1"/>
  <c r="O262" i="17"/>
  <c r="D263" i="17"/>
  <c r="E263" i="17" s="1"/>
  <c r="J262" i="17"/>
  <c r="C517" i="17"/>
  <c r="G517" i="17"/>
  <c r="K262" i="17" l="1"/>
  <c r="L262" i="17"/>
  <c r="M262" i="17" s="1"/>
  <c r="N262" i="17" s="1"/>
  <c r="H263" i="17"/>
  <c r="I263" i="17" s="1"/>
  <c r="O263" i="17"/>
  <c r="F263" i="17"/>
  <c r="G518" i="17"/>
  <c r="C518" i="17"/>
  <c r="J263" i="17" l="1"/>
  <c r="D264" i="17"/>
  <c r="C519" i="17"/>
  <c r="G519" i="17"/>
  <c r="F264" i="17" l="1"/>
  <c r="K263" i="17"/>
  <c r="L263" i="17"/>
  <c r="M263" i="17" s="1"/>
  <c r="N263" i="17" s="1"/>
  <c r="G520" i="17"/>
  <c r="C520" i="17"/>
  <c r="H264" i="17" l="1"/>
  <c r="I264" i="17" s="1"/>
  <c r="D265" i="17" s="1"/>
  <c r="O264" i="17"/>
  <c r="C521" i="17"/>
  <c r="G521" i="17"/>
  <c r="J264" i="17" l="1"/>
  <c r="K264" i="17" s="1"/>
  <c r="H265" i="17"/>
  <c r="I265" i="17" s="1"/>
  <c r="O265" i="17"/>
  <c r="F265" i="17"/>
  <c r="G522" i="17"/>
  <c r="C522" i="17"/>
  <c r="L264" i="17" l="1"/>
  <c r="M264" i="17" s="1"/>
  <c r="N264" i="17" s="1"/>
  <c r="J265" i="17"/>
  <c r="D266" i="17"/>
  <c r="C523" i="17"/>
  <c r="G523" i="17"/>
  <c r="F266" i="17" l="1"/>
  <c r="K265" i="17"/>
  <c r="L265" i="17"/>
  <c r="M265" i="17" s="1"/>
  <c r="N265" i="17" s="1"/>
  <c r="G524" i="17"/>
  <c r="C524" i="17"/>
  <c r="O266" i="17" l="1"/>
  <c r="H266" i="17"/>
  <c r="I266" i="17" s="1"/>
  <c r="D267" i="17" s="1"/>
  <c r="C525" i="17"/>
  <c r="G525" i="17"/>
  <c r="J266" i="17" l="1"/>
  <c r="K266" i="17" s="1"/>
  <c r="H267" i="17"/>
  <c r="I267" i="17" s="1"/>
  <c r="O267" i="17"/>
  <c r="F267" i="17"/>
  <c r="G526" i="17"/>
  <c r="C526" i="17"/>
  <c r="L266" i="17" l="1"/>
  <c r="M266" i="17" s="1"/>
  <c r="N266" i="17" s="1"/>
  <c r="J267" i="17"/>
  <c r="D268" i="17"/>
  <c r="E268" i="17" s="1"/>
  <c r="C527" i="17"/>
  <c r="G527" i="17"/>
  <c r="F268" i="17" l="1"/>
  <c r="O268" i="17"/>
  <c r="K267" i="17"/>
  <c r="L267" i="17"/>
  <c r="M267" i="17" s="1"/>
  <c r="N267" i="17" s="1"/>
  <c r="G528" i="17"/>
  <c r="C528" i="17"/>
  <c r="H268" i="17" l="1"/>
  <c r="I268" i="17" s="1"/>
  <c r="D269" i="17" s="1"/>
  <c r="C529" i="17"/>
  <c r="G529" i="17"/>
  <c r="J268" i="17" l="1"/>
  <c r="K268" i="17" s="1"/>
  <c r="H269" i="17"/>
  <c r="I269" i="17" s="1"/>
  <c r="O269" i="17"/>
  <c r="F269" i="17"/>
  <c r="G530" i="17"/>
  <c r="C530" i="17"/>
  <c r="L268" i="17" l="1"/>
  <c r="M268" i="17" s="1"/>
  <c r="N268" i="17" s="1"/>
  <c r="J269" i="17"/>
  <c r="D270" i="17"/>
  <c r="C531" i="17"/>
  <c r="G531" i="17"/>
  <c r="H270" i="17" l="1"/>
  <c r="I270" i="17" s="1"/>
  <c r="K269" i="17"/>
  <c r="L269" i="17"/>
  <c r="M269" i="17" s="1"/>
  <c r="N269" i="17" s="1"/>
  <c r="G532" i="17"/>
  <c r="C532" i="17"/>
  <c r="F270" i="17" l="1"/>
  <c r="O270" i="17"/>
  <c r="J270" i="17"/>
  <c r="D271" i="17"/>
  <c r="C533" i="17"/>
  <c r="G533" i="17"/>
  <c r="H271" i="17" l="1"/>
  <c r="I271" i="17" s="1"/>
  <c r="O271" i="17"/>
  <c r="F271" i="17"/>
  <c r="K270" i="17"/>
  <c r="L270" i="17"/>
  <c r="M270" i="17" s="1"/>
  <c r="N270" i="17" s="1"/>
  <c r="G534" i="17"/>
  <c r="C534" i="17"/>
  <c r="J271" i="17" l="1"/>
  <c r="D272" i="17"/>
  <c r="C535" i="17"/>
  <c r="G535" i="17"/>
  <c r="H272" i="17" l="1"/>
  <c r="I272" i="17" s="1"/>
  <c r="O272" i="17"/>
  <c r="K271" i="17"/>
  <c r="L271" i="17"/>
  <c r="M271" i="17" s="1"/>
  <c r="N271" i="17" s="1"/>
  <c r="F272" i="17"/>
  <c r="G536" i="17"/>
  <c r="C536" i="17"/>
  <c r="J272" i="17" l="1"/>
  <c r="D273" i="17"/>
  <c r="E273" i="17" s="1"/>
  <c r="C537" i="17"/>
  <c r="G537" i="17"/>
  <c r="H273" i="17" l="1"/>
  <c r="I273" i="17" s="1"/>
  <c r="O273" i="17"/>
  <c r="K272" i="17"/>
  <c r="L272" i="17"/>
  <c r="M272" i="17" s="1"/>
  <c r="N272" i="17" s="1"/>
  <c r="F273" i="17"/>
  <c r="G538" i="17"/>
  <c r="C538" i="17"/>
  <c r="J273" i="17" l="1"/>
  <c r="D274" i="17"/>
  <c r="C539" i="17"/>
  <c r="G539" i="17"/>
  <c r="H274" i="17" l="1"/>
  <c r="I274" i="17" s="1"/>
  <c r="O274" i="17"/>
  <c r="K273" i="17"/>
  <c r="L273" i="17"/>
  <c r="M273" i="17" s="1"/>
  <c r="N273" i="17" s="1"/>
  <c r="F274" i="17"/>
  <c r="G540" i="17"/>
  <c r="C540" i="17"/>
  <c r="D275" i="17" l="1"/>
  <c r="J274" i="17"/>
  <c r="C541" i="17"/>
  <c r="G541" i="17"/>
  <c r="K274" i="17" l="1"/>
  <c r="L274" i="17"/>
  <c r="M274" i="17" s="1"/>
  <c r="N274" i="17" s="1"/>
  <c r="H275" i="17"/>
  <c r="I275" i="17" s="1"/>
  <c r="O275" i="17"/>
  <c r="F275" i="17"/>
  <c r="G542" i="17"/>
  <c r="C542" i="17"/>
  <c r="J275" i="17" l="1"/>
  <c r="D276" i="17"/>
  <c r="C543" i="17"/>
  <c r="G543" i="17"/>
  <c r="F276" i="17" l="1"/>
  <c r="L275" i="17"/>
  <c r="M275" i="17" s="1"/>
  <c r="N275" i="17" s="1"/>
  <c r="K275" i="17"/>
  <c r="G544" i="17"/>
  <c r="C544" i="17"/>
  <c r="O276" i="17" l="1"/>
  <c r="H276" i="17"/>
  <c r="I276" i="17" s="1"/>
  <c r="D277" i="17" s="1"/>
  <c r="C545" i="17"/>
  <c r="G545" i="17"/>
  <c r="J276" i="17" l="1"/>
  <c r="K276" i="17" s="1"/>
  <c r="H277" i="17"/>
  <c r="I277" i="17" s="1"/>
  <c r="O277" i="17"/>
  <c r="F277" i="17"/>
  <c r="G546" i="17"/>
  <c r="C546" i="17"/>
  <c r="L276" i="17" l="1"/>
  <c r="M276" i="17" s="1"/>
  <c r="N276" i="17" s="1"/>
  <c r="J277" i="17"/>
  <c r="D278" i="17"/>
  <c r="E278" i="17" s="1"/>
  <c r="C547" i="17"/>
  <c r="G547" i="17"/>
  <c r="F278" i="17" l="1"/>
  <c r="L277" i="17"/>
  <c r="M277" i="17" s="1"/>
  <c r="N277" i="17" s="1"/>
  <c r="K277" i="17"/>
  <c r="G548" i="17"/>
  <c r="C548" i="17"/>
  <c r="O278" i="17" l="1"/>
  <c r="H278" i="17"/>
  <c r="I278" i="17" s="1"/>
  <c r="D279" i="17" s="1"/>
  <c r="C549" i="17"/>
  <c r="G549" i="17"/>
  <c r="J278" i="17" l="1"/>
  <c r="K278" i="17" s="1"/>
  <c r="H279" i="17"/>
  <c r="I279" i="17" s="1"/>
  <c r="O279" i="17"/>
  <c r="F279" i="17"/>
  <c r="G550" i="17"/>
  <c r="C550" i="17"/>
  <c r="L278" i="17" l="1"/>
  <c r="M278" i="17" s="1"/>
  <c r="N278" i="17" s="1"/>
  <c r="J279" i="17"/>
  <c r="D280" i="17"/>
  <c r="C551" i="17"/>
  <c r="G551" i="17"/>
  <c r="H280" i="17" l="1"/>
  <c r="I280" i="17" s="1"/>
  <c r="O280" i="17"/>
  <c r="K279" i="17"/>
  <c r="L279" i="17"/>
  <c r="M279" i="17" s="1"/>
  <c r="N279" i="17" s="1"/>
  <c r="F280" i="17"/>
  <c r="G552" i="17"/>
  <c r="C552" i="17"/>
  <c r="J280" i="17" l="1"/>
  <c r="D281" i="17"/>
  <c r="C553" i="17"/>
  <c r="G553" i="17"/>
  <c r="H281" i="17" l="1"/>
  <c r="I281" i="17" s="1"/>
  <c r="O281" i="17"/>
  <c r="K280" i="17"/>
  <c r="L280" i="17"/>
  <c r="M280" i="17" s="1"/>
  <c r="N280" i="17" s="1"/>
  <c r="F281" i="17"/>
  <c r="G554" i="17"/>
  <c r="C554" i="17"/>
  <c r="D282" i="17" l="1"/>
  <c r="J281" i="17"/>
  <c r="C555" i="17"/>
  <c r="G555" i="17"/>
  <c r="F282" i="17" l="1"/>
  <c r="L281" i="17"/>
  <c r="M281" i="17" s="1"/>
  <c r="N281" i="17" s="1"/>
  <c r="K281" i="17"/>
  <c r="O282" i="17"/>
  <c r="G556" i="17"/>
  <c r="C556" i="17"/>
  <c r="H282" i="17" l="1"/>
  <c r="I282" i="17" s="1"/>
  <c r="J282" i="17" s="1"/>
  <c r="C557" i="17"/>
  <c r="G557" i="17"/>
  <c r="D283" i="17" l="1"/>
  <c r="E283" i="17" s="1"/>
  <c r="O283" i="17" s="1"/>
  <c r="L282" i="17"/>
  <c r="M282" i="17" s="1"/>
  <c r="N282" i="17" s="1"/>
  <c r="K282" i="17"/>
  <c r="G558" i="17"/>
  <c r="C558" i="17"/>
  <c r="F283" i="17" l="1"/>
  <c r="H283" i="17"/>
  <c r="I283" i="17" s="1"/>
  <c r="D284" i="17" s="1"/>
  <c r="C559" i="17"/>
  <c r="G559" i="17"/>
  <c r="J283" i="17" l="1"/>
  <c r="L283" i="17" s="1"/>
  <c r="M283" i="17" s="1"/>
  <c r="N283" i="17" s="1"/>
  <c r="F284" i="17"/>
  <c r="G560" i="17"/>
  <c r="C560" i="17"/>
  <c r="K283" i="17" l="1"/>
  <c r="O284" i="17"/>
  <c r="H284" i="17"/>
  <c r="I284" i="17" s="1"/>
  <c r="J284" i="17" s="1"/>
  <c r="C561" i="17"/>
  <c r="G561" i="17"/>
  <c r="D285" i="17" l="1"/>
  <c r="L284" i="17"/>
  <c r="M284" i="17" s="1"/>
  <c r="N284" i="17" s="1"/>
  <c r="K284" i="17"/>
  <c r="G562" i="17"/>
  <c r="C562" i="17"/>
  <c r="O285" i="17" l="1"/>
  <c r="C563" i="17"/>
  <c r="G563" i="17"/>
  <c r="F285" i="17" l="1"/>
  <c r="H285" i="17"/>
  <c r="I285" i="17" s="1"/>
  <c r="G564" i="17"/>
  <c r="C564" i="17"/>
  <c r="D286" i="17" l="1"/>
  <c r="J285" i="17"/>
  <c r="C565" i="17"/>
  <c r="G565" i="17"/>
  <c r="O286" i="17" l="1"/>
  <c r="H286" i="17"/>
  <c r="I286" i="17" s="1"/>
  <c r="F286" i="17"/>
  <c r="K285" i="17"/>
  <c r="L285" i="17"/>
  <c r="M285" i="17" s="1"/>
  <c r="N285" i="17" s="1"/>
  <c r="G566" i="17"/>
  <c r="C566" i="17"/>
  <c r="J286" i="17" l="1"/>
  <c r="D287" i="17"/>
  <c r="C567" i="17"/>
  <c r="G567" i="17"/>
  <c r="H287" i="17" l="1"/>
  <c r="I287" i="17" s="1"/>
  <c r="O287" i="17"/>
  <c r="F287" i="17"/>
  <c r="K286" i="17"/>
  <c r="L286" i="17"/>
  <c r="M286" i="17" s="1"/>
  <c r="N286" i="17" s="1"/>
  <c r="G568" i="17"/>
  <c r="C568" i="17"/>
  <c r="D288" i="17" l="1"/>
  <c r="E288" i="17" s="1"/>
  <c r="H288" i="17" s="1"/>
  <c r="I288" i="17" s="1"/>
  <c r="J287" i="17"/>
  <c r="C569" i="17"/>
  <c r="G569" i="17"/>
  <c r="J288" i="17" l="1"/>
  <c r="D289" i="17"/>
  <c r="O288" i="17"/>
  <c r="F288" i="17"/>
  <c r="F289" i="17" s="1"/>
  <c r="K287" i="17"/>
  <c r="L287" i="17"/>
  <c r="M287" i="17" s="1"/>
  <c r="N287" i="17" s="1"/>
  <c r="H289" i="17"/>
  <c r="I289" i="17" s="1"/>
  <c r="O289" i="17"/>
  <c r="G570" i="17"/>
  <c r="C570" i="17"/>
  <c r="L288" i="17" l="1"/>
  <c r="M288" i="17" s="1"/>
  <c r="N288" i="17" s="1"/>
  <c r="K288" i="17"/>
  <c r="J289" i="17"/>
  <c r="D290" i="17"/>
  <c r="E290" i="17" s="1"/>
  <c r="C571" i="17"/>
  <c r="G571" i="17"/>
  <c r="H290" i="17" l="1"/>
  <c r="I290" i="17" s="1"/>
  <c r="O290" i="17"/>
  <c r="K289" i="17"/>
  <c r="L289" i="17"/>
  <c r="M289" i="17" s="1"/>
  <c r="N289" i="17" s="1"/>
  <c r="F290" i="17"/>
  <c r="G572" i="17"/>
  <c r="C572" i="17"/>
  <c r="D291" i="17" l="1"/>
  <c r="E291" i="17" s="1"/>
  <c r="J290" i="17"/>
  <c r="C573" i="17"/>
  <c r="G573" i="17"/>
  <c r="F291" i="17" l="1"/>
  <c r="L290" i="17"/>
  <c r="M290" i="17" s="1"/>
  <c r="N290" i="17" s="1"/>
  <c r="K290" i="17"/>
  <c r="G574" i="17"/>
  <c r="C574" i="17"/>
  <c r="O291" i="17" l="1"/>
  <c r="H291" i="17"/>
  <c r="I291" i="17" s="1"/>
  <c r="D292" i="17" s="1"/>
  <c r="C575" i="17"/>
  <c r="G575" i="17"/>
  <c r="J291" i="17" l="1"/>
  <c r="K291" i="17" s="1"/>
  <c r="H292" i="17"/>
  <c r="I292" i="17" s="1"/>
  <c r="O292" i="17"/>
  <c r="F292" i="17"/>
  <c r="G576" i="17"/>
  <c r="C576" i="17"/>
  <c r="L291" i="17" l="1"/>
  <c r="M291" i="17" s="1"/>
  <c r="N291" i="17" s="1"/>
  <c r="J292" i="17"/>
  <c r="D293" i="17"/>
  <c r="C577" i="17"/>
  <c r="G577" i="17"/>
  <c r="H293" i="17" l="1"/>
  <c r="I293" i="17" s="1"/>
  <c r="K292" i="17"/>
  <c r="L292" i="17"/>
  <c r="M292" i="17" s="1"/>
  <c r="N292" i="17" s="1"/>
  <c r="G578" i="17"/>
  <c r="C578" i="17"/>
  <c r="F293" i="17" l="1"/>
  <c r="O293" i="17"/>
  <c r="D294" i="17"/>
  <c r="J293" i="17"/>
  <c r="C579" i="17"/>
  <c r="G579" i="17"/>
  <c r="L293" i="17" l="1"/>
  <c r="M293" i="17" s="1"/>
  <c r="N293" i="17" s="1"/>
  <c r="K293" i="17"/>
  <c r="H294" i="17"/>
  <c r="I294" i="17" s="1"/>
  <c r="O294" i="17"/>
  <c r="F294" i="17"/>
  <c r="G580" i="17"/>
  <c r="C580" i="17"/>
  <c r="D295" i="17" l="1"/>
  <c r="J294" i="17"/>
  <c r="C581" i="17"/>
  <c r="G581" i="17"/>
  <c r="H295" i="17" l="1"/>
  <c r="I295" i="17" s="1"/>
  <c r="O295" i="17"/>
  <c r="K294" i="17"/>
  <c r="L294" i="17"/>
  <c r="M294" i="17" s="1"/>
  <c r="N294" i="17" s="1"/>
  <c r="F295" i="17"/>
  <c r="G582" i="17"/>
  <c r="C582" i="17"/>
  <c r="D296" i="17" l="1"/>
  <c r="E296" i="17" s="1"/>
  <c r="J295" i="17"/>
  <c r="C583" i="17"/>
  <c r="G583" i="17"/>
  <c r="F296" i="17" l="1"/>
  <c r="L295" i="17"/>
  <c r="M295" i="17" s="1"/>
  <c r="N295" i="17" s="1"/>
  <c r="K295" i="17"/>
  <c r="G584" i="17"/>
  <c r="C584" i="17"/>
  <c r="O296" i="17" l="1"/>
  <c r="H296" i="17"/>
  <c r="I296" i="17" s="1"/>
  <c r="D297" i="17" s="1"/>
  <c r="C585" i="17"/>
  <c r="G585" i="17"/>
  <c r="J296" i="17" l="1"/>
  <c r="K296" i="17" s="1"/>
  <c r="H297" i="17"/>
  <c r="I297" i="17" s="1"/>
  <c r="O297" i="17"/>
  <c r="F297" i="17"/>
  <c r="G586" i="17"/>
  <c r="C586" i="17"/>
  <c r="L296" i="17" l="1"/>
  <c r="M296" i="17" s="1"/>
  <c r="N296" i="17" s="1"/>
  <c r="D298" i="17"/>
  <c r="J297" i="17"/>
  <c r="C587" i="17"/>
  <c r="G587" i="17"/>
  <c r="F298" i="17" l="1"/>
  <c r="L297" i="17"/>
  <c r="M297" i="17" s="1"/>
  <c r="N297" i="17" s="1"/>
  <c r="K297" i="17"/>
  <c r="G588" i="17"/>
  <c r="C588" i="17"/>
  <c r="O298" i="17" l="1"/>
  <c r="H298" i="17"/>
  <c r="I298" i="17" s="1"/>
  <c r="J298" i="17" s="1"/>
  <c r="C589" i="17"/>
  <c r="G589" i="17"/>
  <c r="D299" i="17" l="1"/>
  <c r="F299" i="17" s="1"/>
  <c r="K298" i="17"/>
  <c r="L298" i="17"/>
  <c r="M298" i="17" s="1"/>
  <c r="N298" i="17" s="1"/>
  <c r="O299" i="17"/>
  <c r="G590" i="17"/>
  <c r="C590" i="17"/>
  <c r="H299" i="17" l="1"/>
  <c r="I299" i="17" s="1"/>
  <c r="J299" i="17" s="1"/>
  <c r="C591" i="17"/>
  <c r="G591" i="17"/>
  <c r="D300" i="17" l="1"/>
  <c r="H300" i="17" s="1"/>
  <c r="I300" i="17" s="1"/>
  <c r="L299" i="17"/>
  <c r="M299" i="17" s="1"/>
  <c r="N299" i="17" s="1"/>
  <c r="K299" i="17"/>
  <c r="G592" i="17"/>
  <c r="C592" i="17"/>
  <c r="F300" i="17" l="1"/>
  <c r="O300" i="17"/>
  <c r="D301" i="17"/>
  <c r="E301" i="17" s="1"/>
  <c r="J300" i="17"/>
  <c r="C593" i="17"/>
  <c r="G593" i="17"/>
  <c r="F301" i="17" l="1"/>
  <c r="L300" i="17"/>
  <c r="M300" i="17" s="1"/>
  <c r="N300" i="17" s="1"/>
  <c r="K300" i="17"/>
  <c r="G594" i="17"/>
  <c r="C594" i="17"/>
  <c r="O301" i="17" l="1"/>
  <c r="H301" i="17"/>
  <c r="I301" i="17" s="1"/>
  <c r="J301" i="17" s="1"/>
  <c r="C595" i="17"/>
  <c r="G595" i="17"/>
  <c r="D302" i="17" l="1"/>
  <c r="H302" i="17" s="1"/>
  <c r="I302" i="17" s="1"/>
  <c r="L301" i="17"/>
  <c r="M301" i="17" s="1"/>
  <c r="N301" i="17" s="1"/>
  <c r="K301" i="17"/>
  <c r="G596" i="17"/>
  <c r="C596" i="17"/>
  <c r="O302" i="17" l="1"/>
  <c r="F302" i="17"/>
  <c r="D303" i="17"/>
  <c r="J302" i="17"/>
  <c r="C597" i="17"/>
  <c r="G597" i="17"/>
  <c r="F303" i="17" l="1"/>
  <c r="K302" i="17"/>
  <c r="L302" i="17"/>
  <c r="M302" i="17" s="1"/>
  <c r="N302" i="17" s="1"/>
  <c r="H303" i="17"/>
  <c r="I303" i="17" s="1"/>
  <c r="O303" i="17"/>
  <c r="G598" i="17"/>
  <c r="C598" i="17"/>
  <c r="D304" i="17" l="1"/>
  <c r="J303" i="17"/>
  <c r="C599" i="17"/>
  <c r="G599" i="17"/>
  <c r="L303" i="17" l="1"/>
  <c r="M303" i="17" s="1"/>
  <c r="N303" i="17" s="1"/>
  <c r="K303" i="17"/>
  <c r="H304" i="17"/>
  <c r="I304" i="17" s="1"/>
  <c r="O304" i="17"/>
  <c r="F304" i="17"/>
  <c r="G600" i="17"/>
  <c r="C600" i="17"/>
  <c r="D305" i="17" l="1"/>
  <c r="J304" i="17"/>
  <c r="C601" i="17"/>
  <c r="G601" i="17"/>
  <c r="F305" i="17" l="1"/>
  <c r="L304" i="17"/>
  <c r="M304" i="17" s="1"/>
  <c r="N304" i="17" s="1"/>
  <c r="K304" i="17"/>
  <c r="O305" i="17"/>
  <c r="G602" i="17"/>
  <c r="C602" i="17"/>
  <c r="H305" i="17" l="1"/>
  <c r="I305" i="17" s="1"/>
  <c r="J305" i="17" s="1"/>
  <c r="C603" i="17"/>
  <c r="G603" i="17"/>
  <c r="D306" i="17" l="1"/>
  <c r="E306" i="17" s="1"/>
  <c r="H306" i="17" s="1"/>
  <c r="I306" i="17" s="1"/>
  <c r="L305" i="17"/>
  <c r="M305" i="17" s="1"/>
  <c r="N305" i="17" s="1"/>
  <c r="K305" i="17"/>
  <c r="G604" i="17"/>
  <c r="C604" i="17"/>
  <c r="F306" i="17" l="1"/>
  <c r="O306" i="17"/>
  <c r="D307" i="17"/>
  <c r="J306" i="17"/>
  <c r="C605" i="17"/>
  <c r="G605" i="17"/>
  <c r="F307" i="17" l="1"/>
  <c r="L306" i="17"/>
  <c r="M306" i="17" s="1"/>
  <c r="N306" i="17" s="1"/>
  <c r="K306" i="17"/>
  <c r="G606" i="17"/>
  <c r="C606" i="17"/>
  <c r="O307" i="17" l="1"/>
  <c r="H307" i="17"/>
  <c r="I307" i="17" s="1"/>
  <c r="D308" i="17" s="1"/>
  <c r="C607" i="17"/>
  <c r="G607" i="17"/>
  <c r="J307" i="17" l="1"/>
  <c r="K307" i="17" s="1"/>
  <c r="H308" i="17"/>
  <c r="I308" i="17" s="1"/>
  <c r="O308" i="17"/>
  <c r="F308" i="17"/>
  <c r="G608" i="17"/>
  <c r="C608" i="17"/>
  <c r="L307" i="17" l="1"/>
  <c r="M307" i="17" s="1"/>
  <c r="N307" i="17" s="1"/>
  <c r="J308" i="17"/>
  <c r="D309" i="17"/>
  <c r="C609" i="17"/>
  <c r="G609" i="17"/>
  <c r="H309" i="17" l="1"/>
  <c r="I309" i="17" s="1"/>
  <c r="O309" i="17"/>
  <c r="L308" i="17"/>
  <c r="M308" i="17" s="1"/>
  <c r="N308" i="17" s="1"/>
  <c r="K308" i="17"/>
  <c r="F309" i="17"/>
  <c r="G610" i="17"/>
  <c r="C610" i="17"/>
  <c r="D310" i="17" l="1"/>
  <c r="J309" i="17"/>
  <c r="C611" i="17"/>
  <c r="G611" i="17"/>
  <c r="H310" i="17" l="1"/>
  <c r="I310" i="17" s="1"/>
  <c r="O310" i="17"/>
  <c r="K309" i="17"/>
  <c r="L309" i="17"/>
  <c r="M309" i="17" s="1"/>
  <c r="N309" i="17" s="1"/>
  <c r="F310" i="17"/>
  <c r="G612" i="17"/>
  <c r="C612" i="17"/>
  <c r="D311" i="17" l="1"/>
  <c r="E311" i="17" s="1"/>
  <c r="J310" i="17"/>
  <c r="C613" i="17"/>
  <c r="G613" i="17"/>
  <c r="F311" i="17" l="1"/>
  <c r="K310" i="17"/>
  <c r="L310" i="17"/>
  <c r="M310" i="17" s="1"/>
  <c r="N310" i="17" s="1"/>
  <c r="G614" i="17"/>
  <c r="C614" i="17"/>
  <c r="O311" i="17" l="1"/>
  <c r="H311" i="17"/>
  <c r="I311" i="17" s="1"/>
  <c r="J311" i="17" s="1"/>
  <c r="C615" i="17"/>
  <c r="G615" i="17"/>
  <c r="D312" i="17" l="1"/>
  <c r="H312" i="17" s="1"/>
  <c r="I312" i="17" s="1"/>
  <c r="L311" i="17"/>
  <c r="M311" i="17" s="1"/>
  <c r="N311" i="17" s="1"/>
  <c r="K311" i="17"/>
  <c r="G616" i="17"/>
  <c r="C616" i="17"/>
  <c r="F312" i="17" l="1"/>
  <c r="O312" i="17"/>
  <c r="J312" i="17"/>
  <c r="D313" i="17"/>
  <c r="C617" i="17"/>
  <c r="G617" i="17"/>
  <c r="H313" i="17" l="1"/>
  <c r="I313" i="17" s="1"/>
  <c r="O313" i="17"/>
  <c r="K312" i="17"/>
  <c r="L312" i="17"/>
  <c r="M312" i="17" s="1"/>
  <c r="N312" i="17" s="1"/>
  <c r="F313" i="17"/>
  <c r="G618" i="17"/>
  <c r="C618" i="17"/>
  <c r="D314" i="17" l="1"/>
  <c r="J313" i="17"/>
  <c r="C619" i="17"/>
  <c r="G619" i="17"/>
  <c r="F314" i="17" l="1"/>
  <c r="L313" i="17"/>
  <c r="M313" i="17" s="1"/>
  <c r="N313" i="17" s="1"/>
  <c r="K313" i="17"/>
  <c r="C620" i="17"/>
  <c r="G620" i="17"/>
  <c r="O314" i="17" l="1"/>
  <c r="H314" i="17"/>
  <c r="I314" i="17" s="1"/>
  <c r="J314" i="17" s="1"/>
  <c r="C621" i="17"/>
  <c r="G621" i="17"/>
  <c r="D315" i="17" l="1"/>
  <c r="H315" i="17" s="1"/>
  <c r="I315" i="17" s="1"/>
  <c r="L314" i="17"/>
  <c r="M314" i="17" s="1"/>
  <c r="N314" i="17" s="1"/>
  <c r="K314" i="17"/>
  <c r="C622" i="17"/>
  <c r="G622" i="17"/>
  <c r="O315" i="17" l="1"/>
  <c r="F315" i="17"/>
  <c r="D316" i="17"/>
  <c r="E316" i="17" s="1"/>
  <c r="J315" i="17"/>
  <c r="C623" i="17"/>
  <c r="G623" i="17"/>
  <c r="H316" i="17" l="1"/>
  <c r="I316" i="17" s="1"/>
  <c r="O316" i="17"/>
  <c r="L315" i="17"/>
  <c r="M315" i="17" s="1"/>
  <c r="N315" i="17" s="1"/>
  <c r="K315" i="17"/>
  <c r="F316" i="17"/>
  <c r="C624" i="17"/>
  <c r="G624" i="17"/>
  <c r="J316" i="17" l="1"/>
  <c r="D317" i="17"/>
  <c r="C625" i="17"/>
  <c r="G625" i="17"/>
  <c r="H317" i="17" l="1"/>
  <c r="I317" i="17" s="1"/>
  <c r="O317" i="17"/>
  <c r="K316" i="17"/>
  <c r="L316" i="17"/>
  <c r="M316" i="17" s="1"/>
  <c r="N316" i="17" s="1"/>
  <c r="F317" i="17"/>
  <c r="C626" i="17"/>
  <c r="G626" i="17"/>
  <c r="D318" i="17" l="1"/>
  <c r="J317" i="17"/>
  <c r="C627" i="17"/>
  <c r="G627" i="17"/>
  <c r="F318" i="17" l="1"/>
  <c r="L317" i="17"/>
  <c r="M317" i="17" s="1"/>
  <c r="N317" i="17" s="1"/>
  <c r="K317" i="17"/>
  <c r="H318" i="17"/>
  <c r="I318" i="17" s="1"/>
  <c r="O318" i="17"/>
  <c r="C628" i="17"/>
  <c r="G628" i="17"/>
  <c r="J318" i="17" l="1"/>
  <c r="D319" i="17"/>
  <c r="C629" i="17"/>
  <c r="G629" i="17"/>
  <c r="H319" i="17" l="1"/>
  <c r="I319" i="17" s="1"/>
  <c r="O319" i="17"/>
  <c r="F319" i="17"/>
  <c r="L318" i="17"/>
  <c r="M318" i="17" s="1"/>
  <c r="N318" i="17" s="1"/>
  <c r="K318" i="17"/>
  <c r="C630" i="17"/>
  <c r="G630" i="17"/>
  <c r="D320" i="17" l="1"/>
  <c r="J319" i="17"/>
  <c r="C631" i="17"/>
  <c r="G631" i="17"/>
  <c r="H320" i="17" l="1"/>
  <c r="I320" i="17" s="1"/>
  <c r="O320" i="17"/>
  <c r="L319" i="17"/>
  <c r="M319" i="17" s="1"/>
  <c r="N319" i="17" s="1"/>
  <c r="K319" i="17"/>
  <c r="F320" i="17"/>
  <c r="C632" i="17"/>
  <c r="G632" i="17"/>
  <c r="D321" i="17" l="1"/>
  <c r="E321" i="17" s="1"/>
  <c r="J320" i="17"/>
  <c r="C633" i="17"/>
  <c r="G633" i="17"/>
  <c r="H321" i="17" l="1"/>
  <c r="I321" i="17" s="1"/>
  <c r="O321" i="17"/>
  <c r="K320" i="17"/>
  <c r="L320" i="17"/>
  <c r="M320" i="17" s="1"/>
  <c r="N320" i="17" s="1"/>
  <c r="F321" i="17"/>
  <c r="C634" i="17"/>
  <c r="G634" i="17"/>
  <c r="D322" i="17" l="1"/>
  <c r="J321" i="17"/>
  <c r="C635" i="17"/>
  <c r="G635" i="17"/>
  <c r="F322" i="17" l="1"/>
  <c r="L321" i="17"/>
  <c r="M321" i="17" s="1"/>
  <c r="N321" i="17" s="1"/>
  <c r="K321" i="17"/>
  <c r="C636" i="17"/>
  <c r="G636" i="17"/>
  <c r="O322" i="17" l="1"/>
  <c r="H322" i="17"/>
  <c r="I322" i="17" s="1"/>
  <c r="J322" i="17" s="1"/>
  <c r="C637" i="17"/>
  <c r="G637" i="17"/>
  <c r="D323" i="17" l="1"/>
  <c r="L322" i="17"/>
  <c r="M322" i="17" s="1"/>
  <c r="N322" i="17" s="1"/>
  <c r="K322" i="17"/>
  <c r="C638" i="17"/>
  <c r="G638" i="17"/>
  <c r="H323" i="17" l="1"/>
  <c r="I323" i="17" s="1"/>
  <c r="C639" i="17"/>
  <c r="G639" i="17"/>
  <c r="J323" i="17" l="1"/>
  <c r="D324" i="17"/>
  <c r="H324" i="17" s="1"/>
  <c r="I324" i="17" s="1"/>
  <c r="O323" i="17"/>
  <c r="F323" i="17"/>
  <c r="C640" i="17"/>
  <c r="G640" i="17"/>
  <c r="O324" i="17" l="1"/>
  <c r="K323" i="17"/>
  <c r="F324" i="17"/>
  <c r="L323" i="17"/>
  <c r="M323" i="17" s="1"/>
  <c r="N323" i="17" s="1"/>
  <c r="D325" i="17"/>
  <c r="E325" i="17" s="1"/>
  <c r="J324" i="17"/>
  <c r="C641" i="17"/>
  <c r="G641" i="17"/>
  <c r="H325" i="17" l="1"/>
  <c r="I325" i="17" s="1"/>
  <c r="O325" i="17"/>
  <c r="F325" i="17"/>
  <c r="L324" i="17"/>
  <c r="M324" i="17" s="1"/>
  <c r="N324" i="17" s="1"/>
  <c r="K324" i="17"/>
  <c r="C642" i="17"/>
  <c r="G642" i="17"/>
  <c r="D326" i="17" l="1"/>
  <c r="E326" i="17" s="1"/>
  <c r="J325" i="17"/>
  <c r="C643" i="17"/>
  <c r="G643" i="17"/>
  <c r="F326" i="17" l="1"/>
  <c r="L325" i="17"/>
  <c r="M325" i="17" s="1"/>
  <c r="N325" i="17" s="1"/>
  <c r="K325" i="17"/>
  <c r="C644" i="17"/>
  <c r="G644" i="17"/>
  <c r="O326" i="17" l="1"/>
  <c r="H326" i="17"/>
  <c r="I326" i="17" s="1"/>
  <c r="J326" i="17" s="1"/>
  <c r="C645" i="17"/>
  <c r="G645" i="17"/>
  <c r="D327" i="17" l="1"/>
  <c r="F327" i="17" s="1"/>
  <c r="K326" i="17"/>
  <c r="L326" i="17"/>
  <c r="M326" i="17" s="1"/>
  <c r="N326" i="17" s="1"/>
  <c r="C646" i="17"/>
  <c r="G646" i="17"/>
  <c r="H327" i="17" l="1"/>
  <c r="I327" i="17" s="1"/>
  <c r="D328" i="17" s="1"/>
  <c r="O327" i="17"/>
  <c r="C647" i="17"/>
  <c r="G647" i="17"/>
  <c r="J327" i="17" l="1"/>
  <c r="K327" i="17" s="1"/>
  <c r="H328" i="17"/>
  <c r="I328" i="17" s="1"/>
  <c r="O328" i="17"/>
  <c r="F328" i="17"/>
  <c r="C648" i="17"/>
  <c r="G648" i="17"/>
  <c r="L327" i="17" l="1"/>
  <c r="M327" i="17" s="1"/>
  <c r="N327" i="17" s="1"/>
  <c r="D329" i="17"/>
  <c r="J328" i="17"/>
  <c r="C649" i="17"/>
  <c r="G649" i="17"/>
  <c r="L328" i="17" l="1"/>
  <c r="M328" i="17" s="1"/>
  <c r="N328" i="17" s="1"/>
  <c r="K328" i="17"/>
  <c r="H329" i="17"/>
  <c r="I329" i="17" s="1"/>
  <c r="O329" i="17"/>
  <c r="F329" i="17"/>
  <c r="C650" i="17"/>
  <c r="G650" i="17"/>
  <c r="J329" i="17" l="1"/>
  <c r="D330" i="17"/>
  <c r="C651" i="17"/>
  <c r="G651" i="17"/>
  <c r="F330" i="17" l="1"/>
  <c r="L329" i="17"/>
  <c r="M329" i="17" s="1"/>
  <c r="N329" i="17" s="1"/>
  <c r="K329" i="17"/>
  <c r="C652" i="17"/>
  <c r="G652" i="17"/>
  <c r="O330" i="17" l="1"/>
  <c r="H330" i="17"/>
  <c r="I330" i="17" s="1"/>
  <c r="D331" i="17" s="1"/>
  <c r="E331" i="17" s="1"/>
  <c r="C653" i="17"/>
  <c r="G653" i="17"/>
  <c r="J330" i="17" l="1"/>
  <c r="K330" i="17" s="1"/>
  <c r="H331" i="17"/>
  <c r="I331" i="17" s="1"/>
  <c r="O331" i="17"/>
  <c r="F331" i="17"/>
  <c r="C654" i="17"/>
  <c r="G654" i="17"/>
  <c r="L330" i="17" l="1"/>
  <c r="M330" i="17" s="1"/>
  <c r="N330" i="17" s="1"/>
  <c r="D332" i="17"/>
  <c r="J331" i="17"/>
  <c r="C655" i="17"/>
  <c r="G655" i="17"/>
  <c r="K331" i="17" l="1"/>
  <c r="L331" i="17"/>
  <c r="M331" i="17" s="1"/>
  <c r="N331" i="17" s="1"/>
  <c r="H332" i="17"/>
  <c r="I332" i="17" s="1"/>
  <c r="O332" i="17"/>
  <c r="F332" i="17"/>
  <c r="C656" i="17"/>
  <c r="G656" i="17"/>
  <c r="D333" i="17" l="1"/>
  <c r="J332" i="17"/>
  <c r="C657" i="17"/>
  <c r="G657" i="17"/>
  <c r="F333" i="17" l="1"/>
  <c r="L332" i="17"/>
  <c r="M332" i="17" s="1"/>
  <c r="N332" i="17" s="1"/>
  <c r="K332" i="17"/>
  <c r="O333" i="17"/>
  <c r="C658" i="17"/>
  <c r="G658" i="17"/>
  <c r="H333" i="17" l="1"/>
  <c r="I333" i="17" s="1"/>
  <c r="J333" i="17" s="1"/>
  <c r="C659" i="17"/>
  <c r="G659" i="17"/>
  <c r="D334" i="17" l="1"/>
  <c r="H334" i="17" s="1"/>
  <c r="I334" i="17" s="1"/>
  <c r="L333" i="17"/>
  <c r="M333" i="17" s="1"/>
  <c r="N333" i="17" s="1"/>
  <c r="K333" i="17"/>
  <c r="C660" i="17"/>
  <c r="G660" i="17"/>
  <c r="F334" i="17" l="1"/>
  <c r="O334" i="17"/>
  <c r="D335" i="17"/>
  <c r="J334" i="17"/>
  <c r="C661" i="17"/>
  <c r="G661" i="17"/>
  <c r="F335" i="17" l="1"/>
  <c r="L334" i="17"/>
  <c r="M334" i="17" s="1"/>
  <c r="N334" i="17" s="1"/>
  <c r="K334" i="17"/>
  <c r="H335" i="17"/>
  <c r="I335" i="17" s="1"/>
  <c r="O335" i="17"/>
  <c r="C662" i="17"/>
  <c r="G662" i="17"/>
  <c r="J335" i="17" l="1"/>
  <c r="D336" i="17"/>
  <c r="E336" i="17" s="1"/>
  <c r="C663" i="17"/>
  <c r="G663" i="17"/>
  <c r="H336" i="17" l="1"/>
  <c r="I336" i="17" s="1"/>
  <c r="O336" i="17"/>
  <c r="F336" i="17"/>
  <c r="L335" i="17"/>
  <c r="M335" i="17" s="1"/>
  <c r="N335" i="17" s="1"/>
  <c r="K335" i="17"/>
  <c r="C664" i="17"/>
  <c r="G664" i="17"/>
  <c r="D337" i="17" l="1"/>
  <c r="J336" i="17"/>
  <c r="C665" i="17"/>
  <c r="G665" i="17"/>
  <c r="K336" i="17" l="1"/>
  <c r="L336" i="17"/>
  <c r="M336" i="17" s="1"/>
  <c r="N336" i="17" s="1"/>
  <c r="H337" i="17"/>
  <c r="I337" i="17" s="1"/>
  <c r="O337" i="17"/>
  <c r="F337" i="17"/>
  <c r="C666" i="17"/>
  <c r="G666" i="17"/>
  <c r="D338" i="17" l="1"/>
  <c r="J337" i="17"/>
  <c r="C667" i="17"/>
  <c r="G667" i="17"/>
  <c r="H338" i="17" l="1"/>
  <c r="I338" i="17" s="1"/>
  <c r="O338" i="17"/>
  <c r="F338" i="17"/>
  <c r="K337" i="17"/>
  <c r="L337" i="17"/>
  <c r="M337" i="17" s="1"/>
  <c r="N337" i="17" s="1"/>
  <c r="C668" i="17"/>
  <c r="G668" i="17"/>
  <c r="D339" i="17" l="1"/>
  <c r="J338" i="17"/>
  <c r="C669" i="17"/>
  <c r="G669" i="17"/>
  <c r="L338" i="17" l="1"/>
  <c r="M338" i="17" s="1"/>
  <c r="N338" i="17" s="1"/>
  <c r="K338" i="17"/>
  <c r="H339" i="17"/>
  <c r="I339" i="17" s="1"/>
  <c r="O339" i="17"/>
  <c r="F339" i="17"/>
  <c r="C670" i="17"/>
  <c r="G670" i="17"/>
  <c r="J339" i="17" l="1"/>
  <c r="D340" i="17"/>
  <c r="C671" i="17"/>
  <c r="G671" i="17"/>
  <c r="F340" i="17" l="1"/>
  <c r="K339" i="17"/>
  <c r="L339" i="17"/>
  <c r="M339" i="17" s="1"/>
  <c r="N339" i="17" s="1"/>
  <c r="C672" i="17"/>
  <c r="G672" i="17"/>
  <c r="O340" i="17" l="1"/>
  <c r="H340" i="17"/>
  <c r="I340" i="17" s="1"/>
  <c r="D341" i="17" s="1"/>
  <c r="E341" i="17" s="1"/>
  <c r="C673" i="17"/>
  <c r="G673" i="17"/>
  <c r="J340" i="17" l="1"/>
  <c r="L340" i="17" s="1"/>
  <c r="M340" i="17" s="1"/>
  <c r="N340" i="17" s="1"/>
  <c r="H341" i="17"/>
  <c r="I341" i="17" s="1"/>
  <c r="O341" i="17"/>
  <c r="F341" i="17"/>
  <c r="C674" i="17"/>
  <c r="G674" i="17"/>
  <c r="K340" i="17" l="1"/>
  <c r="D342" i="17"/>
  <c r="J341" i="17"/>
  <c r="C675" i="17"/>
  <c r="G675" i="17"/>
  <c r="F342" i="17" l="1"/>
  <c r="L341" i="17"/>
  <c r="M341" i="17" s="1"/>
  <c r="N341" i="17" s="1"/>
  <c r="K341" i="17"/>
  <c r="C676" i="17"/>
  <c r="G676" i="17"/>
  <c r="O342" i="17" l="1"/>
  <c r="H342" i="17"/>
  <c r="I342" i="17" s="1"/>
  <c r="J342" i="17" s="1"/>
  <c r="C677" i="17"/>
  <c r="G677" i="17"/>
  <c r="D343" i="17" l="1"/>
  <c r="K342" i="17"/>
  <c r="L342" i="17"/>
  <c r="M342" i="17" s="1"/>
  <c r="N342" i="17" s="1"/>
  <c r="C678" i="17"/>
  <c r="G678" i="17"/>
  <c r="H343" i="17" l="1"/>
  <c r="I343" i="17" s="1"/>
  <c r="F343" i="17"/>
  <c r="O343" i="17"/>
  <c r="C679" i="17"/>
  <c r="G679" i="17"/>
  <c r="J343" i="17" l="1"/>
  <c r="L343" i="17" s="1"/>
  <c r="M343" i="17" s="1"/>
  <c r="N343" i="17" s="1"/>
  <c r="D344" i="17"/>
  <c r="C680" i="17"/>
  <c r="G680" i="17"/>
  <c r="K343" i="17" l="1"/>
  <c r="C681" i="17"/>
  <c r="G681" i="17"/>
  <c r="O344" i="17" l="1"/>
  <c r="H344" i="17"/>
  <c r="I344" i="17" s="1"/>
  <c r="F344" i="17"/>
  <c r="C682" i="17"/>
  <c r="G682" i="17"/>
  <c r="D345" i="17" l="1"/>
  <c r="J344" i="17"/>
  <c r="C683" i="17"/>
  <c r="G683" i="17"/>
  <c r="O345" i="17" l="1"/>
  <c r="H345" i="17"/>
  <c r="I345" i="17" s="1"/>
  <c r="F345" i="17"/>
  <c r="L344" i="17"/>
  <c r="M344" i="17" s="1"/>
  <c r="N344" i="17" s="1"/>
  <c r="K344" i="17"/>
  <c r="C684" i="17"/>
  <c r="G684" i="17"/>
  <c r="J345" i="17" l="1"/>
  <c r="D346" i="17"/>
  <c r="E346" i="17" s="1"/>
  <c r="F346" i="17" s="1"/>
  <c r="C685" i="17"/>
  <c r="G685" i="17"/>
  <c r="H346" i="17" l="1"/>
  <c r="I346" i="17" s="1"/>
  <c r="O346" i="17"/>
  <c r="K345" i="17"/>
  <c r="L345" i="17"/>
  <c r="M345" i="17" s="1"/>
  <c r="N345" i="17" s="1"/>
  <c r="C686" i="17"/>
  <c r="G686" i="17"/>
  <c r="J346" i="17" l="1"/>
  <c r="D347" i="17"/>
  <c r="E347" i="17" s="1"/>
  <c r="C687" i="17"/>
  <c r="G687" i="17"/>
  <c r="H347" i="17" l="1"/>
  <c r="I347" i="17" s="1"/>
  <c r="O347" i="17"/>
  <c r="F347" i="17"/>
  <c r="F348" i="17" s="1"/>
  <c r="L346" i="17"/>
  <c r="M346" i="17" s="1"/>
  <c r="N346" i="17" s="1"/>
  <c r="K346" i="17"/>
  <c r="H348" i="17"/>
  <c r="O348" i="17"/>
  <c r="C688" i="17"/>
  <c r="G688" i="17"/>
  <c r="I348" i="17" l="1"/>
  <c r="J348" i="17" s="1"/>
  <c r="J347" i="17"/>
  <c r="D348" i="17"/>
  <c r="C689" i="17"/>
  <c r="G689" i="17"/>
  <c r="D349" i="17" l="1"/>
  <c r="L347" i="17"/>
  <c r="M347" i="17" s="1"/>
  <c r="N347" i="17" s="1"/>
  <c r="K347" i="17"/>
  <c r="H349" i="17"/>
  <c r="I349" i="17" s="1"/>
  <c r="O349" i="17"/>
  <c r="K348" i="17"/>
  <c r="L348" i="17"/>
  <c r="M348" i="17" s="1"/>
  <c r="F349" i="17"/>
  <c r="C690" i="17"/>
  <c r="G690" i="17"/>
  <c r="N348" i="17" l="1"/>
  <c r="D350" i="17"/>
  <c r="J349" i="17"/>
  <c r="C691" i="17"/>
  <c r="G691" i="17"/>
  <c r="L349" i="17" l="1"/>
  <c r="M349" i="17" s="1"/>
  <c r="N349" i="17" s="1"/>
  <c r="K349" i="17"/>
  <c r="H350" i="17"/>
  <c r="I350" i="17" s="1"/>
  <c r="O350" i="17"/>
  <c r="F350" i="17"/>
  <c r="C692" i="17"/>
  <c r="G692" i="17"/>
  <c r="J350" i="17" l="1"/>
  <c r="D351" i="17"/>
  <c r="C693" i="17"/>
  <c r="G693" i="17"/>
  <c r="F351" i="17" l="1"/>
  <c r="K350" i="17"/>
  <c r="L350" i="17"/>
  <c r="M350" i="17" s="1"/>
  <c r="N350" i="17" s="1"/>
  <c r="C694" i="17"/>
  <c r="G694" i="17"/>
  <c r="O351" i="17" l="1"/>
  <c r="H351" i="17"/>
  <c r="I351" i="17" s="1"/>
  <c r="J351" i="17" s="1"/>
  <c r="C695" i="17"/>
  <c r="G695" i="17"/>
  <c r="D352" i="17" l="1"/>
  <c r="K351" i="17"/>
  <c r="L351" i="17"/>
  <c r="M351" i="17" s="1"/>
  <c r="N351" i="17" s="1"/>
  <c r="C696" i="17"/>
  <c r="G696" i="17"/>
  <c r="H352" i="17" l="1"/>
  <c r="I352" i="17" s="1"/>
  <c r="O352" i="17"/>
  <c r="C697" i="17"/>
  <c r="G697" i="17"/>
  <c r="D353" i="17" l="1"/>
  <c r="H353" i="17" s="1"/>
  <c r="I353" i="17" s="1"/>
  <c r="J352" i="17"/>
  <c r="F352" i="17"/>
  <c r="C698" i="17"/>
  <c r="G698" i="17"/>
  <c r="O353" i="17" l="1"/>
  <c r="F353" i="17"/>
  <c r="L352" i="17"/>
  <c r="M352" i="17" s="1"/>
  <c r="N352" i="17" s="1"/>
  <c r="K352" i="17"/>
  <c r="D354" i="17"/>
  <c r="J353" i="17"/>
  <c r="C699" i="17"/>
  <c r="G699" i="17"/>
  <c r="H354" i="17" l="1"/>
  <c r="I354" i="17" s="1"/>
  <c r="O354" i="17"/>
  <c r="F354" i="17"/>
  <c r="K353" i="17"/>
  <c r="L353" i="17"/>
  <c r="M353" i="17" s="1"/>
  <c r="N353" i="17" s="1"/>
  <c r="C700" i="17"/>
  <c r="G700" i="17"/>
  <c r="D355" i="17" l="1"/>
  <c r="E355" i="17" s="1"/>
  <c r="J354" i="17"/>
  <c r="C701" i="17"/>
  <c r="G701" i="17"/>
  <c r="L354" i="17" l="1"/>
  <c r="M354" i="17" s="1"/>
  <c r="N354" i="17" s="1"/>
  <c r="K354" i="17"/>
  <c r="H355" i="17"/>
  <c r="I355" i="17" s="1"/>
  <c r="O355" i="17"/>
  <c r="F355" i="17"/>
  <c r="C702" i="17"/>
  <c r="G702" i="17"/>
  <c r="J355" i="17" l="1"/>
  <c r="D356" i="17"/>
  <c r="C703" i="17"/>
  <c r="G703" i="17"/>
  <c r="F356" i="17" l="1"/>
  <c r="L355" i="17"/>
  <c r="M355" i="17" s="1"/>
  <c r="N355" i="17" s="1"/>
  <c r="K355" i="17"/>
  <c r="C704" i="17"/>
  <c r="G704" i="17"/>
  <c r="O356" i="17" l="1"/>
  <c r="H356" i="17"/>
  <c r="I356" i="17" s="1"/>
  <c r="D357" i="17" s="1"/>
  <c r="C705" i="17"/>
  <c r="G705" i="17"/>
  <c r="J356" i="17" l="1"/>
  <c r="L356" i="17" s="1"/>
  <c r="M356" i="17" s="1"/>
  <c r="N356" i="17" s="1"/>
  <c r="H357" i="17"/>
  <c r="I357" i="17" s="1"/>
  <c r="O357" i="17"/>
  <c r="F357" i="17"/>
  <c r="C706" i="17"/>
  <c r="G706" i="17"/>
  <c r="K356" i="17" l="1"/>
  <c r="D358" i="17"/>
  <c r="J357" i="17"/>
  <c r="C707" i="17"/>
  <c r="G707" i="17"/>
  <c r="H358" i="17" l="1"/>
  <c r="I358" i="17" s="1"/>
  <c r="O358" i="17"/>
  <c r="F358" i="17"/>
  <c r="K357" i="17"/>
  <c r="L357" i="17"/>
  <c r="M357" i="17" s="1"/>
  <c r="N357" i="17" s="1"/>
  <c r="C708" i="17"/>
  <c r="G708" i="17"/>
  <c r="D359" i="17" l="1"/>
  <c r="J358" i="17"/>
  <c r="C709" i="17"/>
  <c r="G709" i="17"/>
  <c r="K358" i="17" l="1"/>
  <c r="L358" i="17"/>
  <c r="M358" i="17" s="1"/>
  <c r="N358" i="17" s="1"/>
  <c r="H359" i="17"/>
  <c r="I359" i="17" s="1"/>
  <c r="O359" i="17"/>
  <c r="F359" i="17"/>
  <c r="C710" i="17"/>
  <c r="G710" i="17"/>
  <c r="J359" i="17" l="1"/>
  <c r="D360" i="17"/>
  <c r="E360" i="17" s="1"/>
  <c r="C711" i="17"/>
  <c r="G711" i="17"/>
  <c r="F360" i="17" l="1"/>
  <c r="K359" i="17"/>
  <c r="L359" i="17"/>
  <c r="M359" i="17" s="1"/>
  <c r="N359" i="17" s="1"/>
  <c r="O360" i="17"/>
  <c r="C712" i="17"/>
  <c r="G712" i="17"/>
  <c r="H360" i="17" l="1"/>
  <c r="I360" i="17" s="1"/>
  <c r="J360" i="17" s="1"/>
  <c r="C713" i="17"/>
  <c r="G713" i="17"/>
  <c r="D361" i="17" l="1"/>
  <c r="F361" i="17" s="1"/>
  <c r="K360" i="17"/>
  <c r="L360" i="17"/>
  <c r="M360" i="17" s="1"/>
  <c r="N360" i="17" s="1"/>
  <c r="C714" i="17"/>
  <c r="G714" i="17"/>
  <c r="O361" i="17" l="1"/>
  <c r="H361" i="17"/>
  <c r="I361" i="17" s="1"/>
  <c r="J361" i="17" s="1"/>
  <c r="C715" i="17"/>
  <c r="G715" i="17"/>
  <c r="D362" i="17" l="1"/>
  <c r="K361" i="17"/>
  <c r="L361" i="17"/>
  <c r="M361" i="17" s="1"/>
  <c r="N361" i="17" s="1"/>
  <c r="C716" i="17"/>
  <c r="G716" i="17"/>
  <c r="H362" i="17" l="1"/>
  <c r="I362" i="17" s="1"/>
  <c r="F362" i="17"/>
  <c r="O362" i="17"/>
  <c r="C717" i="17"/>
  <c r="G717" i="17"/>
  <c r="J362" i="17" l="1"/>
  <c r="K362" i="17" s="1"/>
  <c r="D363" i="17"/>
  <c r="H363" i="17" s="1"/>
  <c r="I363" i="17" s="1"/>
  <c r="C718" i="17"/>
  <c r="G718" i="17"/>
  <c r="L362" i="17" l="1"/>
  <c r="M362" i="17" s="1"/>
  <c r="N362" i="17" s="1"/>
  <c r="O363" i="17"/>
  <c r="F363" i="17"/>
  <c r="D364" i="17"/>
  <c r="J363" i="17"/>
  <c r="C719" i="17"/>
  <c r="G719" i="17"/>
  <c r="H364" i="17" l="1"/>
  <c r="I364" i="17" s="1"/>
  <c r="O364" i="17"/>
  <c r="F364" i="17"/>
  <c r="K363" i="17"/>
  <c r="L363" i="17"/>
  <c r="M363" i="17" s="1"/>
  <c r="N363" i="17" s="1"/>
  <c r="C720" i="17"/>
  <c r="G720" i="17"/>
  <c r="D365" i="17" l="1"/>
  <c r="E365" i="17" s="1"/>
  <c r="J364" i="17"/>
  <c r="C721" i="17"/>
  <c r="G721" i="17"/>
  <c r="K364" i="17" l="1"/>
  <c r="L364" i="17"/>
  <c r="M364" i="17" s="1"/>
  <c r="N364" i="17" s="1"/>
  <c r="H365" i="17"/>
  <c r="I365" i="17" s="1"/>
  <c r="O365" i="17"/>
  <c r="F365" i="17"/>
  <c r="C722" i="17"/>
  <c r="G722" i="17"/>
  <c r="D366" i="17" l="1"/>
  <c r="J365" i="17"/>
  <c r="C723" i="17"/>
  <c r="G723" i="17"/>
  <c r="H366" i="17" l="1"/>
  <c r="I366" i="17" s="1"/>
  <c r="O366" i="17"/>
  <c r="F366" i="17"/>
  <c r="K365" i="17"/>
  <c r="L365" i="17"/>
  <c r="M365" i="17" s="1"/>
  <c r="N365" i="17" s="1"/>
  <c r="C724" i="17"/>
  <c r="G724" i="17"/>
  <c r="D367" i="17" l="1"/>
  <c r="J366" i="17"/>
  <c r="C725" i="17"/>
  <c r="G725" i="17"/>
  <c r="H367" i="17" l="1"/>
  <c r="I367" i="17" s="1"/>
  <c r="O367" i="17"/>
  <c r="F367" i="17"/>
  <c r="L366" i="17"/>
  <c r="M366" i="17" s="1"/>
  <c r="N366" i="17" s="1"/>
  <c r="K366" i="17"/>
  <c r="C726" i="17"/>
  <c r="G726" i="17"/>
  <c r="J367" i="17" l="1"/>
  <c r="D368" i="17"/>
  <c r="E368" i="17" s="1"/>
  <c r="C727" i="17"/>
  <c r="G727" i="17"/>
  <c r="H368" i="17" l="1"/>
  <c r="I368" i="17" s="1"/>
  <c r="O368" i="17"/>
  <c r="K367" i="17"/>
  <c r="L367" i="17"/>
  <c r="M367" i="17" s="1"/>
  <c r="N367" i="17" s="1"/>
  <c r="F368" i="17"/>
  <c r="C728" i="17"/>
  <c r="G728" i="17"/>
  <c r="D369" i="17" l="1"/>
  <c r="E369" i="17" s="1"/>
  <c r="J368" i="17"/>
  <c r="C729" i="17"/>
  <c r="G729" i="17"/>
  <c r="L368" i="17" l="1"/>
  <c r="M368" i="17" s="1"/>
  <c r="N368" i="17" s="1"/>
  <c r="K368" i="17"/>
  <c r="H369" i="17"/>
  <c r="I369" i="17" s="1"/>
  <c r="O369" i="17"/>
  <c r="F369" i="17"/>
  <c r="C730" i="17"/>
  <c r="G730" i="17"/>
  <c r="J369" i="17" l="1"/>
  <c r="D370" i="17"/>
  <c r="C731" i="17"/>
  <c r="G731" i="17"/>
  <c r="H370" i="17" l="1"/>
  <c r="I370" i="17" s="1"/>
  <c r="O370" i="17"/>
  <c r="K369" i="17"/>
  <c r="L369" i="17"/>
  <c r="M369" i="17" s="1"/>
  <c r="N369" i="17" s="1"/>
  <c r="F370" i="17"/>
  <c r="C732" i="17"/>
  <c r="G732" i="17"/>
  <c r="J370" i="17" l="1"/>
  <c r="D371" i="17"/>
  <c r="C733" i="17"/>
  <c r="G733" i="17"/>
  <c r="F371" i="17" l="1"/>
  <c r="K370" i="17"/>
  <c r="L370" i="17"/>
  <c r="M370" i="17" s="1"/>
  <c r="N370" i="17" s="1"/>
  <c r="C734" i="17"/>
  <c r="G734" i="17"/>
  <c r="O371" i="17" l="1"/>
  <c r="H371" i="17"/>
  <c r="I371" i="17" s="1"/>
  <c r="J371" i="17" s="1"/>
  <c r="C735" i="17"/>
  <c r="G735" i="17"/>
  <c r="D372" i="17" l="1"/>
  <c r="H372" i="17" s="1"/>
  <c r="I372" i="17" s="1"/>
  <c r="F372" i="17"/>
  <c r="L371" i="17"/>
  <c r="M371" i="17" s="1"/>
  <c r="N371" i="17" s="1"/>
  <c r="K371" i="17"/>
  <c r="C736" i="17"/>
  <c r="G736" i="17"/>
  <c r="O372" i="17" l="1"/>
  <c r="J372" i="17"/>
  <c r="D373" i="17"/>
  <c r="C737" i="17"/>
  <c r="G737" i="17"/>
  <c r="H373" i="17" l="1"/>
  <c r="I373" i="17" s="1"/>
  <c r="O373" i="17"/>
  <c r="L372" i="17"/>
  <c r="M372" i="17" s="1"/>
  <c r="N372" i="17" s="1"/>
  <c r="K372" i="17"/>
  <c r="F373" i="17"/>
  <c r="C738" i="17"/>
  <c r="G738" i="17"/>
  <c r="J373" i="17" l="1"/>
  <c r="D374" i="17"/>
  <c r="E374" i="17" s="1"/>
  <c r="C739" i="17"/>
  <c r="G739" i="17"/>
  <c r="F374" i="17" l="1"/>
  <c r="K373" i="17"/>
  <c r="L373" i="17"/>
  <c r="M373" i="17" s="1"/>
  <c r="N373" i="17" s="1"/>
  <c r="C740" i="17"/>
  <c r="G740" i="17"/>
  <c r="O374" i="17" l="1"/>
  <c r="H374" i="17"/>
  <c r="I374" i="17" s="1"/>
  <c r="J374" i="17" s="1"/>
  <c r="C741" i="17"/>
  <c r="G741" i="17"/>
  <c r="D375" i="17" l="1"/>
  <c r="F375" i="17" s="1"/>
  <c r="K374" i="17"/>
  <c r="L374" i="17"/>
  <c r="M374" i="17" s="1"/>
  <c r="N374" i="17" s="1"/>
  <c r="C742" i="17"/>
  <c r="G742" i="17"/>
  <c r="O375" i="17" l="1"/>
  <c r="H375" i="17"/>
  <c r="I375" i="17" s="1"/>
  <c r="D376" i="17" s="1"/>
  <c r="C743" i="17"/>
  <c r="G743" i="17"/>
  <c r="J375" i="17" l="1"/>
  <c r="L375" i="17" s="1"/>
  <c r="M375" i="17" s="1"/>
  <c r="N375" i="17" s="1"/>
  <c r="H376" i="17"/>
  <c r="I376" i="17" s="1"/>
  <c r="O376" i="17"/>
  <c r="F376" i="17"/>
  <c r="C744" i="17"/>
  <c r="G744" i="17"/>
  <c r="K375" i="17" l="1"/>
  <c r="D377" i="17"/>
  <c r="J376" i="17"/>
  <c r="C745" i="17"/>
  <c r="G745" i="17"/>
  <c r="K376" i="17" l="1"/>
  <c r="L376" i="17"/>
  <c r="M376" i="17" s="1"/>
  <c r="N376" i="17" s="1"/>
  <c r="H377" i="17"/>
  <c r="I377" i="17" s="1"/>
  <c r="O377" i="17"/>
  <c r="F377" i="17"/>
  <c r="C746" i="17"/>
  <c r="G746" i="17"/>
  <c r="D378" i="17" l="1"/>
  <c r="J377" i="17"/>
  <c r="C747" i="17"/>
  <c r="G747" i="17"/>
  <c r="H378" i="17" l="1"/>
  <c r="I378" i="17" s="1"/>
  <c r="O378" i="17"/>
  <c r="F378" i="17"/>
  <c r="K377" i="17"/>
  <c r="L377" i="17"/>
  <c r="M377" i="17" s="1"/>
  <c r="N377" i="17" s="1"/>
  <c r="C748" i="17"/>
  <c r="G748" i="17"/>
  <c r="D379" i="17" l="1"/>
  <c r="E379" i="17" s="1"/>
  <c r="J378" i="17"/>
  <c r="C749" i="17"/>
  <c r="G749" i="17"/>
  <c r="K378" i="17" l="1"/>
  <c r="L378" i="17"/>
  <c r="M378" i="17" s="1"/>
  <c r="N378" i="17" s="1"/>
  <c r="H379" i="17"/>
  <c r="I379" i="17" s="1"/>
  <c r="O379" i="17"/>
  <c r="F379" i="17"/>
  <c r="C750" i="17"/>
  <c r="G750" i="17"/>
  <c r="D380" i="17" l="1"/>
  <c r="J379" i="17"/>
  <c r="C751" i="17"/>
  <c r="G751" i="17"/>
  <c r="F380" i="17" l="1"/>
  <c r="K379" i="17"/>
  <c r="L379" i="17"/>
  <c r="M379" i="17" s="1"/>
  <c r="N379" i="17" s="1"/>
  <c r="C752" i="17"/>
  <c r="G752" i="17"/>
  <c r="O380" i="17" l="1"/>
  <c r="H380" i="17"/>
  <c r="I380" i="17" s="1"/>
  <c r="D381" i="17" s="1"/>
  <c r="C753" i="17"/>
  <c r="G753" i="17"/>
  <c r="J380" i="17" l="1"/>
  <c r="L380" i="17" s="1"/>
  <c r="M380" i="17" s="1"/>
  <c r="N380" i="17" s="1"/>
  <c r="H381" i="17"/>
  <c r="I381" i="17" s="1"/>
  <c r="O381" i="17"/>
  <c r="F381" i="17"/>
  <c r="C754" i="17"/>
  <c r="G754" i="17"/>
  <c r="K380" i="17" l="1"/>
  <c r="D382" i="17"/>
  <c r="J381" i="17"/>
  <c r="C755" i="17"/>
  <c r="G755" i="17"/>
  <c r="F382" i="17" l="1"/>
  <c r="K381" i="17"/>
  <c r="L381" i="17"/>
  <c r="M381" i="17" s="1"/>
  <c r="N381" i="17" s="1"/>
  <c r="C756" i="17"/>
  <c r="G756" i="17"/>
  <c r="O382" i="17" l="1"/>
  <c r="H382" i="17"/>
  <c r="I382" i="17" s="1"/>
  <c r="D383" i="17" s="1"/>
  <c r="C757" i="17"/>
  <c r="G757" i="17"/>
  <c r="J382" i="17" l="1"/>
  <c r="L382" i="17" s="1"/>
  <c r="M382" i="17" s="1"/>
  <c r="N382" i="17" s="1"/>
  <c r="H383" i="17"/>
  <c r="I383" i="17" s="1"/>
  <c r="O383" i="17"/>
  <c r="F383" i="17"/>
  <c r="C758" i="17"/>
  <c r="G758" i="17"/>
  <c r="K382" i="17" l="1"/>
  <c r="D384" i="17"/>
  <c r="E384" i="17" s="1"/>
  <c r="J383" i="17"/>
  <c r="C759" i="17"/>
  <c r="G759" i="17"/>
  <c r="F384" i="17" l="1"/>
  <c r="K383" i="17"/>
  <c r="L383" i="17"/>
  <c r="M383" i="17" s="1"/>
  <c r="N383" i="17" s="1"/>
  <c r="C760" i="17"/>
  <c r="G760" i="17"/>
  <c r="O384" i="17" l="1"/>
  <c r="H384" i="17"/>
  <c r="I384" i="17" s="1"/>
  <c r="D385" i="17" s="1"/>
  <c r="C761" i="17"/>
  <c r="G761" i="17"/>
  <c r="J384" i="17" l="1"/>
  <c r="K384" i="17" s="1"/>
  <c r="H385" i="17"/>
  <c r="I385" i="17" s="1"/>
  <c r="O385" i="17"/>
  <c r="F385" i="17"/>
  <c r="C762" i="17"/>
  <c r="G762" i="17"/>
  <c r="L384" i="17" l="1"/>
  <c r="M384" i="17" s="1"/>
  <c r="N384" i="17" s="1"/>
  <c r="J385" i="17"/>
  <c r="D386" i="17"/>
  <c r="C763" i="17"/>
  <c r="G763" i="17"/>
  <c r="F386" i="17" l="1"/>
  <c r="O386" i="17"/>
  <c r="L385" i="17"/>
  <c r="M385" i="17" s="1"/>
  <c r="N385" i="17" s="1"/>
  <c r="K385" i="17"/>
  <c r="C764" i="17"/>
  <c r="G764" i="17"/>
  <c r="H386" i="17" l="1"/>
  <c r="I386" i="17" s="1"/>
  <c r="J386" i="17" s="1"/>
  <c r="C765" i="17"/>
  <c r="G765" i="17"/>
  <c r="D387" i="17" l="1"/>
  <c r="E387" i="17" s="1"/>
  <c r="F387" i="17" s="1"/>
  <c r="K386" i="17"/>
  <c r="L386" i="17"/>
  <c r="M386" i="17" s="1"/>
  <c r="N386" i="17" s="1"/>
  <c r="C766" i="17"/>
  <c r="G766" i="17"/>
  <c r="O387" i="17" l="1"/>
  <c r="H387" i="17"/>
  <c r="I387" i="17" s="1"/>
  <c r="J387" i="17" s="1"/>
  <c r="C767" i="17"/>
  <c r="G767" i="17"/>
  <c r="D388" i="17" l="1"/>
  <c r="F388" i="17"/>
  <c r="L387" i="17"/>
  <c r="M387" i="17" s="1"/>
  <c r="N387" i="17" s="1"/>
  <c r="K387" i="17"/>
  <c r="C768" i="17"/>
  <c r="G768" i="17"/>
  <c r="O388" i="17" l="1"/>
  <c r="H388" i="17"/>
  <c r="I388" i="17" s="1"/>
  <c r="J388" i="17" s="1"/>
  <c r="C769" i="17"/>
  <c r="G769" i="17"/>
  <c r="D389" i="17" l="1"/>
  <c r="K388" i="17"/>
  <c r="L388" i="17"/>
  <c r="M388" i="17" s="1"/>
  <c r="N388" i="17" s="1"/>
  <c r="C770" i="17"/>
  <c r="G770" i="17"/>
  <c r="H389" i="17" l="1"/>
  <c r="I389" i="17" s="1"/>
  <c r="J389" i="17" s="1"/>
  <c r="C771" i="17"/>
  <c r="G771" i="17"/>
  <c r="F389" i="17" l="1"/>
  <c r="L389" i="17" s="1"/>
  <c r="M389" i="17" s="1"/>
  <c r="N389" i="17" s="1"/>
  <c r="O389" i="17"/>
  <c r="D390" i="17"/>
  <c r="O390" i="17" s="1"/>
  <c r="C772" i="17"/>
  <c r="G772" i="17"/>
  <c r="H390" i="17" l="1"/>
  <c r="I390" i="17" s="1"/>
  <c r="J390" i="17" s="1"/>
  <c r="K389" i="17"/>
  <c r="F390" i="17"/>
  <c r="C773" i="17"/>
  <c r="G773" i="17"/>
  <c r="D391" i="17" l="1"/>
  <c r="F391" i="17" s="1"/>
  <c r="K390" i="17"/>
  <c r="L390" i="17"/>
  <c r="M390" i="17" s="1"/>
  <c r="N390" i="17" s="1"/>
  <c r="C774" i="17"/>
  <c r="G774" i="17"/>
  <c r="O391" i="17" l="1"/>
  <c r="H391" i="17"/>
  <c r="I391" i="17" s="1"/>
  <c r="D392" i="17" s="1"/>
  <c r="E392" i="17" s="1"/>
  <c r="C775" i="17"/>
  <c r="G775" i="17"/>
  <c r="J391" i="17" l="1"/>
  <c r="K391" i="17" s="1"/>
  <c r="F392" i="17"/>
  <c r="C776" i="17"/>
  <c r="G776" i="17"/>
  <c r="L391" i="17" l="1"/>
  <c r="M391" i="17" s="1"/>
  <c r="N391" i="17" s="1"/>
  <c r="O392" i="17"/>
  <c r="H392" i="17"/>
  <c r="I392" i="17" s="1"/>
  <c r="D393" i="17" s="1"/>
  <c r="C777" i="17"/>
  <c r="G777" i="17"/>
  <c r="J392" i="17" l="1"/>
  <c r="K392" i="17" s="1"/>
  <c r="H393" i="17"/>
  <c r="I393" i="17" s="1"/>
  <c r="O393" i="17"/>
  <c r="F393" i="17"/>
  <c r="C778" i="17"/>
  <c r="G778" i="17"/>
  <c r="L392" i="17" l="1"/>
  <c r="M392" i="17" s="1"/>
  <c r="N392" i="17" s="1"/>
  <c r="D394" i="17"/>
  <c r="J393" i="17"/>
  <c r="C779" i="17"/>
  <c r="G779" i="17"/>
  <c r="F394" i="17" l="1"/>
  <c r="K393" i="17"/>
  <c r="L393" i="17"/>
  <c r="M393" i="17" s="1"/>
  <c r="N393" i="17" s="1"/>
  <c r="C780" i="17"/>
  <c r="G780" i="17"/>
  <c r="O394" i="17" l="1"/>
  <c r="H394" i="17"/>
  <c r="I394" i="17" s="1"/>
  <c r="D395" i="17" s="1"/>
  <c r="C781" i="17"/>
  <c r="G781" i="17"/>
  <c r="J394" i="17" l="1"/>
  <c r="L394" i="17" s="1"/>
  <c r="M394" i="17" s="1"/>
  <c r="N394" i="17" s="1"/>
  <c r="H395" i="17"/>
  <c r="I395" i="17" s="1"/>
  <c r="O395" i="17"/>
  <c r="F395" i="17"/>
  <c r="C782" i="17"/>
  <c r="G782" i="17"/>
  <c r="K394" i="17" l="1"/>
  <c r="D396" i="17"/>
  <c r="J395" i="17"/>
  <c r="C783" i="17"/>
  <c r="G783" i="17"/>
  <c r="F396" i="17" l="1"/>
  <c r="L395" i="17"/>
  <c r="M395" i="17" s="1"/>
  <c r="N395" i="17" s="1"/>
  <c r="K395" i="17"/>
  <c r="C784" i="17"/>
  <c r="G784" i="17"/>
  <c r="O396" i="17" l="1"/>
  <c r="H396" i="17"/>
  <c r="I396" i="17" s="1"/>
  <c r="J396" i="17" s="1"/>
  <c r="C785" i="17"/>
  <c r="G785" i="17"/>
  <c r="D397" i="17" l="1"/>
  <c r="E397" i="17" s="1"/>
  <c r="F397" i="17" s="1"/>
  <c r="K396" i="17"/>
  <c r="L396" i="17"/>
  <c r="M396" i="17" s="1"/>
  <c r="N396" i="17" s="1"/>
  <c r="C786" i="17"/>
  <c r="G786" i="17"/>
  <c r="O397" i="17" l="1"/>
  <c r="H397" i="17"/>
  <c r="I397" i="17" s="1"/>
  <c r="D398" i="17" s="1"/>
  <c r="C787" i="17"/>
  <c r="G787" i="17"/>
  <c r="J397" i="17" l="1"/>
  <c r="K397" i="17" s="1"/>
  <c r="F398" i="17"/>
  <c r="C788" i="17"/>
  <c r="G788" i="17"/>
  <c r="L397" i="17" l="1"/>
  <c r="M397" i="17" s="1"/>
  <c r="N397" i="17" s="1"/>
  <c r="O398" i="17"/>
  <c r="H398" i="17"/>
  <c r="I398" i="17" s="1"/>
  <c r="J398" i="17" s="1"/>
  <c r="C789" i="17"/>
  <c r="G789" i="17"/>
  <c r="D399" i="17" l="1"/>
  <c r="K398" i="17"/>
  <c r="L398" i="17"/>
  <c r="M398" i="17" s="1"/>
  <c r="N398" i="17" s="1"/>
  <c r="C790" i="17"/>
  <c r="G790" i="17"/>
  <c r="F399" i="17" l="1"/>
  <c r="C791" i="17"/>
  <c r="G791" i="17"/>
  <c r="O399" i="17" l="1"/>
  <c r="H399" i="17"/>
  <c r="I399" i="17" s="1"/>
  <c r="D400" i="17" s="1"/>
  <c r="C792" i="17"/>
  <c r="G792" i="17"/>
  <c r="J399" i="17" l="1"/>
  <c r="C793" i="17"/>
  <c r="G793" i="17"/>
  <c r="O400" i="17" l="1"/>
  <c r="H400" i="17"/>
  <c r="I400" i="17" s="1"/>
  <c r="F400" i="17"/>
  <c r="L399" i="17"/>
  <c r="M399" i="17" s="1"/>
  <c r="N399" i="17" s="1"/>
  <c r="K399" i="17"/>
  <c r="C794" i="17"/>
  <c r="G794" i="17"/>
  <c r="J400" i="17" l="1"/>
  <c r="D401" i="17"/>
  <c r="C795" i="17"/>
  <c r="G795" i="17"/>
  <c r="O401" i="17" l="1"/>
  <c r="H401" i="17"/>
  <c r="I401" i="17" s="1"/>
  <c r="F401" i="17"/>
  <c r="K400" i="17"/>
  <c r="L400" i="17"/>
  <c r="M400" i="17" s="1"/>
  <c r="N400" i="17" s="1"/>
  <c r="C796" i="17"/>
  <c r="G796" i="17"/>
  <c r="D402" i="17" l="1"/>
  <c r="E402" i="17" s="1"/>
  <c r="O402" i="17" s="1"/>
  <c r="J401" i="17"/>
  <c r="C797" i="17"/>
  <c r="G797" i="17"/>
  <c r="F402" i="17" l="1"/>
  <c r="F403" i="17" s="1"/>
  <c r="H402" i="17"/>
  <c r="I402" i="17" s="1"/>
  <c r="D403" i="17" s="1"/>
  <c r="L401" i="17"/>
  <c r="M401" i="17" s="1"/>
  <c r="N401" i="17" s="1"/>
  <c r="K401" i="17"/>
  <c r="H403" i="17"/>
  <c r="O403" i="17"/>
  <c r="C798" i="17"/>
  <c r="G798" i="17"/>
  <c r="I403" i="17" l="1"/>
  <c r="J403" i="17" s="1"/>
  <c r="J402" i="17"/>
  <c r="C799" i="17"/>
  <c r="G799" i="17"/>
  <c r="D404" i="17" l="1"/>
  <c r="K402" i="17"/>
  <c r="L402" i="17"/>
  <c r="M402" i="17" s="1"/>
  <c r="N402" i="17" s="1"/>
  <c r="H404" i="17"/>
  <c r="I404" i="17" s="1"/>
  <c r="K403" i="17"/>
  <c r="L403" i="17"/>
  <c r="M403" i="17" s="1"/>
  <c r="C800" i="17"/>
  <c r="G800" i="17"/>
  <c r="N403" i="17" l="1"/>
  <c r="O404" i="17"/>
  <c r="F404" i="17"/>
  <c r="D405" i="17"/>
  <c r="J404" i="17"/>
  <c r="C801" i="17"/>
  <c r="G801" i="17"/>
  <c r="H405" i="17" l="1"/>
  <c r="I405" i="17" s="1"/>
  <c r="O405" i="17"/>
  <c r="F405" i="17"/>
  <c r="L404" i="17"/>
  <c r="M404" i="17" s="1"/>
  <c r="N404" i="17" s="1"/>
  <c r="K404" i="17"/>
  <c r="C802" i="17"/>
  <c r="G802" i="17"/>
  <c r="D406" i="17" l="1"/>
  <c r="J405" i="17"/>
  <c r="C803" i="17"/>
  <c r="G803" i="17"/>
  <c r="H406" i="17" l="1"/>
  <c r="I406" i="17" s="1"/>
  <c r="O406" i="17"/>
  <c r="F406" i="17"/>
  <c r="K405" i="17"/>
  <c r="L405" i="17"/>
  <c r="M405" i="17" s="1"/>
  <c r="N405" i="17" s="1"/>
  <c r="C804" i="17"/>
  <c r="G804" i="17"/>
  <c r="D407" i="17" l="1"/>
  <c r="E407" i="17" s="1"/>
  <c r="J406" i="17"/>
  <c r="C805" i="17"/>
  <c r="G805" i="17"/>
  <c r="F407" i="17" l="1"/>
  <c r="K406" i="17"/>
  <c r="L406" i="17"/>
  <c r="M406" i="17" s="1"/>
  <c r="N406" i="17" s="1"/>
  <c r="C806" i="17"/>
  <c r="G806" i="17"/>
  <c r="O407" i="17" l="1"/>
  <c r="H407" i="17"/>
  <c r="I407" i="17" s="1"/>
  <c r="D408" i="17" s="1"/>
  <c r="E408" i="17" s="1"/>
  <c r="C807" i="17"/>
  <c r="G807" i="17"/>
  <c r="J407" i="17" l="1"/>
  <c r="L407" i="17" s="1"/>
  <c r="M407" i="17" s="1"/>
  <c r="N407" i="17" s="1"/>
  <c r="H408" i="17"/>
  <c r="I408" i="17" s="1"/>
  <c r="O408" i="17"/>
  <c r="F408" i="17"/>
  <c r="C808" i="17"/>
  <c r="G808" i="17"/>
  <c r="K407" i="17" l="1"/>
  <c r="D409" i="17"/>
  <c r="J408" i="17"/>
  <c r="C809" i="17"/>
  <c r="G809" i="17"/>
  <c r="F409" i="17" l="1"/>
  <c r="K408" i="17"/>
  <c r="L408" i="17"/>
  <c r="M408" i="17" s="1"/>
  <c r="N408" i="17" s="1"/>
  <c r="C810" i="17"/>
  <c r="G810" i="17"/>
  <c r="O409" i="17" l="1"/>
  <c r="H409" i="17"/>
  <c r="I409" i="17" s="1"/>
  <c r="D410" i="17" s="1"/>
  <c r="C811" i="17"/>
  <c r="G811" i="17"/>
  <c r="J409" i="17" l="1"/>
  <c r="K409" i="17" s="1"/>
  <c r="H410" i="17"/>
  <c r="I410" i="17" s="1"/>
  <c r="O410" i="17"/>
  <c r="F410" i="17"/>
  <c r="C812" i="17"/>
  <c r="G812" i="17"/>
  <c r="L409" i="17" l="1"/>
  <c r="M409" i="17" s="1"/>
  <c r="N409" i="17" s="1"/>
  <c r="J410" i="17"/>
  <c r="D411" i="17"/>
  <c r="C813" i="17"/>
  <c r="G813" i="17"/>
  <c r="F411" i="17" l="1"/>
  <c r="K410" i="17"/>
  <c r="L410" i="17"/>
  <c r="M410" i="17" s="1"/>
  <c r="N410" i="17" s="1"/>
  <c r="C814" i="17"/>
  <c r="G814" i="17"/>
  <c r="H411" i="17" l="1"/>
  <c r="I411" i="17" s="1"/>
  <c r="J411" i="17" s="1"/>
  <c r="O411" i="17"/>
  <c r="C815" i="17"/>
  <c r="G815" i="17"/>
  <c r="D412" i="17" l="1"/>
  <c r="E412" i="17" s="1"/>
  <c r="F412" i="17" s="1"/>
  <c r="K411" i="17"/>
  <c r="L411" i="17"/>
  <c r="M411" i="17" s="1"/>
  <c r="N411" i="17" s="1"/>
  <c r="C816" i="17"/>
  <c r="G816" i="17"/>
  <c r="O412" i="17" l="1"/>
  <c r="H412" i="17"/>
  <c r="I412" i="17" s="1"/>
  <c r="J412" i="17" s="1"/>
  <c r="C817" i="17"/>
  <c r="G817" i="17"/>
  <c r="D413" i="17" l="1"/>
  <c r="F413" i="17"/>
  <c r="L412" i="17"/>
  <c r="M412" i="17" s="1"/>
  <c r="N412" i="17" s="1"/>
  <c r="K412" i="17"/>
  <c r="C818" i="17"/>
  <c r="G818" i="17"/>
  <c r="O413" i="17" l="1"/>
  <c r="H413" i="17"/>
  <c r="I413" i="17" s="1"/>
  <c r="J413" i="17" s="1"/>
  <c r="C819" i="17"/>
  <c r="G819" i="17"/>
  <c r="D414" i="17" l="1"/>
  <c r="K413" i="17"/>
  <c r="L413" i="17"/>
  <c r="M413" i="17" s="1"/>
  <c r="N413" i="17" s="1"/>
  <c r="C820" i="17"/>
  <c r="G820" i="17"/>
  <c r="F414" i="17" l="1"/>
  <c r="H414" i="17"/>
  <c r="I414" i="17" s="1"/>
  <c r="J414" i="17" s="1"/>
  <c r="O414" i="17"/>
  <c r="C821" i="17"/>
  <c r="G821" i="17"/>
  <c r="D415" i="17" l="1"/>
  <c r="K414" i="17"/>
  <c r="L414" i="17"/>
  <c r="M414" i="17" s="1"/>
  <c r="N414" i="17" s="1"/>
  <c r="C822" i="17"/>
  <c r="G822" i="17"/>
  <c r="C823" i="17" l="1"/>
  <c r="G823" i="17"/>
  <c r="O415" i="17" l="1"/>
  <c r="H415" i="17"/>
  <c r="I415" i="17" s="1"/>
  <c r="F415" i="17"/>
  <c r="C824" i="17"/>
  <c r="G824" i="17"/>
  <c r="D416" i="17" l="1"/>
  <c r="J415" i="17"/>
  <c r="C825" i="17"/>
  <c r="G825" i="17"/>
  <c r="O416" i="17" l="1"/>
  <c r="H416" i="17"/>
  <c r="I416" i="17" s="1"/>
  <c r="F416" i="17"/>
  <c r="L415" i="17"/>
  <c r="M415" i="17" s="1"/>
  <c r="N415" i="17" s="1"/>
  <c r="K415" i="17"/>
  <c r="C826" i="17"/>
  <c r="G826" i="17"/>
  <c r="J416" i="17" l="1"/>
  <c r="D417" i="17"/>
  <c r="E417" i="17" s="1"/>
  <c r="H417" i="17" s="1"/>
  <c r="I417" i="17" s="1"/>
  <c r="J417" i="17" s="1"/>
  <c r="C827" i="17"/>
  <c r="G827" i="17"/>
  <c r="F417" i="17" l="1"/>
  <c r="L417" i="17" s="1"/>
  <c r="M417" i="17" s="1"/>
  <c r="D418" i="17"/>
  <c r="O417" i="17"/>
  <c r="L416" i="17"/>
  <c r="M416" i="17" s="1"/>
  <c r="N416" i="17" s="1"/>
  <c r="K416" i="17"/>
  <c r="H418" i="17"/>
  <c r="I418" i="17" s="1"/>
  <c r="O418" i="17"/>
  <c r="C828" i="17"/>
  <c r="G828" i="17"/>
  <c r="N417" i="17" l="1"/>
  <c r="F418" i="17"/>
  <c r="K417" i="17"/>
  <c r="D419" i="17"/>
  <c r="J418" i="17"/>
  <c r="C829" i="17"/>
  <c r="G829" i="17"/>
  <c r="F419" i="17" l="1"/>
  <c r="K418" i="17"/>
  <c r="L418" i="17"/>
  <c r="M418" i="17" s="1"/>
  <c r="N418" i="17" s="1"/>
  <c r="C830" i="17"/>
  <c r="G830" i="17"/>
  <c r="O419" i="17" l="1"/>
  <c r="H419" i="17"/>
  <c r="I419" i="17" s="1"/>
  <c r="J419" i="17" s="1"/>
  <c r="C831" i="17"/>
  <c r="G831" i="17"/>
  <c r="D420" i="17" l="1"/>
  <c r="O420" i="17" s="1"/>
  <c r="L419" i="17"/>
  <c r="M419" i="17" s="1"/>
  <c r="N419" i="17" s="1"/>
  <c r="K419" i="17"/>
  <c r="F420" i="17"/>
  <c r="C832" i="17"/>
  <c r="G832" i="17"/>
  <c r="H420" i="17" l="1"/>
  <c r="I420" i="17" s="1"/>
  <c r="D421" i="17" s="1"/>
  <c r="C833" i="17"/>
  <c r="G833" i="17"/>
  <c r="J420" i="17" l="1"/>
  <c r="L420" i="17" s="1"/>
  <c r="M420" i="17" s="1"/>
  <c r="N420" i="17" s="1"/>
  <c r="O421" i="17"/>
  <c r="C834" i="17"/>
  <c r="G834" i="17"/>
  <c r="K420" i="17" l="1"/>
  <c r="H421" i="17"/>
  <c r="I421" i="17" s="1"/>
  <c r="J421" i="17" s="1"/>
  <c r="F421" i="17"/>
  <c r="C835" i="17"/>
  <c r="G835" i="17"/>
  <c r="D422" i="17" l="1"/>
  <c r="E422" i="17" s="1"/>
  <c r="H422" i="17" s="1"/>
  <c r="I422" i="17" s="1"/>
  <c r="K421" i="17"/>
  <c r="L421" i="17"/>
  <c r="M421" i="17" s="1"/>
  <c r="N421" i="17" s="1"/>
  <c r="C836" i="17"/>
  <c r="G836" i="17"/>
  <c r="F422" i="17" l="1"/>
  <c r="O422" i="17"/>
  <c r="J422" i="17"/>
  <c r="D423" i="17"/>
  <c r="C837" i="17"/>
  <c r="G837" i="17"/>
  <c r="F423" i="17" l="1"/>
  <c r="K422" i="17"/>
  <c r="L422" i="17"/>
  <c r="M422" i="17" s="1"/>
  <c r="N422" i="17" s="1"/>
  <c r="C838" i="17"/>
  <c r="G838" i="17"/>
  <c r="H423" i="17" l="1"/>
  <c r="I423" i="17" s="1"/>
  <c r="J423" i="17" s="1"/>
  <c r="O423" i="17"/>
  <c r="C839" i="17"/>
  <c r="G839" i="17"/>
  <c r="D424" i="17" l="1"/>
  <c r="L423" i="17"/>
  <c r="M423" i="17" s="1"/>
  <c r="N423" i="17" s="1"/>
  <c r="K423" i="17"/>
  <c r="H424" i="17"/>
  <c r="I424" i="17" s="1"/>
  <c r="O424" i="17"/>
  <c r="F424" i="17"/>
  <c r="C840" i="17"/>
  <c r="G840" i="17"/>
  <c r="J424" i="17" l="1"/>
  <c r="D425" i="17"/>
  <c r="C841" i="17"/>
  <c r="G841" i="17"/>
  <c r="F425" i="17" l="1"/>
  <c r="K424" i="17"/>
  <c r="L424" i="17"/>
  <c r="M424" i="17" s="1"/>
  <c r="N424" i="17" s="1"/>
  <c r="C842" i="17"/>
  <c r="G842" i="17"/>
  <c r="O425" i="17" l="1"/>
  <c r="H425" i="17"/>
  <c r="I425" i="17" s="1"/>
  <c r="J425" i="17" s="1"/>
  <c r="C843" i="17"/>
  <c r="G843" i="17"/>
  <c r="D426" i="17" l="1"/>
  <c r="H426" i="17" s="1"/>
  <c r="I426" i="17" s="1"/>
  <c r="K425" i="17"/>
  <c r="L425" i="17"/>
  <c r="M425" i="17" s="1"/>
  <c r="N425" i="17" s="1"/>
  <c r="C844" i="17"/>
  <c r="G844" i="17"/>
  <c r="F426" i="17" l="1"/>
  <c r="O426" i="17"/>
  <c r="D427" i="17"/>
  <c r="E427" i="17" s="1"/>
  <c r="J426" i="17"/>
  <c r="C845" i="17"/>
  <c r="G845" i="17"/>
  <c r="F427" i="17" l="1"/>
  <c r="K426" i="17"/>
  <c r="L426" i="17"/>
  <c r="M426" i="17" s="1"/>
  <c r="N426" i="17" s="1"/>
  <c r="H427" i="17"/>
  <c r="I427" i="17" s="1"/>
  <c r="O427" i="17"/>
  <c r="C846" i="17"/>
  <c r="G846" i="17"/>
  <c r="J427" i="17" l="1"/>
  <c r="D428" i="17"/>
  <c r="C847" i="17"/>
  <c r="G847" i="17"/>
  <c r="L427" i="17" l="1"/>
  <c r="M427" i="17" s="1"/>
  <c r="N427" i="17" s="1"/>
  <c r="K427" i="17"/>
  <c r="H428" i="17"/>
  <c r="I428" i="17" s="1"/>
  <c r="O428" i="17"/>
  <c r="F428" i="17"/>
  <c r="C848" i="17"/>
  <c r="G848" i="17"/>
  <c r="J428" i="17" l="1"/>
  <c r="D429" i="17"/>
  <c r="C849" i="17"/>
  <c r="G849" i="17"/>
  <c r="H429" i="17" l="1"/>
  <c r="I429" i="17" s="1"/>
  <c r="O429" i="17"/>
  <c r="K428" i="17"/>
  <c r="L428" i="17"/>
  <c r="M428" i="17" s="1"/>
  <c r="N428" i="17" s="1"/>
  <c r="F429" i="17"/>
  <c r="C850" i="17"/>
  <c r="G850" i="17"/>
  <c r="J429" i="17" l="1"/>
  <c r="D430" i="17"/>
  <c r="C851" i="17"/>
  <c r="G851" i="17"/>
  <c r="H430" i="17" l="1"/>
  <c r="I430" i="17" s="1"/>
  <c r="O430" i="17"/>
  <c r="K429" i="17"/>
  <c r="L429" i="17"/>
  <c r="M429" i="17" s="1"/>
  <c r="N429" i="17" s="1"/>
  <c r="F430" i="17"/>
  <c r="C852" i="17"/>
  <c r="G852" i="17"/>
  <c r="D431" i="17" l="1"/>
  <c r="J430" i="17"/>
  <c r="C853" i="17"/>
  <c r="G853" i="17"/>
  <c r="K430" i="17" l="1"/>
  <c r="L430" i="17"/>
  <c r="M430" i="17" s="1"/>
  <c r="N430" i="17" s="1"/>
  <c r="H431" i="17"/>
  <c r="I431" i="17" s="1"/>
  <c r="O431" i="17"/>
  <c r="F431" i="17"/>
  <c r="C854" i="17"/>
  <c r="G854" i="17"/>
  <c r="J431" i="17" l="1"/>
  <c r="D432" i="17"/>
  <c r="E432" i="17" s="1"/>
  <c r="C855" i="17"/>
  <c r="G855" i="17"/>
  <c r="H432" i="17" l="1"/>
  <c r="I432" i="17" s="1"/>
  <c r="K431" i="17"/>
  <c r="L431" i="17"/>
  <c r="M431" i="17" s="1"/>
  <c r="N431" i="17" s="1"/>
  <c r="C856" i="17"/>
  <c r="G856" i="17"/>
  <c r="F432" i="17" l="1"/>
  <c r="O432" i="17"/>
  <c r="J432" i="17"/>
  <c r="D433" i="17"/>
  <c r="C857" i="17"/>
  <c r="G857" i="17"/>
  <c r="K432" i="17" l="1"/>
  <c r="L432" i="17"/>
  <c r="M432" i="17" s="1"/>
  <c r="N432" i="17" s="1"/>
  <c r="H433" i="17"/>
  <c r="I433" i="17" s="1"/>
  <c r="O433" i="17"/>
  <c r="F433" i="17"/>
  <c r="C858" i="17"/>
  <c r="G858" i="17"/>
  <c r="J433" i="17" l="1"/>
  <c r="D434" i="17"/>
  <c r="C859" i="17"/>
  <c r="G859" i="17"/>
  <c r="H434" i="17" l="1"/>
  <c r="I434" i="17" s="1"/>
  <c r="K433" i="17"/>
  <c r="L433" i="17"/>
  <c r="M433" i="17" s="1"/>
  <c r="N433" i="17" s="1"/>
  <c r="C860" i="17"/>
  <c r="G860" i="17"/>
  <c r="O434" i="17" l="1"/>
  <c r="F434" i="17"/>
  <c r="D435" i="17"/>
  <c r="J434" i="17"/>
  <c r="C861" i="17"/>
  <c r="G861" i="17"/>
  <c r="H435" i="17" l="1"/>
  <c r="I435" i="17" s="1"/>
  <c r="O435" i="17"/>
  <c r="F435" i="17"/>
  <c r="K434" i="17"/>
  <c r="L434" i="17"/>
  <c r="M434" i="17" s="1"/>
  <c r="N434" i="17" s="1"/>
  <c r="C862" i="17"/>
  <c r="G862" i="17"/>
  <c r="J435" i="17" l="1"/>
  <c r="D436" i="17"/>
  <c r="C863" i="17"/>
  <c r="G863" i="17"/>
  <c r="F436" i="17" l="1"/>
  <c r="K435" i="17"/>
  <c r="L435" i="17"/>
  <c r="M435" i="17" s="1"/>
  <c r="N435" i="17" s="1"/>
  <c r="C864" i="17"/>
  <c r="G864" i="17"/>
  <c r="O436" i="17" l="1"/>
  <c r="H436" i="17"/>
  <c r="I436" i="17" s="1"/>
  <c r="D437" i="17" s="1"/>
  <c r="E437" i="17" s="1"/>
  <c r="C865" i="17"/>
  <c r="G865" i="17"/>
  <c r="J436" i="17" l="1"/>
  <c r="L436" i="17" s="1"/>
  <c r="M436" i="17" s="1"/>
  <c r="N436" i="17" s="1"/>
  <c r="H437" i="17"/>
  <c r="I437" i="17" s="1"/>
  <c r="O437" i="17"/>
  <c r="F437" i="17"/>
  <c r="C866" i="17"/>
  <c r="G866" i="17"/>
  <c r="K436" i="17" l="1"/>
  <c r="J437" i="17"/>
  <c r="D438" i="17"/>
  <c r="C867" i="17"/>
  <c r="G867" i="17"/>
  <c r="H438" i="17" l="1"/>
  <c r="I438" i="17" s="1"/>
  <c r="O438" i="17"/>
  <c r="K437" i="17"/>
  <c r="L437" i="17"/>
  <c r="M437" i="17" s="1"/>
  <c r="N437" i="17" s="1"/>
  <c r="F438" i="17"/>
  <c r="C868" i="17"/>
  <c r="G868" i="17"/>
  <c r="D439" i="17" l="1"/>
  <c r="J438" i="17"/>
  <c r="C869" i="17"/>
  <c r="G869" i="17"/>
  <c r="K438" i="17" l="1"/>
  <c r="L438" i="17"/>
  <c r="M438" i="17" s="1"/>
  <c r="N438" i="17" s="1"/>
  <c r="H439" i="17"/>
  <c r="I439" i="17" s="1"/>
  <c r="O439" i="17"/>
  <c r="F439" i="17"/>
  <c r="C870" i="17"/>
  <c r="G870" i="17"/>
  <c r="J439" i="17" l="1"/>
  <c r="D440" i="17"/>
  <c r="C871" i="17"/>
  <c r="G871" i="17"/>
  <c r="F440" i="17" l="1"/>
  <c r="K439" i="17"/>
  <c r="L439" i="17"/>
  <c r="M439" i="17" s="1"/>
  <c r="N439" i="17" s="1"/>
  <c r="C872" i="17"/>
  <c r="G872" i="17"/>
  <c r="O440" i="17" l="1"/>
  <c r="H440" i="17"/>
  <c r="I440" i="17" s="1"/>
  <c r="D441" i="17" s="1"/>
  <c r="C873" i="17"/>
  <c r="G873" i="17"/>
  <c r="J440" i="17" l="1"/>
  <c r="L440" i="17" s="1"/>
  <c r="M440" i="17" s="1"/>
  <c r="N440" i="17" s="1"/>
  <c r="H441" i="17"/>
  <c r="I441" i="17" s="1"/>
  <c r="O441" i="17"/>
  <c r="F441" i="17"/>
  <c r="C874" i="17"/>
  <c r="G874" i="17"/>
  <c r="K440" i="17" l="1"/>
  <c r="J441" i="17"/>
  <c r="D442" i="17"/>
  <c r="E442" i="17" s="1"/>
  <c r="C875" i="17"/>
  <c r="G875" i="17"/>
  <c r="F442" i="17" l="1"/>
  <c r="L441" i="17"/>
  <c r="M441" i="17" s="1"/>
  <c r="N441" i="17" s="1"/>
  <c r="K441" i="17"/>
  <c r="C876" i="17"/>
  <c r="G876" i="17"/>
  <c r="O442" i="17" l="1"/>
  <c r="H442" i="17"/>
  <c r="I442" i="17" s="1"/>
  <c r="D443" i="17" s="1"/>
  <c r="C877" i="17"/>
  <c r="G877" i="17"/>
  <c r="J442" i="17" l="1"/>
  <c r="K442" i="17" s="1"/>
  <c r="H443" i="17"/>
  <c r="I443" i="17" s="1"/>
  <c r="O443" i="17"/>
  <c r="F443" i="17"/>
  <c r="C878" i="17"/>
  <c r="G878" i="17"/>
  <c r="L442" i="17" l="1"/>
  <c r="M442" i="17" s="1"/>
  <c r="N442" i="17" s="1"/>
  <c r="J443" i="17"/>
  <c r="D444" i="17"/>
  <c r="C879" i="17"/>
  <c r="G879" i="17"/>
  <c r="F444" i="17" l="1"/>
  <c r="L443" i="17"/>
  <c r="M443" i="17" s="1"/>
  <c r="N443" i="17" s="1"/>
  <c r="K443" i="17"/>
  <c r="C880" i="17"/>
  <c r="G880" i="17"/>
  <c r="O444" i="17" l="1"/>
  <c r="H444" i="17"/>
  <c r="I444" i="17" s="1"/>
  <c r="J444" i="17" s="1"/>
  <c r="C881" i="17"/>
  <c r="G881" i="17"/>
  <c r="D445" i="17" l="1"/>
  <c r="H445" i="17" s="1"/>
  <c r="I445" i="17" s="1"/>
  <c r="L444" i="17"/>
  <c r="M444" i="17" s="1"/>
  <c r="N444" i="17" s="1"/>
  <c r="K444" i="17"/>
  <c r="C882" i="17"/>
  <c r="G882" i="17"/>
  <c r="F445" i="17" l="1"/>
  <c r="O445" i="17"/>
  <c r="J445" i="17"/>
  <c r="D446" i="17"/>
  <c r="C883" i="17"/>
  <c r="G883" i="17"/>
  <c r="F446" i="17" l="1"/>
  <c r="K445" i="17"/>
  <c r="L445" i="17"/>
  <c r="M445" i="17" s="1"/>
  <c r="N445" i="17" s="1"/>
  <c r="C884" i="17"/>
  <c r="G884" i="17"/>
  <c r="O446" i="17" l="1"/>
  <c r="H446" i="17"/>
  <c r="I446" i="17" s="1"/>
  <c r="D447" i="17" s="1"/>
  <c r="E447" i="17" s="1"/>
  <c r="C885" i="17"/>
  <c r="G885" i="17"/>
  <c r="J446" i="17" l="1"/>
  <c r="K446" i="17" s="1"/>
  <c r="H447" i="17"/>
  <c r="I447" i="17" s="1"/>
  <c r="O447" i="17"/>
  <c r="F447" i="17"/>
  <c r="C886" i="17"/>
  <c r="G886" i="17"/>
  <c r="L446" i="17" l="1"/>
  <c r="M446" i="17" s="1"/>
  <c r="N446" i="17" s="1"/>
  <c r="J447" i="17"/>
  <c r="D448" i="17"/>
  <c r="C887" i="17"/>
  <c r="G887" i="17"/>
  <c r="H448" i="17" l="1"/>
  <c r="I448" i="17" s="1"/>
  <c r="O448" i="17"/>
  <c r="K447" i="17"/>
  <c r="L447" i="17"/>
  <c r="M447" i="17" s="1"/>
  <c r="N447" i="17" s="1"/>
  <c r="F448" i="17"/>
  <c r="C888" i="17"/>
  <c r="G888" i="17"/>
  <c r="D449" i="17" l="1"/>
  <c r="J448" i="17"/>
  <c r="C889" i="17"/>
  <c r="G889" i="17"/>
  <c r="K448" i="17" l="1"/>
  <c r="L448" i="17"/>
  <c r="M448" i="17" s="1"/>
  <c r="N448" i="17" s="1"/>
  <c r="H449" i="17"/>
  <c r="I449" i="17" s="1"/>
  <c r="O449" i="17"/>
  <c r="F449" i="17"/>
  <c r="C890" i="17"/>
  <c r="G890" i="17"/>
  <c r="J449" i="17" l="1"/>
  <c r="D450" i="17"/>
  <c r="C891" i="17"/>
  <c r="G891" i="17"/>
  <c r="F450" i="17" l="1"/>
  <c r="K449" i="17"/>
  <c r="L449" i="17"/>
  <c r="M449" i="17" s="1"/>
  <c r="N449" i="17" s="1"/>
  <c r="C892" i="17"/>
  <c r="G892" i="17"/>
  <c r="O450" i="17" l="1"/>
  <c r="H450" i="17"/>
  <c r="I450" i="17" s="1"/>
  <c r="D451" i="17" s="1"/>
  <c r="C893" i="17"/>
  <c r="G893" i="17"/>
  <c r="J450" i="17" l="1"/>
  <c r="L450" i="17" s="1"/>
  <c r="M450" i="17" s="1"/>
  <c r="N450" i="17" s="1"/>
  <c r="H451" i="17"/>
  <c r="I451" i="17" s="1"/>
  <c r="O451" i="17"/>
  <c r="F451" i="17"/>
  <c r="C894" i="17"/>
  <c r="G894" i="17"/>
  <c r="K450" i="17" l="1"/>
  <c r="J451" i="17"/>
  <c r="D452" i="17"/>
  <c r="E452" i="17" s="1"/>
  <c r="C895" i="17"/>
  <c r="G895" i="17"/>
  <c r="F452" i="17" l="1"/>
  <c r="L451" i="17"/>
  <c r="M451" i="17" s="1"/>
  <c r="N451" i="17" s="1"/>
  <c r="K451" i="17"/>
  <c r="C896" i="17"/>
  <c r="G896" i="17"/>
  <c r="O452" i="17" l="1"/>
  <c r="H452" i="17"/>
  <c r="I452" i="17" s="1"/>
  <c r="J452" i="17" s="1"/>
  <c r="C897" i="17"/>
  <c r="G897" i="17"/>
  <c r="D453" i="17" l="1"/>
  <c r="H453" i="17" s="1"/>
  <c r="I453" i="17" s="1"/>
  <c r="K452" i="17"/>
  <c r="L452" i="17"/>
  <c r="M452" i="17" s="1"/>
  <c r="N452" i="17" s="1"/>
  <c r="C898" i="17"/>
  <c r="G898" i="17"/>
  <c r="F453" i="17" l="1"/>
  <c r="O453" i="17"/>
  <c r="J453" i="17"/>
  <c r="D454" i="17"/>
  <c r="C899" i="17"/>
  <c r="G899" i="17"/>
  <c r="H454" i="17" l="1"/>
  <c r="I454" i="17" s="1"/>
  <c r="O454" i="17"/>
  <c r="K453" i="17"/>
  <c r="L453" i="17"/>
  <c r="M453" i="17" s="1"/>
  <c r="N453" i="17" s="1"/>
  <c r="F454" i="17"/>
  <c r="C900" i="17"/>
  <c r="G900" i="17"/>
  <c r="D455" i="17" l="1"/>
  <c r="J454" i="17"/>
  <c r="C901" i="17"/>
  <c r="G901" i="17"/>
  <c r="K454" i="17" l="1"/>
  <c r="L454" i="17"/>
  <c r="M454" i="17" s="1"/>
  <c r="N454" i="17" s="1"/>
  <c r="H455" i="17"/>
  <c r="I455" i="17" s="1"/>
  <c r="O455" i="17"/>
  <c r="F455" i="17"/>
  <c r="C902" i="17"/>
  <c r="G902" i="17"/>
  <c r="J455" i="17" l="1"/>
  <c r="D456" i="17"/>
  <c r="C903" i="17"/>
  <c r="G903" i="17"/>
  <c r="F456" i="17" l="1"/>
  <c r="L455" i="17"/>
  <c r="M455" i="17" s="1"/>
  <c r="N455" i="17" s="1"/>
  <c r="K455" i="17"/>
  <c r="C904" i="17"/>
  <c r="G904" i="17"/>
  <c r="H456" i="17" l="1"/>
  <c r="I456" i="17" s="1"/>
  <c r="J456" i="17" s="1"/>
  <c r="O456" i="17"/>
  <c r="C905" i="17"/>
  <c r="G905" i="17"/>
  <c r="D457" i="17" l="1"/>
  <c r="E457" i="17" s="1"/>
  <c r="F457" i="17" s="1"/>
  <c r="K456" i="17"/>
  <c r="L456" i="17"/>
  <c r="M456" i="17" s="1"/>
  <c r="N456" i="17" s="1"/>
  <c r="C906" i="17"/>
  <c r="G906" i="17"/>
  <c r="O457" i="17" l="1"/>
  <c r="H457" i="17"/>
  <c r="I457" i="17" s="1"/>
  <c r="J457" i="17" s="1"/>
  <c r="C907" i="17"/>
  <c r="G907" i="17"/>
  <c r="D458" i="17" l="1"/>
  <c r="H458" i="17"/>
  <c r="I458" i="17" s="1"/>
  <c r="O458" i="17"/>
  <c r="K457" i="17"/>
  <c r="L457" i="17"/>
  <c r="M457" i="17" s="1"/>
  <c r="N457" i="17" s="1"/>
  <c r="F458" i="17"/>
  <c r="C908" i="17"/>
  <c r="G908" i="17"/>
  <c r="D459" i="17" l="1"/>
  <c r="J458" i="17"/>
  <c r="C909" i="17"/>
  <c r="G909" i="17"/>
  <c r="K458" i="17" l="1"/>
  <c r="L458" i="17"/>
  <c r="M458" i="17" s="1"/>
  <c r="N458" i="17" s="1"/>
  <c r="H459" i="17"/>
  <c r="I459" i="17" s="1"/>
  <c r="O459" i="17"/>
  <c r="F459" i="17"/>
  <c r="C910" i="17"/>
  <c r="G910" i="17"/>
  <c r="J459" i="17" l="1"/>
  <c r="D460" i="17"/>
  <c r="C911" i="17"/>
  <c r="G911" i="17"/>
  <c r="H460" i="17" l="1"/>
  <c r="I460" i="17" s="1"/>
  <c r="O460" i="17"/>
  <c r="L459" i="17"/>
  <c r="M459" i="17" s="1"/>
  <c r="N459" i="17" s="1"/>
  <c r="K459" i="17"/>
  <c r="F460" i="17"/>
  <c r="C912" i="17"/>
  <c r="G912" i="17"/>
  <c r="J460" i="17" l="1"/>
  <c r="D461" i="17"/>
  <c r="C913" i="17"/>
  <c r="G913" i="17"/>
  <c r="F461" i="17" l="1"/>
  <c r="L460" i="17"/>
  <c r="M460" i="17" s="1"/>
  <c r="N460" i="17" s="1"/>
  <c r="K460" i="17"/>
  <c r="C914" i="17"/>
  <c r="G914" i="17"/>
  <c r="H461" i="17" l="1"/>
  <c r="I461" i="17" s="1"/>
  <c r="J461" i="17" s="1"/>
  <c r="O461" i="17"/>
  <c r="C915" i="17"/>
  <c r="G915" i="17"/>
  <c r="D462" i="17" l="1"/>
  <c r="E462" i="17" s="1"/>
  <c r="H462" i="17" s="1"/>
  <c r="I462" i="17" s="1"/>
  <c r="L461" i="17"/>
  <c r="M461" i="17" s="1"/>
  <c r="N461" i="17" s="1"/>
  <c r="K461" i="17"/>
  <c r="C916" i="17"/>
  <c r="G916" i="17"/>
  <c r="F462" i="17" l="1"/>
  <c r="O462" i="17"/>
  <c r="D463" i="17"/>
  <c r="J462" i="17"/>
  <c r="C917" i="17"/>
  <c r="G917" i="17"/>
  <c r="F463" i="17" l="1"/>
  <c r="L462" i="17"/>
  <c r="M462" i="17" s="1"/>
  <c r="N462" i="17" s="1"/>
  <c r="K462" i="17"/>
  <c r="C918" i="17"/>
  <c r="G918" i="17"/>
  <c r="O463" i="17" l="1"/>
  <c r="H463" i="17"/>
  <c r="I463" i="17" s="1"/>
  <c r="J463" i="17" s="1"/>
  <c r="C919" i="17"/>
  <c r="G919" i="17"/>
  <c r="D464" i="17" l="1"/>
  <c r="L463" i="17"/>
  <c r="M463" i="17" s="1"/>
  <c r="N463" i="17" s="1"/>
  <c r="K463" i="17"/>
  <c r="C920" i="17"/>
  <c r="G920" i="17"/>
  <c r="H464" i="17" l="1"/>
  <c r="I464" i="17" s="1"/>
  <c r="C921" i="17"/>
  <c r="G921" i="17"/>
  <c r="J464" i="17" l="1"/>
  <c r="D465" i="17"/>
  <c r="H465" i="17" s="1"/>
  <c r="I465" i="17" s="1"/>
  <c r="O464" i="17"/>
  <c r="F464" i="17"/>
  <c r="C922" i="17"/>
  <c r="G922" i="17"/>
  <c r="K464" i="17" l="1"/>
  <c r="O465" i="17"/>
  <c r="L464" i="17"/>
  <c r="M464" i="17" s="1"/>
  <c r="N464" i="17" s="1"/>
  <c r="F465" i="17"/>
  <c r="J465" i="17"/>
  <c r="D466" i="17"/>
  <c r="C923" i="17"/>
  <c r="G923" i="17"/>
  <c r="H466" i="17" l="1"/>
  <c r="I466" i="17" s="1"/>
  <c r="O466" i="17"/>
  <c r="F466" i="17"/>
  <c r="K465" i="17"/>
  <c r="L465" i="17"/>
  <c r="M465" i="17" s="1"/>
  <c r="N465" i="17" s="1"/>
  <c r="C924" i="17"/>
  <c r="G924" i="17"/>
  <c r="D467" i="17" l="1"/>
  <c r="E467" i="17" s="1"/>
  <c r="J466" i="17"/>
  <c r="C925" i="17"/>
  <c r="G925" i="17"/>
  <c r="L466" i="17" l="1"/>
  <c r="M466" i="17" s="1"/>
  <c r="N466" i="17" s="1"/>
  <c r="K466" i="17"/>
  <c r="H467" i="17"/>
  <c r="I467" i="17" s="1"/>
  <c r="O467" i="17"/>
  <c r="F467" i="17"/>
  <c r="C926" i="17"/>
  <c r="G926" i="17"/>
  <c r="J467" i="17" l="1"/>
  <c r="D468" i="17"/>
  <c r="C927" i="17"/>
  <c r="G927" i="17"/>
  <c r="H468" i="17" l="1"/>
  <c r="I468" i="17" s="1"/>
  <c r="O468" i="17"/>
  <c r="K467" i="17"/>
  <c r="L467" i="17"/>
  <c r="M467" i="17" s="1"/>
  <c r="N467" i="17" s="1"/>
  <c r="F468" i="17"/>
  <c r="C928" i="17"/>
  <c r="G928" i="17"/>
  <c r="D469" i="17" l="1"/>
  <c r="J468" i="17"/>
  <c r="C929" i="17"/>
  <c r="G929" i="17"/>
  <c r="K468" i="17" l="1"/>
  <c r="L468" i="17"/>
  <c r="M468" i="17" s="1"/>
  <c r="N468" i="17" s="1"/>
  <c r="H469" i="17"/>
  <c r="I469" i="17" s="1"/>
  <c r="O469" i="17"/>
  <c r="F469" i="17"/>
  <c r="C930" i="17"/>
  <c r="G930" i="17"/>
  <c r="D470" i="17" l="1"/>
  <c r="J469" i="17"/>
  <c r="C931" i="17"/>
  <c r="G931" i="17"/>
  <c r="L469" i="17" l="1"/>
  <c r="M469" i="17" s="1"/>
  <c r="N469" i="17" s="1"/>
  <c r="K469" i="17"/>
  <c r="H470" i="17"/>
  <c r="I470" i="17" s="1"/>
  <c r="O470" i="17"/>
  <c r="F470" i="17"/>
  <c r="C932" i="17"/>
  <c r="G932" i="17"/>
  <c r="J470" i="17" l="1"/>
  <c r="D471" i="17"/>
  <c r="C933" i="17"/>
  <c r="G933" i="17"/>
  <c r="H471" i="17" l="1"/>
  <c r="I471" i="17" s="1"/>
  <c r="O471" i="17"/>
  <c r="K470" i="17"/>
  <c r="L470" i="17"/>
  <c r="M470" i="17" s="1"/>
  <c r="N470" i="17" s="1"/>
  <c r="F471" i="17"/>
  <c r="C934" i="17"/>
  <c r="G934" i="17"/>
  <c r="D472" i="17" l="1"/>
  <c r="E472" i="17" s="1"/>
  <c r="J471" i="17"/>
  <c r="C935" i="17"/>
  <c r="G935" i="17"/>
  <c r="L471" i="17" l="1"/>
  <c r="M471" i="17" s="1"/>
  <c r="N471" i="17" s="1"/>
  <c r="K471" i="17"/>
  <c r="H472" i="17"/>
  <c r="I472" i="17" s="1"/>
  <c r="O472" i="17"/>
  <c r="F472" i="17"/>
  <c r="C936" i="17"/>
  <c r="G936" i="17"/>
  <c r="D473" i="17" l="1"/>
  <c r="J472" i="17"/>
  <c r="C937" i="17"/>
  <c r="G937" i="17"/>
  <c r="K472" i="17" l="1"/>
  <c r="L472" i="17"/>
  <c r="M472" i="17" s="1"/>
  <c r="N472" i="17" s="1"/>
  <c r="H473" i="17"/>
  <c r="I473" i="17" s="1"/>
  <c r="O473" i="17"/>
  <c r="F473" i="17"/>
  <c r="C938" i="17"/>
  <c r="G938" i="17"/>
  <c r="J473" i="17" l="1"/>
  <c r="D474" i="17"/>
  <c r="E474" i="17" s="1"/>
  <c r="C939" i="17"/>
  <c r="G939" i="17"/>
  <c r="H474" i="17" l="1"/>
  <c r="I474" i="17" s="1"/>
  <c r="K473" i="17"/>
  <c r="L473" i="17"/>
  <c r="M473" i="17" s="1"/>
  <c r="N473" i="17" s="1"/>
  <c r="C940" i="17"/>
  <c r="G940" i="17"/>
  <c r="O474" i="17" l="1"/>
  <c r="F474" i="17"/>
  <c r="J474" i="17"/>
  <c r="D475" i="17"/>
  <c r="C941" i="17"/>
  <c r="G941" i="17"/>
  <c r="H475" i="17" l="1"/>
  <c r="I475" i="17" s="1"/>
  <c r="O475" i="17"/>
  <c r="F475" i="17"/>
  <c r="K474" i="17"/>
  <c r="L474" i="17"/>
  <c r="M474" i="17" s="1"/>
  <c r="N474" i="17" s="1"/>
  <c r="C942" i="17"/>
  <c r="G942" i="17"/>
  <c r="J475" i="17" l="1"/>
  <c r="D476" i="17"/>
  <c r="E476" i="17" s="1"/>
  <c r="C943" i="17"/>
  <c r="G943" i="17"/>
  <c r="H476" i="17" l="1"/>
  <c r="I476" i="17" s="1"/>
  <c r="K475" i="17"/>
  <c r="L475" i="17"/>
  <c r="M475" i="17" s="1"/>
  <c r="N475" i="17" s="1"/>
  <c r="C944" i="17"/>
  <c r="G944" i="17"/>
  <c r="F476" i="17" l="1"/>
  <c r="O476" i="17"/>
  <c r="D477" i="17"/>
  <c r="J476" i="17"/>
  <c r="C945" i="17"/>
  <c r="G945" i="17"/>
  <c r="L476" i="17" l="1"/>
  <c r="M476" i="17" s="1"/>
  <c r="N476" i="17" s="1"/>
  <c r="K476" i="17"/>
  <c r="H477" i="17"/>
  <c r="I477" i="17" s="1"/>
  <c r="O477" i="17"/>
  <c r="F477" i="17"/>
  <c r="C946" i="17"/>
  <c r="G946" i="17"/>
  <c r="J477" i="17" l="1"/>
  <c r="D478" i="17"/>
  <c r="C947" i="17"/>
  <c r="G947" i="17"/>
  <c r="H478" i="17" l="1"/>
  <c r="I478" i="17" s="1"/>
  <c r="K477" i="17"/>
  <c r="L477" i="17"/>
  <c r="M477" i="17" s="1"/>
  <c r="N477" i="17" s="1"/>
  <c r="C948" i="17"/>
  <c r="G948" i="17"/>
  <c r="O478" i="17" l="1"/>
  <c r="F478" i="17"/>
  <c r="J478" i="17"/>
  <c r="D479" i="17"/>
  <c r="C949" i="17"/>
  <c r="G949" i="17"/>
  <c r="K478" i="17" l="1"/>
  <c r="L478" i="17"/>
  <c r="M478" i="17" s="1"/>
  <c r="N478" i="17" s="1"/>
  <c r="H479" i="17"/>
  <c r="I479" i="17" s="1"/>
  <c r="O479" i="17"/>
  <c r="F479" i="17"/>
  <c r="C950" i="17"/>
  <c r="G950" i="17"/>
  <c r="D480" i="17" l="1"/>
  <c r="J479" i="17"/>
  <c r="C951" i="17"/>
  <c r="G951" i="17"/>
  <c r="L479" i="17" l="1"/>
  <c r="M479" i="17" s="1"/>
  <c r="N479" i="17" s="1"/>
  <c r="K479" i="17"/>
  <c r="H480" i="17"/>
  <c r="I480" i="17" s="1"/>
  <c r="O480" i="17"/>
  <c r="F480" i="17"/>
  <c r="C952" i="17"/>
  <c r="G952" i="17"/>
  <c r="J480" i="17" l="1"/>
  <c r="D481" i="17"/>
  <c r="E481" i="17" s="1"/>
  <c r="C953" i="17"/>
  <c r="G953" i="17"/>
  <c r="H481" i="17" l="1"/>
  <c r="I481" i="17" s="1"/>
  <c r="O481" i="17"/>
  <c r="K480" i="17"/>
  <c r="L480" i="17"/>
  <c r="M480" i="17" s="1"/>
  <c r="N480" i="17" s="1"/>
  <c r="F481" i="17"/>
  <c r="C954" i="17"/>
  <c r="G954" i="17"/>
  <c r="D482" i="17" l="1"/>
  <c r="J481" i="17"/>
  <c r="C955" i="17"/>
  <c r="G955" i="17"/>
  <c r="K481" i="17" l="1"/>
  <c r="L481" i="17"/>
  <c r="M481" i="17" s="1"/>
  <c r="N481" i="17" s="1"/>
  <c r="H482" i="17"/>
  <c r="I482" i="17" s="1"/>
  <c r="O482" i="17"/>
  <c r="F482" i="17"/>
  <c r="C956" i="17"/>
  <c r="G956" i="17"/>
  <c r="J482" i="17" l="1"/>
  <c r="D483" i="17"/>
  <c r="C957" i="17"/>
  <c r="G957" i="17"/>
  <c r="H483" i="17" l="1"/>
  <c r="I483" i="17" s="1"/>
  <c r="O483" i="17"/>
  <c r="K482" i="17"/>
  <c r="L482" i="17"/>
  <c r="M482" i="17" s="1"/>
  <c r="N482" i="17" s="1"/>
  <c r="F483" i="17"/>
  <c r="C958" i="17"/>
  <c r="G958" i="17"/>
  <c r="J483" i="17" l="1"/>
  <c r="D484" i="17"/>
  <c r="C959" i="17"/>
  <c r="G959" i="17"/>
  <c r="H484" i="17" l="1"/>
  <c r="I484" i="17" s="1"/>
  <c r="O484" i="17"/>
  <c r="L483" i="17"/>
  <c r="M483" i="17" s="1"/>
  <c r="N483" i="17" s="1"/>
  <c r="K483" i="17"/>
  <c r="F484" i="17"/>
  <c r="C960" i="17"/>
  <c r="G960" i="17"/>
  <c r="J484" i="17" l="1"/>
  <c r="D485" i="17"/>
  <c r="C961" i="17"/>
  <c r="G961" i="17"/>
  <c r="F485" i="17" l="1"/>
  <c r="K484" i="17"/>
  <c r="L484" i="17"/>
  <c r="M484" i="17" s="1"/>
  <c r="N484" i="17" s="1"/>
  <c r="G962" i="17"/>
  <c r="C962" i="17"/>
  <c r="O485" i="17" l="1"/>
  <c r="H485" i="17"/>
  <c r="I485" i="17" s="1"/>
  <c r="J485" i="17" s="1"/>
  <c r="C963" i="17"/>
  <c r="G963" i="17"/>
  <c r="D486" i="17" l="1"/>
  <c r="E486" i="17" s="1"/>
  <c r="F486" i="17" s="1"/>
  <c r="K485" i="17"/>
  <c r="L485" i="17"/>
  <c r="M485" i="17" s="1"/>
  <c r="N485" i="17" s="1"/>
  <c r="G964" i="17"/>
  <c r="C964" i="17"/>
  <c r="O486" i="17" l="1"/>
  <c r="H486" i="17"/>
  <c r="I486" i="17" s="1"/>
  <c r="D487" i="17" s="1"/>
  <c r="C965" i="17"/>
  <c r="G965" i="17"/>
  <c r="J486" i="17" l="1"/>
  <c r="L486" i="17" s="1"/>
  <c r="M486" i="17" s="1"/>
  <c r="N486" i="17" s="1"/>
  <c r="H487" i="17"/>
  <c r="I487" i="17" s="1"/>
  <c r="O487" i="17"/>
  <c r="F487" i="17"/>
  <c r="G966" i="17"/>
  <c r="C966" i="17"/>
  <c r="K486" i="17" l="1"/>
  <c r="J487" i="17"/>
  <c r="D488" i="17"/>
  <c r="C967" i="17"/>
  <c r="G967" i="17"/>
  <c r="H488" i="17" l="1"/>
  <c r="I488" i="17" s="1"/>
  <c r="K487" i="17"/>
  <c r="L487" i="17"/>
  <c r="M487" i="17" s="1"/>
  <c r="N487" i="17" s="1"/>
  <c r="G968" i="17"/>
  <c r="C968" i="17"/>
  <c r="O488" i="17" l="1"/>
  <c r="F488" i="17"/>
  <c r="D489" i="17"/>
  <c r="J488" i="17"/>
  <c r="C969" i="17"/>
  <c r="G969" i="17"/>
  <c r="K488" i="17" l="1"/>
  <c r="L488" i="17"/>
  <c r="M488" i="17" s="1"/>
  <c r="N488" i="17" s="1"/>
  <c r="H489" i="17"/>
  <c r="I489" i="17" s="1"/>
  <c r="O489" i="17"/>
  <c r="F489" i="17"/>
  <c r="G970" i="17"/>
  <c r="C970" i="17"/>
  <c r="J489" i="17" l="1"/>
  <c r="D490" i="17"/>
  <c r="E490" i="17" s="1"/>
  <c r="C971" i="17"/>
  <c r="G971" i="17"/>
  <c r="H490" i="17" l="1"/>
  <c r="I490" i="17" s="1"/>
  <c r="O490" i="17"/>
  <c r="L489" i="17"/>
  <c r="M489" i="17" s="1"/>
  <c r="N489" i="17" s="1"/>
  <c r="K489" i="17"/>
  <c r="F490" i="17"/>
  <c r="G972" i="17"/>
  <c r="C972" i="17"/>
  <c r="J490" i="17" l="1"/>
  <c r="D491" i="17"/>
  <c r="E491" i="17" s="1"/>
  <c r="C973" i="17"/>
  <c r="G973" i="17"/>
  <c r="H491" i="17" l="1"/>
  <c r="I491" i="17" s="1"/>
  <c r="K490" i="17"/>
  <c r="L490" i="17"/>
  <c r="M490" i="17" s="1"/>
  <c r="N490" i="17" s="1"/>
  <c r="G974" i="17"/>
  <c r="C974" i="17"/>
  <c r="F491" i="17" l="1"/>
  <c r="O491" i="17"/>
  <c r="J491" i="17"/>
  <c r="D492" i="17"/>
  <c r="C975" i="17"/>
  <c r="G975" i="17"/>
  <c r="H492" i="17" l="1"/>
  <c r="I492" i="17" s="1"/>
  <c r="O492" i="17"/>
  <c r="F492" i="17"/>
  <c r="K491" i="17"/>
  <c r="L491" i="17"/>
  <c r="M491" i="17" s="1"/>
  <c r="N491" i="17" s="1"/>
  <c r="G976" i="17"/>
  <c r="C976" i="17"/>
  <c r="D493" i="17" l="1"/>
  <c r="J492" i="17"/>
  <c r="C977" i="17"/>
  <c r="G977" i="17"/>
  <c r="F493" i="17" l="1"/>
  <c r="K492" i="17"/>
  <c r="L492" i="17"/>
  <c r="M492" i="17" s="1"/>
  <c r="N492" i="17" s="1"/>
  <c r="G978" i="17"/>
  <c r="C978" i="17"/>
  <c r="O493" i="17" l="1"/>
  <c r="H493" i="17"/>
  <c r="I493" i="17" s="1"/>
  <c r="D494" i="17" s="1"/>
  <c r="C979" i="17"/>
  <c r="G979" i="17"/>
  <c r="J493" i="17" l="1"/>
  <c r="L493" i="17" s="1"/>
  <c r="M493" i="17" s="1"/>
  <c r="N493" i="17" s="1"/>
  <c r="H494" i="17"/>
  <c r="I494" i="17" s="1"/>
  <c r="O494" i="17"/>
  <c r="F494" i="17"/>
  <c r="G980" i="17"/>
  <c r="C980" i="17"/>
  <c r="K493" i="17" l="1"/>
  <c r="J494" i="17"/>
  <c r="D495" i="17"/>
  <c r="C981" i="17"/>
  <c r="G981" i="17"/>
  <c r="H495" i="17" l="1"/>
  <c r="I495" i="17" s="1"/>
  <c r="O495" i="17"/>
  <c r="K494" i="17"/>
  <c r="L494" i="17"/>
  <c r="M494" i="17" s="1"/>
  <c r="N494" i="17" s="1"/>
  <c r="F495" i="17"/>
  <c r="G982" i="17"/>
  <c r="C982" i="17"/>
  <c r="D496" i="17" l="1"/>
  <c r="E496" i="17" s="1"/>
  <c r="J495" i="17"/>
  <c r="C983" i="17"/>
  <c r="G983" i="17"/>
  <c r="K495" i="17" l="1"/>
  <c r="L495" i="17"/>
  <c r="M495" i="17" s="1"/>
  <c r="N495" i="17" s="1"/>
  <c r="H496" i="17"/>
  <c r="I496" i="17" s="1"/>
  <c r="O496" i="17"/>
  <c r="F496" i="17"/>
  <c r="G984" i="17"/>
  <c r="C984" i="17"/>
  <c r="D497" i="17" l="1"/>
  <c r="J496" i="17"/>
  <c r="C985" i="17"/>
  <c r="G985" i="17"/>
  <c r="K496" i="17" l="1"/>
  <c r="L496" i="17"/>
  <c r="M496" i="17" s="1"/>
  <c r="N496" i="17" s="1"/>
  <c r="H497" i="17"/>
  <c r="I497" i="17" s="1"/>
  <c r="O497" i="17"/>
  <c r="F497" i="17"/>
  <c r="G986" i="17"/>
  <c r="C986" i="17"/>
  <c r="D498" i="17" l="1"/>
  <c r="J497" i="17"/>
  <c r="C987" i="17"/>
  <c r="G987" i="17"/>
  <c r="L497" i="17" l="1"/>
  <c r="M497" i="17" s="1"/>
  <c r="N497" i="17" s="1"/>
  <c r="K497" i="17"/>
  <c r="H498" i="17"/>
  <c r="I498" i="17" s="1"/>
  <c r="O498" i="17"/>
  <c r="F498" i="17"/>
  <c r="G988" i="17"/>
  <c r="C988" i="17"/>
  <c r="J498" i="17" l="1"/>
  <c r="D499" i="17"/>
  <c r="C989" i="17"/>
  <c r="G989" i="17"/>
  <c r="F499" i="17" l="1"/>
  <c r="L498" i="17"/>
  <c r="M498" i="17" s="1"/>
  <c r="N498" i="17" s="1"/>
  <c r="K498" i="17"/>
  <c r="G990" i="17"/>
  <c r="C990" i="17"/>
  <c r="O499" i="17" l="1"/>
  <c r="H499" i="17"/>
  <c r="I499" i="17" s="1"/>
  <c r="D500" i="17" s="1"/>
  <c r="C991" i="17"/>
  <c r="G991" i="17"/>
  <c r="J499" i="17" l="1"/>
  <c r="K499" i="17" s="1"/>
  <c r="H500" i="17"/>
  <c r="I500" i="17" s="1"/>
  <c r="O500" i="17"/>
  <c r="F500" i="17"/>
  <c r="G992" i="17"/>
  <c r="C992" i="17"/>
  <c r="L499" i="17" l="1"/>
  <c r="M499" i="17" s="1"/>
  <c r="N499" i="17" s="1"/>
  <c r="D501" i="17"/>
  <c r="E501" i="17" s="1"/>
  <c r="J500" i="17"/>
  <c r="C993" i="17"/>
  <c r="G993" i="17"/>
  <c r="F501" i="17" l="1"/>
  <c r="K500" i="17"/>
  <c r="L500" i="17"/>
  <c r="M500" i="17" s="1"/>
  <c r="N500" i="17" s="1"/>
  <c r="O501" i="17"/>
  <c r="G994" i="17"/>
  <c r="C994" i="17"/>
  <c r="H501" i="17" l="1"/>
  <c r="I501" i="17" s="1"/>
  <c r="D502" i="17" s="1"/>
  <c r="C995" i="17"/>
  <c r="G995" i="17"/>
  <c r="J501" i="17" l="1"/>
  <c r="K501" i="17" s="1"/>
  <c r="H502" i="17"/>
  <c r="I502" i="17" s="1"/>
  <c r="O502" i="17"/>
  <c r="F502" i="17"/>
  <c r="G996" i="17"/>
  <c r="C996" i="17"/>
  <c r="L501" i="17" l="1"/>
  <c r="M501" i="17" s="1"/>
  <c r="N501" i="17" s="1"/>
  <c r="J502" i="17"/>
  <c r="D503" i="17"/>
  <c r="C997" i="17"/>
  <c r="G997" i="17"/>
  <c r="H503" i="17" l="1"/>
  <c r="I503" i="17" s="1"/>
  <c r="K502" i="17"/>
  <c r="L502" i="17"/>
  <c r="M502" i="17" s="1"/>
  <c r="N502" i="17" s="1"/>
  <c r="G998" i="17"/>
  <c r="C998" i="17"/>
  <c r="O503" i="17" l="1"/>
  <c r="F503" i="17"/>
  <c r="J503" i="17"/>
  <c r="D504" i="17"/>
  <c r="C999" i="17"/>
  <c r="G999" i="17"/>
  <c r="H504" i="17" l="1"/>
  <c r="I504" i="17" s="1"/>
  <c r="O504" i="17"/>
  <c r="F504" i="17"/>
  <c r="K503" i="17"/>
  <c r="L503" i="17"/>
  <c r="M503" i="17" s="1"/>
  <c r="N503" i="17" s="1"/>
  <c r="G1000" i="17"/>
  <c r="C1000" i="17"/>
  <c r="D505" i="17" l="1"/>
  <c r="J504" i="17"/>
  <c r="C1001" i="17"/>
  <c r="G1001" i="17"/>
  <c r="K504" i="17" l="1"/>
  <c r="L504" i="17"/>
  <c r="M504" i="17" s="1"/>
  <c r="N504" i="17" s="1"/>
  <c r="H505" i="17"/>
  <c r="I505" i="17" s="1"/>
  <c r="O505" i="17"/>
  <c r="F505" i="17"/>
  <c r="G1002" i="17"/>
  <c r="C1002" i="17"/>
  <c r="J505" i="17" l="1"/>
  <c r="D506" i="17"/>
  <c r="E506" i="17" s="1"/>
  <c r="C1003" i="17"/>
  <c r="G1003" i="17"/>
  <c r="H506" i="17" l="1"/>
  <c r="I506" i="17" s="1"/>
  <c r="O506" i="17"/>
  <c r="K505" i="17"/>
  <c r="L505" i="17"/>
  <c r="M505" i="17" s="1"/>
  <c r="N505" i="17" s="1"/>
  <c r="F506" i="17"/>
  <c r="G1004" i="17"/>
  <c r="C1004" i="17"/>
  <c r="J506" i="17" l="1"/>
  <c r="D507" i="17"/>
  <c r="C1005" i="17"/>
  <c r="G1005" i="17"/>
  <c r="H507" i="17" l="1"/>
  <c r="I507" i="17" s="1"/>
  <c r="O507" i="17"/>
  <c r="L506" i="17"/>
  <c r="M506" i="17" s="1"/>
  <c r="N506" i="17" s="1"/>
  <c r="K506" i="17"/>
  <c r="F507" i="17"/>
  <c r="G1006" i="17"/>
  <c r="C1006" i="17"/>
  <c r="J507" i="17" l="1"/>
  <c r="D508" i="17"/>
  <c r="C1007" i="17"/>
  <c r="G1007" i="17"/>
  <c r="F508" i="17" l="1"/>
  <c r="H508" i="17"/>
  <c r="I508" i="17" s="1"/>
  <c r="O508" i="17"/>
  <c r="L507" i="17"/>
  <c r="M507" i="17" s="1"/>
  <c r="N507" i="17" s="1"/>
  <c r="K507" i="17"/>
  <c r="G1008" i="17"/>
  <c r="C1008" i="17"/>
  <c r="D509" i="17" l="1"/>
  <c r="J508" i="17"/>
  <c r="C1009" i="17"/>
  <c r="G1009" i="17"/>
  <c r="L508" i="17" l="1"/>
  <c r="M508" i="17" s="1"/>
  <c r="N508" i="17" s="1"/>
  <c r="K508" i="17"/>
  <c r="H509" i="17"/>
  <c r="I509" i="17" s="1"/>
  <c r="O509" i="17"/>
  <c r="F509" i="17"/>
  <c r="G1010" i="17"/>
  <c r="C1010" i="17"/>
  <c r="D510" i="17" l="1"/>
  <c r="J509" i="17"/>
  <c r="C1011" i="17"/>
  <c r="G1011" i="17"/>
  <c r="L509" i="17" l="1"/>
  <c r="M509" i="17" s="1"/>
  <c r="N509" i="17" s="1"/>
  <c r="K509" i="17"/>
  <c r="H510" i="17"/>
  <c r="I510" i="17" s="1"/>
  <c r="O510" i="17"/>
  <c r="F510" i="17"/>
  <c r="G1012" i="17"/>
  <c r="C1012" i="17"/>
  <c r="J510" i="17" l="1"/>
  <c r="D511" i="17"/>
  <c r="E511" i="17" s="1"/>
  <c r="C1013" i="17"/>
  <c r="G1013" i="17"/>
  <c r="H511" i="17" l="1"/>
  <c r="I511" i="17" s="1"/>
  <c r="O511" i="17"/>
  <c r="K510" i="17"/>
  <c r="L510" i="17"/>
  <c r="M510" i="17" s="1"/>
  <c r="N510" i="17" s="1"/>
  <c r="F511" i="17"/>
  <c r="G1014" i="17"/>
  <c r="C1014" i="17"/>
  <c r="J511" i="17" l="1"/>
  <c r="D512" i="17"/>
  <c r="C1015" i="17"/>
  <c r="G1015" i="17"/>
  <c r="H512" i="17" l="1"/>
  <c r="I512" i="17" s="1"/>
  <c r="O512" i="17"/>
  <c r="L511" i="17"/>
  <c r="M511" i="17" s="1"/>
  <c r="N511" i="17" s="1"/>
  <c r="K511" i="17"/>
  <c r="F512" i="17"/>
  <c r="G1016" i="17"/>
  <c r="C1016" i="17"/>
  <c r="D513" i="17" l="1"/>
  <c r="J512" i="17"/>
  <c r="C1017" i="17"/>
  <c r="G1017" i="17"/>
  <c r="F513" i="17" l="1"/>
  <c r="L512" i="17"/>
  <c r="M512" i="17" s="1"/>
  <c r="N512" i="17" s="1"/>
  <c r="K512" i="17"/>
  <c r="H513" i="17"/>
  <c r="I513" i="17" s="1"/>
  <c r="O513" i="17"/>
  <c r="G1018" i="17"/>
  <c r="C1018" i="17"/>
  <c r="J513" i="17" l="1"/>
  <c r="D514" i="17"/>
  <c r="C1019" i="17"/>
  <c r="G1019" i="17"/>
  <c r="H514" i="17" l="1"/>
  <c r="I514" i="17" s="1"/>
  <c r="O514" i="17"/>
  <c r="F514" i="17"/>
  <c r="K513" i="17"/>
  <c r="L513" i="17"/>
  <c r="M513" i="17" s="1"/>
  <c r="N513" i="17" s="1"/>
  <c r="G1020" i="17"/>
  <c r="C1020" i="17"/>
  <c r="D515" i="17" l="1"/>
  <c r="J514" i="17"/>
  <c r="C1021" i="17"/>
  <c r="G1021" i="17"/>
  <c r="F515" i="17" l="1"/>
  <c r="L514" i="17"/>
  <c r="M514" i="17" s="1"/>
  <c r="N514" i="17" s="1"/>
  <c r="K514" i="17"/>
  <c r="G1022" i="17"/>
  <c r="C1022" i="17"/>
  <c r="O515" i="17" l="1"/>
  <c r="H515" i="17"/>
  <c r="I515" i="17" s="1"/>
  <c r="D516" i="17" s="1"/>
  <c r="E516" i="17" s="1"/>
  <c r="C1023" i="17"/>
  <c r="G1023" i="17"/>
  <c r="J515" i="17" l="1"/>
  <c r="K515" i="17" s="1"/>
  <c r="H516" i="17"/>
  <c r="I516" i="17" s="1"/>
  <c r="O516" i="17"/>
  <c r="F516" i="17"/>
  <c r="G1024" i="17"/>
  <c r="C1024" i="17"/>
  <c r="L515" i="17" l="1"/>
  <c r="M515" i="17" s="1"/>
  <c r="N515" i="17" s="1"/>
  <c r="J516" i="17"/>
  <c r="D517" i="17"/>
  <c r="C1025" i="17"/>
  <c r="G1025" i="17"/>
  <c r="H517" i="17" l="1"/>
  <c r="I517" i="17" s="1"/>
  <c r="O517" i="17"/>
  <c r="K516" i="17"/>
  <c r="L516" i="17"/>
  <c r="M516" i="17" s="1"/>
  <c r="N516" i="17" s="1"/>
  <c r="F517" i="17"/>
  <c r="G1026" i="17"/>
  <c r="C1026" i="17"/>
  <c r="J517" i="17" l="1"/>
  <c r="D518" i="17"/>
  <c r="C1027" i="17"/>
  <c r="G1027" i="17"/>
  <c r="H518" i="17" l="1"/>
  <c r="I518" i="17" s="1"/>
  <c r="O518" i="17"/>
  <c r="K517" i="17"/>
  <c r="L517" i="17"/>
  <c r="M517" i="17" s="1"/>
  <c r="N517" i="17" s="1"/>
  <c r="F518" i="17"/>
  <c r="G1028" i="17"/>
  <c r="C1028" i="17"/>
  <c r="D519" i="17" l="1"/>
  <c r="J518" i="17"/>
  <c r="C1029" i="17"/>
  <c r="G1029" i="17"/>
  <c r="L518" i="17" l="1"/>
  <c r="M518" i="17" s="1"/>
  <c r="N518" i="17" s="1"/>
  <c r="K518" i="17"/>
  <c r="H519" i="17"/>
  <c r="I519" i="17" s="1"/>
  <c r="O519" i="17"/>
  <c r="F519" i="17"/>
  <c r="G1030" i="17"/>
  <c r="C1030" i="17"/>
  <c r="D520" i="17" l="1"/>
  <c r="J519" i="17"/>
  <c r="C1031" i="17"/>
  <c r="G1031" i="17"/>
  <c r="F520" i="17" l="1"/>
  <c r="K519" i="17"/>
  <c r="L519" i="17"/>
  <c r="M519" i="17" s="1"/>
  <c r="N519" i="17" s="1"/>
  <c r="G1032" i="17"/>
  <c r="C1032" i="17"/>
  <c r="O520" i="17" l="1"/>
  <c r="H520" i="17"/>
  <c r="I520" i="17" s="1"/>
  <c r="D521" i="17" s="1"/>
  <c r="E521" i="17" s="1"/>
  <c r="C1033" i="17"/>
  <c r="G1033" i="17"/>
  <c r="J520" i="17" l="1"/>
  <c r="K520" i="17" s="1"/>
  <c r="H521" i="17"/>
  <c r="I521" i="17" s="1"/>
  <c r="O521" i="17"/>
  <c r="F521" i="17"/>
  <c r="G1034" i="17"/>
  <c r="C1034" i="17"/>
  <c r="L520" i="17" l="1"/>
  <c r="M520" i="17" s="1"/>
  <c r="N520" i="17" s="1"/>
  <c r="J521" i="17"/>
  <c r="D522" i="17"/>
  <c r="C1035" i="17"/>
  <c r="G1035" i="17"/>
  <c r="H522" i="17" l="1"/>
  <c r="I522" i="17" s="1"/>
  <c r="O522" i="17"/>
  <c r="K521" i="17"/>
  <c r="L521" i="17"/>
  <c r="M521" i="17" s="1"/>
  <c r="N521" i="17" s="1"/>
  <c r="F522" i="17"/>
  <c r="G1036" i="17"/>
  <c r="C1036" i="17"/>
  <c r="D523" i="17" l="1"/>
  <c r="J522" i="17"/>
  <c r="C1037" i="17"/>
  <c r="G1037" i="17"/>
  <c r="K522" i="17" l="1"/>
  <c r="L522" i="17"/>
  <c r="M522" i="17" s="1"/>
  <c r="N522" i="17" s="1"/>
  <c r="H523" i="17"/>
  <c r="I523" i="17" s="1"/>
  <c r="O523" i="17"/>
  <c r="F523" i="17"/>
  <c r="G1038" i="17"/>
  <c r="C1038" i="17"/>
  <c r="J523" i="17" l="1"/>
  <c r="D524" i="17"/>
  <c r="C1039" i="17"/>
  <c r="G1039" i="17"/>
  <c r="H524" i="17" l="1"/>
  <c r="I524" i="17" s="1"/>
  <c r="O524" i="17"/>
  <c r="K523" i="17"/>
  <c r="L523" i="17"/>
  <c r="M523" i="17" s="1"/>
  <c r="N523" i="17" s="1"/>
  <c r="F524" i="17"/>
  <c r="G1040" i="17"/>
  <c r="C1040" i="17"/>
  <c r="D525" i="17" l="1"/>
  <c r="J524" i="17"/>
  <c r="C1041" i="17"/>
  <c r="G1041" i="17"/>
  <c r="L524" i="17" l="1"/>
  <c r="M524" i="17" s="1"/>
  <c r="N524" i="17" s="1"/>
  <c r="K524" i="17"/>
  <c r="H525" i="17"/>
  <c r="I525" i="17" s="1"/>
  <c r="O525" i="17"/>
  <c r="F525" i="17"/>
  <c r="G1042" i="17"/>
  <c r="C1042" i="17"/>
  <c r="J525" i="17" l="1"/>
  <c r="D526" i="17"/>
  <c r="E526" i="17" s="1"/>
  <c r="C1043" i="17"/>
  <c r="G1043" i="17"/>
  <c r="F526" i="17" l="1"/>
  <c r="K525" i="17"/>
  <c r="L525" i="17"/>
  <c r="M525" i="17" s="1"/>
  <c r="N525" i="17" s="1"/>
  <c r="G1044" i="17"/>
  <c r="C1044" i="17"/>
  <c r="O526" i="17" l="1"/>
  <c r="H526" i="17"/>
  <c r="I526" i="17" s="1"/>
  <c r="D527" i="17" s="1"/>
  <c r="C1045" i="17"/>
  <c r="G1045" i="17"/>
  <c r="J526" i="17" l="1"/>
  <c r="L526" i="17" s="1"/>
  <c r="M526" i="17" s="1"/>
  <c r="N526" i="17" s="1"/>
  <c r="H527" i="17"/>
  <c r="I527" i="17" s="1"/>
  <c r="O527" i="17"/>
  <c r="F527" i="17"/>
  <c r="G1046" i="17"/>
  <c r="C1046" i="17"/>
  <c r="K526" i="17" l="1"/>
  <c r="J527" i="17"/>
  <c r="D528" i="17"/>
  <c r="C1047" i="17"/>
  <c r="G1047" i="17"/>
  <c r="H528" i="17" l="1"/>
  <c r="I528" i="17" s="1"/>
  <c r="O528" i="17"/>
  <c r="K527" i="17"/>
  <c r="L527" i="17"/>
  <c r="M527" i="17" s="1"/>
  <c r="N527" i="17" s="1"/>
  <c r="F528" i="17"/>
  <c r="G1048" i="17"/>
  <c r="C1048" i="17"/>
  <c r="D529" i="17" l="1"/>
  <c r="J528" i="17"/>
  <c r="C1049" i="17"/>
  <c r="G1049" i="17"/>
  <c r="L528" i="17" l="1"/>
  <c r="M528" i="17" s="1"/>
  <c r="N528" i="17" s="1"/>
  <c r="K528" i="17"/>
  <c r="H529" i="17"/>
  <c r="I529" i="17" s="1"/>
  <c r="O529" i="17"/>
  <c r="F529" i="17"/>
  <c r="G1050" i="17"/>
  <c r="C1050" i="17"/>
  <c r="J529" i="17" l="1"/>
  <c r="D530" i="17"/>
  <c r="C1051" i="17"/>
  <c r="G1051" i="17"/>
  <c r="H530" i="17" l="1"/>
  <c r="I530" i="17" s="1"/>
  <c r="O530" i="17"/>
  <c r="K529" i="17"/>
  <c r="L529" i="17"/>
  <c r="M529" i="17" s="1"/>
  <c r="N529" i="17" s="1"/>
  <c r="F530" i="17"/>
  <c r="G1052" i="17"/>
  <c r="C1052" i="17"/>
  <c r="D531" i="17" l="1"/>
  <c r="E531" i="17" s="1"/>
  <c r="J530" i="17"/>
  <c r="C1053" i="17"/>
  <c r="G1053" i="17"/>
  <c r="K530" i="17" l="1"/>
  <c r="L530" i="17"/>
  <c r="M530" i="17" s="1"/>
  <c r="N530" i="17" s="1"/>
  <c r="H531" i="17"/>
  <c r="I531" i="17" s="1"/>
  <c r="O531" i="17"/>
  <c r="F531" i="17"/>
  <c r="G1054" i="17"/>
  <c r="C1054" i="17"/>
  <c r="D532" i="17" l="1"/>
  <c r="J531" i="17"/>
  <c r="C1055" i="17"/>
  <c r="G1055" i="17"/>
  <c r="K531" i="17" l="1"/>
  <c r="L531" i="17"/>
  <c r="M531" i="17" s="1"/>
  <c r="N531" i="17" s="1"/>
  <c r="H532" i="17"/>
  <c r="I532" i="17" s="1"/>
  <c r="O532" i="17"/>
  <c r="F532" i="17"/>
  <c r="G1056" i="17"/>
  <c r="C1056" i="17"/>
  <c r="J532" i="17" l="1"/>
  <c r="D533" i="17"/>
  <c r="C1057" i="17"/>
  <c r="G1057" i="17"/>
  <c r="H533" i="17" l="1"/>
  <c r="I533" i="17" s="1"/>
  <c r="O533" i="17"/>
  <c r="L532" i="17"/>
  <c r="M532" i="17" s="1"/>
  <c r="N532" i="17" s="1"/>
  <c r="K532" i="17"/>
  <c r="F533" i="17"/>
  <c r="G1058" i="17"/>
  <c r="C1058" i="17"/>
  <c r="J533" i="17" l="1"/>
  <c r="D534" i="17"/>
  <c r="E534" i="17" s="1"/>
  <c r="C1059" i="17"/>
  <c r="G1059" i="17"/>
  <c r="F534" i="17" l="1"/>
  <c r="L533" i="17"/>
  <c r="M533" i="17" s="1"/>
  <c r="N533" i="17" s="1"/>
  <c r="K533" i="17"/>
  <c r="G1060" i="17"/>
  <c r="C1060" i="17"/>
  <c r="O534" i="17" l="1"/>
  <c r="H534" i="17"/>
  <c r="I534" i="17" s="1"/>
  <c r="D535" i="17" s="1"/>
  <c r="E535" i="17" s="1"/>
  <c r="C1061" i="17"/>
  <c r="G1061" i="17"/>
  <c r="J534" i="17" l="1"/>
  <c r="L534" i="17" s="1"/>
  <c r="M534" i="17" s="1"/>
  <c r="N534" i="17" s="1"/>
  <c r="H535" i="17"/>
  <c r="I535" i="17" s="1"/>
  <c r="O535" i="17"/>
  <c r="F535" i="17"/>
  <c r="G1062" i="17"/>
  <c r="C1062" i="17"/>
  <c r="K534" i="17" l="1"/>
  <c r="J535" i="17"/>
  <c r="D536" i="17"/>
  <c r="C1063" i="17"/>
  <c r="G1063" i="17"/>
  <c r="H536" i="17" l="1"/>
  <c r="I536" i="17" s="1"/>
  <c r="O536" i="17"/>
  <c r="K535" i="17"/>
  <c r="L535" i="17"/>
  <c r="M535" i="17" s="1"/>
  <c r="N535" i="17" s="1"/>
  <c r="F536" i="17"/>
  <c r="G1064" i="17"/>
  <c r="C1064" i="17"/>
  <c r="J536" i="17" l="1"/>
  <c r="D537" i="17"/>
  <c r="C1065" i="17"/>
  <c r="G1065" i="17"/>
  <c r="H537" i="17" l="1"/>
  <c r="I537" i="17" s="1"/>
  <c r="O537" i="17"/>
  <c r="L536" i="17"/>
  <c r="M536" i="17" s="1"/>
  <c r="N536" i="17" s="1"/>
  <c r="K536" i="17"/>
  <c r="F537" i="17"/>
  <c r="G1066" i="17"/>
  <c r="C1066" i="17"/>
  <c r="J537" i="17" l="1"/>
  <c r="D538" i="17"/>
  <c r="C1067" i="17"/>
  <c r="G1067" i="17"/>
  <c r="F538" i="17" l="1"/>
  <c r="O538" i="17"/>
  <c r="K537" i="17"/>
  <c r="L537" i="17"/>
  <c r="M537" i="17" s="1"/>
  <c r="N537" i="17" s="1"/>
  <c r="G1068" i="17"/>
  <c r="C1068" i="17"/>
  <c r="H538" i="17" l="1"/>
  <c r="I538" i="17" s="1"/>
  <c r="J538" i="17" s="1"/>
  <c r="C1069" i="17"/>
  <c r="G1069" i="17"/>
  <c r="D539" i="17" l="1"/>
  <c r="H539" i="17" s="1"/>
  <c r="I539" i="17" s="1"/>
  <c r="K538" i="17"/>
  <c r="L538" i="17"/>
  <c r="M538" i="17" s="1"/>
  <c r="N538" i="17" s="1"/>
  <c r="F539" i="17"/>
  <c r="G1070" i="17"/>
  <c r="C1070" i="17"/>
  <c r="O539" i="17" l="1"/>
  <c r="J539" i="17"/>
  <c r="D540" i="17"/>
  <c r="E540" i="17" s="1"/>
  <c r="C1071" i="17"/>
  <c r="G1071" i="17"/>
  <c r="H540" i="17" l="1"/>
  <c r="I540" i="17" s="1"/>
  <c r="O540" i="17"/>
  <c r="K539" i="17"/>
  <c r="L539" i="17"/>
  <c r="M539" i="17" s="1"/>
  <c r="N539" i="17" s="1"/>
  <c r="F540" i="17"/>
  <c r="G1072" i="17"/>
  <c r="C1072" i="17"/>
  <c r="J540" i="17" l="1"/>
  <c r="D541" i="17"/>
  <c r="C1073" i="17"/>
  <c r="G1073" i="17"/>
  <c r="H541" i="17" l="1"/>
  <c r="I541" i="17" s="1"/>
  <c r="O541" i="17"/>
  <c r="K540" i="17"/>
  <c r="L540" i="17"/>
  <c r="M540" i="17" s="1"/>
  <c r="N540" i="17" s="1"/>
  <c r="F541" i="17"/>
  <c r="G1074" i="17"/>
  <c r="C1074" i="17"/>
  <c r="J541" i="17" l="1"/>
  <c r="D542" i="17"/>
  <c r="C1075" i="17"/>
  <c r="G1075" i="17"/>
  <c r="H542" i="17" l="1"/>
  <c r="I542" i="17" s="1"/>
  <c r="O542" i="17"/>
  <c r="K541" i="17"/>
  <c r="L541" i="17"/>
  <c r="M541" i="17" s="1"/>
  <c r="N541" i="17" s="1"/>
  <c r="F542" i="17"/>
  <c r="G1076" i="17"/>
  <c r="C1076" i="17"/>
  <c r="D543" i="17" l="1"/>
  <c r="J542" i="17"/>
  <c r="C1077" i="17"/>
  <c r="G1077" i="17"/>
  <c r="L542" i="17" l="1"/>
  <c r="M542" i="17" s="1"/>
  <c r="N542" i="17" s="1"/>
  <c r="K542" i="17"/>
  <c r="H543" i="17"/>
  <c r="I543" i="17" s="1"/>
  <c r="O543" i="17"/>
  <c r="F543" i="17"/>
  <c r="G1078" i="17"/>
  <c r="C1078" i="17"/>
  <c r="J543" i="17" l="1"/>
  <c r="D544" i="17"/>
  <c r="C1079" i="17"/>
  <c r="G1079" i="17"/>
  <c r="H544" i="17" l="1"/>
  <c r="I544" i="17" s="1"/>
  <c r="O544" i="17"/>
  <c r="K543" i="17"/>
  <c r="L543" i="17"/>
  <c r="M543" i="17" s="1"/>
  <c r="N543" i="17" s="1"/>
  <c r="F544" i="17"/>
  <c r="G1080" i="17"/>
  <c r="C1080" i="17"/>
  <c r="D545" i="17" l="1"/>
  <c r="E545" i="17" s="1"/>
  <c r="J544" i="17"/>
  <c r="C1081" i="17"/>
  <c r="G1081" i="17"/>
  <c r="K544" i="17" l="1"/>
  <c r="L544" i="17"/>
  <c r="M544" i="17" s="1"/>
  <c r="N544" i="17" s="1"/>
  <c r="H545" i="17"/>
  <c r="I545" i="17" s="1"/>
  <c r="O545" i="17"/>
  <c r="F545" i="17"/>
  <c r="G1082" i="17"/>
  <c r="C1082" i="17"/>
  <c r="D546" i="17" l="1"/>
  <c r="J545" i="17"/>
  <c r="C1083" i="17"/>
  <c r="G1083" i="17"/>
  <c r="L545" i="17" l="1"/>
  <c r="M545" i="17" s="1"/>
  <c r="N545" i="17" s="1"/>
  <c r="K545" i="17"/>
  <c r="H546" i="17"/>
  <c r="I546" i="17" s="1"/>
  <c r="O546" i="17"/>
  <c r="F546" i="17"/>
  <c r="G1084" i="17"/>
  <c r="C1084" i="17"/>
  <c r="J546" i="17" l="1"/>
  <c r="D547" i="17"/>
  <c r="C1085" i="17"/>
  <c r="G1085" i="17"/>
  <c r="H547" i="17" l="1"/>
  <c r="I547" i="17" s="1"/>
  <c r="O547" i="17"/>
  <c r="L546" i="17"/>
  <c r="M546" i="17" s="1"/>
  <c r="N546" i="17" s="1"/>
  <c r="K546" i="17"/>
  <c r="F547" i="17"/>
  <c r="G1086" i="17"/>
  <c r="C1086" i="17"/>
  <c r="D548" i="17" l="1"/>
  <c r="J547" i="17"/>
  <c r="C1087" i="17"/>
  <c r="G1087" i="17"/>
  <c r="F548" i="17" l="1"/>
  <c r="K547" i="17"/>
  <c r="L547" i="17"/>
  <c r="M547" i="17" s="1"/>
  <c r="N547" i="17" s="1"/>
  <c r="G1088" i="17"/>
  <c r="C1088" i="17"/>
  <c r="O548" i="17" l="1"/>
  <c r="H548" i="17"/>
  <c r="I548" i="17" s="1"/>
  <c r="J548" i="17" s="1"/>
  <c r="C1089" i="17"/>
  <c r="G1089" i="17"/>
  <c r="D549" i="17" l="1"/>
  <c r="H549" i="17" s="1"/>
  <c r="I549" i="17" s="1"/>
  <c r="K548" i="17"/>
  <c r="L548" i="17"/>
  <c r="M548" i="17" s="1"/>
  <c r="N548" i="17" s="1"/>
  <c r="G1090" i="17"/>
  <c r="C1090" i="17"/>
  <c r="O549" i="17" l="1"/>
  <c r="F549" i="17"/>
  <c r="J549" i="17"/>
  <c r="D550" i="17"/>
  <c r="E550" i="17" s="1"/>
  <c r="C1091" i="17"/>
  <c r="G1091" i="17"/>
  <c r="H550" i="17" l="1"/>
  <c r="I550" i="17" s="1"/>
  <c r="O550" i="17"/>
  <c r="L549" i="17"/>
  <c r="M549" i="17" s="1"/>
  <c r="N549" i="17" s="1"/>
  <c r="K549" i="17"/>
  <c r="F550" i="17"/>
  <c r="G1092" i="17"/>
  <c r="C1092" i="17"/>
  <c r="D551" i="17" l="1"/>
  <c r="J550" i="17"/>
  <c r="C1093" i="17"/>
  <c r="G1093" i="17"/>
  <c r="F551" i="17" l="1"/>
  <c r="L550" i="17"/>
  <c r="M550" i="17" s="1"/>
  <c r="N550" i="17" s="1"/>
  <c r="K550" i="17"/>
  <c r="G1094" i="17"/>
  <c r="C1094" i="17"/>
  <c r="O551" i="17" l="1"/>
  <c r="H551" i="17"/>
  <c r="I551" i="17" s="1"/>
  <c r="J551" i="17" s="1"/>
  <c r="C1095" i="17"/>
  <c r="G1095" i="17"/>
  <c r="D552" i="17" l="1"/>
  <c r="H552" i="17" s="1"/>
  <c r="I552" i="17" s="1"/>
  <c r="L551" i="17"/>
  <c r="M551" i="17" s="1"/>
  <c r="N551" i="17" s="1"/>
  <c r="K551" i="17"/>
  <c r="G1096" i="17"/>
  <c r="C1096" i="17"/>
  <c r="F552" i="17" l="1"/>
  <c r="O552" i="17"/>
  <c r="J552" i="17"/>
  <c r="D553" i="17"/>
  <c r="C1097" i="17"/>
  <c r="G1097" i="17"/>
  <c r="H553" i="17" l="1"/>
  <c r="I553" i="17" s="1"/>
  <c r="O553" i="17"/>
  <c r="K552" i="17"/>
  <c r="L552" i="17"/>
  <c r="M552" i="17" s="1"/>
  <c r="N552" i="17" s="1"/>
  <c r="F553" i="17"/>
  <c r="G1098" i="17"/>
  <c r="C1098" i="17"/>
  <c r="J553" i="17" l="1"/>
  <c r="D554" i="17"/>
  <c r="C1099" i="17"/>
  <c r="G1099" i="17"/>
  <c r="F554" i="17" l="1"/>
  <c r="L553" i="17"/>
  <c r="M553" i="17" s="1"/>
  <c r="N553" i="17" s="1"/>
  <c r="K553" i="17"/>
  <c r="G1100" i="17"/>
  <c r="C1100" i="17"/>
  <c r="H554" i="17" l="1"/>
  <c r="I554" i="17" s="1"/>
  <c r="J554" i="17" s="1"/>
  <c r="O554" i="17"/>
  <c r="C1101" i="17"/>
  <c r="G1101" i="17"/>
  <c r="D555" i="17" l="1"/>
  <c r="E555" i="17" s="1"/>
  <c r="O555" i="17" s="1"/>
  <c r="L554" i="17"/>
  <c r="M554" i="17" s="1"/>
  <c r="N554" i="17" s="1"/>
  <c r="K554" i="17"/>
  <c r="G1102" i="17"/>
  <c r="C1102" i="17"/>
  <c r="H555" i="17" l="1"/>
  <c r="I555" i="17" s="1"/>
  <c r="J555" i="17" s="1"/>
  <c r="F555" i="17"/>
  <c r="C1103" i="17"/>
  <c r="G1103" i="17"/>
  <c r="D556" i="17" l="1"/>
  <c r="F556" i="17"/>
  <c r="K555" i="17"/>
  <c r="L555" i="17"/>
  <c r="M555" i="17" s="1"/>
  <c r="N555" i="17" s="1"/>
  <c r="G1104" i="17"/>
  <c r="C1104" i="17"/>
  <c r="O556" i="17" l="1"/>
  <c r="H556" i="17"/>
  <c r="I556" i="17" s="1"/>
  <c r="J556" i="17" s="1"/>
  <c r="C1105" i="17"/>
  <c r="G1105" i="17"/>
  <c r="D557" i="17" l="1"/>
  <c r="K556" i="17"/>
  <c r="L556" i="17"/>
  <c r="M556" i="17" s="1"/>
  <c r="N556" i="17" s="1"/>
  <c r="G1106" i="17"/>
  <c r="C1106" i="17"/>
  <c r="C1107" i="17" l="1"/>
  <c r="G1107" i="17"/>
  <c r="F557" i="17" l="1"/>
  <c r="O557" i="17"/>
  <c r="H557" i="17"/>
  <c r="I557" i="17" s="1"/>
  <c r="G1108" i="17"/>
  <c r="C1108" i="17"/>
  <c r="J557" i="17" l="1"/>
  <c r="D558" i="17"/>
  <c r="C1109" i="17"/>
  <c r="G1109" i="17"/>
  <c r="O558" i="17" l="1"/>
  <c r="H558" i="17"/>
  <c r="I558" i="17" s="1"/>
  <c r="F558" i="17"/>
  <c r="L557" i="17"/>
  <c r="M557" i="17" s="1"/>
  <c r="N557" i="17" s="1"/>
  <c r="K557" i="17"/>
  <c r="G1110" i="17"/>
  <c r="C1110" i="17"/>
  <c r="J558" i="17" l="1"/>
  <c r="D559" i="17"/>
  <c r="C1111" i="17"/>
  <c r="G1111" i="17"/>
  <c r="H559" i="17" l="1"/>
  <c r="I559" i="17" s="1"/>
  <c r="O559" i="17"/>
  <c r="F559" i="17"/>
  <c r="L558" i="17"/>
  <c r="M558" i="17" s="1"/>
  <c r="N558" i="17" s="1"/>
  <c r="K558" i="17"/>
  <c r="G1112" i="17"/>
  <c r="C1112" i="17"/>
  <c r="D560" i="17" l="1"/>
  <c r="E560" i="17" s="1"/>
  <c r="H560" i="17" s="1"/>
  <c r="I560" i="17" s="1"/>
  <c r="J559" i="17"/>
  <c r="C1113" i="17"/>
  <c r="G1113" i="17"/>
  <c r="D561" i="17" l="1"/>
  <c r="J560" i="17"/>
  <c r="O560" i="17"/>
  <c r="F560" i="17"/>
  <c r="F561" i="17" s="1"/>
  <c r="L559" i="17"/>
  <c r="M559" i="17" s="1"/>
  <c r="N559" i="17" s="1"/>
  <c r="K559" i="17"/>
  <c r="H561" i="17"/>
  <c r="I561" i="17" s="1"/>
  <c r="O561" i="17"/>
  <c r="G1114" i="17"/>
  <c r="C1114" i="17"/>
  <c r="L560" i="17" l="1"/>
  <c r="M560" i="17" s="1"/>
  <c r="N560" i="17" s="1"/>
  <c r="K560" i="17"/>
  <c r="D562" i="17"/>
  <c r="J561" i="17"/>
  <c r="C1115" i="17"/>
  <c r="G1115" i="17"/>
  <c r="H562" i="17" l="1"/>
  <c r="I562" i="17" s="1"/>
  <c r="O562" i="17"/>
  <c r="K561" i="17"/>
  <c r="L561" i="17"/>
  <c r="M561" i="17" s="1"/>
  <c r="N561" i="17" s="1"/>
  <c r="F562" i="17"/>
  <c r="G1116" i="17"/>
  <c r="C1116" i="17"/>
  <c r="D563" i="17" l="1"/>
  <c r="J562" i="17"/>
  <c r="C1117" i="17"/>
  <c r="G1117" i="17"/>
  <c r="L562" i="17" l="1"/>
  <c r="M562" i="17" s="1"/>
  <c r="N562" i="17" s="1"/>
  <c r="K562" i="17"/>
  <c r="H563" i="17"/>
  <c r="I563" i="17" s="1"/>
  <c r="O563" i="17"/>
  <c r="F563" i="17"/>
  <c r="G1118" i="17"/>
  <c r="C1118" i="17"/>
  <c r="J563" i="17" l="1"/>
  <c r="D564" i="17"/>
  <c r="C1119" i="17"/>
  <c r="G1119" i="17"/>
  <c r="F564" i="17" l="1"/>
  <c r="K563" i="17"/>
  <c r="L563" i="17"/>
  <c r="M563" i="17" s="1"/>
  <c r="N563" i="17" s="1"/>
  <c r="G1120" i="17"/>
  <c r="C1120" i="17"/>
  <c r="H564" i="17" l="1"/>
  <c r="I564" i="17" s="1"/>
  <c r="D565" i="17" s="1"/>
  <c r="E565" i="17" s="1"/>
  <c r="O564" i="17"/>
  <c r="C1121" i="17"/>
  <c r="G1121" i="17"/>
  <c r="J564" i="17" l="1"/>
  <c r="K564" i="17" s="1"/>
  <c r="H565" i="17"/>
  <c r="I565" i="17" s="1"/>
  <c r="O565" i="17"/>
  <c r="F565" i="17"/>
  <c r="G1122" i="17"/>
  <c r="C1122" i="17"/>
  <c r="L564" i="17" l="1"/>
  <c r="M564" i="17" s="1"/>
  <c r="N564" i="17" s="1"/>
  <c r="D566" i="17"/>
  <c r="J565" i="17"/>
  <c r="C1123" i="17"/>
  <c r="G1123" i="17"/>
  <c r="K565" i="17" l="1"/>
  <c r="L565" i="17"/>
  <c r="M565" i="17" s="1"/>
  <c r="N565" i="17" s="1"/>
  <c r="H566" i="17"/>
  <c r="I566" i="17" s="1"/>
  <c r="O566" i="17"/>
  <c r="F566" i="17"/>
  <c r="G1124" i="17"/>
  <c r="C1124" i="17"/>
  <c r="D567" i="17" l="1"/>
  <c r="J566" i="17"/>
  <c r="C1125" i="17"/>
  <c r="G1125" i="17"/>
  <c r="F567" i="17" l="1"/>
  <c r="K566" i="17"/>
  <c r="L566" i="17"/>
  <c r="M566" i="17" s="1"/>
  <c r="N566" i="17" s="1"/>
  <c r="G1126" i="17"/>
  <c r="C1126" i="17"/>
  <c r="O567" i="17" l="1"/>
  <c r="H567" i="17"/>
  <c r="I567" i="17" s="1"/>
  <c r="J567" i="17" s="1"/>
  <c r="C1127" i="17"/>
  <c r="G1127" i="17"/>
  <c r="D568" i="17" l="1"/>
  <c r="H568" i="17" s="1"/>
  <c r="I568" i="17" s="1"/>
  <c r="K567" i="17"/>
  <c r="L567" i="17"/>
  <c r="M567" i="17" s="1"/>
  <c r="N567" i="17" s="1"/>
  <c r="G1128" i="17"/>
  <c r="C1128" i="17"/>
  <c r="F568" i="17" l="1"/>
  <c r="O568" i="17"/>
  <c r="J568" i="17"/>
  <c r="D569" i="17"/>
  <c r="E569" i="17" s="1"/>
  <c r="C1129" i="17"/>
  <c r="G1129" i="17"/>
  <c r="H569" i="17" l="1"/>
  <c r="I569" i="17" s="1"/>
  <c r="O569" i="17"/>
  <c r="K568" i="17"/>
  <c r="L568" i="17"/>
  <c r="M568" i="17" s="1"/>
  <c r="N568" i="17" s="1"/>
  <c r="F569" i="17"/>
  <c r="G1130" i="17"/>
  <c r="C1130" i="17"/>
  <c r="D570" i="17" l="1"/>
  <c r="E570" i="17" s="1"/>
  <c r="J569" i="17"/>
  <c r="C1131" i="17"/>
  <c r="G1131" i="17"/>
  <c r="K569" i="17" l="1"/>
  <c r="L569" i="17"/>
  <c r="M569" i="17" s="1"/>
  <c r="N569" i="17" s="1"/>
  <c r="H570" i="17"/>
  <c r="I570" i="17" s="1"/>
  <c r="O570" i="17"/>
  <c r="F570" i="17"/>
  <c r="G1132" i="17"/>
  <c r="C1132" i="17"/>
  <c r="D571" i="17" l="1"/>
  <c r="J570" i="17"/>
  <c r="C1133" i="17"/>
  <c r="G1133" i="17"/>
  <c r="F571" i="17" l="1"/>
  <c r="K570" i="17"/>
  <c r="L570" i="17"/>
  <c r="M570" i="17" s="1"/>
  <c r="N570" i="17" s="1"/>
  <c r="G1134" i="17"/>
  <c r="C1134" i="17"/>
  <c r="O571" i="17" l="1"/>
  <c r="H571" i="17"/>
  <c r="I571" i="17" s="1"/>
  <c r="D572" i="17" s="1"/>
  <c r="C1135" i="17"/>
  <c r="G1135" i="17"/>
  <c r="J571" i="17" l="1"/>
  <c r="K571" i="17" s="1"/>
  <c r="H572" i="17"/>
  <c r="I572" i="17" s="1"/>
  <c r="O572" i="17"/>
  <c r="F572" i="17"/>
  <c r="G1136" i="17"/>
  <c r="C1136" i="17"/>
  <c r="L571" i="17" l="1"/>
  <c r="M571" i="17" s="1"/>
  <c r="N571" i="17" s="1"/>
  <c r="D573" i="17"/>
  <c r="J572" i="17"/>
  <c r="C1137" i="17"/>
  <c r="G1137" i="17"/>
  <c r="K572" i="17" l="1"/>
  <c r="L572" i="17"/>
  <c r="M572" i="17" s="1"/>
  <c r="N572" i="17" s="1"/>
  <c r="H573" i="17"/>
  <c r="I573" i="17" s="1"/>
  <c r="O573" i="17"/>
  <c r="F573" i="17"/>
  <c r="G1138" i="17"/>
  <c r="C1138" i="17"/>
  <c r="D574" i="17" l="1"/>
  <c r="J573" i="17"/>
  <c r="C1139" i="17"/>
  <c r="G1139" i="17"/>
  <c r="F574" i="17" l="1"/>
  <c r="K573" i="17"/>
  <c r="L573" i="17"/>
  <c r="M573" i="17" s="1"/>
  <c r="N573" i="17" s="1"/>
  <c r="G1140" i="17"/>
  <c r="C1140" i="17"/>
  <c r="O574" i="17" l="1"/>
  <c r="H574" i="17"/>
  <c r="I574" i="17" s="1"/>
  <c r="D575" i="17" s="1"/>
  <c r="E575" i="17" s="1"/>
  <c r="C1141" i="17"/>
  <c r="G1141" i="17"/>
  <c r="J574" i="17" l="1"/>
  <c r="L574" i="17" s="1"/>
  <c r="M574" i="17" s="1"/>
  <c r="N574" i="17" s="1"/>
  <c r="H575" i="17"/>
  <c r="I575" i="17" s="1"/>
  <c r="O575" i="17"/>
  <c r="F575" i="17"/>
  <c r="G1142" i="17"/>
  <c r="C1142" i="17"/>
  <c r="K574" i="17" l="1"/>
  <c r="J575" i="17"/>
  <c r="D576" i="17"/>
  <c r="C1143" i="17"/>
  <c r="G1143" i="17"/>
  <c r="H576" i="17" l="1"/>
  <c r="I576" i="17" s="1"/>
  <c r="O576" i="17"/>
  <c r="K575" i="17"/>
  <c r="L575" i="17"/>
  <c r="M575" i="17" s="1"/>
  <c r="N575" i="17" s="1"/>
  <c r="F576" i="17"/>
  <c r="G1144" i="17"/>
  <c r="C1144" i="17"/>
  <c r="J576" i="17" l="1"/>
  <c r="D577" i="17"/>
  <c r="C1145" i="17"/>
  <c r="G1145" i="17"/>
  <c r="H577" i="17" l="1"/>
  <c r="I577" i="17" s="1"/>
  <c r="K576" i="17"/>
  <c r="L576" i="17"/>
  <c r="M576" i="17" s="1"/>
  <c r="N576" i="17" s="1"/>
  <c r="G1146" i="17"/>
  <c r="C1146" i="17"/>
  <c r="F577" i="17" l="1"/>
  <c r="O577" i="17"/>
  <c r="J577" i="17"/>
  <c r="D578" i="17"/>
  <c r="C1147" i="17"/>
  <c r="G1147" i="17"/>
  <c r="H578" i="17" l="1"/>
  <c r="I578" i="17" s="1"/>
  <c r="O578" i="17"/>
  <c r="F578" i="17"/>
  <c r="K577" i="17"/>
  <c r="L577" i="17"/>
  <c r="M577" i="17" s="1"/>
  <c r="N577" i="17" s="1"/>
  <c r="G1148" i="17"/>
  <c r="C1148" i="17"/>
  <c r="D579" i="17" l="1"/>
  <c r="J578" i="17"/>
  <c r="C1149" i="17"/>
  <c r="G1149" i="17"/>
  <c r="L578" i="17" l="1"/>
  <c r="M578" i="17" s="1"/>
  <c r="N578" i="17" s="1"/>
  <c r="K578" i="17"/>
  <c r="H579" i="17"/>
  <c r="I579" i="17" s="1"/>
  <c r="O579" i="17"/>
  <c r="F579" i="17"/>
  <c r="G1150" i="17"/>
  <c r="C1150" i="17"/>
  <c r="J579" i="17" l="1"/>
  <c r="D580" i="17"/>
  <c r="E580" i="17" s="1"/>
  <c r="C1151" i="17"/>
  <c r="G1151" i="17"/>
  <c r="H580" i="17" l="1"/>
  <c r="I580" i="17" s="1"/>
  <c r="O580" i="17"/>
  <c r="K579" i="17"/>
  <c r="L579" i="17"/>
  <c r="M579" i="17" s="1"/>
  <c r="N579" i="17" s="1"/>
  <c r="F580" i="17"/>
  <c r="G1152" i="17"/>
  <c r="C1152" i="17"/>
  <c r="D581" i="17" l="1"/>
  <c r="J580" i="17"/>
  <c r="C1153" i="17"/>
  <c r="G1153" i="17"/>
  <c r="K580" i="17" l="1"/>
  <c r="L580" i="17"/>
  <c r="M580" i="17" s="1"/>
  <c r="N580" i="17" s="1"/>
  <c r="H581" i="17"/>
  <c r="I581" i="17" s="1"/>
  <c r="O581" i="17"/>
  <c r="F581" i="17"/>
  <c r="G1154" i="17"/>
  <c r="C1154" i="17"/>
  <c r="J581" i="17" l="1"/>
  <c r="D582" i="17"/>
  <c r="C1155" i="17"/>
  <c r="G1155" i="17"/>
  <c r="F582" i="17" l="1"/>
  <c r="K581" i="17"/>
  <c r="L581" i="17"/>
  <c r="M581" i="17" s="1"/>
  <c r="N581" i="17" s="1"/>
  <c r="O582" i="17"/>
  <c r="G1156" i="17"/>
  <c r="C1156" i="17"/>
  <c r="H582" i="17" l="1"/>
  <c r="I582" i="17" s="1"/>
  <c r="J582" i="17" s="1"/>
  <c r="C1157" i="17"/>
  <c r="G1157" i="17"/>
  <c r="D583" i="17" l="1"/>
  <c r="F583" i="17" s="1"/>
  <c r="K582" i="17"/>
  <c r="L582" i="17"/>
  <c r="M582" i="17" s="1"/>
  <c r="N582" i="17" s="1"/>
  <c r="H583" i="17"/>
  <c r="I583" i="17" s="1"/>
  <c r="O583" i="17"/>
  <c r="G1158" i="17"/>
  <c r="C1158" i="17"/>
  <c r="J583" i="17" l="1"/>
  <c r="D584" i="17"/>
  <c r="C1159" i="17"/>
  <c r="G1159" i="17"/>
  <c r="F584" i="17" l="1"/>
  <c r="L583" i="17"/>
  <c r="M583" i="17" s="1"/>
  <c r="N583" i="17" s="1"/>
  <c r="K583" i="17"/>
  <c r="G1160" i="17"/>
  <c r="C1160" i="17"/>
  <c r="H584" i="17" l="1"/>
  <c r="I584" i="17" s="1"/>
  <c r="D585" i="17" s="1"/>
  <c r="E585" i="17" s="1"/>
  <c r="O584" i="17"/>
  <c r="C1161" i="17"/>
  <c r="G1161" i="17"/>
  <c r="J584" i="17" l="1"/>
  <c r="L584" i="17" s="1"/>
  <c r="M584" i="17" s="1"/>
  <c r="N584" i="17" s="1"/>
  <c r="H585" i="17"/>
  <c r="I585" i="17" s="1"/>
  <c r="O585" i="17"/>
  <c r="F585" i="17"/>
  <c r="G1162" i="17"/>
  <c r="C1162" i="17"/>
  <c r="K584" i="17" l="1"/>
  <c r="D586" i="17"/>
  <c r="J585" i="17"/>
  <c r="C1163" i="17"/>
  <c r="G1163" i="17"/>
  <c r="L585" i="17" l="1"/>
  <c r="M585" i="17" s="1"/>
  <c r="N585" i="17" s="1"/>
  <c r="K585" i="17"/>
  <c r="H586" i="17"/>
  <c r="I586" i="17" s="1"/>
  <c r="O586" i="17"/>
  <c r="F586" i="17"/>
  <c r="G1164" i="17"/>
  <c r="C1164" i="17"/>
  <c r="D587" i="17" l="1"/>
  <c r="J586" i="17"/>
  <c r="C1165" i="17"/>
  <c r="G1165" i="17"/>
  <c r="F587" i="17" l="1"/>
  <c r="K586" i="17"/>
  <c r="L586" i="17"/>
  <c r="M586" i="17" s="1"/>
  <c r="N586" i="17" s="1"/>
  <c r="O587" i="17"/>
  <c r="G1166" i="17"/>
  <c r="C1166" i="17"/>
  <c r="H587" i="17" l="1"/>
  <c r="I587" i="17" s="1"/>
  <c r="J587" i="17" s="1"/>
  <c r="C1167" i="17"/>
  <c r="G1167" i="17"/>
  <c r="D588" i="17" l="1"/>
  <c r="H588" i="17" s="1"/>
  <c r="I588" i="17" s="1"/>
  <c r="L587" i="17"/>
  <c r="M587" i="17" s="1"/>
  <c r="N587" i="17" s="1"/>
  <c r="K587" i="17"/>
  <c r="O588" i="17"/>
  <c r="F588" i="17"/>
  <c r="G1168" i="17"/>
  <c r="C1168" i="17"/>
  <c r="J588" i="17" l="1"/>
  <c r="D589" i="17"/>
  <c r="C1169" i="17"/>
  <c r="G1169" i="17"/>
  <c r="F589" i="17" l="1"/>
  <c r="K588" i="17"/>
  <c r="L588" i="17"/>
  <c r="M588" i="17" s="1"/>
  <c r="N588" i="17" s="1"/>
  <c r="G1170" i="17"/>
  <c r="C1170" i="17"/>
  <c r="H589" i="17" l="1"/>
  <c r="I589" i="17" s="1"/>
  <c r="J589" i="17" s="1"/>
  <c r="O589" i="17"/>
  <c r="C1171" i="17"/>
  <c r="G1171" i="17"/>
  <c r="D590" i="17" l="1"/>
  <c r="E590" i="17" s="1"/>
  <c r="F590" i="17" s="1"/>
  <c r="K589" i="17"/>
  <c r="L589" i="17"/>
  <c r="M589" i="17" s="1"/>
  <c r="N589" i="17" s="1"/>
  <c r="G1172" i="17"/>
  <c r="C1172" i="17"/>
  <c r="O590" i="17" l="1"/>
  <c r="H590" i="17"/>
  <c r="I590" i="17" s="1"/>
  <c r="J590" i="17" s="1"/>
  <c r="C1173" i="17"/>
  <c r="G1173" i="17"/>
  <c r="D591" i="17" l="1"/>
  <c r="F591" i="17"/>
  <c r="L590" i="17"/>
  <c r="M590" i="17" s="1"/>
  <c r="N590" i="17" s="1"/>
  <c r="K590" i="17"/>
  <c r="G1174" i="17"/>
  <c r="C1174" i="17"/>
  <c r="H591" i="17" l="1"/>
  <c r="I591" i="17" s="1"/>
  <c r="J591" i="17" s="1"/>
  <c r="O591" i="17"/>
  <c r="C1175" i="17"/>
  <c r="G1175" i="17"/>
  <c r="D592" i="17" l="1"/>
  <c r="E592" i="17" s="1"/>
  <c r="K591" i="17"/>
  <c r="L591" i="17"/>
  <c r="M591" i="17" s="1"/>
  <c r="N591" i="17" s="1"/>
  <c r="G1176" i="17"/>
  <c r="C1176" i="17"/>
  <c r="C1177" i="17" l="1"/>
  <c r="G1177" i="17"/>
  <c r="O592" i="17" l="1"/>
  <c r="H592" i="17"/>
  <c r="I592" i="17" s="1"/>
  <c r="F592" i="17"/>
  <c r="G1178" i="17"/>
  <c r="C1178" i="17"/>
  <c r="J592" i="17" l="1"/>
  <c r="D593" i="17"/>
  <c r="C1179" i="17"/>
  <c r="G1179" i="17"/>
  <c r="L592" i="17" l="1"/>
  <c r="M592" i="17" s="1"/>
  <c r="N592" i="17" s="1"/>
  <c r="K592" i="17"/>
  <c r="G1180" i="17"/>
  <c r="C1180" i="17"/>
  <c r="O593" i="17" l="1"/>
  <c r="H593" i="17"/>
  <c r="I593" i="17" s="1"/>
  <c r="F593" i="17"/>
  <c r="C1181" i="17"/>
  <c r="G1181" i="17"/>
  <c r="J593" i="17" l="1"/>
  <c r="D594" i="17"/>
  <c r="G1182" i="17"/>
  <c r="C1182" i="17"/>
  <c r="H594" i="17" l="1"/>
  <c r="I594" i="17" s="1"/>
  <c r="J594" i="17" s="1"/>
  <c r="O594" i="17"/>
  <c r="F594" i="17"/>
  <c r="F595" i="17" s="1"/>
  <c r="K593" i="17"/>
  <c r="L593" i="17"/>
  <c r="M593" i="17" s="1"/>
  <c r="N593" i="17" s="1"/>
  <c r="O595" i="17"/>
  <c r="H595" i="17"/>
  <c r="C1183" i="17"/>
  <c r="G1183" i="17"/>
  <c r="I595" i="17" l="1"/>
  <c r="J595" i="17" s="1"/>
  <c r="L595" i="17" s="1"/>
  <c r="M595" i="17" s="1"/>
  <c r="D595" i="17"/>
  <c r="K594" i="17"/>
  <c r="L594" i="17"/>
  <c r="M594" i="17" s="1"/>
  <c r="N594" i="17" s="1"/>
  <c r="D596" i="17"/>
  <c r="G1184" i="17"/>
  <c r="C1184" i="17"/>
  <c r="K595" i="17" l="1"/>
  <c r="N595" i="17"/>
  <c r="C1185" i="17"/>
  <c r="G1185" i="17"/>
  <c r="F596" i="17" l="1"/>
  <c r="O596" i="17"/>
  <c r="H596" i="17"/>
  <c r="I596" i="17" s="1"/>
  <c r="G1186" i="17"/>
  <c r="C1186" i="17"/>
  <c r="J596" i="17" l="1"/>
  <c r="D597" i="17"/>
  <c r="C1187" i="17"/>
  <c r="G1187" i="17"/>
  <c r="O597" i="17" l="1"/>
  <c r="H597" i="17"/>
  <c r="I597" i="17" s="1"/>
  <c r="F597" i="17"/>
  <c r="L596" i="17"/>
  <c r="M596" i="17" s="1"/>
  <c r="N596" i="17" s="1"/>
  <c r="K596" i="17"/>
  <c r="C1188" i="17"/>
  <c r="G1188" i="17"/>
  <c r="J597" i="17" l="1"/>
  <c r="D598" i="17"/>
  <c r="C1189" i="17"/>
  <c r="G1189" i="17"/>
  <c r="H598" i="17" l="1"/>
  <c r="I598" i="17" s="1"/>
  <c r="O598" i="17"/>
  <c r="F598" i="17"/>
  <c r="L597" i="17"/>
  <c r="M597" i="17" s="1"/>
  <c r="N597" i="17" s="1"/>
  <c r="K597" i="17"/>
  <c r="C1190" i="17"/>
  <c r="G1190" i="17"/>
  <c r="J598" i="17" l="1"/>
  <c r="D599" i="17"/>
  <c r="E599" i="17" s="1"/>
  <c r="F599" i="17" s="1"/>
  <c r="C1191" i="17"/>
  <c r="G1191" i="17"/>
  <c r="O599" i="17" l="1"/>
  <c r="H599" i="17"/>
  <c r="I599" i="17" s="1"/>
  <c r="J599" i="17" s="1"/>
  <c r="K599" i="17" s="1"/>
  <c r="K598" i="17"/>
  <c r="L598" i="17"/>
  <c r="M598" i="17" s="1"/>
  <c r="N598" i="17" s="1"/>
  <c r="H600" i="17"/>
  <c r="O600" i="17"/>
  <c r="F600" i="17"/>
  <c r="C1192" i="17"/>
  <c r="G1192" i="17"/>
  <c r="I600" i="17" l="1"/>
  <c r="J600" i="17" s="1"/>
  <c r="L599" i="17"/>
  <c r="M599" i="17" s="1"/>
  <c r="N599" i="17" s="1"/>
  <c r="D600" i="17"/>
  <c r="C1193" i="17"/>
  <c r="G1193" i="17"/>
  <c r="D601" i="17" l="1"/>
  <c r="H601" i="17"/>
  <c r="I601" i="17" s="1"/>
  <c r="K600" i="17"/>
  <c r="L600" i="17"/>
  <c r="M600" i="17" s="1"/>
  <c r="N600" i="17" s="1"/>
  <c r="C1194" i="17"/>
  <c r="G1194" i="17"/>
  <c r="F601" i="17" l="1"/>
  <c r="O601" i="17"/>
  <c r="D602" i="17"/>
  <c r="J601" i="17"/>
  <c r="C1195" i="17"/>
  <c r="G1195" i="17"/>
  <c r="K601" i="17" l="1"/>
  <c r="L601" i="17"/>
  <c r="M601" i="17" s="1"/>
  <c r="N601" i="17" s="1"/>
  <c r="H602" i="17"/>
  <c r="I602" i="17" s="1"/>
  <c r="O602" i="17"/>
  <c r="F602" i="17"/>
  <c r="C1196" i="17"/>
  <c r="G1196" i="17"/>
  <c r="J602" i="17" l="1"/>
  <c r="D603" i="17"/>
  <c r="C1197" i="17"/>
  <c r="G1197" i="17"/>
  <c r="H603" i="17" l="1"/>
  <c r="I603" i="17" s="1"/>
  <c r="K602" i="17"/>
  <c r="L602" i="17"/>
  <c r="M602" i="17" s="1"/>
  <c r="N602" i="17" s="1"/>
  <c r="C1198" i="17"/>
  <c r="G1198" i="17"/>
  <c r="F603" i="17" l="1"/>
  <c r="O603" i="17"/>
  <c r="D604" i="17"/>
  <c r="E604" i="17" s="1"/>
  <c r="J603" i="17"/>
  <c r="C1199" i="17"/>
  <c r="G1199" i="17"/>
  <c r="K603" i="17" l="1"/>
  <c r="L603" i="17"/>
  <c r="M603" i="17" s="1"/>
  <c r="N603" i="17" s="1"/>
  <c r="H604" i="17"/>
  <c r="I604" i="17" s="1"/>
  <c r="O604" i="17"/>
  <c r="F604" i="17"/>
  <c r="C1200" i="17"/>
  <c r="G1200" i="17"/>
  <c r="J604" i="17" l="1"/>
  <c r="D605" i="17"/>
  <c r="C1201" i="17"/>
  <c r="G1201" i="17"/>
  <c r="F605" i="17" l="1"/>
  <c r="K604" i="17"/>
  <c r="L604" i="17"/>
  <c r="M604" i="17" s="1"/>
  <c r="N604" i="17" s="1"/>
  <c r="C1202" i="17"/>
  <c r="G1202" i="17"/>
  <c r="O605" i="17" l="1"/>
  <c r="H605" i="17"/>
  <c r="I605" i="17" s="1"/>
  <c r="D606" i="17" s="1"/>
  <c r="C1203" i="17"/>
  <c r="G1203" i="17"/>
  <c r="J605" i="17" l="1"/>
  <c r="L605" i="17" s="1"/>
  <c r="M605" i="17" s="1"/>
  <c r="N605" i="17" s="1"/>
  <c r="H606" i="17"/>
  <c r="I606" i="17" s="1"/>
  <c r="O606" i="17"/>
  <c r="F606" i="17"/>
  <c r="C1204" i="17"/>
  <c r="G1204" i="17"/>
  <c r="K605" i="17" l="1"/>
  <c r="J606" i="17"/>
  <c r="D607" i="17"/>
  <c r="C1205" i="17"/>
  <c r="G1205" i="17"/>
  <c r="F607" i="17" l="1"/>
  <c r="K606" i="17"/>
  <c r="L606" i="17"/>
  <c r="M606" i="17" s="1"/>
  <c r="N606" i="17" s="1"/>
  <c r="O607" i="17"/>
  <c r="C1206" i="17"/>
  <c r="G1206" i="17"/>
  <c r="H607" i="17" l="1"/>
  <c r="I607" i="17" s="1"/>
  <c r="D608" i="17" s="1"/>
  <c r="C1207" i="17"/>
  <c r="G1207" i="17"/>
  <c r="J607" i="17" l="1"/>
  <c r="L607" i="17" s="1"/>
  <c r="M607" i="17" s="1"/>
  <c r="N607" i="17" s="1"/>
  <c r="H608" i="17"/>
  <c r="I608" i="17" s="1"/>
  <c r="O608" i="17"/>
  <c r="F608" i="17"/>
  <c r="C1208" i="17"/>
  <c r="G1208" i="17"/>
  <c r="K607" i="17" l="1"/>
  <c r="J608" i="17"/>
  <c r="D609" i="17"/>
  <c r="E609" i="17" s="1"/>
  <c r="C1209" i="17"/>
  <c r="G1209" i="17"/>
  <c r="H609" i="17" l="1"/>
  <c r="I609" i="17" s="1"/>
  <c r="K608" i="17"/>
  <c r="L608" i="17"/>
  <c r="M608" i="17" s="1"/>
  <c r="N608" i="17" s="1"/>
  <c r="C1210" i="17"/>
  <c r="G1210" i="17"/>
  <c r="F609" i="17" l="1"/>
  <c r="O609" i="17"/>
  <c r="D610" i="17"/>
  <c r="J609" i="17"/>
  <c r="C1211" i="17"/>
  <c r="G1211" i="17"/>
  <c r="L609" i="17" l="1"/>
  <c r="M609" i="17" s="1"/>
  <c r="N609" i="17" s="1"/>
  <c r="K609" i="17"/>
  <c r="H610" i="17"/>
  <c r="I610" i="17" s="1"/>
  <c r="O610" i="17"/>
  <c r="F610" i="17"/>
  <c r="C1212" i="17"/>
  <c r="G1212" i="17"/>
  <c r="J610" i="17" l="1"/>
  <c r="D611" i="17"/>
  <c r="C1213" i="17"/>
  <c r="G1213" i="17"/>
  <c r="H611" i="17" l="1"/>
  <c r="I611" i="17" s="1"/>
  <c r="O611" i="17"/>
  <c r="L610" i="17"/>
  <c r="M610" i="17" s="1"/>
  <c r="N610" i="17" s="1"/>
  <c r="K610" i="17"/>
  <c r="F611" i="17"/>
  <c r="C1214" i="17"/>
  <c r="G1214" i="17"/>
  <c r="D612" i="17" l="1"/>
  <c r="J611" i="17"/>
  <c r="C1215" i="17"/>
  <c r="G1215" i="17"/>
  <c r="L611" i="17" l="1"/>
  <c r="M611" i="17" s="1"/>
  <c r="N611" i="17" s="1"/>
  <c r="K611" i="17"/>
  <c r="H612" i="17"/>
  <c r="I612" i="17" s="1"/>
  <c r="O612" i="17"/>
  <c r="F612" i="17"/>
  <c r="C1216" i="17"/>
  <c r="G1216" i="17"/>
  <c r="J612" i="17" l="1"/>
  <c r="D613" i="17"/>
  <c r="E613" i="17" s="1"/>
  <c r="C1217" i="17"/>
  <c r="G1217" i="17"/>
  <c r="H613" i="17" l="1"/>
  <c r="I613" i="17" s="1"/>
  <c r="O613" i="17"/>
  <c r="L612" i="17"/>
  <c r="M612" i="17" s="1"/>
  <c r="N612" i="17" s="1"/>
  <c r="K612" i="17"/>
  <c r="F613" i="17"/>
  <c r="C1218" i="17"/>
  <c r="G1218" i="17"/>
  <c r="D614" i="17" l="1"/>
  <c r="J613" i="17"/>
  <c r="C1219" i="17"/>
  <c r="G1219" i="17"/>
  <c r="L613" i="17" l="1"/>
  <c r="M613" i="17" s="1"/>
  <c r="N613" i="17" s="1"/>
  <c r="K613" i="17"/>
  <c r="H614" i="17"/>
  <c r="I614" i="17" s="1"/>
  <c r="O614" i="17"/>
  <c r="F614" i="17"/>
  <c r="C1220" i="17"/>
  <c r="G1220" i="17"/>
  <c r="J614" i="17" l="1"/>
  <c r="D615" i="17"/>
  <c r="C1221" i="17"/>
  <c r="G1221" i="17"/>
  <c r="H615" i="17" l="1"/>
  <c r="I615" i="17" s="1"/>
  <c r="O615" i="17"/>
  <c r="L614" i="17"/>
  <c r="M614" i="17" s="1"/>
  <c r="N614" i="17" s="1"/>
  <c r="K614" i="17"/>
  <c r="F615" i="17"/>
  <c r="C1222" i="17"/>
  <c r="G1222" i="17"/>
  <c r="D616" i="17" l="1"/>
  <c r="J615" i="17"/>
  <c r="C1223" i="17"/>
  <c r="G1223" i="17"/>
  <c r="L615" i="17" l="1"/>
  <c r="M615" i="17" s="1"/>
  <c r="N615" i="17" s="1"/>
  <c r="K615" i="17"/>
  <c r="H616" i="17"/>
  <c r="I616" i="17" s="1"/>
  <c r="O616" i="17"/>
  <c r="F616" i="17"/>
  <c r="C1224" i="17"/>
  <c r="G1224" i="17"/>
  <c r="J616" i="17" l="1"/>
  <c r="D617" i="17"/>
  <c r="C1225" i="17"/>
  <c r="G1225" i="17"/>
  <c r="F617" i="17" l="1"/>
  <c r="L616" i="17"/>
  <c r="M616" i="17" s="1"/>
  <c r="N616" i="17" s="1"/>
  <c r="K616" i="17"/>
  <c r="C1226" i="17"/>
  <c r="G1226" i="17"/>
  <c r="H617" i="17" l="1"/>
  <c r="I617" i="17" s="1"/>
  <c r="D618" i="17" s="1"/>
  <c r="E618" i="17" s="1"/>
  <c r="O617" i="17"/>
  <c r="C1227" i="17"/>
  <c r="G1227" i="17"/>
  <c r="J617" i="17" l="1"/>
  <c r="K617" i="17" s="1"/>
  <c r="H618" i="17"/>
  <c r="I618" i="17" s="1"/>
  <c r="O618" i="17"/>
  <c r="F618" i="17"/>
  <c r="C1228" i="17"/>
  <c r="G1228" i="17"/>
  <c r="L617" i="17" l="1"/>
  <c r="M617" i="17" s="1"/>
  <c r="N617" i="17" s="1"/>
  <c r="J618" i="17"/>
  <c r="D619" i="17"/>
  <c r="C1229" i="17"/>
  <c r="G1229" i="17"/>
  <c r="F619" i="17" l="1"/>
  <c r="K618" i="17"/>
  <c r="L618" i="17"/>
  <c r="M618" i="17" s="1"/>
  <c r="N618" i="17" s="1"/>
  <c r="C1230" i="17"/>
  <c r="G1230" i="17"/>
  <c r="O619" i="17" l="1"/>
  <c r="H619" i="17"/>
  <c r="I619" i="17" s="1"/>
  <c r="J619" i="17" s="1"/>
  <c r="C1231" i="17"/>
  <c r="G1231" i="17"/>
  <c r="D620" i="17" l="1"/>
  <c r="K619" i="17"/>
  <c r="L619" i="17"/>
  <c r="M619" i="17" s="1"/>
  <c r="N619" i="17" s="1"/>
  <c r="C1232" i="17"/>
  <c r="G1232" i="17"/>
  <c r="C1233" i="17" l="1"/>
  <c r="G1233" i="17"/>
  <c r="H620" i="17" l="1"/>
  <c r="I620" i="17" s="1"/>
  <c r="F620" i="17"/>
  <c r="O620" i="17"/>
  <c r="C1234" i="17"/>
  <c r="G1234" i="17"/>
  <c r="J620" i="17" l="1"/>
  <c r="D621" i="17"/>
  <c r="F621" i="17" s="1"/>
  <c r="C1235" i="17"/>
  <c r="G1235" i="17"/>
  <c r="H621" i="17" l="1"/>
  <c r="I621" i="17" s="1"/>
  <c r="J621" i="17" s="1"/>
  <c r="K621" i="17" s="1"/>
  <c r="O621" i="17"/>
  <c r="L620" i="17"/>
  <c r="M620" i="17" s="1"/>
  <c r="N620" i="17" s="1"/>
  <c r="K620" i="17"/>
  <c r="C1236" i="17"/>
  <c r="G1236" i="17"/>
  <c r="L621" i="17" l="1"/>
  <c r="M621" i="17" s="1"/>
  <c r="N621" i="17" s="1"/>
  <c r="D622" i="17"/>
  <c r="C1237" i="17"/>
  <c r="G1237" i="17"/>
  <c r="O622" i="17" l="1"/>
  <c r="H622" i="17"/>
  <c r="I622" i="17" s="1"/>
  <c r="F622" i="17"/>
  <c r="C1238" i="17"/>
  <c r="G1238" i="17"/>
  <c r="J622" i="17" l="1"/>
  <c r="D623" i="17"/>
  <c r="E623" i="17" s="1"/>
  <c r="C1239" i="17"/>
  <c r="G1239" i="17"/>
  <c r="O623" i="17" l="1"/>
  <c r="H623" i="17"/>
  <c r="I623" i="17" s="1"/>
  <c r="F623" i="17"/>
  <c r="F624" i="17" s="1"/>
  <c r="L622" i="17"/>
  <c r="M622" i="17" s="1"/>
  <c r="N622" i="17" s="1"/>
  <c r="K622" i="17"/>
  <c r="C1240" i="17"/>
  <c r="G1240" i="17"/>
  <c r="J623" i="17" l="1"/>
  <c r="D624" i="17"/>
  <c r="O624" i="17"/>
  <c r="H624" i="17"/>
  <c r="I624" i="17" s="1"/>
  <c r="J624" i="17" s="1"/>
  <c r="C1241" i="17"/>
  <c r="G1241" i="17"/>
  <c r="L623" i="17" l="1"/>
  <c r="M623" i="17" s="1"/>
  <c r="N623" i="17" s="1"/>
  <c r="K623" i="17"/>
  <c r="D625" i="17"/>
  <c r="K624" i="17"/>
  <c r="L624" i="17"/>
  <c r="M624" i="17" s="1"/>
  <c r="N624" i="17" s="1"/>
  <c r="C1242" i="17"/>
  <c r="G1242" i="17"/>
  <c r="C1243" i="17" l="1"/>
  <c r="G1243" i="17"/>
  <c r="F625" i="17" l="1"/>
  <c r="O625" i="17"/>
  <c r="H625" i="17"/>
  <c r="I625" i="17" s="1"/>
  <c r="C1244" i="17"/>
  <c r="G1244" i="17"/>
  <c r="D626" i="17" l="1"/>
  <c r="J625" i="17"/>
  <c r="C1245" i="17"/>
  <c r="G1245" i="17"/>
  <c r="K625" i="17" l="1"/>
  <c r="L625" i="17"/>
  <c r="M625" i="17" s="1"/>
  <c r="N625" i="17" s="1"/>
  <c r="C1246" i="17"/>
  <c r="G1246" i="17"/>
  <c r="O626" i="17" l="1"/>
  <c r="H626" i="17"/>
  <c r="I626" i="17" s="1"/>
  <c r="F626" i="17"/>
  <c r="C1247" i="17"/>
  <c r="G1247" i="17"/>
  <c r="J626" i="17" l="1"/>
  <c r="D627" i="17"/>
  <c r="C1248" i="17"/>
  <c r="G1248" i="17"/>
  <c r="H627" i="17" l="1"/>
  <c r="I627" i="17" s="1"/>
  <c r="D628" i="17" s="1"/>
  <c r="E628" i="17" s="1"/>
  <c r="H628" i="17" s="1"/>
  <c r="I628" i="17" s="1"/>
  <c r="D629" i="17" s="1"/>
  <c r="O627" i="17"/>
  <c r="F627" i="17"/>
  <c r="K626" i="17"/>
  <c r="L626" i="17"/>
  <c r="M626" i="17" s="1"/>
  <c r="N626" i="17" s="1"/>
  <c r="C1249" i="17"/>
  <c r="G1249" i="17"/>
  <c r="J627" i="17" l="1"/>
  <c r="K627" i="17" s="1"/>
  <c r="F628" i="17"/>
  <c r="F629" i="17" s="1"/>
  <c r="O628" i="17"/>
  <c r="J628" i="17"/>
  <c r="H629" i="17"/>
  <c r="I629" i="17" s="1"/>
  <c r="O629" i="17"/>
  <c r="C1250" i="17"/>
  <c r="G1250" i="17"/>
  <c r="L628" i="17" l="1"/>
  <c r="M628" i="17" s="1"/>
  <c r="L627" i="17"/>
  <c r="M627" i="17" s="1"/>
  <c r="N627" i="17" s="1"/>
  <c r="K628" i="17"/>
  <c r="D630" i="17"/>
  <c r="J629" i="17"/>
  <c r="C1251" i="17"/>
  <c r="G1251" i="17"/>
  <c r="N628" i="17" l="1"/>
  <c r="K629" i="17"/>
  <c r="L629" i="17"/>
  <c r="M629" i="17" s="1"/>
  <c r="N629" i="17" s="1"/>
  <c r="H630" i="17"/>
  <c r="I630" i="17" s="1"/>
  <c r="O630" i="17"/>
  <c r="F630" i="17"/>
  <c r="C1252" i="17"/>
  <c r="G1252" i="17"/>
  <c r="J630" i="17" l="1"/>
  <c r="D631" i="17"/>
  <c r="C1253" i="17"/>
  <c r="G1253" i="17"/>
  <c r="F631" i="17" l="1"/>
  <c r="K630" i="17"/>
  <c r="L630" i="17"/>
  <c r="M630" i="17" s="1"/>
  <c r="N630" i="17" s="1"/>
  <c r="C1254" i="17"/>
  <c r="G1254" i="17"/>
  <c r="O631" i="17" l="1"/>
  <c r="H631" i="17"/>
  <c r="I631" i="17" s="1"/>
  <c r="D632" i="17" s="1"/>
  <c r="C1255" i="17"/>
  <c r="G1255" i="17"/>
  <c r="J631" i="17" l="1"/>
  <c r="L631" i="17" s="1"/>
  <c r="M631" i="17" s="1"/>
  <c r="N631" i="17" s="1"/>
  <c r="H632" i="17"/>
  <c r="I632" i="17" s="1"/>
  <c r="O632" i="17"/>
  <c r="F632" i="17"/>
  <c r="C1256" i="17"/>
  <c r="G1256" i="17"/>
  <c r="K631" i="17" l="1"/>
  <c r="J632" i="17"/>
  <c r="D633" i="17"/>
  <c r="E633" i="17" s="1"/>
  <c r="C1257" i="17"/>
  <c r="G1257" i="17"/>
  <c r="F633" i="17" l="1"/>
  <c r="K632" i="17"/>
  <c r="L632" i="17"/>
  <c r="M632" i="17" s="1"/>
  <c r="N632" i="17" s="1"/>
  <c r="C1258" i="17"/>
  <c r="G1258" i="17"/>
  <c r="O633" i="17" l="1"/>
  <c r="H633" i="17"/>
  <c r="I633" i="17" s="1"/>
  <c r="D634" i="17" s="1"/>
  <c r="C1259" i="17"/>
  <c r="G1259" i="17"/>
  <c r="J633" i="17" l="1"/>
  <c r="K633" i="17" s="1"/>
  <c r="H634" i="17"/>
  <c r="I634" i="17" s="1"/>
  <c r="O634" i="17"/>
  <c r="F634" i="17"/>
  <c r="C1260" i="17"/>
  <c r="G1260" i="17"/>
  <c r="L633" i="17" l="1"/>
  <c r="M633" i="17" s="1"/>
  <c r="N633" i="17" s="1"/>
  <c r="J634" i="17"/>
  <c r="D635" i="17"/>
  <c r="C1261" i="17"/>
  <c r="G1261" i="17"/>
  <c r="F635" i="17" l="1"/>
  <c r="K634" i="17"/>
  <c r="L634" i="17"/>
  <c r="M634" i="17" s="1"/>
  <c r="N634" i="17" s="1"/>
  <c r="C1262" i="17"/>
  <c r="G1262" i="17"/>
  <c r="O635" i="17" l="1"/>
  <c r="H635" i="17"/>
  <c r="I635" i="17" s="1"/>
  <c r="D636" i="17" s="1"/>
  <c r="C1263" i="17"/>
  <c r="G1263" i="17"/>
  <c r="J635" i="17" l="1"/>
  <c r="L635" i="17" s="1"/>
  <c r="M635" i="17" s="1"/>
  <c r="N635" i="17" s="1"/>
  <c r="H636" i="17"/>
  <c r="I636" i="17" s="1"/>
  <c r="O636" i="17"/>
  <c r="F636" i="17"/>
  <c r="C1264" i="17"/>
  <c r="G1264" i="17"/>
  <c r="K635" i="17" l="1"/>
  <c r="J636" i="17"/>
  <c r="D637" i="17"/>
  <c r="C1265" i="17"/>
  <c r="G1265" i="17"/>
  <c r="F637" i="17" l="1"/>
  <c r="K636" i="17"/>
  <c r="L636" i="17"/>
  <c r="M636" i="17" s="1"/>
  <c r="N636" i="17" s="1"/>
  <c r="C1266" i="17"/>
  <c r="G1266" i="17"/>
  <c r="O637" i="17" l="1"/>
  <c r="H637" i="17"/>
  <c r="I637" i="17" s="1"/>
  <c r="D638" i="17" s="1"/>
  <c r="E638" i="17" s="1"/>
  <c r="C1267" i="17"/>
  <c r="G1267" i="17"/>
  <c r="J637" i="17" l="1"/>
  <c r="K637" i="17" s="1"/>
  <c r="H638" i="17"/>
  <c r="I638" i="17" s="1"/>
  <c r="O638" i="17"/>
  <c r="F638" i="17"/>
  <c r="C1268" i="17"/>
  <c r="G1268" i="17"/>
  <c r="L637" i="17" l="1"/>
  <c r="M637" i="17" s="1"/>
  <c r="N637" i="17" s="1"/>
  <c r="J638" i="17"/>
  <c r="D639" i="17"/>
  <c r="C1269" i="17"/>
  <c r="G1269" i="17"/>
  <c r="H639" i="17" l="1"/>
  <c r="I639" i="17" s="1"/>
  <c r="O639" i="17"/>
  <c r="K638" i="17"/>
  <c r="L638" i="17"/>
  <c r="M638" i="17" s="1"/>
  <c r="N638" i="17" s="1"/>
  <c r="F639" i="17"/>
  <c r="C1270" i="17"/>
  <c r="G1270" i="17"/>
  <c r="D640" i="17" l="1"/>
  <c r="J639" i="17"/>
  <c r="C1271" i="17"/>
  <c r="G1271" i="17"/>
  <c r="H640" i="17" l="1"/>
  <c r="I640" i="17" s="1"/>
  <c r="O640" i="17"/>
  <c r="K639" i="17"/>
  <c r="L639" i="17"/>
  <c r="M639" i="17" s="1"/>
  <c r="N639" i="17" s="1"/>
  <c r="F640" i="17"/>
  <c r="C1272" i="17"/>
  <c r="G1272" i="17"/>
  <c r="J640" i="17" l="1"/>
  <c r="D641" i="17"/>
  <c r="C1273" i="17"/>
  <c r="G1273" i="17"/>
  <c r="H641" i="17" l="1"/>
  <c r="I641" i="17" s="1"/>
  <c r="O641" i="17"/>
  <c r="K640" i="17"/>
  <c r="L640" i="17"/>
  <c r="M640" i="17" s="1"/>
  <c r="N640" i="17" s="1"/>
  <c r="F641" i="17"/>
  <c r="C1274" i="17"/>
  <c r="G1274" i="17"/>
  <c r="D642" i="17" l="1"/>
  <c r="J641" i="17"/>
  <c r="C1275" i="17"/>
  <c r="G1275" i="17"/>
  <c r="K641" i="17" l="1"/>
  <c r="L641" i="17"/>
  <c r="M641" i="17" s="1"/>
  <c r="N641" i="17" s="1"/>
  <c r="H642" i="17"/>
  <c r="I642" i="17" s="1"/>
  <c r="O642" i="17"/>
  <c r="F642" i="17"/>
  <c r="C1276" i="17"/>
  <c r="G1276" i="17"/>
  <c r="J642" i="17" l="1"/>
  <c r="D643" i="17"/>
  <c r="C1277" i="17"/>
  <c r="G1277" i="17"/>
  <c r="F643" i="17" l="1"/>
  <c r="L642" i="17"/>
  <c r="M642" i="17" s="1"/>
  <c r="N642" i="17" s="1"/>
  <c r="K642" i="17"/>
  <c r="C1278" i="17"/>
  <c r="G1278" i="17"/>
  <c r="O643" i="17" l="1"/>
  <c r="H643" i="17"/>
  <c r="I643" i="17" s="1"/>
  <c r="D644" i="17" s="1"/>
  <c r="C1279" i="17"/>
  <c r="G1279" i="17"/>
  <c r="J643" i="17" l="1"/>
  <c r="L643" i="17" s="1"/>
  <c r="M643" i="17" s="1"/>
  <c r="N643" i="17" s="1"/>
  <c r="H644" i="17"/>
  <c r="I644" i="17" s="1"/>
  <c r="O644" i="17"/>
  <c r="F644" i="17"/>
  <c r="C1280" i="17"/>
  <c r="G1280" i="17"/>
  <c r="K643" i="17" l="1"/>
  <c r="J644" i="17"/>
  <c r="D645" i="17"/>
  <c r="E645" i="17" s="1"/>
  <c r="C1281" i="17"/>
  <c r="G1281" i="17"/>
  <c r="H645" i="17" l="1"/>
  <c r="I645" i="17" s="1"/>
  <c r="O645" i="17"/>
  <c r="K644" i="17"/>
  <c r="L644" i="17"/>
  <c r="M644" i="17" s="1"/>
  <c r="N644" i="17" s="1"/>
  <c r="F645" i="17"/>
  <c r="C1282" i="17"/>
  <c r="G1282" i="17"/>
  <c r="J645" i="17" l="1"/>
  <c r="D646" i="17"/>
  <c r="C1283" i="17"/>
  <c r="G1283" i="17"/>
  <c r="F646" i="17" l="1"/>
  <c r="K645" i="17"/>
  <c r="L645" i="17"/>
  <c r="M645" i="17" s="1"/>
  <c r="N645" i="17" s="1"/>
  <c r="C1284" i="17"/>
  <c r="G1284" i="17"/>
  <c r="O646" i="17" l="1"/>
  <c r="H646" i="17"/>
  <c r="I646" i="17" s="1"/>
  <c r="D647" i="17" s="1"/>
  <c r="C1285" i="17"/>
  <c r="G1285" i="17"/>
  <c r="J646" i="17" l="1"/>
  <c r="L646" i="17" s="1"/>
  <c r="M646" i="17" s="1"/>
  <c r="N646" i="17" s="1"/>
  <c r="H647" i="17"/>
  <c r="I647" i="17" s="1"/>
  <c r="O647" i="17"/>
  <c r="F647" i="17"/>
  <c r="C1286" i="17"/>
  <c r="G1286" i="17"/>
  <c r="K646" i="17" l="1"/>
  <c r="J647" i="17"/>
  <c r="D648" i="17"/>
  <c r="C1287" i="17"/>
  <c r="G1287" i="17"/>
  <c r="H648" i="17" l="1"/>
  <c r="I648" i="17" s="1"/>
  <c r="O648" i="17"/>
  <c r="K647" i="17"/>
  <c r="L647" i="17"/>
  <c r="M647" i="17" s="1"/>
  <c r="N647" i="17" s="1"/>
  <c r="F648" i="17"/>
  <c r="C1288" i="17"/>
  <c r="G1288" i="17"/>
  <c r="D649" i="17" l="1"/>
  <c r="J648" i="17"/>
  <c r="C1289" i="17"/>
  <c r="G1289" i="17"/>
  <c r="F649" i="17" l="1"/>
  <c r="L648" i="17"/>
  <c r="M648" i="17" s="1"/>
  <c r="N648" i="17" s="1"/>
  <c r="K648" i="17"/>
  <c r="C1290" i="17"/>
  <c r="G1290" i="17"/>
  <c r="O649" i="17" l="1"/>
  <c r="H649" i="17"/>
  <c r="I649" i="17" s="1"/>
  <c r="J649" i="17" s="1"/>
  <c r="C1291" i="17"/>
  <c r="G1291" i="17"/>
  <c r="D650" i="17" l="1"/>
  <c r="E650" i="17" s="1"/>
  <c r="H650" i="17" s="1"/>
  <c r="I650" i="17" s="1"/>
  <c r="K649" i="17"/>
  <c r="L649" i="17"/>
  <c r="M649" i="17" s="1"/>
  <c r="N649" i="17" s="1"/>
  <c r="C1292" i="17"/>
  <c r="G1292" i="17"/>
  <c r="F650" i="17" l="1"/>
  <c r="O650" i="17"/>
  <c r="D651" i="17"/>
  <c r="J650" i="17"/>
  <c r="C1293" i="17"/>
  <c r="G1293" i="17"/>
  <c r="H651" i="17" l="1"/>
  <c r="I651" i="17" s="1"/>
  <c r="O651" i="17"/>
  <c r="K650" i="17"/>
  <c r="L650" i="17"/>
  <c r="M650" i="17" s="1"/>
  <c r="N650" i="17" s="1"/>
  <c r="F651" i="17"/>
  <c r="C1294" i="17"/>
  <c r="G1294" i="17"/>
  <c r="J651" i="17" l="1"/>
  <c r="D652" i="17"/>
  <c r="E652" i="17" s="1"/>
  <c r="C1295" i="17"/>
  <c r="G1295" i="17"/>
  <c r="H652" i="17" l="1"/>
  <c r="I652" i="17" s="1"/>
  <c r="O652" i="17"/>
  <c r="F652" i="17"/>
  <c r="K651" i="17"/>
  <c r="L651" i="17"/>
  <c r="M651" i="17" s="1"/>
  <c r="N651" i="17" s="1"/>
  <c r="C1296" i="17"/>
  <c r="G1296" i="17"/>
  <c r="D653" i="17" l="1"/>
  <c r="J652" i="17"/>
  <c r="C1297" i="17"/>
  <c r="G1297" i="17"/>
  <c r="L652" i="17" l="1"/>
  <c r="M652" i="17" s="1"/>
  <c r="N652" i="17" s="1"/>
  <c r="K652" i="17"/>
  <c r="H653" i="17"/>
  <c r="I653" i="17" s="1"/>
  <c r="O653" i="17"/>
  <c r="F653" i="17"/>
  <c r="C1298" i="17"/>
  <c r="G1298" i="17"/>
  <c r="J653" i="17" l="1"/>
  <c r="D654" i="17"/>
  <c r="C1299" i="17"/>
  <c r="G1299" i="17"/>
  <c r="F654" i="17" l="1"/>
  <c r="O654" i="17"/>
  <c r="K653" i="17"/>
  <c r="L653" i="17"/>
  <c r="M653" i="17" s="1"/>
  <c r="N653" i="17" s="1"/>
  <c r="C1300" i="17"/>
  <c r="G1300" i="17"/>
  <c r="H654" i="17" l="1"/>
  <c r="I654" i="17" s="1"/>
  <c r="D655" i="17" s="1"/>
  <c r="E655" i="17" s="1"/>
  <c r="C1301" i="17"/>
  <c r="G1301" i="17"/>
  <c r="J654" i="17" l="1"/>
  <c r="K654" i="17" s="1"/>
  <c r="H655" i="17"/>
  <c r="I655" i="17" s="1"/>
  <c r="O655" i="17"/>
  <c r="F655" i="17"/>
  <c r="C1302" i="17"/>
  <c r="G1302" i="17"/>
  <c r="L654" i="17" l="1"/>
  <c r="M654" i="17" s="1"/>
  <c r="N654" i="17" s="1"/>
  <c r="J655" i="17"/>
  <c r="D656" i="17"/>
  <c r="C1303" i="17"/>
  <c r="G1303" i="17"/>
  <c r="F656" i="17" l="1"/>
  <c r="K655" i="17"/>
  <c r="L655" i="17"/>
  <c r="M655" i="17" s="1"/>
  <c r="N655" i="17" s="1"/>
  <c r="C1304" i="17"/>
  <c r="G1304" i="17"/>
  <c r="O656" i="17" l="1"/>
  <c r="H656" i="17"/>
  <c r="I656" i="17" s="1"/>
  <c r="D657" i="17" s="1"/>
  <c r="C1305" i="17"/>
  <c r="G1305" i="17"/>
  <c r="J656" i="17" l="1"/>
  <c r="K656" i="17" s="1"/>
  <c r="H657" i="17"/>
  <c r="I657" i="17" s="1"/>
  <c r="O657" i="17"/>
  <c r="F657" i="17"/>
  <c r="C1306" i="17"/>
  <c r="G1306" i="17"/>
  <c r="L656" i="17" l="1"/>
  <c r="M656" i="17" s="1"/>
  <c r="N656" i="17" s="1"/>
  <c r="J657" i="17"/>
  <c r="D658" i="17"/>
  <c r="C1307" i="17"/>
  <c r="G1307" i="17"/>
  <c r="F658" i="17" l="1"/>
  <c r="L657" i="17"/>
  <c r="M657" i="17" s="1"/>
  <c r="N657" i="17" s="1"/>
  <c r="K657" i="17"/>
  <c r="C1308" i="17"/>
  <c r="G1308" i="17"/>
  <c r="O658" i="17" l="1"/>
  <c r="H658" i="17"/>
  <c r="I658" i="17" s="1"/>
  <c r="J658" i="17" s="1"/>
  <c r="C1309" i="17"/>
  <c r="G1309" i="17"/>
  <c r="D659" i="17" l="1"/>
  <c r="O659" i="17" s="1"/>
  <c r="K658" i="17"/>
  <c r="L658" i="17"/>
  <c r="M658" i="17" s="1"/>
  <c r="N658" i="17" s="1"/>
  <c r="C1310" i="17"/>
  <c r="G1310" i="17"/>
  <c r="H659" i="17" l="1"/>
  <c r="I659" i="17" s="1"/>
  <c r="J659" i="17" s="1"/>
  <c r="F659" i="17"/>
  <c r="C1311" i="17"/>
  <c r="G1311" i="17"/>
  <c r="D660" i="17" l="1"/>
  <c r="E660" i="17" s="1"/>
  <c r="H660" i="17" s="1"/>
  <c r="I660" i="17" s="1"/>
  <c r="L659" i="17"/>
  <c r="M659" i="17" s="1"/>
  <c r="N659" i="17" s="1"/>
  <c r="K659" i="17"/>
  <c r="C1312" i="17"/>
  <c r="G1312" i="17"/>
  <c r="F660" i="17" l="1"/>
  <c r="O660" i="17"/>
  <c r="J660" i="17"/>
  <c r="D661" i="17"/>
  <c r="C1313" i="17"/>
  <c r="G1313" i="17"/>
  <c r="F661" i="17" l="1"/>
  <c r="K660" i="17"/>
  <c r="L660" i="17"/>
  <c r="M660" i="17" s="1"/>
  <c r="N660" i="17" s="1"/>
  <c r="C1314" i="17"/>
  <c r="G1314" i="17"/>
  <c r="H661" i="17" l="1"/>
  <c r="I661" i="17" s="1"/>
  <c r="D662" i="17" s="1"/>
  <c r="O661" i="17"/>
  <c r="C1315" i="17"/>
  <c r="G1315" i="17"/>
  <c r="J661" i="17" l="1"/>
  <c r="L661" i="17" s="1"/>
  <c r="M661" i="17" s="1"/>
  <c r="N661" i="17" s="1"/>
  <c r="H662" i="17"/>
  <c r="I662" i="17" s="1"/>
  <c r="O662" i="17"/>
  <c r="F662" i="17"/>
  <c r="C1316" i="17"/>
  <c r="G1316" i="17"/>
  <c r="K661" i="17" l="1"/>
  <c r="D663" i="17"/>
  <c r="J662" i="17"/>
  <c r="C1317" i="17"/>
  <c r="G1317" i="17"/>
  <c r="L662" i="17" l="1"/>
  <c r="M662" i="17" s="1"/>
  <c r="N662" i="17" s="1"/>
  <c r="K662" i="17"/>
  <c r="H663" i="17"/>
  <c r="I663" i="17" s="1"/>
  <c r="O663" i="17"/>
  <c r="F663" i="17"/>
  <c r="C1318" i="17"/>
  <c r="G1318" i="17"/>
  <c r="J663" i="17" l="1"/>
  <c r="D664" i="17"/>
  <c r="C1319" i="17"/>
  <c r="G1319" i="17"/>
  <c r="H664" i="17" l="1"/>
  <c r="I664" i="17" s="1"/>
  <c r="O664" i="17"/>
  <c r="L663" i="17"/>
  <c r="M663" i="17" s="1"/>
  <c r="N663" i="17" s="1"/>
  <c r="K663" i="17"/>
  <c r="F664" i="17"/>
  <c r="C1320" i="17"/>
  <c r="G1320" i="17"/>
  <c r="J664" i="17" l="1"/>
  <c r="D665" i="17"/>
  <c r="E665" i="17" s="1"/>
  <c r="C1321" i="17"/>
  <c r="G1321" i="17"/>
  <c r="H665" i="17" l="1"/>
  <c r="I665" i="17" s="1"/>
  <c r="O665" i="17"/>
  <c r="L664" i="17"/>
  <c r="M664" i="17" s="1"/>
  <c r="N664" i="17" s="1"/>
  <c r="K664" i="17"/>
  <c r="F665" i="17"/>
  <c r="C1322" i="17"/>
  <c r="G1322" i="17"/>
  <c r="D666" i="17" l="1"/>
  <c r="J665" i="17"/>
  <c r="C1323" i="17"/>
  <c r="G1323" i="17"/>
  <c r="K665" i="17" l="1"/>
  <c r="L665" i="17"/>
  <c r="M665" i="17" s="1"/>
  <c r="N665" i="17" s="1"/>
  <c r="H666" i="17"/>
  <c r="I666" i="17" s="1"/>
  <c r="O666" i="17"/>
  <c r="F666" i="17"/>
  <c r="C1324" i="17"/>
  <c r="G1324" i="17"/>
  <c r="D667" i="17" l="1"/>
  <c r="J666" i="17"/>
  <c r="C1325" i="17"/>
  <c r="G1325" i="17"/>
  <c r="F667" i="17" l="1"/>
  <c r="K666" i="17"/>
  <c r="L666" i="17"/>
  <c r="M666" i="17" s="1"/>
  <c r="N666" i="17" s="1"/>
  <c r="O667" i="17"/>
  <c r="C1326" i="17"/>
  <c r="G1326" i="17"/>
  <c r="H667" i="17" l="1"/>
  <c r="I667" i="17" s="1"/>
  <c r="D668" i="17" s="1"/>
  <c r="C1327" i="17"/>
  <c r="G1327" i="17"/>
  <c r="J667" i="17" l="1"/>
  <c r="K667" i="17" s="1"/>
  <c r="H668" i="17"/>
  <c r="I668" i="17" s="1"/>
  <c r="O668" i="17"/>
  <c r="F668" i="17"/>
  <c r="C1328" i="17"/>
  <c r="G1328" i="17"/>
  <c r="L667" i="17" l="1"/>
  <c r="M667" i="17" s="1"/>
  <c r="N667" i="17" s="1"/>
  <c r="J668" i="17"/>
  <c r="D669" i="17"/>
  <c r="C1329" i="17"/>
  <c r="G1329" i="17"/>
  <c r="H669" i="17" l="1"/>
  <c r="I669" i="17" s="1"/>
  <c r="O669" i="17"/>
  <c r="K668" i="17"/>
  <c r="L668" i="17"/>
  <c r="M668" i="17" s="1"/>
  <c r="N668" i="17" s="1"/>
  <c r="F669" i="17"/>
  <c r="C1330" i="17"/>
  <c r="G1330" i="17"/>
  <c r="D670" i="17" l="1"/>
  <c r="E670" i="17" s="1"/>
  <c r="J669" i="17"/>
  <c r="C1331" i="17"/>
  <c r="G1331" i="17"/>
  <c r="L669" i="17" l="1"/>
  <c r="M669" i="17" s="1"/>
  <c r="N669" i="17" s="1"/>
  <c r="K669" i="17"/>
  <c r="H670" i="17"/>
  <c r="I670" i="17" s="1"/>
  <c r="O670" i="17"/>
  <c r="F670" i="17"/>
  <c r="C1332" i="17"/>
  <c r="G1332" i="17"/>
  <c r="D671" i="17" l="1"/>
  <c r="J670" i="17"/>
  <c r="C1333" i="17"/>
  <c r="G1333" i="17"/>
  <c r="K670" i="17" l="1"/>
  <c r="L670" i="17"/>
  <c r="M670" i="17" s="1"/>
  <c r="N670" i="17" s="1"/>
  <c r="H671" i="17"/>
  <c r="I671" i="17" s="1"/>
  <c r="O671" i="17"/>
  <c r="F671" i="17"/>
  <c r="C1334" i="17"/>
  <c r="G1334" i="17"/>
  <c r="J671" i="17" l="1"/>
  <c r="D672" i="17"/>
  <c r="C1335" i="17"/>
  <c r="G1335" i="17"/>
  <c r="F672" i="17" l="1"/>
  <c r="K671" i="17"/>
  <c r="L671" i="17"/>
  <c r="M671" i="17" s="1"/>
  <c r="N671" i="17" s="1"/>
  <c r="C1336" i="17"/>
  <c r="G1336" i="17"/>
  <c r="O672" i="17" l="1"/>
  <c r="H672" i="17"/>
  <c r="I672" i="17" s="1"/>
  <c r="D673" i="17" s="1"/>
  <c r="C1337" i="17"/>
  <c r="G1337" i="17"/>
  <c r="J672" i="17" l="1"/>
  <c r="L672" i="17" s="1"/>
  <c r="M672" i="17" s="1"/>
  <c r="N672" i="17" s="1"/>
  <c r="H673" i="17"/>
  <c r="I673" i="17" s="1"/>
  <c r="O673" i="17"/>
  <c r="F673" i="17"/>
  <c r="C1338" i="17"/>
  <c r="G1338" i="17"/>
  <c r="K672" i="17" l="1"/>
  <c r="D674" i="17"/>
  <c r="J673" i="17"/>
  <c r="C1339" i="17"/>
  <c r="G1339" i="17"/>
  <c r="F674" i="17" l="1"/>
  <c r="K673" i="17"/>
  <c r="L673" i="17"/>
  <c r="M673" i="17" s="1"/>
  <c r="N673" i="17" s="1"/>
  <c r="C1340" i="17"/>
  <c r="G1340" i="17"/>
  <c r="O674" i="17" l="1"/>
  <c r="H674" i="17"/>
  <c r="I674" i="17" s="1"/>
  <c r="D675" i="17" s="1"/>
  <c r="E675" i="17" s="1"/>
  <c r="C1341" i="17"/>
  <c r="G1341" i="17"/>
  <c r="J674" i="17" l="1"/>
  <c r="L674" i="17" s="1"/>
  <c r="M674" i="17" s="1"/>
  <c r="N674" i="17" s="1"/>
  <c r="H675" i="17"/>
  <c r="I675" i="17" s="1"/>
  <c r="O675" i="17"/>
  <c r="F675" i="17"/>
  <c r="C1342" i="17"/>
  <c r="G1342" i="17"/>
  <c r="K674" i="17" l="1"/>
  <c r="J675" i="17"/>
  <c r="D676" i="17"/>
  <c r="C1343" i="17"/>
  <c r="G1343" i="17"/>
  <c r="F676" i="17" l="1"/>
  <c r="K675" i="17"/>
  <c r="L675" i="17"/>
  <c r="M675" i="17" s="1"/>
  <c r="N675" i="17" s="1"/>
  <c r="C1344" i="17"/>
  <c r="G1344" i="17"/>
  <c r="O676" i="17" l="1"/>
  <c r="H676" i="17"/>
  <c r="I676" i="17" s="1"/>
  <c r="D677" i="17" s="1"/>
  <c r="C1345" i="17"/>
  <c r="G1345" i="17"/>
  <c r="J676" i="17" l="1"/>
  <c r="L676" i="17" s="1"/>
  <c r="M676" i="17" s="1"/>
  <c r="N676" i="17" s="1"/>
  <c r="H677" i="17"/>
  <c r="I677" i="17" s="1"/>
  <c r="O677" i="17"/>
  <c r="F677" i="17"/>
  <c r="C1346" i="17"/>
  <c r="G1346" i="17"/>
  <c r="K676" i="17" l="1"/>
  <c r="J677" i="17"/>
  <c r="D678" i="17"/>
  <c r="C1347" i="17"/>
  <c r="G1347" i="17"/>
  <c r="F678" i="17" l="1"/>
  <c r="K677" i="17"/>
  <c r="L677" i="17"/>
  <c r="M677" i="17" s="1"/>
  <c r="N677" i="17" s="1"/>
  <c r="C1348" i="17"/>
  <c r="G1348" i="17"/>
  <c r="O678" i="17" l="1"/>
  <c r="H678" i="17"/>
  <c r="I678" i="17" s="1"/>
  <c r="D679" i="17" s="1"/>
  <c r="C1349" i="17"/>
  <c r="G1349" i="17"/>
  <c r="J678" i="17" l="1"/>
  <c r="K678" i="17" s="1"/>
  <c r="H679" i="17"/>
  <c r="I679" i="17" s="1"/>
  <c r="O679" i="17"/>
  <c r="F679" i="17"/>
  <c r="C1350" i="17"/>
  <c r="G1350" i="17"/>
  <c r="L678" i="17" l="1"/>
  <c r="M678" i="17" s="1"/>
  <c r="N678" i="17" s="1"/>
  <c r="J679" i="17"/>
  <c r="D680" i="17"/>
  <c r="E680" i="17" s="1"/>
  <c r="C1351" i="17"/>
  <c r="G1351" i="17"/>
  <c r="H680" i="17" l="1"/>
  <c r="I680" i="17" s="1"/>
  <c r="O680" i="17"/>
  <c r="L679" i="17"/>
  <c r="M679" i="17" s="1"/>
  <c r="N679" i="17" s="1"/>
  <c r="K679" i="17"/>
  <c r="F680" i="17"/>
  <c r="C1352" i="17"/>
  <c r="G1352" i="17"/>
  <c r="J680" i="17" l="1"/>
  <c r="D681" i="17"/>
  <c r="C1353" i="17"/>
  <c r="G1353" i="17"/>
  <c r="F681" i="17" l="1"/>
  <c r="K680" i="17"/>
  <c r="L680" i="17"/>
  <c r="M680" i="17" s="1"/>
  <c r="N680" i="17" s="1"/>
  <c r="C1354" i="17"/>
  <c r="G1354" i="17"/>
  <c r="O681" i="17" l="1"/>
  <c r="H681" i="17"/>
  <c r="I681" i="17" s="1"/>
  <c r="D682" i="17" s="1"/>
  <c r="C1355" i="17"/>
  <c r="G1355" i="17"/>
  <c r="J681" i="17" l="1"/>
  <c r="K681" i="17" s="1"/>
  <c r="H682" i="17"/>
  <c r="I682" i="17" s="1"/>
  <c r="O682" i="17"/>
  <c r="F682" i="17"/>
  <c r="C1356" i="17"/>
  <c r="G1356" i="17"/>
  <c r="L681" i="17" l="1"/>
  <c r="M681" i="17" s="1"/>
  <c r="N681" i="17" s="1"/>
  <c r="D683" i="17"/>
  <c r="J682" i="17"/>
  <c r="C1357" i="17"/>
  <c r="G1357" i="17"/>
  <c r="F683" i="17" l="1"/>
  <c r="K682" i="17"/>
  <c r="L682" i="17"/>
  <c r="M682" i="17" s="1"/>
  <c r="N682" i="17" s="1"/>
  <c r="C1358" i="17"/>
  <c r="G1358" i="17"/>
  <c r="O683" i="17" l="1"/>
  <c r="H683" i="17"/>
  <c r="I683" i="17" s="1"/>
  <c r="J683" i="17" s="1"/>
  <c r="C1359" i="17"/>
  <c r="G1359" i="17"/>
  <c r="D684" i="17" l="1"/>
  <c r="H684" i="17" s="1"/>
  <c r="I684" i="17" s="1"/>
  <c r="L683" i="17"/>
  <c r="M683" i="17" s="1"/>
  <c r="N683" i="17" s="1"/>
  <c r="K683" i="17"/>
  <c r="C1360" i="17"/>
  <c r="G1360" i="17"/>
  <c r="O684" i="17" l="1"/>
  <c r="F684" i="17"/>
  <c r="D685" i="17"/>
  <c r="E685" i="17" s="1"/>
  <c r="J684" i="17"/>
  <c r="C1361" i="17"/>
  <c r="G1361" i="17"/>
  <c r="F685" i="17" l="1"/>
  <c r="K684" i="17"/>
  <c r="L684" i="17"/>
  <c r="M684" i="17" s="1"/>
  <c r="N684" i="17" s="1"/>
  <c r="C1362" i="17"/>
  <c r="G1362" i="17"/>
  <c r="O685" i="17" l="1"/>
  <c r="H685" i="17"/>
  <c r="I685" i="17" s="1"/>
  <c r="D686" i="17" s="1"/>
  <c r="C1363" i="17"/>
  <c r="G1363" i="17"/>
  <c r="J685" i="17" l="1"/>
  <c r="K685" i="17" s="1"/>
  <c r="H686" i="17"/>
  <c r="I686" i="17" s="1"/>
  <c r="O686" i="17"/>
  <c r="F686" i="17"/>
  <c r="C1364" i="17"/>
  <c r="G1364" i="17"/>
  <c r="L685" i="17" l="1"/>
  <c r="M685" i="17" s="1"/>
  <c r="N685" i="17" s="1"/>
  <c r="D687" i="17"/>
  <c r="J686" i="17"/>
  <c r="C1365" i="17"/>
  <c r="G1365" i="17"/>
  <c r="K686" i="17" l="1"/>
  <c r="L686" i="17"/>
  <c r="M686" i="17" s="1"/>
  <c r="N686" i="17" s="1"/>
  <c r="H687" i="17"/>
  <c r="I687" i="17" s="1"/>
  <c r="O687" i="17"/>
  <c r="F687" i="17"/>
  <c r="C1366" i="17"/>
  <c r="G1366" i="17"/>
  <c r="J687" i="17" l="1"/>
  <c r="D688" i="17"/>
  <c r="C1367" i="17"/>
  <c r="G1367" i="17"/>
  <c r="F688" i="17" l="1"/>
  <c r="K687" i="17"/>
  <c r="L687" i="17"/>
  <c r="M687" i="17" s="1"/>
  <c r="N687" i="17" s="1"/>
  <c r="C1368" i="17"/>
  <c r="G1368" i="17"/>
  <c r="O688" i="17" l="1"/>
  <c r="H688" i="17"/>
  <c r="I688" i="17" s="1"/>
  <c r="D689" i="17" s="1"/>
  <c r="C1369" i="17"/>
  <c r="G1369" i="17"/>
  <c r="J688" i="17" l="1"/>
  <c r="L688" i="17" s="1"/>
  <c r="M688" i="17" s="1"/>
  <c r="N688" i="17" s="1"/>
  <c r="H689" i="17"/>
  <c r="I689" i="17" s="1"/>
  <c r="O689" i="17"/>
  <c r="F689" i="17"/>
  <c r="C1370" i="17"/>
  <c r="G1370" i="17"/>
  <c r="K688" i="17" l="1"/>
  <c r="D690" i="17"/>
  <c r="E690" i="17" s="1"/>
  <c r="J689" i="17"/>
  <c r="C1371" i="17"/>
  <c r="G1371" i="17"/>
  <c r="F690" i="17" l="1"/>
  <c r="K689" i="17"/>
  <c r="L689" i="17"/>
  <c r="M689" i="17" s="1"/>
  <c r="N689" i="17" s="1"/>
  <c r="C1372" i="17"/>
  <c r="G1372" i="17"/>
  <c r="O690" i="17" l="1"/>
  <c r="H690" i="17"/>
  <c r="I690" i="17" s="1"/>
  <c r="J690" i="17" s="1"/>
  <c r="C1373" i="17"/>
  <c r="G1373" i="17"/>
  <c r="D691" i="17" l="1"/>
  <c r="F691" i="17" s="1"/>
  <c r="K690" i="17"/>
  <c r="L690" i="17"/>
  <c r="M690" i="17" s="1"/>
  <c r="N690" i="17" s="1"/>
  <c r="C1374" i="17"/>
  <c r="G1374" i="17"/>
  <c r="O691" i="17" l="1"/>
  <c r="H691" i="17"/>
  <c r="I691" i="17" s="1"/>
  <c r="J691" i="17" s="1"/>
  <c r="C1375" i="17"/>
  <c r="G1375" i="17"/>
  <c r="D692" i="17" l="1"/>
  <c r="L691" i="17"/>
  <c r="M691" i="17" s="1"/>
  <c r="N691" i="17" s="1"/>
  <c r="K691" i="17"/>
  <c r="C1376" i="17"/>
  <c r="G1376" i="17"/>
  <c r="C1377" i="17" l="1"/>
  <c r="G1377" i="17"/>
  <c r="O692" i="17" l="1"/>
  <c r="H692" i="17"/>
  <c r="I692" i="17" s="1"/>
  <c r="F692" i="17"/>
  <c r="C1378" i="17"/>
  <c r="G1378" i="17"/>
  <c r="D693" i="17" l="1"/>
  <c r="J692" i="17"/>
  <c r="C1379" i="17"/>
  <c r="G1379" i="17"/>
  <c r="O693" i="17" l="1"/>
  <c r="H693" i="17"/>
  <c r="I693" i="17" s="1"/>
  <c r="F693" i="17"/>
  <c r="L692" i="17"/>
  <c r="M692" i="17" s="1"/>
  <c r="N692" i="17" s="1"/>
  <c r="K692" i="17"/>
  <c r="C1380" i="17"/>
  <c r="G1380" i="17"/>
  <c r="D694" i="17" l="1"/>
  <c r="J693" i="17"/>
  <c r="C1381" i="17"/>
  <c r="G1381" i="17"/>
  <c r="K693" i="17" l="1"/>
  <c r="L693" i="17"/>
  <c r="M693" i="17" s="1"/>
  <c r="N693" i="17" s="1"/>
  <c r="C1382" i="17"/>
  <c r="G1382" i="17"/>
  <c r="H694" i="17" l="1"/>
  <c r="I694" i="17" s="1"/>
  <c r="O694" i="17"/>
  <c r="F694" i="17"/>
  <c r="C1383" i="17"/>
  <c r="G1383" i="17"/>
  <c r="J694" i="17" l="1"/>
  <c r="D695" i="17"/>
  <c r="E695" i="17" s="1"/>
  <c r="C1384" i="17"/>
  <c r="G1384" i="17"/>
  <c r="H695" i="17" l="1"/>
  <c r="I695" i="17" s="1"/>
  <c r="J695" i="17" s="1"/>
  <c r="O695" i="17"/>
  <c r="F695" i="17"/>
  <c r="K694" i="17"/>
  <c r="L694" i="17"/>
  <c r="M694" i="17" s="1"/>
  <c r="N694" i="17" s="1"/>
  <c r="C1385" i="17"/>
  <c r="G1385" i="17"/>
  <c r="D696" i="17" l="1"/>
  <c r="E696" i="17" s="1"/>
  <c r="K695" i="17"/>
  <c r="L695" i="17"/>
  <c r="M695" i="17" s="1"/>
  <c r="N695" i="17" s="1"/>
  <c r="C1386" i="17"/>
  <c r="G1386" i="17"/>
  <c r="H696" i="17" l="1"/>
  <c r="I696" i="17" s="1"/>
  <c r="J696" i="17" s="1"/>
  <c r="O696" i="17"/>
  <c r="F696" i="17"/>
  <c r="F697" i="17" s="1"/>
  <c r="O697" i="17"/>
  <c r="C1387" i="17"/>
  <c r="G1387" i="17"/>
  <c r="D697" i="17" l="1"/>
  <c r="H697" i="17" s="1"/>
  <c r="I697" i="17" s="1"/>
  <c r="J697" i="17" s="1"/>
  <c r="K697" i="17" s="1"/>
  <c r="K696" i="17"/>
  <c r="L696" i="17"/>
  <c r="M696" i="17" s="1"/>
  <c r="N696" i="17" s="1"/>
  <c r="H698" i="17"/>
  <c r="O698" i="17"/>
  <c r="F698" i="17"/>
  <c r="C1388" i="17"/>
  <c r="G1388" i="17"/>
  <c r="L697" i="17" l="1"/>
  <c r="M697" i="17" s="1"/>
  <c r="N697" i="17" s="1"/>
  <c r="D698" i="17"/>
  <c r="I698" i="17"/>
  <c r="D699" i="17" s="1"/>
  <c r="C1389" i="17"/>
  <c r="G1389" i="17"/>
  <c r="J698" i="17" l="1"/>
  <c r="K698" i="17" s="1"/>
  <c r="F699" i="17"/>
  <c r="C1390" i="17"/>
  <c r="G1390" i="17"/>
  <c r="L698" i="17" l="1"/>
  <c r="M698" i="17" s="1"/>
  <c r="N698" i="17" s="1"/>
  <c r="O699" i="17"/>
  <c r="H699" i="17"/>
  <c r="I699" i="17" s="1"/>
  <c r="J699" i="17" s="1"/>
  <c r="C1391" i="17"/>
  <c r="G1391" i="17"/>
  <c r="D700" i="17" l="1"/>
  <c r="E700" i="17" s="1"/>
  <c r="H700" i="17" s="1"/>
  <c r="I700" i="17" s="1"/>
  <c r="L699" i="17"/>
  <c r="M699" i="17" s="1"/>
  <c r="N699" i="17" s="1"/>
  <c r="K699" i="17"/>
  <c r="C1392" i="17"/>
  <c r="G1392" i="17"/>
  <c r="F700" i="17" l="1"/>
  <c r="O700" i="17"/>
  <c r="D701" i="17"/>
  <c r="J700" i="17"/>
  <c r="C1393" i="17"/>
  <c r="G1393" i="17"/>
  <c r="F701" i="17" l="1"/>
  <c r="K700" i="17"/>
  <c r="L700" i="17"/>
  <c r="M700" i="17" s="1"/>
  <c r="N700" i="17" s="1"/>
  <c r="C1394" i="17"/>
  <c r="G1394" i="17"/>
  <c r="O701" i="17" l="1"/>
  <c r="H701" i="17"/>
  <c r="I701" i="17" s="1"/>
  <c r="J701" i="17" s="1"/>
  <c r="C1395" i="17"/>
  <c r="G1395" i="17"/>
  <c r="D702" i="17" l="1"/>
  <c r="K701" i="17"/>
  <c r="L701" i="17"/>
  <c r="M701" i="17" s="1"/>
  <c r="N701" i="17" s="1"/>
  <c r="C1396" i="17"/>
  <c r="G1396" i="17"/>
  <c r="C1397" i="17" l="1"/>
  <c r="G1397" i="17"/>
  <c r="H702" i="17" l="1"/>
  <c r="I702" i="17" s="1"/>
  <c r="F702" i="17"/>
  <c r="O702" i="17"/>
  <c r="C1398" i="17"/>
  <c r="G1398" i="17"/>
  <c r="D703" i="17" l="1"/>
  <c r="J702" i="17"/>
  <c r="C1399" i="17"/>
  <c r="G1399" i="17"/>
  <c r="K702" i="17" l="1"/>
  <c r="L702" i="17"/>
  <c r="M702" i="17" s="1"/>
  <c r="N702" i="17" s="1"/>
  <c r="C1400" i="17"/>
  <c r="G1400" i="17"/>
  <c r="O703" i="17" l="1"/>
  <c r="H703" i="17"/>
  <c r="I703" i="17" s="1"/>
  <c r="F703" i="17"/>
  <c r="C1401" i="17"/>
  <c r="G1401" i="17"/>
  <c r="J703" i="17" l="1"/>
  <c r="D704" i="17"/>
  <c r="C1402" i="17"/>
  <c r="G1402" i="17"/>
  <c r="H704" i="17" l="1"/>
  <c r="I704" i="17" s="1"/>
  <c r="D705" i="17" s="1"/>
  <c r="E705" i="17" s="1"/>
  <c r="O704" i="17"/>
  <c r="F704" i="17"/>
  <c r="L703" i="17"/>
  <c r="M703" i="17" s="1"/>
  <c r="N703" i="17" s="1"/>
  <c r="K703" i="17"/>
  <c r="C1403" i="17"/>
  <c r="G1403" i="17"/>
  <c r="J704" i="17" l="1"/>
  <c r="K704" i="17" s="1"/>
  <c r="H705" i="17"/>
  <c r="I705" i="17" s="1"/>
  <c r="D706" i="17" s="1"/>
  <c r="O705" i="17"/>
  <c r="F705" i="17"/>
  <c r="F706" i="17" s="1"/>
  <c r="L704" i="17"/>
  <c r="M704" i="17" s="1"/>
  <c r="N704" i="17" s="1"/>
  <c r="C1404" i="17"/>
  <c r="G1404" i="17"/>
  <c r="J705" i="17" l="1"/>
  <c r="O706" i="17"/>
  <c r="H706" i="17"/>
  <c r="I706" i="17" s="1"/>
  <c r="D707" i="17" s="1"/>
  <c r="C1405" i="17"/>
  <c r="G1405" i="17"/>
  <c r="K705" i="17" l="1"/>
  <c r="L705" i="17"/>
  <c r="M705" i="17" s="1"/>
  <c r="N705" i="17" s="1"/>
  <c r="J706" i="17"/>
  <c r="L706" i="17" s="1"/>
  <c r="M706" i="17" s="1"/>
  <c r="N706" i="17" s="1"/>
  <c r="H707" i="17"/>
  <c r="I707" i="17" s="1"/>
  <c r="O707" i="17"/>
  <c r="F707" i="17"/>
  <c r="C1406" i="17"/>
  <c r="G1406" i="17"/>
  <c r="K706" i="17" l="1"/>
  <c r="J707" i="17"/>
  <c r="D708" i="17"/>
  <c r="C1407" i="17"/>
  <c r="G1407" i="17"/>
  <c r="F708" i="17" l="1"/>
  <c r="O708" i="17"/>
  <c r="L707" i="17"/>
  <c r="M707" i="17" s="1"/>
  <c r="N707" i="17" s="1"/>
  <c r="K707" i="17"/>
  <c r="C1408" i="17"/>
  <c r="G1408" i="17"/>
  <c r="H708" i="17" l="1"/>
  <c r="I708" i="17" s="1"/>
  <c r="J708" i="17" s="1"/>
  <c r="C1409" i="17"/>
  <c r="G1409" i="17"/>
  <c r="D709" i="17" l="1"/>
  <c r="H709" i="17" s="1"/>
  <c r="I709" i="17" s="1"/>
  <c r="K708" i="17"/>
  <c r="L708" i="17"/>
  <c r="M708" i="17" s="1"/>
  <c r="N708" i="17" s="1"/>
  <c r="C1410" i="17"/>
  <c r="G1410" i="17"/>
  <c r="F709" i="17" l="1"/>
  <c r="O709" i="17"/>
  <c r="J709" i="17"/>
  <c r="D710" i="17"/>
  <c r="E710" i="17" s="1"/>
  <c r="C1411" i="17"/>
  <c r="G1411" i="17"/>
  <c r="F710" i="17" l="1"/>
  <c r="L709" i="17"/>
  <c r="M709" i="17" s="1"/>
  <c r="N709" i="17" s="1"/>
  <c r="K709" i="17"/>
  <c r="C1412" i="17"/>
  <c r="G1412" i="17"/>
  <c r="O710" i="17" l="1"/>
  <c r="H710" i="17"/>
  <c r="I710" i="17" s="1"/>
  <c r="J710" i="17" s="1"/>
  <c r="C1413" i="17"/>
  <c r="G1413" i="17"/>
  <c r="D711" i="17" l="1"/>
  <c r="H711" i="17" s="1"/>
  <c r="I711" i="17" s="1"/>
  <c r="K710" i="17"/>
  <c r="L710" i="17"/>
  <c r="M710" i="17" s="1"/>
  <c r="N710" i="17" s="1"/>
  <c r="C1414" i="17"/>
  <c r="G1414" i="17"/>
  <c r="O711" i="17" l="1"/>
  <c r="F711" i="17"/>
  <c r="D712" i="17"/>
  <c r="E712" i="17" s="1"/>
  <c r="J711" i="17"/>
  <c r="C1415" i="17"/>
  <c r="G1415" i="17"/>
  <c r="H712" i="17" l="1"/>
  <c r="I712" i="17" s="1"/>
  <c r="O712" i="17"/>
  <c r="F712" i="17"/>
  <c r="L711" i="17"/>
  <c r="M711" i="17" s="1"/>
  <c r="N711" i="17" s="1"/>
  <c r="K711" i="17"/>
  <c r="C1416" i="17"/>
  <c r="G1416" i="17"/>
  <c r="J712" i="17" l="1"/>
  <c r="D713" i="17"/>
  <c r="C1417" i="17"/>
  <c r="G1417" i="17"/>
  <c r="F713" i="17" l="1"/>
  <c r="K712" i="17"/>
  <c r="L712" i="17"/>
  <c r="M712" i="17" s="1"/>
  <c r="N712" i="17" s="1"/>
  <c r="C1418" i="17"/>
  <c r="G1418" i="17"/>
  <c r="O713" i="17" l="1"/>
  <c r="H713" i="17"/>
  <c r="I713" i="17" s="1"/>
  <c r="J713" i="17" s="1"/>
  <c r="C1419" i="17"/>
  <c r="G1419" i="17"/>
  <c r="D714" i="17" l="1"/>
  <c r="K713" i="17"/>
  <c r="L713" i="17"/>
  <c r="M713" i="17" s="1"/>
  <c r="N713" i="17" s="1"/>
  <c r="C1420" i="17"/>
  <c r="G1420" i="17"/>
  <c r="C1421" i="17" l="1"/>
  <c r="G1421" i="17"/>
  <c r="O714" i="17" l="1"/>
  <c r="H714" i="17"/>
  <c r="I714" i="17" s="1"/>
  <c r="F714" i="17"/>
  <c r="C1422" i="17"/>
  <c r="G1422" i="17"/>
  <c r="J714" i="17" l="1"/>
  <c r="D715" i="17"/>
  <c r="E715" i="17" s="1"/>
  <c r="C1423" i="17"/>
  <c r="G1423" i="17"/>
  <c r="O715" i="17" l="1"/>
  <c r="H715" i="17"/>
  <c r="I715" i="17" s="1"/>
  <c r="F715" i="17"/>
  <c r="K714" i="17"/>
  <c r="L714" i="17"/>
  <c r="M714" i="17" s="1"/>
  <c r="N714" i="17" s="1"/>
  <c r="C1424" i="17"/>
  <c r="G1424" i="17"/>
  <c r="J715" i="17" l="1"/>
  <c r="D716" i="17"/>
  <c r="C1425" i="17"/>
  <c r="G1425" i="17"/>
  <c r="L715" i="17" l="1"/>
  <c r="M715" i="17" s="1"/>
  <c r="N715" i="17" s="1"/>
  <c r="K715" i="17"/>
  <c r="C1426" i="17"/>
  <c r="G1426" i="17"/>
  <c r="H716" i="17" l="1"/>
  <c r="I716" i="17" s="1"/>
  <c r="O716" i="17"/>
  <c r="F716" i="17"/>
  <c r="C1427" i="17"/>
  <c r="G1427" i="17"/>
  <c r="D717" i="17" l="1"/>
  <c r="E717" i="17" s="1"/>
  <c r="J716" i="17"/>
  <c r="C1428" i="17"/>
  <c r="G1428" i="17"/>
  <c r="H717" i="17" l="1"/>
  <c r="I717" i="17" s="1"/>
  <c r="O717" i="17"/>
  <c r="F717" i="17"/>
  <c r="F718" i="17" s="1"/>
  <c r="L716" i="17"/>
  <c r="M716" i="17" s="1"/>
  <c r="N716" i="17" s="1"/>
  <c r="K716" i="17"/>
  <c r="H718" i="17"/>
  <c r="O718" i="17"/>
  <c r="C1429" i="17"/>
  <c r="G1429" i="17"/>
  <c r="I718" i="17" l="1"/>
  <c r="D719" i="17" s="1"/>
  <c r="J717" i="17"/>
  <c r="D718" i="17"/>
  <c r="H719" i="17"/>
  <c r="O719" i="17"/>
  <c r="F719" i="17"/>
  <c r="C1430" i="17"/>
  <c r="G1430" i="17"/>
  <c r="I719" i="17" l="1"/>
  <c r="D720" i="17" s="1"/>
  <c r="J718" i="17"/>
  <c r="K718" i="17" s="1"/>
  <c r="K717" i="17"/>
  <c r="L717" i="17"/>
  <c r="M717" i="17" s="1"/>
  <c r="N717" i="17" s="1"/>
  <c r="C1431" i="17"/>
  <c r="G1431" i="17"/>
  <c r="L718" i="17" l="1"/>
  <c r="M718" i="17" s="1"/>
  <c r="N718" i="17" s="1"/>
  <c r="J719" i="17"/>
  <c r="L719" i="17" s="1"/>
  <c r="M719" i="17" s="1"/>
  <c r="N719" i="17" s="1"/>
  <c r="H720" i="17"/>
  <c r="I720" i="17" s="1"/>
  <c r="O720" i="17"/>
  <c r="F720" i="17"/>
  <c r="C1432" i="17"/>
  <c r="G1432" i="17"/>
  <c r="K719" i="17" l="1"/>
  <c r="J720" i="17"/>
  <c r="D721" i="17"/>
  <c r="C1433" i="17"/>
  <c r="G1433" i="17"/>
  <c r="H721" i="17" l="1"/>
  <c r="I721" i="17" s="1"/>
  <c r="O721" i="17"/>
  <c r="L720" i="17"/>
  <c r="M720" i="17" s="1"/>
  <c r="N720" i="17" s="1"/>
  <c r="K720" i="17"/>
  <c r="F721" i="17"/>
  <c r="C1434" i="17"/>
  <c r="G1434" i="17"/>
  <c r="J721" i="17" l="1"/>
  <c r="D722" i="17"/>
  <c r="E722" i="17" s="1"/>
  <c r="C1435" i="17"/>
  <c r="G1435" i="17"/>
  <c r="H722" i="17" l="1"/>
  <c r="I722" i="17" s="1"/>
  <c r="K721" i="17"/>
  <c r="L721" i="17"/>
  <c r="M721" i="17" s="1"/>
  <c r="N721" i="17" s="1"/>
  <c r="C1436" i="17"/>
  <c r="G1436" i="17"/>
  <c r="F722" i="17" l="1"/>
  <c r="O722" i="17"/>
  <c r="J722" i="17"/>
  <c r="D723" i="17"/>
  <c r="C1437" i="17"/>
  <c r="G1437" i="17"/>
  <c r="H723" i="17" l="1"/>
  <c r="I723" i="17" s="1"/>
  <c r="O723" i="17"/>
  <c r="F723" i="17"/>
  <c r="K722" i="17"/>
  <c r="L722" i="17"/>
  <c r="M722" i="17" s="1"/>
  <c r="N722" i="17" s="1"/>
  <c r="C1438" i="17"/>
  <c r="G1438" i="17"/>
  <c r="D724" i="17" l="1"/>
  <c r="J723" i="17"/>
  <c r="C1439" i="17"/>
  <c r="G1439" i="17"/>
  <c r="L723" i="17" l="1"/>
  <c r="M723" i="17" s="1"/>
  <c r="N723" i="17" s="1"/>
  <c r="K723" i="17"/>
  <c r="H724" i="17"/>
  <c r="I724" i="17" s="1"/>
  <c r="O724" i="17"/>
  <c r="F724" i="17"/>
  <c r="C1440" i="17"/>
  <c r="G1440" i="17"/>
  <c r="J724" i="17" l="1"/>
  <c r="D725" i="17"/>
  <c r="C1441" i="17"/>
  <c r="G1441" i="17"/>
  <c r="H725" i="17" l="1"/>
  <c r="I725" i="17" s="1"/>
  <c r="O725" i="17"/>
  <c r="K724" i="17"/>
  <c r="L724" i="17"/>
  <c r="M724" i="17" s="1"/>
  <c r="N724" i="17" s="1"/>
  <c r="F725" i="17"/>
  <c r="C1442" i="17"/>
  <c r="G1442" i="17"/>
  <c r="D726" i="17" l="1"/>
  <c r="J725" i="17"/>
  <c r="C1443" i="17"/>
  <c r="G1443" i="17"/>
  <c r="F726" i="17" l="1"/>
  <c r="K725" i="17"/>
  <c r="L725" i="17"/>
  <c r="M725" i="17" s="1"/>
  <c r="N725" i="17" s="1"/>
  <c r="O726" i="17"/>
  <c r="C1444" i="17"/>
  <c r="G1444" i="17"/>
  <c r="H726" i="17" l="1"/>
  <c r="I726" i="17" s="1"/>
  <c r="J726" i="17" s="1"/>
  <c r="C1445" i="17"/>
  <c r="G1445" i="17"/>
  <c r="D727" i="17" l="1"/>
  <c r="E727" i="17" s="1"/>
  <c r="O727" i="17" s="1"/>
  <c r="K726" i="17"/>
  <c r="L726" i="17"/>
  <c r="M726" i="17" s="1"/>
  <c r="N726" i="17" s="1"/>
  <c r="C1446" i="17"/>
  <c r="G1446" i="17"/>
  <c r="H727" i="17" l="1"/>
  <c r="I727" i="17" s="1"/>
  <c r="J727" i="17" s="1"/>
  <c r="F727" i="17"/>
  <c r="C1447" i="17"/>
  <c r="G1447" i="17"/>
  <c r="D728" i="17" l="1"/>
  <c r="F728" i="17"/>
  <c r="L727" i="17"/>
  <c r="M727" i="17" s="1"/>
  <c r="N727" i="17" s="1"/>
  <c r="K727" i="17"/>
  <c r="C1448" i="17"/>
  <c r="G1448" i="17"/>
  <c r="H728" i="17" l="1"/>
  <c r="I728" i="17" s="1"/>
  <c r="J728" i="17" s="1"/>
  <c r="O728" i="17"/>
  <c r="C1449" i="17"/>
  <c r="G1449" i="17"/>
  <c r="D729" i="17" l="1"/>
  <c r="L728" i="17"/>
  <c r="M728" i="17" s="1"/>
  <c r="N728" i="17" s="1"/>
  <c r="K728" i="17"/>
  <c r="C1450" i="17"/>
  <c r="G1450" i="17"/>
  <c r="C1451" i="17" l="1"/>
  <c r="G1451" i="17"/>
  <c r="O729" i="17" l="1"/>
  <c r="F729" i="17"/>
  <c r="H729" i="17"/>
  <c r="I729" i="17" s="1"/>
  <c r="C1452" i="17"/>
  <c r="G1452" i="17"/>
  <c r="D730" i="17" l="1"/>
  <c r="J729" i="17"/>
  <c r="C1453" i="17"/>
  <c r="G1453" i="17"/>
  <c r="O730" i="17" l="1"/>
  <c r="F730" i="17"/>
  <c r="H730" i="17"/>
  <c r="I730" i="17" s="1"/>
  <c r="K729" i="17"/>
  <c r="L729" i="17"/>
  <c r="M729" i="17" s="1"/>
  <c r="N729" i="17" s="1"/>
  <c r="C1454" i="17"/>
  <c r="G1454" i="17"/>
  <c r="J730" i="17" l="1"/>
  <c r="D731" i="17"/>
  <c r="E731" i="17" s="1"/>
  <c r="C1455" i="17"/>
  <c r="G1455" i="17"/>
  <c r="O731" i="17" l="1"/>
  <c r="H731" i="17"/>
  <c r="I731" i="17" s="1"/>
  <c r="F731" i="17"/>
  <c r="L730" i="17"/>
  <c r="M730" i="17" s="1"/>
  <c r="N730" i="17" s="1"/>
  <c r="K730" i="17"/>
  <c r="C1456" i="17"/>
  <c r="G1456" i="17"/>
  <c r="J731" i="17" l="1"/>
  <c r="D732" i="17"/>
  <c r="E732" i="17" s="1"/>
  <c r="F732" i="17" s="1"/>
  <c r="C1457" i="17"/>
  <c r="G1457" i="17"/>
  <c r="O732" i="17" l="1"/>
  <c r="H732" i="17"/>
  <c r="I732" i="17" s="1"/>
  <c r="D733" i="17" s="1"/>
  <c r="L731" i="17"/>
  <c r="M731" i="17" s="1"/>
  <c r="N731" i="17" s="1"/>
  <c r="K731" i="17"/>
  <c r="H733" i="17"/>
  <c r="O733" i="17"/>
  <c r="F733" i="17"/>
  <c r="C1458" i="17"/>
  <c r="G1458" i="17"/>
  <c r="I733" i="17" l="1"/>
  <c r="J733" i="17" s="1"/>
  <c r="J732" i="17"/>
  <c r="C1459" i="17"/>
  <c r="G1459" i="17"/>
  <c r="D734" i="17" l="1"/>
  <c r="K732" i="17"/>
  <c r="L732" i="17"/>
  <c r="M732" i="17" s="1"/>
  <c r="N732" i="17" s="1"/>
  <c r="H734" i="17"/>
  <c r="I734" i="17" s="1"/>
  <c r="O734" i="17"/>
  <c r="K733" i="17"/>
  <c r="L733" i="17"/>
  <c r="M733" i="17" s="1"/>
  <c r="N733" i="17" s="1"/>
  <c r="F734" i="17"/>
  <c r="C1460" i="17"/>
  <c r="G1460" i="17"/>
  <c r="D735" i="17" l="1"/>
  <c r="J734" i="17"/>
  <c r="C1461" i="17"/>
  <c r="G1461" i="17"/>
  <c r="F735" i="17" l="1"/>
  <c r="L734" i="17"/>
  <c r="M734" i="17" s="1"/>
  <c r="N734" i="17" s="1"/>
  <c r="K734" i="17"/>
  <c r="O735" i="17"/>
  <c r="C1462" i="17"/>
  <c r="G1462" i="17"/>
  <c r="H735" i="17" l="1"/>
  <c r="I735" i="17" s="1"/>
  <c r="J735" i="17" s="1"/>
  <c r="C1463" i="17"/>
  <c r="G1463" i="17"/>
  <c r="D736" i="17" l="1"/>
  <c r="H736" i="17"/>
  <c r="I736" i="17" s="1"/>
  <c r="O736" i="17"/>
  <c r="F736" i="17"/>
  <c r="L735" i="17"/>
  <c r="M735" i="17" s="1"/>
  <c r="N735" i="17" s="1"/>
  <c r="K735" i="17"/>
  <c r="C1464" i="17"/>
  <c r="G1464" i="17"/>
  <c r="J736" i="17" l="1"/>
  <c r="D737" i="17"/>
  <c r="E737" i="17" s="1"/>
  <c r="C1465" i="17"/>
  <c r="G1465" i="17"/>
  <c r="H737" i="17" l="1"/>
  <c r="I737" i="17" s="1"/>
  <c r="O737" i="17"/>
  <c r="F737" i="17"/>
  <c r="K736" i="17"/>
  <c r="L736" i="17"/>
  <c r="M736" i="17" s="1"/>
  <c r="N736" i="17" s="1"/>
  <c r="C1466" i="17"/>
  <c r="G1466" i="17"/>
  <c r="J737" i="17" l="1"/>
  <c r="D738" i="17"/>
  <c r="C1467" i="17"/>
  <c r="G1467" i="17"/>
  <c r="H738" i="17" l="1"/>
  <c r="I738" i="17" s="1"/>
  <c r="O738" i="17"/>
  <c r="K737" i="17"/>
  <c r="L737" i="17"/>
  <c r="M737" i="17" s="1"/>
  <c r="N737" i="17" s="1"/>
  <c r="F738" i="17"/>
  <c r="C1468" i="17"/>
  <c r="G1468" i="17"/>
  <c r="D739" i="17" l="1"/>
  <c r="J738" i="17"/>
  <c r="C1469" i="17"/>
  <c r="G1469" i="17"/>
  <c r="F739" i="17" l="1"/>
  <c r="K738" i="17"/>
  <c r="L738" i="17"/>
  <c r="M738" i="17" s="1"/>
  <c r="N738" i="17" s="1"/>
  <c r="C1470" i="17"/>
  <c r="G1470" i="17"/>
  <c r="O739" i="17" l="1"/>
  <c r="H739" i="17"/>
  <c r="I739" i="17" s="1"/>
  <c r="J739" i="17" s="1"/>
  <c r="C1471" i="17"/>
  <c r="G1471" i="17"/>
  <c r="D740" i="17" l="1"/>
  <c r="L739" i="17"/>
  <c r="M739" i="17" s="1"/>
  <c r="N739" i="17" s="1"/>
  <c r="K739" i="17"/>
  <c r="H740" i="17"/>
  <c r="I740" i="17" s="1"/>
  <c r="O740" i="17"/>
  <c r="F740" i="17"/>
  <c r="C1472" i="17"/>
  <c r="G1472" i="17"/>
  <c r="J740" i="17" l="1"/>
  <c r="D741" i="17"/>
  <c r="C1473" i="17"/>
  <c r="G1473" i="17"/>
  <c r="H741" i="17" l="1"/>
  <c r="I741" i="17" s="1"/>
  <c r="O741" i="17"/>
  <c r="K740" i="17"/>
  <c r="L740" i="17"/>
  <c r="M740" i="17" s="1"/>
  <c r="N740" i="17" s="1"/>
  <c r="F741" i="17"/>
  <c r="C1474" i="17"/>
  <c r="G1474" i="17"/>
  <c r="J741" i="17" l="1"/>
  <c r="D742" i="17"/>
  <c r="E742" i="17" s="1"/>
  <c r="C1475" i="17"/>
  <c r="G1475" i="17"/>
  <c r="H742" i="17" l="1"/>
  <c r="I742" i="17" s="1"/>
  <c r="O742" i="17"/>
  <c r="K741" i="17"/>
  <c r="L741" i="17"/>
  <c r="M741" i="17" s="1"/>
  <c r="N741" i="17" s="1"/>
  <c r="F742" i="17"/>
  <c r="C1476" i="17"/>
  <c r="G1476" i="17"/>
  <c r="J742" i="17" l="1"/>
  <c r="D743" i="17"/>
  <c r="C1477" i="17"/>
  <c r="G1477" i="17"/>
  <c r="F743" i="17" l="1"/>
  <c r="K742" i="17"/>
  <c r="L742" i="17"/>
  <c r="M742" i="17" s="1"/>
  <c r="N742" i="17" s="1"/>
  <c r="C1478" i="17"/>
  <c r="G1478" i="17"/>
  <c r="O743" i="17" l="1"/>
  <c r="H743" i="17"/>
  <c r="I743" i="17" s="1"/>
  <c r="J743" i="17" s="1"/>
  <c r="C1479" i="17"/>
  <c r="G1479" i="17"/>
  <c r="D744" i="17" l="1"/>
  <c r="K743" i="17"/>
  <c r="L743" i="17"/>
  <c r="M743" i="17" s="1"/>
  <c r="N743" i="17" s="1"/>
  <c r="C1480" i="17"/>
  <c r="G1480" i="17"/>
  <c r="F744" i="17" l="1"/>
  <c r="C1481" i="17"/>
  <c r="G1481" i="17"/>
  <c r="O744" i="17" l="1"/>
  <c r="H744" i="17"/>
  <c r="I744" i="17" s="1"/>
  <c r="C1482" i="17"/>
  <c r="G1482" i="17"/>
  <c r="J744" i="17" l="1"/>
  <c r="D745" i="17"/>
  <c r="C1483" i="17"/>
  <c r="G1483" i="17"/>
  <c r="K744" i="17" l="1"/>
  <c r="L744" i="17"/>
  <c r="M744" i="17" s="1"/>
  <c r="N744" i="17" s="1"/>
  <c r="C1484" i="17"/>
  <c r="G1484" i="17"/>
  <c r="H745" i="17" l="1"/>
  <c r="I745" i="17" s="1"/>
  <c r="O745" i="17"/>
  <c r="F745" i="17"/>
  <c r="C1485" i="17"/>
  <c r="G1485" i="17"/>
  <c r="D746" i="17" l="1"/>
  <c r="J745" i="17"/>
  <c r="C1486" i="17"/>
  <c r="G1486" i="17"/>
  <c r="H746" i="17" l="1"/>
  <c r="I746" i="17" s="1"/>
  <c r="O746" i="17"/>
  <c r="F746" i="17"/>
  <c r="L745" i="17"/>
  <c r="M745" i="17" s="1"/>
  <c r="N745" i="17" s="1"/>
  <c r="K745" i="17"/>
  <c r="C1487" i="17"/>
  <c r="G1487" i="17"/>
  <c r="D747" i="17" l="1"/>
  <c r="E747" i="17" s="1"/>
  <c r="J746" i="17"/>
  <c r="C1488" i="17"/>
  <c r="G1488" i="17"/>
  <c r="O747" i="17" l="1"/>
  <c r="H747" i="17"/>
  <c r="I747" i="17" s="1"/>
  <c r="F747" i="17"/>
  <c r="F748" i="17" s="1"/>
  <c r="K746" i="17"/>
  <c r="L746" i="17"/>
  <c r="M746" i="17" s="1"/>
  <c r="N746" i="17" s="1"/>
  <c r="O748" i="17"/>
  <c r="C1489" i="17"/>
  <c r="G1489" i="17"/>
  <c r="J747" i="17" l="1"/>
  <c r="D748" i="17"/>
  <c r="H748" i="17" s="1"/>
  <c r="I748" i="17" s="1"/>
  <c r="H749" i="17"/>
  <c r="O749" i="17"/>
  <c r="F749" i="17"/>
  <c r="C1490" i="17"/>
  <c r="G1490" i="17"/>
  <c r="J748" i="17" l="1"/>
  <c r="D749" i="17"/>
  <c r="I749" i="17"/>
  <c r="D750" i="17" s="1"/>
  <c r="K747" i="17"/>
  <c r="L747" i="17"/>
  <c r="M747" i="17" s="1"/>
  <c r="N747" i="17" s="1"/>
  <c r="C1491" i="17"/>
  <c r="G1491" i="17"/>
  <c r="J749" i="17" l="1"/>
  <c r="K749" i="17" s="1"/>
  <c r="K748" i="17"/>
  <c r="L748" i="17"/>
  <c r="M748" i="17" s="1"/>
  <c r="N748" i="17" s="1"/>
  <c r="F750" i="17"/>
  <c r="O750" i="17"/>
  <c r="C1492" i="17"/>
  <c r="G1492" i="17"/>
  <c r="L749" i="17" l="1"/>
  <c r="M749" i="17" s="1"/>
  <c r="N749" i="17" s="1"/>
  <c r="H750" i="17"/>
  <c r="I750" i="17" s="1"/>
  <c r="D751" i="17" s="1"/>
  <c r="C1493" i="17"/>
  <c r="G1493" i="17"/>
  <c r="J750" i="17" l="1"/>
  <c r="K750" i="17" s="1"/>
  <c r="H751" i="17"/>
  <c r="I751" i="17" s="1"/>
  <c r="O751" i="17"/>
  <c r="F751" i="17"/>
  <c r="C1494" i="17"/>
  <c r="G1494" i="17"/>
  <c r="L750" i="17" l="1"/>
  <c r="M750" i="17" s="1"/>
  <c r="N750" i="17" s="1"/>
  <c r="J751" i="17"/>
  <c r="D752" i="17"/>
  <c r="E752" i="17" s="1"/>
  <c r="C1495" i="17"/>
  <c r="G1495" i="17"/>
  <c r="H752" i="17" l="1"/>
  <c r="I752" i="17" s="1"/>
  <c r="O752" i="17"/>
  <c r="K751" i="17"/>
  <c r="L751" i="17"/>
  <c r="M751" i="17" s="1"/>
  <c r="N751" i="17" s="1"/>
  <c r="F752" i="17"/>
  <c r="C1496" i="17"/>
  <c r="G1496" i="17"/>
  <c r="J752" i="17" l="1"/>
  <c r="D753" i="17"/>
  <c r="C1497" i="17"/>
  <c r="G1497" i="17"/>
  <c r="F753" i="17" l="1"/>
  <c r="K752" i="17"/>
  <c r="L752" i="17"/>
  <c r="M752" i="17" s="1"/>
  <c r="N752" i="17" s="1"/>
  <c r="C1498" i="17"/>
  <c r="G1498" i="17"/>
  <c r="O753" i="17" l="1"/>
  <c r="H753" i="17"/>
  <c r="I753" i="17" s="1"/>
  <c r="J753" i="17" s="1"/>
  <c r="C1499" i="17"/>
  <c r="G1499" i="17"/>
  <c r="D754" i="17" l="1"/>
  <c r="L753" i="17"/>
  <c r="M753" i="17" s="1"/>
  <c r="N753" i="17" s="1"/>
  <c r="K753" i="17"/>
  <c r="C1500" i="17"/>
  <c r="G1500" i="17"/>
  <c r="H754" i="17" l="1"/>
  <c r="I754" i="17" s="1"/>
  <c r="C1501" i="17"/>
  <c r="G1501" i="17"/>
  <c r="J754" i="17" l="1"/>
  <c r="D755" i="17"/>
  <c r="H755" i="17" s="1"/>
  <c r="I755" i="17" s="1"/>
  <c r="F754" i="17"/>
  <c r="O754" i="17"/>
  <c r="C1502" i="17"/>
  <c r="G1502" i="17"/>
  <c r="F755" i="17" l="1"/>
  <c r="L754" i="17"/>
  <c r="M754" i="17" s="1"/>
  <c r="N754" i="17" s="1"/>
  <c r="O755" i="17"/>
  <c r="K754" i="17"/>
  <c r="J755" i="17"/>
  <c r="D756" i="17"/>
  <c r="C1503" i="17"/>
  <c r="G1503" i="17"/>
  <c r="H756" i="17" l="1"/>
  <c r="I756" i="17" s="1"/>
  <c r="O756" i="17"/>
  <c r="F756" i="17"/>
  <c r="K755" i="17"/>
  <c r="L755" i="17"/>
  <c r="M755" i="17" s="1"/>
  <c r="N755" i="17" s="1"/>
  <c r="C1504" i="17"/>
  <c r="G1504" i="17"/>
  <c r="J756" i="17" l="1"/>
  <c r="D757" i="17"/>
  <c r="E757" i="17" s="1"/>
  <c r="C1505" i="17"/>
  <c r="G1505" i="17"/>
  <c r="H757" i="17" l="1"/>
  <c r="I757" i="17" s="1"/>
  <c r="K756" i="17"/>
  <c r="L756" i="17"/>
  <c r="M756" i="17" s="1"/>
  <c r="N756" i="17" s="1"/>
  <c r="C1506" i="17"/>
  <c r="G1506" i="17"/>
  <c r="F757" i="17" l="1"/>
  <c r="O757" i="17"/>
  <c r="J757" i="17"/>
  <c r="D758" i="17"/>
  <c r="C1507" i="17"/>
  <c r="G1507" i="17"/>
  <c r="H758" i="17" l="1"/>
  <c r="I758" i="17" s="1"/>
  <c r="O758" i="17"/>
  <c r="F758" i="17"/>
  <c r="L757" i="17"/>
  <c r="M757" i="17" s="1"/>
  <c r="N757" i="17" s="1"/>
  <c r="K757" i="17"/>
  <c r="C1508" i="17"/>
  <c r="G1508" i="17"/>
  <c r="J758" i="17" l="1"/>
  <c r="D759" i="17"/>
  <c r="C1509" i="17"/>
  <c r="G1509" i="17"/>
  <c r="F759" i="17" l="1"/>
  <c r="K758" i="17"/>
  <c r="L758" i="17"/>
  <c r="M758" i="17" s="1"/>
  <c r="N758" i="17" s="1"/>
  <c r="C1510" i="17"/>
  <c r="G1510" i="17"/>
  <c r="O759" i="17" l="1"/>
  <c r="H759" i="17"/>
  <c r="I759" i="17" s="1"/>
  <c r="J759" i="17" s="1"/>
  <c r="C1511" i="17"/>
  <c r="G1511" i="17"/>
  <c r="D760" i="17" l="1"/>
  <c r="K759" i="17"/>
  <c r="L759" i="17"/>
  <c r="M759" i="17" s="1"/>
  <c r="N759" i="17" s="1"/>
  <c r="H760" i="17"/>
  <c r="I760" i="17" s="1"/>
  <c r="O760" i="17"/>
  <c r="F760" i="17"/>
  <c r="C1512" i="17"/>
  <c r="G1512" i="17"/>
  <c r="J760" i="17" l="1"/>
  <c r="D761" i="17"/>
  <c r="C1513" i="17"/>
  <c r="G1513" i="17"/>
  <c r="H761" i="17" l="1"/>
  <c r="I761" i="17" s="1"/>
  <c r="O761" i="17"/>
  <c r="F761" i="17"/>
  <c r="K760" i="17"/>
  <c r="L760" i="17"/>
  <c r="M760" i="17" s="1"/>
  <c r="N760" i="17" s="1"/>
  <c r="C1514" i="17"/>
  <c r="G1514" i="17"/>
  <c r="J761" i="17" l="1"/>
  <c r="D762" i="17"/>
  <c r="E762" i="17" s="1"/>
  <c r="C1515" i="17"/>
  <c r="G1515" i="17"/>
  <c r="H762" i="17" l="1"/>
  <c r="I762" i="17" s="1"/>
  <c r="K761" i="17"/>
  <c r="L761" i="17"/>
  <c r="M761" i="17" s="1"/>
  <c r="N761" i="17" s="1"/>
  <c r="C1516" i="17"/>
  <c r="G1516" i="17"/>
  <c r="O762" i="17" l="1"/>
  <c r="F762" i="17"/>
  <c r="D763" i="17"/>
  <c r="J762" i="17"/>
  <c r="C1517" i="17"/>
  <c r="G1517" i="17"/>
  <c r="K762" i="17" l="1"/>
  <c r="L762" i="17"/>
  <c r="M762" i="17" s="1"/>
  <c r="N762" i="17" s="1"/>
  <c r="H763" i="17"/>
  <c r="I763" i="17" s="1"/>
  <c r="O763" i="17"/>
  <c r="F763" i="17"/>
  <c r="C1518" i="17"/>
  <c r="G1518" i="17"/>
  <c r="J763" i="17" l="1"/>
  <c r="D764" i="17"/>
  <c r="C1519" i="17"/>
  <c r="G1519" i="17"/>
  <c r="F764" i="17" l="1"/>
  <c r="K763" i="17"/>
  <c r="L763" i="17"/>
  <c r="M763" i="17" s="1"/>
  <c r="N763" i="17" s="1"/>
  <c r="C1520" i="17"/>
  <c r="G1520" i="17"/>
  <c r="H764" i="17" l="1"/>
  <c r="I764" i="17" s="1"/>
  <c r="D765" i="17" s="1"/>
  <c r="O764" i="17"/>
  <c r="C1521" i="17"/>
  <c r="G1521" i="17"/>
  <c r="J764" i="17" l="1"/>
  <c r="K764" i="17" s="1"/>
  <c r="H765" i="17"/>
  <c r="I765" i="17" s="1"/>
  <c r="O765" i="17"/>
  <c r="F765" i="17"/>
  <c r="C1522" i="17"/>
  <c r="G1522" i="17"/>
  <c r="L764" i="17" l="1"/>
  <c r="M764" i="17" s="1"/>
  <c r="N764" i="17" s="1"/>
  <c r="D766" i="17"/>
  <c r="J765" i="17"/>
  <c r="C1523" i="17"/>
  <c r="G1523" i="17"/>
  <c r="L765" i="17" l="1"/>
  <c r="M765" i="17" s="1"/>
  <c r="N765" i="17" s="1"/>
  <c r="K765" i="17"/>
  <c r="H766" i="17"/>
  <c r="I766" i="17" s="1"/>
  <c r="O766" i="17"/>
  <c r="F766" i="17"/>
  <c r="C1524" i="17"/>
  <c r="G1524" i="17"/>
  <c r="J766" i="17" l="1"/>
  <c r="D767" i="17"/>
  <c r="E767" i="17" s="1"/>
  <c r="C1525" i="17"/>
  <c r="G1525" i="17"/>
  <c r="H767" i="17" l="1"/>
  <c r="I767" i="17" s="1"/>
  <c r="L766" i="17"/>
  <c r="M766" i="17" s="1"/>
  <c r="N766" i="17" s="1"/>
  <c r="K766" i="17"/>
  <c r="C1526" i="17"/>
  <c r="G1526" i="17"/>
  <c r="F767" i="17" l="1"/>
  <c r="O767" i="17"/>
  <c r="J767" i="17"/>
  <c r="D768" i="17"/>
  <c r="C1527" i="17"/>
  <c r="G1527" i="17"/>
  <c r="H768" i="17" l="1"/>
  <c r="I768" i="17" s="1"/>
  <c r="O768" i="17"/>
  <c r="F768" i="17"/>
  <c r="L767" i="17"/>
  <c r="M767" i="17" s="1"/>
  <c r="N767" i="17" s="1"/>
  <c r="K767" i="17"/>
  <c r="C1528" i="17"/>
  <c r="G1528" i="17"/>
  <c r="D769" i="17" l="1"/>
  <c r="J768" i="17"/>
  <c r="C1529" i="17"/>
  <c r="G1529" i="17"/>
  <c r="F769" i="17" l="1"/>
  <c r="L768" i="17"/>
  <c r="M768" i="17" s="1"/>
  <c r="N768" i="17" s="1"/>
  <c r="K768" i="17"/>
  <c r="O769" i="17"/>
  <c r="C1530" i="17"/>
  <c r="G1530" i="17"/>
  <c r="H769" i="17" l="1"/>
  <c r="I769" i="17" s="1"/>
  <c r="J769" i="17" s="1"/>
  <c r="C1531" i="17"/>
  <c r="G1531" i="17"/>
  <c r="D770" i="17" l="1"/>
  <c r="H770" i="17" s="1"/>
  <c r="I770" i="17" s="1"/>
  <c r="L769" i="17"/>
  <c r="M769" i="17" s="1"/>
  <c r="N769" i="17" s="1"/>
  <c r="K769" i="17"/>
  <c r="C1532" i="17"/>
  <c r="G1532" i="17"/>
  <c r="F770" i="17" l="1"/>
  <c r="O770" i="17"/>
  <c r="D771" i="17"/>
  <c r="J770" i="17"/>
  <c r="C1533" i="17"/>
  <c r="G1533" i="17"/>
  <c r="F771" i="17" l="1"/>
  <c r="K770" i="17"/>
  <c r="L770" i="17"/>
  <c r="M770" i="17" s="1"/>
  <c r="N770" i="17" s="1"/>
  <c r="H771" i="17"/>
  <c r="I771" i="17" s="1"/>
  <c r="O771" i="17"/>
  <c r="C1534" i="17"/>
  <c r="G1534" i="17"/>
  <c r="D772" i="17" l="1"/>
  <c r="E772" i="17" s="1"/>
  <c r="J771" i="17"/>
  <c r="C1535" i="17"/>
  <c r="G1535" i="17"/>
  <c r="H772" i="17" l="1"/>
  <c r="I772" i="17" s="1"/>
  <c r="O772" i="17"/>
  <c r="F772" i="17"/>
  <c r="K771" i="17"/>
  <c r="L771" i="17"/>
  <c r="M771" i="17" s="1"/>
  <c r="N771" i="17" s="1"/>
  <c r="C1536" i="17"/>
  <c r="G1536" i="17"/>
  <c r="D773" i="17" l="1"/>
  <c r="J772" i="17"/>
  <c r="C1537" i="17"/>
  <c r="G1537" i="17"/>
  <c r="F773" i="17" l="1"/>
  <c r="K772" i="17"/>
  <c r="L772" i="17"/>
  <c r="M772" i="17" s="1"/>
  <c r="N772" i="17" s="1"/>
  <c r="C1538" i="17"/>
  <c r="G1538" i="17"/>
  <c r="O773" i="17" l="1"/>
  <c r="H773" i="17"/>
  <c r="I773" i="17" s="1"/>
  <c r="J773" i="17" s="1"/>
  <c r="C1539" i="17"/>
  <c r="G1539" i="17"/>
  <c r="D774" i="17" l="1"/>
  <c r="L773" i="17"/>
  <c r="M773" i="17" s="1"/>
  <c r="N773" i="17" s="1"/>
  <c r="K773" i="17"/>
  <c r="C1540" i="17"/>
  <c r="G1540" i="17"/>
  <c r="H774" i="17" l="1"/>
  <c r="I774" i="17" s="1"/>
  <c r="C1541" i="17"/>
  <c r="G1541" i="17"/>
  <c r="O774" i="17" l="1"/>
  <c r="D775" i="17"/>
  <c r="H775" i="17" s="1"/>
  <c r="I775" i="17" s="1"/>
  <c r="J774" i="17"/>
  <c r="F774" i="17"/>
  <c r="C1542" i="17"/>
  <c r="G1542" i="17"/>
  <c r="L774" i="17" l="1"/>
  <c r="M774" i="17" s="1"/>
  <c r="N774" i="17" s="1"/>
  <c r="O775" i="17"/>
  <c r="K774" i="17"/>
  <c r="F775" i="17"/>
  <c r="D776" i="17"/>
  <c r="E776" i="17" s="1"/>
  <c r="J775" i="17"/>
  <c r="C1543" i="17"/>
  <c r="G1543" i="17"/>
  <c r="H776" i="17" l="1"/>
  <c r="I776" i="17" s="1"/>
  <c r="O776" i="17"/>
  <c r="F776" i="17"/>
  <c r="K775" i="17"/>
  <c r="L775" i="17"/>
  <c r="M775" i="17" s="1"/>
  <c r="N775" i="17" s="1"/>
  <c r="C1544" i="17"/>
  <c r="G1544" i="17"/>
  <c r="J776" i="17" l="1"/>
  <c r="D777" i="17"/>
  <c r="C1545" i="17"/>
  <c r="G1545" i="17"/>
  <c r="H777" i="17" l="1"/>
  <c r="I777" i="17" s="1"/>
  <c r="O777" i="17"/>
  <c r="K776" i="17"/>
  <c r="L776" i="17"/>
  <c r="M776" i="17" s="1"/>
  <c r="N776" i="17" s="1"/>
  <c r="F777" i="17"/>
  <c r="C1546" i="17"/>
  <c r="G1546" i="17"/>
  <c r="J777" i="17" l="1"/>
  <c r="D778" i="17"/>
  <c r="C1547" i="17"/>
  <c r="G1547" i="17"/>
  <c r="H778" i="17" l="1"/>
  <c r="I778" i="17" s="1"/>
  <c r="O778" i="17"/>
  <c r="L777" i="17"/>
  <c r="M777" i="17" s="1"/>
  <c r="N777" i="17" s="1"/>
  <c r="K777" i="17"/>
  <c r="F778" i="17"/>
  <c r="C1548" i="17"/>
  <c r="G1548" i="17"/>
  <c r="J778" i="17" l="1"/>
  <c r="D779" i="17"/>
  <c r="C1549" i="17"/>
  <c r="G1549" i="17"/>
  <c r="H779" i="17" l="1"/>
  <c r="I779" i="17" s="1"/>
  <c r="O779" i="17"/>
  <c r="F779" i="17"/>
  <c r="L778" i="17"/>
  <c r="M778" i="17" s="1"/>
  <c r="N778" i="17" s="1"/>
  <c r="K778" i="17"/>
  <c r="C1550" i="17"/>
  <c r="G1550" i="17"/>
  <c r="J779" i="17" l="1"/>
  <c r="D780" i="17"/>
  <c r="C1551" i="17"/>
  <c r="G1551" i="17"/>
  <c r="H780" i="17" l="1"/>
  <c r="I780" i="17" s="1"/>
  <c r="O780" i="17"/>
  <c r="K779" i="17"/>
  <c r="L779" i="17"/>
  <c r="M779" i="17" s="1"/>
  <c r="N779" i="17" s="1"/>
  <c r="F780" i="17"/>
  <c r="C1552" i="17"/>
  <c r="G1552" i="17"/>
  <c r="D781" i="17" l="1"/>
  <c r="E781" i="17" s="1"/>
  <c r="J780" i="17"/>
  <c r="C1553" i="17"/>
  <c r="G1553" i="17"/>
  <c r="K780" i="17" l="1"/>
  <c r="L780" i="17"/>
  <c r="M780" i="17" s="1"/>
  <c r="N780" i="17" s="1"/>
  <c r="H781" i="17"/>
  <c r="I781" i="17" s="1"/>
  <c r="O781" i="17"/>
  <c r="F781" i="17"/>
  <c r="C1554" i="17"/>
  <c r="G1554" i="17"/>
  <c r="J781" i="17" l="1"/>
  <c r="D782" i="17"/>
  <c r="C1555" i="17"/>
  <c r="G1555" i="17"/>
  <c r="F782" i="17" l="1"/>
  <c r="K781" i="17"/>
  <c r="L781" i="17"/>
  <c r="M781" i="17" s="1"/>
  <c r="N781" i="17" s="1"/>
  <c r="C1556" i="17"/>
  <c r="G1556" i="17"/>
  <c r="O782" i="17" l="1"/>
  <c r="H782" i="17"/>
  <c r="I782" i="17" s="1"/>
  <c r="J782" i="17" s="1"/>
  <c r="C1557" i="17"/>
  <c r="G1557" i="17"/>
  <c r="D783" i="17" l="1"/>
  <c r="L782" i="17"/>
  <c r="M782" i="17" s="1"/>
  <c r="N782" i="17" s="1"/>
  <c r="K782" i="17"/>
  <c r="C1558" i="17"/>
  <c r="G1558" i="17"/>
  <c r="C1559" i="17" l="1"/>
  <c r="G1559" i="17"/>
  <c r="F783" i="17" l="1"/>
  <c r="O783" i="17"/>
  <c r="H783" i="17"/>
  <c r="I783" i="17" s="1"/>
  <c r="C1560" i="17"/>
  <c r="G1560" i="17"/>
  <c r="J783" i="17" l="1"/>
  <c r="D784" i="17"/>
  <c r="C1561" i="17"/>
  <c r="G1561" i="17"/>
  <c r="O784" i="17" l="1"/>
  <c r="H784" i="17"/>
  <c r="I784" i="17" s="1"/>
  <c r="F784" i="17"/>
  <c r="L783" i="17"/>
  <c r="M783" i="17" s="1"/>
  <c r="N783" i="17" s="1"/>
  <c r="K783" i="17"/>
  <c r="C1562" i="17"/>
  <c r="G1562" i="17"/>
  <c r="D785" i="17" l="1"/>
  <c r="J784" i="17"/>
  <c r="C1563" i="17"/>
  <c r="G1563" i="17"/>
  <c r="H785" i="17" l="1"/>
  <c r="I785" i="17" s="1"/>
  <c r="O785" i="17"/>
  <c r="F785" i="17"/>
  <c r="K784" i="17"/>
  <c r="L784" i="17"/>
  <c r="M784" i="17" s="1"/>
  <c r="N784" i="17" s="1"/>
  <c r="C1564" i="17"/>
  <c r="G1564" i="17"/>
  <c r="D786" i="17" l="1"/>
  <c r="E786" i="17" s="1"/>
  <c r="H786" i="17" s="1"/>
  <c r="I786" i="17" s="1"/>
  <c r="J786" i="17" s="1"/>
  <c r="J785" i="17"/>
  <c r="C1565" i="17"/>
  <c r="G1565" i="17"/>
  <c r="D787" i="17" l="1"/>
  <c r="O786" i="17"/>
  <c r="F786" i="17"/>
  <c r="K786" i="17" s="1"/>
  <c r="K785" i="17"/>
  <c r="L785" i="17"/>
  <c r="M785" i="17" s="1"/>
  <c r="N785" i="17" s="1"/>
  <c r="H787" i="17"/>
  <c r="I787" i="17" s="1"/>
  <c r="O787" i="17"/>
  <c r="C1566" i="17"/>
  <c r="G1566" i="17"/>
  <c r="L786" i="17" l="1"/>
  <c r="M786" i="17" s="1"/>
  <c r="N786" i="17" s="1"/>
  <c r="F787" i="17"/>
  <c r="J787" i="17"/>
  <c r="D788" i="17"/>
  <c r="C1567" i="17"/>
  <c r="G1567" i="17"/>
  <c r="H788" i="17" l="1"/>
  <c r="I788" i="17" s="1"/>
  <c r="O788" i="17"/>
  <c r="K787" i="17"/>
  <c r="L787" i="17"/>
  <c r="M787" i="17" s="1"/>
  <c r="N787" i="17" s="1"/>
  <c r="F788" i="17"/>
  <c r="C1568" i="17"/>
  <c r="G1568" i="17"/>
  <c r="D789" i="17" l="1"/>
  <c r="J788" i="17"/>
  <c r="C1569" i="17"/>
  <c r="G1569" i="17"/>
  <c r="F789" i="17" l="1"/>
  <c r="K788" i="17"/>
  <c r="L788" i="17"/>
  <c r="M788" i="17" s="1"/>
  <c r="N788" i="17" s="1"/>
  <c r="C1570" i="17"/>
  <c r="G1570" i="17"/>
  <c r="O789" i="17" l="1"/>
  <c r="H789" i="17"/>
  <c r="I789" i="17" s="1"/>
  <c r="D790" i="17" s="1"/>
  <c r="C1571" i="17"/>
  <c r="G1571" i="17"/>
  <c r="J789" i="17" l="1"/>
  <c r="L789" i="17" s="1"/>
  <c r="M789" i="17" s="1"/>
  <c r="N789" i="17" s="1"/>
  <c r="H790" i="17"/>
  <c r="I790" i="17" s="1"/>
  <c r="O790" i="17"/>
  <c r="F790" i="17"/>
  <c r="C1572" i="17"/>
  <c r="G1572" i="17"/>
  <c r="K789" i="17" l="1"/>
  <c r="D791" i="17"/>
  <c r="E791" i="17" s="1"/>
  <c r="J790" i="17"/>
  <c r="C1573" i="17"/>
  <c r="G1573" i="17"/>
  <c r="L790" i="17" l="1"/>
  <c r="M790" i="17" s="1"/>
  <c r="N790" i="17" s="1"/>
  <c r="K790" i="17"/>
  <c r="H791" i="17"/>
  <c r="I791" i="17" s="1"/>
  <c r="O791" i="17"/>
  <c r="F791" i="17"/>
  <c r="C1574" i="17"/>
  <c r="G1574" i="17"/>
  <c r="J791" i="17" l="1"/>
  <c r="D792" i="17"/>
  <c r="C1575" i="17"/>
  <c r="G1575" i="17"/>
  <c r="F792" i="17" l="1"/>
  <c r="L791" i="17"/>
  <c r="M791" i="17" s="1"/>
  <c r="N791" i="17" s="1"/>
  <c r="K791" i="17"/>
  <c r="C1576" i="17"/>
  <c r="G1576" i="17"/>
  <c r="O792" i="17" l="1"/>
  <c r="H792" i="17"/>
  <c r="I792" i="17" s="1"/>
  <c r="J792" i="17" s="1"/>
  <c r="C1577" i="17"/>
  <c r="G1577" i="17"/>
  <c r="D793" i="17" l="1"/>
  <c r="K792" i="17"/>
  <c r="L792" i="17"/>
  <c r="M792" i="17" s="1"/>
  <c r="N792" i="17" s="1"/>
  <c r="C1578" i="17"/>
  <c r="G1578" i="17"/>
  <c r="O793" i="17" l="1"/>
  <c r="H793" i="17"/>
  <c r="I793" i="17" s="1"/>
  <c r="J793" i="17" s="1"/>
  <c r="F793" i="17"/>
  <c r="C1579" i="17"/>
  <c r="G1579" i="17"/>
  <c r="D794" i="17" l="1"/>
  <c r="H794" i="17" s="1"/>
  <c r="I794" i="17" s="1"/>
  <c r="K793" i="17"/>
  <c r="L793" i="17"/>
  <c r="M793" i="17" s="1"/>
  <c r="N793" i="17" s="1"/>
  <c r="C1580" i="17"/>
  <c r="G1580" i="17"/>
  <c r="O794" i="17" l="1"/>
  <c r="F794" i="17"/>
  <c r="D795" i="17"/>
  <c r="J794" i="17"/>
  <c r="C1581" i="17"/>
  <c r="G1581" i="17"/>
  <c r="F795" i="17" l="1"/>
  <c r="K794" i="17"/>
  <c r="L794" i="17"/>
  <c r="M794" i="17" s="1"/>
  <c r="N794" i="17" s="1"/>
  <c r="C1582" i="17"/>
  <c r="G1582" i="17"/>
  <c r="O795" i="17" l="1"/>
  <c r="H795" i="17"/>
  <c r="I795" i="17" s="1"/>
  <c r="J795" i="17" s="1"/>
  <c r="C1583" i="17"/>
  <c r="G1583" i="17"/>
  <c r="D796" i="17" l="1"/>
  <c r="E796" i="17" s="1"/>
  <c r="F796" i="17" s="1"/>
  <c r="K795" i="17"/>
  <c r="L795" i="17"/>
  <c r="M795" i="17" s="1"/>
  <c r="N795" i="17" s="1"/>
  <c r="C1584" i="17"/>
  <c r="G1584" i="17"/>
  <c r="O796" i="17" l="1"/>
  <c r="H796" i="17"/>
  <c r="I796" i="17" s="1"/>
  <c r="J796" i="17" s="1"/>
  <c r="C1585" i="17"/>
  <c r="G1585" i="17"/>
  <c r="D797" i="17" l="1"/>
  <c r="K796" i="17"/>
  <c r="L796" i="17"/>
  <c r="M796" i="17" s="1"/>
  <c r="N796" i="17" s="1"/>
  <c r="H797" i="17"/>
  <c r="I797" i="17" s="1"/>
  <c r="O797" i="17"/>
  <c r="F797" i="17"/>
  <c r="C1586" i="17"/>
  <c r="G1586" i="17"/>
  <c r="D798" i="17" l="1"/>
  <c r="J797" i="17"/>
  <c r="C1587" i="17"/>
  <c r="G1587" i="17"/>
  <c r="K797" i="17" l="1"/>
  <c r="L797" i="17"/>
  <c r="M797" i="17" s="1"/>
  <c r="N797" i="17" s="1"/>
  <c r="H798" i="17"/>
  <c r="I798" i="17" s="1"/>
  <c r="O798" i="17"/>
  <c r="F798" i="17"/>
  <c r="C1588" i="17"/>
  <c r="G1588" i="17"/>
  <c r="J798" i="17" l="1"/>
  <c r="D799" i="17"/>
  <c r="C1589" i="17"/>
  <c r="G1589" i="17"/>
  <c r="F799" i="17" l="1"/>
  <c r="O799" i="17"/>
  <c r="K798" i="17"/>
  <c r="L798" i="17"/>
  <c r="M798" i="17" s="1"/>
  <c r="N798" i="17" s="1"/>
  <c r="C1590" i="17"/>
  <c r="G1590" i="17"/>
  <c r="H799" i="17" l="1"/>
  <c r="I799" i="17" s="1"/>
  <c r="J799" i="17" s="1"/>
  <c r="C1591" i="17"/>
  <c r="G1591" i="17"/>
  <c r="D800" i="17" l="1"/>
  <c r="H800" i="17" s="1"/>
  <c r="I800" i="17" s="1"/>
  <c r="O800" i="17"/>
  <c r="K799" i="17"/>
  <c r="L799" i="17"/>
  <c r="M799" i="17" s="1"/>
  <c r="N799" i="17" s="1"/>
  <c r="C1592" i="17"/>
  <c r="G1592" i="17"/>
  <c r="F800" i="17" l="1"/>
  <c r="J800" i="17"/>
  <c r="D801" i="17"/>
  <c r="E801" i="17" s="1"/>
  <c r="C1593" i="17"/>
  <c r="G1593" i="17"/>
  <c r="H801" i="17" l="1"/>
  <c r="I801" i="17" s="1"/>
  <c r="O801" i="17"/>
  <c r="K800" i="17"/>
  <c r="L800" i="17"/>
  <c r="M800" i="17" s="1"/>
  <c r="N800" i="17" s="1"/>
  <c r="F801" i="17"/>
  <c r="C1594" i="17"/>
  <c r="G1594" i="17"/>
  <c r="D802" i="17" l="1"/>
  <c r="J801" i="17"/>
  <c r="C1595" i="17"/>
  <c r="G1595" i="17"/>
  <c r="K801" i="17" l="1"/>
  <c r="L801" i="17"/>
  <c r="M801" i="17" s="1"/>
  <c r="N801" i="17" s="1"/>
  <c r="H802" i="17"/>
  <c r="I802" i="17" s="1"/>
  <c r="O802" i="17"/>
  <c r="F802" i="17"/>
  <c r="C1596" i="17"/>
  <c r="G1596" i="17"/>
  <c r="D803" i="17" l="1"/>
  <c r="J802" i="17"/>
  <c r="C1597" i="17"/>
  <c r="G1597" i="17"/>
  <c r="F803" i="17" l="1"/>
  <c r="K802" i="17"/>
  <c r="L802" i="17"/>
  <c r="M802" i="17" s="1"/>
  <c r="N802" i="17" s="1"/>
  <c r="O803" i="17"/>
  <c r="C1598" i="17"/>
  <c r="G1598" i="17"/>
  <c r="H803" i="17" l="1"/>
  <c r="I803" i="17" s="1"/>
  <c r="J803" i="17" s="1"/>
  <c r="C1599" i="17"/>
  <c r="G1599" i="17"/>
  <c r="D804" i="17" l="1"/>
  <c r="H804" i="17" s="1"/>
  <c r="I804" i="17" s="1"/>
  <c r="K803" i="17"/>
  <c r="L803" i="17"/>
  <c r="M803" i="17" s="1"/>
  <c r="N803" i="17" s="1"/>
  <c r="C1600" i="17"/>
  <c r="G1600" i="17"/>
  <c r="F804" i="17" l="1"/>
  <c r="O804" i="17"/>
  <c r="D805" i="17"/>
  <c r="J804" i="17"/>
  <c r="C1601" i="17"/>
  <c r="G1601" i="17"/>
  <c r="F805" i="17" l="1"/>
  <c r="K804" i="17"/>
  <c r="L804" i="17"/>
  <c r="M804" i="17" s="1"/>
  <c r="N804" i="17" s="1"/>
  <c r="O805" i="17"/>
  <c r="C1602" i="17"/>
  <c r="G1602" i="17"/>
  <c r="H805" i="17" l="1"/>
  <c r="I805" i="17" s="1"/>
  <c r="D806" i="17" s="1"/>
  <c r="E806" i="17" s="1"/>
  <c r="C1603" i="17"/>
  <c r="G1603" i="17"/>
  <c r="J805" i="17" l="1"/>
  <c r="L805" i="17" s="1"/>
  <c r="M805" i="17" s="1"/>
  <c r="N805" i="17" s="1"/>
  <c r="H806" i="17"/>
  <c r="I806" i="17" s="1"/>
  <c r="O806" i="17"/>
  <c r="F806" i="17"/>
  <c r="C1604" i="17"/>
  <c r="G1604" i="17"/>
  <c r="K805" i="17" l="1"/>
  <c r="D807" i="17"/>
  <c r="J806" i="17"/>
  <c r="C1605" i="17"/>
  <c r="G1605" i="17"/>
  <c r="L806" i="17" l="1"/>
  <c r="M806" i="17" s="1"/>
  <c r="N806" i="17" s="1"/>
  <c r="K806" i="17"/>
  <c r="H807" i="17"/>
  <c r="I807" i="17" s="1"/>
  <c r="O807" i="17"/>
  <c r="F807" i="17"/>
  <c r="C1606" i="17"/>
  <c r="G1606" i="17"/>
  <c r="D808" i="17" l="1"/>
  <c r="J807" i="17"/>
  <c r="C1607" i="17"/>
  <c r="G1607" i="17"/>
  <c r="F808" i="17" l="1"/>
  <c r="L807" i="17"/>
  <c r="M807" i="17" s="1"/>
  <c r="N807" i="17" s="1"/>
  <c r="K807" i="17"/>
  <c r="O808" i="17"/>
  <c r="C1608" i="17"/>
  <c r="G1608" i="17"/>
  <c r="H808" i="17" l="1"/>
  <c r="I808" i="17" s="1"/>
  <c r="J808" i="17" s="1"/>
  <c r="C1609" i="17"/>
  <c r="G1609" i="17"/>
  <c r="D809" i="17" l="1"/>
  <c r="K808" i="17"/>
  <c r="L808" i="17"/>
  <c r="M808" i="17" s="1"/>
  <c r="N808" i="17" s="1"/>
  <c r="H809" i="17"/>
  <c r="I809" i="17" s="1"/>
  <c r="O809" i="17"/>
  <c r="F809" i="17"/>
  <c r="C1610" i="17"/>
  <c r="G1610" i="17"/>
  <c r="J809" i="17" l="1"/>
  <c r="D810" i="17"/>
  <c r="C1611" i="17"/>
  <c r="G1611" i="17"/>
  <c r="H810" i="17" l="1"/>
  <c r="I810" i="17" s="1"/>
  <c r="O810" i="17"/>
  <c r="L809" i="17"/>
  <c r="M809" i="17" s="1"/>
  <c r="N809" i="17" s="1"/>
  <c r="K809" i="17"/>
  <c r="F810" i="17"/>
  <c r="C1612" i="17"/>
  <c r="G1612" i="17"/>
  <c r="D811" i="17" l="1"/>
  <c r="E811" i="17" s="1"/>
  <c r="J810" i="17"/>
  <c r="C1613" i="17"/>
  <c r="G1613" i="17"/>
  <c r="F811" i="17" l="1"/>
  <c r="K810" i="17"/>
  <c r="L810" i="17"/>
  <c r="M810" i="17" s="1"/>
  <c r="N810" i="17" s="1"/>
  <c r="C1614" i="17"/>
  <c r="G1614" i="17"/>
  <c r="H811" i="17" l="1"/>
  <c r="I811" i="17" s="1"/>
  <c r="J811" i="17" s="1"/>
  <c r="O811" i="17"/>
  <c r="C1615" i="17"/>
  <c r="G1615" i="17"/>
  <c r="D812" i="17" l="1"/>
  <c r="H812" i="17"/>
  <c r="I812" i="17" s="1"/>
  <c r="O812" i="17"/>
  <c r="F812" i="17"/>
  <c r="K811" i="17"/>
  <c r="L811" i="17"/>
  <c r="M811" i="17" s="1"/>
  <c r="N811" i="17" s="1"/>
  <c r="C1616" i="17"/>
  <c r="G1616" i="17"/>
  <c r="D813" i="17" l="1"/>
  <c r="J812" i="17"/>
  <c r="C1617" i="17"/>
  <c r="G1617" i="17"/>
  <c r="L812" i="17" l="1"/>
  <c r="M812" i="17" s="1"/>
  <c r="N812" i="17" s="1"/>
  <c r="K812" i="17"/>
  <c r="H813" i="17"/>
  <c r="I813" i="17" s="1"/>
  <c r="O813" i="17"/>
  <c r="F813" i="17"/>
  <c r="C1618" i="17"/>
  <c r="G1618" i="17"/>
  <c r="D814" i="17" l="1"/>
  <c r="J813" i="17"/>
  <c r="C1619" i="17"/>
  <c r="G1619" i="17"/>
  <c r="F814" i="17" l="1"/>
  <c r="L813" i="17"/>
  <c r="M813" i="17" s="1"/>
  <c r="N813" i="17" s="1"/>
  <c r="K813" i="17"/>
  <c r="C1620" i="17"/>
  <c r="G1620" i="17"/>
  <c r="O814" i="17" l="1"/>
  <c r="H814" i="17"/>
  <c r="I814" i="17" s="1"/>
  <c r="D815" i="17" s="1"/>
  <c r="C1621" i="17"/>
  <c r="G1621" i="17"/>
  <c r="J814" i="17" l="1"/>
  <c r="L814" i="17" s="1"/>
  <c r="M814" i="17" s="1"/>
  <c r="N814" i="17" s="1"/>
  <c r="H815" i="17"/>
  <c r="I815" i="17" s="1"/>
  <c r="O815" i="17"/>
  <c r="F815" i="17"/>
  <c r="C1622" i="17"/>
  <c r="G1622" i="17"/>
  <c r="K814" i="17" l="1"/>
  <c r="J815" i="17"/>
  <c r="D816" i="17"/>
  <c r="E816" i="17" s="1"/>
  <c r="C1623" i="17"/>
  <c r="G1623" i="17"/>
  <c r="H816" i="17" l="1"/>
  <c r="I816" i="17" s="1"/>
  <c r="O816" i="17"/>
  <c r="L815" i="17"/>
  <c r="M815" i="17" s="1"/>
  <c r="N815" i="17" s="1"/>
  <c r="K815" i="17"/>
  <c r="F816" i="17"/>
  <c r="C1624" i="17"/>
  <c r="G1624" i="17"/>
  <c r="D817" i="17" l="1"/>
  <c r="J816" i="17"/>
  <c r="C1625" i="17"/>
  <c r="G1625" i="17"/>
  <c r="F817" i="17" l="1"/>
  <c r="K816" i="17"/>
  <c r="L816" i="17"/>
  <c r="M816" i="17" s="1"/>
  <c r="N816" i="17" s="1"/>
  <c r="C1626" i="17"/>
  <c r="G1626" i="17"/>
  <c r="O817" i="17" l="1"/>
  <c r="H817" i="17"/>
  <c r="I817" i="17" s="1"/>
  <c r="J817" i="17" s="1"/>
  <c r="C1627" i="17"/>
  <c r="G1627" i="17"/>
  <c r="D818" i="17" l="1"/>
  <c r="L817" i="17"/>
  <c r="M817" i="17" s="1"/>
  <c r="N817" i="17" s="1"/>
  <c r="K817" i="17"/>
  <c r="C1628" i="17"/>
  <c r="G1628" i="17"/>
  <c r="H818" i="17" l="1"/>
  <c r="I818" i="17" s="1"/>
  <c r="F818" i="17"/>
  <c r="C1629" i="17"/>
  <c r="G1629" i="17"/>
  <c r="O818" i="17" l="1"/>
  <c r="D819" i="17"/>
  <c r="J818" i="17"/>
  <c r="L818" i="17" s="1"/>
  <c r="M818" i="17" s="1"/>
  <c r="N818" i="17" s="1"/>
  <c r="C1630" i="17"/>
  <c r="G1630" i="17"/>
  <c r="K818" i="17" l="1"/>
  <c r="C1631" i="17"/>
  <c r="G1631" i="17"/>
  <c r="H819" i="17" l="1"/>
  <c r="I819" i="17" s="1"/>
  <c r="O819" i="17"/>
  <c r="F819" i="17"/>
  <c r="C1632" i="17"/>
  <c r="G1632" i="17"/>
  <c r="J819" i="17" l="1"/>
  <c r="D820" i="17"/>
  <c r="C1633" i="17"/>
  <c r="G1633" i="17"/>
  <c r="O820" i="17" l="1"/>
  <c r="H820" i="17"/>
  <c r="I820" i="17" s="1"/>
  <c r="F820" i="17"/>
  <c r="K819" i="17"/>
  <c r="L819" i="17"/>
  <c r="M819" i="17" s="1"/>
  <c r="N819" i="17" s="1"/>
  <c r="C1634" i="17"/>
  <c r="G1634" i="17"/>
  <c r="J820" i="17" l="1"/>
  <c r="D821" i="17"/>
  <c r="E821" i="17" s="1"/>
  <c r="C1635" i="17"/>
  <c r="G1635" i="17"/>
  <c r="H821" i="17" l="1"/>
  <c r="I821" i="17" s="1"/>
  <c r="O821" i="17"/>
  <c r="F821" i="17"/>
  <c r="F822" i="17" s="1"/>
  <c r="K820" i="17"/>
  <c r="L820" i="17"/>
  <c r="M820" i="17" s="1"/>
  <c r="N820" i="17" s="1"/>
  <c r="H822" i="17"/>
  <c r="O822" i="17"/>
  <c r="C1636" i="17"/>
  <c r="G1636" i="17"/>
  <c r="I822" i="17" l="1"/>
  <c r="D823" i="17" s="1"/>
  <c r="D822" i="17"/>
  <c r="J821" i="17"/>
  <c r="C1637" i="17"/>
  <c r="G1637" i="17"/>
  <c r="J822" i="17" l="1"/>
  <c r="K822" i="17" s="1"/>
  <c r="L821" i="17"/>
  <c r="M821" i="17" s="1"/>
  <c r="N821" i="17" s="1"/>
  <c r="K821" i="17"/>
  <c r="F823" i="17"/>
  <c r="L822" i="17"/>
  <c r="M822" i="17" s="1"/>
  <c r="N822" i="17" s="1"/>
  <c r="C1638" i="17"/>
  <c r="G1638" i="17"/>
  <c r="O823" i="17" l="1"/>
  <c r="H823" i="17"/>
  <c r="I823" i="17" s="1"/>
  <c r="J823" i="17" s="1"/>
  <c r="C1639" i="17"/>
  <c r="G1639" i="17"/>
  <c r="D824" i="17" l="1"/>
  <c r="H824" i="17" s="1"/>
  <c r="I824" i="17" s="1"/>
  <c r="K823" i="17"/>
  <c r="L823" i="17"/>
  <c r="M823" i="17" s="1"/>
  <c r="N823" i="17" s="1"/>
  <c r="C1640" i="17"/>
  <c r="G1640" i="17"/>
  <c r="F824" i="17" l="1"/>
  <c r="O824" i="17"/>
  <c r="D825" i="17"/>
  <c r="J824" i="17"/>
  <c r="C1641" i="17"/>
  <c r="G1641" i="17"/>
  <c r="K824" i="17" l="1"/>
  <c r="L824" i="17"/>
  <c r="M824" i="17" s="1"/>
  <c r="N824" i="17" s="1"/>
  <c r="H825" i="17"/>
  <c r="I825" i="17" s="1"/>
  <c r="O825" i="17"/>
  <c r="F825" i="17"/>
  <c r="C1642" i="17"/>
  <c r="G1642" i="17"/>
  <c r="D826" i="17" l="1"/>
  <c r="E826" i="17" s="1"/>
  <c r="J825" i="17"/>
  <c r="C1643" i="17"/>
  <c r="G1643" i="17"/>
  <c r="F826" i="17" l="1"/>
  <c r="K825" i="17"/>
  <c r="L825" i="17"/>
  <c r="M825" i="17" s="1"/>
  <c r="N825" i="17" s="1"/>
  <c r="O826" i="17"/>
  <c r="C1644" i="17"/>
  <c r="G1644" i="17"/>
  <c r="H826" i="17" l="1"/>
  <c r="I826" i="17" s="1"/>
  <c r="D827" i="17" s="1"/>
  <c r="C1645" i="17"/>
  <c r="G1645" i="17"/>
  <c r="J826" i="17" l="1"/>
  <c r="L826" i="17" s="1"/>
  <c r="M826" i="17" s="1"/>
  <c r="N826" i="17" s="1"/>
  <c r="H827" i="17"/>
  <c r="I827" i="17" s="1"/>
  <c r="O827" i="17"/>
  <c r="F827" i="17"/>
  <c r="C1646" i="17"/>
  <c r="G1646" i="17"/>
  <c r="K826" i="17" l="1"/>
  <c r="J827" i="17"/>
  <c r="D828" i="17"/>
  <c r="C1647" i="17"/>
  <c r="G1647" i="17"/>
  <c r="H828" i="17" l="1"/>
  <c r="I828" i="17" s="1"/>
  <c r="O828" i="17"/>
  <c r="K827" i="17"/>
  <c r="L827" i="17"/>
  <c r="M827" i="17" s="1"/>
  <c r="N827" i="17" s="1"/>
  <c r="F828" i="17"/>
  <c r="C1648" i="17"/>
  <c r="G1648" i="17"/>
  <c r="D829" i="17" l="1"/>
  <c r="J828" i="17"/>
  <c r="C1649" i="17"/>
  <c r="G1649" i="17"/>
  <c r="K828" i="17" l="1"/>
  <c r="L828" i="17"/>
  <c r="M828" i="17" s="1"/>
  <c r="N828" i="17" s="1"/>
  <c r="H829" i="17"/>
  <c r="I829" i="17" s="1"/>
  <c r="O829" i="17"/>
  <c r="F829" i="17"/>
  <c r="C1650" i="17"/>
  <c r="G1650" i="17"/>
  <c r="D830" i="17" l="1"/>
  <c r="J829" i="17"/>
  <c r="C1651" i="17"/>
  <c r="G1651" i="17"/>
  <c r="F830" i="17" l="1"/>
  <c r="K829" i="17"/>
  <c r="L829" i="17"/>
  <c r="M829" i="17" s="1"/>
  <c r="N829" i="17" s="1"/>
  <c r="C1652" i="17"/>
  <c r="G1652" i="17"/>
  <c r="O830" i="17" l="1"/>
  <c r="H830" i="17"/>
  <c r="I830" i="17" s="1"/>
  <c r="J830" i="17" s="1"/>
  <c r="C1653" i="17"/>
  <c r="G1653" i="17"/>
  <c r="D831" i="17" l="1"/>
  <c r="E831" i="17" s="1"/>
  <c r="H831" i="17" s="1"/>
  <c r="I831" i="17" s="1"/>
  <c r="K830" i="17"/>
  <c r="L830" i="17"/>
  <c r="M830" i="17" s="1"/>
  <c r="N830" i="17" s="1"/>
  <c r="C1654" i="17"/>
  <c r="G1654" i="17"/>
  <c r="F831" i="17" l="1"/>
  <c r="O831" i="17"/>
  <c r="J831" i="17"/>
  <c r="D832" i="17"/>
  <c r="C1655" i="17"/>
  <c r="G1655" i="17"/>
  <c r="F832" i="17" l="1"/>
  <c r="K831" i="17"/>
  <c r="L831" i="17"/>
  <c r="M831" i="17" s="1"/>
  <c r="N831" i="17" s="1"/>
  <c r="C1656" i="17"/>
  <c r="G1656" i="17"/>
  <c r="O832" i="17" l="1"/>
  <c r="H832" i="17"/>
  <c r="I832" i="17" s="1"/>
  <c r="J832" i="17" s="1"/>
  <c r="C1657" i="17"/>
  <c r="G1657" i="17"/>
  <c r="D833" i="17" l="1"/>
  <c r="K832" i="17"/>
  <c r="L832" i="17"/>
  <c r="M832" i="17" s="1"/>
  <c r="N832" i="17" s="1"/>
  <c r="C1658" i="17"/>
  <c r="G1658" i="17"/>
  <c r="O833" i="17" l="1"/>
  <c r="C1659" i="17"/>
  <c r="G1659" i="17"/>
  <c r="H833" i="17" l="1"/>
  <c r="I833" i="17" s="1"/>
  <c r="F833" i="17"/>
  <c r="C1660" i="17"/>
  <c r="G1660" i="17"/>
  <c r="J833" i="17" l="1"/>
  <c r="D834" i="17"/>
  <c r="E834" i="17" s="1"/>
  <c r="C1661" i="17"/>
  <c r="G1661" i="17"/>
  <c r="F834" i="17" l="1"/>
  <c r="L833" i="17"/>
  <c r="M833" i="17" s="1"/>
  <c r="N833" i="17" s="1"/>
  <c r="K833" i="17"/>
  <c r="C1662" i="17"/>
  <c r="G1662" i="17"/>
  <c r="O834" i="17" l="1"/>
  <c r="H834" i="17"/>
  <c r="I834" i="17" s="1"/>
  <c r="C1663" i="17"/>
  <c r="G1663" i="17"/>
  <c r="J834" i="17" l="1"/>
  <c r="D835" i="17"/>
  <c r="C1664" i="17"/>
  <c r="G1664" i="17"/>
  <c r="O835" i="17" l="1"/>
  <c r="H835" i="17"/>
  <c r="I835" i="17" s="1"/>
  <c r="F835" i="17"/>
  <c r="F836" i="17" s="1"/>
  <c r="K834" i="17"/>
  <c r="L834" i="17"/>
  <c r="M834" i="17" s="1"/>
  <c r="N834" i="17" s="1"/>
  <c r="O836" i="17"/>
  <c r="H836" i="17"/>
  <c r="C1665" i="17"/>
  <c r="G1665" i="17"/>
  <c r="D836" i="17" l="1"/>
  <c r="J835" i="17"/>
  <c r="I836" i="17"/>
  <c r="D837" i="17" s="1"/>
  <c r="H837" i="17"/>
  <c r="O837" i="17"/>
  <c r="F837" i="17"/>
  <c r="C1666" i="17"/>
  <c r="G1666" i="17"/>
  <c r="I837" i="17" l="1"/>
  <c r="D838" i="17" s="1"/>
  <c r="J836" i="17"/>
  <c r="K836" i="17" s="1"/>
  <c r="L835" i="17"/>
  <c r="M835" i="17" s="1"/>
  <c r="N835" i="17" s="1"/>
  <c r="K835" i="17"/>
  <c r="C1667" i="17"/>
  <c r="G1667" i="17"/>
  <c r="J837" i="17" l="1"/>
  <c r="K837" i="17" s="1"/>
  <c r="L836" i="17"/>
  <c r="M836" i="17" s="1"/>
  <c r="N836" i="17" s="1"/>
  <c r="H838" i="17"/>
  <c r="I838" i="17" s="1"/>
  <c r="L837" i="17"/>
  <c r="M837" i="17" s="1"/>
  <c r="C1668" i="17"/>
  <c r="G1668" i="17"/>
  <c r="N837" i="17" l="1"/>
  <c r="F838" i="17"/>
  <c r="O838" i="17"/>
  <c r="D839" i="17"/>
  <c r="E839" i="17" s="1"/>
  <c r="J838" i="17"/>
  <c r="C1669" i="17"/>
  <c r="G1669" i="17"/>
  <c r="L838" i="17" l="1"/>
  <c r="M838" i="17" s="1"/>
  <c r="N838" i="17" s="1"/>
  <c r="K838" i="17"/>
  <c r="H839" i="17"/>
  <c r="I839" i="17" s="1"/>
  <c r="O839" i="17"/>
  <c r="F839" i="17"/>
  <c r="C1670" i="17"/>
  <c r="G1670" i="17"/>
  <c r="J839" i="17" l="1"/>
  <c r="D840" i="17"/>
  <c r="C1671" i="17"/>
  <c r="G1671" i="17"/>
  <c r="H840" i="17" l="1"/>
  <c r="I840" i="17" s="1"/>
  <c r="O840" i="17"/>
  <c r="L839" i="17"/>
  <c r="M839" i="17" s="1"/>
  <c r="N839" i="17" s="1"/>
  <c r="K839" i="17"/>
  <c r="F840" i="17"/>
  <c r="C1672" i="17"/>
  <c r="G1672" i="17"/>
  <c r="J840" i="17" l="1"/>
  <c r="D841" i="17"/>
  <c r="C1673" i="17"/>
  <c r="G1673" i="17"/>
  <c r="H841" i="17" l="1"/>
  <c r="I841" i="17" s="1"/>
  <c r="O841" i="17"/>
  <c r="L840" i="17"/>
  <c r="M840" i="17" s="1"/>
  <c r="N840" i="17" s="1"/>
  <c r="K840" i="17"/>
  <c r="F841" i="17"/>
  <c r="C1674" i="17"/>
  <c r="G1674" i="17"/>
  <c r="J841" i="17" l="1"/>
  <c r="D842" i="17"/>
  <c r="C1675" i="17"/>
  <c r="G1675" i="17"/>
  <c r="H842" i="17" l="1"/>
  <c r="I842" i="17" s="1"/>
  <c r="O842" i="17"/>
  <c r="K841" i="17"/>
  <c r="L841" i="17"/>
  <c r="M841" i="17" s="1"/>
  <c r="N841" i="17" s="1"/>
  <c r="F842" i="17"/>
  <c r="C1676" i="17"/>
  <c r="G1676" i="17"/>
  <c r="D843" i="17" l="1"/>
  <c r="J842" i="17"/>
  <c r="C1677" i="17"/>
  <c r="G1677" i="17"/>
  <c r="H843" i="17" l="1"/>
  <c r="I843" i="17" s="1"/>
  <c r="O843" i="17"/>
  <c r="K842" i="17"/>
  <c r="L842" i="17"/>
  <c r="M842" i="17" s="1"/>
  <c r="N842" i="17" s="1"/>
  <c r="F843" i="17"/>
  <c r="C1678" i="17"/>
  <c r="G1678" i="17"/>
  <c r="J843" i="17" l="1"/>
  <c r="D844" i="17"/>
  <c r="E844" i="17" s="1"/>
  <c r="C1679" i="17"/>
  <c r="G1679" i="17"/>
  <c r="H844" i="17" l="1"/>
  <c r="I844" i="17" s="1"/>
  <c r="O844" i="17"/>
  <c r="K843" i="17"/>
  <c r="L843" i="17"/>
  <c r="M843" i="17" s="1"/>
  <c r="N843" i="17" s="1"/>
  <c r="F844" i="17"/>
  <c r="C1680" i="17"/>
  <c r="G1680" i="17"/>
  <c r="D845" i="17" l="1"/>
  <c r="J844" i="17"/>
  <c r="C1681" i="17"/>
  <c r="G1681" i="17"/>
  <c r="H845" i="17" l="1"/>
  <c r="I845" i="17" s="1"/>
  <c r="O845" i="17"/>
  <c r="K844" i="17"/>
  <c r="L844" i="17"/>
  <c r="M844" i="17" s="1"/>
  <c r="N844" i="17" s="1"/>
  <c r="F845" i="17"/>
  <c r="C1682" i="17"/>
  <c r="G1682" i="17"/>
  <c r="D846" i="17" l="1"/>
  <c r="J845" i="17"/>
  <c r="C1683" i="17"/>
  <c r="G1683" i="17"/>
  <c r="K845" i="17" l="1"/>
  <c r="L845" i="17"/>
  <c r="M845" i="17" s="1"/>
  <c r="N845" i="17" s="1"/>
  <c r="H846" i="17"/>
  <c r="I846" i="17" s="1"/>
  <c r="O846" i="17"/>
  <c r="F846" i="17"/>
  <c r="C1684" i="17"/>
  <c r="G1684" i="17"/>
  <c r="D847" i="17" l="1"/>
  <c r="J846" i="17"/>
  <c r="C1685" i="17"/>
  <c r="G1685" i="17"/>
  <c r="F847" i="17" l="1"/>
  <c r="K846" i="17"/>
  <c r="L846" i="17"/>
  <c r="M846" i="17" s="1"/>
  <c r="N846" i="17" s="1"/>
  <c r="O847" i="17"/>
  <c r="C1686" i="17"/>
  <c r="G1686" i="17"/>
  <c r="H847" i="17" l="1"/>
  <c r="I847" i="17" s="1"/>
  <c r="J847" i="17" s="1"/>
  <c r="C1687" i="17"/>
  <c r="G1687" i="17"/>
  <c r="D848" i="17" l="1"/>
  <c r="O848" i="17" s="1"/>
  <c r="K847" i="17"/>
  <c r="L847" i="17"/>
  <c r="M847" i="17" s="1"/>
  <c r="N847" i="17" s="1"/>
  <c r="C1688" i="17"/>
  <c r="G1688" i="17"/>
  <c r="H848" i="17" l="1"/>
  <c r="I848" i="17" s="1"/>
  <c r="D849" i="17" s="1"/>
  <c r="E849" i="17" s="1"/>
  <c r="F848" i="17"/>
  <c r="C1689" i="17"/>
  <c r="G1689" i="17"/>
  <c r="J848" i="17" l="1"/>
  <c r="L848" i="17" s="1"/>
  <c r="M848" i="17" s="1"/>
  <c r="N848" i="17" s="1"/>
  <c r="H849" i="17"/>
  <c r="I849" i="17" s="1"/>
  <c r="O849" i="17"/>
  <c r="F849" i="17"/>
  <c r="C1690" i="17"/>
  <c r="G1690" i="17"/>
  <c r="K848" i="17" l="1"/>
  <c r="J849" i="17"/>
  <c r="D850" i="17"/>
  <c r="C1691" i="17"/>
  <c r="G1691" i="17"/>
  <c r="F850" i="17" l="1"/>
  <c r="K849" i="17"/>
  <c r="L849" i="17"/>
  <c r="M849" i="17" s="1"/>
  <c r="N849" i="17" s="1"/>
  <c r="C1692" i="17"/>
  <c r="G1692" i="17"/>
  <c r="O850" i="17" l="1"/>
  <c r="H850" i="17"/>
  <c r="I850" i="17" s="1"/>
  <c r="J850" i="17" s="1"/>
  <c r="C1693" i="17"/>
  <c r="G1693" i="17"/>
  <c r="D851" i="17" l="1"/>
  <c r="K850" i="17"/>
  <c r="L850" i="17"/>
  <c r="M850" i="17" s="1"/>
  <c r="N850" i="17" s="1"/>
  <c r="C1694" i="17"/>
  <c r="G1694" i="17"/>
  <c r="F851" i="17" l="1"/>
  <c r="C1695" i="17"/>
  <c r="G1695" i="17"/>
  <c r="H851" i="17" l="1"/>
  <c r="I851" i="17" s="1"/>
  <c r="J851" i="17" s="1"/>
  <c r="K851" i="17" s="1"/>
  <c r="O851" i="17"/>
  <c r="C1696" i="17"/>
  <c r="G1696" i="17"/>
  <c r="L851" i="17" l="1"/>
  <c r="M851" i="17" s="1"/>
  <c r="N851" i="17" s="1"/>
  <c r="D852" i="17"/>
  <c r="C1697" i="17"/>
  <c r="G1697" i="17"/>
  <c r="C1698" i="17" l="1"/>
  <c r="G1698" i="17"/>
  <c r="H852" i="17" l="1"/>
  <c r="I852" i="17" s="1"/>
  <c r="O852" i="17"/>
  <c r="F852" i="17"/>
  <c r="C1699" i="17"/>
  <c r="G1699" i="17"/>
  <c r="J852" i="17" l="1"/>
  <c r="D853" i="17"/>
  <c r="E853" i="17" s="1"/>
  <c r="C1700" i="17"/>
  <c r="G1700" i="17"/>
  <c r="H853" i="17" l="1"/>
  <c r="I853" i="17" s="1"/>
  <c r="J853" i="17" s="1"/>
  <c r="O853" i="17"/>
  <c r="F853" i="17"/>
  <c r="F854" i="17" s="1"/>
  <c r="K852" i="17"/>
  <c r="L852" i="17"/>
  <c r="M852" i="17" s="1"/>
  <c r="N852" i="17" s="1"/>
  <c r="O854" i="17"/>
  <c r="H854" i="17"/>
  <c r="C1701" i="17"/>
  <c r="G1701" i="17"/>
  <c r="I854" i="17" l="1"/>
  <c r="D855" i="17" s="1"/>
  <c r="D854" i="17"/>
  <c r="K853" i="17"/>
  <c r="L853" i="17"/>
  <c r="M853" i="17" s="1"/>
  <c r="N853" i="17" s="1"/>
  <c r="H855" i="17"/>
  <c r="O855" i="17"/>
  <c r="F855" i="17"/>
  <c r="C1702" i="17"/>
  <c r="G1702" i="17"/>
  <c r="J854" i="17" l="1"/>
  <c r="K854" i="17" s="1"/>
  <c r="I855" i="17"/>
  <c r="D856" i="17" s="1"/>
  <c r="C1703" i="17"/>
  <c r="G1703" i="17"/>
  <c r="L854" i="17" l="1"/>
  <c r="M854" i="17" s="1"/>
  <c r="N854" i="17" s="1"/>
  <c r="J855" i="17"/>
  <c r="L855" i="17" s="1"/>
  <c r="M855" i="17" s="1"/>
  <c r="N855" i="17" s="1"/>
  <c r="F856" i="17"/>
  <c r="C1704" i="17"/>
  <c r="G1704" i="17"/>
  <c r="K855" i="17" l="1"/>
  <c r="O856" i="17"/>
  <c r="H856" i="17"/>
  <c r="I856" i="17" s="1"/>
  <c r="J856" i="17" s="1"/>
  <c r="C1705" i="17"/>
  <c r="G1705" i="17"/>
  <c r="D857" i="17" l="1"/>
  <c r="H857" i="17" s="1"/>
  <c r="I857" i="17" s="1"/>
  <c r="L856" i="17"/>
  <c r="M856" i="17" s="1"/>
  <c r="N856" i="17" s="1"/>
  <c r="K856" i="17"/>
  <c r="C1706" i="17"/>
  <c r="G1706" i="17"/>
  <c r="F857" i="17" l="1"/>
  <c r="O857" i="17"/>
  <c r="J857" i="17"/>
  <c r="D858" i="17"/>
  <c r="E858" i="17" s="1"/>
  <c r="C1707" i="17"/>
  <c r="G1707" i="17"/>
  <c r="F858" i="17" l="1"/>
  <c r="L857" i="17"/>
  <c r="M857" i="17" s="1"/>
  <c r="N857" i="17" s="1"/>
  <c r="K857" i="17"/>
  <c r="C1708" i="17"/>
  <c r="G1708" i="17"/>
  <c r="O858" i="17" l="1"/>
  <c r="H858" i="17"/>
  <c r="I858" i="17" s="1"/>
  <c r="D859" i="17" s="1"/>
  <c r="C1709" i="17"/>
  <c r="G1709" i="17"/>
  <c r="J858" i="17" l="1"/>
  <c r="L858" i="17" s="1"/>
  <c r="M858" i="17" s="1"/>
  <c r="N858" i="17" s="1"/>
  <c r="H859" i="17"/>
  <c r="I859" i="17" s="1"/>
  <c r="O859" i="17"/>
  <c r="F859" i="17"/>
  <c r="C1710" i="17"/>
  <c r="G1710" i="17"/>
  <c r="K858" i="17" l="1"/>
  <c r="D860" i="17"/>
  <c r="J859" i="17"/>
  <c r="C1711" i="17"/>
  <c r="G1711" i="17"/>
  <c r="K859" i="17" l="1"/>
  <c r="L859" i="17"/>
  <c r="M859" i="17" s="1"/>
  <c r="N859" i="17" s="1"/>
  <c r="H860" i="17"/>
  <c r="I860" i="17" s="1"/>
  <c r="O860" i="17"/>
  <c r="F860" i="17"/>
  <c r="C1712" i="17"/>
  <c r="G1712" i="17"/>
  <c r="D861" i="17" l="1"/>
  <c r="J860" i="17"/>
  <c r="C1713" i="17"/>
  <c r="G1713" i="17"/>
  <c r="F861" i="17" l="1"/>
  <c r="K860" i="17"/>
  <c r="L860" i="17"/>
  <c r="M860" i="17" s="1"/>
  <c r="N860" i="17" s="1"/>
  <c r="O861" i="17"/>
  <c r="C1714" i="17"/>
  <c r="G1714" i="17"/>
  <c r="H861" i="17" l="1"/>
  <c r="I861" i="17" s="1"/>
  <c r="D862" i="17" s="1"/>
  <c r="C1715" i="17"/>
  <c r="G1715" i="17"/>
  <c r="J861" i="17" l="1"/>
  <c r="K861" i="17" s="1"/>
  <c r="H862" i="17"/>
  <c r="I862" i="17" s="1"/>
  <c r="O862" i="17"/>
  <c r="F862" i="17"/>
  <c r="C1716" i="17"/>
  <c r="G1716" i="17"/>
  <c r="L861" i="17" l="1"/>
  <c r="M861" i="17" s="1"/>
  <c r="N861" i="17" s="1"/>
  <c r="D863" i="17"/>
  <c r="E863" i="17" s="1"/>
  <c r="J862" i="17"/>
  <c r="C1717" i="17"/>
  <c r="G1717" i="17"/>
  <c r="F863" i="17" l="1"/>
  <c r="K862" i="17"/>
  <c r="L862" i="17"/>
  <c r="M862" i="17" s="1"/>
  <c r="N862" i="17" s="1"/>
  <c r="C1718" i="17"/>
  <c r="G1718" i="17"/>
  <c r="O863" i="17" l="1"/>
  <c r="H863" i="17"/>
  <c r="I863" i="17" s="1"/>
  <c r="J863" i="17" s="1"/>
  <c r="C1719" i="17"/>
  <c r="G1719" i="17"/>
  <c r="D864" i="17" l="1"/>
  <c r="H864" i="17" s="1"/>
  <c r="I864" i="17" s="1"/>
  <c r="K863" i="17"/>
  <c r="L863" i="17"/>
  <c r="M863" i="17" s="1"/>
  <c r="N863" i="17" s="1"/>
  <c r="C1720" i="17"/>
  <c r="G1720" i="17"/>
  <c r="F864" i="17" l="1"/>
  <c r="O864" i="17"/>
  <c r="D865" i="17"/>
  <c r="J864" i="17"/>
  <c r="C1721" i="17"/>
  <c r="G1721" i="17"/>
  <c r="H865" i="17" l="1"/>
  <c r="I865" i="17" s="1"/>
  <c r="O865" i="17"/>
  <c r="L864" i="17"/>
  <c r="M864" i="17" s="1"/>
  <c r="N864" i="17" s="1"/>
  <c r="K864" i="17"/>
  <c r="F865" i="17"/>
  <c r="C1722" i="17"/>
  <c r="G1722" i="17"/>
  <c r="D866" i="17" l="1"/>
  <c r="J865" i="17"/>
  <c r="C1723" i="17"/>
  <c r="G1723" i="17"/>
  <c r="L865" i="17" l="1"/>
  <c r="M865" i="17" s="1"/>
  <c r="N865" i="17" s="1"/>
  <c r="K865" i="17"/>
  <c r="H866" i="17"/>
  <c r="I866" i="17" s="1"/>
  <c r="O866" i="17"/>
  <c r="F866" i="17"/>
  <c r="C1724" i="17"/>
  <c r="G1724" i="17"/>
  <c r="D867" i="17" l="1"/>
  <c r="J866" i="17"/>
  <c r="C1725" i="17"/>
  <c r="G1725" i="17"/>
  <c r="L866" i="17" l="1"/>
  <c r="M866" i="17" s="1"/>
  <c r="N866" i="17" s="1"/>
  <c r="K866" i="17"/>
  <c r="H867" i="17"/>
  <c r="I867" i="17" s="1"/>
  <c r="O867" i="17"/>
  <c r="F867" i="17"/>
  <c r="C1726" i="17"/>
  <c r="G1726" i="17"/>
  <c r="D868" i="17" l="1"/>
  <c r="E868" i="17" s="1"/>
  <c r="J867" i="17"/>
  <c r="C1727" i="17"/>
  <c r="G1727" i="17"/>
  <c r="L867" i="17" l="1"/>
  <c r="M867" i="17" s="1"/>
  <c r="N867" i="17" s="1"/>
  <c r="K867" i="17"/>
  <c r="H868" i="17"/>
  <c r="I868" i="17" s="1"/>
  <c r="O868" i="17"/>
  <c r="F868" i="17"/>
  <c r="C1728" i="17"/>
  <c r="G1728" i="17"/>
  <c r="J868" i="17" l="1"/>
  <c r="D869" i="17"/>
  <c r="C1729" i="17"/>
  <c r="G1729" i="17"/>
  <c r="F869" i="17" l="1"/>
  <c r="K868" i="17"/>
  <c r="L868" i="17"/>
  <c r="M868" i="17" s="1"/>
  <c r="N868" i="17" s="1"/>
  <c r="C1730" i="17"/>
  <c r="G1730" i="17"/>
  <c r="H869" i="17" l="1"/>
  <c r="I869" i="17" s="1"/>
  <c r="J869" i="17" s="1"/>
  <c r="O869" i="17"/>
  <c r="C1731" i="17"/>
  <c r="G1731" i="17"/>
  <c r="D870" i="17" l="1"/>
  <c r="L869" i="17"/>
  <c r="M869" i="17" s="1"/>
  <c r="N869" i="17" s="1"/>
  <c r="K869" i="17"/>
  <c r="C1732" i="17"/>
  <c r="G1732" i="17"/>
  <c r="H870" i="17" l="1"/>
  <c r="I870" i="17" s="1"/>
  <c r="J870" i="17" s="1"/>
  <c r="C1733" i="17"/>
  <c r="G1733" i="17"/>
  <c r="O870" i="17" l="1"/>
  <c r="D871" i="17"/>
  <c r="H871" i="17" s="1"/>
  <c r="I871" i="17" s="1"/>
  <c r="F870" i="17"/>
  <c r="L870" i="17" s="1"/>
  <c r="M870" i="17" s="1"/>
  <c r="N870" i="17" s="1"/>
  <c r="C1734" i="17"/>
  <c r="G1734" i="17"/>
  <c r="K870" i="17" l="1"/>
  <c r="F871" i="17"/>
  <c r="O871" i="17"/>
  <c r="J871" i="17"/>
  <c r="D872" i="17"/>
  <c r="C1735" i="17"/>
  <c r="G1735" i="17"/>
  <c r="H872" i="17" l="1"/>
  <c r="I872" i="17" s="1"/>
  <c r="O872" i="17"/>
  <c r="K871" i="17"/>
  <c r="L871" i="17"/>
  <c r="M871" i="17" s="1"/>
  <c r="N871" i="17" s="1"/>
  <c r="F872" i="17"/>
  <c r="C1736" i="17"/>
  <c r="G1736" i="17"/>
  <c r="D873" i="17" l="1"/>
  <c r="E873" i="17" s="1"/>
  <c r="J872" i="17"/>
  <c r="C1737" i="17"/>
  <c r="G1737" i="17"/>
  <c r="K872" i="17" l="1"/>
  <c r="L872" i="17"/>
  <c r="M872" i="17" s="1"/>
  <c r="N872" i="17" s="1"/>
  <c r="H873" i="17"/>
  <c r="I873" i="17" s="1"/>
  <c r="O873" i="17"/>
  <c r="F873" i="17"/>
  <c r="C1738" i="17"/>
  <c r="G1738" i="17"/>
  <c r="J873" i="17" l="1"/>
  <c r="D874" i="17"/>
  <c r="C1739" i="17"/>
  <c r="G1739" i="17"/>
  <c r="F874" i="17" l="1"/>
  <c r="L873" i="17"/>
  <c r="M873" i="17" s="1"/>
  <c r="N873" i="17" s="1"/>
  <c r="K873" i="17"/>
  <c r="O874" i="17"/>
  <c r="C1740" i="17"/>
  <c r="G1740" i="17"/>
  <c r="H874" i="17" l="1"/>
  <c r="I874" i="17" s="1"/>
  <c r="J874" i="17" s="1"/>
  <c r="C1741" i="17"/>
  <c r="G1741" i="17"/>
  <c r="D875" i="17" l="1"/>
  <c r="K874" i="17"/>
  <c r="L874" i="17"/>
  <c r="M874" i="17" s="1"/>
  <c r="N874" i="17" s="1"/>
  <c r="C1742" i="17"/>
  <c r="G1742" i="17"/>
  <c r="H875" i="17" l="1"/>
  <c r="I875" i="17" s="1"/>
  <c r="C1743" i="17"/>
  <c r="G1743" i="17"/>
  <c r="F875" i="17" l="1"/>
  <c r="J875" i="17"/>
  <c r="D876" i="17"/>
  <c r="H876" i="17" s="1"/>
  <c r="I876" i="17" s="1"/>
  <c r="O875" i="17"/>
  <c r="C1744" i="17"/>
  <c r="G1744" i="17"/>
  <c r="L875" i="17" l="1"/>
  <c r="M875" i="17" s="1"/>
  <c r="N875" i="17" s="1"/>
  <c r="K875" i="17"/>
  <c r="O876" i="17"/>
  <c r="F876" i="17"/>
  <c r="D877" i="17"/>
  <c r="J876" i="17"/>
  <c r="C1745" i="17"/>
  <c r="G1745" i="17"/>
  <c r="K876" i="17" l="1"/>
  <c r="L876" i="17"/>
  <c r="M876" i="17" s="1"/>
  <c r="N876" i="17" s="1"/>
  <c r="H877" i="17"/>
  <c r="I877" i="17" s="1"/>
  <c r="O877" i="17"/>
  <c r="F877" i="17"/>
  <c r="C1746" i="17"/>
  <c r="G1746" i="17"/>
  <c r="J877" i="17" l="1"/>
  <c r="D878" i="17"/>
  <c r="C1747" i="17"/>
  <c r="G1747" i="17"/>
  <c r="F878" i="17" l="1"/>
  <c r="K877" i="17"/>
  <c r="L877" i="17"/>
  <c r="M877" i="17" s="1"/>
  <c r="N877" i="17" s="1"/>
  <c r="C1748" i="17"/>
  <c r="G1748" i="17"/>
  <c r="O878" i="17" l="1"/>
  <c r="H878" i="17"/>
  <c r="I878" i="17" s="1"/>
  <c r="D879" i="17" s="1"/>
  <c r="C1749" i="17"/>
  <c r="G1749" i="17"/>
  <c r="J878" i="17" l="1"/>
  <c r="K878" i="17" s="1"/>
  <c r="H879" i="17"/>
  <c r="I879" i="17" s="1"/>
  <c r="O879" i="17"/>
  <c r="F879" i="17"/>
  <c r="C1750" i="17"/>
  <c r="G1750" i="17"/>
  <c r="L878" i="17" l="1"/>
  <c r="M878" i="17" s="1"/>
  <c r="N878" i="17" s="1"/>
  <c r="D880" i="17"/>
  <c r="J879" i="17"/>
  <c r="C1751" i="17"/>
  <c r="G1751" i="17"/>
  <c r="K879" i="17" l="1"/>
  <c r="L879" i="17"/>
  <c r="M879" i="17" s="1"/>
  <c r="N879" i="17" s="1"/>
  <c r="H880" i="17"/>
  <c r="I880" i="17" s="1"/>
  <c r="O880" i="17"/>
  <c r="F880" i="17"/>
  <c r="C1752" i="17"/>
  <c r="G1752" i="17"/>
  <c r="D881" i="17" l="1"/>
  <c r="J880" i="17"/>
  <c r="C1753" i="17"/>
  <c r="G1753" i="17"/>
  <c r="F881" i="17" l="1"/>
  <c r="K880" i="17"/>
  <c r="L880" i="17"/>
  <c r="M880" i="17" s="1"/>
  <c r="N880" i="17" s="1"/>
  <c r="C1754" i="17"/>
  <c r="G1754" i="17"/>
  <c r="O881" i="17" l="1"/>
  <c r="H881" i="17"/>
  <c r="I881" i="17" s="1"/>
  <c r="D882" i="17" s="1"/>
  <c r="E882" i="17" s="1"/>
  <c r="C1755" i="17"/>
  <c r="G1755" i="17"/>
  <c r="J881" i="17" l="1"/>
  <c r="K881" i="17" s="1"/>
  <c r="H882" i="17"/>
  <c r="I882" i="17" s="1"/>
  <c r="O882" i="17"/>
  <c r="F882" i="17"/>
  <c r="C1756" i="17"/>
  <c r="G1756" i="17"/>
  <c r="L881" i="17" l="1"/>
  <c r="M881" i="17" s="1"/>
  <c r="N881" i="17" s="1"/>
  <c r="D883" i="17"/>
  <c r="J882" i="17"/>
  <c r="C1757" i="17"/>
  <c r="G1757" i="17"/>
  <c r="F883" i="17" l="1"/>
  <c r="L882" i="17"/>
  <c r="M882" i="17" s="1"/>
  <c r="N882" i="17" s="1"/>
  <c r="K882" i="17"/>
  <c r="C1758" i="17"/>
  <c r="G1758" i="17"/>
  <c r="O883" i="17" l="1"/>
  <c r="H883" i="17"/>
  <c r="I883" i="17" s="1"/>
  <c r="J883" i="17" s="1"/>
  <c r="C1759" i="17"/>
  <c r="G1759" i="17"/>
  <c r="D884" i="17" l="1"/>
  <c r="K883" i="17"/>
  <c r="L883" i="17"/>
  <c r="M883" i="17" s="1"/>
  <c r="N883" i="17" s="1"/>
  <c r="C1760" i="17"/>
  <c r="G1760" i="17"/>
  <c r="H884" i="17" l="1"/>
  <c r="I884" i="17" s="1"/>
  <c r="C1761" i="17"/>
  <c r="G1761" i="17"/>
  <c r="D885" i="17" l="1"/>
  <c r="J884" i="17"/>
  <c r="F884" i="17"/>
  <c r="O884" i="17"/>
  <c r="H885" i="17"/>
  <c r="I885" i="17" s="1"/>
  <c r="O885" i="17"/>
  <c r="C1762" i="17"/>
  <c r="G1762" i="17"/>
  <c r="F885" i="17" l="1"/>
  <c r="L884" i="17"/>
  <c r="M884" i="17" s="1"/>
  <c r="N884" i="17" s="1"/>
  <c r="K884" i="17"/>
  <c r="J885" i="17"/>
  <c r="D886" i="17"/>
  <c r="C1763" i="17"/>
  <c r="G1763" i="17"/>
  <c r="H886" i="17" l="1"/>
  <c r="I886" i="17" s="1"/>
  <c r="O886" i="17"/>
  <c r="L885" i="17"/>
  <c r="M885" i="17" s="1"/>
  <c r="N885" i="17" s="1"/>
  <c r="K885" i="17"/>
  <c r="F886" i="17"/>
  <c r="C1764" i="17"/>
  <c r="G1764" i="17"/>
  <c r="D887" i="17" l="1"/>
  <c r="E887" i="17" s="1"/>
  <c r="J886" i="17"/>
  <c r="C1765" i="17"/>
  <c r="G1765" i="17"/>
  <c r="K886" i="17" l="1"/>
  <c r="L886" i="17"/>
  <c r="M886" i="17" s="1"/>
  <c r="N886" i="17" s="1"/>
  <c r="H887" i="17"/>
  <c r="I887" i="17" s="1"/>
  <c r="O887" i="17"/>
  <c r="F887" i="17"/>
  <c r="C1766" i="17"/>
  <c r="G1766" i="17"/>
  <c r="J887" i="17" l="1"/>
  <c r="D888" i="17"/>
  <c r="C1767" i="17"/>
  <c r="G1767" i="17"/>
  <c r="F888" i="17" l="1"/>
  <c r="K887" i="17"/>
  <c r="L887" i="17"/>
  <c r="M887" i="17" s="1"/>
  <c r="N887" i="17" s="1"/>
  <c r="C1768" i="17"/>
  <c r="G1768" i="17"/>
  <c r="O888" i="17" l="1"/>
  <c r="H888" i="17"/>
  <c r="I888" i="17" s="1"/>
  <c r="D889" i="17" s="1"/>
  <c r="C1769" i="17"/>
  <c r="G1769" i="17"/>
  <c r="J888" i="17" l="1"/>
  <c r="K888" i="17" s="1"/>
  <c r="H889" i="17"/>
  <c r="I889" i="17" s="1"/>
  <c r="O889" i="17"/>
  <c r="F889" i="17"/>
  <c r="C1770" i="17"/>
  <c r="G1770" i="17"/>
  <c r="L888" i="17" l="1"/>
  <c r="M888" i="17" s="1"/>
  <c r="N888" i="17" s="1"/>
  <c r="J889" i="17"/>
  <c r="D890" i="17"/>
  <c r="C1771" i="17"/>
  <c r="G1771" i="17"/>
  <c r="F890" i="17" l="1"/>
  <c r="L889" i="17"/>
  <c r="M889" i="17" s="1"/>
  <c r="N889" i="17" s="1"/>
  <c r="K889" i="17"/>
  <c r="C1772" i="17"/>
  <c r="G1772" i="17"/>
  <c r="O890" i="17" l="1"/>
  <c r="H890" i="17"/>
  <c r="I890" i="17" s="1"/>
  <c r="D891" i="17" s="1"/>
  <c r="C1773" i="17"/>
  <c r="G1773" i="17"/>
  <c r="J890" i="17" l="1"/>
  <c r="L890" i="17" s="1"/>
  <c r="M890" i="17" s="1"/>
  <c r="N890" i="17" s="1"/>
  <c r="H891" i="17"/>
  <c r="I891" i="17" s="1"/>
  <c r="O891" i="17"/>
  <c r="F891" i="17"/>
  <c r="C1774" i="17"/>
  <c r="G1774" i="17"/>
  <c r="K890" i="17" l="1"/>
  <c r="J891" i="17"/>
  <c r="D892" i="17"/>
  <c r="E892" i="17" s="1"/>
  <c r="C1775" i="17"/>
  <c r="G1775" i="17"/>
  <c r="F892" i="17" l="1"/>
  <c r="K891" i="17"/>
  <c r="L891" i="17"/>
  <c r="M891" i="17" s="1"/>
  <c r="N891" i="17" s="1"/>
  <c r="C1776" i="17"/>
  <c r="G1776" i="17"/>
  <c r="H892" i="17" l="1"/>
  <c r="I892" i="17" s="1"/>
  <c r="D893" i="17" s="1"/>
  <c r="O892" i="17"/>
  <c r="C1777" i="17"/>
  <c r="G1777" i="17"/>
  <c r="J892" i="17" l="1"/>
  <c r="K892" i="17" s="1"/>
  <c r="H893" i="17"/>
  <c r="I893" i="17" s="1"/>
  <c r="O893" i="17"/>
  <c r="F893" i="17"/>
  <c r="C1778" i="17"/>
  <c r="G1778" i="17"/>
  <c r="L892" i="17" l="1"/>
  <c r="M892" i="17" s="1"/>
  <c r="N892" i="17" s="1"/>
  <c r="J893" i="17"/>
  <c r="D894" i="17"/>
  <c r="C1779" i="17"/>
  <c r="G1779" i="17"/>
  <c r="F894" i="17" l="1"/>
  <c r="H894" i="17"/>
  <c r="I894" i="17" s="1"/>
  <c r="O894" i="17"/>
  <c r="L893" i="17"/>
  <c r="M893" i="17" s="1"/>
  <c r="N893" i="17" s="1"/>
  <c r="K893" i="17"/>
  <c r="C1780" i="17"/>
  <c r="G1780" i="17"/>
  <c r="D895" i="17" l="1"/>
  <c r="E895" i="17" s="1"/>
  <c r="J894" i="17"/>
  <c r="C1781" i="17"/>
  <c r="G1781" i="17"/>
  <c r="K894" i="17" l="1"/>
  <c r="L894" i="17"/>
  <c r="M894" i="17" s="1"/>
  <c r="N894" i="17" s="1"/>
  <c r="H895" i="17"/>
  <c r="I895" i="17" s="1"/>
  <c r="O895" i="17"/>
  <c r="F895" i="17"/>
  <c r="C1782" i="17"/>
  <c r="G1782" i="17"/>
  <c r="J895" i="17" l="1"/>
  <c r="D896" i="17"/>
  <c r="C1783" i="17"/>
  <c r="G1783" i="17"/>
  <c r="F896" i="17" l="1"/>
  <c r="H896" i="17"/>
  <c r="I896" i="17" s="1"/>
  <c r="K895" i="17"/>
  <c r="L895" i="17"/>
  <c r="M895" i="17" s="1"/>
  <c r="N895" i="17" s="1"/>
  <c r="C1784" i="17"/>
  <c r="G1784" i="17"/>
  <c r="O896" i="17" l="1"/>
  <c r="D897" i="17"/>
  <c r="E897" i="17" s="1"/>
  <c r="J896" i="17"/>
  <c r="C1785" i="17"/>
  <c r="G1785" i="17"/>
  <c r="K896" i="17" l="1"/>
  <c r="L896" i="17"/>
  <c r="M896" i="17" s="1"/>
  <c r="N896" i="17" s="1"/>
  <c r="H897" i="17"/>
  <c r="I897" i="17" s="1"/>
  <c r="O897" i="17"/>
  <c r="F897" i="17"/>
  <c r="C1786" i="17"/>
  <c r="G1786" i="17"/>
  <c r="D898" i="17" l="1"/>
  <c r="J897" i="17"/>
  <c r="C1787" i="17"/>
  <c r="G1787" i="17"/>
  <c r="F898" i="17" l="1"/>
  <c r="K897" i="17"/>
  <c r="L897" i="17"/>
  <c r="M897" i="17" s="1"/>
  <c r="N897" i="17" s="1"/>
  <c r="O898" i="17"/>
  <c r="C1788" i="17"/>
  <c r="G1788" i="17"/>
  <c r="H898" i="17" l="1"/>
  <c r="I898" i="17" s="1"/>
  <c r="D899" i="17" s="1"/>
  <c r="C1789" i="17"/>
  <c r="G1789" i="17"/>
  <c r="J898" i="17" l="1"/>
  <c r="K898" i="17" s="1"/>
  <c r="H899" i="17"/>
  <c r="I899" i="17" s="1"/>
  <c r="O899" i="17"/>
  <c r="F899" i="17"/>
  <c r="C1790" i="17"/>
  <c r="G1790" i="17"/>
  <c r="L898" i="17" l="1"/>
  <c r="M898" i="17" s="1"/>
  <c r="N898" i="17" s="1"/>
  <c r="J899" i="17"/>
  <c r="D900" i="17"/>
  <c r="C1791" i="17"/>
  <c r="G1791" i="17"/>
  <c r="F900" i="17" l="1"/>
  <c r="K899" i="17"/>
  <c r="L899" i="17"/>
  <c r="M899" i="17" s="1"/>
  <c r="N899" i="17" s="1"/>
  <c r="C1792" i="17"/>
  <c r="G1792" i="17"/>
  <c r="O900" i="17" l="1"/>
  <c r="H900" i="17"/>
  <c r="I900" i="17" s="1"/>
  <c r="D901" i="17" s="1"/>
  <c r="C1793" i="17"/>
  <c r="G1793" i="17"/>
  <c r="J900" i="17" l="1"/>
  <c r="L900" i="17" s="1"/>
  <c r="M900" i="17" s="1"/>
  <c r="N900" i="17" s="1"/>
  <c r="H901" i="17"/>
  <c r="I901" i="17" s="1"/>
  <c r="O901" i="17"/>
  <c r="F901" i="17"/>
  <c r="C1794" i="17"/>
  <c r="G1794" i="17"/>
  <c r="K900" i="17" l="1"/>
  <c r="J901" i="17"/>
  <c r="D902" i="17"/>
  <c r="E902" i="17" s="1"/>
  <c r="C1795" i="17"/>
  <c r="G1795" i="17"/>
  <c r="F902" i="17" l="1"/>
  <c r="L901" i="17"/>
  <c r="M901" i="17" s="1"/>
  <c r="N901" i="17" s="1"/>
  <c r="K901" i="17"/>
  <c r="C1796" i="17"/>
  <c r="G1796" i="17"/>
  <c r="O902" i="17" l="1"/>
  <c r="H902" i="17"/>
  <c r="I902" i="17" s="1"/>
  <c r="J902" i="17" s="1"/>
  <c r="C1797" i="17"/>
  <c r="G1797" i="17"/>
  <c r="D903" i="17" l="1"/>
  <c r="H903" i="17" s="1"/>
  <c r="I903" i="17" s="1"/>
  <c r="K902" i="17"/>
  <c r="L902" i="17"/>
  <c r="M902" i="17" s="1"/>
  <c r="N902" i="17" s="1"/>
  <c r="C1798" i="17"/>
  <c r="G1798" i="17"/>
  <c r="F903" i="17" l="1"/>
  <c r="O903" i="17"/>
  <c r="J903" i="17"/>
  <c r="D904" i="17"/>
  <c r="C1799" i="17"/>
  <c r="G1799" i="17"/>
  <c r="H904" i="17" l="1"/>
  <c r="I904" i="17" s="1"/>
  <c r="O904" i="17"/>
  <c r="L903" i="17"/>
  <c r="M903" i="17" s="1"/>
  <c r="N903" i="17" s="1"/>
  <c r="K903" i="17"/>
  <c r="F904" i="17"/>
  <c r="C1800" i="17"/>
  <c r="G1800" i="17"/>
  <c r="D905" i="17" l="1"/>
  <c r="J904" i="17"/>
  <c r="C1801" i="17"/>
  <c r="G1801" i="17"/>
  <c r="K904" i="17" l="1"/>
  <c r="L904" i="17"/>
  <c r="M904" i="17" s="1"/>
  <c r="N904" i="17" s="1"/>
  <c r="H905" i="17"/>
  <c r="I905" i="17" s="1"/>
  <c r="O905" i="17"/>
  <c r="F905" i="17"/>
  <c r="C1802" i="17"/>
  <c r="G1802" i="17"/>
  <c r="J905" i="17" l="1"/>
  <c r="D906" i="17"/>
  <c r="C1803" i="17"/>
  <c r="G1803" i="17"/>
  <c r="F906" i="17" l="1"/>
  <c r="O906" i="17"/>
  <c r="K905" i="17"/>
  <c r="L905" i="17"/>
  <c r="M905" i="17" s="1"/>
  <c r="N905" i="17" s="1"/>
  <c r="C1804" i="17"/>
  <c r="G1804" i="17"/>
  <c r="H906" i="17" l="1"/>
  <c r="I906" i="17" s="1"/>
  <c r="D907" i="17" s="1"/>
  <c r="E907" i="17" s="1"/>
  <c r="C1805" i="17"/>
  <c r="G1805" i="17"/>
  <c r="J906" i="17" l="1"/>
  <c r="K906" i="17" s="1"/>
  <c r="H907" i="17"/>
  <c r="I907" i="17" s="1"/>
  <c r="O907" i="17"/>
  <c r="F907" i="17"/>
  <c r="C1806" i="17"/>
  <c r="G1806" i="17"/>
  <c r="L906" i="17" l="1"/>
  <c r="M906" i="17" s="1"/>
  <c r="N906" i="17" s="1"/>
  <c r="J907" i="17"/>
  <c r="D908" i="17"/>
  <c r="C1807" i="17"/>
  <c r="G1807" i="17"/>
  <c r="F908" i="17" l="1"/>
  <c r="K907" i="17"/>
  <c r="L907" i="17"/>
  <c r="M907" i="17" s="1"/>
  <c r="N907" i="17" s="1"/>
  <c r="C1808" i="17"/>
  <c r="G1808" i="17"/>
  <c r="O908" i="17" l="1"/>
  <c r="H908" i="17"/>
  <c r="I908" i="17" s="1"/>
  <c r="D909" i="17" s="1"/>
  <c r="C1809" i="17"/>
  <c r="G1809" i="17"/>
  <c r="J908" i="17" l="1"/>
  <c r="L908" i="17" s="1"/>
  <c r="M908" i="17" s="1"/>
  <c r="N908" i="17" s="1"/>
  <c r="H909" i="17"/>
  <c r="I909" i="17" s="1"/>
  <c r="O909" i="17"/>
  <c r="F909" i="17"/>
  <c r="C1810" i="17"/>
  <c r="G1810" i="17"/>
  <c r="K908" i="17" l="1"/>
  <c r="D910" i="17"/>
  <c r="J909" i="17"/>
  <c r="C1811" i="17"/>
  <c r="G1811" i="17"/>
  <c r="F910" i="17" l="1"/>
  <c r="K909" i="17"/>
  <c r="L909" i="17"/>
  <c r="M909" i="17" s="1"/>
  <c r="N909" i="17" s="1"/>
  <c r="C1812" i="17"/>
  <c r="G1812" i="17"/>
  <c r="O910" i="17" l="1"/>
  <c r="H910" i="17"/>
  <c r="I910" i="17" s="1"/>
  <c r="D911" i="17" s="1"/>
  <c r="C1813" i="17"/>
  <c r="G1813" i="17"/>
  <c r="J910" i="17" l="1"/>
  <c r="K910" i="17" s="1"/>
  <c r="H911" i="17"/>
  <c r="I911" i="17" s="1"/>
  <c r="O911" i="17"/>
  <c r="F911" i="17"/>
  <c r="C1814" i="17"/>
  <c r="G1814" i="17"/>
  <c r="L910" i="17" l="1"/>
  <c r="M910" i="17" s="1"/>
  <c r="N910" i="17" s="1"/>
  <c r="J911" i="17"/>
  <c r="D912" i="17"/>
  <c r="E912" i="17" s="1"/>
  <c r="C1815" i="17"/>
  <c r="G1815" i="17"/>
  <c r="H912" i="17" l="1"/>
  <c r="I912" i="17" s="1"/>
  <c r="L911" i="17"/>
  <c r="M911" i="17" s="1"/>
  <c r="N911" i="17" s="1"/>
  <c r="K911" i="17"/>
  <c r="C1816" i="17"/>
  <c r="G1816" i="17"/>
  <c r="F912" i="17" l="1"/>
  <c r="O912" i="17"/>
  <c r="D913" i="17"/>
  <c r="J912" i="17"/>
  <c r="C1817" i="17"/>
  <c r="G1817" i="17"/>
  <c r="K912" i="17" l="1"/>
  <c r="L912" i="17"/>
  <c r="M912" i="17" s="1"/>
  <c r="N912" i="17" s="1"/>
  <c r="H913" i="17"/>
  <c r="I913" i="17" s="1"/>
  <c r="O913" i="17"/>
  <c r="F913" i="17"/>
  <c r="C1818" i="17"/>
  <c r="G1818" i="17"/>
  <c r="D914" i="17" l="1"/>
  <c r="J913" i="17"/>
  <c r="C1819" i="17"/>
  <c r="G1819" i="17"/>
  <c r="F914" i="17" l="1"/>
  <c r="L913" i="17"/>
  <c r="M913" i="17" s="1"/>
  <c r="N913" i="17" s="1"/>
  <c r="K913" i="17"/>
  <c r="C1820" i="17"/>
  <c r="G1820" i="17"/>
  <c r="O914" i="17" l="1"/>
  <c r="H914" i="17"/>
  <c r="I914" i="17" s="1"/>
  <c r="D915" i="17" s="1"/>
  <c r="C1821" i="17"/>
  <c r="G1821" i="17"/>
  <c r="J914" i="17" l="1"/>
  <c r="K914" i="17" s="1"/>
  <c r="H915" i="17"/>
  <c r="I915" i="17" s="1"/>
  <c r="O915" i="17"/>
  <c r="F915" i="17"/>
  <c r="C1822" i="17"/>
  <c r="G1822" i="17"/>
  <c r="L914" i="17" l="1"/>
  <c r="M914" i="17" s="1"/>
  <c r="N914" i="17" s="1"/>
  <c r="J915" i="17"/>
  <c r="D916" i="17"/>
  <c r="C1823" i="17"/>
  <c r="G1823" i="17"/>
  <c r="F916" i="17" l="1"/>
  <c r="H916" i="17"/>
  <c r="I916" i="17" s="1"/>
  <c r="K915" i="17"/>
  <c r="L915" i="17"/>
  <c r="M915" i="17" s="1"/>
  <c r="N915" i="17" s="1"/>
  <c r="C1824" i="17"/>
  <c r="G1824" i="17"/>
  <c r="O916" i="17" l="1"/>
  <c r="D917" i="17"/>
  <c r="E917" i="17" s="1"/>
  <c r="J916" i="17"/>
  <c r="C1825" i="17"/>
  <c r="G1825" i="17"/>
  <c r="K916" i="17" l="1"/>
  <c r="L916" i="17"/>
  <c r="M916" i="17" s="1"/>
  <c r="N916" i="17" s="1"/>
  <c r="H917" i="17"/>
  <c r="I917" i="17" s="1"/>
  <c r="O917" i="17"/>
  <c r="F917" i="17"/>
  <c r="C1826" i="17"/>
  <c r="G1826" i="17"/>
  <c r="D918" i="17" l="1"/>
  <c r="J917" i="17"/>
  <c r="C1827" i="17"/>
  <c r="G1827" i="17"/>
  <c r="F918" i="17" l="1"/>
  <c r="L917" i="17"/>
  <c r="M917" i="17" s="1"/>
  <c r="N917" i="17" s="1"/>
  <c r="K917" i="17"/>
  <c r="C1828" i="17"/>
  <c r="G1828" i="17"/>
  <c r="O918" i="17" l="1"/>
  <c r="H918" i="17"/>
  <c r="I918" i="17" s="1"/>
  <c r="D919" i="17" s="1"/>
  <c r="C1829" i="17"/>
  <c r="G1829" i="17"/>
  <c r="J918" i="17" l="1"/>
  <c r="K918" i="17" s="1"/>
  <c r="H919" i="17"/>
  <c r="I919" i="17" s="1"/>
  <c r="O919" i="17"/>
  <c r="F919" i="17"/>
  <c r="C1830" i="17"/>
  <c r="G1830" i="17"/>
  <c r="L918" i="17" l="1"/>
  <c r="M918" i="17" s="1"/>
  <c r="N918" i="17" s="1"/>
  <c r="D920" i="17"/>
  <c r="J919" i="17"/>
  <c r="C1831" i="17"/>
  <c r="G1831" i="17"/>
  <c r="F920" i="17" l="1"/>
  <c r="K919" i="17"/>
  <c r="L919" i="17"/>
  <c r="M919" i="17" s="1"/>
  <c r="N919" i="17" s="1"/>
  <c r="O920" i="17"/>
  <c r="C1832" i="17"/>
  <c r="G1832" i="17"/>
  <c r="H920" i="17" l="1"/>
  <c r="I920" i="17" s="1"/>
  <c r="J920" i="17" s="1"/>
  <c r="C1833" i="17"/>
  <c r="G1833" i="17"/>
  <c r="D921" i="17" l="1"/>
  <c r="F921" i="17" s="1"/>
  <c r="K920" i="17"/>
  <c r="L920" i="17"/>
  <c r="M920" i="17" s="1"/>
  <c r="N920" i="17" s="1"/>
  <c r="C1834" i="17"/>
  <c r="G1834" i="17"/>
  <c r="O921" i="17" l="1"/>
  <c r="H921" i="17"/>
  <c r="I921" i="17" s="1"/>
  <c r="J921" i="17" s="1"/>
  <c r="C1835" i="17"/>
  <c r="G1835" i="17"/>
  <c r="D922" i="17" l="1"/>
  <c r="E922" i="17" s="1"/>
  <c r="F922" i="17" s="1"/>
  <c r="K921" i="17"/>
  <c r="L921" i="17"/>
  <c r="M921" i="17" s="1"/>
  <c r="N921" i="17" s="1"/>
  <c r="C1836" i="17"/>
  <c r="G1836" i="17"/>
  <c r="H922" i="17" l="1"/>
  <c r="I922" i="17" s="1"/>
  <c r="D923" i="17" s="1"/>
  <c r="O922" i="17"/>
  <c r="C1837" i="17"/>
  <c r="G1837" i="17"/>
  <c r="J922" i="17" l="1"/>
  <c r="K922" i="17" s="1"/>
  <c r="H923" i="17"/>
  <c r="I923" i="17" s="1"/>
  <c r="O923" i="17"/>
  <c r="F923" i="17"/>
  <c r="C1838" i="17"/>
  <c r="G1838" i="17"/>
  <c r="L922" i="17" l="1"/>
  <c r="M922" i="17" s="1"/>
  <c r="N922" i="17" s="1"/>
  <c r="J923" i="17"/>
  <c r="D924" i="17"/>
  <c r="C1839" i="17"/>
  <c r="G1839" i="17"/>
  <c r="F924" i="17" l="1"/>
  <c r="K923" i="17"/>
  <c r="L923" i="17"/>
  <c r="M923" i="17" s="1"/>
  <c r="N923" i="17" s="1"/>
  <c r="C1840" i="17"/>
  <c r="G1840" i="17"/>
  <c r="O924" i="17" l="1"/>
  <c r="H924" i="17"/>
  <c r="I924" i="17" s="1"/>
  <c r="D925" i="17" s="1"/>
  <c r="C1841" i="17"/>
  <c r="G1841" i="17"/>
  <c r="J924" i="17" l="1"/>
  <c r="K924" i="17" s="1"/>
  <c r="H925" i="17"/>
  <c r="I925" i="17" s="1"/>
  <c r="O925" i="17"/>
  <c r="F925" i="17"/>
  <c r="C1842" i="17"/>
  <c r="G1842" i="17"/>
  <c r="L924" i="17" l="1"/>
  <c r="M924" i="17" s="1"/>
  <c r="N924" i="17" s="1"/>
  <c r="J925" i="17"/>
  <c r="D926" i="17"/>
  <c r="C1843" i="17"/>
  <c r="G1843" i="17"/>
  <c r="F926" i="17" l="1"/>
  <c r="K925" i="17"/>
  <c r="L925" i="17"/>
  <c r="M925" i="17" s="1"/>
  <c r="N925" i="17" s="1"/>
  <c r="C1844" i="17"/>
  <c r="G1844" i="17"/>
  <c r="O926" i="17" l="1"/>
  <c r="H926" i="17"/>
  <c r="I926" i="17" s="1"/>
  <c r="D927" i="17" s="1"/>
  <c r="E927" i="17" s="1"/>
  <c r="C1845" i="17"/>
  <c r="G1845" i="17"/>
  <c r="J926" i="17" l="1"/>
  <c r="L926" i="17" s="1"/>
  <c r="M926" i="17" s="1"/>
  <c r="N926" i="17" s="1"/>
  <c r="H927" i="17"/>
  <c r="I927" i="17" s="1"/>
  <c r="O927" i="17"/>
  <c r="F927" i="17"/>
  <c r="C1846" i="17"/>
  <c r="G1846" i="17"/>
  <c r="K926" i="17" l="1"/>
  <c r="J927" i="17"/>
  <c r="D928" i="17"/>
  <c r="C1847" i="17"/>
  <c r="G1847" i="17"/>
  <c r="H928" i="17" l="1"/>
  <c r="I928" i="17" s="1"/>
  <c r="O928" i="17"/>
  <c r="F928" i="17"/>
  <c r="L927" i="17"/>
  <c r="M927" i="17" s="1"/>
  <c r="N927" i="17" s="1"/>
  <c r="K927" i="17"/>
  <c r="C1848" i="17"/>
  <c r="G1848" i="17"/>
  <c r="J928" i="17" l="1"/>
  <c r="D929" i="17"/>
  <c r="C1849" i="17"/>
  <c r="G1849" i="17"/>
  <c r="H929" i="17" l="1"/>
  <c r="I929" i="17" s="1"/>
  <c r="O929" i="17"/>
  <c r="K928" i="17"/>
  <c r="L928" i="17"/>
  <c r="M928" i="17" s="1"/>
  <c r="N928" i="17" s="1"/>
  <c r="F929" i="17"/>
  <c r="C1850" i="17"/>
  <c r="G1850" i="17"/>
  <c r="D930" i="17" l="1"/>
  <c r="J929" i="17"/>
  <c r="C1851" i="17"/>
  <c r="G1851" i="17"/>
  <c r="H930" i="17" l="1"/>
  <c r="I930" i="17" s="1"/>
  <c r="O930" i="17"/>
  <c r="K929" i="17"/>
  <c r="L929" i="17"/>
  <c r="M929" i="17" s="1"/>
  <c r="N929" i="17" s="1"/>
  <c r="F930" i="17"/>
  <c r="C1852" i="17"/>
  <c r="G1852" i="17"/>
  <c r="D931" i="17" l="1"/>
  <c r="J930" i="17"/>
  <c r="C1853" i="17"/>
  <c r="G1853" i="17"/>
  <c r="H931" i="17" l="1"/>
  <c r="I931" i="17" s="1"/>
  <c r="O931" i="17"/>
  <c r="K930" i="17"/>
  <c r="L930" i="17"/>
  <c r="M930" i="17" s="1"/>
  <c r="N930" i="17" s="1"/>
  <c r="F931" i="17"/>
  <c r="C1854" i="17"/>
  <c r="G1854" i="17"/>
  <c r="J931" i="17" l="1"/>
  <c r="D932" i="17"/>
  <c r="E932" i="17" s="1"/>
  <c r="C1855" i="17"/>
  <c r="G1855" i="17"/>
  <c r="K931" i="17" l="1"/>
  <c r="L931" i="17"/>
  <c r="M931" i="17" s="1"/>
  <c r="N931" i="17" s="1"/>
  <c r="H932" i="17"/>
  <c r="I932" i="17" s="1"/>
  <c r="O932" i="17"/>
  <c r="F932" i="17"/>
  <c r="C1856" i="17"/>
  <c r="G1856" i="17"/>
  <c r="D933" i="17" l="1"/>
  <c r="J932" i="17"/>
  <c r="C1857" i="17"/>
  <c r="G1857" i="17"/>
  <c r="F933" i="17" l="1"/>
  <c r="K932" i="17"/>
  <c r="L932" i="17"/>
  <c r="M932" i="17" s="1"/>
  <c r="N932" i="17" s="1"/>
  <c r="C1858" i="17"/>
  <c r="G1858" i="17"/>
  <c r="O933" i="17" l="1"/>
  <c r="H933" i="17"/>
  <c r="I933" i="17" s="1"/>
  <c r="J933" i="17" s="1"/>
  <c r="C1859" i="17"/>
  <c r="G1859" i="17"/>
  <c r="D934" i="17" l="1"/>
  <c r="K933" i="17"/>
  <c r="L933" i="17"/>
  <c r="M933" i="17" s="1"/>
  <c r="N933" i="17" s="1"/>
  <c r="C1860" i="17"/>
  <c r="G1860" i="17"/>
  <c r="F934" i="17" l="1"/>
  <c r="O934" i="17"/>
  <c r="H934" i="17"/>
  <c r="I934" i="17" s="1"/>
  <c r="D935" i="17" s="1"/>
  <c r="C1861" i="17"/>
  <c r="G1861" i="17"/>
  <c r="F935" i="17" l="1"/>
  <c r="J934" i="17"/>
  <c r="L934" i="17" s="1"/>
  <c r="M934" i="17" s="1"/>
  <c r="N934" i="17" s="1"/>
  <c r="C1862" i="17"/>
  <c r="G1862" i="17"/>
  <c r="K934" i="17" l="1"/>
  <c r="O935" i="17"/>
  <c r="H935" i="17"/>
  <c r="I935" i="17" s="1"/>
  <c r="J935" i="17" s="1"/>
  <c r="C1863" i="17"/>
  <c r="G1863" i="17"/>
  <c r="D936" i="17" l="1"/>
  <c r="O936" i="17" s="1"/>
  <c r="K935" i="17"/>
  <c r="L935" i="17"/>
  <c r="M935" i="17" s="1"/>
  <c r="N935" i="17" s="1"/>
  <c r="C1864" i="17"/>
  <c r="G1864" i="17"/>
  <c r="H936" i="17" l="1"/>
  <c r="I936" i="17" s="1"/>
  <c r="J936" i="17" s="1"/>
  <c r="F936" i="17"/>
  <c r="C1865" i="17"/>
  <c r="G1865" i="17"/>
  <c r="D937" i="17" l="1"/>
  <c r="E937" i="17" s="1"/>
  <c r="H937" i="17" s="1"/>
  <c r="I937" i="17" s="1"/>
  <c r="L936" i="17"/>
  <c r="M936" i="17" s="1"/>
  <c r="N936" i="17" s="1"/>
  <c r="K936" i="17"/>
  <c r="C1866" i="17"/>
  <c r="G1866" i="17"/>
  <c r="F937" i="17" l="1"/>
  <c r="O937" i="17"/>
  <c r="J937" i="17"/>
  <c r="D938" i="17"/>
  <c r="C1867" i="17"/>
  <c r="G1867" i="17"/>
  <c r="F938" i="17" l="1"/>
  <c r="K937" i="17"/>
  <c r="L937" i="17"/>
  <c r="M937" i="17" s="1"/>
  <c r="N937" i="17" s="1"/>
  <c r="C1868" i="17"/>
  <c r="G1868" i="17"/>
  <c r="H938" i="17" l="1"/>
  <c r="I938" i="17" s="1"/>
  <c r="D939" i="17" s="1"/>
  <c r="E939" i="17" s="1"/>
  <c r="O938" i="17"/>
  <c r="C1869" i="17"/>
  <c r="G1869" i="17"/>
  <c r="J938" i="17" l="1"/>
  <c r="L938" i="17" s="1"/>
  <c r="M938" i="17" s="1"/>
  <c r="N938" i="17" s="1"/>
  <c r="H939" i="17"/>
  <c r="I939" i="17" s="1"/>
  <c r="O939" i="17"/>
  <c r="F939" i="17"/>
  <c r="C1870" i="17"/>
  <c r="G1870" i="17"/>
  <c r="K938" i="17" l="1"/>
  <c r="J939" i="17"/>
  <c r="D940" i="17"/>
  <c r="C1871" i="17"/>
  <c r="G1871" i="17"/>
  <c r="F940" i="17" l="1"/>
  <c r="L939" i="17"/>
  <c r="M939" i="17" s="1"/>
  <c r="N939" i="17" s="1"/>
  <c r="K939" i="17"/>
  <c r="G1872" i="17"/>
  <c r="C1872" i="17"/>
  <c r="O940" i="17" l="1"/>
  <c r="H940" i="17"/>
  <c r="I940" i="17" s="1"/>
  <c r="D941" i="17" s="1"/>
  <c r="C1873" i="17"/>
  <c r="G1873" i="17"/>
  <c r="J940" i="17" l="1"/>
  <c r="L940" i="17" s="1"/>
  <c r="M940" i="17" s="1"/>
  <c r="N940" i="17" s="1"/>
  <c r="H941" i="17"/>
  <c r="I941" i="17" s="1"/>
  <c r="O941" i="17"/>
  <c r="F941" i="17"/>
  <c r="G1874" i="17"/>
  <c r="C1874" i="17"/>
  <c r="K940" i="17" l="1"/>
  <c r="D942" i="17"/>
  <c r="E942" i="17" s="1"/>
  <c r="J941" i="17"/>
  <c r="C1875" i="17"/>
  <c r="G1875" i="17"/>
  <c r="F942" i="17" l="1"/>
  <c r="K941" i="17"/>
  <c r="L941" i="17"/>
  <c r="M941" i="17" s="1"/>
  <c r="N941" i="17" s="1"/>
  <c r="O942" i="17"/>
  <c r="G1876" i="17"/>
  <c r="C1876" i="17"/>
  <c r="H942" i="17" l="1"/>
  <c r="I942" i="17" s="1"/>
  <c r="D943" i="17" s="1"/>
  <c r="C1877" i="17"/>
  <c r="G1877" i="17"/>
  <c r="J942" i="17" l="1"/>
  <c r="K942" i="17" s="1"/>
  <c r="H943" i="17"/>
  <c r="I943" i="17" s="1"/>
  <c r="O943" i="17"/>
  <c r="F943" i="17"/>
  <c r="G1878" i="17"/>
  <c r="C1878" i="17"/>
  <c r="L942" i="17" l="1"/>
  <c r="M942" i="17" s="1"/>
  <c r="N942" i="17" s="1"/>
  <c r="J943" i="17"/>
  <c r="D944" i="17"/>
  <c r="C1879" i="17"/>
  <c r="G1879" i="17"/>
  <c r="F944" i="17" l="1"/>
  <c r="K943" i="17"/>
  <c r="L943" i="17"/>
  <c r="M943" i="17" s="1"/>
  <c r="N943" i="17" s="1"/>
  <c r="G1880" i="17"/>
  <c r="C1880" i="17"/>
  <c r="O944" i="17" l="1"/>
  <c r="H944" i="17"/>
  <c r="I944" i="17" s="1"/>
  <c r="D945" i="17" s="1"/>
  <c r="C1881" i="17"/>
  <c r="G1881" i="17"/>
  <c r="J944" i="17" l="1"/>
  <c r="L944" i="17" s="1"/>
  <c r="M944" i="17" s="1"/>
  <c r="N944" i="17" s="1"/>
  <c r="H945" i="17"/>
  <c r="I945" i="17" s="1"/>
  <c r="O945" i="17"/>
  <c r="F945" i="17"/>
  <c r="G1882" i="17"/>
  <c r="C1882" i="17"/>
  <c r="K944" i="17" l="1"/>
  <c r="J945" i="17"/>
  <c r="D946" i="17"/>
  <c r="C1883" i="17"/>
  <c r="G1883" i="17"/>
  <c r="F946" i="17" l="1"/>
  <c r="K945" i="17"/>
  <c r="L945" i="17"/>
  <c r="M945" i="17" s="1"/>
  <c r="N945" i="17" s="1"/>
  <c r="G1884" i="17"/>
  <c r="C1884" i="17"/>
  <c r="O946" i="17" l="1"/>
  <c r="H946" i="17"/>
  <c r="I946" i="17" s="1"/>
  <c r="D947" i="17" s="1"/>
  <c r="C1885" i="17"/>
  <c r="G1885" i="17"/>
  <c r="J946" i="17" l="1"/>
  <c r="L946" i="17" s="1"/>
  <c r="M946" i="17" s="1"/>
  <c r="N946" i="17" s="1"/>
  <c r="H947" i="17"/>
  <c r="I947" i="17" s="1"/>
  <c r="O947" i="17"/>
  <c r="F947" i="17"/>
  <c r="G1886" i="17"/>
  <c r="C1886" i="17"/>
  <c r="K946" i="17" l="1"/>
  <c r="J947" i="17"/>
  <c r="D948" i="17"/>
  <c r="C1887" i="17"/>
  <c r="G1887" i="17"/>
  <c r="H948" i="17" l="1"/>
  <c r="I948" i="17" s="1"/>
  <c r="K947" i="17"/>
  <c r="L947" i="17"/>
  <c r="M947" i="17" s="1"/>
  <c r="N947" i="17" s="1"/>
  <c r="G1888" i="17"/>
  <c r="C1888" i="17"/>
  <c r="F948" i="17" l="1"/>
  <c r="O948" i="17"/>
  <c r="D949" i="17"/>
  <c r="J948" i="17"/>
  <c r="C1889" i="17"/>
  <c r="G1889" i="17"/>
  <c r="K948" i="17" l="1"/>
  <c r="L948" i="17"/>
  <c r="M948" i="17" s="1"/>
  <c r="N948" i="17" s="1"/>
  <c r="H949" i="17"/>
  <c r="I949" i="17" s="1"/>
  <c r="O949" i="17"/>
  <c r="F949" i="17"/>
  <c r="G1890" i="17"/>
  <c r="C1890" i="17"/>
  <c r="D950" i="17" l="1"/>
  <c r="J949" i="17"/>
  <c r="C1891" i="17"/>
  <c r="G1891" i="17"/>
  <c r="F950" i="17" l="1"/>
  <c r="K949" i="17"/>
  <c r="L949" i="17"/>
  <c r="M949" i="17" s="1"/>
  <c r="N949" i="17" s="1"/>
  <c r="O950" i="17"/>
  <c r="G1892" i="17"/>
  <c r="C1892" i="17"/>
  <c r="H950" i="17" l="1"/>
  <c r="I950" i="17" s="1"/>
  <c r="D951" i="17" s="1"/>
  <c r="E951" i="17" s="1"/>
  <c r="C1893" i="17"/>
  <c r="G1893" i="17"/>
  <c r="J950" i="17" l="1"/>
  <c r="K950" i="17" s="1"/>
  <c r="H951" i="17"/>
  <c r="I951" i="17" s="1"/>
  <c r="O951" i="17"/>
  <c r="F951" i="17"/>
  <c r="G1894" i="17"/>
  <c r="C1894" i="17"/>
  <c r="L950" i="17" l="1"/>
  <c r="M950" i="17" s="1"/>
  <c r="N950" i="17" s="1"/>
  <c r="D952" i="17"/>
  <c r="J951" i="17"/>
  <c r="C1895" i="17"/>
  <c r="G1895" i="17"/>
  <c r="F952" i="17" l="1"/>
  <c r="K951" i="17"/>
  <c r="L951" i="17"/>
  <c r="M951" i="17" s="1"/>
  <c r="N951" i="17" s="1"/>
  <c r="G1896" i="17"/>
  <c r="C1896" i="17"/>
  <c r="O952" i="17" l="1"/>
  <c r="H952" i="17"/>
  <c r="I952" i="17" s="1"/>
  <c r="D953" i="17" s="1"/>
  <c r="C1897" i="17"/>
  <c r="G1897" i="17"/>
  <c r="J952" i="17" l="1"/>
  <c r="K952" i="17" s="1"/>
  <c r="H953" i="17"/>
  <c r="I953" i="17" s="1"/>
  <c r="O953" i="17"/>
  <c r="F953" i="17"/>
  <c r="G1898" i="17"/>
  <c r="C1898" i="17"/>
  <c r="L952" i="17" l="1"/>
  <c r="M952" i="17" s="1"/>
  <c r="N952" i="17" s="1"/>
  <c r="D954" i="17"/>
  <c r="J953" i="17"/>
  <c r="C1899" i="17"/>
  <c r="G1899" i="17"/>
  <c r="F954" i="17" l="1"/>
  <c r="L953" i="17"/>
  <c r="M953" i="17" s="1"/>
  <c r="N953" i="17" s="1"/>
  <c r="K953" i="17"/>
  <c r="O954" i="17"/>
  <c r="G1900" i="17"/>
  <c r="C1900" i="17"/>
  <c r="H954" i="17" l="1"/>
  <c r="I954" i="17" s="1"/>
  <c r="J954" i="17" s="1"/>
  <c r="C1901" i="17"/>
  <c r="G1901" i="17"/>
  <c r="D955" i="17" l="1"/>
  <c r="H955" i="17"/>
  <c r="I955" i="17" s="1"/>
  <c r="O955" i="17"/>
  <c r="F955" i="17"/>
  <c r="L954" i="17"/>
  <c r="M954" i="17" s="1"/>
  <c r="N954" i="17" s="1"/>
  <c r="K954" i="17"/>
  <c r="G1902" i="17"/>
  <c r="C1902" i="17"/>
  <c r="J955" i="17" l="1"/>
  <c r="D956" i="17"/>
  <c r="E956" i="17" s="1"/>
  <c r="C1903" i="17"/>
  <c r="G1903" i="17"/>
  <c r="H956" i="17" l="1"/>
  <c r="I956" i="17" s="1"/>
  <c r="O956" i="17"/>
  <c r="L955" i="17"/>
  <c r="M955" i="17" s="1"/>
  <c r="N955" i="17" s="1"/>
  <c r="K955" i="17"/>
  <c r="F956" i="17"/>
  <c r="G1904" i="17"/>
  <c r="C1904" i="17"/>
  <c r="D957" i="17" l="1"/>
  <c r="J956" i="17"/>
  <c r="C1905" i="17"/>
  <c r="G1905" i="17"/>
  <c r="K956" i="17" l="1"/>
  <c r="L956" i="17"/>
  <c r="M956" i="17" s="1"/>
  <c r="N956" i="17" s="1"/>
  <c r="H957" i="17"/>
  <c r="I957" i="17" s="1"/>
  <c r="O957" i="17"/>
  <c r="F957" i="17"/>
  <c r="G1906" i="17"/>
  <c r="C1906" i="17"/>
  <c r="J957" i="17" l="1"/>
  <c r="D958" i="17"/>
  <c r="C1907" i="17"/>
  <c r="G1907" i="17"/>
  <c r="F958" i="17" l="1"/>
  <c r="K957" i="17"/>
  <c r="L957" i="17"/>
  <c r="M957" i="17" s="1"/>
  <c r="N957" i="17" s="1"/>
  <c r="G1908" i="17"/>
  <c r="C1908" i="17"/>
  <c r="O958" i="17" l="1"/>
  <c r="H958" i="17"/>
  <c r="I958" i="17" s="1"/>
  <c r="J958" i="17" s="1"/>
  <c r="C1909" i="17"/>
  <c r="G1909" i="17"/>
  <c r="D959" i="17" l="1"/>
  <c r="K958" i="17"/>
  <c r="L958" i="17"/>
  <c r="M958" i="17" s="1"/>
  <c r="N958" i="17" s="1"/>
  <c r="H959" i="17"/>
  <c r="I959" i="17" s="1"/>
  <c r="O959" i="17"/>
  <c r="F959" i="17"/>
  <c r="G1910" i="17"/>
  <c r="C1910" i="17"/>
  <c r="J959" i="17" l="1"/>
  <c r="D960" i="17"/>
  <c r="E960" i="17" s="1"/>
  <c r="C1911" i="17"/>
  <c r="G1911" i="17"/>
  <c r="F960" i="17" l="1"/>
  <c r="H960" i="17"/>
  <c r="I960" i="17" s="1"/>
  <c r="O960" i="17"/>
  <c r="K959" i="17"/>
  <c r="L959" i="17"/>
  <c r="M959" i="17" s="1"/>
  <c r="N959" i="17" s="1"/>
  <c r="G1912" i="17"/>
  <c r="C1912" i="17"/>
  <c r="D961" i="17" l="1"/>
  <c r="E961" i="17" s="1"/>
  <c r="J960" i="17"/>
  <c r="C1913" i="17"/>
  <c r="G1913" i="17"/>
  <c r="L960" i="17" l="1"/>
  <c r="M960" i="17" s="1"/>
  <c r="N960" i="17" s="1"/>
  <c r="K960" i="17"/>
  <c r="H961" i="17"/>
  <c r="I961" i="17" s="1"/>
  <c r="O961" i="17"/>
  <c r="F961" i="17"/>
  <c r="G1914" i="17"/>
  <c r="C1914" i="17"/>
  <c r="D962" i="17" l="1"/>
  <c r="J961" i="17"/>
  <c r="C1915" i="17"/>
  <c r="G1915" i="17"/>
  <c r="H962" i="17" l="1"/>
  <c r="I962" i="17" s="1"/>
  <c r="O962" i="17"/>
  <c r="L961" i="17"/>
  <c r="M961" i="17" s="1"/>
  <c r="N961" i="17" s="1"/>
  <c r="K961" i="17"/>
  <c r="F962" i="17"/>
  <c r="G1916" i="17"/>
  <c r="C1916" i="17"/>
  <c r="J962" i="17" l="1"/>
  <c r="D963" i="17"/>
  <c r="C1917" i="17"/>
  <c r="G1917" i="17"/>
  <c r="H963" i="17" l="1"/>
  <c r="I963" i="17" s="1"/>
  <c r="O963" i="17"/>
  <c r="L962" i="17"/>
  <c r="M962" i="17" s="1"/>
  <c r="N962" i="17" s="1"/>
  <c r="K962" i="17"/>
  <c r="F963" i="17"/>
  <c r="G1918" i="17"/>
  <c r="C1918" i="17"/>
  <c r="J963" i="17" l="1"/>
  <c r="D964" i="17"/>
  <c r="C1919" i="17"/>
  <c r="G1919" i="17"/>
  <c r="K963" i="17" l="1"/>
  <c r="L963" i="17"/>
  <c r="M963" i="17" s="1"/>
  <c r="N963" i="17" s="1"/>
  <c r="H964" i="17"/>
  <c r="I964" i="17" s="1"/>
  <c r="O964" i="17"/>
  <c r="F964" i="17"/>
  <c r="G1920" i="17"/>
  <c r="C1920" i="17"/>
  <c r="J964" i="17" l="1"/>
  <c r="D965" i="17"/>
  <c r="C1921" i="17"/>
  <c r="G1921" i="17"/>
  <c r="H965" i="17" l="1"/>
  <c r="I965" i="17" s="1"/>
  <c r="O965" i="17"/>
  <c r="F965" i="17"/>
  <c r="L964" i="17"/>
  <c r="M964" i="17" s="1"/>
  <c r="N964" i="17" s="1"/>
  <c r="K964" i="17"/>
  <c r="G1922" i="17"/>
  <c r="C1922" i="17"/>
  <c r="D966" i="17" l="1"/>
  <c r="E966" i="17" s="1"/>
  <c r="J965" i="17"/>
  <c r="C1923" i="17"/>
  <c r="G1923" i="17"/>
  <c r="L965" i="17" l="1"/>
  <c r="M965" i="17" s="1"/>
  <c r="N965" i="17" s="1"/>
  <c r="K965" i="17"/>
  <c r="H966" i="17"/>
  <c r="I966" i="17" s="1"/>
  <c r="O966" i="17"/>
  <c r="F966" i="17"/>
  <c r="G1924" i="17"/>
  <c r="C1924" i="17"/>
  <c r="D967" i="17" l="1"/>
  <c r="J966" i="17"/>
  <c r="C1925" i="17"/>
  <c r="G1925" i="17"/>
  <c r="H967" i="17" l="1"/>
  <c r="I967" i="17" s="1"/>
  <c r="O967" i="17"/>
  <c r="K966" i="17"/>
  <c r="L966" i="17"/>
  <c r="M966" i="17" s="1"/>
  <c r="N966" i="17" s="1"/>
  <c r="F967" i="17"/>
  <c r="G1926" i="17"/>
  <c r="C1926" i="17"/>
  <c r="J967" i="17" l="1"/>
  <c r="D968" i="17"/>
  <c r="C1927" i="17"/>
  <c r="G1927" i="17"/>
  <c r="H968" i="17" l="1"/>
  <c r="I968" i="17" s="1"/>
  <c r="O968" i="17"/>
  <c r="L967" i="17"/>
  <c r="M967" i="17" s="1"/>
  <c r="N967" i="17" s="1"/>
  <c r="K967" i="17"/>
  <c r="F968" i="17"/>
  <c r="G1928" i="17"/>
  <c r="C1928" i="17"/>
  <c r="D969" i="17" l="1"/>
  <c r="J968" i="17"/>
  <c r="C1929" i="17"/>
  <c r="G1929" i="17"/>
  <c r="K968" i="17" l="1"/>
  <c r="L968" i="17"/>
  <c r="M968" i="17" s="1"/>
  <c r="N968" i="17" s="1"/>
  <c r="H969" i="17"/>
  <c r="I969" i="17" s="1"/>
  <c r="O969" i="17"/>
  <c r="F969" i="17"/>
  <c r="G1930" i="17"/>
  <c r="C1930" i="17"/>
  <c r="J969" i="17" l="1"/>
  <c r="D970" i="17"/>
  <c r="C1931" i="17"/>
  <c r="G1931" i="17"/>
  <c r="F970" i="17" l="1"/>
  <c r="H970" i="17"/>
  <c r="I970" i="17" s="1"/>
  <c r="O970" i="17"/>
  <c r="K969" i="17"/>
  <c r="L969" i="17"/>
  <c r="M969" i="17" s="1"/>
  <c r="N969" i="17" s="1"/>
  <c r="G1932" i="17"/>
  <c r="C1932" i="17"/>
  <c r="D971" i="17" l="1"/>
  <c r="E971" i="17" s="1"/>
  <c r="J970" i="17"/>
  <c r="C1933" i="17"/>
  <c r="G1933" i="17"/>
  <c r="K970" i="17" l="1"/>
  <c r="L970" i="17"/>
  <c r="M970" i="17" s="1"/>
  <c r="N970" i="17" s="1"/>
  <c r="H971" i="17"/>
  <c r="I971" i="17" s="1"/>
  <c r="O971" i="17"/>
  <c r="F971" i="17"/>
  <c r="G1934" i="17"/>
  <c r="C1934" i="17"/>
  <c r="J971" i="17" l="1"/>
  <c r="D972" i="17"/>
  <c r="C1935" i="17"/>
  <c r="G1935" i="17"/>
  <c r="H972" i="17" l="1"/>
  <c r="I972" i="17" s="1"/>
  <c r="O972" i="17"/>
  <c r="F972" i="17"/>
  <c r="L971" i="17"/>
  <c r="M971" i="17" s="1"/>
  <c r="N971" i="17" s="1"/>
  <c r="K971" i="17"/>
  <c r="G1936" i="17"/>
  <c r="C1936" i="17"/>
  <c r="D973" i="17" l="1"/>
  <c r="J972" i="17"/>
  <c r="C1937" i="17"/>
  <c r="G1937" i="17"/>
  <c r="L972" i="17" l="1"/>
  <c r="M972" i="17" s="1"/>
  <c r="N972" i="17" s="1"/>
  <c r="K972" i="17"/>
  <c r="H973" i="17"/>
  <c r="I973" i="17" s="1"/>
  <c r="O973" i="17"/>
  <c r="F973" i="17"/>
  <c r="G1938" i="17"/>
  <c r="C1938" i="17"/>
  <c r="D974" i="17" l="1"/>
  <c r="J973" i="17"/>
  <c r="C1939" i="17"/>
  <c r="G1939" i="17"/>
  <c r="H974" i="17" l="1"/>
  <c r="I974" i="17" s="1"/>
  <c r="O974" i="17"/>
  <c r="K973" i="17"/>
  <c r="L973" i="17"/>
  <c r="M973" i="17" s="1"/>
  <c r="N973" i="17" s="1"/>
  <c r="F974" i="17"/>
  <c r="G1940" i="17"/>
  <c r="C1940" i="17"/>
  <c r="J974" i="17" l="1"/>
  <c r="D975" i="17"/>
  <c r="C1941" i="17"/>
  <c r="G1941" i="17"/>
  <c r="L974" i="17" l="1"/>
  <c r="M974" i="17" s="1"/>
  <c r="N974" i="17" s="1"/>
  <c r="K974" i="17"/>
  <c r="H975" i="17"/>
  <c r="I975" i="17" s="1"/>
  <c r="O975" i="17"/>
  <c r="F975" i="17"/>
  <c r="G1942" i="17"/>
  <c r="C1942" i="17"/>
  <c r="J975" i="17" l="1"/>
  <c r="D976" i="17"/>
  <c r="E976" i="17" s="1"/>
  <c r="C1943" i="17"/>
  <c r="G1943" i="17"/>
  <c r="H976" i="17" l="1"/>
  <c r="I976" i="17" s="1"/>
  <c r="O976" i="17"/>
  <c r="F976" i="17"/>
  <c r="L975" i="17"/>
  <c r="M975" i="17" s="1"/>
  <c r="N975" i="17" s="1"/>
  <c r="K975" i="17"/>
  <c r="G1944" i="17"/>
  <c r="C1944" i="17"/>
  <c r="D977" i="17" l="1"/>
  <c r="J976" i="17"/>
  <c r="C1945" i="17"/>
  <c r="G1945" i="17"/>
  <c r="H977" i="17" l="1"/>
  <c r="I977" i="17" s="1"/>
  <c r="O977" i="17"/>
  <c r="L976" i="17"/>
  <c r="M976" i="17" s="1"/>
  <c r="N976" i="17" s="1"/>
  <c r="K976" i="17"/>
  <c r="F977" i="17"/>
  <c r="G1946" i="17"/>
  <c r="C1946" i="17"/>
  <c r="D978" i="17" l="1"/>
  <c r="J977" i="17"/>
  <c r="C1947" i="17"/>
  <c r="G1947" i="17"/>
  <c r="K977" i="17" l="1"/>
  <c r="L977" i="17"/>
  <c r="M977" i="17" s="1"/>
  <c r="N977" i="17" s="1"/>
  <c r="H978" i="17"/>
  <c r="I978" i="17" s="1"/>
  <c r="O978" i="17"/>
  <c r="F978" i="17"/>
  <c r="G1948" i="17"/>
  <c r="C1948" i="17"/>
  <c r="D979" i="17" l="1"/>
  <c r="J978" i="17"/>
  <c r="C1949" i="17"/>
  <c r="G1949" i="17"/>
  <c r="F979" i="17" l="1"/>
  <c r="L978" i="17"/>
  <c r="M978" i="17" s="1"/>
  <c r="N978" i="17" s="1"/>
  <c r="K978" i="17"/>
  <c r="G1950" i="17"/>
  <c r="C1950" i="17"/>
  <c r="O979" i="17" l="1"/>
  <c r="H979" i="17"/>
  <c r="I979" i="17" s="1"/>
  <c r="J979" i="17" s="1"/>
  <c r="C1951" i="17"/>
  <c r="G1951" i="17"/>
  <c r="D980" i="17" l="1"/>
  <c r="O980" i="17" s="1"/>
  <c r="L979" i="17"/>
  <c r="M979" i="17" s="1"/>
  <c r="N979" i="17" s="1"/>
  <c r="K979" i="17"/>
  <c r="G1952" i="17"/>
  <c r="C1952" i="17"/>
  <c r="F980" i="17" l="1"/>
  <c r="H980" i="17"/>
  <c r="I980" i="17" s="1"/>
  <c r="D981" i="17" s="1"/>
  <c r="E981" i="17" s="1"/>
  <c r="C1953" i="17"/>
  <c r="G1953" i="17"/>
  <c r="J980" i="17" l="1"/>
  <c r="K980" i="17" s="1"/>
  <c r="H981" i="17"/>
  <c r="I981" i="17" s="1"/>
  <c r="O981" i="17"/>
  <c r="F981" i="17"/>
  <c r="G1954" i="17"/>
  <c r="C1954" i="17"/>
  <c r="L980" i="17" l="1"/>
  <c r="M980" i="17" s="1"/>
  <c r="N980" i="17" s="1"/>
  <c r="J981" i="17"/>
  <c r="D982" i="17"/>
  <c r="C1955" i="17"/>
  <c r="G1955" i="17"/>
  <c r="H982" i="17" l="1"/>
  <c r="I982" i="17" s="1"/>
  <c r="O982" i="17"/>
  <c r="K981" i="17"/>
  <c r="L981" i="17"/>
  <c r="M981" i="17" s="1"/>
  <c r="N981" i="17" s="1"/>
  <c r="F982" i="17"/>
  <c r="G1956" i="17"/>
  <c r="C1956" i="17"/>
  <c r="D983" i="17" l="1"/>
  <c r="J982" i="17"/>
  <c r="C1957" i="17"/>
  <c r="G1957" i="17"/>
  <c r="H983" i="17" l="1"/>
  <c r="I983" i="17" s="1"/>
  <c r="O983" i="17"/>
  <c r="L982" i="17"/>
  <c r="M982" i="17" s="1"/>
  <c r="N982" i="17" s="1"/>
  <c r="K982" i="17"/>
  <c r="F983" i="17"/>
  <c r="G1958" i="17"/>
  <c r="C1958" i="17"/>
  <c r="J983" i="17" l="1"/>
  <c r="D984" i="17"/>
  <c r="C1959" i="17"/>
  <c r="G1959" i="17"/>
  <c r="H984" i="17" l="1"/>
  <c r="I984" i="17" s="1"/>
  <c r="O984" i="17"/>
  <c r="L983" i="17"/>
  <c r="M983" i="17" s="1"/>
  <c r="N983" i="17" s="1"/>
  <c r="K983" i="17"/>
  <c r="F984" i="17"/>
  <c r="G1960" i="17"/>
  <c r="C1960" i="17"/>
  <c r="D985" i="17" l="1"/>
  <c r="J984" i="17"/>
  <c r="C1961" i="17"/>
  <c r="G1961" i="17"/>
  <c r="L984" i="17" l="1"/>
  <c r="M984" i="17" s="1"/>
  <c r="N984" i="17" s="1"/>
  <c r="K984" i="17"/>
  <c r="H985" i="17"/>
  <c r="I985" i="17" s="1"/>
  <c r="O985" i="17"/>
  <c r="F985" i="17"/>
  <c r="G1962" i="17"/>
  <c r="C1962" i="17"/>
  <c r="J985" i="17" l="1"/>
  <c r="D986" i="17"/>
  <c r="E986" i="17" s="1"/>
  <c r="C1963" i="17"/>
  <c r="G1963" i="17"/>
  <c r="K985" i="17" l="1"/>
  <c r="L985" i="17"/>
  <c r="M985" i="17" s="1"/>
  <c r="N985" i="17" s="1"/>
  <c r="H986" i="17"/>
  <c r="I986" i="17" s="1"/>
  <c r="O986" i="17"/>
  <c r="F986" i="17"/>
  <c r="G1964" i="17"/>
  <c r="C1964" i="17"/>
  <c r="D987" i="17" l="1"/>
  <c r="J986" i="17"/>
  <c r="C1965" i="17"/>
  <c r="G1965" i="17"/>
  <c r="F987" i="17" l="1"/>
  <c r="K986" i="17"/>
  <c r="L986" i="17"/>
  <c r="M986" i="17" s="1"/>
  <c r="N986" i="17" s="1"/>
  <c r="G1966" i="17"/>
  <c r="C1966" i="17"/>
  <c r="O987" i="17" l="1"/>
  <c r="H987" i="17"/>
  <c r="I987" i="17" s="1"/>
  <c r="J987" i="17" s="1"/>
  <c r="C1967" i="17"/>
  <c r="G1967" i="17"/>
  <c r="D988" i="17" l="1"/>
  <c r="K987" i="17"/>
  <c r="L987" i="17"/>
  <c r="M987" i="17" s="1"/>
  <c r="N987" i="17" s="1"/>
  <c r="G1968" i="17"/>
  <c r="C1968" i="17"/>
  <c r="O988" i="17" l="1"/>
  <c r="C1969" i="17"/>
  <c r="G1969" i="17"/>
  <c r="H988" i="17" l="1"/>
  <c r="I988" i="17" s="1"/>
  <c r="F988" i="17"/>
  <c r="G1970" i="17"/>
  <c r="C1970" i="17"/>
  <c r="D989" i="17" l="1"/>
  <c r="J988" i="17"/>
  <c r="C1971" i="17"/>
  <c r="G1971" i="17"/>
  <c r="K988" i="17" l="1"/>
  <c r="L988" i="17"/>
  <c r="M988" i="17" s="1"/>
  <c r="N988" i="17" s="1"/>
  <c r="G1972" i="17"/>
  <c r="C1972" i="17"/>
  <c r="O989" i="17" l="1"/>
  <c r="H989" i="17"/>
  <c r="I989" i="17" s="1"/>
  <c r="F989" i="17"/>
  <c r="C1973" i="17"/>
  <c r="G1973" i="17"/>
  <c r="D990" i="17" l="1"/>
  <c r="F990" i="17" s="1"/>
  <c r="J989" i="17"/>
  <c r="G1974" i="17"/>
  <c r="C1974" i="17"/>
  <c r="H990" i="17" l="1"/>
  <c r="I990" i="17" s="1"/>
  <c r="O990" i="17"/>
  <c r="L989" i="17"/>
  <c r="M989" i="17" s="1"/>
  <c r="N989" i="17" s="1"/>
  <c r="K989" i="17"/>
  <c r="C1975" i="17"/>
  <c r="G1975" i="17"/>
  <c r="D991" i="17" l="1"/>
  <c r="E991" i="17" s="1"/>
  <c r="J990" i="17"/>
  <c r="G1976" i="17"/>
  <c r="C1976" i="17"/>
  <c r="O991" i="17" l="1"/>
  <c r="F991" i="17"/>
  <c r="F992" i="17" s="1"/>
  <c r="H991" i="17"/>
  <c r="I991" i="17" s="1"/>
  <c r="L990" i="17"/>
  <c r="M990" i="17" s="1"/>
  <c r="N990" i="17" s="1"/>
  <c r="K990" i="17"/>
  <c r="H992" i="17"/>
  <c r="C1977" i="17"/>
  <c r="G1977" i="17"/>
  <c r="I992" i="17" l="1"/>
  <c r="J992" i="17" s="1"/>
  <c r="L992" i="17" s="1"/>
  <c r="M992" i="17" s="1"/>
  <c r="J991" i="17"/>
  <c r="D992" i="17"/>
  <c r="O992" i="17" s="1"/>
  <c r="G1978" i="17"/>
  <c r="C1978" i="17"/>
  <c r="K992" i="17" l="1"/>
  <c r="D993" i="17"/>
  <c r="L991" i="17"/>
  <c r="M991" i="17" s="1"/>
  <c r="N991" i="17" s="1"/>
  <c r="K991" i="17"/>
  <c r="H993" i="17"/>
  <c r="I993" i="17" s="1"/>
  <c r="F993" i="17"/>
  <c r="C1979" i="17"/>
  <c r="G1979" i="17"/>
  <c r="N992" i="17" l="1"/>
  <c r="J993" i="17"/>
  <c r="K993" i="17" s="1"/>
  <c r="D994" i="17"/>
  <c r="F994" i="17" s="1"/>
  <c r="O993" i="17"/>
  <c r="H994" i="17"/>
  <c r="I994" i="17" s="1"/>
  <c r="O994" i="17"/>
  <c r="G1980" i="17"/>
  <c r="C1980" i="17"/>
  <c r="L993" i="17" l="1"/>
  <c r="M993" i="17" s="1"/>
  <c r="N993" i="17" s="1"/>
  <c r="J994" i="17"/>
  <c r="D995" i="17"/>
  <c r="C1981" i="17"/>
  <c r="G1981" i="17"/>
  <c r="F995" i="17" l="1"/>
  <c r="L994" i="17"/>
  <c r="M994" i="17" s="1"/>
  <c r="N994" i="17" s="1"/>
  <c r="K994" i="17"/>
  <c r="G1982" i="17"/>
  <c r="C1982" i="17"/>
  <c r="O995" i="17" l="1"/>
  <c r="H995" i="17"/>
  <c r="I995" i="17" s="1"/>
  <c r="D996" i="17" s="1"/>
  <c r="E996" i="17" s="1"/>
  <c r="C1983" i="17"/>
  <c r="G1983" i="17"/>
  <c r="J995" i="17" l="1"/>
  <c r="L995" i="17" s="1"/>
  <c r="M995" i="17" s="1"/>
  <c r="N995" i="17" s="1"/>
  <c r="H996" i="17"/>
  <c r="I996" i="17" s="1"/>
  <c r="O996" i="17"/>
  <c r="F996" i="17"/>
  <c r="G1984" i="17"/>
  <c r="C1984" i="17"/>
  <c r="K995" i="17" l="1"/>
  <c r="J996" i="17"/>
  <c r="D997" i="17"/>
  <c r="C1985" i="17"/>
  <c r="G1985" i="17"/>
  <c r="F997" i="17" l="1"/>
  <c r="L996" i="17"/>
  <c r="M996" i="17" s="1"/>
  <c r="N996" i="17" s="1"/>
  <c r="K996" i="17"/>
  <c r="G1986" i="17"/>
  <c r="C1986" i="17"/>
  <c r="H997" i="17" l="1"/>
  <c r="I997" i="17" s="1"/>
  <c r="D998" i="17" s="1"/>
  <c r="O997" i="17"/>
  <c r="C1987" i="17"/>
  <c r="G1987" i="17"/>
  <c r="J997" i="17" l="1"/>
  <c r="K997" i="17" s="1"/>
  <c r="H998" i="17"/>
  <c r="I998" i="17" s="1"/>
  <c r="O998" i="17"/>
  <c r="F998" i="17"/>
  <c r="G1988" i="17"/>
  <c r="C1988" i="17"/>
  <c r="L997" i="17" l="1"/>
  <c r="M997" i="17" s="1"/>
  <c r="N997" i="17" s="1"/>
  <c r="J998" i="17"/>
  <c r="D999" i="17"/>
  <c r="C1989" i="17"/>
  <c r="G1989" i="17"/>
  <c r="L998" i="17" l="1"/>
  <c r="M998" i="17" s="1"/>
  <c r="N998" i="17" s="1"/>
  <c r="K998" i="17"/>
  <c r="H999" i="17"/>
  <c r="I999" i="17" s="1"/>
  <c r="O999" i="17"/>
  <c r="F999" i="17"/>
  <c r="G1990" i="17"/>
  <c r="C1990" i="17"/>
  <c r="J999" i="17" l="1"/>
  <c r="D1000" i="17"/>
  <c r="C1991" i="17"/>
  <c r="G1991" i="17"/>
  <c r="L999" i="17" l="1"/>
  <c r="M999" i="17" s="1"/>
  <c r="N999" i="17" s="1"/>
  <c r="K999" i="17"/>
  <c r="H1000" i="17"/>
  <c r="I1000" i="17" s="1"/>
  <c r="O1000" i="17"/>
  <c r="F1000" i="17"/>
  <c r="G1992" i="17"/>
  <c r="C1992" i="17"/>
  <c r="J1000" i="17" l="1"/>
  <c r="D1001" i="17"/>
  <c r="E1001" i="17" s="1"/>
  <c r="C1993" i="17"/>
  <c r="G1993" i="17"/>
  <c r="F1001" i="17" l="1"/>
  <c r="L1000" i="17"/>
  <c r="M1000" i="17" s="1"/>
  <c r="N1000" i="17" s="1"/>
  <c r="K1000" i="17"/>
  <c r="G1994" i="17"/>
  <c r="C1994" i="17"/>
  <c r="O1001" i="17" l="1"/>
  <c r="H1001" i="17"/>
  <c r="I1001" i="17" s="1"/>
  <c r="J1001" i="17" s="1"/>
  <c r="C1995" i="17"/>
  <c r="G1995" i="17"/>
  <c r="D1002" i="17" l="1"/>
  <c r="H1002" i="17" s="1"/>
  <c r="I1002" i="17" s="1"/>
  <c r="L1001" i="17"/>
  <c r="M1001" i="17" s="1"/>
  <c r="N1001" i="17" s="1"/>
  <c r="K1001" i="17"/>
  <c r="G1996" i="17"/>
  <c r="C1996" i="17"/>
  <c r="F1002" i="17" l="1"/>
  <c r="O1002" i="17"/>
  <c r="J1002" i="17"/>
  <c r="D1003" i="17"/>
  <c r="C1997" i="17"/>
  <c r="G1997" i="17"/>
  <c r="L1002" i="17" l="1"/>
  <c r="M1002" i="17" s="1"/>
  <c r="N1002" i="17" s="1"/>
  <c r="K1002" i="17"/>
  <c r="H1003" i="17"/>
  <c r="I1003" i="17" s="1"/>
  <c r="O1003" i="17"/>
  <c r="F1003" i="17"/>
  <c r="G1998" i="17"/>
  <c r="C1998" i="17"/>
  <c r="J1003" i="17" l="1"/>
  <c r="D1004" i="17"/>
  <c r="C1999" i="17"/>
  <c r="G1999" i="17"/>
  <c r="H1004" i="17" l="1"/>
  <c r="I1004" i="17" s="1"/>
  <c r="O1004" i="17"/>
  <c r="K1003" i="17"/>
  <c r="L1003" i="17"/>
  <c r="M1003" i="17" s="1"/>
  <c r="N1003" i="17" s="1"/>
  <c r="F1004" i="17"/>
  <c r="G2000" i="17"/>
  <c r="C2000" i="17"/>
  <c r="D1005" i="17" l="1"/>
  <c r="J1004" i="17"/>
  <c r="C2001" i="17"/>
  <c r="G2001" i="17"/>
  <c r="H1005" i="17" l="1"/>
  <c r="I1005" i="17" s="1"/>
  <c r="O1005" i="17"/>
  <c r="K1004" i="17"/>
  <c r="L1004" i="17"/>
  <c r="M1004" i="17" s="1"/>
  <c r="N1004" i="17" s="1"/>
  <c r="F1005" i="17"/>
  <c r="G2002" i="17"/>
  <c r="C2002" i="17"/>
  <c r="J1005" i="17" l="1"/>
  <c r="D1006" i="17"/>
  <c r="E1006" i="17" s="1"/>
  <c r="C2003" i="17"/>
  <c r="G2003" i="17"/>
  <c r="K1005" i="17" l="1"/>
  <c r="L1005" i="17"/>
  <c r="M1005" i="17" s="1"/>
  <c r="N1005" i="17" s="1"/>
  <c r="H1006" i="17"/>
  <c r="I1006" i="17" s="1"/>
  <c r="O1006" i="17"/>
  <c r="F1006" i="17"/>
  <c r="G2004" i="17"/>
  <c r="C2004" i="17"/>
  <c r="D1007" i="17" l="1"/>
  <c r="J1006" i="17"/>
  <c r="C2005" i="17"/>
  <c r="G2005" i="17"/>
  <c r="F1007" i="17" l="1"/>
  <c r="L1006" i="17"/>
  <c r="M1006" i="17" s="1"/>
  <c r="N1006" i="17" s="1"/>
  <c r="K1006" i="17"/>
  <c r="G2006" i="17"/>
  <c r="C2006" i="17"/>
  <c r="O1007" i="17" l="1"/>
  <c r="H1007" i="17"/>
  <c r="I1007" i="17" s="1"/>
  <c r="D1008" i="17" s="1"/>
  <c r="C2007" i="17"/>
  <c r="G2007" i="17"/>
  <c r="J1007" i="17" l="1"/>
  <c r="K1007" i="17" s="1"/>
  <c r="H1008" i="17"/>
  <c r="I1008" i="17" s="1"/>
  <c r="O1008" i="17"/>
  <c r="F1008" i="17"/>
  <c r="G2008" i="17"/>
  <c r="C2008" i="17"/>
  <c r="L1007" i="17" l="1"/>
  <c r="M1007" i="17" s="1"/>
  <c r="N1007" i="17" s="1"/>
  <c r="J1008" i="17"/>
  <c r="D1009" i="17"/>
  <c r="C2009" i="17"/>
  <c r="G2009" i="17"/>
  <c r="H1009" i="17" l="1"/>
  <c r="I1009" i="17" s="1"/>
  <c r="O1009" i="17"/>
  <c r="K1008" i="17"/>
  <c r="L1008" i="17"/>
  <c r="M1008" i="17" s="1"/>
  <c r="N1008" i="17" s="1"/>
  <c r="F1009" i="17"/>
  <c r="G2010" i="17"/>
  <c r="C2010" i="17"/>
  <c r="J1009" i="17" l="1"/>
  <c r="D1010" i="17"/>
  <c r="C2011" i="17"/>
  <c r="G2011" i="17"/>
  <c r="K1009" i="17" l="1"/>
  <c r="L1009" i="17"/>
  <c r="M1009" i="17" s="1"/>
  <c r="N1009" i="17" s="1"/>
  <c r="H1010" i="17"/>
  <c r="I1010" i="17" s="1"/>
  <c r="O1010" i="17"/>
  <c r="F1010" i="17"/>
  <c r="G2012" i="17"/>
  <c r="C2012" i="17"/>
  <c r="D1011" i="17" l="1"/>
  <c r="E1011" i="17" s="1"/>
  <c r="J1010" i="17"/>
  <c r="C2013" i="17"/>
  <c r="G2013" i="17"/>
  <c r="F1011" i="17" l="1"/>
  <c r="K1010" i="17"/>
  <c r="L1010" i="17"/>
  <c r="M1010" i="17" s="1"/>
  <c r="N1010" i="17" s="1"/>
  <c r="G2014" i="17"/>
  <c r="C2014" i="17"/>
  <c r="O1011" i="17" l="1"/>
  <c r="H1011" i="17"/>
  <c r="I1011" i="17" s="1"/>
  <c r="J1011" i="17" s="1"/>
  <c r="C2015" i="17"/>
  <c r="G2015" i="17"/>
  <c r="D1012" i="17" l="1"/>
  <c r="H1012" i="17" s="1"/>
  <c r="I1012" i="17" s="1"/>
  <c r="L1011" i="17"/>
  <c r="M1011" i="17" s="1"/>
  <c r="N1011" i="17" s="1"/>
  <c r="K1011" i="17"/>
  <c r="G2016" i="17"/>
  <c r="C2016" i="17"/>
  <c r="F1012" i="17" l="1"/>
  <c r="O1012" i="17"/>
  <c r="D1013" i="17"/>
  <c r="J1012" i="17"/>
  <c r="C2017" i="17"/>
  <c r="G2017" i="17"/>
  <c r="H1013" i="17" l="1"/>
  <c r="I1013" i="17" s="1"/>
  <c r="O1013" i="17"/>
  <c r="L1012" i="17"/>
  <c r="M1012" i="17" s="1"/>
  <c r="N1012" i="17" s="1"/>
  <c r="K1012" i="17"/>
  <c r="F1013" i="17"/>
  <c r="G2018" i="17"/>
  <c r="C2018" i="17"/>
  <c r="J1013" i="17" l="1"/>
  <c r="D1014" i="17"/>
  <c r="C2019" i="17"/>
  <c r="G2019" i="17"/>
  <c r="H1014" i="17" l="1"/>
  <c r="I1014" i="17" s="1"/>
  <c r="O1014" i="17"/>
  <c r="L1013" i="17"/>
  <c r="M1013" i="17" s="1"/>
  <c r="N1013" i="17" s="1"/>
  <c r="K1013" i="17"/>
  <c r="F1014" i="17"/>
  <c r="G2020" i="17"/>
  <c r="C2020" i="17"/>
  <c r="D1015" i="17" l="1"/>
  <c r="J1014" i="17"/>
  <c r="C2021" i="17"/>
  <c r="G2021" i="17"/>
  <c r="K1014" i="17" l="1"/>
  <c r="L1014" i="17"/>
  <c r="M1014" i="17" s="1"/>
  <c r="N1014" i="17" s="1"/>
  <c r="H1015" i="17"/>
  <c r="I1015" i="17" s="1"/>
  <c r="O1015" i="17"/>
  <c r="F1015" i="17"/>
  <c r="G2022" i="17"/>
  <c r="C2022" i="17"/>
  <c r="J1015" i="17" l="1"/>
  <c r="D1016" i="17"/>
  <c r="E1016" i="17" s="1"/>
  <c r="C2023" i="17"/>
  <c r="G2023" i="17"/>
  <c r="F1016" i="17" l="1"/>
  <c r="L1015" i="17"/>
  <c r="M1015" i="17" s="1"/>
  <c r="N1015" i="17" s="1"/>
  <c r="K1015" i="17"/>
  <c r="G2024" i="17"/>
  <c r="C2024" i="17"/>
  <c r="O1016" i="17" l="1"/>
  <c r="H1016" i="17"/>
  <c r="I1016" i="17" s="1"/>
  <c r="J1016" i="17" s="1"/>
  <c r="C2025" i="17"/>
  <c r="G2025" i="17"/>
  <c r="D1017" i="17" l="1"/>
  <c r="H1017" i="17" s="1"/>
  <c r="I1017" i="17" s="1"/>
  <c r="K1016" i="17"/>
  <c r="L1016" i="17"/>
  <c r="M1016" i="17" s="1"/>
  <c r="N1016" i="17" s="1"/>
  <c r="G2026" i="17"/>
  <c r="C2026" i="17"/>
  <c r="O1017" i="17" l="1"/>
  <c r="F1017" i="17"/>
  <c r="J1017" i="17"/>
  <c r="D1018" i="17"/>
  <c r="C2027" i="17"/>
  <c r="G2027" i="17"/>
  <c r="H1018" i="17" l="1"/>
  <c r="I1018" i="17" s="1"/>
  <c r="O1018" i="17"/>
  <c r="K1017" i="17"/>
  <c r="L1017" i="17"/>
  <c r="M1017" i="17" s="1"/>
  <c r="N1017" i="17" s="1"/>
  <c r="F1018" i="17"/>
  <c r="G2028" i="17"/>
  <c r="C2028" i="17"/>
  <c r="D1019" i="17" l="1"/>
  <c r="J1018" i="17"/>
  <c r="C2029" i="17"/>
  <c r="G2029" i="17"/>
  <c r="H1019" i="17" l="1"/>
  <c r="I1019" i="17" s="1"/>
  <c r="O1019" i="17"/>
  <c r="L1018" i="17"/>
  <c r="M1018" i="17" s="1"/>
  <c r="N1018" i="17" s="1"/>
  <c r="K1018" i="17"/>
  <c r="F1019" i="17"/>
  <c r="G2030" i="17"/>
  <c r="C2030" i="17"/>
  <c r="J1019" i="17" l="1"/>
  <c r="D1020" i="17"/>
  <c r="E1020" i="17" s="1"/>
  <c r="C2031" i="17"/>
  <c r="G2031" i="17"/>
  <c r="H1020" i="17" l="1"/>
  <c r="I1020" i="17" s="1"/>
  <c r="O1020" i="17"/>
  <c r="L1019" i="17"/>
  <c r="M1019" i="17" s="1"/>
  <c r="N1019" i="17" s="1"/>
  <c r="K1019" i="17"/>
  <c r="F1020" i="17"/>
  <c r="G2032" i="17"/>
  <c r="C2032" i="17"/>
  <c r="J1020" i="17" l="1"/>
  <c r="D1021" i="17"/>
  <c r="C2033" i="17"/>
  <c r="G2033" i="17"/>
  <c r="H1021" i="17" l="1"/>
  <c r="I1021" i="17" s="1"/>
  <c r="O1021" i="17"/>
  <c r="K1020" i="17"/>
  <c r="L1020" i="17"/>
  <c r="M1020" i="17" s="1"/>
  <c r="N1020" i="17" s="1"/>
  <c r="F1021" i="17"/>
  <c r="G2034" i="17"/>
  <c r="C2034" i="17"/>
  <c r="D1022" i="17" l="1"/>
  <c r="J1021" i="17"/>
  <c r="C2035" i="17"/>
  <c r="G2035" i="17"/>
  <c r="L1021" i="17" l="1"/>
  <c r="M1021" i="17" s="1"/>
  <c r="N1021" i="17" s="1"/>
  <c r="K1021" i="17"/>
  <c r="H1022" i="17"/>
  <c r="I1022" i="17" s="1"/>
  <c r="O1022" i="17"/>
  <c r="F1022" i="17"/>
  <c r="G2036" i="17"/>
  <c r="C2036" i="17"/>
  <c r="J1022" i="17" l="1"/>
  <c r="D1023" i="17"/>
  <c r="C2037" i="17"/>
  <c r="G2037" i="17"/>
  <c r="L1022" i="17" l="1"/>
  <c r="M1022" i="17" s="1"/>
  <c r="N1022" i="17" s="1"/>
  <c r="K1022" i="17"/>
  <c r="H1023" i="17"/>
  <c r="I1023" i="17" s="1"/>
  <c r="O1023" i="17"/>
  <c r="F1023" i="17"/>
  <c r="G2038" i="17"/>
  <c r="C2038" i="17"/>
  <c r="J1023" i="17" l="1"/>
  <c r="D1024" i="17"/>
  <c r="E1024" i="17" s="1"/>
  <c r="C2039" i="17"/>
  <c r="G2039" i="17"/>
  <c r="H1024" i="17" l="1"/>
  <c r="I1024" i="17" s="1"/>
  <c r="O1024" i="17"/>
  <c r="F1024" i="17"/>
  <c r="K1023" i="17"/>
  <c r="L1023" i="17"/>
  <c r="M1023" i="17" s="1"/>
  <c r="N1023" i="17" s="1"/>
  <c r="G2040" i="17"/>
  <c r="C2040" i="17"/>
  <c r="D1025" i="17" l="1"/>
  <c r="J1024" i="17"/>
  <c r="C2041" i="17"/>
  <c r="G2041" i="17"/>
  <c r="H1025" i="17" l="1"/>
  <c r="I1025" i="17" s="1"/>
  <c r="O1025" i="17"/>
  <c r="K1024" i="17"/>
  <c r="L1024" i="17"/>
  <c r="M1024" i="17" s="1"/>
  <c r="N1024" i="17" s="1"/>
  <c r="F1025" i="17"/>
  <c r="G2042" i="17"/>
  <c r="C2042" i="17"/>
  <c r="J1025" i="17" l="1"/>
  <c r="D1026" i="17"/>
  <c r="C2043" i="17"/>
  <c r="G2043" i="17"/>
  <c r="L1025" i="17" l="1"/>
  <c r="M1025" i="17" s="1"/>
  <c r="N1025" i="17" s="1"/>
  <c r="K1025" i="17"/>
  <c r="H1026" i="17"/>
  <c r="I1026" i="17" s="1"/>
  <c r="O1026" i="17"/>
  <c r="F1026" i="17"/>
  <c r="G2044" i="17"/>
  <c r="C2044" i="17"/>
  <c r="D1027" i="17" l="1"/>
  <c r="J1026" i="17"/>
  <c r="C2045" i="17"/>
  <c r="G2045" i="17"/>
  <c r="H1027" i="17" l="1"/>
  <c r="I1027" i="17" s="1"/>
  <c r="O1027" i="17"/>
  <c r="K1026" i="17"/>
  <c r="L1026" i="17"/>
  <c r="M1026" i="17" s="1"/>
  <c r="N1026" i="17" s="1"/>
  <c r="F1027" i="17"/>
  <c r="G2046" i="17"/>
  <c r="C2046" i="17"/>
  <c r="J1027" i="17" l="1"/>
  <c r="D1028" i="17"/>
  <c r="C2047" i="17"/>
  <c r="G2047" i="17"/>
  <c r="L1027" i="17" l="1"/>
  <c r="M1027" i="17" s="1"/>
  <c r="N1027" i="17" s="1"/>
  <c r="K1027" i="17"/>
  <c r="H1028" i="17"/>
  <c r="I1028" i="17" s="1"/>
  <c r="O1028" i="17"/>
  <c r="F1028" i="17"/>
  <c r="G2048" i="17"/>
  <c r="C2048" i="17"/>
  <c r="J1028" i="17" l="1"/>
  <c r="D1029" i="17"/>
  <c r="E1029" i="17" s="1"/>
  <c r="C2049" i="17"/>
  <c r="G2049" i="17"/>
  <c r="L1028" i="17" l="1"/>
  <c r="M1028" i="17" s="1"/>
  <c r="N1028" i="17" s="1"/>
  <c r="K1028" i="17"/>
  <c r="H1029" i="17"/>
  <c r="I1029" i="17" s="1"/>
  <c r="O1029" i="17"/>
  <c r="F1029" i="17"/>
  <c r="G2050" i="17"/>
  <c r="C2050" i="17"/>
  <c r="D1030" i="17" l="1"/>
  <c r="J1029" i="17"/>
  <c r="C2051" i="17"/>
  <c r="G2051" i="17"/>
  <c r="L1029" i="17" l="1"/>
  <c r="M1029" i="17" s="1"/>
  <c r="N1029" i="17" s="1"/>
  <c r="K1029" i="17"/>
  <c r="H1030" i="17"/>
  <c r="I1030" i="17" s="1"/>
  <c r="O1030" i="17"/>
  <c r="F1030" i="17"/>
  <c r="G2052" i="17"/>
  <c r="C2052" i="17"/>
  <c r="J1030" i="17" l="1"/>
  <c r="D1031" i="17"/>
  <c r="C2053" i="17"/>
  <c r="G2053" i="17"/>
  <c r="F1031" i="17" l="1"/>
  <c r="K1030" i="17"/>
  <c r="L1030" i="17"/>
  <c r="M1030" i="17" s="1"/>
  <c r="N1030" i="17" s="1"/>
  <c r="G2054" i="17"/>
  <c r="C2054" i="17"/>
  <c r="O1031" i="17" l="1"/>
  <c r="H1031" i="17"/>
  <c r="I1031" i="17" s="1"/>
  <c r="D1032" i="17" s="1"/>
  <c r="C2055" i="17"/>
  <c r="G2055" i="17"/>
  <c r="J1031" i="17" l="1"/>
  <c r="L1031" i="17" s="1"/>
  <c r="M1031" i="17" s="1"/>
  <c r="N1031" i="17" s="1"/>
  <c r="H1032" i="17"/>
  <c r="I1032" i="17" s="1"/>
  <c r="O1032" i="17"/>
  <c r="F1032" i="17"/>
  <c r="G2056" i="17"/>
  <c r="C2056" i="17"/>
  <c r="K1031" i="17" l="1"/>
  <c r="D1033" i="17"/>
  <c r="J1032" i="17"/>
  <c r="C2057" i="17"/>
  <c r="G2057" i="17"/>
  <c r="H1033" i="17" l="1"/>
  <c r="I1033" i="17" s="1"/>
  <c r="O1033" i="17"/>
  <c r="K1032" i="17"/>
  <c r="L1032" i="17"/>
  <c r="M1032" i="17" s="1"/>
  <c r="N1032" i="17" s="1"/>
  <c r="F1033" i="17"/>
  <c r="G2058" i="17"/>
  <c r="C2058" i="17"/>
  <c r="J1033" i="17" l="1"/>
  <c r="D1034" i="17"/>
  <c r="E1034" i="17" s="1"/>
  <c r="C2059" i="17"/>
  <c r="G2059" i="17"/>
  <c r="L1033" i="17" l="1"/>
  <c r="M1033" i="17" s="1"/>
  <c r="N1033" i="17" s="1"/>
  <c r="K1033" i="17"/>
  <c r="H1034" i="17"/>
  <c r="I1034" i="17" s="1"/>
  <c r="O1034" i="17"/>
  <c r="F1034" i="17"/>
  <c r="G2060" i="17"/>
  <c r="C2060" i="17"/>
  <c r="J1034" i="17" l="1"/>
  <c r="D1035" i="17"/>
  <c r="C2061" i="17"/>
  <c r="G2061" i="17"/>
  <c r="H1035" i="17" l="1"/>
  <c r="I1035" i="17" s="1"/>
  <c r="O1035" i="17"/>
  <c r="K1034" i="17"/>
  <c r="L1034" i="17"/>
  <c r="M1034" i="17" s="1"/>
  <c r="N1034" i="17" s="1"/>
  <c r="F1035" i="17"/>
  <c r="G2062" i="17"/>
  <c r="C2062" i="17"/>
  <c r="D1036" i="17" l="1"/>
  <c r="J1035" i="17"/>
  <c r="C2063" i="17"/>
  <c r="G2063" i="17"/>
  <c r="H1036" i="17" l="1"/>
  <c r="I1036" i="17" s="1"/>
  <c r="O1036" i="17"/>
  <c r="K1035" i="17"/>
  <c r="L1035" i="17"/>
  <c r="M1035" i="17" s="1"/>
  <c r="N1035" i="17" s="1"/>
  <c r="F1036" i="17"/>
  <c r="G2064" i="17"/>
  <c r="C2064" i="17"/>
  <c r="J1036" i="17" l="1"/>
  <c r="D1037" i="17"/>
  <c r="C2065" i="17"/>
  <c r="G2065" i="17"/>
  <c r="L1036" i="17" l="1"/>
  <c r="M1036" i="17" s="1"/>
  <c r="N1036" i="17" s="1"/>
  <c r="K1036" i="17"/>
  <c r="H1037" i="17"/>
  <c r="I1037" i="17" s="1"/>
  <c r="O1037" i="17"/>
  <c r="F1037" i="17"/>
  <c r="G2066" i="17"/>
  <c r="C2066" i="17"/>
  <c r="D1038" i="17" l="1"/>
  <c r="J1037" i="17"/>
  <c r="C2067" i="17"/>
  <c r="G2067" i="17"/>
  <c r="H1038" i="17" l="1"/>
  <c r="I1038" i="17" s="1"/>
  <c r="O1038" i="17"/>
  <c r="L1037" i="17"/>
  <c r="M1037" i="17" s="1"/>
  <c r="N1037" i="17" s="1"/>
  <c r="K1037" i="17"/>
  <c r="F1038" i="17"/>
  <c r="G2068" i="17"/>
  <c r="C2068" i="17"/>
  <c r="D1039" i="17" l="1"/>
  <c r="E1039" i="17" s="1"/>
  <c r="J1038" i="17"/>
  <c r="C2069" i="17"/>
  <c r="G2069" i="17"/>
  <c r="L1038" i="17" l="1"/>
  <c r="M1038" i="17" s="1"/>
  <c r="N1038" i="17" s="1"/>
  <c r="K1038" i="17"/>
  <c r="H1039" i="17"/>
  <c r="I1039" i="17" s="1"/>
  <c r="O1039" i="17"/>
  <c r="F1039" i="17"/>
  <c r="G2070" i="17"/>
  <c r="C2070" i="17"/>
  <c r="J1039" i="17" l="1"/>
  <c r="D1040" i="17"/>
  <c r="C2071" i="17"/>
  <c r="G2071" i="17"/>
  <c r="F1040" i="17" l="1"/>
  <c r="L1039" i="17"/>
  <c r="M1039" i="17" s="1"/>
  <c r="N1039" i="17" s="1"/>
  <c r="K1039" i="17"/>
  <c r="G2072" i="17"/>
  <c r="C2072" i="17"/>
  <c r="H1040" i="17" l="1"/>
  <c r="I1040" i="17" s="1"/>
  <c r="J1040" i="17" s="1"/>
  <c r="O1040" i="17"/>
  <c r="C2073" i="17"/>
  <c r="G2073" i="17"/>
  <c r="D1041" i="17" l="1"/>
  <c r="H1041" i="17"/>
  <c r="I1041" i="17" s="1"/>
  <c r="O1041" i="17"/>
  <c r="F1041" i="17"/>
  <c r="K1040" i="17"/>
  <c r="L1040" i="17"/>
  <c r="M1040" i="17" s="1"/>
  <c r="N1040" i="17" s="1"/>
  <c r="G2074" i="17"/>
  <c r="C2074" i="17"/>
  <c r="J1041" i="17" l="1"/>
  <c r="D1042" i="17"/>
  <c r="C2075" i="17"/>
  <c r="G2075" i="17"/>
  <c r="L1041" i="17" l="1"/>
  <c r="M1041" i="17" s="1"/>
  <c r="N1041" i="17" s="1"/>
  <c r="K1041" i="17"/>
  <c r="H1042" i="17"/>
  <c r="I1042" i="17" s="1"/>
  <c r="O1042" i="17"/>
  <c r="F1042" i="17"/>
  <c r="G2076" i="17"/>
  <c r="C2076" i="17"/>
  <c r="J1042" i="17" l="1"/>
  <c r="D1043" i="17"/>
  <c r="C2077" i="17"/>
  <c r="G2077" i="17"/>
  <c r="L1042" i="17" l="1"/>
  <c r="M1042" i="17" s="1"/>
  <c r="N1042" i="17" s="1"/>
  <c r="K1042" i="17"/>
  <c r="H1043" i="17"/>
  <c r="I1043" i="17" s="1"/>
  <c r="O1043" i="17"/>
  <c r="F1043" i="17"/>
  <c r="G2078" i="17"/>
  <c r="C2078" i="17"/>
  <c r="D1044" i="17" l="1"/>
  <c r="E1044" i="17" s="1"/>
  <c r="J1043" i="17"/>
  <c r="C2079" i="17"/>
  <c r="G2079" i="17"/>
  <c r="H1044" i="17" l="1"/>
  <c r="I1044" i="17" s="1"/>
  <c r="O1044" i="17"/>
  <c r="K1043" i="17"/>
  <c r="L1043" i="17"/>
  <c r="M1043" i="17" s="1"/>
  <c r="N1043" i="17" s="1"/>
  <c r="F1044" i="17"/>
  <c r="G2080" i="17"/>
  <c r="C2080" i="17"/>
  <c r="D1045" i="17" l="1"/>
  <c r="J1044" i="17"/>
  <c r="C2081" i="17"/>
  <c r="G2081" i="17"/>
  <c r="H1045" i="17" l="1"/>
  <c r="I1045" i="17" s="1"/>
  <c r="O1045" i="17"/>
  <c r="K1044" i="17"/>
  <c r="L1044" i="17"/>
  <c r="M1044" i="17" s="1"/>
  <c r="N1044" i="17" s="1"/>
  <c r="F1045" i="17"/>
  <c r="G2082" i="17"/>
  <c r="C2082" i="17"/>
  <c r="J1045" i="17" l="1"/>
  <c r="D1046" i="17"/>
  <c r="C2083" i="17"/>
  <c r="G2083" i="17"/>
  <c r="L1045" i="17" l="1"/>
  <c r="M1045" i="17" s="1"/>
  <c r="N1045" i="17" s="1"/>
  <c r="K1045" i="17"/>
  <c r="H1046" i="17"/>
  <c r="I1046" i="17" s="1"/>
  <c r="O1046" i="17"/>
  <c r="F1046" i="17"/>
  <c r="G2084" i="17"/>
  <c r="C2084" i="17"/>
  <c r="D1047" i="17" l="1"/>
  <c r="J1046" i="17"/>
  <c r="C2085" i="17"/>
  <c r="G2085" i="17"/>
  <c r="F1047" i="17" l="1"/>
  <c r="L1046" i="17"/>
  <c r="M1046" i="17" s="1"/>
  <c r="N1046" i="17" s="1"/>
  <c r="K1046" i="17"/>
  <c r="G2086" i="17"/>
  <c r="C2086" i="17"/>
  <c r="O1047" i="17" l="1"/>
  <c r="H1047" i="17"/>
  <c r="I1047" i="17" s="1"/>
  <c r="J1047" i="17" s="1"/>
  <c r="C2087" i="17"/>
  <c r="G2087" i="17"/>
  <c r="D1048" i="17" l="1"/>
  <c r="O1048" i="17" s="1"/>
  <c r="K1047" i="17"/>
  <c r="L1047" i="17"/>
  <c r="M1047" i="17" s="1"/>
  <c r="N1047" i="17" s="1"/>
  <c r="G2088" i="17"/>
  <c r="C2088" i="17"/>
  <c r="H1048" i="17" l="1"/>
  <c r="I1048" i="17" s="1"/>
  <c r="J1048" i="17" s="1"/>
  <c r="F1048" i="17"/>
  <c r="C2089" i="17"/>
  <c r="G2089" i="17"/>
  <c r="D1049" i="17" l="1"/>
  <c r="E1049" i="17" s="1"/>
  <c r="F1049" i="17" s="1"/>
  <c r="K1048" i="17"/>
  <c r="L1048" i="17"/>
  <c r="M1048" i="17" s="1"/>
  <c r="N1048" i="17" s="1"/>
  <c r="G2090" i="17"/>
  <c r="C2090" i="17"/>
  <c r="O1049" i="17" l="1"/>
  <c r="H1049" i="17"/>
  <c r="I1049" i="17" s="1"/>
  <c r="J1049" i="17" s="1"/>
  <c r="C2091" i="17"/>
  <c r="G2091" i="17"/>
  <c r="D1050" i="17" l="1"/>
  <c r="H1050" i="17"/>
  <c r="I1050" i="17" s="1"/>
  <c r="O1050" i="17"/>
  <c r="F1050" i="17"/>
  <c r="L1049" i="17"/>
  <c r="M1049" i="17" s="1"/>
  <c r="N1049" i="17" s="1"/>
  <c r="K1049" i="17"/>
  <c r="G2092" i="17"/>
  <c r="C2092" i="17"/>
  <c r="J1050" i="17" l="1"/>
  <c r="D1051" i="17"/>
  <c r="C2093" i="17"/>
  <c r="G2093" i="17"/>
  <c r="L1050" i="17" l="1"/>
  <c r="M1050" i="17" s="1"/>
  <c r="N1050" i="17" s="1"/>
  <c r="K1050" i="17"/>
  <c r="H1051" i="17"/>
  <c r="I1051" i="17" s="1"/>
  <c r="O1051" i="17"/>
  <c r="F1051" i="17"/>
  <c r="G2094" i="17"/>
  <c r="C2094" i="17"/>
  <c r="J1051" i="17" l="1"/>
  <c r="D1052" i="17"/>
  <c r="C2095" i="17"/>
  <c r="G2095" i="17"/>
  <c r="H1052" i="17" l="1"/>
  <c r="I1052" i="17" s="1"/>
  <c r="O1052" i="17"/>
  <c r="L1051" i="17"/>
  <c r="M1051" i="17" s="1"/>
  <c r="N1051" i="17" s="1"/>
  <c r="K1051" i="17"/>
  <c r="F1052" i="17"/>
  <c r="G2096" i="17"/>
  <c r="C2096" i="17"/>
  <c r="D1053" i="17" l="1"/>
  <c r="J1052" i="17"/>
  <c r="C2097" i="17"/>
  <c r="G2097" i="17"/>
  <c r="L1052" i="17" l="1"/>
  <c r="M1052" i="17" s="1"/>
  <c r="N1052" i="17" s="1"/>
  <c r="K1052" i="17"/>
  <c r="H1053" i="17"/>
  <c r="I1053" i="17" s="1"/>
  <c r="O1053" i="17"/>
  <c r="F1053" i="17"/>
  <c r="G2098" i="17"/>
  <c r="C2098" i="17"/>
  <c r="J1053" i="17" l="1"/>
  <c r="D1054" i="17"/>
  <c r="E1054" i="17" s="1"/>
  <c r="C2099" i="17"/>
  <c r="G2099" i="17"/>
  <c r="F1054" i="17" l="1"/>
  <c r="K1053" i="17"/>
  <c r="L1053" i="17"/>
  <c r="M1053" i="17" s="1"/>
  <c r="N1053" i="17" s="1"/>
  <c r="G2100" i="17"/>
  <c r="C2100" i="17"/>
  <c r="O1054" i="17" l="1"/>
  <c r="H1054" i="17"/>
  <c r="I1054" i="17" s="1"/>
  <c r="D1055" i="17" s="1"/>
  <c r="C2101" i="17"/>
  <c r="G2101" i="17"/>
  <c r="J1054" i="17" l="1"/>
  <c r="K1054" i="17" s="1"/>
  <c r="H1055" i="17"/>
  <c r="I1055" i="17" s="1"/>
  <c r="O1055" i="17"/>
  <c r="F1055" i="17"/>
  <c r="G2102" i="17"/>
  <c r="C2102" i="17"/>
  <c r="L1054" i="17" l="1"/>
  <c r="M1054" i="17" s="1"/>
  <c r="N1054" i="17" s="1"/>
  <c r="J1055" i="17"/>
  <c r="D1056" i="17"/>
  <c r="E1056" i="17" s="1"/>
  <c r="C2103" i="17"/>
  <c r="G2103" i="17"/>
  <c r="H1056" i="17" l="1"/>
  <c r="I1056" i="17" s="1"/>
  <c r="O1056" i="17"/>
  <c r="F1056" i="17"/>
  <c r="K1055" i="17"/>
  <c r="L1055" i="17"/>
  <c r="M1055" i="17" s="1"/>
  <c r="N1055" i="17" s="1"/>
  <c r="G2104" i="17"/>
  <c r="C2104" i="17"/>
  <c r="J1056" i="17" l="1"/>
  <c r="D1057" i="17"/>
  <c r="C2105" i="17"/>
  <c r="G2105" i="17"/>
  <c r="L1056" i="17" l="1"/>
  <c r="M1056" i="17" s="1"/>
  <c r="N1056" i="17" s="1"/>
  <c r="K1056" i="17"/>
  <c r="H1057" i="17"/>
  <c r="I1057" i="17" s="1"/>
  <c r="O1057" i="17"/>
  <c r="F1057" i="17"/>
  <c r="G2106" i="17"/>
  <c r="C2106" i="17"/>
  <c r="D1058" i="17" l="1"/>
  <c r="J1057" i="17"/>
  <c r="C2107" i="17"/>
  <c r="G2107" i="17"/>
  <c r="H1058" i="17" l="1"/>
  <c r="I1058" i="17" s="1"/>
  <c r="O1058" i="17"/>
  <c r="L1057" i="17"/>
  <c r="M1057" i="17" s="1"/>
  <c r="N1057" i="17" s="1"/>
  <c r="K1057" i="17"/>
  <c r="F1058" i="17"/>
  <c r="G2108" i="17"/>
  <c r="C2108" i="17"/>
  <c r="D1059" i="17" l="1"/>
  <c r="E1059" i="17" s="1"/>
  <c r="J1058" i="17"/>
  <c r="C2109" i="17"/>
  <c r="G2109" i="17"/>
  <c r="L1058" i="17" l="1"/>
  <c r="M1058" i="17" s="1"/>
  <c r="N1058" i="17" s="1"/>
  <c r="K1058" i="17"/>
  <c r="H1059" i="17"/>
  <c r="I1059" i="17" s="1"/>
  <c r="O1059" i="17"/>
  <c r="F1059" i="17"/>
  <c r="G2110" i="17"/>
  <c r="C2110" i="17"/>
  <c r="J1059" i="17" l="1"/>
  <c r="D1060" i="17"/>
  <c r="C2111" i="17"/>
  <c r="G2111" i="17"/>
  <c r="H1060" i="17" l="1"/>
  <c r="I1060" i="17" s="1"/>
  <c r="O1060" i="17"/>
  <c r="L1059" i="17"/>
  <c r="M1059" i="17" s="1"/>
  <c r="N1059" i="17" s="1"/>
  <c r="K1059" i="17"/>
  <c r="F1060" i="17"/>
  <c r="G2112" i="17"/>
  <c r="C2112" i="17"/>
  <c r="D1061" i="17" l="1"/>
  <c r="J1060" i="17"/>
  <c r="C2113" i="17"/>
  <c r="G2113" i="17"/>
  <c r="L1060" i="17" l="1"/>
  <c r="M1060" i="17" s="1"/>
  <c r="N1060" i="17" s="1"/>
  <c r="K1060" i="17"/>
  <c r="H1061" i="17"/>
  <c r="I1061" i="17" s="1"/>
  <c r="O1061" i="17"/>
  <c r="F1061" i="17"/>
  <c r="G2114" i="17"/>
  <c r="C2114" i="17"/>
  <c r="D1062" i="17" l="1"/>
  <c r="J1061" i="17"/>
  <c r="C2115" i="17"/>
  <c r="G2115" i="17"/>
  <c r="H1062" i="17" l="1"/>
  <c r="I1062" i="17" s="1"/>
  <c r="O1062" i="17"/>
  <c r="K1061" i="17"/>
  <c r="L1061" i="17"/>
  <c r="M1061" i="17" s="1"/>
  <c r="N1061" i="17" s="1"/>
  <c r="F1062" i="17"/>
  <c r="G2116" i="17"/>
  <c r="C2116" i="17"/>
  <c r="J1062" i="17" l="1"/>
  <c r="D1063" i="17"/>
  <c r="C2117" i="17"/>
  <c r="G2117" i="17"/>
  <c r="H1063" i="17" l="1"/>
  <c r="I1063" i="17" s="1"/>
  <c r="O1063" i="17"/>
  <c r="L1062" i="17"/>
  <c r="M1062" i="17" s="1"/>
  <c r="N1062" i="17" s="1"/>
  <c r="K1062" i="17"/>
  <c r="F1063" i="17"/>
  <c r="G2118" i="17"/>
  <c r="C2118" i="17"/>
  <c r="J1063" i="17" l="1"/>
  <c r="D1064" i="17"/>
  <c r="E1064" i="17" s="1"/>
  <c r="C2119" i="17"/>
  <c r="G2119" i="17"/>
  <c r="H1064" i="17" l="1"/>
  <c r="I1064" i="17" s="1"/>
  <c r="O1064" i="17"/>
  <c r="K1063" i="17"/>
  <c r="L1063" i="17"/>
  <c r="M1063" i="17" s="1"/>
  <c r="N1063" i="17" s="1"/>
  <c r="F1064" i="17"/>
  <c r="G2120" i="17"/>
  <c r="C2120" i="17"/>
  <c r="D1065" i="17" l="1"/>
  <c r="J1064" i="17"/>
  <c r="C2121" i="17"/>
  <c r="G2121" i="17"/>
  <c r="H1065" i="17" l="1"/>
  <c r="I1065" i="17" s="1"/>
  <c r="O1065" i="17"/>
  <c r="L1064" i="17"/>
  <c r="M1064" i="17" s="1"/>
  <c r="N1064" i="17" s="1"/>
  <c r="K1064" i="17"/>
  <c r="F1065" i="17"/>
  <c r="G2122" i="17"/>
  <c r="C2122" i="17"/>
  <c r="J1065" i="17" l="1"/>
  <c r="D1066" i="17"/>
  <c r="C2123" i="17"/>
  <c r="G2123" i="17"/>
  <c r="L1065" i="17" l="1"/>
  <c r="M1065" i="17" s="1"/>
  <c r="N1065" i="17" s="1"/>
  <c r="K1065" i="17"/>
  <c r="H1066" i="17"/>
  <c r="I1066" i="17" s="1"/>
  <c r="O1066" i="17"/>
  <c r="F1066" i="17"/>
  <c r="G2124" i="17"/>
  <c r="C2124" i="17"/>
  <c r="J1066" i="17" l="1"/>
  <c r="D1067" i="17"/>
  <c r="C2125" i="17"/>
  <c r="G2125" i="17"/>
  <c r="K1066" i="17" l="1"/>
  <c r="L1066" i="17"/>
  <c r="M1066" i="17" s="1"/>
  <c r="N1066" i="17" s="1"/>
  <c r="H1067" i="17"/>
  <c r="I1067" i="17" s="1"/>
  <c r="O1067" i="17"/>
  <c r="F1067" i="17"/>
  <c r="G2126" i="17"/>
  <c r="C2126" i="17"/>
  <c r="J1067" i="17" l="1"/>
  <c r="D1068" i="17"/>
  <c r="C2127" i="17"/>
  <c r="G2127" i="17"/>
  <c r="F1068" i="17" l="1"/>
  <c r="L1067" i="17"/>
  <c r="M1067" i="17" s="1"/>
  <c r="N1067" i="17" s="1"/>
  <c r="K1067" i="17"/>
  <c r="G2128" i="17"/>
  <c r="C2128" i="17"/>
  <c r="O1068" i="17" l="1"/>
  <c r="H1068" i="17"/>
  <c r="I1068" i="17" s="1"/>
  <c r="D1069" i="17" s="1"/>
  <c r="E1069" i="17" s="1"/>
  <c r="C2129" i="17"/>
  <c r="G2129" i="17"/>
  <c r="J1068" i="17" l="1"/>
  <c r="L1068" i="17" s="1"/>
  <c r="M1068" i="17" s="1"/>
  <c r="N1068" i="17" s="1"/>
  <c r="H1069" i="17"/>
  <c r="I1069" i="17" s="1"/>
  <c r="O1069" i="17"/>
  <c r="F1069" i="17"/>
  <c r="G2130" i="17"/>
  <c r="C2130" i="17"/>
  <c r="K1068" i="17" l="1"/>
  <c r="D1070" i="17"/>
  <c r="J1069" i="17"/>
  <c r="C2131" i="17"/>
  <c r="G2131" i="17"/>
  <c r="H1070" i="17" l="1"/>
  <c r="I1070" i="17" s="1"/>
  <c r="O1070" i="17"/>
  <c r="L1069" i="17"/>
  <c r="M1069" i="17" s="1"/>
  <c r="N1069" i="17" s="1"/>
  <c r="K1069" i="17"/>
  <c r="F1070" i="17"/>
  <c r="G2132" i="17"/>
  <c r="C2132" i="17"/>
  <c r="J1070" i="17" l="1"/>
  <c r="D1071" i="17"/>
  <c r="C2133" i="17"/>
  <c r="G2133" i="17"/>
  <c r="K1070" i="17" l="1"/>
  <c r="L1070" i="17"/>
  <c r="M1070" i="17" s="1"/>
  <c r="N1070" i="17" s="1"/>
  <c r="H1071" i="17"/>
  <c r="I1071" i="17" s="1"/>
  <c r="O1071" i="17"/>
  <c r="F1071" i="17"/>
  <c r="G2134" i="17"/>
  <c r="C2134" i="17"/>
  <c r="J1071" i="17" l="1"/>
  <c r="D1072" i="17"/>
  <c r="C2135" i="17"/>
  <c r="G2135" i="17"/>
  <c r="F1072" i="17" l="1"/>
  <c r="O1072" i="17"/>
  <c r="K1071" i="17"/>
  <c r="L1071" i="17"/>
  <c r="M1071" i="17" s="1"/>
  <c r="N1071" i="17" s="1"/>
  <c r="G2136" i="17"/>
  <c r="C2136" i="17"/>
  <c r="H1072" i="17" l="1"/>
  <c r="I1072" i="17" s="1"/>
  <c r="J1072" i="17" s="1"/>
  <c r="C2137" i="17"/>
  <c r="G2137" i="17"/>
  <c r="D1073" i="17" l="1"/>
  <c r="H1073" i="17" s="1"/>
  <c r="I1073" i="17" s="1"/>
  <c r="L1072" i="17"/>
  <c r="M1072" i="17" s="1"/>
  <c r="N1072" i="17" s="1"/>
  <c r="K1072" i="17"/>
  <c r="O1073" i="17"/>
  <c r="F1073" i="17"/>
  <c r="G2138" i="17"/>
  <c r="C2138" i="17"/>
  <c r="J1073" i="17" l="1"/>
  <c r="D1074" i="17"/>
  <c r="E1074" i="17" s="1"/>
  <c r="C2139" i="17"/>
  <c r="G2139" i="17"/>
  <c r="L1073" i="17" l="1"/>
  <c r="M1073" i="17" s="1"/>
  <c r="N1073" i="17" s="1"/>
  <c r="K1073" i="17"/>
  <c r="H1074" i="17"/>
  <c r="I1074" i="17" s="1"/>
  <c r="O1074" i="17"/>
  <c r="F1074" i="17"/>
  <c r="G2140" i="17"/>
  <c r="C2140" i="17"/>
  <c r="J1074" i="17" l="1"/>
  <c r="D1075" i="17"/>
  <c r="C2141" i="17"/>
  <c r="G2141" i="17"/>
  <c r="K1074" i="17" l="1"/>
  <c r="L1074" i="17"/>
  <c r="M1074" i="17" s="1"/>
  <c r="N1074" i="17" s="1"/>
  <c r="H1075" i="17"/>
  <c r="I1075" i="17" s="1"/>
  <c r="O1075" i="17"/>
  <c r="F1075" i="17"/>
  <c r="G2142" i="17"/>
  <c r="C2142" i="17"/>
  <c r="J1075" i="17" l="1"/>
  <c r="D1076" i="17"/>
  <c r="C2143" i="17"/>
  <c r="G2143" i="17"/>
  <c r="F1076" i="17" l="1"/>
  <c r="L1075" i="17"/>
  <c r="M1075" i="17" s="1"/>
  <c r="N1075" i="17" s="1"/>
  <c r="K1075" i="17"/>
  <c r="G2144" i="17"/>
  <c r="C2144" i="17"/>
  <c r="O1076" i="17" l="1"/>
  <c r="H1076" i="17"/>
  <c r="I1076" i="17" s="1"/>
  <c r="J1076" i="17" s="1"/>
  <c r="C2145" i="17"/>
  <c r="G2145" i="17"/>
  <c r="D1077" i="17" l="1"/>
  <c r="L1076" i="17"/>
  <c r="M1076" i="17" s="1"/>
  <c r="N1076" i="17" s="1"/>
  <c r="K1076" i="17"/>
  <c r="H1077" i="17"/>
  <c r="I1077" i="17" s="1"/>
  <c r="O1077" i="17"/>
  <c r="F1077" i="17"/>
  <c r="G2146" i="17"/>
  <c r="C2146" i="17"/>
  <c r="D1078" i="17" l="1"/>
  <c r="E1078" i="17" s="1"/>
  <c r="J1077" i="17"/>
  <c r="C2147" i="17"/>
  <c r="G2147" i="17"/>
  <c r="H1078" i="17" l="1"/>
  <c r="I1078" i="17" s="1"/>
  <c r="O1078" i="17"/>
  <c r="L1077" i="17"/>
  <c r="M1077" i="17" s="1"/>
  <c r="N1077" i="17" s="1"/>
  <c r="K1077" i="17"/>
  <c r="F1078" i="17"/>
  <c r="G2148" i="17"/>
  <c r="C2148" i="17"/>
  <c r="J1078" i="17" l="1"/>
  <c r="D1079" i="17"/>
  <c r="C2149" i="17"/>
  <c r="G2149" i="17"/>
  <c r="K1078" i="17" l="1"/>
  <c r="L1078" i="17"/>
  <c r="M1078" i="17" s="1"/>
  <c r="N1078" i="17" s="1"/>
  <c r="H1079" i="17"/>
  <c r="I1079" i="17" s="1"/>
  <c r="O1079" i="17"/>
  <c r="F1079" i="17"/>
  <c r="G2150" i="17"/>
  <c r="C2150" i="17"/>
  <c r="D1080" i="17" l="1"/>
  <c r="J1079" i="17"/>
  <c r="C2151" i="17"/>
  <c r="G2151" i="17"/>
  <c r="F1080" i="17" l="1"/>
  <c r="K1079" i="17"/>
  <c r="L1079" i="17"/>
  <c r="M1079" i="17" s="1"/>
  <c r="N1079" i="17" s="1"/>
  <c r="G2152" i="17"/>
  <c r="C2152" i="17"/>
  <c r="O1080" i="17" l="1"/>
  <c r="H1080" i="17"/>
  <c r="I1080" i="17" s="1"/>
  <c r="D1081" i="17" s="1"/>
  <c r="E1081" i="17" s="1"/>
  <c r="C2153" i="17"/>
  <c r="G2153" i="17"/>
  <c r="J1080" i="17" l="1"/>
  <c r="L1080" i="17" s="1"/>
  <c r="M1080" i="17" s="1"/>
  <c r="N1080" i="17" s="1"/>
  <c r="H1081" i="17"/>
  <c r="I1081" i="17" s="1"/>
  <c r="O1081" i="17"/>
  <c r="F1081" i="17"/>
  <c r="G2154" i="17"/>
  <c r="C2154" i="17"/>
  <c r="K1080" i="17" l="1"/>
  <c r="D1082" i="17"/>
  <c r="J1081" i="17"/>
  <c r="C2155" i="17"/>
  <c r="G2155" i="17"/>
  <c r="F1082" i="17" l="1"/>
  <c r="L1081" i="17"/>
  <c r="M1081" i="17" s="1"/>
  <c r="N1081" i="17" s="1"/>
  <c r="K1081" i="17"/>
  <c r="G2156" i="17"/>
  <c r="C2156" i="17"/>
  <c r="O1082" i="17" l="1"/>
  <c r="H1082" i="17"/>
  <c r="I1082" i="17" s="1"/>
  <c r="J1082" i="17" s="1"/>
  <c r="C2157" i="17"/>
  <c r="G2157" i="17"/>
  <c r="D1083" i="17" l="1"/>
  <c r="K1082" i="17"/>
  <c r="L1082" i="17"/>
  <c r="M1082" i="17" s="1"/>
  <c r="N1082" i="17" s="1"/>
  <c r="G2158" i="17"/>
  <c r="C2158" i="17"/>
  <c r="F1083" i="17" l="1"/>
  <c r="C2159" i="17"/>
  <c r="G2159" i="17"/>
  <c r="O1083" i="17" l="1"/>
  <c r="H1083" i="17"/>
  <c r="I1083" i="17" s="1"/>
  <c r="G2160" i="17"/>
  <c r="C2160" i="17"/>
  <c r="D1084" i="17" l="1"/>
  <c r="J1083" i="17"/>
  <c r="C2161" i="17"/>
  <c r="G2161" i="17"/>
  <c r="F1084" i="17" l="1"/>
  <c r="H1084" i="17"/>
  <c r="I1084" i="17" s="1"/>
  <c r="O1084" i="17"/>
  <c r="K1083" i="17"/>
  <c r="L1083" i="17"/>
  <c r="M1083" i="17" s="1"/>
  <c r="N1083" i="17" s="1"/>
  <c r="G2162" i="17"/>
  <c r="C2162" i="17"/>
  <c r="J1084" i="17" l="1"/>
  <c r="D1085" i="17"/>
  <c r="C2163" i="17"/>
  <c r="G2163" i="17"/>
  <c r="L1084" i="17" l="1"/>
  <c r="M1084" i="17" s="1"/>
  <c r="N1084" i="17" s="1"/>
  <c r="K1084" i="17"/>
  <c r="G2164" i="17"/>
  <c r="C2164" i="17"/>
  <c r="H1085" i="17" l="1"/>
  <c r="I1085" i="17" s="1"/>
  <c r="O1085" i="17"/>
  <c r="F1085" i="17"/>
  <c r="C2165" i="17"/>
  <c r="G2165" i="17"/>
  <c r="J1085" i="17" l="1"/>
  <c r="D1086" i="17"/>
  <c r="E1086" i="17" s="1"/>
  <c r="H1087" i="17"/>
  <c r="O1087" i="17"/>
  <c r="G2166" i="17"/>
  <c r="C2166" i="17"/>
  <c r="H1086" i="17" l="1"/>
  <c r="I1086" i="17" s="1"/>
  <c r="O1086" i="17"/>
  <c r="F1086" i="17"/>
  <c r="F1087" i="17" s="1"/>
  <c r="L1085" i="17"/>
  <c r="M1085" i="17" s="1"/>
  <c r="N1085" i="17" s="1"/>
  <c r="K1085" i="17"/>
  <c r="C2167" i="17"/>
  <c r="G2167" i="17"/>
  <c r="D1087" i="17" l="1"/>
  <c r="J1086" i="17"/>
  <c r="I1087" i="17"/>
  <c r="H1088" i="17"/>
  <c r="O1088" i="17"/>
  <c r="F1088" i="17"/>
  <c r="G2168" i="17"/>
  <c r="C2168" i="17"/>
  <c r="D1088" i="17" l="1"/>
  <c r="J1087" i="17"/>
  <c r="I1088" i="17"/>
  <c r="D1089" i="17" s="1"/>
  <c r="K1086" i="17"/>
  <c r="L1086" i="17"/>
  <c r="M1086" i="17" s="1"/>
  <c r="N1086" i="17" s="1"/>
  <c r="C2169" i="17"/>
  <c r="G2169" i="17"/>
  <c r="J1088" i="17" l="1"/>
  <c r="L1088" i="17" s="1"/>
  <c r="M1088" i="17" s="1"/>
  <c r="K1087" i="17"/>
  <c r="L1087" i="17"/>
  <c r="M1087" i="17" s="1"/>
  <c r="N1087" i="17" s="1"/>
  <c r="H1089" i="17"/>
  <c r="I1089" i="17" s="1"/>
  <c r="O1089" i="17"/>
  <c r="F1089" i="17"/>
  <c r="G2170" i="17"/>
  <c r="C2170" i="17"/>
  <c r="K1088" i="17" l="1"/>
  <c r="N1088" i="17"/>
  <c r="J1089" i="17"/>
  <c r="D1090" i="17"/>
  <c r="C2171" i="17"/>
  <c r="G2171" i="17"/>
  <c r="F1090" i="17" l="1"/>
  <c r="L1089" i="17"/>
  <c r="M1089" i="17" s="1"/>
  <c r="N1089" i="17" s="1"/>
  <c r="K1089" i="17"/>
  <c r="G2172" i="17"/>
  <c r="C2172" i="17"/>
  <c r="O1090" i="17" l="1"/>
  <c r="H1090" i="17"/>
  <c r="I1090" i="17" s="1"/>
  <c r="J1090" i="17" s="1"/>
  <c r="C2173" i="17"/>
  <c r="G2173" i="17"/>
  <c r="D1091" i="17" l="1"/>
  <c r="E1091" i="17" s="1"/>
  <c r="H1091" i="17" s="1"/>
  <c r="I1091" i="17" s="1"/>
  <c r="L1090" i="17"/>
  <c r="M1090" i="17" s="1"/>
  <c r="N1090" i="17" s="1"/>
  <c r="K1090" i="17"/>
  <c r="G2174" i="17"/>
  <c r="C2174" i="17"/>
  <c r="F1091" i="17" l="1"/>
  <c r="O1091" i="17"/>
  <c r="J1091" i="17"/>
  <c r="D1092" i="17"/>
  <c r="C2175" i="17"/>
  <c r="G2175" i="17"/>
  <c r="L1091" i="17" l="1"/>
  <c r="M1091" i="17" s="1"/>
  <c r="N1091" i="17" s="1"/>
  <c r="K1091" i="17"/>
  <c r="H1092" i="17"/>
  <c r="I1092" i="17" s="1"/>
  <c r="O1092" i="17"/>
  <c r="F1092" i="17"/>
  <c r="G2176" i="17"/>
  <c r="C2176" i="17"/>
  <c r="D1093" i="17" l="1"/>
  <c r="J1092" i="17"/>
  <c r="C2177" i="17"/>
  <c r="G2177" i="17"/>
  <c r="H1093" i="17" l="1"/>
  <c r="I1093" i="17" s="1"/>
  <c r="O1093" i="17"/>
  <c r="K1092" i="17"/>
  <c r="L1092" i="17"/>
  <c r="M1092" i="17" s="1"/>
  <c r="N1092" i="17" s="1"/>
  <c r="F1093" i="17"/>
  <c r="G2178" i="17"/>
  <c r="C2178" i="17"/>
  <c r="J1093" i="17" l="1"/>
  <c r="D1094" i="17"/>
  <c r="C2179" i="17"/>
  <c r="G2179" i="17"/>
  <c r="L1093" i="17" l="1"/>
  <c r="M1093" i="17" s="1"/>
  <c r="N1093" i="17" s="1"/>
  <c r="K1093" i="17"/>
  <c r="H1094" i="17"/>
  <c r="I1094" i="17" s="1"/>
  <c r="O1094" i="17"/>
  <c r="F1094" i="17"/>
  <c r="G2180" i="17"/>
  <c r="C2180" i="17"/>
  <c r="J1094" i="17" l="1"/>
  <c r="D1095" i="17"/>
  <c r="E1095" i="17" s="1"/>
  <c r="C2181" i="17"/>
  <c r="G2181" i="17"/>
  <c r="K1094" i="17" l="1"/>
  <c r="L1094" i="17"/>
  <c r="M1094" i="17" s="1"/>
  <c r="N1094" i="17" s="1"/>
  <c r="H1095" i="17"/>
  <c r="I1095" i="17" s="1"/>
  <c r="O1095" i="17"/>
  <c r="F1095" i="17"/>
  <c r="G2182" i="17"/>
  <c r="C2182" i="17"/>
  <c r="J1095" i="17" l="1"/>
  <c r="D1096" i="17"/>
  <c r="C2183" i="17"/>
  <c r="G2183" i="17"/>
  <c r="H1096" i="17" l="1"/>
  <c r="I1096" i="17" s="1"/>
  <c r="O1096" i="17"/>
  <c r="F1096" i="17"/>
  <c r="L1095" i="17"/>
  <c r="M1095" i="17" s="1"/>
  <c r="N1095" i="17" s="1"/>
  <c r="K1095" i="17"/>
  <c r="G2184" i="17"/>
  <c r="C2184" i="17"/>
  <c r="D1097" i="17" l="1"/>
  <c r="J1096" i="17"/>
  <c r="C2185" i="17"/>
  <c r="G2185" i="17"/>
  <c r="H1097" i="17" l="1"/>
  <c r="I1097" i="17" s="1"/>
  <c r="O1097" i="17"/>
  <c r="L1096" i="17"/>
  <c r="M1096" i="17" s="1"/>
  <c r="N1096" i="17" s="1"/>
  <c r="K1096" i="17"/>
  <c r="F1097" i="17"/>
  <c r="G2186" i="17"/>
  <c r="C2186" i="17"/>
  <c r="J1097" i="17" l="1"/>
  <c r="D1098" i="17"/>
  <c r="C2187" i="17"/>
  <c r="G2187" i="17"/>
  <c r="H1098" i="17" l="1"/>
  <c r="I1098" i="17" s="1"/>
  <c r="O1098" i="17"/>
  <c r="L1097" i="17"/>
  <c r="M1097" i="17" s="1"/>
  <c r="N1097" i="17" s="1"/>
  <c r="K1097" i="17"/>
  <c r="F1098" i="17"/>
  <c r="G2188" i="17"/>
  <c r="C2188" i="17"/>
  <c r="J1098" i="17" l="1"/>
  <c r="D1099" i="17"/>
  <c r="E1099" i="17" s="1"/>
  <c r="C2189" i="17"/>
  <c r="G2189" i="17"/>
  <c r="H1099" i="17" l="1"/>
  <c r="I1099" i="17" s="1"/>
  <c r="O1099" i="17"/>
  <c r="L1098" i="17"/>
  <c r="M1098" i="17" s="1"/>
  <c r="N1098" i="17" s="1"/>
  <c r="K1098" i="17"/>
  <c r="F1099" i="17"/>
  <c r="G2190" i="17"/>
  <c r="C2190" i="17"/>
  <c r="J1099" i="17" l="1"/>
  <c r="D1100" i="17"/>
  <c r="L1099" i="17" l="1"/>
  <c r="M1099" i="17" s="1"/>
  <c r="N1099" i="17" s="1"/>
  <c r="K1099" i="17"/>
  <c r="H1100" i="17"/>
  <c r="I1100" i="17" s="1"/>
  <c r="O1100" i="17"/>
  <c r="F1100" i="17"/>
  <c r="J1100" i="17" l="1"/>
  <c r="D1101" i="17"/>
  <c r="H1101" i="17" l="1"/>
  <c r="I1101" i="17" s="1"/>
  <c r="O1101" i="17"/>
  <c r="F1101" i="17"/>
  <c r="L1100" i="17"/>
  <c r="M1100" i="17" s="1"/>
  <c r="N1100" i="17" s="1"/>
  <c r="K1100" i="17"/>
  <c r="D1102" i="17" l="1"/>
  <c r="J1101" i="17"/>
  <c r="H1102" i="17" l="1"/>
  <c r="I1102" i="17" s="1"/>
  <c r="O1102" i="17"/>
  <c r="K1101" i="17"/>
  <c r="L1101" i="17"/>
  <c r="M1101" i="17" s="1"/>
  <c r="N1101" i="17" s="1"/>
  <c r="F1102" i="17"/>
  <c r="J1102" i="17" l="1"/>
  <c r="D1103" i="17"/>
  <c r="L1102" i="17" l="1"/>
  <c r="M1102" i="17" s="1"/>
  <c r="N1102" i="17" s="1"/>
  <c r="K1102" i="17"/>
  <c r="H1103" i="17"/>
  <c r="I1103" i="17" s="1"/>
  <c r="O1103" i="17"/>
  <c r="F1103" i="17"/>
  <c r="D1104" i="17" l="1"/>
  <c r="E1104" i="17" s="1"/>
  <c r="J1103" i="17"/>
  <c r="F1104" i="17" l="1"/>
  <c r="L1103" i="17"/>
  <c r="M1103" i="17" s="1"/>
  <c r="N1103" i="17" s="1"/>
  <c r="K1103" i="17"/>
  <c r="O1104" i="17"/>
  <c r="H1104" i="17" l="1"/>
  <c r="I1104" i="17" s="1"/>
  <c r="D1105" i="17" s="1"/>
  <c r="J1104" i="17" l="1"/>
  <c r="K1104" i="17" s="1"/>
  <c r="H1105" i="17"/>
  <c r="I1105" i="17" s="1"/>
  <c r="O1105" i="17"/>
  <c r="F1105" i="17"/>
  <c r="L1104" i="17" l="1"/>
  <c r="M1104" i="17" s="1"/>
  <c r="N1104" i="17" s="1"/>
  <c r="J1105" i="17"/>
  <c r="D1106" i="17"/>
  <c r="H1106" i="17" l="1"/>
  <c r="I1106" i="17" s="1"/>
  <c r="O1106" i="17"/>
  <c r="F1106" i="17"/>
  <c r="L1105" i="17"/>
  <c r="M1105" i="17" s="1"/>
  <c r="N1105" i="17" s="1"/>
  <c r="K1105" i="17"/>
  <c r="J1106" i="17" l="1"/>
  <c r="D1107" i="17"/>
  <c r="K1106" i="17" l="1"/>
  <c r="L1106" i="17"/>
  <c r="M1106" i="17" s="1"/>
  <c r="N1106" i="17" s="1"/>
  <c r="H1107" i="17"/>
  <c r="I1107" i="17" s="1"/>
  <c r="O1107" i="17"/>
  <c r="F1107" i="17"/>
  <c r="J1107" i="17" l="1"/>
  <c r="D1108" i="17"/>
  <c r="H1108" i="17" l="1"/>
  <c r="I1108" i="17" s="1"/>
  <c r="O1108" i="17"/>
  <c r="F1108" i="17"/>
  <c r="L1107" i="17"/>
  <c r="M1107" i="17" s="1"/>
  <c r="N1107" i="17" s="1"/>
  <c r="K1107" i="17"/>
  <c r="D1109" i="17" l="1"/>
  <c r="E1109" i="17" s="1"/>
  <c r="J1108" i="17"/>
  <c r="H1109" i="17" l="1"/>
  <c r="I1109" i="17" s="1"/>
  <c r="O1109" i="17"/>
  <c r="K1108" i="17"/>
  <c r="L1108" i="17"/>
  <c r="M1108" i="17" s="1"/>
  <c r="N1108" i="17" s="1"/>
  <c r="F1109" i="17"/>
  <c r="D1110" i="17" l="1"/>
  <c r="J1109" i="17"/>
  <c r="H1110" i="17" l="1"/>
  <c r="I1110" i="17" s="1"/>
  <c r="O1110" i="17"/>
  <c r="L1109" i="17"/>
  <c r="M1109" i="17" s="1"/>
  <c r="N1109" i="17" s="1"/>
  <c r="K1109" i="17"/>
  <c r="F1110" i="17"/>
  <c r="D1111" i="17" l="1"/>
  <c r="J1110" i="17"/>
  <c r="K1110" i="17" l="1"/>
  <c r="L1110" i="17"/>
  <c r="M1110" i="17" s="1"/>
  <c r="N1110" i="17" s="1"/>
  <c r="H1111" i="17"/>
  <c r="I1111" i="17" s="1"/>
  <c r="O1111" i="17"/>
  <c r="F1111" i="17"/>
  <c r="J1111" i="17" l="1"/>
  <c r="D1112" i="17"/>
  <c r="F1112" i="17" l="1"/>
  <c r="L1111" i="17"/>
  <c r="M1111" i="17" s="1"/>
  <c r="N1111" i="17" s="1"/>
  <c r="K1111" i="17"/>
  <c r="O1112" i="17" l="1"/>
  <c r="H1112" i="17"/>
  <c r="I1112" i="17" s="1"/>
  <c r="D1113" i="17" s="1"/>
  <c r="J1112" i="17" l="1"/>
  <c r="K1112" i="17" s="1"/>
  <c r="H1113" i="17"/>
  <c r="I1113" i="17" s="1"/>
  <c r="O1113" i="17"/>
  <c r="F1113" i="17"/>
  <c r="L1112" i="17" l="1"/>
  <c r="M1112" i="17" s="1"/>
  <c r="N1112" i="17" s="1"/>
  <c r="D1114" i="17"/>
  <c r="E1114" i="17" s="1"/>
  <c r="J1113" i="17"/>
  <c r="L1113" i="17" l="1"/>
  <c r="M1113" i="17" s="1"/>
  <c r="N1113" i="17" s="1"/>
  <c r="K1113" i="17"/>
  <c r="H1114" i="17"/>
  <c r="I1114" i="17" s="1"/>
  <c r="O1114" i="17"/>
  <c r="F1114" i="17"/>
  <c r="D1115" i="17" l="1"/>
  <c r="J1114" i="17"/>
  <c r="L1114" i="17" l="1"/>
  <c r="M1114" i="17" s="1"/>
  <c r="N1114" i="17" s="1"/>
  <c r="K1114" i="17"/>
  <c r="H1115" i="17"/>
  <c r="I1115" i="17" s="1"/>
  <c r="O1115" i="17"/>
  <c r="F1115" i="17"/>
  <c r="J1115" i="17" l="1"/>
  <c r="D1116" i="17"/>
  <c r="K1115" i="17" l="1"/>
  <c r="L1115" i="17"/>
  <c r="M1115" i="17" s="1"/>
  <c r="N1115" i="17" s="1"/>
  <c r="H1116" i="17"/>
  <c r="I1116" i="17" s="1"/>
  <c r="O1116" i="17"/>
  <c r="F1116" i="17"/>
  <c r="D1117" i="17" l="1"/>
  <c r="J1116" i="17"/>
  <c r="F1117" i="17" l="1"/>
  <c r="K1116" i="17"/>
  <c r="L1116" i="17"/>
  <c r="M1116" i="17" s="1"/>
  <c r="N1116" i="17" s="1"/>
  <c r="O1117" i="17" l="1"/>
  <c r="H1117" i="17"/>
  <c r="I1117" i="17" s="1"/>
  <c r="D1118" i="17" s="1"/>
  <c r="J1117" i="17" l="1"/>
  <c r="L1117" i="17" s="1"/>
  <c r="M1117" i="17" s="1"/>
  <c r="N1117" i="17" s="1"/>
  <c r="H1118" i="17"/>
  <c r="I1118" i="17" s="1"/>
  <c r="O1118" i="17"/>
  <c r="F1118" i="17"/>
  <c r="K1117" i="17" l="1"/>
  <c r="D1119" i="17"/>
  <c r="E1119" i="17" s="1"/>
  <c r="J1118" i="17"/>
  <c r="F1119" i="17" l="1"/>
  <c r="K1118" i="17"/>
  <c r="L1118" i="17"/>
  <c r="M1118" i="17" s="1"/>
  <c r="N1118" i="17" s="1"/>
  <c r="O1119" i="17" l="1"/>
  <c r="H1119" i="17"/>
  <c r="I1119" i="17" s="1"/>
  <c r="J1119" i="17" s="1"/>
  <c r="D1120" i="17" l="1"/>
  <c r="H1120" i="17" s="1"/>
  <c r="I1120" i="17" s="1"/>
  <c r="K1119" i="17"/>
  <c r="L1119" i="17"/>
  <c r="M1119" i="17" s="1"/>
  <c r="N1119" i="17" s="1"/>
  <c r="O1120" i="17" l="1"/>
  <c r="F1120" i="17"/>
  <c r="D1121" i="17"/>
  <c r="J1120" i="17"/>
  <c r="H1121" i="17" l="1"/>
  <c r="I1121" i="17" s="1"/>
  <c r="O1121" i="17"/>
  <c r="K1120" i="17"/>
  <c r="L1120" i="17"/>
  <c r="M1120" i="17" s="1"/>
  <c r="N1120" i="17" s="1"/>
  <c r="F1121" i="17"/>
  <c r="J1121" i="17" l="1"/>
  <c r="D1122" i="17"/>
  <c r="H1122" i="17" l="1"/>
  <c r="I1122" i="17" s="1"/>
  <c r="O1122" i="17"/>
  <c r="K1121" i="17"/>
  <c r="L1121" i="17"/>
  <c r="M1121" i="17" s="1"/>
  <c r="N1121" i="17" s="1"/>
  <c r="F1122" i="17"/>
  <c r="J1122" i="17" l="1"/>
  <c r="D1123" i="17"/>
  <c r="H1123" i="17" l="1"/>
  <c r="I1123" i="17" s="1"/>
  <c r="O1123" i="17"/>
  <c r="L1122" i="17"/>
  <c r="M1122" i="17" s="1"/>
  <c r="N1122" i="17" s="1"/>
  <c r="K1122" i="17"/>
  <c r="F1123" i="17"/>
  <c r="J1123" i="17" l="1"/>
  <c r="D1124" i="17"/>
  <c r="E1124" i="17" s="1"/>
  <c r="H1124" i="17" l="1"/>
  <c r="I1124" i="17" s="1"/>
  <c r="O1124" i="17"/>
  <c r="L1123" i="17"/>
  <c r="M1123" i="17" s="1"/>
  <c r="N1123" i="17" s="1"/>
  <c r="K1123" i="17"/>
  <c r="F1124" i="17"/>
  <c r="D1125" i="17" l="1"/>
  <c r="J1124" i="17"/>
  <c r="L1124" i="17" l="1"/>
  <c r="M1124" i="17" s="1"/>
  <c r="N1124" i="17" s="1"/>
  <c r="K1124" i="17"/>
  <c r="H1125" i="17"/>
  <c r="I1125" i="17" s="1"/>
  <c r="O1125" i="17"/>
  <c r="F1125" i="17"/>
  <c r="J1125" i="17" l="1"/>
  <c r="D1126" i="17"/>
  <c r="H1126" i="17" l="1"/>
  <c r="I1126" i="17" s="1"/>
  <c r="O1126" i="17"/>
  <c r="F1126" i="17"/>
  <c r="K1125" i="17"/>
  <c r="L1125" i="17"/>
  <c r="M1125" i="17" s="1"/>
  <c r="N1125" i="17" s="1"/>
  <c r="J1126" i="17" l="1"/>
  <c r="D1127" i="17"/>
  <c r="L1126" i="17" l="1"/>
  <c r="M1126" i="17" s="1"/>
  <c r="N1126" i="17" s="1"/>
  <c r="K1126" i="17"/>
  <c r="H1127" i="17"/>
  <c r="I1127" i="17" s="1"/>
  <c r="O1127" i="17"/>
  <c r="F1127" i="17"/>
  <c r="J1127" i="17" l="1"/>
  <c r="D1128" i="17"/>
  <c r="H1128" i="17" l="1"/>
  <c r="I1128" i="17" s="1"/>
  <c r="O1128" i="17"/>
  <c r="K1127" i="17"/>
  <c r="L1127" i="17"/>
  <c r="M1127" i="17" s="1"/>
  <c r="N1127" i="17" s="1"/>
  <c r="F1128" i="17"/>
  <c r="D1129" i="17" l="1"/>
  <c r="E1129" i="17" s="1"/>
  <c r="J1128" i="17"/>
  <c r="H1129" i="17" l="1"/>
  <c r="I1129" i="17" s="1"/>
  <c r="O1129" i="17"/>
  <c r="K1128" i="17"/>
  <c r="L1128" i="17"/>
  <c r="M1128" i="17" s="1"/>
  <c r="N1128" i="17" s="1"/>
  <c r="F1129" i="17"/>
  <c r="J1129" i="17" l="1"/>
  <c r="D1130" i="17"/>
  <c r="K1129" i="17" l="1"/>
  <c r="L1129" i="17"/>
  <c r="M1129" i="17" s="1"/>
  <c r="N1129" i="17" s="1"/>
  <c r="H1130" i="17"/>
  <c r="I1130" i="17" s="1"/>
  <c r="O1130" i="17"/>
  <c r="F1130" i="17"/>
  <c r="D1131" i="17" l="1"/>
  <c r="J1130" i="17"/>
  <c r="F1131" i="17" l="1"/>
  <c r="K1130" i="17"/>
  <c r="L1130" i="17"/>
  <c r="M1130" i="17" s="1"/>
  <c r="N1130" i="17" s="1"/>
  <c r="O1131" i="17" l="1"/>
  <c r="H1131" i="17"/>
  <c r="I1131" i="17" s="1"/>
  <c r="J1131" i="17" s="1"/>
  <c r="D1132" i="17" l="1"/>
  <c r="H1132" i="17" s="1"/>
  <c r="I1132" i="17" s="1"/>
  <c r="K1131" i="17"/>
  <c r="L1131" i="17"/>
  <c r="M1131" i="17" s="1"/>
  <c r="N1131" i="17" s="1"/>
  <c r="F1132" i="17" l="1"/>
  <c r="O1132" i="17"/>
  <c r="D1133" i="17"/>
  <c r="E1133" i="17" s="1"/>
  <c r="J1132" i="17"/>
  <c r="H1133" i="17" l="1"/>
  <c r="I1133" i="17" s="1"/>
  <c r="O1133" i="17"/>
  <c r="K1132" i="17"/>
  <c r="L1132" i="17"/>
  <c r="M1132" i="17" s="1"/>
  <c r="N1132" i="17" s="1"/>
  <c r="F1133" i="17"/>
  <c r="J1133" i="17" l="1"/>
  <c r="D1134" i="17"/>
  <c r="K1133" i="17" l="1"/>
  <c r="L1133" i="17"/>
  <c r="M1133" i="17" s="1"/>
  <c r="N1133" i="17" s="1"/>
  <c r="H1134" i="17"/>
  <c r="I1134" i="17" s="1"/>
  <c r="O1134" i="17"/>
  <c r="F1134" i="17"/>
  <c r="D1135" i="17" l="1"/>
  <c r="J1134" i="17"/>
  <c r="F1135" i="17" l="1"/>
  <c r="K1134" i="17"/>
  <c r="L1134" i="17"/>
  <c r="M1134" i="17" s="1"/>
  <c r="N1134" i="17" s="1"/>
  <c r="O1135" i="17" l="1"/>
  <c r="H1135" i="17"/>
  <c r="I1135" i="17" s="1"/>
  <c r="J1135" i="17" s="1"/>
  <c r="D1136" i="17" l="1"/>
  <c r="H1136" i="17" s="1"/>
  <c r="I1136" i="17" s="1"/>
  <c r="K1135" i="17"/>
  <c r="L1135" i="17"/>
  <c r="M1135" i="17" s="1"/>
  <c r="N1135" i="17" s="1"/>
  <c r="O1136" i="17" l="1"/>
  <c r="F1136" i="17"/>
  <c r="J1136" i="17"/>
  <c r="D1137" i="17"/>
  <c r="E1137" i="17" s="1"/>
  <c r="K1136" i="17" l="1"/>
  <c r="L1136" i="17"/>
  <c r="M1136" i="17" s="1"/>
  <c r="N1136" i="17" s="1"/>
  <c r="H1137" i="17"/>
  <c r="I1137" i="17" s="1"/>
  <c r="O1137" i="17"/>
  <c r="F1137" i="17"/>
  <c r="J1137" i="17" l="1"/>
  <c r="D1138" i="17"/>
  <c r="E1138" i="17" s="1"/>
  <c r="H1138" i="17" l="1"/>
  <c r="I1138" i="17" s="1"/>
  <c r="O1138" i="17"/>
  <c r="F1138" i="17"/>
  <c r="K1137" i="17"/>
  <c r="L1137" i="17"/>
  <c r="M1137" i="17" s="1"/>
  <c r="N1137" i="17" s="1"/>
  <c r="D1139" i="17" l="1"/>
  <c r="J1138" i="17"/>
  <c r="H1139" i="17" l="1"/>
  <c r="I1139" i="17" s="1"/>
  <c r="O1139" i="17"/>
  <c r="K1138" i="17"/>
  <c r="L1138" i="17"/>
  <c r="M1138" i="17" s="1"/>
  <c r="N1138" i="17" s="1"/>
  <c r="F1139" i="17"/>
  <c r="D1140" i="17" l="1"/>
  <c r="J1139" i="17"/>
  <c r="K1139" i="17" l="1"/>
  <c r="L1139" i="17"/>
  <c r="M1139" i="17" s="1"/>
  <c r="N1139" i="17" s="1"/>
  <c r="H1140" i="17"/>
  <c r="I1140" i="17" s="1"/>
  <c r="O1140" i="17"/>
  <c r="F1140" i="17"/>
  <c r="J1140" i="17" l="1"/>
  <c r="D1141" i="17"/>
  <c r="F1141" i="17" l="1"/>
  <c r="K1140" i="17"/>
  <c r="L1140" i="17"/>
  <c r="M1140" i="17" s="1"/>
  <c r="N1140" i="17" s="1"/>
  <c r="O1141" i="17" l="1"/>
  <c r="H1141" i="17"/>
  <c r="I1141" i="17" s="1"/>
  <c r="J1141" i="17" s="1"/>
  <c r="D1142" i="17" l="1"/>
  <c r="O1142" i="17" s="1"/>
  <c r="K1141" i="17"/>
  <c r="L1141" i="17"/>
  <c r="M1141" i="17" s="1"/>
  <c r="N1141" i="17" s="1"/>
  <c r="F1142" i="17" l="1"/>
  <c r="H1142" i="17"/>
  <c r="I1142" i="17" s="1"/>
  <c r="J1142" i="17" s="1"/>
  <c r="D1143" i="17" l="1"/>
  <c r="E1143" i="17" s="1"/>
  <c r="H1143" i="17" s="1"/>
  <c r="I1143" i="17" s="1"/>
  <c r="K1142" i="17"/>
  <c r="L1142" i="17"/>
  <c r="M1142" i="17" s="1"/>
  <c r="N1142" i="17" s="1"/>
  <c r="O1143" i="17" l="1"/>
  <c r="F1143" i="17"/>
  <c r="D1144" i="17"/>
  <c r="J1143" i="17"/>
  <c r="H1144" i="17" l="1"/>
  <c r="I1144" i="17" s="1"/>
  <c r="O1144" i="17"/>
  <c r="K1143" i="17"/>
  <c r="L1143" i="17"/>
  <c r="M1143" i="17" s="1"/>
  <c r="N1143" i="17" s="1"/>
  <c r="F1144" i="17"/>
  <c r="J1144" i="17" l="1"/>
  <c r="D1145" i="17"/>
  <c r="L1144" i="17" l="1"/>
  <c r="M1144" i="17" s="1"/>
  <c r="N1144" i="17" s="1"/>
  <c r="K1144" i="17"/>
  <c r="H1145" i="17"/>
  <c r="I1145" i="17" s="1"/>
  <c r="O1145" i="17"/>
  <c r="F1145" i="17"/>
  <c r="J1145" i="17" l="1"/>
  <c r="D1146" i="17"/>
  <c r="H1146" i="17" l="1"/>
  <c r="I1146" i="17" s="1"/>
  <c r="O1146" i="17"/>
  <c r="F1146" i="17"/>
  <c r="K1145" i="17"/>
  <c r="L1145" i="17"/>
  <c r="M1145" i="17" s="1"/>
  <c r="N1145" i="17" s="1"/>
  <c r="D1147" i="17" l="1"/>
  <c r="J1146" i="17"/>
  <c r="H1147" i="17" l="1"/>
  <c r="I1147" i="17" s="1"/>
  <c r="O1147" i="17"/>
  <c r="K1146" i="17"/>
  <c r="L1146" i="17"/>
  <c r="M1146" i="17" s="1"/>
  <c r="N1146" i="17" s="1"/>
  <c r="F1147" i="17"/>
  <c r="J1147" i="17" l="1"/>
  <c r="D1148" i="17"/>
  <c r="E1148" i="17" s="1"/>
  <c r="K1147" i="17" l="1"/>
  <c r="L1147" i="17"/>
  <c r="M1147" i="17" s="1"/>
  <c r="N1147" i="17" s="1"/>
  <c r="H1148" i="17"/>
  <c r="I1148" i="17" s="1"/>
  <c r="O1148" i="17"/>
  <c r="F1148" i="17"/>
  <c r="D1149" i="17" l="1"/>
  <c r="J1148" i="17"/>
  <c r="F1149" i="17" l="1"/>
  <c r="K1148" i="17"/>
  <c r="L1148" i="17"/>
  <c r="M1148" i="17" s="1"/>
  <c r="N1148" i="17" s="1"/>
  <c r="O1149" i="17" l="1"/>
  <c r="H1149" i="17"/>
  <c r="I1149" i="17" s="1"/>
  <c r="J1149" i="17" s="1"/>
  <c r="D1150" i="17" l="1"/>
  <c r="L1149" i="17"/>
  <c r="M1149" i="17" s="1"/>
  <c r="N1149" i="17" s="1"/>
  <c r="K1149" i="17"/>
  <c r="O1150" i="17" l="1"/>
  <c r="H1150" i="17"/>
  <c r="I1150" i="17" s="1"/>
  <c r="J1150" i="17" s="1"/>
  <c r="F1150" i="17" l="1"/>
  <c r="K1150" i="17" s="1"/>
  <c r="D1151" i="17"/>
  <c r="H1151" i="17" s="1"/>
  <c r="I1151" i="17" s="1"/>
  <c r="L1150" i="17" l="1"/>
  <c r="M1150" i="17" s="1"/>
  <c r="N1150" i="17" s="1"/>
  <c r="F1151" i="17"/>
  <c r="O1151" i="17"/>
  <c r="J1151" i="17"/>
  <c r="D1152" i="17"/>
  <c r="K1151" i="17" l="1"/>
  <c r="L1151" i="17"/>
  <c r="M1151" i="17" s="1"/>
  <c r="N1151" i="17" s="1"/>
  <c r="H1152" i="17"/>
  <c r="I1152" i="17" s="1"/>
  <c r="O1152" i="17"/>
  <c r="F1152" i="17"/>
  <c r="D1153" i="17" l="1"/>
  <c r="E1153" i="17" s="1"/>
  <c r="J1152" i="17"/>
  <c r="F1153" i="17" l="1"/>
  <c r="L1152" i="17"/>
  <c r="M1152" i="17" s="1"/>
  <c r="N1152" i="17" s="1"/>
  <c r="K1152" i="17"/>
  <c r="O1153" i="17" l="1"/>
  <c r="H1153" i="17"/>
  <c r="I1153" i="17" s="1"/>
  <c r="J1153" i="17" s="1"/>
  <c r="D1154" i="17" l="1"/>
  <c r="H1154" i="17" s="1"/>
  <c r="I1154" i="17" s="1"/>
  <c r="K1153" i="17"/>
  <c r="L1153" i="17"/>
  <c r="M1153" i="17" s="1"/>
  <c r="N1153" i="17" s="1"/>
  <c r="F1154" i="17" l="1"/>
  <c r="O1154" i="17"/>
  <c r="J1154" i="17"/>
  <c r="D1155" i="17"/>
  <c r="H1155" i="17" l="1"/>
  <c r="I1155" i="17" s="1"/>
  <c r="O1155" i="17"/>
  <c r="L1154" i="17"/>
  <c r="M1154" i="17" s="1"/>
  <c r="N1154" i="17" s="1"/>
  <c r="K1154" i="17"/>
  <c r="F1155" i="17"/>
  <c r="J1155" i="17" l="1"/>
  <c r="D1156" i="17"/>
  <c r="H1156" i="17" l="1"/>
  <c r="I1156" i="17" s="1"/>
  <c r="O1156" i="17"/>
  <c r="L1155" i="17"/>
  <c r="M1155" i="17" s="1"/>
  <c r="N1155" i="17" s="1"/>
  <c r="K1155" i="17"/>
  <c r="F1156" i="17"/>
  <c r="D1157" i="17" l="1"/>
  <c r="J1156" i="17"/>
  <c r="H1157" i="17" l="1"/>
  <c r="I1157" i="17" s="1"/>
  <c r="O1157" i="17"/>
  <c r="L1156" i="17"/>
  <c r="M1156" i="17" s="1"/>
  <c r="N1156" i="17" s="1"/>
  <c r="K1156" i="17"/>
  <c r="F1157" i="17"/>
  <c r="J1157" i="17" l="1"/>
  <c r="D1158" i="17"/>
  <c r="E1158" i="17" s="1"/>
  <c r="H1158" i="17" l="1"/>
  <c r="I1158" i="17" s="1"/>
  <c r="O1158" i="17"/>
  <c r="L1157" i="17"/>
  <c r="M1157" i="17" s="1"/>
  <c r="N1157" i="17" s="1"/>
  <c r="K1157" i="17"/>
  <c r="F1158" i="17"/>
  <c r="J1158" i="17" l="1"/>
  <c r="D1159" i="17"/>
  <c r="H1159" i="17" l="1"/>
  <c r="I1159" i="17" s="1"/>
  <c r="O1159" i="17"/>
  <c r="L1158" i="17"/>
  <c r="M1158" i="17" s="1"/>
  <c r="N1158" i="17" s="1"/>
  <c r="K1158" i="17"/>
  <c r="F1159" i="17"/>
  <c r="J1159" i="17" l="1"/>
  <c r="D1160" i="17"/>
  <c r="H1160" i="17" l="1"/>
  <c r="I1160" i="17" s="1"/>
  <c r="O1160" i="17"/>
  <c r="K1159" i="17"/>
  <c r="L1159" i="17"/>
  <c r="M1159" i="17" s="1"/>
  <c r="N1159" i="17" s="1"/>
  <c r="F1160" i="17"/>
  <c r="D1161" i="17" l="1"/>
  <c r="J1160" i="17"/>
  <c r="L1160" i="17" l="1"/>
  <c r="M1160" i="17" s="1"/>
  <c r="N1160" i="17" s="1"/>
  <c r="K1160" i="17"/>
  <c r="H1161" i="17"/>
  <c r="I1161" i="17" s="1"/>
  <c r="O1161" i="17"/>
  <c r="F1161" i="17"/>
  <c r="D1162" i="17" l="1"/>
  <c r="J1161" i="17"/>
  <c r="F1162" i="17" l="1"/>
  <c r="K1161" i="17"/>
  <c r="L1161" i="17"/>
  <c r="M1161" i="17" s="1"/>
  <c r="N1161" i="17" s="1"/>
  <c r="O1162" i="17"/>
  <c r="H1162" i="17" l="1"/>
  <c r="I1162" i="17" s="1"/>
  <c r="D1163" i="17" s="1"/>
  <c r="E1163" i="17" s="1"/>
  <c r="J1162" i="17" l="1"/>
  <c r="L1162" i="17" s="1"/>
  <c r="M1162" i="17" s="1"/>
  <c r="N1162" i="17" s="1"/>
  <c r="H1163" i="17"/>
  <c r="I1163" i="17" s="1"/>
  <c r="O1163" i="17"/>
  <c r="F1163" i="17"/>
  <c r="K1162" i="17" l="1"/>
  <c r="J1163" i="17"/>
  <c r="D1164" i="17"/>
  <c r="H1164" i="17" l="1"/>
  <c r="I1164" i="17" s="1"/>
  <c r="O1164" i="17"/>
  <c r="K1163" i="17"/>
  <c r="L1163" i="17"/>
  <c r="M1163" i="17" s="1"/>
  <c r="N1163" i="17" s="1"/>
  <c r="F1164" i="17"/>
  <c r="D1165" i="17" l="1"/>
  <c r="J1164" i="17"/>
  <c r="K1164" i="17" l="1"/>
  <c r="L1164" i="17"/>
  <c r="M1164" i="17" s="1"/>
  <c r="N1164" i="17" s="1"/>
  <c r="H1165" i="17"/>
  <c r="I1165" i="17" s="1"/>
  <c r="O1165" i="17"/>
  <c r="F1165" i="17"/>
  <c r="J1165" i="17" l="1"/>
  <c r="D1166" i="17"/>
  <c r="F1166" i="17" l="1"/>
  <c r="K1165" i="17"/>
  <c r="L1165" i="17"/>
  <c r="M1165" i="17" s="1"/>
  <c r="N1165" i="17" s="1"/>
  <c r="O1166" i="17" l="1"/>
  <c r="H1166" i="17"/>
  <c r="I1166" i="17" s="1"/>
  <c r="D1167" i="17" s="1"/>
  <c r="J1166" i="17" l="1"/>
  <c r="L1166" i="17" s="1"/>
  <c r="M1166" i="17" s="1"/>
  <c r="N1166" i="17" s="1"/>
  <c r="H1167" i="17"/>
  <c r="I1167" i="17" s="1"/>
  <c r="O1167" i="17"/>
  <c r="F1167" i="17"/>
  <c r="K1166" i="17" l="1"/>
  <c r="J1167" i="17"/>
  <c r="D1168" i="17"/>
  <c r="E1168" i="17" s="1"/>
  <c r="F1168" i="17" l="1"/>
  <c r="K1167" i="17"/>
  <c r="L1167" i="17"/>
  <c r="M1167" i="17" s="1"/>
  <c r="N1167" i="17" s="1"/>
  <c r="O1168" i="17" l="1"/>
  <c r="H1168" i="17"/>
  <c r="I1168" i="17" s="1"/>
  <c r="D1169" i="17" s="1"/>
  <c r="J1168" i="17" l="1"/>
  <c r="K1168" i="17" s="1"/>
  <c r="H1169" i="17"/>
  <c r="I1169" i="17" s="1"/>
  <c r="O1169" i="17"/>
  <c r="F1169" i="17"/>
  <c r="L1168" i="17" l="1"/>
  <c r="M1168" i="17" s="1"/>
  <c r="N1168" i="17" s="1"/>
  <c r="J1169" i="17"/>
  <c r="D1170" i="17"/>
  <c r="F1170" i="17" l="1"/>
  <c r="L1169" i="17"/>
  <c r="M1169" i="17" s="1"/>
  <c r="N1169" i="17" s="1"/>
  <c r="K1169" i="17"/>
  <c r="O1170" i="17" l="1"/>
  <c r="H1170" i="17"/>
  <c r="I1170" i="17" s="1"/>
  <c r="J1170" i="17" s="1"/>
  <c r="D1171" i="17" l="1"/>
  <c r="F1171" i="17" s="1"/>
  <c r="K1170" i="17"/>
  <c r="L1170" i="17"/>
  <c r="M1170" i="17" s="1"/>
  <c r="N1170" i="17" s="1"/>
  <c r="H1171" i="17"/>
  <c r="I1171" i="17" s="1"/>
  <c r="O1171" i="17"/>
  <c r="D1172" i="17" l="1"/>
  <c r="J1171" i="17"/>
  <c r="F1172" i="17" l="1"/>
  <c r="K1171" i="17"/>
  <c r="L1171" i="17"/>
  <c r="M1171" i="17" s="1"/>
  <c r="N1171" i="17" s="1"/>
  <c r="O1172" i="17"/>
  <c r="H1172" i="17" l="1"/>
  <c r="I1172" i="17" s="1"/>
  <c r="J1172" i="17" s="1"/>
  <c r="D1173" i="17" l="1"/>
  <c r="E1173" i="17" s="1"/>
  <c r="H1173" i="17" s="1"/>
  <c r="I1173" i="17" s="1"/>
  <c r="L1172" i="17"/>
  <c r="M1172" i="17" s="1"/>
  <c r="N1172" i="17" s="1"/>
  <c r="K1172" i="17"/>
  <c r="F1173" i="17" l="1"/>
  <c r="O1173" i="17"/>
  <c r="J1173" i="17"/>
  <c r="D1174" i="17"/>
  <c r="K1173" i="17" l="1"/>
  <c r="L1173" i="17"/>
  <c r="M1173" i="17" s="1"/>
  <c r="N1173" i="17" s="1"/>
  <c r="H1174" i="17"/>
  <c r="I1174" i="17" s="1"/>
  <c r="O1174" i="17"/>
  <c r="F1174" i="17"/>
  <c r="J1174" i="17" l="1"/>
  <c r="D1175" i="17"/>
  <c r="F1175" i="17" l="1"/>
  <c r="K1174" i="17"/>
  <c r="L1174" i="17"/>
  <c r="M1174" i="17" s="1"/>
  <c r="N1174" i="17" s="1"/>
  <c r="O1175" i="17" l="1"/>
  <c r="H1175" i="17"/>
  <c r="I1175" i="17" s="1"/>
  <c r="D1176" i="17" s="1"/>
  <c r="J1175" i="17" l="1"/>
  <c r="L1175" i="17" s="1"/>
  <c r="M1175" i="17" s="1"/>
  <c r="N1175" i="17" s="1"/>
  <c r="H1176" i="17"/>
  <c r="I1176" i="17" s="1"/>
  <c r="O1176" i="17"/>
  <c r="F1176" i="17"/>
  <c r="K1175" i="17" l="1"/>
  <c r="D1177" i="17"/>
  <c r="J1176" i="17"/>
  <c r="K1176" i="17" l="1"/>
  <c r="L1176" i="17"/>
  <c r="M1176" i="17" s="1"/>
  <c r="N1176" i="17" s="1"/>
  <c r="H1177" i="17"/>
  <c r="I1177" i="17" s="1"/>
  <c r="O1177" i="17"/>
  <c r="F1177" i="17"/>
  <c r="J1177" i="17" l="1"/>
  <c r="D1178" i="17"/>
  <c r="E1178" i="17" s="1"/>
  <c r="H1178" i="17" l="1"/>
  <c r="I1178" i="17" s="1"/>
  <c r="O1178" i="17"/>
  <c r="F1178" i="17"/>
  <c r="K1177" i="17"/>
  <c r="L1177" i="17"/>
  <c r="M1177" i="17" s="1"/>
  <c r="N1177" i="17" s="1"/>
  <c r="J1178" i="17" l="1"/>
  <c r="D1179" i="17"/>
  <c r="K1178" i="17" l="1"/>
  <c r="L1178" i="17"/>
  <c r="M1178" i="17" s="1"/>
  <c r="N1178" i="17" s="1"/>
  <c r="H1179" i="17"/>
  <c r="I1179" i="17" s="1"/>
  <c r="O1179" i="17"/>
  <c r="F1179" i="17"/>
  <c r="J1179" i="17" l="1"/>
  <c r="D1180" i="17"/>
  <c r="F1180" i="17" l="1"/>
  <c r="L1179" i="17"/>
  <c r="M1179" i="17" s="1"/>
  <c r="N1179" i="17" s="1"/>
  <c r="K1179" i="17"/>
  <c r="O1180" i="17" l="1"/>
  <c r="H1180" i="17"/>
  <c r="I1180" i="17" s="1"/>
  <c r="J1180" i="17" s="1"/>
  <c r="D1181" i="17" l="1"/>
  <c r="F1181" i="17" s="1"/>
  <c r="K1180" i="17"/>
  <c r="L1180" i="17"/>
  <c r="M1180" i="17" s="1"/>
  <c r="N1180" i="17" s="1"/>
  <c r="O1181" i="17" l="1"/>
  <c r="H1181" i="17"/>
  <c r="I1181" i="17" s="1"/>
  <c r="D1182" i="17" s="1"/>
  <c r="E1182" i="17" s="1"/>
  <c r="J1181" i="17" l="1"/>
  <c r="L1181" i="17" s="1"/>
  <c r="M1181" i="17" s="1"/>
  <c r="N1181" i="17" s="1"/>
  <c r="F1182" i="17"/>
  <c r="K1181" i="17" l="1"/>
  <c r="O1182" i="17"/>
  <c r="H1182" i="17"/>
  <c r="I1182" i="17" s="1"/>
  <c r="J1182" i="17" s="1"/>
  <c r="D1183" i="17" l="1"/>
  <c r="E1183" i="17" s="1"/>
  <c r="H1183" i="17" s="1"/>
  <c r="I1183" i="17" s="1"/>
  <c r="L1182" i="17"/>
  <c r="M1182" i="17" s="1"/>
  <c r="N1182" i="17" s="1"/>
  <c r="K1182" i="17"/>
  <c r="F1183" i="17" l="1"/>
  <c r="O1183" i="17"/>
  <c r="J1183" i="17"/>
  <c r="D1184" i="17"/>
  <c r="L1183" i="17" l="1"/>
  <c r="M1183" i="17" s="1"/>
  <c r="N1183" i="17" s="1"/>
  <c r="K1183" i="17"/>
  <c r="H1184" i="17"/>
  <c r="I1184" i="17" s="1"/>
  <c r="O1184" i="17"/>
  <c r="F1184" i="17"/>
  <c r="J1184" i="17" l="1"/>
  <c r="D1185" i="17"/>
  <c r="K1184" i="17" l="1"/>
  <c r="L1184" i="17"/>
  <c r="M1184" i="17" s="1"/>
  <c r="N1184" i="17" s="1"/>
  <c r="H1185" i="17"/>
  <c r="I1185" i="17" s="1"/>
  <c r="O1185" i="17"/>
  <c r="F1185" i="17"/>
  <c r="J1185" i="17" l="1"/>
  <c r="D1186" i="17"/>
  <c r="H1186" i="17" l="1"/>
  <c r="I1186" i="17" s="1"/>
  <c r="O1186" i="17"/>
  <c r="F1186" i="17"/>
  <c r="L1185" i="17"/>
  <c r="M1185" i="17" s="1"/>
  <c r="N1185" i="17" s="1"/>
  <c r="K1185" i="17"/>
  <c r="J1186" i="17" l="1"/>
  <c r="D1187" i="17"/>
  <c r="H1187" i="17" l="1"/>
  <c r="I1187" i="17" s="1"/>
  <c r="O1187" i="17"/>
  <c r="L1186" i="17"/>
  <c r="M1186" i="17" s="1"/>
  <c r="N1186" i="17" s="1"/>
  <c r="K1186" i="17"/>
  <c r="F1187" i="17"/>
  <c r="J1187" i="17" l="1"/>
  <c r="D1188" i="17"/>
  <c r="E1188" i="17" s="1"/>
  <c r="H1188" i="17" l="1"/>
  <c r="I1188" i="17" s="1"/>
  <c r="O1188" i="17"/>
  <c r="L1187" i="17"/>
  <c r="M1187" i="17" s="1"/>
  <c r="N1187" i="17" s="1"/>
  <c r="K1187" i="17"/>
  <c r="F1188" i="17"/>
  <c r="D1189" i="17" l="1"/>
  <c r="J1188" i="17"/>
  <c r="H1189" i="17" l="1"/>
  <c r="I1189" i="17" s="1"/>
  <c r="O1189" i="17"/>
  <c r="L1188" i="17"/>
  <c r="M1188" i="17" s="1"/>
  <c r="N1188" i="17" s="1"/>
  <c r="K1188" i="17"/>
  <c r="F1189" i="17"/>
  <c r="J1189" i="17" l="1"/>
  <c r="D1190" i="17"/>
  <c r="K1189" i="17" l="1"/>
  <c r="L1189" i="17"/>
  <c r="M1189" i="17" s="1"/>
  <c r="N1189" i="17" s="1"/>
  <c r="H1190" i="17"/>
  <c r="I1190" i="17" s="1"/>
  <c r="O1190" i="17"/>
  <c r="F1190" i="17"/>
  <c r="D1191" i="17" l="1"/>
  <c r="J1190" i="17"/>
  <c r="F1191" i="17" l="1"/>
  <c r="K1190" i="17"/>
  <c r="L1190" i="17"/>
  <c r="M1190" i="17" s="1"/>
  <c r="N1190" i="17" s="1"/>
  <c r="O1191" i="17" l="1"/>
  <c r="H1191" i="17"/>
  <c r="I1191" i="17" s="1"/>
  <c r="J1191" i="17" s="1"/>
  <c r="D1192" i="17" l="1"/>
  <c r="O1192" i="17" s="1"/>
  <c r="K1191" i="17"/>
  <c r="L1191" i="17"/>
  <c r="M1191" i="17" s="1"/>
  <c r="N1191" i="17" s="1"/>
  <c r="F1192" i="17" l="1"/>
  <c r="H1192" i="17"/>
  <c r="I1192" i="17" s="1"/>
  <c r="D1193" i="17" s="1"/>
  <c r="E1193" i="17" s="1"/>
  <c r="J1192" i="17" l="1"/>
  <c r="L1192" i="17" s="1"/>
  <c r="M1192" i="17" s="1"/>
  <c r="N1192" i="17" s="1"/>
  <c r="H1193" i="17"/>
  <c r="I1193" i="17" s="1"/>
  <c r="O1193" i="17"/>
  <c r="F1193" i="17"/>
  <c r="K1192" i="17" l="1"/>
  <c r="D1194" i="17"/>
  <c r="J1193" i="17"/>
  <c r="F1194" i="17" l="1"/>
  <c r="K1193" i="17"/>
  <c r="L1193" i="17"/>
  <c r="M1193" i="17" s="1"/>
  <c r="N1193" i="17" s="1"/>
  <c r="O1194" i="17" l="1"/>
  <c r="H1194" i="17"/>
  <c r="I1194" i="17" s="1"/>
  <c r="J1194" i="17" s="1"/>
  <c r="D1195" i="17" l="1"/>
  <c r="K1194" i="17"/>
  <c r="L1194" i="17"/>
  <c r="M1194" i="17" s="1"/>
  <c r="N1194" i="17" s="1"/>
  <c r="H1195" i="17" l="1"/>
  <c r="I1195" i="17" s="1"/>
  <c r="F1195" i="17"/>
  <c r="J1195" i="17" l="1"/>
  <c r="L1195" i="17" s="1"/>
  <c r="M1195" i="17" s="1"/>
  <c r="N1195" i="17" s="1"/>
  <c r="D1196" i="17"/>
  <c r="O1196" i="17" s="1"/>
  <c r="O1195" i="17"/>
  <c r="K1195" i="17" l="1"/>
  <c r="F1196" i="17"/>
  <c r="H1196" i="17"/>
  <c r="I1196" i="17" s="1"/>
  <c r="J1196" i="17" s="1"/>
  <c r="D1197" i="17" l="1"/>
  <c r="O1197" i="17" s="1"/>
  <c r="K1196" i="17"/>
  <c r="L1196" i="17"/>
  <c r="M1196" i="17" s="1"/>
  <c r="N1196" i="17" s="1"/>
  <c r="F1197" i="17" l="1"/>
  <c r="H1197" i="17"/>
  <c r="I1197" i="17" s="1"/>
  <c r="D1198" i="17" s="1"/>
  <c r="E1198" i="17" s="1"/>
  <c r="J1197" i="17" l="1"/>
  <c r="L1197" i="17" s="1"/>
  <c r="M1197" i="17" s="1"/>
  <c r="N1197" i="17" s="1"/>
  <c r="H1198" i="17"/>
  <c r="I1198" i="17" s="1"/>
  <c r="O1198" i="17"/>
  <c r="F1198" i="17"/>
  <c r="K1197" i="17" l="1"/>
  <c r="D1199" i="17"/>
  <c r="J1198" i="17"/>
  <c r="K1198" i="17" l="1"/>
  <c r="L1198" i="17"/>
  <c r="M1198" i="17" s="1"/>
  <c r="N1198" i="17" s="1"/>
  <c r="H1199" i="17"/>
  <c r="I1199" i="17" s="1"/>
  <c r="O1199" i="17"/>
  <c r="F1199" i="17"/>
  <c r="J1199" i="17" l="1"/>
  <c r="D1200" i="17"/>
  <c r="F1200" i="17" l="1"/>
  <c r="L1199" i="17"/>
  <c r="M1199" i="17" s="1"/>
  <c r="N1199" i="17" s="1"/>
  <c r="K1199" i="17"/>
  <c r="O1200" i="17" l="1"/>
  <c r="H1200" i="17"/>
  <c r="I1200" i="17" s="1"/>
  <c r="J1200" i="17" s="1"/>
  <c r="D1201" i="17" l="1"/>
  <c r="H1201" i="17" s="1"/>
  <c r="I1201" i="17" s="1"/>
  <c r="L1200" i="17"/>
  <c r="M1200" i="17" s="1"/>
  <c r="N1200" i="17" s="1"/>
  <c r="K1200" i="17"/>
  <c r="F1201" i="17" l="1"/>
  <c r="O1201" i="17"/>
  <c r="J1201" i="17"/>
  <c r="D1202" i="17"/>
  <c r="E1202" i="17" s="1"/>
  <c r="H1202" i="17" l="1"/>
  <c r="I1202" i="17" s="1"/>
  <c r="O1202" i="17"/>
  <c r="K1201" i="17"/>
  <c r="L1201" i="17"/>
  <c r="M1201" i="17" s="1"/>
  <c r="N1201" i="17" s="1"/>
  <c r="F1202" i="17"/>
  <c r="J1202" i="17" l="1"/>
  <c r="D1203" i="17"/>
  <c r="E1203" i="17" s="1"/>
  <c r="H1203" i="17" l="1"/>
  <c r="I1203" i="17" s="1"/>
  <c r="O1203" i="17"/>
  <c r="K1202" i="17"/>
  <c r="L1202" i="17"/>
  <c r="M1202" i="17" s="1"/>
  <c r="N1202" i="17" s="1"/>
  <c r="F1203" i="17"/>
  <c r="J1203" i="17" l="1"/>
  <c r="D1204" i="17"/>
  <c r="H1204" i="17" l="1"/>
  <c r="I1204" i="17" s="1"/>
  <c r="O1204" i="17"/>
  <c r="L1203" i="17"/>
  <c r="M1203" i="17" s="1"/>
  <c r="N1203" i="17" s="1"/>
  <c r="K1203" i="17"/>
  <c r="F1204" i="17"/>
  <c r="D1205" i="17" l="1"/>
  <c r="J1204" i="17"/>
  <c r="K1204" i="17" l="1"/>
  <c r="L1204" i="17"/>
  <c r="M1204" i="17" s="1"/>
  <c r="N1204" i="17" s="1"/>
  <c r="H1205" i="17"/>
  <c r="I1205" i="17" s="1"/>
  <c r="O1205" i="17"/>
  <c r="F1205" i="17"/>
  <c r="D1206" i="17" l="1"/>
  <c r="J1205" i="17"/>
  <c r="F1206" i="17" l="1"/>
  <c r="K1205" i="17"/>
  <c r="L1205" i="17"/>
  <c r="M1205" i="17" s="1"/>
  <c r="N1205" i="17" s="1"/>
  <c r="O1206" i="17"/>
  <c r="H1206" i="17" l="1"/>
  <c r="I1206" i="17" s="1"/>
  <c r="D1207" i="17" s="1"/>
  <c r="J1206" i="17" l="1"/>
  <c r="K1206" i="17" s="1"/>
  <c r="H1207" i="17"/>
  <c r="I1207" i="17" s="1"/>
  <c r="O1207" i="17"/>
  <c r="F1207" i="17"/>
  <c r="L1206" i="17" l="1"/>
  <c r="M1206" i="17" s="1"/>
  <c r="N1206" i="17" s="1"/>
  <c r="D1208" i="17"/>
  <c r="E1208" i="17" s="1"/>
  <c r="J1207" i="17"/>
  <c r="F1208" i="17" l="1"/>
  <c r="L1207" i="17"/>
  <c r="M1207" i="17" s="1"/>
  <c r="N1207" i="17" s="1"/>
  <c r="K1207" i="17"/>
  <c r="O1208" i="17" l="1"/>
  <c r="H1208" i="17"/>
  <c r="I1208" i="17" s="1"/>
  <c r="D1209" i="17" s="1"/>
  <c r="J1208" i="17" l="1"/>
  <c r="K1208" i="17" s="1"/>
  <c r="H1209" i="17"/>
  <c r="I1209" i="17" s="1"/>
  <c r="O1209" i="17"/>
  <c r="F1209" i="17"/>
  <c r="L1208" i="17" l="1"/>
  <c r="M1208" i="17" s="1"/>
  <c r="N1208" i="17" s="1"/>
  <c r="J1209" i="17"/>
  <c r="D1210" i="17"/>
  <c r="F1210" i="17" l="1"/>
  <c r="L1209" i="17"/>
  <c r="M1209" i="17" s="1"/>
  <c r="N1209" i="17" s="1"/>
  <c r="K1209" i="17"/>
  <c r="H1210" i="17" l="1"/>
  <c r="I1210" i="17" s="1"/>
  <c r="D1211" i="17" s="1"/>
  <c r="O1210" i="17"/>
  <c r="J1210" i="17" l="1"/>
  <c r="K1210" i="17" s="1"/>
  <c r="H1211" i="17"/>
  <c r="I1211" i="17" s="1"/>
  <c r="O1211" i="17"/>
  <c r="F1211" i="17"/>
  <c r="L1210" i="17" l="1"/>
  <c r="M1210" i="17" s="1"/>
  <c r="N1210" i="17" s="1"/>
  <c r="J1211" i="17"/>
  <c r="D1212" i="17"/>
  <c r="H1212" i="17" l="1"/>
  <c r="I1212" i="17" s="1"/>
  <c r="K1211" i="17"/>
  <c r="L1211" i="17"/>
  <c r="M1211" i="17" s="1"/>
  <c r="N1211" i="17" s="1"/>
  <c r="F1212" i="17" l="1"/>
  <c r="O1212" i="17"/>
  <c r="D1213" i="17"/>
  <c r="E1213" i="17" s="1"/>
  <c r="J1212" i="17"/>
  <c r="K1212" i="17" l="1"/>
  <c r="L1212" i="17"/>
  <c r="M1212" i="17" s="1"/>
  <c r="N1212" i="17" s="1"/>
  <c r="H1213" i="17"/>
  <c r="I1213" i="17" s="1"/>
  <c r="O1213" i="17"/>
  <c r="F1213" i="17"/>
  <c r="J1213" i="17" l="1"/>
  <c r="D1214" i="17"/>
  <c r="H1214" i="17" l="1"/>
  <c r="I1214" i="17" s="1"/>
  <c r="O1214" i="17"/>
  <c r="F1214" i="17"/>
  <c r="L1213" i="17"/>
  <c r="M1213" i="17" s="1"/>
  <c r="N1213" i="17" s="1"/>
  <c r="K1213" i="17"/>
  <c r="J1214" i="17" l="1"/>
  <c r="D1215" i="17"/>
  <c r="H1215" i="17" l="1"/>
  <c r="I1215" i="17" s="1"/>
  <c r="O1215" i="17"/>
  <c r="K1214" i="17"/>
  <c r="L1214" i="17"/>
  <c r="M1214" i="17" s="1"/>
  <c r="N1214" i="17" s="1"/>
  <c r="F1215" i="17"/>
  <c r="J1215" i="17" l="1"/>
  <c r="D1216" i="17"/>
  <c r="H1216" i="17" l="1"/>
  <c r="I1216" i="17" s="1"/>
  <c r="O1216" i="17"/>
  <c r="K1215" i="17"/>
  <c r="L1215" i="17"/>
  <c r="M1215" i="17" s="1"/>
  <c r="N1215" i="17" s="1"/>
  <c r="F1216" i="17"/>
  <c r="D1217" i="17" l="1"/>
  <c r="J1216" i="17"/>
  <c r="H1217" i="17" l="1"/>
  <c r="I1217" i="17" s="1"/>
  <c r="O1217" i="17"/>
  <c r="K1216" i="17"/>
  <c r="L1216" i="17"/>
  <c r="M1216" i="17" s="1"/>
  <c r="N1216" i="17" s="1"/>
  <c r="F1217" i="17"/>
  <c r="J1217" i="17" l="1"/>
  <c r="D1218" i="17"/>
  <c r="E1218" i="17" s="1"/>
  <c r="H1218" i="17" l="1"/>
  <c r="I1218" i="17" s="1"/>
  <c r="O1218" i="17"/>
  <c r="L1217" i="17"/>
  <c r="M1217" i="17" s="1"/>
  <c r="N1217" i="17" s="1"/>
  <c r="K1217" i="17"/>
  <c r="F1218" i="17"/>
  <c r="D1219" i="17" l="1"/>
  <c r="J1218" i="17"/>
  <c r="K1218" i="17" l="1"/>
  <c r="L1218" i="17"/>
  <c r="M1218" i="17" s="1"/>
  <c r="N1218" i="17" s="1"/>
  <c r="H1219" i="17"/>
  <c r="I1219" i="17" s="1"/>
  <c r="O1219" i="17"/>
  <c r="F1219" i="17"/>
  <c r="J1219" i="17" l="1"/>
  <c r="D1220" i="17"/>
  <c r="E1220" i="17" s="1"/>
  <c r="F1220" i="17" l="1"/>
  <c r="K1219" i="17"/>
  <c r="L1219" i="17"/>
  <c r="M1219" i="17" s="1"/>
  <c r="N1219" i="17" s="1"/>
  <c r="O1220" i="17" l="1"/>
  <c r="H1220" i="17"/>
  <c r="I1220" i="17" s="1"/>
  <c r="D1221" i="17" s="1"/>
  <c r="J1220" i="17" l="1"/>
  <c r="K1220" i="17" s="1"/>
  <c r="H1221" i="17"/>
  <c r="I1221" i="17" s="1"/>
  <c r="O1221" i="17"/>
  <c r="F1221" i="17"/>
  <c r="L1220" i="17" l="1"/>
  <c r="M1220" i="17" s="1"/>
  <c r="N1220" i="17" s="1"/>
  <c r="D1222" i="17"/>
  <c r="J1221" i="17"/>
  <c r="L1221" i="17" l="1"/>
  <c r="M1221" i="17" s="1"/>
  <c r="N1221" i="17" s="1"/>
  <c r="K1221" i="17"/>
  <c r="H1222" i="17"/>
  <c r="I1222" i="17" s="1"/>
  <c r="O1222" i="17"/>
  <c r="F1222" i="17"/>
  <c r="J1222" i="17" l="1"/>
  <c r="D1223" i="17"/>
  <c r="E1223" i="17" s="1"/>
  <c r="H1223" i="17" l="1"/>
  <c r="I1223" i="17" s="1"/>
  <c r="O1223" i="17"/>
  <c r="L1222" i="17"/>
  <c r="M1222" i="17" s="1"/>
  <c r="N1222" i="17" s="1"/>
  <c r="K1222" i="17"/>
  <c r="F1223" i="17"/>
  <c r="J1223" i="17" l="1"/>
  <c r="D1224" i="17"/>
  <c r="H1224" i="17" l="1"/>
  <c r="I1224" i="17" s="1"/>
  <c r="O1224" i="17"/>
  <c r="K1223" i="17"/>
  <c r="L1223" i="17"/>
  <c r="M1223" i="17" s="1"/>
  <c r="N1223" i="17" s="1"/>
  <c r="F1224" i="17"/>
  <c r="D1225" i="17" l="1"/>
  <c r="J1224" i="17"/>
  <c r="L1224" i="17" l="1"/>
  <c r="M1224" i="17" s="1"/>
  <c r="N1224" i="17" s="1"/>
  <c r="K1224" i="17"/>
  <c r="H1225" i="17"/>
  <c r="I1225" i="17" s="1"/>
  <c r="O1225" i="17"/>
  <c r="F1225" i="17"/>
  <c r="J1225" i="17" l="1"/>
  <c r="D1226" i="17"/>
  <c r="H1226" i="17" l="1"/>
  <c r="I1226" i="17" s="1"/>
  <c r="O1226" i="17"/>
  <c r="L1225" i="17"/>
  <c r="M1225" i="17" s="1"/>
  <c r="N1225" i="17" s="1"/>
  <c r="K1225" i="17"/>
  <c r="F1226" i="17"/>
  <c r="D1227" i="17" l="1"/>
  <c r="J1226" i="17"/>
  <c r="K1226" i="17" l="1"/>
  <c r="L1226" i="17"/>
  <c r="M1226" i="17" s="1"/>
  <c r="N1226" i="17" s="1"/>
  <c r="H1227" i="17"/>
  <c r="I1227" i="17" s="1"/>
  <c r="O1227" i="17"/>
  <c r="F1227" i="17"/>
  <c r="J1227" i="17" l="1"/>
  <c r="D1228" i="17"/>
  <c r="E1228" i="17" s="1"/>
  <c r="F1228" i="17" l="1"/>
  <c r="K1227" i="17"/>
  <c r="L1227" i="17"/>
  <c r="M1227" i="17" s="1"/>
  <c r="N1227" i="17" s="1"/>
  <c r="O1228" i="17" l="1"/>
  <c r="H1228" i="17"/>
  <c r="I1228" i="17" s="1"/>
  <c r="D1229" i="17" s="1"/>
  <c r="J1228" i="17" l="1"/>
  <c r="K1228" i="17" s="1"/>
  <c r="H1229" i="17"/>
  <c r="I1229" i="17" s="1"/>
  <c r="O1229" i="17"/>
  <c r="F1229" i="17"/>
  <c r="L1228" i="17" l="1"/>
  <c r="M1228" i="17" s="1"/>
  <c r="N1228" i="17" s="1"/>
  <c r="D1230" i="17"/>
  <c r="J1229" i="17"/>
  <c r="F1230" i="17" l="1"/>
  <c r="K1229" i="17"/>
  <c r="L1229" i="17"/>
  <c r="M1229" i="17" s="1"/>
  <c r="N1229" i="17" s="1"/>
  <c r="O1230" i="17"/>
  <c r="H1230" i="17" l="1"/>
  <c r="I1230" i="17" s="1"/>
  <c r="J1230" i="17" s="1"/>
  <c r="D1231" i="17" l="1"/>
  <c r="F1231" i="17" s="1"/>
  <c r="K1230" i="17"/>
  <c r="L1230" i="17"/>
  <c r="M1230" i="17" s="1"/>
  <c r="N1230" i="17" s="1"/>
  <c r="H1231" i="17"/>
  <c r="I1231" i="17" s="1"/>
  <c r="O1231" i="17"/>
  <c r="J1231" i="17" l="1"/>
  <c r="D1232" i="17"/>
  <c r="H1232" i="17" l="1"/>
  <c r="I1232" i="17" s="1"/>
  <c r="O1232" i="17"/>
  <c r="F1232" i="17"/>
  <c r="K1231" i="17"/>
  <c r="L1231" i="17"/>
  <c r="M1231" i="17" s="1"/>
  <c r="N1231" i="17" s="1"/>
  <c r="J1232" i="17" l="1"/>
  <c r="D1233" i="17"/>
  <c r="E1233" i="17" s="1"/>
  <c r="H1233" i="17" l="1"/>
  <c r="I1233" i="17" s="1"/>
  <c r="O1233" i="17"/>
  <c r="K1232" i="17"/>
  <c r="L1232" i="17"/>
  <c r="M1232" i="17" s="1"/>
  <c r="N1232" i="17" s="1"/>
  <c r="F1233" i="17"/>
  <c r="D1234" i="17" l="1"/>
  <c r="J1233" i="17"/>
  <c r="L1233" i="17" l="1"/>
  <c r="M1233" i="17" s="1"/>
  <c r="N1233" i="17" s="1"/>
  <c r="K1233" i="17"/>
  <c r="H1234" i="17"/>
  <c r="I1234" i="17" s="1"/>
  <c r="O1234" i="17"/>
  <c r="F1234" i="17"/>
  <c r="J1234" i="17" l="1"/>
  <c r="D1235" i="17"/>
  <c r="H1235" i="17" l="1"/>
  <c r="I1235" i="17" s="1"/>
  <c r="L1234" i="17"/>
  <c r="M1234" i="17" s="1"/>
  <c r="N1234" i="17" s="1"/>
  <c r="K1234" i="17"/>
  <c r="F1235" i="17" l="1"/>
  <c r="O1235" i="17"/>
  <c r="D1236" i="17"/>
  <c r="J1235" i="17"/>
  <c r="L1235" i="17" l="1"/>
  <c r="M1235" i="17" s="1"/>
  <c r="N1235" i="17" s="1"/>
  <c r="K1235" i="17"/>
  <c r="H1236" i="17"/>
  <c r="I1236" i="17" s="1"/>
  <c r="O1236" i="17"/>
  <c r="F1236" i="17"/>
  <c r="J1236" i="17" l="1"/>
  <c r="D1237" i="17"/>
  <c r="H1237" i="17" l="1"/>
  <c r="I1237" i="17" s="1"/>
  <c r="L1236" i="17"/>
  <c r="M1236" i="17" s="1"/>
  <c r="N1236" i="17" s="1"/>
  <c r="K1236" i="17"/>
  <c r="F1237" i="17" l="1"/>
  <c r="O1237" i="17"/>
  <c r="J1237" i="17"/>
  <c r="D1238" i="17"/>
  <c r="E1238" i="17" s="1"/>
  <c r="H1238" i="17" l="1"/>
  <c r="I1238" i="17" s="1"/>
  <c r="O1238" i="17"/>
  <c r="F1238" i="17"/>
  <c r="K1237" i="17"/>
  <c r="L1237" i="17"/>
  <c r="M1237" i="17" s="1"/>
  <c r="N1237" i="17" s="1"/>
  <c r="J1238" i="17" l="1"/>
  <c r="D1239" i="17"/>
  <c r="H1239" i="17" l="1"/>
  <c r="I1239" i="17" s="1"/>
  <c r="O1239" i="17"/>
  <c r="K1238" i="17"/>
  <c r="L1238" i="17"/>
  <c r="M1238" i="17" s="1"/>
  <c r="N1238" i="17" s="1"/>
  <c r="F1239" i="17"/>
  <c r="J1239" i="17" l="1"/>
  <c r="D1240" i="17"/>
  <c r="H1240" i="17" l="1"/>
  <c r="I1240" i="17" s="1"/>
  <c r="O1240" i="17"/>
  <c r="K1239" i="17"/>
  <c r="L1239" i="17"/>
  <c r="M1239" i="17" s="1"/>
  <c r="N1239" i="17" s="1"/>
  <c r="F1240" i="17"/>
  <c r="J1240" i="17" l="1"/>
  <c r="D1241" i="17"/>
  <c r="H1241" i="17" l="1"/>
  <c r="I1241" i="17" s="1"/>
  <c r="O1241" i="17"/>
  <c r="K1240" i="17"/>
  <c r="L1240" i="17"/>
  <c r="M1240" i="17" s="1"/>
  <c r="N1240" i="17" s="1"/>
  <c r="F1241" i="17"/>
  <c r="J1241" i="17" l="1"/>
  <c r="D1242" i="17"/>
  <c r="H1242" i="17" l="1"/>
  <c r="I1242" i="17" s="1"/>
  <c r="O1242" i="17"/>
  <c r="K1241" i="17"/>
  <c r="L1241" i="17"/>
  <c r="M1241" i="17" s="1"/>
  <c r="N1241" i="17" s="1"/>
  <c r="F1242" i="17"/>
  <c r="J1242" i="17" l="1"/>
  <c r="D1243" i="17"/>
  <c r="E1243" i="17" s="1"/>
  <c r="H1243" i="17" l="1"/>
  <c r="I1243" i="17" s="1"/>
  <c r="O1243" i="17"/>
  <c r="K1242" i="17"/>
  <c r="L1242" i="17"/>
  <c r="M1242" i="17" s="1"/>
  <c r="N1242" i="17" s="1"/>
  <c r="F1243" i="17"/>
  <c r="J1243" i="17" l="1"/>
  <c r="D1244" i="17"/>
  <c r="H1244" i="17" l="1"/>
  <c r="I1244" i="17" s="1"/>
  <c r="O1244" i="17"/>
  <c r="K1243" i="17"/>
  <c r="L1243" i="17"/>
  <c r="M1243" i="17" s="1"/>
  <c r="N1243" i="17" s="1"/>
  <c r="F1244" i="17"/>
  <c r="J1244" i="17" l="1"/>
  <c r="D1245" i="17"/>
  <c r="H1245" i="17" l="1"/>
  <c r="I1245" i="17" s="1"/>
  <c r="O1245" i="17"/>
  <c r="K1244" i="17"/>
  <c r="L1244" i="17"/>
  <c r="M1244" i="17" s="1"/>
  <c r="N1244" i="17" s="1"/>
  <c r="F1245" i="17"/>
  <c r="D1246" i="17" l="1"/>
  <c r="J1245" i="17"/>
  <c r="K1245" i="17" l="1"/>
  <c r="L1245" i="17"/>
  <c r="M1245" i="17" s="1"/>
  <c r="N1245" i="17" s="1"/>
  <c r="H1246" i="17"/>
  <c r="I1246" i="17" s="1"/>
  <c r="O1246" i="17"/>
  <c r="F1246" i="17"/>
  <c r="J1246" i="17" l="1"/>
  <c r="D1247" i="17"/>
  <c r="F1247" i="17" l="1"/>
  <c r="L1246" i="17"/>
  <c r="M1246" i="17" s="1"/>
  <c r="N1246" i="17" s="1"/>
  <c r="K1246" i="17"/>
  <c r="O1247" i="17" l="1"/>
  <c r="H1247" i="17"/>
  <c r="I1247" i="17" s="1"/>
  <c r="D1248" i="17" s="1"/>
  <c r="E1248" i="17" s="1"/>
  <c r="J1247" i="17" l="1"/>
  <c r="L1247" i="17" s="1"/>
  <c r="M1247" i="17" s="1"/>
  <c r="N1247" i="17" s="1"/>
  <c r="H1248" i="17"/>
  <c r="I1248" i="17" s="1"/>
  <c r="O1248" i="17"/>
  <c r="F1248" i="17"/>
  <c r="K1247" i="17" l="1"/>
  <c r="J1248" i="17"/>
  <c r="D1249" i="17"/>
  <c r="H1249" i="17" l="1"/>
  <c r="I1249" i="17" s="1"/>
  <c r="O1249" i="17"/>
  <c r="K1248" i="17"/>
  <c r="L1248" i="17"/>
  <c r="M1248" i="17" s="1"/>
  <c r="N1248" i="17" s="1"/>
  <c r="F1249" i="17"/>
  <c r="J1249" i="17" l="1"/>
  <c r="D1250" i="17"/>
  <c r="H1250" i="17" l="1"/>
  <c r="I1250" i="17" s="1"/>
  <c r="O1250" i="17"/>
  <c r="L1249" i="17"/>
  <c r="M1249" i="17" s="1"/>
  <c r="N1249" i="17" s="1"/>
  <c r="K1249" i="17"/>
  <c r="F1250" i="17"/>
  <c r="D1251" i="17" l="1"/>
  <c r="J1250" i="17"/>
  <c r="K1250" i="17" l="1"/>
  <c r="L1250" i="17"/>
  <c r="M1250" i="17" s="1"/>
  <c r="N1250" i="17" s="1"/>
  <c r="H1251" i="17"/>
  <c r="I1251" i="17" s="1"/>
  <c r="O1251" i="17"/>
  <c r="F1251" i="17"/>
  <c r="J1251" i="17" l="1"/>
  <c r="D1252" i="17"/>
  <c r="F1252" i="17" l="1"/>
  <c r="H1252" i="17"/>
  <c r="I1252" i="17" s="1"/>
  <c r="K1251" i="17"/>
  <c r="L1251" i="17"/>
  <c r="M1251" i="17" s="1"/>
  <c r="N1251" i="17" s="1"/>
  <c r="O1252" i="17" l="1"/>
  <c r="D1253" i="17"/>
  <c r="E1253" i="17" s="1"/>
  <c r="J1252" i="17"/>
  <c r="L1252" i="17" l="1"/>
  <c r="M1252" i="17" s="1"/>
  <c r="N1252" i="17" s="1"/>
  <c r="K1252" i="17"/>
  <c r="H1253" i="17"/>
  <c r="I1253" i="17" s="1"/>
  <c r="O1253" i="17"/>
  <c r="F1253" i="17"/>
  <c r="D1254" i="17" l="1"/>
  <c r="J1253" i="17"/>
  <c r="K1253" i="17" l="1"/>
  <c r="L1253" i="17"/>
  <c r="M1253" i="17" s="1"/>
  <c r="N1253" i="17" s="1"/>
  <c r="H1254" i="17"/>
  <c r="I1254" i="17" s="1"/>
  <c r="O1254" i="17"/>
  <c r="F1254" i="17"/>
  <c r="J1254" i="17" l="1"/>
  <c r="D1255" i="17"/>
  <c r="F1255" i="17" l="1"/>
  <c r="K1254" i="17"/>
  <c r="L1254" i="17"/>
  <c r="M1254" i="17" s="1"/>
  <c r="N1254" i="17" s="1"/>
  <c r="O1255" i="17" l="1"/>
  <c r="H1255" i="17"/>
  <c r="I1255" i="17" s="1"/>
  <c r="D1256" i="17" s="1"/>
  <c r="J1255" i="17" l="1"/>
  <c r="L1255" i="17" s="1"/>
  <c r="M1255" i="17" s="1"/>
  <c r="N1255" i="17" s="1"/>
  <c r="H1256" i="17"/>
  <c r="I1256" i="17" s="1"/>
  <c r="O1256" i="17"/>
  <c r="F1256" i="17"/>
  <c r="K1255" i="17" l="1"/>
  <c r="J1256" i="17"/>
  <c r="D1257" i="17"/>
  <c r="H1257" i="17" l="1"/>
  <c r="I1257" i="17" s="1"/>
  <c r="O1257" i="17"/>
  <c r="K1256" i="17"/>
  <c r="L1256" i="17"/>
  <c r="M1256" i="17" s="1"/>
  <c r="N1256" i="17" s="1"/>
  <c r="F1257" i="17"/>
  <c r="J1257" i="17" l="1"/>
  <c r="D1258" i="17"/>
  <c r="E1258" i="17" s="1"/>
  <c r="H1258" i="17" l="1"/>
  <c r="I1258" i="17" s="1"/>
  <c r="O1258" i="17"/>
  <c r="K1257" i="17"/>
  <c r="L1257" i="17"/>
  <c r="M1257" i="17" s="1"/>
  <c r="N1257" i="17" s="1"/>
  <c r="F1258" i="17"/>
  <c r="D1259" i="17" l="1"/>
  <c r="J1258" i="17"/>
  <c r="K1258" i="17" l="1"/>
  <c r="L1258" i="17"/>
  <c r="M1258" i="17" s="1"/>
  <c r="N1258" i="17" s="1"/>
  <c r="H1259" i="17"/>
  <c r="I1259" i="17" s="1"/>
  <c r="O1259" i="17"/>
  <c r="F1259" i="17"/>
  <c r="J1259" i="17" l="1"/>
  <c r="D1260" i="17"/>
  <c r="F1260" i="17" l="1"/>
  <c r="K1259" i="17"/>
  <c r="L1259" i="17"/>
  <c r="M1259" i="17" s="1"/>
  <c r="N1259" i="17" s="1"/>
  <c r="O1260" i="17" l="1"/>
  <c r="H1260" i="17"/>
  <c r="I1260" i="17" s="1"/>
  <c r="D1261" i="17" s="1"/>
  <c r="J1260" i="17" l="1"/>
  <c r="K1260" i="17" s="1"/>
  <c r="H1261" i="17"/>
  <c r="I1261" i="17" s="1"/>
  <c r="O1261" i="17"/>
  <c r="F1261" i="17"/>
  <c r="L1260" i="17" l="1"/>
  <c r="M1260" i="17" s="1"/>
  <c r="N1260" i="17" s="1"/>
  <c r="D1262" i="17"/>
  <c r="J1261" i="17"/>
  <c r="F1262" i="17" l="1"/>
  <c r="K1261" i="17"/>
  <c r="L1261" i="17"/>
  <c r="M1261" i="17" s="1"/>
  <c r="N1261" i="17" s="1"/>
  <c r="O1262" i="17" l="1"/>
  <c r="H1262" i="17"/>
  <c r="I1262" i="17" s="1"/>
  <c r="D1263" i="17" s="1"/>
  <c r="E1263" i="17" s="1"/>
  <c r="J1262" i="17" l="1"/>
  <c r="K1262" i="17" s="1"/>
  <c r="H1263" i="17"/>
  <c r="I1263" i="17" s="1"/>
  <c r="O1263" i="17"/>
  <c r="F1263" i="17"/>
  <c r="L1262" i="17" l="1"/>
  <c r="M1262" i="17" s="1"/>
  <c r="N1262" i="17" s="1"/>
  <c r="J1263" i="17"/>
  <c r="D1264" i="17"/>
  <c r="F1264" i="17" l="1"/>
  <c r="H1264" i="17"/>
  <c r="I1264" i="17" s="1"/>
  <c r="K1263" i="17"/>
  <c r="L1263" i="17"/>
  <c r="M1263" i="17" s="1"/>
  <c r="N1263" i="17" s="1"/>
  <c r="O1264" i="17" l="1"/>
  <c r="J1264" i="17"/>
  <c r="D1265" i="17"/>
  <c r="E1265" i="17" s="1"/>
  <c r="H1265" i="17" l="1"/>
  <c r="I1265" i="17" s="1"/>
  <c r="O1265" i="17"/>
  <c r="F1265" i="17"/>
  <c r="K1264" i="17"/>
  <c r="L1264" i="17"/>
  <c r="M1264" i="17" s="1"/>
  <c r="N1264" i="17" s="1"/>
  <c r="J1265" i="17" l="1"/>
  <c r="D1266" i="17"/>
  <c r="H1266" i="17" l="1"/>
  <c r="I1266" i="17" s="1"/>
  <c r="O1266" i="17"/>
  <c r="L1265" i="17"/>
  <c r="M1265" i="17" s="1"/>
  <c r="N1265" i="17" s="1"/>
  <c r="K1265" i="17"/>
  <c r="F1266" i="17"/>
  <c r="J1266" i="17" l="1"/>
  <c r="D1267" i="17"/>
  <c r="H1267" i="17" l="1"/>
  <c r="I1267" i="17" s="1"/>
  <c r="O1267" i="17"/>
  <c r="K1266" i="17"/>
  <c r="L1266" i="17"/>
  <c r="M1266" i="17" s="1"/>
  <c r="N1266" i="17" s="1"/>
  <c r="F1267" i="17"/>
  <c r="J1267" i="17" l="1"/>
  <c r="D1268" i="17"/>
  <c r="H1268" i="17" l="1"/>
  <c r="I1268" i="17" s="1"/>
  <c r="O1268" i="17"/>
  <c r="K1267" i="17"/>
  <c r="L1267" i="17"/>
  <c r="M1267" i="17" s="1"/>
  <c r="N1267" i="17" s="1"/>
  <c r="F1268" i="17"/>
  <c r="J1268" i="17" l="1"/>
  <c r="D1269" i="17"/>
  <c r="H1269" i="17" l="1"/>
  <c r="I1269" i="17" s="1"/>
  <c r="O1269" i="17"/>
  <c r="K1268" i="17"/>
  <c r="L1268" i="17"/>
  <c r="M1268" i="17" s="1"/>
  <c r="N1268" i="17" s="1"/>
  <c r="F1269" i="17"/>
  <c r="D1270" i="17" l="1"/>
  <c r="E1270" i="17" s="1"/>
  <c r="J1269" i="17"/>
  <c r="L1269" i="17" l="1"/>
  <c r="M1269" i="17" s="1"/>
  <c r="N1269" i="17" s="1"/>
  <c r="K1269" i="17"/>
  <c r="H1270" i="17"/>
  <c r="I1270" i="17" s="1"/>
  <c r="O1270" i="17"/>
  <c r="F1270" i="17"/>
  <c r="J1270" i="17" l="1"/>
  <c r="D1271" i="17"/>
  <c r="H1271" i="17" l="1"/>
  <c r="I1271" i="17" s="1"/>
  <c r="O1271" i="17"/>
  <c r="K1270" i="17"/>
  <c r="L1270" i="17"/>
  <c r="M1270" i="17" s="1"/>
  <c r="N1270" i="17" s="1"/>
  <c r="F1271" i="17"/>
  <c r="D1272" i="17" l="1"/>
  <c r="J1271" i="17"/>
  <c r="K1271" i="17" l="1"/>
  <c r="L1271" i="17"/>
  <c r="M1271" i="17" s="1"/>
  <c r="N1271" i="17" s="1"/>
  <c r="H1272" i="17"/>
  <c r="I1272" i="17" s="1"/>
  <c r="O1272" i="17"/>
  <c r="F1272" i="17"/>
  <c r="D1273" i="17" l="1"/>
  <c r="J1272" i="17"/>
  <c r="F1273" i="17" l="1"/>
  <c r="K1272" i="17"/>
  <c r="L1272" i="17"/>
  <c r="M1272" i="17" s="1"/>
  <c r="N1272" i="17" s="1"/>
  <c r="O1273" i="17" l="1"/>
  <c r="H1273" i="17"/>
  <c r="I1273" i="17" s="1"/>
  <c r="D1274" i="17" s="1"/>
  <c r="J1273" i="17" l="1"/>
  <c r="L1273" i="17" s="1"/>
  <c r="M1273" i="17" s="1"/>
  <c r="N1273" i="17" s="1"/>
  <c r="H1274" i="17"/>
  <c r="I1274" i="17" s="1"/>
  <c r="O1274" i="17"/>
  <c r="F1274" i="17"/>
  <c r="K1273" i="17" l="1"/>
  <c r="J1274" i="17"/>
  <c r="D1275" i="17"/>
  <c r="E1275" i="17" s="1"/>
  <c r="F1275" i="17" l="1"/>
  <c r="L1274" i="17"/>
  <c r="M1274" i="17" s="1"/>
  <c r="N1274" i="17" s="1"/>
  <c r="K1274" i="17"/>
  <c r="O1275" i="17" l="1"/>
  <c r="H1275" i="17"/>
  <c r="I1275" i="17" s="1"/>
  <c r="J1275" i="17" s="1"/>
  <c r="D1276" i="17" l="1"/>
  <c r="H1276" i="17" s="1"/>
  <c r="I1276" i="17" s="1"/>
  <c r="K1275" i="17"/>
  <c r="L1275" i="17"/>
  <c r="M1275" i="17" s="1"/>
  <c r="N1275" i="17" s="1"/>
  <c r="O1276" i="17" l="1"/>
  <c r="F1276" i="17"/>
  <c r="D1277" i="17"/>
  <c r="J1276" i="17"/>
  <c r="K1276" i="17" l="1"/>
  <c r="L1276" i="17"/>
  <c r="M1276" i="17" s="1"/>
  <c r="N1276" i="17" s="1"/>
  <c r="H1277" i="17"/>
  <c r="I1277" i="17" s="1"/>
  <c r="O1277" i="17"/>
  <c r="F1277" i="17"/>
  <c r="D1278" i="17" l="1"/>
  <c r="J1277" i="17"/>
  <c r="F1278" i="17" l="1"/>
  <c r="L1277" i="17"/>
  <c r="M1277" i="17" s="1"/>
  <c r="N1277" i="17" s="1"/>
  <c r="K1277" i="17"/>
  <c r="O1278" i="17" l="1"/>
  <c r="H1278" i="17"/>
  <c r="I1278" i="17" s="1"/>
  <c r="J1278" i="17" s="1"/>
  <c r="D1279" i="17" l="1"/>
  <c r="H1279" i="17" s="1"/>
  <c r="I1279" i="17" s="1"/>
  <c r="K1278" i="17"/>
  <c r="L1278" i="17"/>
  <c r="M1278" i="17" s="1"/>
  <c r="N1278" i="17" s="1"/>
  <c r="F1279" i="17" l="1"/>
  <c r="O1279" i="17"/>
  <c r="J1279" i="17"/>
  <c r="D1280" i="17"/>
  <c r="E1280" i="17" s="1"/>
  <c r="H1280" i="17" l="1"/>
  <c r="I1280" i="17" s="1"/>
  <c r="O1280" i="17"/>
  <c r="L1279" i="17"/>
  <c r="M1279" i="17" s="1"/>
  <c r="N1279" i="17" s="1"/>
  <c r="K1279" i="17"/>
  <c r="F1280" i="17"/>
  <c r="D1281" i="17" l="1"/>
  <c r="J1280" i="17"/>
  <c r="H1281" i="17" l="1"/>
  <c r="I1281" i="17" s="1"/>
  <c r="O1281" i="17"/>
  <c r="K1280" i="17"/>
  <c r="L1280" i="17"/>
  <c r="M1280" i="17" s="1"/>
  <c r="N1280" i="17" s="1"/>
  <c r="F1281" i="17"/>
  <c r="J1281" i="17" l="1"/>
  <c r="D1282" i="17"/>
  <c r="H1282" i="17" l="1"/>
  <c r="I1282" i="17" s="1"/>
  <c r="O1282" i="17"/>
  <c r="K1281" i="17"/>
  <c r="L1281" i="17"/>
  <c r="M1281" i="17" s="1"/>
  <c r="N1281" i="17" s="1"/>
  <c r="F1282" i="17"/>
  <c r="J1282" i="17" l="1"/>
  <c r="D1283" i="17"/>
  <c r="H1283" i="17" l="1"/>
  <c r="I1283" i="17" s="1"/>
  <c r="O1283" i="17"/>
  <c r="K1282" i="17"/>
  <c r="L1282" i="17"/>
  <c r="M1282" i="17" s="1"/>
  <c r="N1282" i="17" s="1"/>
  <c r="F1283" i="17"/>
  <c r="J1283" i="17" l="1"/>
  <c r="D1284" i="17"/>
  <c r="H1284" i="17" l="1"/>
  <c r="I1284" i="17" s="1"/>
  <c r="O1284" i="17"/>
  <c r="K1283" i="17"/>
  <c r="L1283" i="17"/>
  <c r="M1283" i="17" s="1"/>
  <c r="N1283" i="17" s="1"/>
  <c r="F1284" i="17"/>
  <c r="D1285" i="17" l="1"/>
  <c r="E1285" i="17" s="1"/>
  <c r="J1284" i="17"/>
  <c r="K1284" i="17" l="1"/>
  <c r="L1284" i="17"/>
  <c r="M1284" i="17" s="1"/>
  <c r="N1284" i="17" s="1"/>
  <c r="H1285" i="17"/>
  <c r="I1285" i="17" s="1"/>
  <c r="O1285" i="17"/>
  <c r="F1285" i="17"/>
  <c r="J1285" i="17" l="1"/>
  <c r="D1286" i="17"/>
  <c r="F1286" i="17" l="1"/>
  <c r="K1285" i="17"/>
  <c r="L1285" i="17"/>
  <c r="M1285" i="17" s="1"/>
  <c r="N1285" i="17" s="1"/>
  <c r="O1286" i="17" l="1"/>
  <c r="H1286" i="17"/>
  <c r="I1286" i="17" s="1"/>
  <c r="J1286" i="17" s="1"/>
  <c r="D1287" i="17" l="1"/>
  <c r="K1286" i="17"/>
  <c r="L1286" i="17"/>
  <c r="M1286" i="17" s="1"/>
  <c r="N1286" i="17" s="1"/>
  <c r="H1287" i="17" l="1"/>
  <c r="I1287" i="17" s="1"/>
  <c r="O1287" i="17" l="1"/>
  <c r="J1287" i="17"/>
  <c r="D1288" i="17"/>
  <c r="H1288" i="17" s="1"/>
  <c r="I1288" i="17" s="1"/>
  <c r="F1287" i="17"/>
  <c r="L1287" i="17" l="1"/>
  <c r="M1287" i="17" s="1"/>
  <c r="N1287" i="17" s="1"/>
  <c r="F1288" i="17"/>
  <c r="K1287" i="17"/>
  <c r="O1288" i="17"/>
  <c r="J1288" i="17"/>
  <c r="D1289" i="17"/>
  <c r="H1289" i="17" l="1"/>
  <c r="I1289" i="17" s="1"/>
  <c r="O1289" i="17"/>
  <c r="L1288" i="17"/>
  <c r="M1288" i="17" s="1"/>
  <c r="N1288" i="17" s="1"/>
  <c r="K1288" i="17"/>
  <c r="F1289" i="17"/>
  <c r="J1289" i="17" l="1"/>
  <c r="D1290" i="17"/>
  <c r="E1290" i="17" s="1"/>
  <c r="H1290" i="17" l="1"/>
  <c r="I1290" i="17" s="1"/>
  <c r="O1290" i="17"/>
  <c r="L1289" i="17"/>
  <c r="M1289" i="17" s="1"/>
  <c r="N1289" i="17" s="1"/>
  <c r="K1289" i="17"/>
  <c r="F1290" i="17"/>
  <c r="D1291" i="17" l="1"/>
  <c r="J1290" i="17"/>
  <c r="K1290" i="17" l="1"/>
  <c r="L1290" i="17"/>
  <c r="M1290" i="17" s="1"/>
  <c r="N1290" i="17" s="1"/>
  <c r="H1291" i="17"/>
  <c r="I1291" i="17" s="1"/>
  <c r="O1291" i="17"/>
  <c r="F1291" i="17"/>
  <c r="J1291" i="17" l="1"/>
  <c r="D1292" i="17"/>
  <c r="F1292" i="17" l="1"/>
  <c r="K1291" i="17"/>
  <c r="L1291" i="17"/>
  <c r="M1291" i="17" s="1"/>
  <c r="N1291" i="17" s="1"/>
  <c r="O1292" i="17" l="1"/>
  <c r="H1292" i="17"/>
  <c r="I1292" i="17" s="1"/>
  <c r="J1292" i="17" s="1"/>
  <c r="D1293" i="17" l="1"/>
  <c r="F1293" i="17" s="1"/>
  <c r="K1292" i="17"/>
  <c r="L1292" i="17"/>
  <c r="M1292" i="17" s="1"/>
  <c r="N1292" i="17" s="1"/>
  <c r="H1293" i="17"/>
  <c r="I1293" i="17" s="1"/>
  <c r="O1293" i="17"/>
  <c r="D1294" i="17" l="1"/>
  <c r="J1293" i="17"/>
  <c r="F1294" i="17" l="1"/>
  <c r="K1293" i="17"/>
  <c r="L1293" i="17"/>
  <c r="M1293" i="17" s="1"/>
  <c r="N1293" i="17" s="1"/>
  <c r="O1294" i="17"/>
  <c r="H1294" i="17" l="1"/>
  <c r="I1294" i="17" s="1"/>
  <c r="J1294" i="17" s="1"/>
  <c r="D1295" i="17" l="1"/>
  <c r="E1295" i="17" s="1"/>
  <c r="H1295" i="17" s="1"/>
  <c r="I1295" i="17" s="1"/>
  <c r="L1294" i="17"/>
  <c r="M1294" i="17" s="1"/>
  <c r="N1294" i="17" s="1"/>
  <c r="K1294" i="17"/>
  <c r="F1295" i="17" l="1"/>
  <c r="O1295" i="17"/>
  <c r="J1295" i="17"/>
  <c r="D1296" i="17"/>
  <c r="H1296" i="17" l="1"/>
  <c r="I1296" i="17" s="1"/>
  <c r="O1296" i="17"/>
  <c r="K1295" i="17"/>
  <c r="L1295" i="17"/>
  <c r="M1295" i="17" s="1"/>
  <c r="N1295" i="17" s="1"/>
  <c r="F1296" i="17"/>
  <c r="D1297" i="17" l="1"/>
  <c r="J1296" i="17"/>
  <c r="K1296" i="17" l="1"/>
  <c r="L1296" i="17"/>
  <c r="M1296" i="17" s="1"/>
  <c r="N1296" i="17" s="1"/>
  <c r="H1297" i="17"/>
  <c r="I1297" i="17" s="1"/>
  <c r="O1297" i="17"/>
  <c r="F1297" i="17"/>
  <c r="J1297" i="17" l="1"/>
  <c r="D1298" i="17"/>
  <c r="E1298" i="17" s="1"/>
  <c r="H1298" i="17" l="1"/>
  <c r="I1298" i="17" s="1"/>
  <c r="O1298" i="17"/>
  <c r="F1298" i="17"/>
  <c r="K1297" i="17"/>
  <c r="L1297" i="17"/>
  <c r="M1297" i="17" s="1"/>
  <c r="N1297" i="17" s="1"/>
  <c r="J1298" i="17" l="1"/>
  <c r="D1299" i="17"/>
  <c r="H1299" i="17" l="1"/>
  <c r="I1299" i="17" s="1"/>
  <c r="O1299" i="17"/>
  <c r="K1298" i="17"/>
  <c r="L1298" i="17"/>
  <c r="M1298" i="17" s="1"/>
  <c r="N1298" i="17" s="1"/>
  <c r="F1299" i="17"/>
  <c r="J1299" i="17" l="1"/>
  <c r="D1300" i="17"/>
  <c r="E1300" i="17" s="1"/>
  <c r="H1300" i="17" l="1"/>
  <c r="I1300" i="17" s="1"/>
  <c r="O1300" i="17"/>
  <c r="L1299" i="17"/>
  <c r="M1299" i="17" s="1"/>
  <c r="N1299" i="17" s="1"/>
  <c r="K1299" i="17"/>
  <c r="F1300" i="17"/>
  <c r="D1301" i="17" l="1"/>
  <c r="J1300" i="17"/>
  <c r="K1300" i="17" l="1"/>
  <c r="L1300" i="17"/>
  <c r="M1300" i="17" s="1"/>
  <c r="N1300" i="17" s="1"/>
  <c r="H1301" i="17"/>
  <c r="I1301" i="17" s="1"/>
  <c r="O1301" i="17"/>
  <c r="F1301" i="17"/>
  <c r="J1301" i="17" l="1"/>
  <c r="D1302" i="17"/>
  <c r="F1302" i="17" l="1"/>
  <c r="L1301" i="17"/>
  <c r="M1301" i="17" s="1"/>
  <c r="N1301" i="17" s="1"/>
  <c r="K1301" i="17"/>
  <c r="O1302" i="17" l="1"/>
  <c r="H1302" i="17"/>
  <c r="I1302" i="17" s="1"/>
  <c r="D1303" i="17" s="1"/>
  <c r="J1302" i="17" l="1"/>
  <c r="K1302" i="17" s="1"/>
  <c r="H1303" i="17"/>
  <c r="I1303" i="17" s="1"/>
  <c r="O1303" i="17"/>
  <c r="F1303" i="17"/>
  <c r="L1302" i="17" l="1"/>
  <c r="M1302" i="17" s="1"/>
  <c r="N1302" i="17" s="1"/>
  <c r="J1303" i="17"/>
  <c r="D1304" i="17"/>
  <c r="F1304" i="17" l="1"/>
  <c r="L1303" i="17"/>
  <c r="M1303" i="17" s="1"/>
  <c r="N1303" i="17" s="1"/>
  <c r="K1303" i="17"/>
  <c r="O1304" i="17" l="1"/>
  <c r="H1304" i="17"/>
  <c r="I1304" i="17" s="1"/>
  <c r="J1304" i="17" s="1"/>
  <c r="D1305" i="17" l="1"/>
  <c r="E1305" i="17" s="1"/>
  <c r="H1305" i="17" s="1"/>
  <c r="I1305" i="17" s="1"/>
  <c r="K1304" i="17"/>
  <c r="L1304" i="17"/>
  <c r="M1304" i="17" s="1"/>
  <c r="N1304" i="17" s="1"/>
  <c r="F1305" i="17" l="1"/>
  <c r="O1305" i="17"/>
  <c r="D1306" i="17"/>
  <c r="J1305" i="17"/>
  <c r="L1305" i="17" l="1"/>
  <c r="M1305" i="17" s="1"/>
  <c r="N1305" i="17" s="1"/>
  <c r="K1305" i="17"/>
  <c r="H1306" i="17"/>
  <c r="I1306" i="17" s="1"/>
  <c r="O1306" i="17"/>
  <c r="F1306" i="17"/>
  <c r="J1306" i="17" l="1"/>
  <c r="D1307" i="17"/>
  <c r="L1306" i="17" l="1"/>
  <c r="M1306" i="17" s="1"/>
  <c r="N1306" i="17" s="1"/>
  <c r="K1306" i="17"/>
  <c r="H1307" i="17"/>
  <c r="I1307" i="17" s="1"/>
  <c r="O1307" i="17"/>
  <c r="F1307" i="17"/>
  <c r="J1307" i="17" l="1"/>
  <c r="D1308" i="17"/>
  <c r="H1308" i="17" l="1"/>
  <c r="I1308" i="17" s="1"/>
  <c r="O1308" i="17"/>
  <c r="F1308" i="17"/>
  <c r="L1307" i="17"/>
  <c r="M1307" i="17" s="1"/>
  <c r="N1307" i="17" s="1"/>
  <c r="K1307" i="17"/>
  <c r="J1308" i="17" l="1"/>
  <c r="D1309" i="17"/>
  <c r="H1309" i="17" l="1"/>
  <c r="I1309" i="17" s="1"/>
  <c r="O1309" i="17"/>
  <c r="K1308" i="17"/>
  <c r="L1308" i="17"/>
  <c r="M1308" i="17" s="1"/>
  <c r="N1308" i="17" s="1"/>
  <c r="F1309" i="17"/>
  <c r="J1309" i="17" l="1"/>
  <c r="D1310" i="17"/>
  <c r="E1310" i="17" s="1"/>
  <c r="H1310" i="17" l="1"/>
  <c r="I1310" i="17" s="1"/>
  <c r="O1310" i="17"/>
  <c r="L1309" i="17"/>
  <c r="M1309" i="17" s="1"/>
  <c r="N1309" i="17" s="1"/>
  <c r="K1309" i="17"/>
  <c r="F1310" i="17"/>
  <c r="J1310" i="17" l="1"/>
  <c r="D1311" i="17"/>
  <c r="H1311" i="17" l="1"/>
  <c r="I1311" i="17" s="1"/>
  <c r="O1311" i="17"/>
  <c r="K1310" i="17"/>
  <c r="L1310" i="17"/>
  <c r="M1310" i="17" s="1"/>
  <c r="N1310" i="17" s="1"/>
  <c r="F1311" i="17"/>
  <c r="J1311" i="17" l="1"/>
  <c r="D1312" i="17"/>
  <c r="H1312" i="17" l="1"/>
  <c r="I1312" i="17" s="1"/>
  <c r="O1312" i="17"/>
  <c r="K1311" i="17"/>
  <c r="L1311" i="17"/>
  <c r="M1311" i="17" s="1"/>
  <c r="N1311" i="17" s="1"/>
  <c r="F1312" i="17"/>
  <c r="J1312" i="17" l="1"/>
  <c r="D1313" i="17"/>
  <c r="H1313" i="17" l="1"/>
  <c r="I1313" i="17" s="1"/>
  <c r="O1313" i="17"/>
  <c r="L1312" i="17"/>
  <c r="M1312" i="17" s="1"/>
  <c r="N1312" i="17" s="1"/>
  <c r="K1312" i="17"/>
  <c r="F1313" i="17"/>
  <c r="J1313" i="17" l="1"/>
  <c r="D1314" i="17"/>
  <c r="H1314" i="17" l="1"/>
  <c r="I1314" i="17" s="1"/>
  <c r="O1314" i="17"/>
  <c r="K1313" i="17"/>
  <c r="L1313" i="17"/>
  <c r="M1313" i="17" s="1"/>
  <c r="N1313" i="17" s="1"/>
  <c r="F1314" i="17"/>
  <c r="J1314" i="17" l="1"/>
  <c r="D1315" i="17"/>
  <c r="E1315" i="17" s="1"/>
  <c r="H1315" i="17" l="1"/>
  <c r="I1315" i="17" s="1"/>
  <c r="O1315" i="17"/>
  <c r="K1314" i="17"/>
  <c r="L1314" i="17"/>
  <c r="M1314" i="17" s="1"/>
  <c r="N1314" i="17" s="1"/>
  <c r="F1315" i="17"/>
  <c r="D1316" i="17" l="1"/>
  <c r="J1315" i="17"/>
  <c r="H1316" i="17" l="1"/>
  <c r="I1316" i="17" s="1"/>
  <c r="O1316" i="17"/>
  <c r="L1315" i="17"/>
  <c r="M1315" i="17" s="1"/>
  <c r="N1315" i="17" s="1"/>
  <c r="K1315" i="17"/>
  <c r="F1316" i="17"/>
  <c r="J1316" i="17" l="1"/>
  <c r="D1317" i="17"/>
  <c r="H1317" i="17" l="1"/>
  <c r="I1317" i="17" s="1"/>
  <c r="O1317" i="17"/>
  <c r="L1316" i="17"/>
  <c r="M1316" i="17" s="1"/>
  <c r="N1316" i="17" s="1"/>
  <c r="K1316" i="17"/>
  <c r="F1317" i="17"/>
  <c r="J1317" i="17" l="1"/>
  <c r="D1318" i="17"/>
  <c r="H1318" i="17" l="1"/>
  <c r="I1318" i="17" s="1"/>
  <c r="O1318" i="17"/>
  <c r="L1317" i="17"/>
  <c r="M1317" i="17" s="1"/>
  <c r="N1317" i="17" s="1"/>
  <c r="K1317" i="17"/>
  <c r="F1318" i="17"/>
  <c r="J1318" i="17" l="1"/>
  <c r="D1319" i="17"/>
  <c r="E1319" i="17" s="1"/>
  <c r="H1319" i="17" l="1"/>
  <c r="I1319" i="17" s="1"/>
  <c r="O1319" i="17"/>
  <c r="K1318" i="17"/>
  <c r="L1318" i="17"/>
  <c r="M1318" i="17" s="1"/>
  <c r="N1318" i="17" s="1"/>
  <c r="F1319" i="17"/>
  <c r="D1320" i="17" l="1"/>
  <c r="E1320" i="17" s="1"/>
  <c r="J1319" i="17"/>
  <c r="L1319" i="17" l="1"/>
  <c r="M1319" i="17" s="1"/>
  <c r="N1319" i="17" s="1"/>
  <c r="K1319" i="17"/>
  <c r="H1320" i="17"/>
  <c r="I1320" i="17" s="1"/>
  <c r="O1320" i="17"/>
  <c r="F1320" i="17"/>
  <c r="J1320" i="17" l="1"/>
  <c r="D1321" i="17"/>
  <c r="H1321" i="17" l="1"/>
  <c r="I1321" i="17" s="1"/>
  <c r="O1321" i="17"/>
  <c r="K1320" i="17"/>
  <c r="L1320" i="17"/>
  <c r="M1320" i="17" s="1"/>
  <c r="N1320" i="17" s="1"/>
  <c r="F1321" i="17"/>
  <c r="J1321" i="17" l="1"/>
  <c r="D1322" i="17"/>
  <c r="H1322" i="17" l="1"/>
  <c r="I1322" i="17" s="1"/>
  <c r="O1322" i="17"/>
  <c r="K1321" i="17"/>
  <c r="L1321" i="17"/>
  <c r="M1321" i="17" s="1"/>
  <c r="N1321" i="17" s="1"/>
  <c r="F1322" i="17"/>
  <c r="J1322" i="17" l="1"/>
  <c r="D1323" i="17"/>
  <c r="E1323" i="17" s="1"/>
  <c r="H1323" i="17" l="1"/>
  <c r="I1323" i="17" s="1"/>
  <c r="O1323" i="17"/>
  <c r="K1322" i="17"/>
  <c r="L1322" i="17"/>
  <c r="M1322" i="17" s="1"/>
  <c r="N1322" i="17" s="1"/>
  <c r="F1323" i="17"/>
  <c r="J1323" i="17" l="1"/>
  <c r="D1324" i="17"/>
  <c r="L1323" i="17" l="1"/>
  <c r="M1323" i="17" s="1"/>
  <c r="N1323" i="17" s="1"/>
  <c r="K1323" i="17"/>
  <c r="H1324" i="17"/>
  <c r="I1324" i="17" s="1"/>
  <c r="O1324" i="17"/>
  <c r="F1324" i="17"/>
  <c r="D1325" i="17" l="1"/>
  <c r="J1324" i="17"/>
  <c r="K1324" i="17" l="1"/>
  <c r="L1324" i="17"/>
  <c r="M1324" i="17" s="1"/>
  <c r="N1324" i="17" s="1"/>
  <c r="H1325" i="17"/>
  <c r="I1325" i="17" s="1"/>
  <c r="O1325" i="17"/>
  <c r="F1325" i="17"/>
  <c r="D1326" i="17" l="1"/>
  <c r="J1325" i="17"/>
  <c r="L1325" i="17" l="1"/>
  <c r="M1325" i="17" s="1"/>
  <c r="N1325" i="17" s="1"/>
  <c r="K1325" i="17"/>
  <c r="H1326" i="17"/>
  <c r="I1326" i="17" s="1"/>
  <c r="O1326" i="17"/>
  <c r="F1326" i="17"/>
  <c r="J1326" i="17" l="1"/>
  <c r="D1327" i="17"/>
  <c r="H1327" i="17" l="1"/>
  <c r="I1327" i="17" s="1"/>
  <c r="O1327" i="17"/>
  <c r="K1326" i="17"/>
  <c r="L1326" i="17"/>
  <c r="M1326" i="17" s="1"/>
  <c r="N1326" i="17" s="1"/>
  <c r="F1327" i="17"/>
  <c r="J1327" i="17" l="1"/>
  <c r="D1328" i="17"/>
  <c r="E1328" i="17" s="1"/>
  <c r="H1328" i="17" l="1"/>
  <c r="I1328" i="17" s="1"/>
  <c r="O1328" i="17"/>
  <c r="K1327" i="17"/>
  <c r="L1327" i="17"/>
  <c r="M1327" i="17" s="1"/>
  <c r="N1327" i="17" s="1"/>
  <c r="F1328" i="17"/>
  <c r="J1328" i="17" l="1"/>
  <c r="D1329" i="17"/>
  <c r="H1329" i="17" l="1"/>
  <c r="I1329" i="17" s="1"/>
  <c r="O1329" i="17"/>
  <c r="K1328" i="17"/>
  <c r="L1328" i="17"/>
  <c r="M1328" i="17" s="1"/>
  <c r="N1328" i="17" s="1"/>
  <c r="F1329" i="17"/>
  <c r="J1329" i="17" l="1"/>
  <c r="D1330" i="17"/>
  <c r="H1330" i="17" l="1"/>
  <c r="I1330" i="17" s="1"/>
  <c r="O1330" i="17"/>
  <c r="K1329" i="17"/>
  <c r="L1329" i="17"/>
  <c r="M1329" i="17" s="1"/>
  <c r="N1329" i="17" s="1"/>
  <c r="F1330" i="17"/>
  <c r="J1330" i="17" l="1"/>
  <c r="D1331" i="17"/>
  <c r="H1331" i="17" l="1"/>
  <c r="I1331" i="17" s="1"/>
  <c r="O1331" i="17"/>
  <c r="L1330" i="17"/>
  <c r="M1330" i="17" s="1"/>
  <c r="N1330" i="17" s="1"/>
  <c r="K1330" i="17"/>
  <c r="F1331" i="17"/>
  <c r="J1331" i="17" l="1"/>
  <c r="D1332" i="17"/>
  <c r="H1332" i="17" l="1"/>
  <c r="I1332" i="17" s="1"/>
  <c r="O1332" i="17"/>
  <c r="L1331" i="17"/>
  <c r="M1331" i="17" s="1"/>
  <c r="N1331" i="17" s="1"/>
  <c r="K1331" i="17"/>
  <c r="F1332" i="17"/>
  <c r="D1333" i="17" l="1"/>
  <c r="E1333" i="17" s="1"/>
  <c r="J1332" i="17"/>
  <c r="L1332" i="17" l="1"/>
  <c r="M1332" i="17" s="1"/>
  <c r="N1332" i="17" s="1"/>
  <c r="K1332" i="17"/>
  <c r="H1333" i="17"/>
  <c r="I1333" i="17" s="1"/>
  <c r="O1333" i="17"/>
  <c r="F1333" i="17"/>
  <c r="J1333" i="17" l="1"/>
  <c r="D1334" i="17"/>
  <c r="F1334" i="17" l="1"/>
  <c r="K1333" i="17"/>
  <c r="L1333" i="17"/>
  <c r="M1333" i="17" s="1"/>
  <c r="N1333" i="17" s="1"/>
  <c r="O1334" i="17" l="1"/>
  <c r="H1334" i="17"/>
  <c r="I1334" i="17" s="1"/>
  <c r="J1334" i="17" s="1"/>
  <c r="D1335" i="17" l="1"/>
  <c r="K1334" i="17"/>
  <c r="L1334" i="17"/>
  <c r="M1334" i="17" s="1"/>
  <c r="N1334" i="17" s="1"/>
  <c r="H1335" i="17" l="1"/>
  <c r="I1335" i="17" s="1"/>
  <c r="J1335" i="17" l="1"/>
  <c r="D1336" i="17"/>
  <c r="H1336" i="17" s="1"/>
  <c r="I1336" i="17" s="1"/>
  <c r="O1335" i="17"/>
  <c r="F1335" i="17"/>
  <c r="F1336" i="17" l="1"/>
  <c r="O1336" i="17"/>
  <c r="K1335" i="17"/>
  <c r="L1335" i="17"/>
  <c r="M1335" i="17" s="1"/>
  <c r="N1335" i="17" s="1"/>
  <c r="D1337" i="17"/>
  <c r="E1337" i="17" s="1"/>
  <c r="J1336" i="17"/>
  <c r="L1336" i="17" l="1"/>
  <c r="M1336" i="17" s="1"/>
  <c r="N1336" i="17" s="1"/>
  <c r="K1336" i="17"/>
  <c r="H1337" i="17"/>
  <c r="I1337" i="17" s="1"/>
  <c r="O1337" i="17"/>
  <c r="F1337" i="17"/>
  <c r="J1337" i="17" l="1"/>
  <c r="D1338" i="17"/>
  <c r="F1338" i="17" l="1"/>
  <c r="K1337" i="17"/>
  <c r="L1337" i="17"/>
  <c r="M1337" i="17" s="1"/>
  <c r="N1337" i="17" s="1"/>
  <c r="O1338" i="17" l="1"/>
  <c r="H1338" i="17"/>
  <c r="I1338" i="17" s="1"/>
  <c r="D1339" i="17" s="1"/>
  <c r="J1338" i="17" l="1"/>
  <c r="K1338" i="17" s="1"/>
  <c r="H1339" i="17"/>
  <c r="I1339" i="17" s="1"/>
  <c r="O1339" i="17"/>
  <c r="F1339" i="17"/>
  <c r="L1338" i="17" l="1"/>
  <c r="M1338" i="17" s="1"/>
  <c r="N1338" i="17" s="1"/>
  <c r="J1339" i="17"/>
  <c r="D1340" i="17"/>
  <c r="E1340" i="17" s="1"/>
  <c r="H1340" i="17" l="1"/>
  <c r="I1340" i="17" s="1"/>
  <c r="O1340" i="17"/>
  <c r="F1340" i="17"/>
  <c r="K1339" i="17"/>
  <c r="L1339" i="17"/>
  <c r="M1339" i="17" s="1"/>
  <c r="N1339" i="17" s="1"/>
  <c r="D1341" i="17" l="1"/>
  <c r="J1340" i="17"/>
  <c r="L1340" i="17" l="1"/>
  <c r="M1340" i="17" s="1"/>
  <c r="N1340" i="17" s="1"/>
  <c r="K1340" i="17"/>
  <c r="H1341" i="17"/>
  <c r="I1341" i="17" s="1"/>
  <c r="O1341" i="17"/>
  <c r="F1341" i="17"/>
  <c r="D1342" i="17" l="1"/>
  <c r="J1341" i="17"/>
  <c r="L1341" i="17" l="1"/>
  <c r="M1341" i="17" s="1"/>
  <c r="N1341" i="17" s="1"/>
  <c r="K1341" i="17"/>
  <c r="H1342" i="17"/>
  <c r="I1342" i="17" s="1"/>
  <c r="O1342" i="17"/>
  <c r="F1342" i="17"/>
  <c r="D1343" i="17" l="1"/>
  <c r="J1342" i="17"/>
  <c r="K1342" i="17" l="1"/>
  <c r="L1342" i="17"/>
  <c r="M1342" i="17" s="1"/>
  <c r="N1342" i="17" s="1"/>
  <c r="H1343" i="17"/>
  <c r="I1343" i="17" s="1"/>
  <c r="O1343" i="17"/>
  <c r="F1343" i="17"/>
  <c r="J1343" i="17" l="1"/>
  <c r="D1344" i="17"/>
  <c r="F1344" i="17" l="1"/>
  <c r="H1344" i="17"/>
  <c r="I1344" i="17" s="1"/>
  <c r="O1344" i="17"/>
  <c r="L1343" i="17"/>
  <c r="M1343" i="17" s="1"/>
  <c r="N1343" i="17" s="1"/>
  <c r="K1343" i="17"/>
  <c r="J1344" i="17" l="1"/>
  <c r="D1345" i="17"/>
  <c r="E1345" i="17" s="1"/>
  <c r="H1345" i="17" l="1"/>
  <c r="I1345" i="17" s="1"/>
  <c r="O1345" i="17"/>
  <c r="F1345" i="17"/>
  <c r="K1344" i="17"/>
  <c r="L1344" i="17"/>
  <c r="M1344" i="17" s="1"/>
  <c r="N1344" i="17" s="1"/>
  <c r="J1345" i="17" l="1"/>
  <c r="D1346" i="17"/>
  <c r="H1346" i="17" l="1"/>
  <c r="I1346" i="17" s="1"/>
  <c r="O1346" i="17"/>
  <c r="K1345" i="17"/>
  <c r="L1345" i="17"/>
  <c r="M1345" i="17" s="1"/>
  <c r="N1345" i="17" s="1"/>
  <c r="F1346" i="17"/>
  <c r="D1347" i="17" l="1"/>
  <c r="J1346" i="17"/>
  <c r="H1347" i="17" l="1"/>
  <c r="I1347" i="17" s="1"/>
  <c r="O1347" i="17"/>
  <c r="K1346" i="17"/>
  <c r="L1346" i="17"/>
  <c r="M1346" i="17" s="1"/>
  <c r="N1346" i="17" s="1"/>
  <c r="F1347" i="17"/>
  <c r="J1347" i="17" l="1"/>
  <c r="D1348" i="17"/>
  <c r="H1348" i="17" l="1"/>
  <c r="I1348" i="17" s="1"/>
  <c r="O1348" i="17"/>
  <c r="K1347" i="17"/>
  <c r="L1347" i="17"/>
  <c r="M1347" i="17" s="1"/>
  <c r="N1347" i="17" s="1"/>
  <c r="F1348" i="17"/>
  <c r="J1348" i="17" l="1"/>
  <c r="D1349" i="17"/>
  <c r="H1349" i="17" l="1"/>
  <c r="I1349" i="17" s="1"/>
  <c r="O1349" i="17"/>
  <c r="K1348" i="17"/>
  <c r="L1348" i="17"/>
  <c r="M1348" i="17" s="1"/>
  <c r="N1348" i="17" s="1"/>
  <c r="F1349" i="17"/>
  <c r="J1349" i="17" l="1"/>
  <c r="D1350" i="17"/>
  <c r="E1350" i="17" s="1"/>
  <c r="H1350" i="17" l="1"/>
  <c r="I1350" i="17" s="1"/>
  <c r="O1350" i="17"/>
  <c r="K1349" i="17"/>
  <c r="L1349" i="17"/>
  <c r="M1349" i="17" s="1"/>
  <c r="N1349" i="17" s="1"/>
  <c r="F1350" i="17"/>
  <c r="J1350" i="17" l="1"/>
  <c r="D1351" i="17"/>
  <c r="H1351" i="17" l="1"/>
  <c r="I1351" i="17" s="1"/>
  <c r="O1351" i="17"/>
  <c r="K1350" i="17"/>
  <c r="L1350" i="17"/>
  <c r="M1350" i="17" s="1"/>
  <c r="N1350" i="17" s="1"/>
  <c r="F1351" i="17"/>
  <c r="J1351" i="17" l="1"/>
  <c r="D1352" i="17"/>
  <c r="H1352" i="17" l="1"/>
  <c r="I1352" i="17" s="1"/>
  <c r="O1352" i="17"/>
  <c r="L1351" i="17"/>
  <c r="M1351" i="17" s="1"/>
  <c r="N1351" i="17" s="1"/>
  <c r="K1351" i="17"/>
  <c r="F1352" i="17"/>
  <c r="D1353" i="17" l="1"/>
  <c r="J1352" i="17"/>
  <c r="H1353" i="17" l="1"/>
  <c r="I1353" i="17" s="1"/>
  <c r="O1353" i="17"/>
  <c r="L1352" i="17"/>
  <c r="M1352" i="17" s="1"/>
  <c r="N1352" i="17" s="1"/>
  <c r="K1352" i="17"/>
  <c r="F1353" i="17"/>
  <c r="J1353" i="17" l="1"/>
  <c r="D1354" i="17"/>
  <c r="H1354" i="17" l="1"/>
  <c r="I1354" i="17" s="1"/>
  <c r="O1354" i="17"/>
  <c r="L1353" i="17"/>
  <c r="M1353" i="17" s="1"/>
  <c r="N1353" i="17" s="1"/>
  <c r="K1353" i="17"/>
  <c r="F1354" i="17"/>
  <c r="D1355" i="17" l="1"/>
  <c r="E1355" i="17" s="1"/>
  <c r="J1354" i="17"/>
  <c r="K1354" i="17" l="1"/>
  <c r="L1354" i="17"/>
  <c r="M1354" i="17" s="1"/>
  <c r="N1354" i="17" s="1"/>
  <c r="H1355" i="17"/>
  <c r="I1355" i="17" s="1"/>
  <c r="O1355" i="17"/>
  <c r="F1355" i="17"/>
  <c r="J1355" i="17" l="1"/>
  <c r="D1356" i="17"/>
  <c r="F1356" i="17" l="1"/>
  <c r="L1355" i="17"/>
  <c r="M1355" i="17" s="1"/>
  <c r="N1355" i="17" s="1"/>
  <c r="K1355" i="17"/>
  <c r="O1356" i="17" l="1"/>
  <c r="H1356" i="17"/>
  <c r="I1356" i="17" s="1"/>
  <c r="J1356" i="17" s="1"/>
  <c r="D1357" i="17" l="1"/>
  <c r="K1356" i="17"/>
  <c r="L1356" i="17"/>
  <c r="M1356" i="17" s="1"/>
  <c r="N1356" i="17" s="1"/>
  <c r="O1357" i="17" l="1"/>
  <c r="F1357" i="17" l="1"/>
  <c r="H1357" i="17"/>
  <c r="I1357" i="17" s="1"/>
  <c r="J1357" i="17" l="1"/>
  <c r="D1358" i="17"/>
  <c r="F1358" i="17" l="1"/>
  <c r="H1358" i="17"/>
  <c r="I1358" i="17" s="1"/>
  <c r="O1358" i="17"/>
  <c r="L1357" i="17"/>
  <c r="M1357" i="17" s="1"/>
  <c r="N1357" i="17" s="1"/>
  <c r="K1357" i="17"/>
  <c r="J1358" i="17" l="1"/>
  <c r="D1359" i="17"/>
  <c r="H1359" i="17" l="1"/>
  <c r="I1359" i="17" s="1"/>
  <c r="O1359" i="17"/>
  <c r="F1359" i="17"/>
  <c r="L1358" i="17"/>
  <c r="M1358" i="17" s="1"/>
  <c r="N1358" i="17" s="1"/>
  <c r="K1358" i="17"/>
  <c r="D1360" i="17" l="1"/>
  <c r="E1360" i="17" s="1"/>
  <c r="J1359" i="17"/>
  <c r="H1360" i="17" l="1"/>
  <c r="I1360" i="17" s="1"/>
  <c r="O1360" i="17"/>
  <c r="F1360" i="17"/>
  <c r="F1361" i="17" s="1"/>
  <c r="L1359" i="17"/>
  <c r="M1359" i="17" s="1"/>
  <c r="N1359" i="17" s="1"/>
  <c r="K1359" i="17"/>
  <c r="H1361" i="17"/>
  <c r="O1361" i="17"/>
  <c r="I1361" i="17" l="1"/>
  <c r="J1361" i="17" s="1"/>
  <c r="D1361" i="17"/>
  <c r="J1360" i="17"/>
  <c r="D1362" i="17" l="1"/>
  <c r="K1360" i="17"/>
  <c r="L1360" i="17"/>
  <c r="M1360" i="17" s="1"/>
  <c r="N1360" i="17" s="1"/>
  <c r="H1362" i="17"/>
  <c r="I1362" i="17" s="1"/>
  <c r="O1362" i="17"/>
  <c r="L1361" i="17"/>
  <c r="M1361" i="17" s="1"/>
  <c r="K1361" i="17"/>
  <c r="F1362" i="17"/>
  <c r="N1361" i="17" l="1"/>
  <c r="D1363" i="17"/>
  <c r="J1362" i="17"/>
  <c r="L1362" i="17" l="1"/>
  <c r="M1362" i="17" s="1"/>
  <c r="N1362" i="17" s="1"/>
  <c r="K1362" i="17"/>
  <c r="H1363" i="17"/>
  <c r="I1363" i="17" s="1"/>
  <c r="O1363" i="17"/>
  <c r="F1363" i="17"/>
  <c r="J1363" i="17" l="1"/>
  <c r="D1364" i="17"/>
  <c r="H1364" i="17" l="1"/>
  <c r="I1364" i="17" s="1"/>
  <c r="O1364" i="17"/>
  <c r="K1363" i="17"/>
  <c r="L1363" i="17"/>
  <c r="M1363" i="17" s="1"/>
  <c r="N1363" i="17" s="1"/>
  <c r="F1364" i="17"/>
  <c r="D1365" i="17" l="1"/>
  <c r="J1364" i="17"/>
  <c r="H1365" i="17" l="1"/>
  <c r="I1365" i="17" s="1"/>
  <c r="O1365" i="17"/>
  <c r="K1364" i="17"/>
  <c r="L1364" i="17"/>
  <c r="M1364" i="17" s="1"/>
  <c r="N1364" i="17" s="1"/>
  <c r="F1365" i="17"/>
  <c r="J1365" i="17" l="1"/>
  <c r="D1366" i="17"/>
  <c r="L1365" i="17" l="1"/>
  <c r="M1365" i="17" s="1"/>
  <c r="N1365" i="17" s="1"/>
  <c r="K1365" i="17"/>
  <c r="H1366" i="17"/>
  <c r="I1366" i="17" s="1"/>
  <c r="O1366" i="17"/>
  <c r="F1366" i="17"/>
  <c r="J1366" i="17" l="1"/>
  <c r="D1367" i="17"/>
  <c r="E1367" i="17" s="1"/>
  <c r="H1367" i="17" l="1"/>
  <c r="I1367" i="17" s="1"/>
  <c r="O1367" i="17"/>
  <c r="K1366" i="17"/>
  <c r="L1366" i="17"/>
  <c r="M1366" i="17" s="1"/>
  <c r="N1366" i="17" s="1"/>
  <c r="F1367" i="17"/>
  <c r="J1367" i="17" l="1"/>
  <c r="D1368" i="17"/>
  <c r="H1368" i="17" l="1"/>
  <c r="I1368" i="17" s="1"/>
  <c r="O1368" i="17"/>
  <c r="L1367" i="17"/>
  <c r="M1367" i="17" s="1"/>
  <c r="N1367" i="17" s="1"/>
  <c r="K1367" i="17"/>
  <c r="F1368" i="17"/>
  <c r="D1369" i="17" l="1"/>
  <c r="J1368" i="17"/>
  <c r="K1368" i="17" l="1"/>
  <c r="L1368" i="17"/>
  <c r="M1368" i="17" s="1"/>
  <c r="N1368" i="17" s="1"/>
  <c r="H1369" i="17"/>
  <c r="I1369" i="17" s="1"/>
  <c r="O1369" i="17"/>
  <c r="F1369" i="17"/>
  <c r="J1369" i="17" l="1"/>
  <c r="D1370" i="17"/>
  <c r="F1370" i="17" l="1"/>
  <c r="K1369" i="17"/>
  <c r="L1369" i="17"/>
  <c r="M1369" i="17" s="1"/>
  <c r="N1369" i="17" s="1"/>
  <c r="O1370" i="17" l="1"/>
  <c r="H1370" i="17"/>
  <c r="I1370" i="17" s="1"/>
  <c r="J1370" i="17" s="1"/>
  <c r="D1371" i="17" l="1"/>
  <c r="H1371" i="17" s="1"/>
  <c r="I1371" i="17" s="1"/>
  <c r="K1370" i="17"/>
  <c r="L1370" i="17"/>
  <c r="M1370" i="17" s="1"/>
  <c r="N1370" i="17" s="1"/>
  <c r="F1371" i="17" l="1"/>
  <c r="O1371" i="17"/>
  <c r="D1372" i="17"/>
  <c r="E1372" i="17" s="1"/>
  <c r="J1371" i="17"/>
  <c r="L1371" i="17" l="1"/>
  <c r="M1371" i="17" s="1"/>
  <c r="N1371" i="17" s="1"/>
  <c r="K1371" i="17"/>
  <c r="H1372" i="17"/>
  <c r="I1372" i="17" s="1"/>
  <c r="O1372" i="17"/>
  <c r="F1372" i="17"/>
  <c r="D1373" i="17" l="1"/>
  <c r="J1372" i="17"/>
  <c r="K1372" i="17" l="1"/>
  <c r="L1372" i="17"/>
  <c r="M1372" i="17" s="1"/>
  <c r="N1372" i="17" s="1"/>
  <c r="H1373" i="17"/>
  <c r="I1373" i="17" s="1"/>
  <c r="O1373" i="17"/>
  <c r="F1373" i="17"/>
  <c r="J1373" i="17" l="1"/>
  <c r="D1374" i="17"/>
  <c r="H1374" i="17" l="1"/>
  <c r="I1374" i="17" s="1"/>
  <c r="O1374" i="17"/>
  <c r="F1374" i="17"/>
  <c r="L1373" i="17"/>
  <c r="M1373" i="17" s="1"/>
  <c r="N1373" i="17" s="1"/>
  <c r="K1373" i="17"/>
  <c r="D1375" i="17" l="1"/>
  <c r="J1374" i="17"/>
  <c r="L1374" i="17" l="1"/>
  <c r="M1374" i="17" s="1"/>
  <c r="N1374" i="17" s="1"/>
  <c r="K1374" i="17"/>
  <c r="H1375" i="17"/>
  <c r="I1375" i="17" s="1"/>
  <c r="O1375" i="17"/>
  <c r="F1375" i="17"/>
  <c r="J1375" i="17" l="1"/>
  <c r="D1376" i="17"/>
  <c r="E1376" i="17" s="1"/>
  <c r="H1376" i="17" l="1"/>
  <c r="I1376" i="17" s="1"/>
  <c r="O1376" i="17"/>
  <c r="K1375" i="17"/>
  <c r="L1375" i="17"/>
  <c r="M1375" i="17" s="1"/>
  <c r="N1375" i="17" s="1"/>
  <c r="F1376" i="17"/>
  <c r="J1376" i="17" l="1"/>
  <c r="D1377" i="17"/>
  <c r="E1377" i="17" s="1"/>
  <c r="K1376" i="17" l="1"/>
  <c r="L1376" i="17"/>
  <c r="M1376" i="17" s="1"/>
  <c r="N1376" i="17" s="1"/>
  <c r="H1377" i="17"/>
  <c r="I1377" i="17" s="1"/>
  <c r="O1377" i="17"/>
  <c r="F1377" i="17"/>
  <c r="J1377" i="17" l="1"/>
  <c r="D1378" i="17"/>
  <c r="H1378" i="17" l="1"/>
  <c r="I1378" i="17" s="1"/>
  <c r="O1378" i="17"/>
  <c r="F1378" i="17"/>
  <c r="K1377" i="17"/>
  <c r="L1377" i="17"/>
  <c r="M1377" i="17" s="1"/>
  <c r="N1377" i="17" s="1"/>
  <c r="D1379" i="17" l="1"/>
  <c r="J1378" i="17"/>
  <c r="K1378" i="17" l="1"/>
  <c r="L1378" i="17"/>
  <c r="M1378" i="17" s="1"/>
  <c r="N1378" i="17" s="1"/>
  <c r="H1379" i="17"/>
  <c r="I1379" i="17" s="1"/>
  <c r="O1379" i="17"/>
  <c r="F1379" i="17"/>
  <c r="J1379" i="17" l="1"/>
  <c r="D1380" i="17"/>
  <c r="F1380" i="17" l="1"/>
  <c r="L1379" i="17"/>
  <c r="M1379" i="17" s="1"/>
  <c r="N1379" i="17" s="1"/>
  <c r="K1379" i="17"/>
  <c r="O1380" i="17" l="1"/>
  <c r="H1380" i="17"/>
  <c r="I1380" i="17" s="1"/>
  <c r="D1381" i="17" s="1"/>
  <c r="J1380" i="17" l="1"/>
  <c r="L1380" i="17" s="1"/>
  <c r="M1380" i="17" s="1"/>
  <c r="N1380" i="17" s="1"/>
  <c r="H1381" i="17"/>
  <c r="I1381" i="17" s="1"/>
  <c r="O1381" i="17"/>
  <c r="F1381" i="17"/>
  <c r="K1380" i="17" l="1"/>
  <c r="J1381" i="17"/>
  <c r="D1382" i="17"/>
  <c r="E1382" i="17" s="1"/>
  <c r="F1382" i="17" l="1"/>
  <c r="K1381" i="17"/>
  <c r="L1381" i="17"/>
  <c r="M1381" i="17" s="1"/>
  <c r="N1381" i="17" s="1"/>
  <c r="O1382" i="17" l="1"/>
  <c r="H1382" i="17"/>
  <c r="I1382" i="17" s="1"/>
  <c r="J1382" i="17" s="1"/>
  <c r="D1383" i="17" l="1"/>
  <c r="O1383" i="17" s="1"/>
  <c r="K1382" i="17"/>
  <c r="L1382" i="17"/>
  <c r="M1382" i="17" s="1"/>
  <c r="N1382" i="17" s="1"/>
  <c r="H1383" i="17" l="1"/>
  <c r="I1383" i="17" s="1"/>
  <c r="D1384" i="17" s="1"/>
  <c r="F1383" i="17"/>
  <c r="J1383" i="17" l="1"/>
  <c r="K1383" i="17" s="1"/>
  <c r="H1384" i="17"/>
  <c r="I1384" i="17" s="1"/>
  <c r="O1384" i="17"/>
  <c r="F1384" i="17"/>
  <c r="L1383" i="17" l="1"/>
  <c r="M1383" i="17" s="1"/>
  <c r="N1383" i="17" s="1"/>
  <c r="D1385" i="17"/>
  <c r="J1384" i="17"/>
  <c r="F1385" i="17" l="1"/>
  <c r="K1384" i="17"/>
  <c r="L1384" i="17"/>
  <c r="M1384" i="17" s="1"/>
  <c r="N1384" i="17" s="1"/>
  <c r="O1385" i="17" l="1"/>
  <c r="H1385" i="17"/>
  <c r="I1385" i="17" s="1"/>
  <c r="D1386" i="17" s="1"/>
  <c r="J1385" i="17" l="1"/>
  <c r="K1385" i="17" s="1"/>
  <c r="H1386" i="17"/>
  <c r="I1386" i="17" s="1"/>
  <c r="O1386" i="17"/>
  <c r="F1386" i="17"/>
  <c r="L1385" i="17" l="1"/>
  <c r="M1385" i="17" s="1"/>
  <c r="N1385" i="17" s="1"/>
  <c r="J1386" i="17"/>
  <c r="D1387" i="17"/>
  <c r="E1387" i="17" s="1"/>
  <c r="F1387" i="17" l="1"/>
  <c r="K1386" i="17"/>
  <c r="L1386" i="17"/>
  <c r="M1386" i="17" s="1"/>
  <c r="N1386" i="17" s="1"/>
  <c r="O1387" i="17" l="1"/>
  <c r="H1387" i="17"/>
  <c r="I1387" i="17" s="1"/>
  <c r="J1387" i="17" s="1"/>
  <c r="D1388" i="17" l="1"/>
  <c r="H1388" i="17" s="1"/>
  <c r="I1388" i="17" s="1"/>
  <c r="L1387" i="17"/>
  <c r="M1387" i="17" s="1"/>
  <c r="N1387" i="17" s="1"/>
  <c r="K1387" i="17"/>
  <c r="F1388" i="17" l="1"/>
  <c r="O1388" i="17"/>
  <c r="D1389" i="17"/>
  <c r="J1388" i="17"/>
  <c r="K1388" i="17" l="1"/>
  <c r="L1388" i="17"/>
  <c r="M1388" i="17" s="1"/>
  <c r="N1388" i="17" s="1"/>
  <c r="H1389" i="17"/>
  <c r="I1389" i="17" s="1"/>
  <c r="O1389" i="17"/>
  <c r="F1389" i="17"/>
  <c r="J1389" i="17" l="1"/>
  <c r="D1390" i="17"/>
  <c r="H1390" i="17" l="1"/>
  <c r="I1390" i="17" s="1"/>
  <c r="O1390" i="17"/>
  <c r="F1390" i="17"/>
  <c r="K1389" i="17"/>
  <c r="L1389" i="17"/>
  <c r="M1389" i="17" s="1"/>
  <c r="N1389" i="17" s="1"/>
  <c r="D1391" i="17" l="1"/>
  <c r="J1390" i="17"/>
  <c r="K1390" i="17" l="1"/>
  <c r="L1390" i="17"/>
  <c r="M1390" i="17" s="1"/>
  <c r="N1390" i="17" s="1"/>
  <c r="H1391" i="17"/>
  <c r="I1391" i="17" s="1"/>
  <c r="O1391" i="17"/>
  <c r="F1391" i="17"/>
  <c r="J1391" i="17" l="1"/>
  <c r="D1392" i="17"/>
  <c r="E1392" i="17" s="1"/>
  <c r="F1392" i="17" l="1"/>
  <c r="L1391" i="17"/>
  <c r="M1391" i="17" s="1"/>
  <c r="N1391" i="17" s="1"/>
  <c r="K1391" i="17"/>
  <c r="O1392" i="17" l="1"/>
  <c r="H1392" i="17"/>
  <c r="I1392" i="17" s="1"/>
  <c r="J1392" i="17" s="1"/>
  <c r="D1393" i="17" l="1"/>
  <c r="H1393" i="17" s="1"/>
  <c r="I1393" i="17" s="1"/>
  <c r="K1392" i="17"/>
  <c r="L1392" i="17"/>
  <c r="M1392" i="17" s="1"/>
  <c r="N1392" i="17" s="1"/>
  <c r="F1393" i="17" l="1"/>
  <c r="O1393" i="17"/>
  <c r="J1393" i="17"/>
  <c r="D1394" i="17"/>
  <c r="H1394" i="17" l="1"/>
  <c r="I1394" i="17" s="1"/>
  <c r="O1394" i="17"/>
  <c r="L1393" i="17"/>
  <c r="M1393" i="17" s="1"/>
  <c r="N1393" i="17" s="1"/>
  <c r="K1393" i="17"/>
  <c r="F1394" i="17"/>
  <c r="D1395" i="17" l="1"/>
  <c r="J1394" i="17"/>
  <c r="H1395" i="17" l="1"/>
  <c r="I1395" i="17" s="1"/>
  <c r="O1395" i="17"/>
  <c r="L1394" i="17"/>
  <c r="M1394" i="17" s="1"/>
  <c r="N1394" i="17" s="1"/>
  <c r="K1394" i="17"/>
  <c r="F1395" i="17"/>
  <c r="J1395" i="17" l="1"/>
  <c r="D1396" i="17"/>
  <c r="H1396" i="17" l="1"/>
  <c r="I1396" i="17" s="1"/>
  <c r="O1396" i="17"/>
  <c r="K1395" i="17"/>
  <c r="L1395" i="17"/>
  <c r="M1395" i="17" s="1"/>
  <c r="N1395" i="17" s="1"/>
  <c r="F1396" i="17"/>
  <c r="D1397" i="17" l="1"/>
  <c r="E1397" i="17" s="1"/>
  <c r="J1396" i="17"/>
  <c r="H1397" i="17" l="1"/>
  <c r="I1397" i="17" s="1"/>
  <c r="O1397" i="17"/>
  <c r="K1396" i="17"/>
  <c r="L1396" i="17"/>
  <c r="M1396" i="17" s="1"/>
  <c r="N1396" i="17" s="1"/>
  <c r="F1397" i="17"/>
  <c r="J1397" i="17" l="1"/>
  <c r="D1398" i="17"/>
  <c r="L1397" i="17" l="1"/>
  <c r="M1397" i="17" s="1"/>
  <c r="N1397" i="17" s="1"/>
  <c r="K1397" i="17"/>
  <c r="H1398" i="17"/>
  <c r="I1398" i="17" s="1"/>
  <c r="O1398" i="17"/>
  <c r="F1398" i="17"/>
  <c r="D1399" i="17" l="1"/>
  <c r="J1398" i="17"/>
  <c r="K1398" i="17" l="1"/>
  <c r="L1398" i="17"/>
  <c r="M1398" i="17" s="1"/>
  <c r="N1398" i="17" s="1"/>
  <c r="H1399" i="17"/>
  <c r="I1399" i="17" s="1"/>
  <c r="O1399" i="17"/>
  <c r="F1399" i="17"/>
  <c r="J1399" i="17" l="1"/>
  <c r="D1400" i="17"/>
  <c r="F1400" i="17" l="1"/>
  <c r="L1399" i="17"/>
  <c r="M1399" i="17" s="1"/>
  <c r="N1399" i="17" s="1"/>
  <c r="K1399" i="17"/>
  <c r="O1400" i="17" l="1"/>
  <c r="H1400" i="17"/>
  <c r="I1400" i="17" s="1"/>
  <c r="J1400" i="17" s="1"/>
  <c r="D1401" i="17" l="1"/>
  <c r="H1401" i="17" s="1"/>
  <c r="I1401" i="17" s="1"/>
  <c r="K1400" i="17"/>
  <c r="L1400" i="17"/>
  <c r="M1400" i="17" s="1"/>
  <c r="N1400" i="17" s="1"/>
  <c r="F1401" i="17" l="1"/>
  <c r="O1401" i="17"/>
  <c r="J1401" i="17"/>
  <c r="D1402" i="17"/>
  <c r="E1402" i="17" s="1"/>
  <c r="H1402" i="17" l="1"/>
  <c r="I1402" i="17" s="1"/>
  <c r="O1402" i="17"/>
  <c r="K1401" i="17"/>
  <c r="L1401" i="17"/>
  <c r="M1401" i="17" s="1"/>
  <c r="N1401" i="17" s="1"/>
  <c r="F1402" i="17"/>
  <c r="D1403" i="17" l="1"/>
  <c r="J1402" i="17"/>
  <c r="K1402" i="17" l="1"/>
  <c r="L1402" i="17"/>
  <c r="M1402" i="17" s="1"/>
  <c r="N1402" i="17" s="1"/>
  <c r="H1403" i="17"/>
  <c r="I1403" i="17" s="1"/>
  <c r="O1403" i="17"/>
  <c r="F1403" i="17"/>
  <c r="J1403" i="17" l="1"/>
  <c r="D1404" i="17"/>
  <c r="F1404" i="17" l="1"/>
  <c r="L1403" i="17"/>
  <c r="M1403" i="17" s="1"/>
  <c r="N1403" i="17" s="1"/>
  <c r="K1403" i="17"/>
  <c r="O1404" i="17" l="1"/>
  <c r="H1404" i="17"/>
  <c r="I1404" i="17" s="1"/>
  <c r="J1404" i="17" s="1"/>
  <c r="D1405" i="17" l="1"/>
  <c r="H1405" i="17" s="1"/>
  <c r="I1405" i="17" s="1"/>
  <c r="K1404" i="17"/>
  <c r="L1404" i="17"/>
  <c r="M1404" i="17" s="1"/>
  <c r="N1404" i="17" s="1"/>
  <c r="F1405" i="17" l="1"/>
  <c r="O1405" i="17"/>
  <c r="J1405" i="17"/>
  <c r="D1406" i="17"/>
  <c r="H1406" i="17" l="1"/>
  <c r="I1406" i="17" s="1"/>
  <c r="O1406" i="17"/>
  <c r="K1405" i="17"/>
  <c r="L1405" i="17"/>
  <c r="M1405" i="17" s="1"/>
  <c r="N1405" i="17" s="1"/>
  <c r="F1406" i="17"/>
  <c r="D1407" i="17" l="1"/>
  <c r="E1407" i="17" s="1"/>
  <c r="J1406" i="17"/>
  <c r="K1406" i="17" l="1"/>
  <c r="L1406" i="17"/>
  <c r="M1406" i="17" s="1"/>
  <c r="N1406" i="17" s="1"/>
  <c r="H1407" i="17"/>
  <c r="I1407" i="17" s="1"/>
  <c r="O1407" i="17"/>
  <c r="F1407" i="17"/>
  <c r="D1408" i="17" l="1"/>
  <c r="J1407" i="17"/>
  <c r="F1408" i="17" l="1"/>
  <c r="L1407" i="17"/>
  <c r="M1407" i="17" s="1"/>
  <c r="N1407" i="17" s="1"/>
  <c r="K1407" i="17"/>
  <c r="O1408" i="17" l="1"/>
  <c r="H1408" i="17"/>
  <c r="I1408" i="17" s="1"/>
  <c r="J1408" i="17" s="1"/>
  <c r="D1409" i="17" l="1"/>
  <c r="K1408" i="17"/>
  <c r="L1408" i="17"/>
  <c r="M1408" i="17" s="1"/>
  <c r="N1408" i="17" s="1"/>
  <c r="F1409" i="17" l="1"/>
  <c r="O1409" i="17" l="1"/>
  <c r="H1409" i="17"/>
  <c r="I1409" i="17" s="1"/>
  <c r="D1410" i="17" l="1"/>
  <c r="J1409" i="17"/>
  <c r="F1410" i="17" l="1"/>
  <c r="O1410" i="17"/>
  <c r="H1410" i="17"/>
  <c r="I1410" i="17" s="1"/>
  <c r="L1409" i="17"/>
  <c r="M1409" i="17" s="1"/>
  <c r="N1409" i="17" s="1"/>
  <c r="K1409" i="17"/>
  <c r="J1410" i="17" l="1"/>
  <c r="D1411" i="17"/>
  <c r="H1411" i="17" l="1"/>
  <c r="I1411" i="17" s="1"/>
  <c r="O1411" i="17"/>
  <c r="F1411" i="17"/>
  <c r="L1410" i="17"/>
  <c r="M1410" i="17" s="1"/>
  <c r="N1410" i="17" s="1"/>
  <c r="K1410" i="17"/>
  <c r="D1412" i="17" l="1"/>
  <c r="E1412" i="17" s="1"/>
  <c r="J1411" i="17"/>
  <c r="H1412" i="17" l="1"/>
  <c r="I1412" i="17" s="1"/>
  <c r="O1412" i="17"/>
  <c r="F1412" i="17"/>
  <c r="F1413" i="17" s="1"/>
  <c r="K1411" i="17"/>
  <c r="L1411" i="17"/>
  <c r="M1411" i="17" s="1"/>
  <c r="N1411" i="17" s="1"/>
  <c r="H1413" i="17"/>
  <c r="O1413" i="17"/>
  <c r="I1413" i="17" l="1"/>
  <c r="D1414" i="17" s="1"/>
  <c r="D1413" i="17"/>
  <c r="J1412" i="17"/>
  <c r="J1413" i="17" l="1"/>
  <c r="K1413" i="17" s="1"/>
  <c r="L1412" i="17"/>
  <c r="M1412" i="17" s="1"/>
  <c r="N1412" i="17" s="1"/>
  <c r="K1412" i="17"/>
  <c r="H1414" i="17"/>
  <c r="I1414" i="17" s="1"/>
  <c r="O1414" i="17"/>
  <c r="F1414" i="17"/>
  <c r="L1413" i="17" l="1"/>
  <c r="M1413" i="17" s="1"/>
  <c r="N1413" i="17" s="1"/>
  <c r="J1414" i="17"/>
  <c r="D1415" i="17"/>
  <c r="F1415" i="17" l="1"/>
  <c r="L1414" i="17"/>
  <c r="M1414" i="17" s="1"/>
  <c r="N1414" i="17" s="1"/>
  <c r="K1414" i="17"/>
  <c r="O1415" i="17" l="1"/>
  <c r="H1415" i="17"/>
  <c r="I1415" i="17" s="1"/>
  <c r="J1415" i="17" s="1"/>
  <c r="D1416" i="17" l="1"/>
  <c r="H1416" i="17" s="1"/>
  <c r="I1416" i="17" s="1"/>
  <c r="L1415" i="17"/>
  <c r="M1415" i="17" s="1"/>
  <c r="N1415" i="17" s="1"/>
  <c r="K1415" i="17"/>
  <c r="F1416" i="17" l="1"/>
  <c r="O1416" i="17"/>
  <c r="J1416" i="17"/>
  <c r="D1417" i="17"/>
  <c r="E1417" i="17" s="1"/>
  <c r="H1417" i="17" l="1"/>
  <c r="I1417" i="17" s="1"/>
  <c r="O1417" i="17"/>
  <c r="L1416" i="17"/>
  <c r="M1416" i="17" s="1"/>
  <c r="N1416" i="17" s="1"/>
  <c r="K1416" i="17"/>
  <c r="F1417" i="17"/>
  <c r="D1418" i="17" l="1"/>
  <c r="J1417" i="17"/>
  <c r="K1417" i="17" l="1"/>
  <c r="L1417" i="17"/>
  <c r="M1417" i="17" s="1"/>
  <c r="N1417" i="17" s="1"/>
  <c r="H1418" i="17"/>
  <c r="I1418" i="17" s="1"/>
  <c r="O1418" i="17"/>
  <c r="F1418" i="17"/>
  <c r="D1419" i="17" l="1"/>
  <c r="J1418" i="17"/>
  <c r="F1419" i="17" l="1"/>
  <c r="K1418" i="17"/>
  <c r="L1418" i="17"/>
  <c r="M1418" i="17" s="1"/>
  <c r="N1418" i="17" s="1"/>
  <c r="O1419" i="17" l="1"/>
  <c r="H1419" i="17"/>
  <c r="I1419" i="17" s="1"/>
  <c r="J1419" i="17" s="1"/>
  <c r="D1420" i="17" l="1"/>
  <c r="H1420" i="17" s="1"/>
  <c r="I1420" i="17" s="1"/>
  <c r="F1420" i="17"/>
  <c r="L1419" i="17"/>
  <c r="M1419" i="17" s="1"/>
  <c r="N1419" i="17" s="1"/>
  <c r="K1419" i="17"/>
  <c r="O1420" i="17" l="1"/>
  <c r="J1420" i="17"/>
  <c r="D1421" i="17"/>
  <c r="E1421" i="17" s="1"/>
  <c r="H1421" i="17" l="1"/>
  <c r="I1421" i="17" s="1"/>
  <c r="O1421" i="17"/>
  <c r="L1420" i="17"/>
  <c r="M1420" i="17" s="1"/>
  <c r="N1420" i="17" s="1"/>
  <c r="K1420" i="17"/>
  <c r="F1421" i="17"/>
  <c r="J1421" i="17" l="1"/>
  <c r="D1422" i="17"/>
  <c r="E1422" i="17" s="1"/>
  <c r="H1422" i="17" l="1"/>
  <c r="I1422" i="17" s="1"/>
  <c r="O1422" i="17"/>
  <c r="L1421" i="17"/>
  <c r="M1421" i="17" s="1"/>
  <c r="N1421" i="17" s="1"/>
  <c r="K1421" i="17"/>
  <c r="F1422" i="17"/>
  <c r="J1422" i="17" l="1"/>
  <c r="D1423" i="17"/>
  <c r="H1423" i="17" l="1"/>
  <c r="I1423" i="17" s="1"/>
  <c r="O1423" i="17"/>
  <c r="L1422" i="17"/>
  <c r="M1422" i="17" s="1"/>
  <c r="N1422" i="17" s="1"/>
  <c r="K1422" i="17"/>
  <c r="F1423" i="17"/>
  <c r="J1423" i="17" l="1"/>
  <c r="D1424" i="17"/>
  <c r="H1424" i="17" l="1"/>
  <c r="I1424" i="17" s="1"/>
  <c r="O1424" i="17"/>
  <c r="L1423" i="17"/>
  <c r="M1423" i="17" s="1"/>
  <c r="N1423" i="17" s="1"/>
  <c r="K1423" i="17"/>
  <c r="F1424" i="17"/>
  <c r="J1424" i="17" l="1"/>
  <c r="D1425" i="17"/>
  <c r="H1425" i="17" l="1"/>
  <c r="I1425" i="17" s="1"/>
  <c r="O1425" i="17"/>
  <c r="L1424" i="17"/>
  <c r="M1424" i="17" s="1"/>
  <c r="N1424" i="17" s="1"/>
  <c r="K1424" i="17"/>
  <c r="F1425" i="17"/>
  <c r="J1425" i="17" l="1"/>
  <c r="D1426" i="17"/>
  <c r="H1426" i="17" l="1"/>
  <c r="I1426" i="17" s="1"/>
  <c r="O1426" i="17"/>
  <c r="L1425" i="17"/>
  <c r="M1425" i="17" s="1"/>
  <c r="N1425" i="17" s="1"/>
  <c r="K1425" i="17"/>
  <c r="F1426" i="17"/>
  <c r="J1426" i="17" l="1"/>
  <c r="D1427" i="17"/>
  <c r="E1427" i="17" s="1"/>
  <c r="H1427" i="17" l="1"/>
  <c r="I1427" i="17" s="1"/>
  <c r="O1427" i="17"/>
  <c r="K1426" i="17"/>
  <c r="L1426" i="17"/>
  <c r="M1426" i="17" s="1"/>
  <c r="N1426" i="17" s="1"/>
  <c r="F1427" i="17"/>
  <c r="J1427" i="17" l="1"/>
  <c r="D1428" i="17"/>
  <c r="H1428" i="17" l="1"/>
  <c r="I1428" i="17" s="1"/>
  <c r="O1428" i="17"/>
  <c r="L1427" i="17"/>
  <c r="M1427" i="17" s="1"/>
  <c r="N1427" i="17" s="1"/>
  <c r="K1427" i="17"/>
  <c r="F1428" i="17"/>
  <c r="D1429" i="17" l="1"/>
  <c r="J1428" i="17"/>
  <c r="L1428" i="17" l="1"/>
  <c r="M1428" i="17" s="1"/>
  <c r="N1428" i="17" s="1"/>
  <c r="K1428" i="17"/>
  <c r="H1429" i="17"/>
  <c r="I1429" i="17" s="1"/>
  <c r="O1429" i="17"/>
  <c r="F1429" i="17"/>
  <c r="J1429" i="17" l="1"/>
  <c r="D1430" i="17"/>
  <c r="F1430" i="17" l="1"/>
  <c r="L1429" i="17"/>
  <c r="M1429" i="17" s="1"/>
  <c r="N1429" i="17" s="1"/>
  <c r="K1429" i="17"/>
  <c r="O1430" i="17" l="1"/>
  <c r="H1430" i="17"/>
  <c r="I1430" i="17" s="1"/>
  <c r="D1431" i="17" s="1"/>
  <c r="J1430" i="17" l="1"/>
  <c r="L1430" i="17" s="1"/>
  <c r="M1430" i="17" s="1"/>
  <c r="N1430" i="17" s="1"/>
  <c r="H1431" i="17"/>
  <c r="I1431" i="17" s="1"/>
  <c r="O1431" i="17"/>
  <c r="F1431" i="17"/>
  <c r="K1430" i="17" l="1"/>
  <c r="J1431" i="17"/>
  <c r="D1432" i="17"/>
  <c r="E1432" i="17" s="1"/>
  <c r="H1432" i="17" l="1"/>
  <c r="I1432" i="17" s="1"/>
  <c r="O1432" i="17"/>
  <c r="L1431" i="17"/>
  <c r="M1431" i="17" s="1"/>
  <c r="N1431" i="17" s="1"/>
  <c r="K1431" i="17"/>
  <c r="F1432" i="17"/>
  <c r="D1433" i="17" l="1"/>
  <c r="J1432" i="17"/>
  <c r="K1432" i="17" l="1"/>
  <c r="L1432" i="17"/>
  <c r="M1432" i="17" s="1"/>
  <c r="N1432" i="17" s="1"/>
  <c r="H1433" i="17"/>
  <c r="I1433" i="17" s="1"/>
  <c r="O1433" i="17"/>
  <c r="F1433" i="17"/>
  <c r="J1433" i="17" l="1"/>
  <c r="D1434" i="17"/>
  <c r="F1434" i="17" l="1"/>
  <c r="L1433" i="17"/>
  <c r="M1433" i="17" s="1"/>
  <c r="N1433" i="17" s="1"/>
  <c r="K1433" i="17"/>
  <c r="O1434" i="17" l="1"/>
  <c r="H1434" i="17"/>
  <c r="I1434" i="17" s="1"/>
  <c r="J1434" i="17" s="1"/>
  <c r="D1435" i="17" l="1"/>
  <c r="E1435" i="17" s="1"/>
  <c r="F1435" i="17" s="1"/>
  <c r="K1434" i="17"/>
  <c r="L1434" i="17"/>
  <c r="M1434" i="17" s="1"/>
  <c r="N1434" i="17" s="1"/>
  <c r="O1435" i="17" l="1"/>
  <c r="H1435" i="17"/>
  <c r="I1435" i="17" s="1"/>
  <c r="D1436" i="17" s="1"/>
  <c r="J1435" i="17" l="1"/>
  <c r="K1435" i="17" s="1"/>
  <c r="F1436" i="17"/>
  <c r="L1435" i="17" l="1"/>
  <c r="M1435" i="17" s="1"/>
  <c r="N1435" i="17" s="1"/>
  <c r="H1436" i="17"/>
  <c r="I1436" i="17" s="1"/>
  <c r="D1437" i="17" s="1"/>
  <c r="O1436" i="17"/>
  <c r="J1436" i="17" l="1"/>
  <c r="L1436" i="17" s="1"/>
  <c r="M1436" i="17" s="1"/>
  <c r="N1436" i="17" s="1"/>
  <c r="H1437" i="17"/>
  <c r="I1437" i="17" s="1"/>
  <c r="O1437" i="17"/>
  <c r="F1437" i="17"/>
  <c r="K1436" i="17" l="1"/>
  <c r="J1437" i="17"/>
  <c r="D1438" i="17"/>
  <c r="H1438" i="17" l="1"/>
  <c r="I1438" i="17" s="1"/>
  <c r="O1438" i="17"/>
  <c r="K1437" i="17"/>
  <c r="L1437" i="17"/>
  <c r="M1437" i="17" s="1"/>
  <c r="N1437" i="17" s="1"/>
  <c r="F1438" i="17"/>
  <c r="J1438" i="17" l="1"/>
  <c r="D1439" i="17"/>
  <c r="H1439" i="17" l="1"/>
  <c r="I1439" i="17" s="1"/>
  <c r="O1439" i="17"/>
  <c r="K1438" i="17"/>
  <c r="L1438" i="17"/>
  <c r="M1438" i="17" s="1"/>
  <c r="N1438" i="17" s="1"/>
  <c r="F1439" i="17"/>
  <c r="J1439" i="17" l="1"/>
  <c r="D1440" i="17"/>
  <c r="E1440" i="17" s="1"/>
  <c r="H1440" i="17" l="1"/>
  <c r="I1440" i="17" s="1"/>
  <c r="O1440" i="17"/>
  <c r="K1439" i="17"/>
  <c r="L1439" i="17"/>
  <c r="M1439" i="17" s="1"/>
  <c r="N1439" i="17" s="1"/>
  <c r="F1440" i="17"/>
  <c r="D1441" i="17" l="1"/>
  <c r="J1440" i="17"/>
  <c r="L1440" i="17" l="1"/>
  <c r="M1440" i="17" s="1"/>
  <c r="N1440" i="17" s="1"/>
  <c r="K1440" i="17"/>
  <c r="H1441" i="17"/>
  <c r="I1441" i="17" s="1"/>
  <c r="O1441" i="17"/>
  <c r="F1441" i="17"/>
  <c r="J1441" i="17" l="1"/>
  <c r="D1442" i="17"/>
  <c r="H1442" i="17" l="1"/>
  <c r="I1442" i="17" s="1"/>
  <c r="O1442" i="17"/>
  <c r="K1441" i="17"/>
  <c r="L1441" i="17"/>
  <c r="M1441" i="17" s="1"/>
  <c r="N1441" i="17" s="1"/>
  <c r="F1442" i="17"/>
  <c r="D1443" i="17" l="1"/>
  <c r="J1442" i="17"/>
  <c r="H1443" i="17" l="1"/>
  <c r="I1443" i="17" s="1"/>
  <c r="O1443" i="17"/>
  <c r="K1442" i="17"/>
  <c r="L1442" i="17"/>
  <c r="M1442" i="17" s="1"/>
  <c r="N1442" i="17" s="1"/>
  <c r="F1443" i="17"/>
  <c r="J1443" i="17" l="1"/>
  <c r="D1444" i="17"/>
  <c r="K1443" i="17" l="1"/>
  <c r="L1443" i="17"/>
  <c r="M1443" i="17" s="1"/>
  <c r="N1443" i="17" s="1"/>
  <c r="H1444" i="17"/>
  <c r="I1444" i="17" s="1"/>
  <c r="O1444" i="17"/>
  <c r="F1444" i="17"/>
  <c r="J1444" i="17" l="1"/>
  <c r="D1445" i="17"/>
  <c r="E1445" i="17" s="1"/>
  <c r="H1445" i="17" l="1"/>
  <c r="I1445" i="17" s="1"/>
  <c r="O1445" i="17"/>
  <c r="F1445" i="17"/>
  <c r="L1444" i="17"/>
  <c r="M1444" i="17" s="1"/>
  <c r="N1444" i="17" s="1"/>
  <c r="K1444" i="17"/>
  <c r="J1445" i="17" l="1"/>
  <c r="D1446" i="17"/>
  <c r="H1446" i="17" l="1"/>
  <c r="I1446" i="17" s="1"/>
  <c r="O1446" i="17"/>
  <c r="K1445" i="17"/>
  <c r="L1445" i="17"/>
  <c r="M1445" i="17" s="1"/>
  <c r="N1445" i="17" s="1"/>
  <c r="F1446" i="17"/>
  <c r="D1447" i="17" l="1"/>
  <c r="J1446" i="17"/>
  <c r="K1446" i="17" l="1"/>
  <c r="L1446" i="17"/>
  <c r="M1446" i="17" s="1"/>
  <c r="N1446" i="17" s="1"/>
  <c r="H1447" i="17"/>
  <c r="I1447" i="17" s="1"/>
  <c r="O1447" i="17"/>
  <c r="F1447" i="17"/>
  <c r="J1447" i="17" l="1"/>
  <c r="D1448" i="17"/>
  <c r="F1448" i="17" l="1"/>
  <c r="O1448" i="17"/>
  <c r="K1447" i="17"/>
  <c r="L1447" i="17"/>
  <c r="M1447" i="17" s="1"/>
  <c r="N1447" i="17" s="1"/>
  <c r="H1448" i="17" l="1"/>
  <c r="I1448" i="17" s="1"/>
  <c r="D1449" i="17" s="1"/>
  <c r="J1448" i="17" l="1"/>
  <c r="K1448" i="17" s="1"/>
  <c r="H1449" i="17"/>
  <c r="I1449" i="17" s="1"/>
  <c r="O1449" i="17"/>
  <c r="F1449" i="17"/>
  <c r="L1448" i="17" l="1"/>
  <c r="M1448" i="17" s="1"/>
  <c r="N1448" i="17" s="1"/>
  <c r="D1450" i="17"/>
  <c r="E1450" i="17" s="1"/>
  <c r="J1449" i="17"/>
  <c r="F1450" i="17" l="1"/>
  <c r="L1449" i="17"/>
  <c r="M1449" i="17" s="1"/>
  <c r="N1449" i="17" s="1"/>
  <c r="K1449" i="17"/>
  <c r="O1450" i="17" l="1"/>
  <c r="H1450" i="17"/>
  <c r="I1450" i="17" s="1"/>
  <c r="J1450" i="17" s="1"/>
  <c r="D1451" i="17" l="1"/>
  <c r="H1451" i="17" s="1"/>
  <c r="I1451" i="17" s="1"/>
  <c r="L1450" i="17"/>
  <c r="M1450" i="17" s="1"/>
  <c r="N1450" i="17" s="1"/>
  <c r="K1450" i="17"/>
  <c r="F1451" i="17" l="1"/>
  <c r="O1451" i="17"/>
  <c r="J1451" i="17"/>
  <c r="D1452" i="17"/>
  <c r="L1451" i="17" l="1"/>
  <c r="M1451" i="17" s="1"/>
  <c r="N1451" i="17" s="1"/>
  <c r="K1451" i="17"/>
  <c r="H1452" i="17"/>
  <c r="I1452" i="17" s="1"/>
  <c r="O1452" i="17"/>
  <c r="F1452" i="17"/>
  <c r="D1453" i="17" l="1"/>
  <c r="J1452" i="17"/>
  <c r="K1452" i="17" l="1"/>
  <c r="L1452" i="17"/>
  <c r="M1452" i="17" s="1"/>
  <c r="N1452" i="17" s="1"/>
  <c r="H1453" i="17"/>
  <c r="I1453" i="17" s="1"/>
  <c r="O1453" i="17"/>
  <c r="F1453" i="17"/>
  <c r="J1453" i="17" l="1"/>
  <c r="D1454" i="17"/>
  <c r="H1454" i="17" l="1"/>
  <c r="I1454" i="17" s="1"/>
  <c r="O1454" i="17"/>
  <c r="F1454" i="17"/>
  <c r="L1453" i="17"/>
  <c r="M1453" i="17" s="1"/>
  <c r="N1453" i="17" s="1"/>
  <c r="K1453" i="17"/>
  <c r="D1455" i="17" l="1"/>
  <c r="E1455" i="17" s="1"/>
  <c r="J1454" i="17"/>
  <c r="K1454" i="17" l="1"/>
  <c r="L1454" i="17"/>
  <c r="M1454" i="17" s="1"/>
  <c r="N1454" i="17" s="1"/>
  <c r="H1455" i="17"/>
  <c r="I1455" i="17" s="1"/>
  <c r="O1455" i="17"/>
  <c r="F1455" i="17"/>
  <c r="J1455" i="17" l="1"/>
  <c r="D1456" i="17"/>
  <c r="F1456" i="17" l="1"/>
  <c r="K1455" i="17"/>
  <c r="L1455" i="17"/>
  <c r="M1455" i="17" s="1"/>
  <c r="N1455" i="17" s="1"/>
  <c r="O1456" i="17" l="1"/>
  <c r="H1456" i="17"/>
  <c r="I1456" i="17" s="1"/>
  <c r="J1456" i="17" s="1"/>
  <c r="D1457" i="17" l="1"/>
  <c r="H1457" i="17"/>
  <c r="I1457" i="17" s="1"/>
  <c r="O1457" i="17"/>
  <c r="F1457" i="17"/>
  <c r="K1456" i="17"/>
  <c r="L1456" i="17"/>
  <c r="M1456" i="17" s="1"/>
  <c r="N1456" i="17" s="1"/>
  <c r="D1458" i="17" l="1"/>
  <c r="E1458" i="17" s="1"/>
  <c r="J1457" i="17"/>
  <c r="L1457" i="17" l="1"/>
  <c r="M1457" i="17" s="1"/>
  <c r="N1457" i="17" s="1"/>
  <c r="K1457" i="17"/>
  <c r="H1458" i="17"/>
  <c r="I1458" i="17" s="1"/>
  <c r="O1458" i="17"/>
  <c r="F1458" i="17"/>
  <c r="J1458" i="17" l="1"/>
  <c r="D1459" i="17"/>
  <c r="F1459" i="17" l="1"/>
  <c r="K1458" i="17"/>
  <c r="L1458" i="17"/>
  <c r="M1458" i="17" s="1"/>
  <c r="N1458" i="17" s="1"/>
  <c r="O1459" i="17" l="1"/>
  <c r="H1459" i="17"/>
  <c r="I1459" i="17" s="1"/>
  <c r="D1460" i="17" s="1"/>
  <c r="E1460" i="17" s="1"/>
  <c r="J1459" i="17" l="1"/>
  <c r="K1459" i="17" s="1"/>
  <c r="H1460" i="17"/>
  <c r="I1460" i="17" s="1"/>
  <c r="O1460" i="17"/>
  <c r="F1460" i="17"/>
  <c r="L1459" i="17" l="1"/>
  <c r="M1459" i="17" s="1"/>
  <c r="N1459" i="17" s="1"/>
  <c r="J1460" i="17"/>
  <c r="D1461" i="17"/>
  <c r="H1461" i="17" l="1"/>
  <c r="I1461" i="17" s="1"/>
  <c r="O1461" i="17"/>
  <c r="K1460" i="17"/>
  <c r="L1460" i="17"/>
  <c r="M1460" i="17" s="1"/>
  <c r="N1460" i="17" s="1"/>
  <c r="F1461" i="17"/>
  <c r="J1461" i="17" l="1"/>
  <c r="D1462" i="17"/>
  <c r="H1462" i="17" l="1"/>
  <c r="I1462" i="17" s="1"/>
  <c r="O1462" i="17"/>
  <c r="K1461" i="17"/>
  <c r="L1461" i="17"/>
  <c r="M1461" i="17" s="1"/>
  <c r="N1461" i="17" s="1"/>
  <c r="F1462" i="17"/>
  <c r="D1463" i="17" l="1"/>
  <c r="J1462" i="17"/>
  <c r="K1462" i="17" l="1"/>
  <c r="L1462" i="17"/>
  <c r="M1462" i="17" s="1"/>
  <c r="N1462" i="17" s="1"/>
  <c r="H1463" i="17"/>
  <c r="I1463" i="17" s="1"/>
  <c r="O1463" i="17"/>
  <c r="F1463" i="17"/>
  <c r="J1463" i="17" l="1"/>
  <c r="D1464" i="17"/>
  <c r="F1464" i="17" l="1"/>
  <c r="L1463" i="17"/>
  <c r="M1463" i="17" s="1"/>
  <c r="N1463" i="17" s="1"/>
  <c r="K1463" i="17"/>
  <c r="O1464" i="17" l="1"/>
  <c r="H1464" i="17"/>
  <c r="I1464" i="17" s="1"/>
  <c r="J1464" i="17" s="1"/>
  <c r="D1465" i="17" l="1"/>
  <c r="E1465" i="17" s="1"/>
  <c r="F1465" i="17" s="1"/>
  <c r="K1464" i="17"/>
  <c r="L1464" i="17"/>
  <c r="M1464" i="17" s="1"/>
  <c r="N1464" i="17" s="1"/>
  <c r="O1465" i="17" l="1"/>
  <c r="H1465" i="17"/>
  <c r="I1465" i="17" s="1"/>
  <c r="J1465" i="17" s="1"/>
  <c r="D1466" i="17" l="1"/>
  <c r="F1466" i="17"/>
  <c r="L1465" i="17"/>
  <c r="M1465" i="17" s="1"/>
  <c r="N1465" i="17" s="1"/>
  <c r="K1465" i="17"/>
  <c r="H1466" i="17" l="1"/>
  <c r="I1466" i="17" s="1"/>
  <c r="D1467" i="17" s="1"/>
  <c r="O1466" i="17"/>
  <c r="J1466" i="17" l="1"/>
  <c r="K1466" i="17" s="1"/>
  <c r="H1467" i="17"/>
  <c r="I1467" i="17" s="1"/>
  <c r="O1467" i="17"/>
  <c r="F1467" i="17"/>
  <c r="L1466" i="17" l="1"/>
  <c r="M1466" i="17" s="1"/>
  <c r="N1466" i="17" s="1"/>
  <c r="J1467" i="17"/>
  <c r="D1468" i="17"/>
  <c r="F1468" i="17" l="1"/>
  <c r="O1468" i="17"/>
  <c r="K1467" i="17"/>
  <c r="L1467" i="17"/>
  <c r="M1467" i="17" s="1"/>
  <c r="N1467" i="17" s="1"/>
  <c r="H1468" i="17" l="1"/>
  <c r="I1468" i="17" s="1"/>
  <c r="J1468" i="17" s="1"/>
  <c r="D1469" i="17" l="1"/>
  <c r="K1468" i="17"/>
  <c r="L1468" i="17"/>
  <c r="M1468" i="17" s="1"/>
  <c r="N1468" i="17" s="1"/>
  <c r="H1469" i="17"/>
  <c r="I1469" i="17" s="1"/>
  <c r="O1469" i="17"/>
  <c r="F1469" i="17"/>
  <c r="J1469" i="17" l="1"/>
  <c r="D1470" i="17"/>
  <c r="E1470" i="17" s="1"/>
  <c r="F1470" i="17" l="1"/>
  <c r="O1470" i="17"/>
  <c r="K1469" i="17"/>
  <c r="L1469" i="17"/>
  <c r="M1469" i="17" s="1"/>
  <c r="N1469" i="17" s="1"/>
  <c r="H1470" i="17" l="1"/>
  <c r="I1470" i="17" s="1"/>
  <c r="D1471" i="17" s="1"/>
  <c r="J1470" i="17" l="1"/>
  <c r="K1470" i="17" s="1"/>
  <c r="H1471" i="17"/>
  <c r="I1471" i="17" s="1"/>
  <c r="O1471" i="17"/>
  <c r="F1471" i="17"/>
  <c r="L1470" i="17" l="1"/>
  <c r="M1470" i="17" s="1"/>
  <c r="N1470" i="17" s="1"/>
  <c r="J1471" i="17"/>
  <c r="D1472" i="17"/>
  <c r="F1472" i="17" l="1"/>
  <c r="L1471" i="17"/>
  <c r="M1471" i="17" s="1"/>
  <c r="N1471" i="17" s="1"/>
  <c r="K1471" i="17"/>
  <c r="O1472" i="17" l="1"/>
  <c r="H1472" i="17"/>
  <c r="I1472" i="17" s="1"/>
  <c r="J1472" i="17" s="1"/>
  <c r="D1473" i="17" l="1"/>
  <c r="H1473" i="17" s="1"/>
  <c r="I1473" i="17" s="1"/>
  <c r="L1472" i="17"/>
  <c r="M1472" i="17" s="1"/>
  <c r="N1472" i="17" s="1"/>
  <c r="K1472" i="17"/>
  <c r="O1473" i="17"/>
  <c r="F1473" i="17"/>
  <c r="J1473" i="17" l="1"/>
  <c r="D1474" i="17"/>
  <c r="H1474" i="17" l="1"/>
  <c r="I1474" i="17" s="1"/>
  <c r="O1474" i="17"/>
  <c r="K1473" i="17"/>
  <c r="L1473" i="17"/>
  <c r="M1473" i="17" s="1"/>
  <c r="N1473" i="17" s="1"/>
  <c r="F1474" i="17"/>
  <c r="D1475" i="17" l="1"/>
  <c r="E1475" i="17" s="1"/>
  <c r="J1474" i="17"/>
  <c r="L1474" i="17" l="1"/>
  <c r="M1474" i="17" s="1"/>
  <c r="N1474" i="17" s="1"/>
  <c r="K1474" i="17"/>
  <c r="H1475" i="17"/>
  <c r="I1475" i="17" s="1"/>
  <c r="O1475" i="17"/>
  <c r="F1475" i="17"/>
  <c r="J1475" i="17" l="1"/>
  <c r="D1476" i="17"/>
  <c r="H1476" i="17" l="1"/>
  <c r="I1476" i="17" s="1"/>
  <c r="O1476" i="17"/>
  <c r="L1475" i="17"/>
  <c r="M1475" i="17" s="1"/>
  <c r="N1475" i="17" s="1"/>
  <c r="K1475" i="17"/>
  <c r="F1476" i="17"/>
  <c r="D1477" i="17" l="1"/>
  <c r="J1476" i="17"/>
  <c r="H1477" i="17" l="1"/>
  <c r="I1477" i="17" s="1"/>
  <c r="O1477" i="17"/>
  <c r="K1476" i="17"/>
  <c r="L1476" i="17"/>
  <c r="M1476" i="17" s="1"/>
  <c r="N1476" i="17" s="1"/>
  <c r="F1477" i="17"/>
  <c r="J1477" i="17" l="1"/>
  <c r="D1478" i="17"/>
  <c r="K1477" i="17" l="1"/>
  <c r="L1477" i="17"/>
  <c r="M1477" i="17" s="1"/>
  <c r="N1477" i="17" s="1"/>
  <c r="H1478" i="17"/>
  <c r="I1478" i="17" s="1"/>
  <c r="O1478" i="17"/>
  <c r="F1478" i="17"/>
  <c r="J1478" i="17" l="1"/>
  <c r="D1479" i="17"/>
  <c r="F1479" i="17" l="1"/>
  <c r="K1478" i="17"/>
  <c r="L1478" i="17"/>
  <c r="M1478" i="17" s="1"/>
  <c r="N1478" i="17" s="1"/>
  <c r="O1479" i="17" l="1"/>
  <c r="H1479" i="17"/>
  <c r="I1479" i="17" s="1"/>
  <c r="J1479" i="17" s="1"/>
  <c r="D1480" i="17" l="1"/>
  <c r="E1480" i="17" s="1"/>
  <c r="F1480" i="17" s="1"/>
  <c r="K1479" i="17"/>
  <c r="L1479" i="17"/>
  <c r="M1479" i="17" s="1"/>
  <c r="N1479" i="17" s="1"/>
  <c r="O1480" i="17" l="1"/>
  <c r="H1480" i="17"/>
  <c r="I1480" i="17" s="1"/>
  <c r="J1480" i="17" s="1"/>
  <c r="D1481" i="17" l="1"/>
  <c r="F1481" i="17"/>
  <c r="K1480" i="17"/>
  <c r="L1480" i="17"/>
  <c r="M1480" i="17" s="1"/>
  <c r="N1480" i="17" s="1"/>
  <c r="O1481" i="17" l="1"/>
  <c r="H1481" i="17"/>
  <c r="I1481" i="17" s="1"/>
  <c r="D1482" i="17" s="1"/>
  <c r="J1481" i="17" l="1"/>
  <c r="L1481" i="17" s="1"/>
  <c r="M1481" i="17" s="1"/>
  <c r="N1481" i="17" s="1"/>
  <c r="H1482" i="17"/>
  <c r="I1482" i="17" s="1"/>
  <c r="O1482" i="17"/>
  <c r="F1482" i="17"/>
  <c r="K1481" i="17" l="1"/>
  <c r="D1483" i="17"/>
  <c r="J1482" i="17"/>
  <c r="K1482" i="17" l="1"/>
  <c r="L1482" i="17"/>
  <c r="M1482" i="17" s="1"/>
  <c r="N1482" i="17" s="1"/>
  <c r="H1483" i="17"/>
  <c r="I1483" i="17" s="1"/>
  <c r="O1483" i="17"/>
  <c r="F1483" i="17"/>
  <c r="J1483" i="17" l="1"/>
  <c r="D1484" i="17"/>
  <c r="F1484" i="17" l="1"/>
  <c r="K1483" i="17"/>
  <c r="L1483" i="17"/>
  <c r="M1483" i="17" s="1"/>
  <c r="N1483" i="17" s="1"/>
  <c r="O1484" i="17" l="1"/>
  <c r="H1484" i="17"/>
  <c r="I1484" i="17" s="1"/>
  <c r="D1485" i="17" s="1"/>
  <c r="E1485" i="17" s="1"/>
  <c r="J1484" i="17" l="1"/>
  <c r="L1484" i="17" s="1"/>
  <c r="M1484" i="17" s="1"/>
  <c r="N1484" i="17" s="1"/>
  <c r="H1485" i="17"/>
  <c r="I1485" i="17" s="1"/>
  <c r="O1485" i="17"/>
  <c r="F1485" i="17"/>
  <c r="K1484" i="17" l="1"/>
  <c r="J1485" i="17"/>
  <c r="D1486" i="17"/>
  <c r="F1486" i="17" l="1"/>
  <c r="L1485" i="17"/>
  <c r="M1485" i="17" s="1"/>
  <c r="N1485" i="17" s="1"/>
  <c r="K1485" i="17"/>
  <c r="H1486" i="17" l="1"/>
  <c r="I1486" i="17" s="1"/>
  <c r="D1487" i="17" s="1"/>
  <c r="O1486" i="17"/>
  <c r="J1486" i="17" l="1"/>
  <c r="K1486" i="17" s="1"/>
  <c r="H1487" i="17"/>
  <c r="I1487" i="17" s="1"/>
  <c r="O1487" i="17"/>
  <c r="F1487" i="17"/>
  <c r="L1486" i="17" l="1"/>
  <c r="M1486" i="17" s="1"/>
  <c r="N1486" i="17" s="1"/>
  <c r="J1487" i="17"/>
  <c r="D1488" i="17"/>
  <c r="F1488" i="17" l="1"/>
  <c r="K1487" i="17"/>
  <c r="L1487" i="17"/>
  <c r="M1487" i="17" s="1"/>
  <c r="N1487" i="17" s="1"/>
  <c r="O1488" i="17" l="1"/>
  <c r="H1488" i="17"/>
  <c r="I1488" i="17" s="1"/>
  <c r="J1488" i="17" s="1"/>
  <c r="D1489" i="17" l="1"/>
  <c r="K1488" i="17"/>
  <c r="L1488" i="17"/>
  <c r="M1488" i="17" s="1"/>
  <c r="N1488" i="17" s="1"/>
  <c r="H1489" i="17"/>
  <c r="I1489" i="17" s="1"/>
  <c r="O1489" i="17"/>
  <c r="F1489" i="17"/>
  <c r="J1489" i="17" l="1"/>
  <c r="D1490" i="17"/>
  <c r="E1490" i="17" s="1"/>
  <c r="H1490" i="17" l="1"/>
  <c r="I1490" i="17" s="1"/>
  <c r="O1490" i="17"/>
  <c r="F1490" i="17"/>
  <c r="K1489" i="17"/>
  <c r="L1489" i="17"/>
  <c r="M1489" i="17" s="1"/>
  <c r="N1489" i="17" s="1"/>
  <c r="D1491" i="17" l="1"/>
  <c r="J1490" i="17"/>
  <c r="L1490" i="17" l="1"/>
  <c r="M1490" i="17" s="1"/>
  <c r="N1490" i="17" s="1"/>
  <c r="K1490" i="17"/>
  <c r="H1491" i="17"/>
  <c r="I1491" i="17" s="1"/>
  <c r="O1491" i="17"/>
  <c r="F1491" i="17"/>
  <c r="D1492" i="17" l="1"/>
  <c r="J1491" i="17"/>
  <c r="H1492" i="17" l="1"/>
  <c r="I1492" i="17" s="1"/>
  <c r="O1492" i="17"/>
  <c r="L1491" i="17"/>
  <c r="M1491" i="17" s="1"/>
  <c r="N1491" i="17" s="1"/>
  <c r="K1491" i="17"/>
  <c r="F1492" i="17"/>
  <c r="D1493" i="17" l="1"/>
  <c r="J1492" i="17"/>
  <c r="L1492" i="17" l="1"/>
  <c r="M1492" i="17" s="1"/>
  <c r="N1492" i="17" s="1"/>
  <c r="K1492" i="17"/>
  <c r="H1493" i="17"/>
  <c r="I1493" i="17" s="1"/>
  <c r="O1493" i="17"/>
  <c r="F1493" i="17"/>
  <c r="J1493" i="17" l="1"/>
  <c r="D1494" i="17"/>
  <c r="H1494" i="17" l="1"/>
  <c r="I1494" i="17" s="1"/>
  <c r="O1494" i="17"/>
  <c r="K1493" i="17"/>
  <c r="L1493" i="17"/>
  <c r="M1493" i="17" s="1"/>
  <c r="N1493" i="17" s="1"/>
  <c r="F1494" i="17"/>
  <c r="J1494" i="17" l="1"/>
  <c r="D1495" i="17"/>
  <c r="E1495" i="17" s="1"/>
  <c r="H1495" i="17" l="1"/>
  <c r="I1495" i="17" s="1"/>
  <c r="O1495" i="17"/>
  <c r="K1494" i="17"/>
  <c r="L1494" i="17"/>
  <c r="M1494" i="17" s="1"/>
  <c r="N1494" i="17" s="1"/>
  <c r="F1495" i="17"/>
  <c r="J1495" i="17" l="1"/>
  <c r="D1496" i="17"/>
  <c r="H1496" i="17" l="1"/>
  <c r="I1496" i="17" s="1"/>
  <c r="O1496" i="17"/>
  <c r="K1495" i="17"/>
  <c r="L1495" i="17"/>
  <c r="M1495" i="17" s="1"/>
  <c r="N1495" i="17" s="1"/>
  <c r="F1496" i="17"/>
  <c r="D1497" i="17" l="1"/>
  <c r="J1496" i="17"/>
  <c r="K1496" i="17" l="1"/>
  <c r="L1496" i="17"/>
  <c r="M1496" i="17" s="1"/>
  <c r="N1496" i="17" s="1"/>
  <c r="H1497" i="17"/>
  <c r="I1497" i="17" s="1"/>
  <c r="O1497" i="17"/>
  <c r="F1497" i="17"/>
  <c r="J1497" i="17" l="1"/>
  <c r="D1498" i="17"/>
  <c r="H1498" i="17" l="1"/>
  <c r="I1498" i="17" s="1"/>
  <c r="O1498" i="17"/>
  <c r="F1498" i="17"/>
  <c r="L1497" i="17"/>
  <c r="M1497" i="17" s="1"/>
  <c r="N1497" i="17" s="1"/>
  <c r="K1497" i="17"/>
  <c r="D1499" i="17" l="1"/>
  <c r="J1498" i="17"/>
  <c r="K1498" i="17" l="1"/>
  <c r="L1498" i="17"/>
  <c r="M1498" i="17" s="1"/>
  <c r="N1498" i="17" s="1"/>
  <c r="H1499" i="17"/>
  <c r="I1499" i="17" s="1"/>
  <c r="O1499" i="17"/>
  <c r="F1499" i="17"/>
  <c r="D1500" i="17" l="1"/>
  <c r="E1500" i="17" s="1"/>
  <c r="J1499" i="17"/>
  <c r="F1500" i="17" l="1"/>
  <c r="K1499" i="17"/>
  <c r="L1499" i="17"/>
  <c r="M1499" i="17" s="1"/>
  <c r="N1499" i="17" s="1"/>
  <c r="O1500" i="17" l="1"/>
  <c r="H1500" i="17"/>
  <c r="I1500" i="17" s="1"/>
  <c r="D1501" i="17" s="1"/>
  <c r="E1501" i="17" s="1"/>
  <c r="J1500" i="17" l="1"/>
  <c r="L1500" i="17" s="1"/>
  <c r="M1500" i="17" s="1"/>
  <c r="N1500" i="17" s="1"/>
  <c r="H1501" i="17"/>
  <c r="I1501" i="17" s="1"/>
  <c r="O1501" i="17"/>
  <c r="F1501" i="17"/>
  <c r="K1500" i="17" l="1"/>
  <c r="J1501" i="17"/>
  <c r="D1502" i="17"/>
  <c r="H1502" i="17" l="1"/>
  <c r="I1502" i="17" s="1"/>
  <c r="O1502" i="17"/>
  <c r="K1501" i="17"/>
  <c r="L1501" i="17"/>
  <c r="M1501" i="17" s="1"/>
  <c r="N1501" i="17" s="1"/>
  <c r="F1502" i="17"/>
  <c r="D1503" i="17" l="1"/>
  <c r="J1502" i="17"/>
  <c r="L1502" i="17" l="1"/>
  <c r="M1502" i="17" s="1"/>
  <c r="N1502" i="17" s="1"/>
  <c r="K1502" i="17"/>
  <c r="H1503" i="17"/>
  <c r="I1503" i="17" s="1"/>
  <c r="O1503" i="17"/>
  <c r="F1503" i="17"/>
  <c r="D1504" i="17" l="1"/>
  <c r="E1504" i="17" s="1"/>
  <c r="J1503" i="17"/>
  <c r="H1504" i="17" l="1"/>
  <c r="I1504" i="17" s="1"/>
  <c r="O1504" i="17"/>
  <c r="K1503" i="17"/>
  <c r="L1503" i="17"/>
  <c r="M1503" i="17" s="1"/>
  <c r="N1503" i="17" s="1"/>
  <c r="F1504" i="17"/>
  <c r="D1505" i="17" l="1"/>
  <c r="J1504" i="17"/>
  <c r="K1504" i="17" l="1"/>
  <c r="L1504" i="17"/>
  <c r="M1504" i="17" s="1"/>
  <c r="N1504" i="17" s="1"/>
  <c r="H1505" i="17"/>
  <c r="I1505" i="17" s="1"/>
  <c r="O1505" i="17"/>
  <c r="F1505" i="17"/>
  <c r="D1506" i="17" l="1"/>
  <c r="J1505" i="17"/>
  <c r="F1506" i="17" l="1"/>
  <c r="L1505" i="17"/>
  <c r="M1505" i="17" s="1"/>
  <c r="N1505" i="17" s="1"/>
  <c r="K1505" i="17"/>
  <c r="O1506" i="17" l="1"/>
  <c r="H1506" i="17"/>
  <c r="I1506" i="17" s="1"/>
  <c r="D1507" i="17" s="1"/>
  <c r="J1506" i="17" l="1"/>
  <c r="K1506" i="17" s="1"/>
  <c r="H1507" i="17"/>
  <c r="I1507" i="17" s="1"/>
  <c r="O1507" i="17"/>
  <c r="F1507" i="17"/>
  <c r="L1506" i="17" l="1"/>
  <c r="M1506" i="17" s="1"/>
  <c r="N1506" i="17" s="1"/>
  <c r="D1508" i="17"/>
  <c r="J1507" i="17"/>
  <c r="F1508" i="17" l="1"/>
  <c r="L1507" i="17"/>
  <c r="M1507" i="17" s="1"/>
  <c r="N1507" i="17" s="1"/>
  <c r="K1507" i="17"/>
  <c r="O1508" i="17" l="1"/>
  <c r="H1508" i="17"/>
  <c r="I1508" i="17" s="1"/>
  <c r="D1509" i="17" s="1"/>
  <c r="E1509" i="17" s="1"/>
  <c r="J1508" i="17" l="1"/>
  <c r="L1508" i="17" s="1"/>
  <c r="M1508" i="17" s="1"/>
  <c r="N1508" i="17" s="1"/>
  <c r="H1509" i="17"/>
  <c r="I1509" i="17" s="1"/>
  <c r="O1509" i="17"/>
  <c r="F1509" i="17"/>
  <c r="K1508" i="17" l="1"/>
  <c r="J1509" i="17"/>
  <c r="D1510" i="17"/>
  <c r="F1510" i="17" l="1"/>
  <c r="L1509" i="17"/>
  <c r="M1509" i="17" s="1"/>
  <c r="N1509" i="17" s="1"/>
  <c r="K1509" i="17"/>
  <c r="H1510" i="17" l="1"/>
  <c r="I1510" i="17" s="1"/>
  <c r="D1511" i="17" s="1"/>
  <c r="O1510" i="17"/>
  <c r="J1510" i="17" l="1"/>
  <c r="K1510" i="17" s="1"/>
  <c r="H1511" i="17"/>
  <c r="I1511" i="17" s="1"/>
  <c r="O1511" i="17"/>
  <c r="F1511" i="17"/>
  <c r="L1510" i="17" l="1"/>
  <c r="M1510" i="17" s="1"/>
  <c r="N1510" i="17" s="1"/>
  <c r="J1511" i="17"/>
  <c r="D1512" i="17"/>
  <c r="F1512" i="17" l="1"/>
  <c r="K1511" i="17"/>
  <c r="L1511" i="17"/>
  <c r="M1511" i="17" s="1"/>
  <c r="N1511" i="17" s="1"/>
  <c r="O1512" i="17" l="1"/>
  <c r="H1512" i="17"/>
  <c r="I1512" i="17" s="1"/>
  <c r="J1512" i="17" s="1"/>
  <c r="D1513" i="17" l="1"/>
  <c r="H1513" i="17" s="1"/>
  <c r="I1513" i="17" s="1"/>
  <c r="L1512" i="17"/>
  <c r="M1512" i="17" s="1"/>
  <c r="N1512" i="17" s="1"/>
  <c r="K1512" i="17"/>
  <c r="O1513" i="17"/>
  <c r="F1513" i="17"/>
  <c r="J1513" i="17" l="1"/>
  <c r="D1514" i="17"/>
  <c r="E1514" i="17" s="1"/>
  <c r="H1514" i="17" l="1"/>
  <c r="I1514" i="17" s="1"/>
  <c r="O1514" i="17"/>
  <c r="K1513" i="17"/>
  <c r="L1513" i="17"/>
  <c r="M1513" i="17" s="1"/>
  <c r="N1513" i="17" s="1"/>
  <c r="F1514" i="17"/>
  <c r="D1515" i="17" l="1"/>
  <c r="J1514" i="17"/>
  <c r="K1514" i="17" l="1"/>
  <c r="L1514" i="17"/>
  <c r="M1514" i="17" s="1"/>
  <c r="N1514" i="17" s="1"/>
  <c r="H1515" i="17"/>
  <c r="I1515" i="17" s="1"/>
  <c r="O1515" i="17"/>
  <c r="F1515" i="17"/>
  <c r="D1516" i="17" l="1"/>
  <c r="J1515" i="17"/>
  <c r="F1516" i="17" l="1"/>
  <c r="L1515" i="17"/>
  <c r="M1515" i="17" s="1"/>
  <c r="N1515" i="17" s="1"/>
  <c r="K1515" i="17"/>
  <c r="O1516" i="17" l="1"/>
  <c r="H1516" i="17"/>
  <c r="I1516" i="17" s="1"/>
  <c r="J1516" i="17" s="1"/>
  <c r="D1517" i="17" l="1"/>
  <c r="F1517" i="17" s="1"/>
  <c r="K1516" i="17"/>
  <c r="L1516" i="17"/>
  <c r="M1516" i="17" s="1"/>
  <c r="N1516" i="17" s="1"/>
  <c r="O1517" i="17"/>
  <c r="H1517" i="17" l="1"/>
  <c r="I1517" i="17" s="1"/>
  <c r="D1518" i="17" s="1"/>
  <c r="F1518" i="17" l="1"/>
  <c r="J1517" i="17"/>
  <c r="K1517" i="17" s="1"/>
  <c r="L1517" i="17" l="1"/>
  <c r="M1517" i="17" s="1"/>
  <c r="N1517" i="17" s="1"/>
  <c r="O1518" i="17"/>
  <c r="H1518" i="17"/>
  <c r="I1518" i="17" s="1"/>
  <c r="D1519" i="17" s="1"/>
  <c r="E1519" i="17" s="1"/>
  <c r="J1518" i="17" l="1"/>
  <c r="L1518" i="17" s="1"/>
  <c r="M1518" i="17" s="1"/>
  <c r="N1518" i="17" s="1"/>
  <c r="H1519" i="17"/>
  <c r="I1519" i="17" s="1"/>
  <c r="O1519" i="17"/>
  <c r="F1519" i="17"/>
  <c r="K1518" i="17" l="1"/>
  <c r="J1519" i="17"/>
  <c r="D1520" i="17"/>
  <c r="H1520" i="17" l="1"/>
  <c r="I1520" i="17" s="1"/>
  <c r="O1520" i="17"/>
  <c r="L1519" i="17"/>
  <c r="M1519" i="17" s="1"/>
  <c r="N1519" i="17" s="1"/>
  <c r="K1519" i="17"/>
  <c r="F1520" i="17"/>
  <c r="D1521" i="17" l="1"/>
  <c r="J1520" i="17"/>
  <c r="K1520" i="17" l="1"/>
  <c r="L1520" i="17"/>
  <c r="M1520" i="17" s="1"/>
  <c r="N1520" i="17" s="1"/>
  <c r="H1521" i="17"/>
  <c r="I1521" i="17" s="1"/>
  <c r="O1521" i="17"/>
  <c r="F1521" i="17"/>
  <c r="J1521" i="17" l="1"/>
  <c r="D1522" i="17"/>
  <c r="F1522" i="17" l="1"/>
  <c r="H1522" i="17"/>
  <c r="I1522" i="17" s="1"/>
  <c r="O1522" i="17"/>
  <c r="L1521" i="17"/>
  <c r="M1521" i="17" s="1"/>
  <c r="N1521" i="17" s="1"/>
  <c r="K1521" i="17"/>
  <c r="J1522" i="17" l="1"/>
  <c r="D1523" i="17"/>
  <c r="H1523" i="17" l="1"/>
  <c r="I1523" i="17" s="1"/>
  <c r="O1523" i="17"/>
  <c r="F1523" i="17"/>
  <c r="K1522" i="17"/>
  <c r="L1522" i="17"/>
  <c r="M1522" i="17" s="1"/>
  <c r="N1522" i="17" s="1"/>
  <c r="J1523" i="17" l="1"/>
  <c r="D1524" i="17"/>
  <c r="E1524" i="17" s="1"/>
  <c r="H1524" i="17" l="1"/>
  <c r="I1524" i="17" s="1"/>
  <c r="O1524" i="17"/>
  <c r="K1523" i="17"/>
  <c r="L1523" i="17"/>
  <c r="M1523" i="17" s="1"/>
  <c r="N1523" i="17" s="1"/>
  <c r="F1524" i="17"/>
  <c r="D1525" i="17" l="1"/>
  <c r="J1524" i="17"/>
  <c r="K1524" i="17" l="1"/>
  <c r="L1524" i="17"/>
  <c r="M1524" i="17" s="1"/>
  <c r="N1524" i="17" s="1"/>
  <c r="H1525" i="17"/>
  <c r="I1525" i="17" s="1"/>
  <c r="O1525" i="17"/>
  <c r="F1525" i="17"/>
  <c r="J1525" i="17" l="1"/>
  <c r="D1526" i="17"/>
  <c r="F1526" i="17" l="1"/>
  <c r="K1525" i="17"/>
  <c r="L1525" i="17"/>
  <c r="M1525" i="17" s="1"/>
  <c r="N1525" i="17" s="1"/>
  <c r="O1526" i="17" l="1"/>
  <c r="H1526" i="17"/>
  <c r="I1526" i="17" s="1"/>
  <c r="D1527" i="17" s="1"/>
  <c r="J1526" i="17" l="1"/>
  <c r="K1526" i="17" s="1"/>
  <c r="H1527" i="17"/>
  <c r="I1527" i="17" s="1"/>
  <c r="O1527" i="17"/>
  <c r="F1527" i="17"/>
  <c r="L1526" i="17" l="1"/>
  <c r="M1526" i="17" s="1"/>
  <c r="N1526" i="17" s="1"/>
  <c r="J1527" i="17"/>
  <c r="D1528" i="17"/>
  <c r="F1528" i="17" l="1"/>
  <c r="K1527" i="17"/>
  <c r="L1527" i="17"/>
  <c r="M1527" i="17" s="1"/>
  <c r="N1527" i="17" s="1"/>
  <c r="O1528" i="17" l="1"/>
  <c r="H1528" i="17"/>
  <c r="I1528" i="17" s="1"/>
  <c r="D1529" i="17" s="1"/>
  <c r="E1529" i="17" s="1"/>
  <c r="J1528" i="17" l="1"/>
  <c r="K1528" i="17" s="1"/>
  <c r="H1529" i="17"/>
  <c r="I1529" i="17" s="1"/>
  <c r="O1529" i="17"/>
  <c r="F1529" i="17"/>
  <c r="L1528" i="17" l="1"/>
  <c r="M1528" i="17" s="1"/>
  <c r="N1528" i="17" s="1"/>
  <c r="D1530" i="17"/>
  <c r="J1529" i="17"/>
  <c r="F1530" i="17" l="1"/>
  <c r="K1529" i="17"/>
  <c r="L1529" i="17"/>
  <c r="M1529" i="17" s="1"/>
  <c r="N1529" i="17" s="1"/>
  <c r="O1530" i="17" l="1"/>
  <c r="H1530" i="17"/>
  <c r="I1530" i="17" s="1"/>
  <c r="J1530" i="17" s="1"/>
  <c r="D1531" i="17" l="1"/>
  <c r="L1530" i="17"/>
  <c r="M1530" i="17" s="1"/>
  <c r="N1530" i="17" s="1"/>
  <c r="K1530" i="17"/>
  <c r="H1531" i="17" l="1"/>
  <c r="I1531" i="17" s="1"/>
  <c r="O1531" i="17" l="1"/>
  <c r="J1531" i="17"/>
  <c r="D1532" i="17"/>
  <c r="H1532" i="17" s="1"/>
  <c r="I1532" i="17" s="1"/>
  <c r="F1531" i="17"/>
  <c r="K1531" i="17" l="1"/>
  <c r="O1532" i="17"/>
  <c r="F1532" i="17"/>
  <c r="L1531" i="17"/>
  <c r="M1531" i="17" s="1"/>
  <c r="N1531" i="17" s="1"/>
  <c r="D1533" i="17"/>
  <c r="J1532" i="17"/>
  <c r="L1532" i="17" l="1"/>
  <c r="M1532" i="17" s="1"/>
  <c r="N1532" i="17" s="1"/>
  <c r="K1532" i="17"/>
  <c r="H1533" i="17"/>
  <c r="I1533" i="17" s="1"/>
  <c r="O1533" i="17"/>
  <c r="F1533" i="17"/>
  <c r="J1533" i="17" l="1"/>
  <c r="D1534" i="17"/>
  <c r="E1534" i="17" s="1"/>
  <c r="H1534" i="17" l="1"/>
  <c r="I1534" i="17" s="1"/>
  <c r="O1534" i="17"/>
  <c r="K1533" i="17"/>
  <c r="L1533" i="17"/>
  <c r="M1533" i="17" s="1"/>
  <c r="N1533" i="17" s="1"/>
  <c r="F1534" i="17"/>
  <c r="D1535" i="17" l="1"/>
  <c r="J1534" i="17"/>
  <c r="K1534" i="17" l="1"/>
  <c r="L1534" i="17"/>
  <c r="M1534" i="17" s="1"/>
  <c r="N1534" i="17" s="1"/>
  <c r="H1535" i="17"/>
  <c r="I1535" i="17" s="1"/>
  <c r="O1535" i="17"/>
  <c r="F1535" i="17"/>
  <c r="J1535" i="17" l="1"/>
  <c r="D1536" i="17"/>
  <c r="F1536" i="17" l="1"/>
  <c r="K1535" i="17"/>
  <c r="L1535" i="17"/>
  <c r="M1535" i="17" s="1"/>
  <c r="N1535" i="17" s="1"/>
  <c r="O1536" i="17" l="1"/>
  <c r="H1536" i="17"/>
  <c r="I1536" i="17" s="1"/>
  <c r="D1537" i="17" s="1"/>
  <c r="J1536" i="17" l="1"/>
  <c r="L1536" i="17" s="1"/>
  <c r="M1536" i="17" s="1"/>
  <c r="N1536" i="17" s="1"/>
  <c r="H1537" i="17"/>
  <c r="I1537" i="17" s="1"/>
  <c r="O1537" i="17"/>
  <c r="F1537" i="17"/>
  <c r="K1536" i="17" l="1"/>
  <c r="D1538" i="17"/>
  <c r="E1538" i="17" s="1"/>
  <c r="J1537" i="17"/>
  <c r="F1538" i="17" l="1"/>
  <c r="L1537" i="17"/>
  <c r="M1537" i="17" s="1"/>
  <c r="N1537" i="17" s="1"/>
  <c r="K1537" i="17"/>
  <c r="O1538" i="17" l="1"/>
  <c r="H1538" i="17"/>
  <c r="I1538" i="17" s="1"/>
  <c r="J1538" i="17" s="1"/>
  <c r="D1539" i="17" l="1"/>
  <c r="E1539" i="17" s="1"/>
  <c r="H1539" i="17" s="1"/>
  <c r="I1539" i="17" s="1"/>
  <c r="K1538" i="17"/>
  <c r="L1538" i="17"/>
  <c r="M1538" i="17" s="1"/>
  <c r="N1538" i="17" s="1"/>
  <c r="F1539" i="17" l="1"/>
  <c r="O1539" i="17"/>
  <c r="D1540" i="17"/>
  <c r="J1539" i="17"/>
  <c r="L1539" i="17" l="1"/>
  <c r="M1539" i="17" s="1"/>
  <c r="N1539" i="17" s="1"/>
  <c r="K1539" i="17"/>
  <c r="H1540" i="17"/>
  <c r="I1540" i="17" s="1"/>
  <c r="O1540" i="17"/>
  <c r="F1540" i="17"/>
  <c r="J1540" i="17" l="1"/>
  <c r="D1541" i="17"/>
  <c r="K1540" i="17" l="1"/>
  <c r="L1540" i="17"/>
  <c r="M1540" i="17" s="1"/>
  <c r="N1540" i="17" s="1"/>
  <c r="H1541" i="17"/>
  <c r="I1541" i="17" s="1"/>
  <c r="O1541" i="17"/>
  <c r="F1541" i="17"/>
  <c r="D1542" i="17" l="1"/>
  <c r="J1541" i="17"/>
  <c r="F1542" i="17" l="1"/>
  <c r="K1541" i="17"/>
  <c r="L1541" i="17"/>
  <c r="M1541" i="17" s="1"/>
  <c r="N1541" i="17" s="1"/>
  <c r="O1542" i="17" l="1"/>
  <c r="H1542" i="17"/>
  <c r="I1542" i="17" s="1"/>
  <c r="D1543" i="17" s="1"/>
  <c r="J1542" i="17" l="1"/>
  <c r="K1542" i="17" s="1"/>
  <c r="H1543" i="17"/>
  <c r="I1543" i="17" s="1"/>
  <c r="O1543" i="17"/>
  <c r="F1543" i="17"/>
  <c r="L1542" i="17" l="1"/>
  <c r="M1542" i="17" s="1"/>
  <c r="N1542" i="17" s="1"/>
  <c r="J1543" i="17"/>
  <c r="D1544" i="17"/>
  <c r="E1544" i="17" s="1"/>
  <c r="F1544" i="17" l="1"/>
  <c r="K1543" i="17"/>
  <c r="L1543" i="17"/>
  <c r="M1543" i="17" s="1"/>
  <c r="N1543" i="17" s="1"/>
  <c r="O1544" i="17" l="1"/>
  <c r="H1544" i="17"/>
  <c r="I1544" i="17" s="1"/>
  <c r="D1545" i="17" s="1"/>
  <c r="J1544" i="17" l="1"/>
  <c r="L1544" i="17" s="1"/>
  <c r="M1544" i="17" s="1"/>
  <c r="N1544" i="17" s="1"/>
  <c r="H1545" i="17"/>
  <c r="I1545" i="17" s="1"/>
  <c r="O1545" i="17"/>
  <c r="F1545" i="17"/>
  <c r="K1544" i="17" l="1"/>
  <c r="D1546" i="17"/>
  <c r="J1545" i="17"/>
  <c r="F1546" i="17" l="1"/>
  <c r="L1545" i="17"/>
  <c r="M1545" i="17" s="1"/>
  <c r="N1545" i="17" s="1"/>
  <c r="K1545" i="17"/>
  <c r="O1546" i="17" l="1"/>
  <c r="H1546" i="17"/>
  <c r="I1546" i="17" s="1"/>
  <c r="D1547" i="17" s="1"/>
  <c r="J1546" i="17" l="1"/>
  <c r="K1546" i="17" s="1"/>
  <c r="H1547" i="17"/>
  <c r="I1547" i="17" s="1"/>
  <c r="O1547" i="17"/>
  <c r="F1547" i="17"/>
  <c r="L1546" i="17" l="1"/>
  <c r="M1546" i="17" s="1"/>
  <c r="N1546" i="17" s="1"/>
  <c r="J1547" i="17"/>
  <c r="D1548" i="17"/>
  <c r="F1548" i="17" l="1"/>
  <c r="L1547" i="17"/>
  <c r="M1547" i="17" s="1"/>
  <c r="N1547" i="17" s="1"/>
  <c r="K1547" i="17"/>
  <c r="O1548" i="17" l="1"/>
  <c r="H1548" i="17"/>
  <c r="I1548" i="17" s="1"/>
  <c r="J1548" i="17" s="1"/>
  <c r="D1549" i="17" l="1"/>
  <c r="E1549" i="17" s="1"/>
  <c r="F1549" i="17" s="1"/>
  <c r="K1548" i="17"/>
  <c r="L1548" i="17"/>
  <c r="M1548" i="17" s="1"/>
  <c r="N1548" i="17" s="1"/>
  <c r="H1549" i="17" l="1"/>
  <c r="I1549" i="17" s="1"/>
  <c r="J1549" i="17" s="1"/>
  <c r="O1549" i="17"/>
  <c r="D1550" i="17" l="1"/>
  <c r="F1550" i="17"/>
  <c r="K1549" i="17"/>
  <c r="L1549" i="17"/>
  <c r="M1549" i="17" s="1"/>
  <c r="N1549" i="17" s="1"/>
  <c r="H1550" i="17" l="1"/>
  <c r="I1550" i="17" s="1"/>
  <c r="D1551" i="17" s="1"/>
  <c r="O1550" i="17"/>
  <c r="J1550" i="17" l="1"/>
  <c r="L1550" i="17" s="1"/>
  <c r="M1550" i="17" s="1"/>
  <c r="N1550" i="17" s="1"/>
  <c r="H1551" i="17"/>
  <c r="I1551" i="17" s="1"/>
  <c r="O1551" i="17"/>
  <c r="F1551" i="17"/>
  <c r="K1550" i="17" l="1"/>
  <c r="J1551" i="17"/>
  <c r="D1552" i="17"/>
  <c r="F1552" i="17" l="1"/>
  <c r="L1551" i="17"/>
  <c r="M1551" i="17" s="1"/>
  <c r="N1551" i="17" s="1"/>
  <c r="K1551" i="17"/>
  <c r="O1552" i="17" l="1"/>
  <c r="H1552" i="17"/>
  <c r="I1552" i="17" s="1"/>
  <c r="D1553" i="17" s="1"/>
  <c r="J1552" i="17" l="1"/>
  <c r="K1552" i="17" s="1"/>
  <c r="H1553" i="17"/>
  <c r="I1553" i="17" s="1"/>
  <c r="O1553" i="17"/>
  <c r="F1553" i="17"/>
  <c r="L1552" i="17" l="1"/>
  <c r="M1552" i="17" s="1"/>
  <c r="N1552" i="17" s="1"/>
  <c r="D1554" i="17"/>
  <c r="E1554" i="17" s="1"/>
  <c r="J1553" i="17"/>
  <c r="F1554" i="17" l="1"/>
  <c r="K1553" i="17"/>
  <c r="L1553" i="17"/>
  <c r="M1553" i="17" s="1"/>
  <c r="N1553" i="17" s="1"/>
  <c r="O1554" i="17" l="1"/>
  <c r="H1554" i="17"/>
  <c r="I1554" i="17" s="1"/>
  <c r="D1555" i="17" s="1"/>
  <c r="J1554" i="17" l="1"/>
  <c r="L1554" i="17" s="1"/>
  <c r="M1554" i="17" s="1"/>
  <c r="N1554" i="17" s="1"/>
  <c r="H1555" i="17"/>
  <c r="I1555" i="17" s="1"/>
  <c r="O1555" i="17"/>
  <c r="F1555" i="17"/>
  <c r="K1554" i="17" l="1"/>
  <c r="D1556" i="17"/>
  <c r="J1555" i="17"/>
  <c r="F1556" i="17" l="1"/>
  <c r="L1555" i="17"/>
  <c r="M1555" i="17" s="1"/>
  <c r="N1555" i="17" s="1"/>
  <c r="K1555" i="17"/>
  <c r="O1556" i="17" l="1"/>
  <c r="H1556" i="17"/>
  <c r="I1556" i="17" s="1"/>
  <c r="J1556" i="17" s="1"/>
  <c r="D1557" i="17" l="1"/>
  <c r="F1557" i="17" s="1"/>
  <c r="K1556" i="17"/>
  <c r="L1556" i="17"/>
  <c r="M1556" i="17" s="1"/>
  <c r="N1556" i="17" s="1"/>
  <c r="H1557" i="17"/>
  <c r="I1557" i="17" s="1"/>
  <c r="O1557" i="17"/>
  <c r="J1557" i="17" l="1"/>
  <c r="D1558" i="17"/>
  <c r="H1558" i="17" l="1"/>
  <c r="I1558" i="17" s="1"/>
  <c r="O1558" i="17"/>
  <c r="F1558" i="17"/>
  <c r="L1557" i="17"/>
  <c r="M1557" i="17" s="1"/>
  <c r="N1557" i="17" s="1"/>
  <c r="K1557" i="17"/>
  <c r="D1559" i="17" l="1"/>
  <c r="E1559" i="17" s="1"/>
  <c r="J1558" i="17"/>
  <c r="K1558" i="17" l="1"/>
  <c r="L1558" i="17"/>
  <c r="M1558" i="17" s="1"/>
  <c r="N1558" i="17" s="1"/>
  <c r="H1559" i="17"/>
  <c r="I1559" i="17" s="1"/>
  <c r="O1559" i="17"/>
  <c r="F1559" i="17"/>
  <c r="J1559" i="17" l="1"/>
  <c r="D1560" i="17"/>
  <c r="F1560" i="17" l="1"/>
  <c r="K1559" i="17"/>
  <c r="L1559" i="17"/>
  <c r="M1559" i="17" s="1"/>
  <c r="N1559" i="17" s="1"/>
  <c r="O1560" i="17" l="1"/>
  <c r="H1560" i="17"/>
  <c r="I1560" i="17" s="1"/>
  <c r="D1561" i="17" s="1"/>
  <c r="J1560" i="17" l="1"/>
  <c r="L1560" i="17" s="1"/>
  <c r="M1560" i="17" s="1"/>
  <c r="N1560" i="17" s="1"/>
  <c r="H1561" i="17"/>
  <c r="I1561" i="17" s="1"/>
  <c r="O1561" i="17"/>
  <c r="F1561" i="17"/>
  <c r="K1560" i="17" l="1"/>
  <c r="D1562" i="17"/>
  <c r="J1561" i="17"/>
  <c r="H1562" i="17" l="1"/>
  <c r="I1562" i="17" s="1"/>
  <c r="O1562" i="17"/>
  <c r="L1561" i="17"/>
  <c r="M1561" i="17" s="1"/>
  <c r="N1561" i="17" s="1"/>
  <c r="K1561" i="17"/>
  <c r="F1562" i="17"/>
  <c r="D1563" i="17" l="1"/>
  <c r="J1562" i="17"/>
  <c r="L1562" i="17" l="1"/>
  <c r="M1562" i="17" s="1"/>
  <c r="N1562" i="17" s="1"/>
  <c r="K1562" i="17"/>
  <c r="H1563" i="17"/>
  <c r="I1563" i="17" s="1"/>
  <c r="O1563" i="17"/>
  <c r="F1563" i="17"/>
  <c r="J1563" i="17" l="1"/>
  <c r="D1564" i="17"/>
  <c r="H1564" i="17" l="1"/>
  <c r="I1564" i="17" s="1"/>
  <c r="O1564" i="17"/>
  <c r="K1563" i="17"/>
  <c r="L1563" i="17"/>
  <c r="M1563" i="17" s="1"/>
  <c r="N1563" i="17" s="1"/>
  <c r="F1564" i="17"/>
  <c r="J1564" i="17" l="1"/>
  <c r="D1565" i="17"/>
  <c r="H1565" i="17" l="1"/>
  <c r="I1565" i="17" s="1"/>
  <c r="O1565" i="17"/>
  <c r="L1564" i="17"/>
  <c r="M1564" i="17" s="1"/>
  <c r="N1564" i="17" s="1"/>
  <c r="K1564" i="17"/>
  <c r="F1565" i="17"/>
  <c r="D1566" i="17" l="1"/>
  <c r="J1565" i="17"/>
  <c r="H1566" i="17" l="1"/>
  <c r="I1566" i="17" s="1"/>
  <c r="O1566" i="17"/>
  <c r="L1565" i="17"/>
  <c r="M1565" i="17" s="1"/>
  <c r="N1565" i="17" s="1"/>
  <c r="K1565" i="17"/>
  <c r="F1566" i="17"/>
  <c r="D1567" i="17" l="1"/>
  <c r="J1566" i="17"/>
  <c r="L1566" i="17" l="1"/>
  <c r="M1566" i="17" s="1"/>
  <c r="N1566" i="17" s="1"/>
  <c r="K1566" i="17"/>
  <c r="H1567" i="17"/>
  <c r="I1567" i="17" s="1"/>
  <c r="O1567" i="17"/>
  <c r="F1567" i="17"/>
  <c r="J1567" i="17" l="1"/>
  <c r="D1568" i="17"/>
  <c r="E1568" i="17" s="1"/>
  <c r="H1568" i="17" l="1"/>
  <c r="I1568" i="17" s="1"/>
  <c r="O1568" i="17"/>
  <c r="L1567" i="17"/>
  <c r="M1567" i="17" s="1"/>
  <c r="N1567" i="17" s="1"/>
  <c r="K1567" i="17"/>
  <c r="F1568" i="17"/>
  <c r="D1569" i="17" l="1"/>
  <c r="J1568" i="17"/>
  <c r="L1568" i="17" l="1"/>
  <c r="M1568" i="17" s="1"/>
  <c r="N1568" i="17" s="1"/>
  <c r="K1568" i="17"/>
  <c r="H1569" i="17"/>
  <c r="I1569" i="17" s="1"/>
  <c r="O1569" i="17"/>
  <c r="F1569" i="17"/>
  <c r="D1570" i="17" l="1"/>
  <c r="J1569" i="17"/>
  <c r="K1569" i="17" l="1"/>
  <c r="L1569" i="17"/>
  <c r="M1569" i="17" s="1"/>
  <c r="N1569" i="17" s="1"/>
  <c r="H1570" i="17"/>
  <c r="I1570" i="17" s="1"/>
  <c r="O1570" i="17"/>
  <c r="F1570" i="17"/>
  <c r="D1571" i="17" l="1"/>
  <c r="J1570" i="17"/>
  <c r="F1571" i="17" l="1"/>
  <c r="K1570" i="17"/>
  <c r="L1570" i="17"/>
  <c r="M1570" i="17" s="1"/>
  <c r="N1570" i="17" s="1"/>
  <c r="O1571" i="17"/>
  <c r="H1571" i="17" l="1"/>
  <c r="I1571" i="17" s="1"/>
  <c r="J1571" i="17" s="1"/>
  <c r="D1572" i="17" l="1"/>
  <c r="H1572" i="17" s="1"/>
  <c r="I1572" i="17" s="1"/>
  <c r="K1571" i="17"/>
  <c r="L1571" i="17"/>
  <c r="M1571" i="17" s="1"/>
  <c r="N1571" i="17" s="1"/>
  <c r="F1572" i="17" l="1"/>
  <c r="O1572" i="17"/>
  <c r="D1573" i="17"/>
  <c r="E1573" i="17" s="1"/>
  <c r="J1572" i="17"/>
  <c r="L1572" i="17" l="1"/>
  <c r="M1572" i="17" s="1"/>
  <c r="N1572" i="17" s="1"/>
  <c r="K1572" i="17"/>
  <c r="H1573" i="17"/>
  <c r="I1573" i="17" s="1"/>
  <c r="O1573" i="17"/>
  <c r="F1573" i="17"/>
  <c r="J1573" i="17" l="1"/>
  <c r="D1574" i="17"/>
  <c r="F1574" i="17" l="1"/>
  <c r="K1573" i="17"/>
  <c r="L1573" i="17"/>
  <c r="M1573" i="17" s="1"/>
  <c r="N1573" i="17" s="1"/>
  <c r="O1574" i="17" l="1"/>
  <c r="H1574" i="17"/>
  <c r="I1574" i="17" s="1"/>
  <c r="J1574" i="17" s="1"/>
  <c r="D1575" i="17" l="1"/>
  <c r="L1574" i="17"/>
  <c r="M1574" i="17" s="1"/>
  <c r="N1574" i="17" s="1"/>
  <c r="K1574" i="17"/>
  <c r="H1575" i="17" l="1"/>
  <c r="I1575" i="17" s="1"/>
  <c r="F1575" i="17" l="1"/>
  <c r="J1575" i="17"/>
  <c r="D1576" i="17"/>
  <c r="H1576" i="17" s="1"/>
  <c r="I1576" i="17" s="1"/>
  <c r="O1575" i="17"/>
  <c r="K1575" i="17" l="1"/>
  <c r="L1575" i="17"/>
  <c r="M1575" i="17" s="1"/>
  <c r="N1575" i="17" s="1"/>
  <c r="O1576" i="17"/>
  <c r="F1576" i="17"/>
  <c r="D1577" i="17"/>
  <c r="J1576" i="17"/>
  <c r="K1576" i="17" l="1"/>
  <c r="L1576" i="17"/>
  <c r="M1576" i="17" s="1"/>
  <c r="N1576" i="17" s="1"/>
  <c r="H1577" i="17"/>
  <c r="I1577" i="17" s="1"/>
  <c r="O1577" i="17"/>
  <c r="F1577" i="17"/>
  <c r="J1577" i="17" l="1"/>
  <c r="D1578" i="17"/>
  <c r="E1578" i="17" s="1"/>
  <c r="F1578" i="17" l="1"/>
  <c r="K1577" i="17"/>
  <c r="L1577" i="17"/>
  <c r="M1577" i="17" s="1"/>
  <c r="N1577" i="17" s="1"/>
  <c r="O1578" i="17" l="1"/>
  <c r="H1578" i="17"/>
  <c r="I1578" i="17" s="1"/>
  <c r="D1579" i="17" s="1"/>
  <c r="J1578" i="17" l="1"/>
  <c r="K1578" i="17" s="1"/>
  <c r="H1579" i="17"/>
  <c r="I1579" i="17" s="1"/>
  <c r="O1579" i="17"/>
  <c r="F1579" i="17"/>
  <c r="L1578" i="17" l="1"/>
  <c r="M1578" i="17" s="1"/>
  <c r="N1578" i="17" s="1"/>
  <c r="D1580" i="17"/>
  <c r="E1580" i="17" s="1"/>
  <c r="J1579" i="17"/>
  <c r="H1580" i="17" l="1"/>
  <c r="I1580" i="17" s="1"/>
  <c r="O1580" i="17"/>
  <c r="F1580" i="17"/>
  <c r="L1579" i="17"/>
  <c r="M1579" i="17" s="1"/>
  <c r="N1579" i="17" s="1"/>
  <c r="K1579" i="17"/>
  <c r="D1581" i="17" l="1"/>
  <c r="E1581" i="17" s="1"/>
  <c r="J1580" i="17"/>
  <c r="K1580" i="17" l="1"/>
  <c r="L1580" i="17"/>
  <c r="M1580" i="17" s="1"/>
  <c r="N1580" i="17" s="1"/>
  <c r="H1581" i="17"/>
  <c r="I1581" i="17" s="1"/>
  <c r="O1581" i="17"/>
  <c r="F1581" i="17"/>
  <c r="J1581" i="17" l="1"/>
  <c r="D1582" i="17"/>
  <c r="H1582" i="17" l="1"/>
  <c r="I1582" i="17" s="1"/>
  <c r="L1581" i="17"/>
  <c r="M1581" i="17" s="1"/>
  <c r="N1581" i="17" s="1"/>
  <c r="K1581" i="17"/>
  <c r="O1582" i="17" l="1"/>
  <c r="F1582" i="17"/>
  <c r="D1583" i="17"/>
  <c r="J1582" i="17"/>
  <c r="K1582" i="17" l="1"/>
  <c r="L1582" i="17"/>
  <c r="M1582" i="17" s="1"/>
  <c r="N1582" i="17" s="1"/>
  <c r="H1583" i="17"/>
  <c r="I1583" i="17" s="1"/>
  <c r="O1583" i="17"/>
  <c r="F1583" i="17"/>
  <c r="J1583" i="17" l="1"/>
  <c r="D1584" i="17"/>
  <c r="H1584" i="17" l="1"/>
  <c r="I1584" i="17" s="1"/>
  <c r="O1584" i="17"/>
  <c r="F1584" i="17"/>
  <c r="K1583" i="17"/>
  <c r="L1583" i="17"/>
  <c r="M1583" i="17" s="1"/>
  <c r="N1583" i="17" s="1"/>
  <c r="D1585" i="17" l="1"/>
  <c r="J1584" i="17"/>
  <c r="H1585" i="17" l="1"/>
  <c r="I1585" i="17" s="1"/>
  <c r="O1585" i="17"/>
  <c r="K1584" i="17"/>
  <c r="L1584" i="17"/>
  <c r="M1584" i="17" s="1"/>
  <c r="N1584" i="17" s="1"/>
  <c r="F1585" i="17"/>
  <c r="J1585" i="17" l="1"/>
  <c r="D1586" i="17"/>
  <c r="E1586" i="17" s="1"/>
  <c r="H1586" i="17" l="1"/>
  <c r="I1586" i="17" s="1"/>
  <c r="O1586" i="17"/>
  <c r="L1585" i="17"/>
  <c r="M1585" i="17" s="1"/>
  <c r="N1585" i="17" s="1"/>
  <c r="K1585" i="17"/>
  <c r="F1586" i="17"/>
  <c r="J1586" i="17" l="1"/>
  <c r="D1587" i="17"/>
  <c r="H1587" i="17" l="1"/>
  <c r="I1587" i="17" s="1"/>
  <c r="O1587" i="17"/>
  <c r="K1586" i="17"/>
  <c r="L1586" i="17"/>
  <c r="M1586" i="17" s="1"/>
  <c r="N1586" i="17" s="1"/>
  <c r="F1587" i="17"/>
  <c r="J1587" i="17" l="1"/>
  <c r="D1588" i="17"/>
  <c r="K1587" i="17" l="1"/>
  <c r="L1587" i="17"/>
  <c r="M1587" i="17" s="1"/>
  <c r="N1587" i="17" s="1"/>
  <c r="H1588" i="17"/>
  <c r="I1588" i="17" s="1"/>
  <c r="O1588" i="17"/>
  <c r="F1588" i="17"/>
  <c r="J1588" i="17" l="1"/>
  <c r="D1589" i="17"/>
  <c r="F1589" i="17" l="1"/>
  <c r="H1589" i="17"/>
  <c r="I1589" i="17" s="1"/>
  <c r="O1589" i="17"/>
  <c r="K1588" i="17"/>
  <c r="L1588" i="17"/>
  <c r="M1588" i="17" s="1"/>
  <c r="N1588" i="17" s="1"/>
  <c r="D1590" i="17" l="1"/>
  <c r="J1589" i="17"/>
  <c r="K1589" i="17" l="1"/>
  <c r="L1589" i="17"/>
  <c r="M1589" i="17" s="1"/>
  <c r="N1589" i="17" s="1"/>
  <c r="H1590" i="17"/>
  <c r="I1590" i="17" s="1"/>
  <c r="O1590" i="17"/>
  <c r="F1590" i="17"/>
  <c r="D1591" i="17" l="1"/>
  <c r="E1591" i="17" s="1"/>
  <c r="J1590" i="17"/>
  <c r="H1591" i="17" l="1"/>
  <c r="I1591" i="17" s="1"/>
  <c r="O1591" i="17"/>
  <c r="F1591" i="17"/>
  <c r="K1590" i="17"/>
  <c r="L1590" i="17"/>
  <c r="M1590" i="17" s="1"/>
  <c r="N1590" i="17" s="1"/>
  <c r="D1592" i="17" l="1"/>
  <c r="J1591" i="17"/>
  <c r="H1592" i="17" l="1"/>
  <c r="I1592" i="17" s="1"/>
  <c r="O1592" i="17"/>
  <c r="K1591" i="17"/>
  <c r="L1591" i="17"/>
  <c r="M1591" i="17" s="1"/>
  <c r="N1591" i="17" s="1"/>
  <c r="F1592" i="17"/>
  <c r="J1592" i="17" l="1"/>
  <c r="D1593" i="17"/>
  <c r="H1593" i="17" l="1"/>
  <c r="I1593" i="17" s="1"/>
  <c r="O1593" i="17"/>
  <c r="K1592" i="17"/>
  <c r="L1592" i="17"/>
  <c r="M1592" i="17" s="1"/>
  <c r="N1592" i="17" s="1"/>
  <c r="F1593" i="17"/>
  <c r="J1593" i="17" l="1"/>
  <c r="D1594" i="17"/>
  <c r="H1594" i="17" l="1"/>
  <c r="I1594" i="17" s="1"/>
  <c r="O1594" i="17"/>
  <c r="K1593" i="17"/>
  <c r="L1593" i="17"/>
  <c r="M1593" i="17" s="1"/>
  <c r="N1593" i="17" s="1"/>
  <c r="F1594" i="17"/>
  <c r="D1595" i="17" l="1"/>
  <c r="J1594" i="17"/>
  <c r="K1594" i="17" l="1"/>
  <c r="L1594" i="17"/>
  <c r="M1594" i="17" s="1"/>
  <c r="N1594" i="17" s="1"/>
  <c r="H1595" i="17"/>
  <c r="I1595" i="17" s="1"/>
  <c r="O1595" i="17"/>
  <c r="F1595" i="17"/>
  <c r="D1596" i="17" l="1"/>
  <c r="E1596" i="17" s="1"/>
  <c r="J1595" i="17"/>
  <c r="F1596" i="17" l="1"/>
  <c r="K1595" i="17"/>
  <c r="L1595" i="17"/>
  <c r="M1595" i="17" s="1"/>
  <c r="N1595" i="17" s="1"/>
  <c r="O1596" i="17" l="1"/>
  <c r="H1596" i="17"/>
  <c r="I1596" i="17" s="1"/>
  <c r="J1596" i="17" s="1"/>
  <c r="D1597" i="17" l="1"/>
  <c r="H1597" i="17" s="1"/>
  <c r="I1597" i="17" s="1"/>
  <c r="L1596" i="17"/>
  <c r="M1596" i="17" s="1"/>
  <c r="N1596" i="17" s="1"/>
  <c r="K1596" i="17"/>
  <c r="F1597" i="17" l="1"/>
  <c r="O1597" i="17"/>
  <c r="D1598" i="17"/>
  <c r="J1597" i="17"/>
  <c r="H1598" i="17" l="1"/>
  <c r="I1598" i="17" s="1"/>
  <c r="O1598" i="17"/>
  <c r="L1597" i="17"/>
  <c r="M1597" i="17" s="1"/>
  <c r="N1597" i="17" s="1"/>
  <c r="K1597" i="17"/>
  <c r="F1598" i="17"/>
  <c r="D1599" i="17" l="1"/>
  <c r="J1598" i="17"/>
  <c r="L1598" i="17" l="1"/>
  <c r="M1598" i="17" s="1"/>
  <c r="N1598" i="17" s="1"/>
  <c r="K1598" i="17"/>
  <c r="H1599" i="17"/>
  <c r="I1599" i="17" s="1"/>
  <c r="O1599" i="17"/>
  <c r="F1599" i="17"/>
  <c r="J1599" i="17" l="1"/>
  <c r="D1600" i="17"/>
  <c r="H1600" i="17" l="1"/>
  <c r="I1600" i="17" s="1"/>
  <c r="O1600" i="17"/>
  <c r="K1599" i="17"/>
  <c r="L1599" i="17"/>
  <c r="M1599" i="17" s="1"/>
  <c r="N1599" i="17" s="1"/>
  <c r="F1600" i="17"/>
  <c r="J1600" i="17" l="1"/>
  <c r="D1601" i="17"/>
  <c r="H1601" i="17" l="1"/>
  <c r="I1601" i="17" s="1"/>
  <c r="O1601" i="17"/>
  <c r="K1600" i="17"/>
  <c r="L1600" i="17"/>
  <c r="M1600" i="17" s="1"/>
  <c r="N1600" i="17" s="1"/>
  <c r="F1601" i="17"/>
  <c r="J1601" i="17" l="1"/>
  <c r="D1602" i="17"/>
  <c r="H1602" i="17" l="1"/>
  <c r="I1602" i="17" s="1"/>
  <c r="O1602" i="17"/>
  <c r="K1601" i="17"/>
  <c r="L1601" i="17"/>
  <c r="M1601" i="17" s="1"/>
  <c r="N1601" i="17" s="1"/>
  <c r="F1602" i="17"/>
  <c r="D1603" i="17" l="1"/>
  <c r="J1602" i="17"/>
  <c r="K1602" i="17" l="1"/>
  <c r="L1602" i="17"/>
  <c r="M1602" i="17" s="1"/>
  <c r="N1602" i="17" s="1"/>
  <c r="H1603" i="17"/>
  <c r="I1603" i="17" s="1"/>
  <c r="O1603" i="17"/>
  <c r="F1603" i="17"/>
  <c r="J1603" i="17" l="1"/>
  <c r="D1604" i="17"/>
  <c r="F1604" i="17" l="1"/>
  <c r="L1603" i="17"/>
  <c r="M1603" i="17" s="1"/>
  <c r="N1603" i="17" s="1"/>
  <c r="K1603" i="17"/>
  <c r="O1604" i="17" l="1"/>
  <c r="H1604" i="17"/>
  <c r="I1604" i="17" s="1"/>
  <c r="J1604" i="17" s="1"/>
  <c r="D1605" i="17" l="1"/>
  <c r="E1605" i="17" s="1"/>
  <c r="H1605" i="17" s="1"/>
  <c r="I1605" i="17" s="1"/>
  <c r="K1604" i="17"/>
  <c r="L1604" i="17"/>
  <c r="M1604" i="17" s="1"/>
  <c r="N1604" i="17" s="1"/>
  <c r="F1605" i="17" l="1"/>
  <c r="O1605" i="17"/>
  <c r="D1606" i="17"/>
  <c r="J1605" i="17"/>
  <c r="K1605" i="17" l="1"/>
  <c r="L1605" i="17"/>
  <c r="M1605" i="17" s="1"/>
  <c r="N1605" i="17" s="1"/>
  <c r="H1606" i="17"/>
  <c r="I1606" i="17" s="1"/>
  <c r="O1606" i="17"/>
  <c r="F1606" i="17"/>
  <c r="D1607" i="17" l="1"/>
  <c r="J1606" i="17"/>
  <c r="F1607" i="17" l="1"/>
  <c r="K1606" i="17"/>
  <c r="L1606" i="17"/>
  <c r="M1606" i="17" s="1"/>
  <c r="N1606" i="17" s="1"/>
  <c r="O1607" i="17" l="1"/>
  <c r="H1607" i="17"/>
  <c r="I1607" i="17" s="1"/>
  <c r="J1607" i="17" s="1"/>
  <c r="D1608" i="17" l="1"/>
  <c r="H1608" i="17" s="1"/>
  <c r="I1608" i="17" s="1"/>
  <c r="K1607" i="17"/>
  <c r="L1607" i="17"/>
  <c r="M1607" i="17" s="1"/>
  <c r="N1607" i="17" s="1"/>
  <c r="F1608" i="17" l="1"/>
  <c r="O1608" i="17"/>
  <c r="J1608" i="17"/>
  <c r="D1609" i="17"/>
  <c r="H1609" i="17" l="1"/>
  <c r="I1609" i="17" s="1"/>
  <c r="O1609" i="17"/>
  <c r="K1608" i="17"/>
  <c r="L1608" i="17"/>
  <c r="M1608" i="17" s="1"/>
  <c r="N1608" i="17" s="1"/>
  <c r="F1609" i="17"/>
  <c r="J1609" i="17" l="1"/>
  <c r="D1610" i="17"/>
  <c r="E1610" i="17" s="1"/>
  <c r="H1610" i="17" l="1"/>
  <c r="I1610" i="17" s="1"/>
  <c r="O1610" i="17"/>
  <c r="K1609" i="17"/>
  <c r="L1609" i="17"/>
  <c r="M1609" i="17" s="1"/>
  <c r="N1609" i="17" s="1"/>
  <c r="F1610" i="17"/>
  <c r="J1610" i="17" l="1"/>
  <c r="D1611" i="17"/>
  <c r="H1611" i="17" l="1"/>
  <c r="I1611" i="17" s="1"/>
  <c r="O1611" i="17"/>
  <c r="K1610" i="17"/>
  <c r="L1610" i="17"/>
  <c r="M1610" i="17" s="1"/>
  <c r="N1610" i="17" s="1"/>
  <c r="F1611" i="17"/>
  <c r="D1612" i="17" l="1"/>
  <c r="J1611" i="17"/>
  <c r="H1612" i="17" l="1"/>
  <c r="I1612" i="17" s="1"/>
  <c r="O1612" i="17"/>
  <c r="K1611" i="17"/>
  <c r="L1611" i="17"/>
  <c r="M1611" i="17" s="1"/>
  <c r="N1611" i="17" s="1"/>
  <c r="F1612" i="17"/>
  <c r="J1612" i="17" l="1"/>
  <c r="D1613" i="17"/>
  <c r="H1613" i="17" l="1"/>
  <c r="I1613" i="17" s="1"/>
  <c r="O1613" i="17"/>
  <c r="L1612" i="17"/>
  <c r="M1612" i="17" s="1"/>
  <c r="N1612" i="17" s="1"/>
  <c r="K1612" i="17"/>
  <c r="F1613" i="17"/>
  <c r="D1614" i="17" l="1"/>
  <c r="J1613" i="17"/>
  <c r="K1613" i="17" l="1"/>
  <c r="L1613" i="17"/>
  <c r="M1613" i="17" s="1"/>
  <c r="N1613" i="17" s="1"/>
  <c r="H1614" i="17"/>
  <c r="I1614" i="17" s="1"/>
  <c r="O1614" i="17"/>
  <c r="F1614" i="17"/>
  <c r="J1614" i="17" l="1"/>
  <c r="D1615" i="17"/>
  <c r="E1615" i="17" s="1"/>
  <c r="H1615" i="17" l="1"/>
  <c r="I1615" i="17" s="1"/>
  <c r="O1615" i="17"/>
  <c r="F1615" i="17"/>
  <c r="K1614" i="17"/>
  <c r="L1614" i="17"/>
  <c r="M1614" i="17" s="1"/>
  <c r="N1614" i="17" s="1"/>
  <c r="J1615" i="17" l="1"/>
  <c r="D1616" i="17"/>
  <c r="H1616" i="17" l="1"/>
  <c r="I1616" i="17" s="1"/>
  <c r="O1616" i="17"/>
  <c r="L1615" i="17"/>
  <c r="M1615" i="17" s="1"/>
  <c r="N1615" i="17" s="1"/>
  <c r="K1615" i="17"/>
  <c r="F1616" i="17"/>
  <c r="D1617" i="17" l="1"/>
  <c r="J1616" i="17"/>
  <c r="K1616" i="17" l="1"/>
  <c r="L1616" i="17"/>
  <c r="M1616" i="17" s="1"/>
  <c r="N1616" i="17" s="1"/>
  <c r="H1617" i="17"/>
  <c r="I1617" i="17" s="1"/>
  <c r="O1617" i="17"/>
  <c r="F1617" i="17"/>
  <c r="J1617" i="17" l="1"/>
  <c r="D1618" i="17"/>
  <c r="F1618" i="17" l="1"/>
  <c r="K1617" i="17"/>
  <c r="L1617" i="17"/>
  <c r="M1617" i="17" s="1"/>
  <c r="N1617" i="17" s="1"/>
  <c r="O1618" i="17" l="1"/>
  <c r="H1618" i="17"/>
  <c r="I1618" i="17" s="1"/>
  <c r="D1619" i="17" s="1"/>
  <c r="J1618" i="17" l="1"/>
  <c r="K1618" i="17" s="1"/>
  <c r="H1619" i="17"/>
  <c r="I1619" i="17" s="1"/>
  <c r="O1619" i="17"/>
  <c r="F1619" i="17"/>
  <c r="L1618" i="17" l="1"/>
  <c r="M1618" i="17" s="1"/>
  <c r="N1618" i="17" s="1"/>
  <c r="J1619" i="17"/>
  <c r="D1620" i="17"/>
  <c r="E1620" i="17" s="1"/>
  <c r="F1620" i="17" l="1"/>
  <c r="K1619" i="17"/>
  <c r="L1619" i="17"/>
  <c r="M1619" i="17" s="1"/>
  <c r="N1619" i="17" s="1"/>
  <c r="O1620" i="17" l="1"/>
  <c r="H1620" i="17"/>
  <c r="I1620" i="17" s="1"/>
  <c r="D1621" i="17" s="1"/>
  <c r="J1620" i="17" l="1"/>
  <c r="K1620" i="17" s="1"/>
  <c r="H1621" i="17"/>
  <c r="I1621" i="17" s="1"/>
  <c r="O1621" i="17"/>
  <c r="F1621" i="17"/>
  <c r="L1620" i="17" l="1"/>
  <c r="M1620" i="17" s="1"/>
  <c r="N1620" i="17" s="1"/>
  <c r="J1621" i="17"/>
  <c r="D1622" i="17"/>
  <c r="F1622" i="17" l="1"/>
  <c r="L1621" i="17"/>
  <c r="M1621" i="17" s="1"/>
  <c r="N1621" i="17" s="1"/>
  <c r="K1621" i="17"/>
  <c r="O1622" i="17" l="1"/>
  <c r="H1622" i="17"/>
  <c r="I1622" i="17" s="1"/>
  <c r="D1623" i="17" s="1"/>
  <c r="J1622" i="17" l="1"/>
  <c r="K1622" i="17" s="1"/>
  <c r="H1623" i="17"/>
  <c r="I1623" i="17" s="1"/>
  <c r="O1623" i="17"/>
  <c r="F1623" i="17"/>
  <c r="L1622" i="17" l="1"/>
  <c r="M1622" i="17" s="1"/>
  <c r="N1622" i="17" s="1"/>
  <c r="J1623" i="17"/>
  <c r="D1624" i="17"/>
  <c r="H1624" i="17" l="1"/>
  <c r="I1624" i="17" s="1"/>
  <c r="O1624" i="17"/>
  <c r="K1623" i="17"/>
  <c r="L1623" i="17"/>
  <c r="M1623" i="17" s="1"/>
  <c r="N1623" i="17" s="1"/>
  <c r="F1624" i="17"/>
  <c r="D1625" i="17" l="1"/>
  <c r="E1625" i="17" s="1"/>
  <c r="J1624" i="17"/>
  <c r="K1624" i="17" l="1"/>
  <c r="L1624" i="17"/>
  <c r="M1624" i="17" s="1"/>
  <c r="N1624" i="17" s="1"/>
  <c r="H1625" i="17"/>
  <c r="I1625" i="17" s="1"/>
  <c r="O1625" i="17"/>
  <c r="F1625" i="17"/>
  <c r="J1625" i="17" l="1"/>
  <c r="D1626" i="17"/>
  <c r="F1626" i="17" l="1"/>
  <c r="K1625" i="17"/>
  <c r="L1625" i="17"/>
  <c r="M1625" i="17" s="1"/>
  <c r="N1625" i="17" s="1"/>
  <c r="O1626" i="17" l="1"/>
  <c r="H1626" i="17"/>
  <c r="I1626" i="17" s="1"/>
  <c r="J1626" i="17" s="1"/>
  <c r="D1627" i="17" l="1"/>
  <c r="K1626" i="17"/>
  <c r="L1626" i="17"/>
  <c r="M1626" i="17" s="1"/>
  <c r="N1626" i="17" s="1"/>
  <c r="F1627" i="17" l="1"/>
  <c r="H1627" i="17" l="1"/>
  <c r="I1627" i="17" s="1"/>
  <c r="J1627" i="17" s="1"/>
  <c r="K1627" i="17" s="1"/>
  <c r="O1627" i="17"/>
  <c r="L1627" i="17" l="1"/>
  <c r="M1627" i="17" s="1"/>
  <c r="N1627" i="17" s="1"/>
  <c r="D1628" i="17"/>
  <c r="O1628" i="17"/>
  <c r="H1628" i="17"/>
  <c r="I1628" i="17" s="1"/>
  <c r="F1628" i="17"/>
  <c r="D1629" i="17" l="1"/>
  <c r="J1628" i="17"/>
  <c r="O1629" i="17" l="1"/>
  <c r="H1629" i="17"/>
  <c r="I1629" i="17" s="1"/>
  <c r="F1629" i="17"/>
  <c r="L1628" i="17"/>
  <c r="M1628" i="17" s="1"/>
  <c r="N1628" i="17" s="1"/>
  <c r="K1628" i="17"/>
  <c r="D1630" i="17" l="1"/>
  <c r="E1630" i="17" s="1"/>
  <c r="F1630" i="17" s="1"/>
  <c r="J1629" i="17"/>
  <c r="O1630" i="17" l="1"/>
  <c r="H1630" i="17"/>
  <c r="I1630" i="17" s="1"/>
  <c r="D1631" i="17" s="1"/>
  <c r="L1629" i="17"/>
  <c r="M1629" i="17" s="1"/>
  <c r="N1629" i="17" s="1"/>
  <c r="K1629" i="17"/>
  <c r="H1631" i="17"/>
  <c r="O1631" i="17"/>
  <c r="F1631" i="17"/>
  <c r="I1631" i="17" l="1"/>
  <c r="J1631" i="17" s="1"/>
  <c r="J1630" i="17"/>
  <c r="K1630" i="17" s="1"/>
  <c r="D1632" i="17" l="1"/>
  <c r="L1630" i="17"/>
  <c r="M1630" i="17" s="1"/>
  <c r="N1630" i="17" s="1"/>
  <c r="H1632" i="17"/>
  <c r="I1632" i="17" s="1"/>
  <c r="O1632" i="17"/>
  <c r="K1631" i="17"/>
  <c r="L1631" i="17"/>
  <c r="M1631" i="17" s="1"/>
  <c r="N1631" i="17" s="1"/>
  <c r="F1632" i="17"/>
  <c r="D1633" i="17" l="1"/>
  <c r="J1632" i="17"/>
  <c r="F1633" i="17" l="1"/>
  <c r="L1632" i="17"/>
  <c r="M1632" i="17" s="1"/>
  <c r="N1632" i="17" s="1"/>
  <c r="K1632" i="17"/>
  <c r="O1633" i="17"/>
  <c r="H1633" i="17" l="1"/>
  <c r="I1633" i="17" s="1"/>
  <c r="J1633" i="17" s="1"/>
  <c r="D1634" i="17" l="1"/>
  <c r="H1634" i="17"/>
  <c r="I1634" i="17" s="1"/>
  <c r="O1634" i="17"/>
  <c r="F1634" i="17"/>
  <c r="K1633" i="17"/>
  <c r="L1633" i="17"/>
  <c r="M1633" i="17" s="1"/>
  <c r="N1633" i="17" s="1"/>
  <c r="D1635" i="17" l="1"/>
  <c r="E1635" i="17" s="1"/>
  <c r="J1634" i="17"/>
  <c r="L1634" i="17" l="1"/>
  <c r="M1634" i="17" s="1"/>
  <c r="N1634" i="17" s="1"/>
  <c r="K1634" i="17"/>
  <c r="H1635" i="17"/>
  <c r="I1635" i="17" s="1"/>
  <c r="O1635" i="17"/>
  <c r="F1635" i="17"/>
  <c r="D1636" i="17" l="1"/>
  <c r="J1635" i="17"/>
  <c r="K1635" i="17" l="1"/>
  <c r="L1635" i="17"/>
  <c r="M1635" i="17" s="1"/>
  <c r="N1635" i="17" s="1"/>
  <c r="H1636" i="17"/>
  <c r="I1636" i="17" s="1"/>
  <c r="O1636" i="17"/>
  <c r="F1636" i="17"/>
  <c r="D1637" i="17" l="1"/>
  <c r="J1636" i="17"/>
  <c r="F1637" i="17" l="1"/>
  <c r="K1636" i="17"/>
  <c r="L1636" i="17"/>
  <c r="M1636" i="17" s="1"/>
  <c r="N1636" i="17" s="1"/>
  <c r="O1637" i="17" l="1"/>
  <c r="H1637" i="17"/>
  <c r="I1637" i="17" s="1"/>
  <c r="D1638" i="17" s="1"/>
  <c r="J1637" i="17" l="1"/>
  <c r="K1637" i="17" s="1"/>
  <c r="H1638" i="17"/>
  <c r="I1638" i="17" s="1"/>
  <c r="O1638" i="17"/>
  <c r="F1638" i="17"/>
  <c r="L1637" i="17" l="1"/>
  <c r="M1637" i="17" s="1"/>
  <c r="N1637" i="17" s="1"/>
  <c r="J1638" i="17"/>
  <c r="D1639" i="17"/>
  <c r="H1639" i="17" l="1"/>
  <c r="I1639" i="17" s="1"/>
  <c r="O1639" i="17"/>
  <c r="F1639" i="17"/>
  <c r="K1638" i="17"/>
  <c r="L1638" i="17"/>
  <c r="M1638" i="17" s="1"/>
  <c r="N1638" i="17" s="1"/>
  <c r="D1640" i="17" l="1"/>
  <c r="E1640" i="17" s="1"/>
  <c r="J1639" i="17"/>
  <c r="L1639" i="17" l="1"/>
  <c r="M1639" i="17" s="1"/>
  <c r="N1639" i="17" s="1"/>
  <c r="K1639" i="17"/>
  <c r="H1640" i="17"/>
  <c r="I1640" i="17" s="1"/>
  <c r="O1640" i="17"/>
  <c r="F1640" i="17"/>
  <c r="D1641" i="17" l="1"/>
  <c r="J1640" i="17"/>
  <c r="H1641" i="17" l="1"/>
  <c r="I1641" i="17" s="1"/>
  <c r="O1641" i="17"/>
  <c r="L1640" i="17"/>
  <c r="M1640" i="17" s="1"/>
  <c r="N1640" i="17" s="1"/>
  <c r="K1640" i="17"/>
  <c r="F1641" i="17"/>
  <c r="J1641" i="17" l="1"/>
  <c r="D1642" i="17"/>
  <c r="H1642" i="17" l="1"/>
  <c r="I1642" i="17" s="1"/>
  <c r="O1642" i="17"/>
  <c r="K1641" i="17"/>
  <c r="L1641" i="17"/>
  <c r="M1641" i="17" s="1"/>
  <c r="N1641" i="17" s="1"/>
  <c r="F1642" i="17"/>
  <c r="D1643" i="17" l="1"/>
  <c r="J1642" i="17"/>
  <c r="H1643" i="17" l="1"/>
  <c r="I1643" i="17" s="1"/>
  <c r="O1643" i="17"/>
  <c r="L1642" i="17"/>
  <c r="M1642" i="17" s="1"/>
  <c r="N1642" i="17" s="1"/>
  <c r="K1642" i="17"/>
  <c r="F1643" i="17"/>
  <c r="J1643" i="17" l="1"/>
  <c r="D1644" i="17"/>
  <c r="H1644" i="17" l="1"/>
  <c r="I1644" i="17" s="1"/>
  <c r="O1644" i="17"/>
  <c r="K1643" i="17"/>
  <c r="L1643" i="17"/>
  <c r="M1643" i="17" s="1"/>
  <c r="N1643" i="17" s="1"/>
  <c r="F1644" i="17"/>
  <c r="D1645" i="17" l="1"/>
  <c r="E1645" i="17" s="1"/>
  <c r="J1644" i="17"/>
  <c r="K1644" i="17" l="1"/>
  <c r="L1644" i="17"/>
  <c r="M1644" i="17" s="1"/>
  <c r="N1644" i="17" s="1"/>
  <c r="H1645" i="17"/>
  <c r="I1645" i="17" s="1"/>
  <c r="O1645" i="17"/>
  <c r="F1645" i="17"/>
  <c r="J1645" i="17" l="1"/>
  <c r="D1646" i="17"/>
  <c r="F1646" i="17" l="1"/>
  <c r="L1645" i="17"/>
  <c r="M1645" i="17" s="1"/>
  <c r="N1645" i="17" s="1"/>
  <c r="K1645" i="17"/>
  <c r="O1646" i="17" l="1"/>
  <c r="H1646" i="17"/>
  <c r="I1646" i="17" s="1"/>
  <c r="J1646" i="17" s="1"/>
  <c r="D1647" i="17" l="1"/>
  <c r="L1646" i="17"/>
  <c r="M1646" i="17" s="1"/>
  <c r="N1646" i="17" s="1"/>
  <c r="K1646" i="17"/>
  <c r="F1647" i="17" l="1"/>
  <c r="O1647" i="17" l="1"/>
  <c r="H1647" i="17"/>
  <c r="I1647" i="17" s="1"/>
  <c r="D1648" i="17" l="1"/>
  <c r="J1647" i="17"/>
  <c r="F1648" i="17" l="1"/>
  <c r="H1648" i="17"/>
  <c r="I1648" i="17" s="1"/>
  <c r="O1648" i="17"/>
  <c r="K1647" i="17"/>
  <c r="L1647" i="17"/>
  <c r="M1647" i="17" s="1"/>
  <c r="N1647" i="17" s="1"/>
  <c r="J1648" i="17" l="1"/>
  <c r="D1649" i="17"/>
  <c r="H1649" i="17" l="1"/>
  <c r="I1649" i="17" s="1"/>
  <c r="O1649" i="17"/>
  <c r="F1649" i="17"/>
  <c r="L1648" i="17"/>
  <c r="M1648" i="17" s="1"/>
  <c r="N1648" i="17" s="1"/>
  <c r="K1648" i="17"/>
  <c r="J1649" i="17" l="1"/>
  <c r="D1650" i="17"/>
  <c r="E1650" i="17" s="1"/>
  <c r="H1650" i="17" l="1"/>
  <c r="I1650" i="17" s="1"/>
  <c r="O1650" i="17"/>
  <c r="F1650" i="17"/>
  <c r="F1651" i="17" s="1"/>
  <c r="K1649" i="17"/>
  <c r="L1649" i="17"/>
  <c r="M1649" i="17" s="1"/>
  <c r="N1649" i="17" s="1"/>
  <c r="H1651" i="17"/>
  <c r="O1651" i="17"/>
  <c r="I1651" i="17" l="1"/>
  <c r="J1651" i="17" s="1"/>
  <c r="J1650" i="17"/>
  <c r="D1651" i="17"/>
  <c r="D1652" i="17" l="1"/>
  <c r="L1650" i="17"/>
  <c r="M1650" i="17" s="1"/>
  <c r="N1650" i="17" s="1"/>
  <c r="K1650" i="17"/>
  <c r="H1652" i="17"/>
  <c r="I1652" i="17" s="1"/>
  <c r="O1652" i="17"/>
  <c r="K1651" i="17"/>
  <c r="L1651" i="17"/>
  <c r="M1651" i="17" s="1"/>
  <c r="N1651" i="17" s="1"/>
  <c r="F1652" i="17"/>
  <c r="D1653" i="17" l="1"/>
  <c r="J1652" i="17"/>
  <c r="K1652" i="17" l="1"/>
  <c r="L1652" i="17"/>
  <c r="M1652" i="17" s="1"/>
  <c r="N1652" i="17" s="1"/>
  <c r="H1653" i="17"/>
  <c r="I1653" i="17" s="1"/>
  <c r="O1653" i="17"/>
  <c r="F1653" i="17"/>
  <c r="J1653" i="17" l="1"/>
  <c r="D1654" i="17"/>
  <c r="F1654" i="17" l="1"/>
  <c r="K1653" i="17"/>
  <c r="L1653" i="17"/>
  <c r="M1653" i="17" s="1"/>
  <c r="N1653" i="17" s="1"/>
  <c r="O1654" i="17" l="1"/>
  <c r="H1654" i="17"/>
  <c r="I1654" i="17" s="1"/>
  <c r="D1655" i="17" s="1"/>
  <c r="E1655" i="17" s="1"/>
  <c r="J1654" i="17" l="1"/>
  <c r="L1654" i="17" s="1"/>
  <c r="M1654" i="17" s="1"/>
  <c r="N1654" i="17" s="1"/>
  <c r="H1655" i="17"/>
  <c r="I1655" i="17" s="1"/>
  <c r="O1655" i="17"/>
  <c r="F1655" i="17"/>
  <c r="K1654" i="17" l="1"/>
  <c r="J1655" i="17"/>
  <c r="D1656" i="17"/>
  <c r="F1656" i="17" l="1"/>
  <c r="L1655" i="17"/>
  <c r="M1655" i="17" s="1"/>
  <c r="N1655" i="17" s="1"/>
  <c r="K1655" i="17"/>
  <c r="O1656" i="17" l="1"/>
  <c r="H1656" i="17"/>
  <c r="I1656" i="17" s="1"/>
  <c r="D1657" i="17" s="1"/>
  <c r="J1656" i="17" l="1"/>
  <c r="L1656" i="17" s="1"/>
  <c r="M1656" i="17" s="1"/>
  <c r="N1656" i="17" s="1"/>
  <c r="H1657" i="17"/>
  <c r="I1657" i="17" s="1"/>
  <c r="O1657" i="17"/>
  <c r="F1657" i="17"/>
  <c r="K1656" i="17" l="1"/>
  <c r="J1657" i="17"/>
  <c r="D1658" i="17"/>
  <c r="H1658" i="17" l="1"/>
  <c r="I1658" i="17" s="1"/>
  <c r="O1658" i="17"/>
  <c r="K1657" i="17"/>
  <c r="L1657" i="17"/>
  <c r="M1657" i="17" s="1"/>
  <c r="N1657" i="17" s="1"/>
  <c r="F1658" i="17"/>
  <c r="J1658" i="17" l="1"/>
  <c r="D1659" i="17"/>
  <c r="L1658" i="17" l="1"/>
  <c r="M1658" i="17" s="1"/>
  <c r="N1658" i="17" s="1"/>
  <c r="K1658" i="17"/>
  <c r="H1659" i="17"/>
  <c r="I1659" i="17" s="1"/>
  <c r="O1659" i="17"/>
  <c r="F1659" i="17"/>
  <c r="J1659" i="17" l="1"/>
  <c r="D1660" i="17"/>
  <c r="E1660" i="17" s="1"/>
  <c r="H1660" i="17" l="1"/>
  <c r="I1660" i="17" s="1"/>
  <c r="O1660" i="17"/>
  <c r="K1659" i="17"/>
  <c r="L1659" i="17"/>
  <c r="M1659" i="17" s="1"/>
  <c r="N1659" i="17" s="1"/>
  <c r="F1660" i="17"/>
  <c r="D1661" i="17" l="1"/>
  <c r="J1660" i="17"/>
  <c r="K1660" i="17" l="1"/>
  <c r="L1660" i="17"/>
  <c r="M1660" i="17" s="1"/>
  <c r="N1660" i="17" s="1"/>
  <c r="H1661" i="17"/>
  <c r="I1661" i="17" s="1"/>
  <c r="O1661" i="17"/>
  <c r="F1661" i="17"/>
  <c r="J1661" i="17" l="1"/>
  <c r="D1662" i="17"/>
  <c r="F1662" i="17" l="1"/>
  <c r="K1661" i="17"/>
  <c r="L1661" i="17"/>
  <c r="M1661" i="17" s="1"/>
  <c r="N1661" i="17" s="1"/>
  <c r="O1662" i="17" l="1"/>
  <c r="H1662" i="17"/>
  <c r="I1662" i="17" s="1"/>
  <c r="J1662" i="17" s="1"/>
  <c r="D1663" i="17" l="1"/>
  <c r="F1663" i="17" s="1"/>
  <c r="K1662" i="17"/>
  <c r="L1662" i="17"/>
  <c r="M1662" i="17" s="1"/>
  <c r="N1662" i="17" s="1"/>
  <c r="H1663" i="17"/>
  <c r="I1663" i="17" s="1"/>
  <c r="O1663" i="17"/>
  <c r="J1663" i="17" l="1"/>
  <c r="D1664" i="17"/>
  <c r="E1664" i="17" s="1"/>
  <c r="H1664" i="17" l="1"/>
  <c r="I1664" i="17" s="1"/>
  <c r="O1664" i="17"/>
  <c r="F1664" i="17"/>
  <c r="L1663" i="17"/>
  <c r="M1663" i="17" s="1"/>
  <c r="N1663" i="17" s="1"/>
  <c r="K1663" i="17"/>
  <c r="J1664" i="17" l="1"/>
  <c r="D1665" i="17"/>
  <c r="E1665" i="17" s="1"/>
  <c r="H1665" i="17" l="1"/>
  <c r="I1665" i="17" s="1"/>
  <c r="O1665" i="17"/>
  <c r="L1664" i="17"/>
  <c r="M1664" i="17" s="1"/>
  <c r="N1664" i="17" s="1"/>
  <c r="K1664" i="17"/>
  <c r="F1665" i="17"/>
  <c r="J1665" i="17" l="1"/>
  <c r="D1666" i="17"/>
  <c r="H1666" i="17" l="1"/>
  <c r="I1666" i="17" s="1"/>
  <c r="O1666" i="17"/>
  <c r="K1665" i="17"/>
  <c r="L1665" i="17"/>
  <c r="M1665" i="17" s="1"/>
  <c r="N1665" i="17" s="1"/>
  <c r="F1666" i="17"/>
  <c r="D1667" i="17" l="1"/>
  <c r="J1666" i="17"/>
  <c r="L1666" i="17" l="1"/>
  <c r="M1666" i="17" s="1"/>
  <c r="N1666" i="17" s="1"/>
  <c r="K1666" i="17"/>
  <c r="H1667" i="17"/>
  <c r="I1667" i="17" s="1"/>
  <c r="O1667" i="17"/>
  <c r="F1667" i="17"/>
  <c r="J1667" i="17" l="1"/>
  <c r="D1668" i="17"/>
  <c r="H1668" i="17" l="1"/>
  <c r="I1668" i="17" s="1"/>
  <c r="O1668" i="17"/>
  <c r="L1667" i="17"/>
  <c r="M1667" i="17" s="1"/>
  <c r="N1667" i="17" s="1"/>
  <c r="K1667" i="17"/>
  <c r="F1668" i="17"/>
  <c r="J1668" i="17" l="1"/>
  <c r="D1669" i="17"/>
  <c r="K1668" i="17" l="1"/>
  <c r="L1668" i="17"/>
  <c r="M1668" i="17" s="1"/>
  <c r="N1668" i="17" s="1"/>
  <c r="H1669" i="17"/>
  <c r="I1669" i="17" s="1"/>
  <c r="O1669" i="17"/>
  <c r="F1669" i="17"/>
  <c r="J1669" i="17" l="1"/>
  <c r="D1670" i="17"/>
  <c r="F1670" i="17" l="1"/>
  <c r="K1669" i="17"/>
  <c r="L1669" i="17"/>
  <c r="M1669" i="17" s="1"/>
  <c r="N1669" i="17" s="1"/>
  <c r="H1670" i="17" l="1"/>
  <c r="I1670" i="17" s="1"/>
  <c r="D1671" i="17" s="1"/>
  <c r="O1670" i="17"/>
  <c r="J1670" i="17" l="1"/>
  <c r="K1670" i="17" s="1"/>
  <c r="H1671" i="17"/>
  <c r="I1671" i="17" s="1"/>
  <c r="O1671" i="17"/>
  <c r="F1671" i="17"/>
  <c r="L1670" i="17" l="1"/>
  <c r="M1670" i="17" s="1"/>
  <c r="N1670" i="17" s="1"/>
  <c r="J1671" i="17"/>
  <c r="D1672" i="17"/>
  <c r="F1672" i="17" l="1"/>
  <c r="L1671" i="17"/>
  <c r="M1671" i="17" s="1"/>
  <c r="N1671" i="17" s="1"/>
  <c r="K1671" i="17"/>
  <c r="O1672" i="17" l="1"/>
  <c r="H1672" i="17"/>
  <c r="I1672" i="17" s="1"/>
  <c r="D1673" i="17" s="1"/>
  <c r="J1672" i="17" l="1"/>
  <c r="K1672" i="17" s="1"/>
  <c r="H1673" i="17"/>
  <c r="I1673" i="17" s="1"/>
  <c r="O1673" i="17"/>
  <c r="F1673" i="17"/>
  <c r="L1672" i="17" l="1"/>
  <c r="M1672" i="17" s="1"/>
  <c r="N1672" i="17" s="1"/>
  <c r="J1673" i="17"/>
  <c r="D1674" i="17"/>
  <c r="E1674" i="17" s="1"/>
  <c r="F1674" i="17" l="1"/>
  <c r="K1673" i="17"/>
  <c r="L1673" i="17"/>
  <c r="M1673" i="17" s="1"/>
  <c r="N1673" i="17" s="1"/>
  <c r="O1674" i="17" l="1"/>
  <c r="H1674" i="17"/>
  <c r="I1674" i="17" s="1"/>
  <c r="J1674" i="17" s="1"/>
  <c r="D1675" i="17" l="1"/>
  <c r="F1675" i="17" s="1"/>
  <c r="K1674" i="17"/>
  <c r="L1674" i="17"/>
  <c r="M1674" i="17" s="1"/>
  <c r="N1674" i="17" s="1"/>
  <c r="H1675" i="17" l="1"/>
  <c r="I1675" i="17" s="1"/>
  <c r="D1676" i="17" s="1"/>
  <c r="O1675" i="17"/>
  <c r="J1675" i="17" l="1"/>
  <c r="L1675" i="17" s="1"/>
  <c r="M1675" i="17" s="1"/>
  <c r="N1675" i="17" s="1"/>
  <c r="F1676" i="17"/>
  <c r="K1675" i="17" l="1"/>
  <c r="O1676" i="17"/>
  <c r="H1676" i="17"/>
  <c r="I1676" i="17" s="1"/>
  <c r="J1676" i="17" s="1"/>
  <c r="D1677" i="17" l="1"/>
  <c r="H1677" i="17" s="1"/>
  <c r="I1677" i="17" s="1"/>
  <c r="O1677" i="17"/>
  <c r="F1677" i="17"/>
  <c r="L1676" i="17"/>
  <c r="M1676" i="17" s="1"/>
  <c r="N1676" i="17" s="1"/>
  <c r="K1676" i="17"/>
  <c r="J1677" i="17" l="1"/>
  <c r="D1678" i="17"/>
  <c r="H1678" i="17" l="1"/>
  <c r="I1678" i="17" s="1"/>
  <c r="O1678" i="17"/>
  <c r="K1677" i="17"/>
  <c r="L1677" i="17"/>
  <c r="M1677" i="17" s="1"/>
  <c r="N1677" i="17" s="1"/>
  <c r="F1678" i="17"/>
  <c r="D1679" i="17" l="1"/>
  <c r="E1679" i="17" s="1"/>
  <c r="J1678" i="17"/>
  <c r="K1678" i="17" l="1"/>
  <c r="L1678" i="17"/>
  <c r="M1678" i="17" s="1"/>
  <c r="N1678" i="17" s="1"/>
  <c r="H1679" i="17"/>
  <c r="I1679" i="17" s="1"/>
  <c r="O1679" i="17"/>
  <c r="F1679" i="17"/>
  <c r="J1679" i="17" l="1"/>
  <c r="D1680" i="17"/>
  <c r="F1680" i="17" l="1"/>
  <c r="L1679" i="17"/>
  <c r="M1679" i="17" s="1"/>
  <c r="N1679" i="17" s="1"/>
  <c r="K1679" i="17"/>
  <c r="O1680" i="17" l="1"/>
  <c r="H1680" i="17"/>
  <c r="I1680" i="17" s="1"/>
  <c r="J1680" i="17" s="1"/>
  <c r="D1681" i="17" l="1"/>
  <c r="L1680" i="17"/>
  <c r="M1680" i="17" s="1"/>
  <c r="N1680" i="17" s="1"/>
  <c r="K1680" i="17"/>
  <c r="F1681" i="17" l="1"/>
  <c r="O1681" i="17"/>
  <c r="H1681" i="17"/>
  <c r="I1681" i="17" s="1"/>
  <c r="J1681" i="17" l="1"/>
  <c r="D1682" i="17"/>
  <c r="O1682" i="17" l="1"/>
  <c r="F1682" i="17"/>
  <c r="H1682" i="17"/>
  <c r="I1682" i="17" s="1"/>
  <c r="K1681" i="17"/>
  <c r="L1681" i="17"/>
  <c r="M1681" i="17" s="1"/>
  <c r="N1681" i="17" s="1"/>
  <c r="D1683" i="17" l="1"/>
  <c r="J1682" i="17"/>
  <c r="H1683" i="17" l="1"/>
  <c r="I1683" i="17" s="1"/>
  <c r="F1683" i="17"/>
  <c r="O1683" i="17"/>
  <c r="K1682" i="17"/>
  <c r="L1682" i="17"/>
  <c r="M1682" i="17" s="1"/>
  <c r="N1682" i="17" s="1"/>
  <c r="J1683" i="17" l="1"/>
  <c r="D1684" i="17"/>
  <c r="E1684" i="17" s="1"/>
  <c r="F1684" i="17" s="1"/>
  <c r="H1684" i="17" l="1"/>
  <c r="I1684" i="17" s="1"/>
  <c r="J1684" i="17" s="1"/>
  <c r="L1684" i="17" s="1"/>
  <c r="M1684" i="17" s="1"/>
  <c r="N1684" i="17" s="1"/>
  <c r="O1684" i="17"/>
  <c r="L1683" i="17"/>
  <c r="M1683" i="17" s="1"/>
  <c r="N1683" i="17" s="1"/>
  <c r="K1683" i="17"/>
  <c r="D1685" i="17" l="1"/>
  <c r="E1685" i="17"/>
  <c r="H1685" i="17" s="1"/>
  <c r="I1685" i="17" s="1"/>
  <c r="K1684" i="17"/>
  <c r="D1686" i="17" l="1"/>
  <c r="J1685" i="17"/>
  <c r="F1685" i="17"/>
  <c r="F1686" i="17" s="1"/>
  <c r="O1685" i="17"/>
  <c r="H1686" i="17"/>
  <c r="I1686" i="17" s="1"/>
  <c r="O1686" i="17"/>
  <c r="K1685" i="17" l="1"/>
  <c r="L1685" i="17"/>
  <c r="M1685" i="17" s="1"/>
  <c r="N1685" i="17" s="1"/>
  <c r="D1687" i="17"/>
  <c r="J1686" i="17"/>
  <c r="L1686" i="17" l="1"/>
  <c r="M1686" i="17" s="1"/>
  <c r="N1686" i="17" s="1"/>
  <c r="K1686" i="17"/>
  <c r="H1687" i="17"/>
  <c r="I1687" i="17" s="1"/>
  <c r="O1687" i="17"/>
  <c r="F1687" i="17"/>
  <c r="J1687" i="17" l="1"/>
  <c r="D1688" i="17"/>
  <c r="H1688" i="17" l="1"/>
  <c r="I1688" i="17" s="1"/>
  <c r="O1688" i="17"/>
  <c r="L1687" i="17"/>
  <c r="M1687" i="17" s="1"/>
  <c r="N1687" i="17" s="1"/>
  <c r="K1687" i="17"/>
  <c r="F1688" i="17"/>
  <c r="D1689" i="17" l="1"/>
  <c r="E1689" i="17" s="1"/>
  <c r="J1688" i="17"/>
  <c r="K1688" i="17" l="1"/>
  <c r="L1688" i="17"/>
  <c r="M1688" i="17" s="1"/>
  <c r="N1688" i="17" s="1"/>
  <c r="H1689" i="17"/>
  <c r="I1689" i="17" s="1"/>
  <c r="O1689" i="17"/>
  <c r="F1689" i="17"/>
  <c r="J1689" i="17" l="1"/>
  <c r="D1690" i="17"/>
  <c r="F1690" i="17" l="1"/>
  <c r="L1689" i="17"/>
  <c r="M1689" i="17" s="1"/>
  <c r="N1689" i="17" s="1"/>
  <c r="K1689" i="17"/>
  <c r="O1690" i="17" l="1"/>
  <c r="H1690" i="17"/>
  <c r="I1690" i="17" s="1"/>
  <c r="D1691" i="17" s="1"/>
  <c r="J1690" i="17" l="1"/>
  <c r="K1690" i="17" s="1"/>
  <c r="H1691" i="17"/>
  <c r="I1691" i="17" s="1"/>
  <c r="O1691" i="17"/>
  <c r="F1691" i="17"/>
  <c r="L1690" i="17" l="1"/>
  <c r="M1690" i="17" s="1"/>
  <c r="N1690" i="17" s="1"/>
  <c r="J1691" i="17"/>
  <c r="D1692" i="17"/>
  <c r="F1692" i="17" l="1"/>
  <c r="O1692" i="17"/>
  <c r="K1691" i="17"/>
  <c r="L1691" i="17"/>
  <c r="M1691" i="17" s="1"/>
  <c r="N1691" i="17" s="1"/>
  <c r="H1692" i="17" l="1"/>
  <c r="I1692" i="17" s="1"/>
  <c r="J1692" i="17" s="1"/>
  <c r="D1693" i="17" l="1"/>
  <c r="H1693" i="17" s="1"/>
  <c r="I1693" i="17" s="1"/>
  <c r="K1692" i="17"/>
  <c r="L1692" i="17"/>
  <c r="M1692" i="17" s="1"/>
  <c r="N1692" i="17" s="1"/>
  <c r="F1693" i="17" l="1"/>
  <c r="O1693" i="17"/>
  <c r="J1693" i="17"/>
  <c r="D1694" i="17"/>
  <c r="E1694" i="17" s="1"/>
  <c r="H1694" i="17" l="1"/>
  <c r="I1694" i="17" s="1"/>
  <c r="O1694" i="17"/>
  <c r="L1693" i="17"/>
  <c r="M1693" i="17" s="1"/>
  <c r="N1693" i="17" s="1"/>
  <c r="K1693" i="17"/>
  <c r="F1694" i="17"/>
  <c r="D1695" i="17" l="1"/>
  <c r="J1694" i="17"/>
  <c r="H1695" i="17" l="1"/>
  <c r="I1695" i="17" s="1"/>
  <c r="O1695" i="17"/>
  <c r="K1694" i="17"/>
  <c r="L1694" i="17"/>
  <c r="M1694" i="17" s="1"/>
  <c r="N1694" i="17" s="1"/>
  <c r="F1695" i="17"/>
  <c r="J1695" i="17" l="1"/>
  <c r="D1696" i="17"/>
  <c r="K1695" i="17" l="1"/>
  <c r="L1695" i="17"/>
  <c r="M1695" i="17" s="1"/>
  <c r="N1695" i="17" s="1"/>
  <c r="H1696" i="17"/>
  <c r="I1696" i="17" s="1"/>
  <c r="O1696" i="17"/>
  <c r="F1696" i="17"/>
  <c r="D1697" i="17" l="1"/>
  <c r="J1696" i="17"/>
  <c r="F1697" i="17" l="1"/>
  <c r="K1696" i="17"/>
  <c r="L1696" i="17"/>
  <c r="M1696" i="17" s="1"/>
  <c r="N1696" i="17" s="1"/>
  <c r="O1697" i="17" l="1"/>
  <c r="H1697" i="17"/>
  <c r="I1697" i="17" s="1"/>
  <c r="J1697" i="17" s="1"/>
  <c r="D1698" i="17" l="1"/>
  <c r="H1698" i="17" s="1"/>
  <c r="I1698" i="17" s="1"/>
  <c r="K1697" i="17"/>
  <c r="L1697" i="17"/>
  <c r="M1697" i="17" s="1"/>
  <c r="N1697" i="17" s="1"/>
  <c r="F1698" i="17" l="1"/>
  <c r="O1698" i="17"/>
  <c r="J1698" i="17"/>
  <c r="D1699" i="17"/>
  <c r="E1699" i="17" s="1"/>
  <c r="H1699" i="17" l="1"/>
  <c r="I1699" i="17" s="1"/>
  <c r="O1699" i="17"/>
  <c r="L1698" i="17"/>
  <c r="M1698" i="17" s="1"/>
  <c r="N1698" i="17" s="1"/>
  <c r="K1698" i="17"/>
  <c r="F1699" i="17"/>
  <c r="J1699" i="17" l="1"/>
  <c r="D1700" i="17"/>
  <c r="H1700" i="17" l="1"/>
  <c r="I1700" i="17" s="1"/>
  <c r="O1700" i="17"/>
  <c r="K1699" i="17"/>
  <c r="L1699" i="17"/>
  <c r="M1699" i="17" s="1"/>
  <c r="N1699" i="17" s="1"/>
  <c r="F1700" i="17"/>
  <c r="J1700" i="17" l="1"/>
  <c r="D1701" i="17"/>
  <c r="H1701" i="17" l="1"/>
  <c r="I1701" i="17" s="1"/>
  <c r="O1701" i="17"/>
  <c r="K1700" i="17"/>
  <c r="L1700" i="17"/>
  <c r="M1700" i="17" s="1"/>
  <c r="N1700" i="17" s="1"/>
  <c r="F1701" i="17"/>
  <c r="J1701" i="17" l="1"/>
  <c r="D1702" i="17"/>
  <c r="H1702" i="17" l="1"/>
  <c r="I1702" i="17" s="1"/>
  <c r="O1702" i="17"/>
  <c r="L1701" i="17"/>
  <c r="M1701" i="17" s="1"/>
  <c r="N1701" i="17" s="1"/>
  <c r="K1701" i="17"/>
  <c r="F1702" i="17"/>
  <c r="D1703" i="17" l="1"/>
  <c r="E1703" i="17" s="1"/>
  <c r="J1702" i="17"/>
  <c r="K1702" i="17" l="1"/>
  <c r="L1702" i="17"/>
  <c r="M1702" i="17" s="1"/>
  <c r="N1702" i="17" s="1"/>
  <c r="H1703" i="17"/>
  <c r="I1703" i="17" s="1"/>
  <c r="O1703" i="17"/>
  <c r="F1703" i="17"/>
  <c r="J1703" i="17" l="1"/>
  <c r="D1704" i="17"/>
  <c r="E1704" i="17" s="1"/>
  <c r="F1704" i="17" l="1"/>
  <c r="L1703" i="17"/>
  <c r="M1703" i="17" s="1"/>
  <c r="N1703" i="17" s="1"/>
  <c r="K1703" i="17"/>
  <c r="O1704" i="17" l="1"/>
  <c r="H1704" i="17"/>
  <c r="I1704" i="17" s="1"/>
  <c r="D1705" i="17" s="1"/>
  <c r="J1704" i="17" l="1"/>
  <c r="K1704" i="17" s="1"/>
  <c r="H1705" i="17"/>
  <c r="I1705" i="17" s="1"/>
  <c r="O1705" i="17"/>
  <c r="F1705" i="17"/>
  <c r="L1704" i="17" l="1"/>
  <c r="M1704" i="17" s="1"/>
  <c r="N1704" i="17" s="1"/>
  <c r="J1705" i="17"/>
  <c r="D1706" i="17"/>
  <c r="F1706" i="17" l="1"/>
  <c r="K1705" i="17"/>
  <c r="L1705" i="17"/>
  <c r="M1705" i="17" s="1"/>
  <c r="N1705" i="17" s="1"/>
  <c r="O1706" i="17" l="1"/>
  <c r="H1706" i="17"/>
  <c r="I1706" i="17" s="1"/>
  <c r="J1706" i="17" s="1"/>
  <c r="D1707" i="17" l="1"/>
  <c r="K1706" i="17"/>
  <c r="L1706" i="17"/>
  <c r="M1706" i="17" s="1"/>
  <c r="N1706" i="17" s="1"/>
  <c r="H1707" i="17"/>
  <c r="I1707" i="17" s="1"/>
  <c r="O1707" i="17"/>
  <c r="F1707" i="17"/>
  <c r="J1707" i="17" l="1"/>
  <c r="D1708" i="17"/>
  <c r="F1708" i="17" l="1"/>
  <c r="L1707" i="17"/>
  <c r="M1707" i="17" s="1"/>
  <c r="N1707" i="17" s="1"/>
  <c r="K1707" i="17"/>
  <c r="O1708" i="17" l="1"/>
  <c r="H1708" i="17"/>
  <c r="I1708" i="17" s="1"/>
  <c r="J1708" i="17" s="1"/>
  <c r="D1709" i="17" l="1"/>
  <c r="E1709" i="17" s="1"/>
  <c r="O1709" i="17" s="1"/>
  <c r="L1708" i="17"/>
  <c r="M1708" i="17" s="1"/>
  <c r="N1708" i="17" s="1"/>
  <c r="K1708" i="17"/>
  <c r="F1709" i="17" l="1"/>
  <c r="H1709" i="17"/>
  <c r="I1709" i="17" s="1"/>
  <c r="J1709" i="17" s="1"/>
  <c r="D1710" i="17" l="1"/>
  <c r="H1710" i="17"/>
  <c r="I1710" i="17" s="1"/>
  <c r="O1710" i="17"/>
  <c r="K1709" i="17"/>
  <c r="L1709" i="17"/>
  <c r="M1709" i="17" s="1"/>
  <c r="N1709" i="17" s="1"/>
  <c r="F1710" i="17"/>
  <c r="D1711" i="17" l="1"/>
  <c r="J1710" i="17"/>
  <c r="K1710" i="17" l="1"/>
  <c r="L1710" i="17"/>
  <c r="M1710" i="17" s="1"/>
  <c r="N1710" i="17" s="1"/>
  <c r="H1711" i="17"/>
  <c r="I1711" i="17" s="1"/>
  <c r="O1711" i="17"/>
  <c r="F1711" i="17"/>
  <c r="J1711" i="17" l="1"/>
  <c r="D1712" i="17"/>
  <c r="F1712" i="17" l="1"/>
  <c r="L1711" i="17"/>
  <c r="M1711" i="17" s="1"/>
  <c r="N1711" i="17" s="1"/>
  <c r="K1711" i="17"/>
  <c r="O1712" i="17" l="1"/>
  <c r="H1712" i="17"/>
  <c r="I1712" i="17" s="1"/>
  <c r="J1712" i="17" s="1"/>
  <c r="D1713" i="17" l="1"/>
  <c r="F1713" i="17" s="1"/>
  <c r="K1712" i="17"/>
  <c r="L1712" i="17"/>
  <c r="M1712" i="17" s="1"/>
  <c r="N1712" i="17" s="1"/>
  <c r="O1713" i="17" l="1"/>
  <c r="H1713" i="17"/>
  <c r="I1713" i="17" s="1"/>
  <c r="J1713" i="17" s="1"/>
  <c r="D1714" i="17" l="1"/>
  <c r="E1714" i="17" s="1"/>
  <c r="F1714" i="17" s="1"/>
  <c r="K1713" i="17"/>
  <c r="L1713" i="17"/>
  <c r="M1713" i="17" s="1"/>
  <c r="N1713" i="17" s="1"/>
  <c r="O1714" i="17" l="1"/>
  <c r="H1714" i="17"/>
  <c r="I1714" i="17" s="1"/>
  <c r="J1714" i="17" s="1"/>
  <c r="D1715" i="17" l="1"/>
  <c r="F1715" i="17" s="1"/>
  <c r="K1714" i="17"/>
  <c r="L1714" i="17"/>
  <c r="M1714" i="17" s="1"/>
  <c r="N1714" i="17" s="1"/>
  <c r="O1715" i="17" l="1"/>
  <c r="H1715" i="17"/>
  <c r="I1715" i="17" s="1"/>
  <c r="J1715" i="17" s="1"/>
  <c r="D1716" i="17" l="1"/>
  <c r="L1715" i="17"/>
  <c r="M1715" i="17" s="1"/>
  <c r="N1715" i="17" s="1"/>
  <c r="K1715" i="17"/>
  <c r="H1716" i="17" l="1"/>
  <c r="I1716" i="17" s="1"/>
  <c r="O1716" i="17"/>
  <c r="F1716" i="17"/>
  <c r="D1717" i="17" l="1"/>
  <c r="J1716" i="17"/>
  <c r="H1717" i="17" l="1"/>
  <c r="I1717" i="17" s="1"/>
  <c r="O1717" i="17"/>
  <c r="F1717" i="17"/>
  <c r="K1716" i="17"/>
  <c r="L1716" i="17"/>
  <c r="M1716" i="17" s="1"/>
  <c r="N1716" i="17" s="1"/>
  <c r="J1717" i="17" l="1"/>
  <c r="D1718" i="17"/>
  <c r="K1717" i="17" l="1"/>
  <c r="L1717" i="17"/>
  <c r="M1717" i="17" s="1"/>
  <c r="N1717" i="17" s="1"/>
  <c r="H1718" i="17" l="1"/>
  <c r="I1718" i="17" s="1"/>
  <c r="O1718" i="17"/>
  <c r="F1718" i="17"/>
  <c r="J1718" i="17" l="1"/>
  <c r="D1719" i="17"/>
  <c r="E1719" i="17" s="1"/>
  <c r="H1719" i="17" l="1"/>
  <c r="I1719" i="17" s="1"/>
  <c r="J1719" i="17" s="1"/>
  <c r="O1719" i="17"/>
  <c r="F1719" i="17"/>
  <c r="F1720" i="17" s="1"/>
  <c r="K1718" i="17"/>
  <c r="L1718" i="17"/>
  <c r="M1718" i="17" s="1"/>
  <c r="N1718" i="17" s="1"/>
  <c r="O1720" i="17"/>
  <c r="H1720" i="17"/>
  <c r="I1720" i="17" s="1"/>
  <c r="J1720" i="17" s="1"/>
  <c r="D1720" i="17" l="1"/>
  <c r="L1719" i="17"/>
  <c r="M1719" i="17" s="1"/>
  <c r="N1719" i="17" s="1"/>
  <c r="K1719" i="17"/>
  <c r="D1721" i="17"/>
  <c r="K1720" i="17"/>
  <c r="L1720" i="17"/>
  <c r="M1720" i="17" s="1"/>
  <c r="N1720" i="17" s="1"/>
  <c r="O1721" i="17" l="1"/>
  <c r="H1721" i="17" l="1"/>
  <c r="I1721" i="17" s="1"/>
  <c r="J1721" i="17" s="1"/>
  <c r="F1721" i="17"/>
  <c r="L1721" i="17" l="1"/>
  <c r="M1721" i="17" s="1"/>
  <c r="N1721" i="17" s="1"/>
  <c r="D1722" i="17"/>
  <c r="O1722" i="17" s="1"/>
  <c r="H1722" i="17"/>
  <c r="I1722" i="17" s="1"/>
  <c r="D1723" i="17" s="1"/>
  <c r="F1722" i="17"/>
  <c r="K1721" i="17"/>
  <c r="J1722" i="17" l="1"/>
  <c r="K1722" i="17" s="1"/>
  <c r="H1723" i="17"/>
  <c r="I1723" i="17" s="1"/>
  <c r="O1723" i="17"/>
  <c r="F1723" i="17"/>
  <c r="L1722" i="17" l="1"/>
  <c r="M1722" i="17" s="1"/>
  <c r="N1722" i="17" s="1"/>
  <c r="J1723" i="17"/>
  <c r="D1724" i="17"/>
  <c r="E1724" i="17" s="1"/>
  <c r="H1724" i="17" l="1"/>
  <c r="I1724" i="17" s="1"/>
  <c r="O1724" i="17"/>
  <c r="L1723" i="17"/>
  <c r="M1723" i="17" s="1"/>
  <c r="N1723" i="17" s="1"/>
  <c r="K1723" i="17"/>
  <c r="F1724" i="17"/>
  <c r="D1725" i="17" l="1"/>
  <c r="J1724" i="17"/>
  <c r="K1724" i="17" l="1"/>
  <c r="L1724" i="17"/>
  <c r="M1724" i="17" s="1"/>
  <c r="N1724" i="17" s="1"/>
  <c r="H1725" i="17"/>
  <c r="I1725" i="17" s="1"/>
  <c r="O1725" i="17"/>
  <c r="F1725" i="17"/>
  <c r="J1725" i="17" l="1"/>
  <c r="D1726" i="17"/>
  <c r="F1726" i="17" l="1"/>
  <c r="K1725" i="17"/>
  <c r="L1725" i="17"/>
  <c r="M1725" i="17" s="1"/>
  <c r="N1725" i="17" s="1"/>
  <c r="O1726" i="17" l="1"/>
  <c r="H1726" i="17"/>
  <c r="I1726" i="17" s="1"/>
  <c r="D1727" i="17" s="1"/>
  <c r="J1726" i="17" l="1"/>
  <c r="K1726" i="17" s="1"/>
  <c r="H1727" i="17"/>
  <c r="I1727" i="17" s="1"/>
  <c r="O1727" i="17"/>
  <c r="F1727" i="17"/>
  <c r="L1726" i="17" l="1"/>
  <c r="M1726" i="17" s="1"/>
  <c r="N1726" i="17" s="1"/>
  <c r="D1728" i="17"/>
  <c r="J1727" i="17"/>
  <c r="L1727" i="17" l="1"/>
  <c r="M1727" i="17" s="1"/>
  <c r="N1727" i="17" s="1"/>
  <c r="K1727" i="17"/>
  <c r="H1728" i="17"/>
  <c r="I1728" i="17" s="1"/>
  <c r="O1728" i="17"/>
  <c r="F1728" i="17"/>
  <c r="D1729" i="17" l="1"/>
  <c r="E1729" i="17" s="1"/>
  <c r="J1728" i="17"/>
  <c r="F1729" i="17" l="1"/>
  <c r="L1728" i="17"/>
  <c r="M1728" i="17" s="1"/>
  <c r="N1728" i="17" s="1"/>
  <c r="K1728" i="17"/>
  <c r="O1729" i="17" l="1"/>
  <c r="H1729" i="17"/>
  <c r="I1729" i="17" s="1"/>
  <c r="J1729" i="17" s="1"/>
  <c r="D1730" i="17" l="1"/>
  <c r="H1730" i="17" s="1"/>
  <c r="I1730" i="17" s="1"/>
  <c r="K1729" i="17"/>
  <c r="L1729" i="17"/>
  <c r="M1729" i="17" s="1"/>
  <c r="N1729" i="17" s="1"/>
  <c r="F1730" i="17" l="1"/>
  <c r="O1730" i="17"/>
  <c r="D1731" i="17"/>
  <c r="J1730" i="17"/>
  <c r="H1731" i="17" l="1"/>
  <c r="I1731" i="17" s="1"/>
  <c r="O1731" i="17"/>
  <c r="L1730" i="17"/>
  <c r="M1730" i="17" s="1"/>
  <c r="N1730" i="17" s="1"/>
  <c r="K1730" i="17"/>
  <c r="F1731" i="17"/>
  <c r="J1731" i="17" l="1"/>
  <c r="D1732" i="17"/>
  <c r="H1732" i="17" l="1"/>
  <c r="I1732" i="17" s="1"/>
  <c r="O1732" i="17"/>
  <c r="L1731" i="17"/>
  <c r="M1731" i="17" s="1"/>
  <c r="N1731" i="17" s="1"/>
  <c r="K1731" i="17"/>
  <c r="F1732" i="17"/>
  <c r="D1733" i="17" l="1"/>
  <c r="J1732" i="17"/>
  <c r="L1732" i="17" l="1"/>
  <c r="M1732" i="17" s="1"/>
  <c r="N1732" i="17" s="1"/>
  <c r="K1732" i="17"/>
  <c r="H1733" i="17"/>
  <c r="I1733" i="17" s="1"/>
  <c r="O1733" i="17"/>
  <c r="F1733" i="17"/>
  <c r="J1733" i="17" l="1"/>
  <c r="D1734" i="17"/>
  <c r="E1734" i="17" s="1"/>
  <c r="F1734" i="17" l="1"/>
  <c r="L1733" i="17"/>
  <c r="M1733" i="17" s="1"/>
  <c r="N1733" i="17" s="1"/>
  <c r="K1733" i="17"/>
  <c r="O1734" i="17" l="1"/>
  <c r="H1734" i="17"/>
  <c r="I1734" i="17" s="1"/>
  <c r="D1735" i="17" s="1"/>
  <c r="J1734" i="17" l="1"/>
  <c r="K1734" i="17" s="1"/>
  <c r="H1735" i="17"/>
  <c r="I1735" i="17" s="1"/>
  <c r="O1735" i="17"/>
  <c r="F1735" i="17"/>
  <c r="L1734" i="17" l="1"/>
  <c r="M1734" i="17" s="1"/>
  <c r="N1734" i="17" s="1"/>
  <c r="J1735" i="17"/>
  <c r="D1736" i="17"/>
  <c r="F1736" i="17" l="1"/>
  <c r="L1735" i="17"/>
  <c r="M1735" i="17" s="1"/>
  <c r="N1735" i="17" s="1"/>
  <c r="K1735" i="17"/>
  <c r="O1736" i="17" l="1"/>
  <c r="H1736" i="17"/>
  <c r="I1736" i="17" s="1"/>
  <c r="D1737" i="17" s="1"/>
  <c r="J1736" i="17" l="1"/>
  <c r="K1736" i="17" s="1"/>
  <c r="H1737" i="17"/>
  <c r="I1737" i="17" s="1"/>
  <c r="O1737" i="17"/>
  <c r="F1737" i="17"/>
  <c r="L1736" i="17" l="1"/>
  <c r="M1736" i="17" s="1"/>
  <c r="N1736" i="17" s="1"/>
  <c r="J1737" i="17"/>
  <c r="D1738" i="17"/>
  <c r="F1738" i="17" l="1"/>
  <c r="K1737" i="17"/>
  <c r="L1737" i="17"/>
  <c r="M1737" i="17" s="1"/>
  <c r="N1737" i="17" s="1"/>
  <c r="O1738" i="17" l="1"/>
  <c r="H1738" i="17"/>
  <c r="I1738" i="17" s="1"/>
  <c r="D1739" i="17" s="1"/>
  <c r="E1739" i="17" s="1"/>
  <c r="J1738" i="17" l="1"/>
  <c r="K1738" i="17" s="1"/>
  <c r="H1739" i="17"/>
  <c r="I1739" i="17" s="1"/>
  <c r="O1739" i="17"/>
  <c r="F1739" i="17"/>
  <c r="L1738" i="17" l="1"/>
  <c r="M1738" i="17" s="1"/>
  <c r="N1738" i="17" s="1"/>
  <c r="J1739" i="17"/>
  <c r="D1740" i="17"/>
  <c r="F1740" i="17" l="1"/>
  <c r="L1739" i="17"/>
  <c r="M1739" i="17" s="1"/>
  <c r="N1739" i="17" s="1"/>
  <c r="K1739" i="17"/>
  <c r="O1740" i="17" l="1"/>
  <c r="H1740" i="17"/>
  <c r="I1740" i="17" s="1"/>
  <c r="D1741" i="17" s="1"/>
  <c r="J1740" i="17" l="1"/>
  <c r="L1740" i="17" s="1"/>
  <c r="M1740" i="17" s="1"/>
  <c r="N1740" i="17" s="1"/>
  <c r="H1741" i="17"/>
  <c r="I1741" i="17" s="1"/>
  <c r="O1741" i="17"/>
  <c r="F1741" i="17"/>
  <c r="K1740" i="17" l="1"/>
  <c r="J1741" i="17"/>
  <c r="D1742" i="17"/>
  <c r="K1741" i="17" l="1"/>
  <c r="L1741" i="17"/>
  <c r="M1741" i="17" s="1"/>
  <c r="N1741" i="17" s="1"/>
  <c r="H1742" i="17"/>
  <c r="I1742" i="17" s="1"/>
  <c r="O1742" i="17"/>
  <c r="F1742" i="17"/>
  <c r="D1743" i="17" l="1"/>
  <c r="J1742" i="17"/>
  <c r="F1743" i="17" l="1"/>
  <c r="K1742" i="17"/>
  <c r="L1742" i="17"/>
  <c r="M1742" i="17" s="1"/>
  <c r="N1742" i="17" s="1"/>
  <c r="O1743" i="17" l="1"/>
  <c r="H1743" i="17"/>
  <c r="I1743" i="17" s="1"/>
  <c r="J1743" i="17" s="1"/>
  <c r="D1744" i="17" l="1"/>
  <c r="E1744" i="17" s="1"/>
  <c r="H1744" i="17" s="1"/>
  <c r="I1744" i="17" s="1"/>
  <c r="K1743" i="17"/>
  <c r="L1743" i="17"/>
  <c r="M1743" i="17" s="1"/>
  <c r="N1743" i="17" s="1"/>
  <c r="F1744" i="17" l="1"/>
  <c r="O1744" i="17"/>
  <c r="D1745" i="17"/>
  <c r="J1744" i="17"/>
  <c r="L1744" i="17" l="1"/>
  <c r="M1744" i="17" s="1"/>
  <c r="N1744" i="17" s="1"/>
  <c r="K1744" i="17"/>
  <c r="H1745" i="17"/>
  <c r="I1745" i="17" s="1"/>
  <c r="O1745" i="17"/>
  <c r="F1745" i="17"/>
  <c r="D1746" i="17" l="1"/>
  <c r="E1746" i="17" s="1"/>
  <c r="J1745" i="17"/>
  <c r="K1745" i="17" l="1"/>
  <c r="L1745" i="17"/>
  <c r="M1745" i="17" s="1"/>
  <c r="N1745" i="17" s="1"/>
  <c r="H1746" i="17"/>
  <c r="I1746" i="17" s="1"/>
  <c r="O1746" i="17"/>
  <c r="F1746" i="17"/>
  <c r="D1747" i="17" l="1"/>
  <c r="E1747" i="17" s="1"/>
  <c r="J1746" i="17"/>
  <c r="F1747" i="17" l="1"/>
  <c r="L1746" i="17"/>
  <c r="M1746" i="17" s="1"/>
  <c r="N1746" i="17" s="1"/>
  <c r="K1746" i="17"/>
  <c r="O1747" i="17" l="1"/>
  <c r="H1747" i="17"/>
  <c r="I1747" i="17" s="1"/>
  <c r="J1747" i="17" s="1"/>
  <c r="D1748" i="17" l="1"/>
  <c r="H1748" i="17" s="1"/>
  <c r="I1748" i="17" s="1"/>
  <c r="K1747" i="17"/>
  <c r="L1747" i="17"/>
  <c r="M1747" i="17" s="1"/>
  <c r="N1747" i="17" s="1"/>
  <c r="F1748" i="17" l="1"/>
  <c r="O1748" i="17"/>
  <c r="D1749" i="17"/>
  <c r="J1748" i="17"/>
  <c r="K1748" i="17" l="1"/>
  <c r="L1748" i="17"/>
  <c r="M1748" i="17" s="1"/>
  <c r="N1748" i="17" s="1"/>
  <c r="H1749" i="17"/>
  <c r="I1749" i="17" s="1"/>
  <c r="O1749" i="17"/>
  <c r="F1749" i="17"/>
  <c r="J1749" i="17" l="1"/>
  <c r="D1750" i="17"/>
  <c r="F1750" i="17" l="1"/>
  <c r="K1749" i="17"/>
  <c r="L1749" i="17"/>
  <c r="M1749" i="17" s="1"/>
  <c r="N1749" i="17" s="1"/>
  <c r="O1750" i="17" l="1"/>
  <c r="H1750" i="17"/>
  <c r="I1750" i="17" s="1"/>
  <c r="D1751" i="17" s="1"/>
  <c r="J1750" i="17" l="1"/>
  <c r="K1750" i="17" s="1"/>
  <c r="H1751" i="17"/>
  <c r="I1751" i="17" s="1"/>
  <c r="O1751" i="17"/>
  <c r="F1751" i="17"/>
  <c r="L1750" i="17" l="1"/>
  <c r="M1750" i="17" s="1"/>
  <c r="N1750" i="17" s="1"/>
  <c r="J1751" i="17"/>
  <c r="D1752" i="17"/>
  <c r="E1752" i="17" s="1"/>
  <c r="F1752" i="17" l="1"/>
  <c r="K1751" i="17"/>
  <c r="L1751" i="17"/>
  <c r="M1751" i="17" s="1"/>
  <c r="N1751" i="17" s="1"/>
  <c r="O1752" i="17" l="1"/>
  <c r="H1752" i="17"/>
  <c r="I1752" i="17" s="1"/>
  <c r="D1753" i="17" s="1"/>
  <c r="J1752" i="17" l="1"/>
  <c r="K1752" i="17" s="1"/>
  <c r="H1753" i="17"/>
  <c r="I1753" i="17" s="1"/>
  <c r="O1753" i="17"/>
  <c r="F1753" i="17"/>
  <c r="L1752" i="17" l="1"/>
  <c r="M1752" i="17" s="1"/>
  <c r="N1752" i="17" s="1"/>
  <c r="J1753" i="17"/>
  <c r="D1754" i="17"/>
  <c r="F1754" i="17" l="1"/>
  <c r="L1753" i="17"/>
  <c r="M1753" i="17" s="1"/>
  <c r="N1753" i="17" s="1"/>
  <c r="K1753" i="17"/>
  <c r="O1754" i="17" l="1"/>
  <c r="H1754" i="17"/>
  <c r="I1754" i="17" s="1"/>
  <c r="J1754" i="17" s="1"/>
  <c r="D1755" i="17" l="1"/>
  <c r="L1754" i="17"/>
  <c r="M1754" i="17" s="1"/>
  <c r="N1754" i="17" s="1"/>
  <c r="K1754" i="17"/>
  <c r="H1755" i="17"/>
  <c r="I1755" i="17" s="1"/>
  <c r="O1755" i="17"/>
  <c r="F1755" i="17"/>
  <c r="J1755" i="17" l="1"/>
  <c r="D1756" i="17"/>
  <c r="H1756" i="17" l="1"/>
  <c r="I1756" i="17" s="1"/>
  <c r="O1756" i="17"/>
  <c r="K1755" i="17"/>
  <c r="L1755" i="17"/>
  <c r="M1755" i="17" s="1"/>
  <c r="N1755" i="17" s="1"/>
  <c r="F1756" i="17"/>
  <c r="D1757" i="17" l="1"/>
  <c r="E1757" i="17" s="1"/>
  <c r="J1756" i="17"/>
  <c r="H1757" i="17" l="1"/>
  <c r="I1757" i="17" s="1"/>
  <c r="O1757" i="17"/>
  <c r="L1756" i="17"/>
  <c r="M1756" i="17" s="1"/>
  <c r="N1756" i="17" s="1"/>
  <c r="K1756" i="17"/>
  <c r="F1757" i="17"/>
  <c r="D1758" i="17" l="1"/>
  <c r="J1757" i="17"/>
  <c r="L1757" i="17" l="1"/>
  <c r="M1757" i="17" s="1"/>
  <c r="N1757" i="17" s="1"/>
  <c r="K1757" i="17"/>
  <c r="H1758" i="17"/>
  <c r="I1758" i="17" s="1"/>
  <c r="O1758" i="17"/>
  <c r="F1758" i="17"/>
  <c r="D1759" i="17" l="1"/>
  <c r="J1758" i="17"/>
  <c r="K1758" i="17" l="1"/>
  <c r="L1758" i="17"/>
  <c r="M1758" i="17" s="1"/>
  <c r="N1758" i="17" s="1"/>
  <c r="H1759" i="17"/>
  <c r="I1759" i="17" s="1"/>
  <c r="O1759" i="17"/>
  <c r="F1759" i="17"/>
  <c r="J1759" i="17" l="1"/>
  <c r="D1760" i="17"/>
  <c r="F1760" i="17" l="1"/>
  <c r="K1759" i="17"/>
  <c r="L1759" i="17"/>
  <c r="M1759" i="17" s="1"/>
  <c r="N1759" i="17" s="1"/>
  <c r="O1760" i="17" l="1"/>
  <c r="H1760" i="17"/>
  <c r="I1760" i="17" s="1"/>
  <c r="J1760" i="17" s="1"/>
  <c r="D1761" i="17" l="1"/>
  <c r="F1761" i="17" s="1"/>
  <c r="K1760" i="17"/>
  <c r="L1760" i="17"/>
  <c r="M1760" i="17" s="1"/>
  <c r="N1760" i="17" s="1"/>
  <c r="O1761" i="17" l="1"/>
  <c r="H1761" i="17"/>
  <c r="I1761" i="17" s="1"/>
  <c r="J1761" i="17" s="1"/>
  <c r="D1762" i="17" l="1"/>
  <c r="E1762" i="17" s="1"/>
  <c r="F1762" i="17" s="1"/>
  <c r="K1761" i="17"/>
  <c r="L1761" i="17"/>
  <c r="M1761" i="17" s="1"/>
  <c r="N1761" i="17" s="1"/>
  <c r="O1762" i="17" l="1"/>
  <c r="H1762" i="17"/>
  <c r="I1762" i="17" s="1"/>
  <c r="J1762" i="17" s="1"/>
  <c r="D1763" i="17" l="1"/>
  <c r="F1763" i="17" s="1"/>
  <c r="K1762" i="17"/>
  <c r="L1762" i="17"/>
  <c r="M1762" i="17" s="1"/>
  <c r="N1762" i="17" s="1"/>
  <c r="O1763" i="17" l="1"/>
  <c r="H1763" i="17"/>
  <c r="I1763" i="17" s="1"/>
  <c r="J1763" i="17" s="1"/>
  <c r="D1764" i="17" l="1"/>
  <c r="L1763" i="17"/>
  <c r="M1763" i="17" s="1"/>
  <c r="N1763" i="17" s="1"/>
  <c r="K1763" i="17"/>
  <c r="H1764" i="17" l="1"/>
  <c r="I1764" i="17" s="1"/>
  <c r="O1764" i="17"/>
  <c r="F1764" i="17"/>
  <c r="D1765" i="17" l="1"/>
  <c r="J1764" i="17"/>
  <c r="O1765" i="17" l="1"/>
  <c r="H1765" i="17"/>
  <c r="I1765" i="17" s="1"/>
  <c r="F1765" i="17"/>
  <c r="L1764" i="17"/>
  <c r="M1764" i="17" s="1"/>
  <c r="N1764" i="17" s="1"/>
  <c r="K1764" i="17"/>
  <c r="D1766" i="17" l="1"/>
  <c r="J1765" i="17"/>
  <c r="L1765" i="17" l="1"/>
  <c r="M1765" i="17" s="1"/>
  <c r="N1765" i="17" s="1"/>
  <c r="K1765" i="17"/>
  <c r="O1766" i="17" l="1"/>
  <c r="H1766" i="17"/>
  <c r="I1766" i="17" s="1"/>
  <c r="F1766" i="17"/>
  <c r="J1766" i="17" l="1"/>
  <c r="D1767" i="17"/>
  <c r="E1767" i="17" s="1"/>
  <c r="F1767" i="17" s="1"/>
  <c r="F1768" i="17" s="1"/>
  <c r="H1767" i="17" l="1"/>
  <c r="I1767" i="17" s="1"/>
  <c r="O1767" i="17"/>
  <c r="K1766" i="17"/>
  <c r="L1766" i="17"/>
  <c r="M1766" i="17" s="1"/>
  <c r="N1766" i="17" s="1"/>
  <c r="O1768" i="17"/>
  <c r="H1768" i="17"/>
  <c r="I1768" i="17" l="1"/>
  <c r="D1769" i="17" s="1"/>
  <c r="J1767" i="17"/>
  <c r="D1768" i="17"/>
  <c r="H1769" i="17"/>
  <c r="O1769" i="17"/>
  <c r="F1769" i="17"/>
  <c r="I1769" i="17" l="1"/>
  <c r="D1770" i="17" s="1"/>
  <c r="J1768" i="17"/>
  <c r="K1768" i="17" s="1"/>
  <c r="L1767" i="17"/>
  <c r="M1767" i="17" s="1"/>
  <c r="N1767" i="17" s="1"/>
  <c r="K1767" i="17"/>
  <c r="J1769" i="17"/>
  <c r="L1768" i="17" l="1"/>
  <c r="M1768" i="17" s="1"/>
  <c r="N1768" i="17" s="1"/>
  <c r="H1770" i="17"/>
  <c r="I1770" i="17" s="1"/>
  <c r="O1770" i="17"/>
  <c r="K1769" i="17"/>
  <c r="L1769" i="17"/>
  <c r="M1769" i="17" s="1"/>
  <c r="N1769" i="17" s="1"/>
  <c r="F1770" i="17"/>
  <c r="D1771" i="17" l="1"/>
  <c r="J1770" i="17"/>
  <c r="K1770" i="17" l="1"/>
  <c r="L1770" i="17"/>
  <c r="M1770" i="17" s="1"/>
  <c r="N1770" i="17" s="1"/>
  <c r="H1771" i="17"/>
  <c r="I1771" i="17" s="1"/>
  <c r="O1771" i="17"/>
  <c r="F1771" i="17"/>
  <c r="J1771" i="17" l="1"/>
  <c r="D1772" i="17"/>
  <c r="E1772" i="17" s="1"/>
  <c r="F1772" i="17" l="1"/>
  <c r="L1771" i="17"/>
  <c r="M1771" i="17" s="1"/>
  <c r="N1771" i="17" s="1"/>
  <c r="K1771" i="17"/>
  <c r="O1772" i="17" l="1"/>
  <c r="H1772" i="17"/>
  <c r="I1772" i="17" s="1"/>
  <c r="D1773" i="17" s="1"/>
  <c r="J1772" i="17" l="1"/>
  <c r="K1772" i="17" s="1"/>
  <c r="H1773" i="17"/>
  <c r="I1773" i="17" s="1"/>
  <c r="O1773" i="17"/>
  <c r="F1773" i="17"/>
  <c r="L1772" i="17"/>
  <c r="M1772" i="17" s="1"/>
  <c r="N1772" i="17" s="1"/>
  <c r="J1773" i="17" l="1"/>
  <c r="D1774" i="17"/>
  <c r="H1774" i="17" l="1"/>
  <c r="I1774" i="17" s="1"/>
  <c r="O1774" i="17"/>
  <c r="K1773" i="17"/>
  <c r="L1773" i="17"/>
  <c r="M1773" i="17" s="1"/>
  <c r="N1773" i="17" s="1"/>
  <c r="F1774" i="17"/>
  <c r="D1775" i="17" l="1"/>
  <c r="J1774" i="17"/>
  <c r="L1774" i="17" l="1"/>
  <c r="M1774" i="17" s="1"/>
  <c r="N1774" i="17" s="1"/>
  <c r="K1774" i="17"/>
  <c r="H1775" i="17"/>
  <c r="I1775" i="17" s="1"/>
  <c r="O1775" i="17"/>
  <c r="F1775" i="17"/>
  <c r="J1775" i="17" l="1"/>
  <c r="D1776" i="17"/>
  <c r="L1775" i="17" l="1"/>
  <c r="M1775" i="17" s="1"/>
  <c r="N1775" i="17" s="1"/>
  <c r="K1775" i="17"/>
  <c r="H1776" i="17"/>
  <c r="I1776" i="17" s="1"/>
  <c r="O1776" i="17"/>
  <c r="F1776" i="17"/>
  <c r="D1777" i="17" l="1"/>
  <c r="E1777" i="17" s="1"/>
  <c r="J1776" i="17"/>
  <c r="K1776" i="17" l="1"/>
  <c r="L1776" i="17"/>
  <c r="M1776" i="17" s="1"/>
  <c r="N1776" i="17" s="1"/>
  <c r="H1777" i="17"/>
  <c r="I1777" i="17" s="1"/>
  <c r="O1777" i="17"/>
  <c r="F1777" i="17"/>
  <c r="J1777" i="17" l="1"/>
  <c r="D1778" i="17"/>
  <c r="F1778" i="17" l="1"/>
  <c r="K1777" i="17"/>
  <c r="L1777" i="17"/>
  <c r="M1777" i="17" s="1"/>
  <c r="N1777" i="17" s="1"/>
  <c r="O1778" i="17" l="1"/>
  <c r="H1778" i="17"/>
  <c r="I1778" i="17" s="1"/>
  <c r="D1779" i="17" s="1"/>
  <c r="J1778" i="17" l="1"/>
  <c r="L1778" i="17" s="1"/>
  <c r="M1778" i="17" s="1"/>
  <c r="N1778" i="17" s="1"/>
  <c r="H1779" i="17"/>
  <c r="I1779" i="17" s="1"/>
  <c r="O1779" i="17"/>
  <c r="F1779" i="17"/>
  <c r="K1778" i="17" l="1"/>
  <c r="J1779" i="17"/>
  <c r="D1780" i="17"/>
  <c r="H1780" i="17" l="1"/>
  <c r="I1780" i="17" s="1"/>
  <c r="O1780" i="17"/>
  <c r="L1779" i="17"/>
  <c r="M1779" i="17" s="1"/>
  <c r="N1779" i="17" s="1"/>
  <c r="K1779" i="17"/>
  <c r="F1780" i="17"/>
  <c r="D1781" i="17" l="1"/>
  <c r="E1781" i="17" s="1"/>
  <c r="J1780" i="17"/>
  <c r="K1780" i="17" l="1"/>
  <c r="L1780" i="17"/>
  <c r="M1780" i="17" s="1"/>
  <c r="N1780" i="17" s="1"/>
  <c r="H1781" i="17"/>
  <c r="I1781" i="17" s="1"/>
  <c r="O1781" i="17"/>
  <c r="F1781" i="17"/>
  <c r="J1781" i="17" l="1"/>
  <c r="D1782" i="17"/>
  <c r="E1782" i="17" s="1"/>
  <c r="F1782" i="17" l="1"/>
  <c r="K1781" i="17"/>
  <c r="L1781" i="17"/>
  <c r="M1781" i="17" s="1"/>
  <c r="N1781" i="17" s="1"/>
  <c r="O1782" i="17" l="1"/>
  <c r="H1782" i="17"/>
  <c r="I1782" i="17" s="1"/>
  <c r="D1783" i="17" s="1"/>
  <c r="J1782" i="17" l="1"/>
  <c r="L1782" i="17" s="1"/>
  <c r="M1782" i="17" s="1"/>
  <c r="N1782" i="17" s="1"/>
  <c r="H1783" i="17"/>
  <c r="I1783" i="17" s="1"/>
  <c r="O1783" i="17"/>
  <c r="F1783" i="17"/>
  <c r="K1782" i="17" l="1"/>
  <c r="J1783" i="17"/>
  <c r="D1784" i="17"/>
  <c r="H1784" i="17" l="1"/>
  <c r="I1784" i="17" s="1"/>
  <c r="O1784" i="17"/>
  <c r="L1783" i="17"/>
  <c r="M1783" i="17" s="1"/>
  <c r="N1783" i="17" s="1"/>
  <c r="K1783" i="17"/>
  <c r="F1784" i="17"/>
  <c r="J1784" i="17" l="1"/>
  <c r="D1785" i="17"/>
  <c r="H1785" i="17" l="1"/>
  <c r="I1785" i="17" s="1"/>
  <c r="O1785" i="17"/>
  <c r="L1784" i="17"/>
  <c r="M1784" i="17" s="1"/>
  <c r="N1784" i="17" s="1"/>
  <c r="K1784" i="17"/>
  <c r="F1785" i="17"/>
  <c r="J1785" i="17" l="1"/>
  <c r="D1786" i="17"/>
  <c r="H1786" i="17" l="1"/>
  <c r="I1786" i="17" s="1"/>
  <c r="O1786" i="17"/>
  <c r="K1785" i="17"/>
  <c r="L1785" i="17"/>
  <c r="M1785" i="17" s="1"/>
  <c r="N1785" i="17" s="1"/>
  <c r="F1786" i="17"/>
  <c r="D1787" i="17" l="1"/>
  <c r="E1787" i="17" s="1"/>
  <c r="J1786" i="17"/>
  <c r="K1786" i="17" l="1"/>
  <c r="L1786" i="17"/>
  <c r="M1786" i="17" s="1"/>
  <c r="N1786" i="17" s="1"/>
  <c r="H1787" i="17"/>
  <c r="I1787" i="17" s="1"/>
  <c r="O1787" i="17"/>
  <c r="F1787" i="17"/>
  <c r="J1787" i="17" l="1"/>
  <c r="D1788" i="17"/>
  <c r="F1788" i="17" l="1"/>
  <c r="L1787" i="17"/>
  <c r="M1787" i="17" s="1"/>
  <c r="N1787" i="17" s="1"/>
  <c r="K1787" i="17"/>
  <c r="O1788" i="17" l="1"/>
  <c r="H1788" i="17"/>
  <c r="I1788" i="17" s="1"/>
  <c r="J1788" i="17" s="1"/>
  <c r="D1789" i="17" l="1"/>
  <c r="K1788" i="17"/>
  <c r="L1788" i="17"/>
  <c r="M1788" i="17" s="1"/>
  <c r="N1788" i="17" s="1"/>
  <c r="O1789" i="17" l="1"/>
  <c r="F1789" i="17"/>
  <c r="H1789" i="17"/>
  <c r="I1789" i="17" s="1"/>
  <c r="D1790" i="17" l="1"/>
  <c r="J1789" i="17"/>
  <c r="O1790" i="17" l="1"/>
  <c r="F1790" i="17"/>
  <c r="H1790" i="17"/>
  <c r="I1790" i="17" s="1"/>
  <c r="L1789" i="17"/>
  <c r="M1789" i="17" s="1"/>
  <c r="N1789" i="17" s="1"/>
  <c r="K1789" i="17"/>
  <c r="J1790" i="17" l="1"/>
  <c r="D1791" i="17"/>
  <c r="H1791" i="17" l="1"/>
  <c r="I1791" i="17" s="1"/>
  <c r="F1791" i="17"/>
  <c r="O1791" i="17"/>
  <c r="K1790" i="17"/>
  <c r="L1790" i="17"/>
  <c r="M1790" i="17" s="1"/>
  <c r="N1790" i="17" s="1"/>
  <c r="D1792" i="17" l="1"/>
  <c r="E1792" i="17" s="1"/>
  <c r="F1792" i="17" s="1"/>
  <c r="J1791" i="17"/>
  <c r="O1792" i="17" l="1"/>
  <c r="H1792" i="17"/>
  <c r="I1792" i="17" s="1"/>
  <c r="J1792" i="17" s="1"/>
  <c r="K1792" i="17" s="1"/>
  <c r="K1791" i="17"/>
  <c r="L1791" i="17"/>
  <c r="M1791" i="17" s="1"/>
  <c r="N1791" i="17" s="1"/>
  <c r="L1792" i="17" l="1"/>
  <c r="M1792" i="17" s="1"/>
  <c r="N1792" i="17" s="1"/>
  <c r="D1793" i="17"/>
  <c r="H1793" i="17" s="1"/>
  <c r="I1793" i="17" s="1"/>
  <c r="J1793" i="17" s="1"/>
  <c r="O1793" i="17"/>
  <c r="F1793" i="17"/>
  <c r="D1794" i="17" l="1"/>
  <c r="F1794" i="17"/>
  <c r="K1793" i="17"/>
  <c r="L1793" i="17"/>
  <c r="M1793" i="17" s="1"/>
  <c r="N1793" i="17" s="1"/>
  <c r="O1794" i="17" l="1"/>
  <c r="H1794" i="17"/>
  <c r="I1794" i="17" s="1"/>
  <c r="J1794" i="17" s="1"/>
  <c r="D1795" i="17" l="1"/>
  <c r="H1795" i="17" s="1"/>
  <c r="I1795" i="17" s="1"/>
  <c r="L1794" i="17"/>
  <c r="M1794" i="17" s="1"/>
  <c r="N1794" i="17" s="1"/>
  <c r="K1794" i="17"/>
  <c r="O1795" i="17" l="1"/>
  <c r="F1795" i="17"/>
  <c r="J1795" i="17"/>
  <c r="D1796" i="17"/>
  <c r="F1796" i="17" l="1"/>
  <c r="L1795" i="17"/>
  <c r="M1795" i="17" s="1"/>
  <c r="N1795" i="17" s="1"/>
  <c r="K1795" i="17"/>
  <c r="O1796" i="17" l="1"/>
  <c r="H1796" i="17"/>
  <c r="I1796" i="17" s="1"/>
  <c r="J1796" i="17" s="1"/>
  <c r="D1797" i="17" l="1"/>
  <c r="E1797" i="17" s="1"/>
  <c r="H1797" i="17" s="1"/>
  <c r="I1797" i="17" s="1"/>
  <c r="K1796" i="17"/>
  <c r="L1796" i="17"/>
  <c r="M1796" i="17" s="1"/>
  <c r="N1796" i="17" s="1"/>
  <c r="F1797" i="17" l="1"/>
  <c r="O1797" i="17"/>
  <c r="J1797" i="17"/>
  <c r="D1798" i="17"/>
  <c r="H1798" i="17" l="1"/>
  <c r="I1798" i="17" s="1"/>
  <c r="O1798" i="17"/>
  <c r="K1797" i="17"/>
  <c r="L1797" i="17"/>
  <c r="M1797" i="17" s="1"/>
  <c r="N1797" i="17" s="1"/>
  <c r="F1798" i="17"/>
  <c r="D1799" i="17" l="1"/>
  <c r="J1798" i="17"/>
  <c r="K1798" i="17" l="1"/>
  <c r="L1798" i="17"/>
  <c r="M1798" i="17" s="1"/>
  <c r="N1798" i="17" s="1"/>
  <c r="H1799" i="17"/>
  <c r="I1799" i="17" s="1"/>
  <c r="O1799" i="17"/>
  <c r="F1799" i="17"/>
  <c r="J1799" i="17" l="1"/>
  <c r="D1800" i="17"/>
  <c r="F1800" i="17" l="1"/>
  <c r="K1799" i="17"/>
  <c r="L1799" i="17"/>
  <c r="M1799" i="17" s="1"/>
  <c r="N1799" i="17" s="1"/>
  <c r="O1800" i="17" l="1"/>
  <c r="H1800" i="17"/>
  <c r="I1800" i="17" s="1"/>
  <c r="D1801" i="17" s="1"/>
  <c r="J1800" i="17" l="1"/>
  <c r="L1800" i="17" s="1"/>
  <c r="M1800" i="17" s="1"/>
  <c r="N1800" i="17" s="1"/>
  <c r="H1801" i="17"/>
  <c r="I1801" i="17" s="1"/>
  <c r="O1801" i="17"/>
  <c r="F1801" i="17"/>
  <c r="K1800" i="17" l="1"/>
  <c r="J1801" i="17"/>
  <c r="D1802" i="17"/>
  <c r="E1802" i="17" s="1"/>
  <c r="H1802" i="17" l="1"/>
  <c r="I1802" i="17" s="1"/>
  <c r="O1802" i="17"/>
  <c r="K1801" i="17"/>
  <c r="L1801" i="17"/>
  <c r="M1801" i="17" s="1"/>
  <c r="N1801" i="17" s="1"/>
  <c r="F1802" i="17"/>
  <c r="D1803" i="17" l="1"/>
  <c r="E1803" i="17" s="1"/>
  <c r="J1802" i="17"/>
  <c r="K1802" i="17" l="1"/>
  <c r="L1802" i="17"/>
  <c r="M1802" i="17" s="1"/>
  <c r="N1802" i="17" s="1"/>
  <c r="H1803" i="17"/>
  <c r="I1803" i="17" s="1"/>
  <c r="O1803" i="17"/>
  <c r="F1803" i="17"/>
  <c r="J1803" i="17" l="1"/>
  <c r="D1804" i="17"/>
  <c r="F1804" i="17" l="1"/>
  <c r="L1803" i="17"/>
  <c r="M1803" i="17" s="1"/>
  <c r="N1803" i="17" s="1"/>
  <c r="K1803" i="17"/>
  <c r="O1804" i="17" l="1"/>
  <c r="H1804" i="17"/>
  <c r="I1804" i="17" s="1"/>
  <c r="D1805" i="17" s="1"/>
  <c r="J1804" i="17" l="1"/>
  <c r="K1804" i="17" s="1"/>
  <c r="H1805" i="17"/>
  <c r="I1805" i="17" s="1"/>
  <c r="O1805" i="17"/>
  <c r="F1805" i="17"/>
  <c r="L1804" i="17" l="1"/>
  <c r="M1804" i="17" s="1"/>
  <c r="N1804" i="17" s="1"/>
  <c r="J1805" i="17"/>
  <c r="D1806" i="17"/>
  <c r="F1806" i="17" l="1"/>
  <c r="K1805" i="17"/>
  <c r="L1805" i="17"/>
  <c r="M1805" i="17" s="1"/>
  <c r="N1805" i="17" s="1"/>
  <c r="O1806" i="17" l="1"/>
  <c r="H1806" i="17"/>
  <c r="I1806" i="17" s="1"/>
  <c r="D1807" i="17" s="1"/>
  <c r="J1806" i="17" l="1"/>
  <c r="K1806" i="17" s="1"/>
  <c r="H1807" i="17"/>
  <c r="I1807" i="17" s="1"/>
  <c r="O1807" i="17"/>
  <c r="F1807" i="17"/>
  <c r="L1806" i="17" l="1"/>
  <c r="M1806" i="17" s="1"/>
  <c r="N1806" i="17" s="1"/>
  <c r="J1807" i="17"/>
  <c r="D1808" i="17"/>
  <c r="F1808" i="17" l="1"/>
  <c r="L1807" i="17"/>
  <c r="M1807" i="17" s="1"/>
  <c r="N1807" i="17" s="1"/>
  <c r="K1807" i="17"/>
  <c r="O1808" i="17" l="1"/>
  <c r="H1808" i="17"/>
  <c r="I1808" i="17" s="1"/>
  <c r="J1808" i="17" s="1"/>
  <c r="D1809" i="17" l="1"/>
  <c r="H1809" i="17" s="1"/>
  <c r="I1809" i="17" s="1"/>
  <c r="L1808" i="17"/>
  <c r="M1808" i="17" s="1"/>
  <c r="N1808" i="17" s="1"/>
  <c r="K1808" i="17"/>
  <c r="F1809" i="17" l="1"/>
  <c r="O1809" i="17"/>
  <c r="J1809" i="17"/>
  <c r="D1810" i="17"/>
  <c r="H1810" i="17" l="1"/>
  <c r="I1810" i="17" s="1"/>
  <c r="O1810" i="17"/>
  <c r="K1809" i="17"/>
  <c r="L1809" i="17"/>
  <c r="M1809" i="17" s="1"/>
  <c r="N1809" i="17" s="1"/>
  <c r="F1810" i="17"/>
  <c r="D1811" i="17" l="1"/>
  <c r="E1811" i="17" s="1"/>
  <c r="J1810" i="17"/>
  <c r="K1810" i="17" l="1"/>
  <c r="L1810" i="17"/>
  <c r="M1810" i="17" s="1"/>
  <c r="N1810" i="17" s="1"/>
  <c r="H1811" i="17"/>
  <c r="I1811" i="17" s="1"/>
  <c r="O1811" i="17"/>
  <c r="F1811" i="17"/>
  <c r="J1811" i="17" l="1"/>
  <c r="D1812" i="17"/>
  <c r="F1812" i="17" l="1"/>
  <c r="K1811" i="17"/>
  <c r="L1811" i="17"/>
  <c r="M1811" i="17" s="1"/>
  <c r="N1811" i="17" s="1"/>
  <c r="O1812" i="17" l="1"/>
  <c r="H1812" i="17"/>
  <c r="I1812" i="17" s="1"/>
  <c r="D1813" i="17" s="1"/>
  <c r="J1812" i="17" l="1"/>
  <c r="K1812" i="17" s="1"/>
  <c r="H1813" i="17"/>
  <c r="I1813" i="17" s="1"/>
  <c r="O1813" i="17"/>
  <c r="F1813" i="17"/>
  <c r="L1812" i="17" l="1"/>
  <c r="M1812" i="17" s="1"/>
  <c r="N1812" i="17" s="1"/>
  <c r="J1813" i="17"/>
  <c r="D1814" i="17"/>
  <c r="F1814" i="17" l="1"/>
  <c r="K1813" i="17"/>
  <c r="L1813" i="17"/>
  <c r="M1813" i="17" s="1"/>
  <c r="N1813" i="17" s="1"/>
  <c r="O1814" i="17" l="1"/>
  <c r="H1814" i="17"/>
  <c r="I1814" i="17" s="1"/>
  <c r="J1814" i="17" s="1"/>
  <c r="D1815" i="17" l="1"/>
  <c r="H1815" i="17" s="1"/>
  <c r="I1815" i="17" s="1"/>
  <c r="K1814" i="17"/>
  <c r="L1814" i="17"/>
  <c r="M1814" i="17" s="1"/>
  <c r="N1814" i="17" s="1"/>
  <c r="O1815" i="17"/>
  <c r="F1815" i="17"/>
  <c r="J1815" i="17" l="1"/>
  <c r="D1816" i="17"/>
  <c r="E1816" i="17" s="1"/>
  <c r="F1816" i="17" l="1"/>
  <c r="K1815" i="17"/>
  <c r="L1815" i="17"/>
  <c r="M1815" i="17" s="1"/>
  <c r="N1815" i="17" s="1"/>
  <c r="O1816" i="17" l="1"/>
  <c r="H1816" i="17"/>
  <c r="I1816" i="17" s="1"/>
  <c r="J1816" i="17" s="1"/>
  <c r="D1817" i="17" l="1"/>
  <c r="H1817" i="17" s="1"/>
  <c r="I1817" i="17" s="1"/>
  <c r="K1816" i="17"/>
  <c r="L1816" i="17"/>
  <c r="M1816" i="17" s="1"/>
  <c r="N1816" i="17" s="1"/>
  <c r="O1817" i="17" l="1"/>
  <c r="F1817" i="17"/>
  <c r="J1817" i="17"/>
  <c r="D1818" i="17"/>
  <c r="F1818" i="17" l="1"/>
  <c r="K1817" i="17"/>
  <c r="L1817" i="17"/>
  <c r="M1817" i="17" s="1"/>
  <c r="N1817" i="17" s="1"/>
  <c r="O1818" i="17" l="1"/>
  <c r="H1818" i="17"/>
  <c r="I1818" i="17" s="1"/>
  <c r="D1819" i="17" s="1"/>
  <c r="J1818" i="17" l="1"/>
  <c r="K1818" i="17" s="1"/>
  <c r="H1819" i="17"/>
  <c r="I1819" i="17" s="1"/>
  <c r="O1819" i="17"/>
  <c r="F1819" i="17"/>
  <c r="L1818" i="17" l="1"/>
  <c r="M1818" i="17" s="1"/>
  <c r="N1818" i="17" s="1"/>
  <c r="J1819" i="17"/>
  <c r="D1820" i="17"/>
  <c r="F1820" i="17" l="1"/>
  <c r="K1819" i="17"/>
  <c r="L1819" i="17"/>
  <c r="M1819" i="17" s="1"/>
  <c r="N1819" i="17" s="1"/>
  <c r="O1820" i="17" l="1"/>
  <c r="H1820" i="17"/>
  <c r="I1820" i="17" s="1"/>
  <c r="D1821" i="17" s="1"/>
  <c r="E1821" i="17" s="1"/>
  <c r="J1820" i="17" l="1"/>
  <c r="L1820" i="17" s="1"/>
  <c r="M1820" i="17" s="1"/>
  <c r="N1820" i="17" s="1"/>
  <c r="H1821" i="17"/>
  <c r="I1821" i="17" s="1"/>
  <c r="O1821" i="17"/>
  <c r="F1821" i="17"/>
  <c r="K1820" i="17" l="1"/>
  <c r="J1821" i="17"/>
  <c r="D1822" i="17"/>
  <c r="F1822" i="17" l="1"/>
  <c r="K1821" i="17"/>
  <c r="L1821" i="17"/>
  <c r="M1821" i="17" s="1"/>
  <c r="N1821" i="17" s="1"/>
  <c r="O1822" i="17" l="1"/>
  <c r="H1822" i="17"/>
  <c r="I1822" i="17" s="1"/>
  <c r="D1823" i="17" s="1"/>
  <c r="J1822" i="17" l="1"/>
  <c r="L1822" i="17" s="1"/>
  <c r="M1822" i="17" s="1"/>
  <c r="N1822" i="17" s="1"/>
  <c r="H1823" i="17"/>
  <c r="I1823" i="17" s="1"/>
  <c r="O1823" i="17"/>
  <c r="F1823" i="17"/>
  <c r="K1822" i="17" l="1"/>
  <c r="D1824" i="17"/>
  <c r="E1824" i="17" s="1"/>
  <c r="J1823" i="17"/>
  <c r="K1823" i="17" l="1"/>
  <c r="L1823" i="17"/>
  <c r="M1823" i="17" s="1"/>
  <c r="N1823" i="17" s="1"/>
  <c r="H1824" i="17"/>
  <c r="I1824" i="17" s="1"/>
  <c r="O1824" i="17"/>
  <c r="F1824" i="17"/>
  <c r="D1825" i="17" l="1"/>
  <c r="E1825" i="17" s="1"/>
  <c r="J1824" i="17"/>
  <c r="F1825" i="17" l="1"/>
  <c r="L1824" i="17"/>
  <c r="M1824" i="17" s="1"/>
  <c r="N1824" i="17" s="1"/>
  <c r="K1824" i="17"/>
  <c r="O1825" i="17" l="1"/>
  <c r="H1825" i="17"/>
  <c r="I1825" i="17" s="1"/>
  <c r="J1825" i="17" s="1"/>
  <c r="D1826" i="17" l="1"/>
  <c r="H1826" i="17" s="1"/>
  <c r="I1826" i="17" s="1"/>
  <c r="K1825" i="17"/>
  <c r="L1825" i="17"/>
  <c r="M1825" i="17" s="1"/>
  <c r="N1825" i="17" s="1"/>
  <c r="F1826" i="17" l="1"/>
  <c r="O1826" i="17"/>
  <c r="D1827" i="17"/>
  <c r="J1826" i="17"/>
  <c r="L1826" i="17" l="1"/>
  <c r="M1826" i="17" s="1"/>
  <c r="N1826" i="17" s="1"/>
  <c r="K1826" i="17"/>
  <c r="H1827" i="17"/>
  <c r="I1827" i="17" s="1"/>
  <c r="O1827" i="17"/>
  <c r="F1827" i="17"/>
  <c r="J1827" i="17" l="1"/>
  <c r="D1828" i="17"/>
  <c r="L1827" i="17" l="1"/>
  <c r="M1827" i="17" s="1"/>
  <c r="N1827" i="17" s="1"/>
  <c r="K1827" i="17"/>
  <c r="H1828" i="17"/>
  <c r="I1828" i="17" s="1"/>
  <c r="O1828" i="17"/>
  <c r="F1828" i="17"/>
  <c r="D1829" i="17" l="1"/>
  <c r="J1828" i="17"/>
  <c r="H1829" i="17" l="1"/>
  <c r="I1829" i="17" s="1"/>
  <c r="O1829" i="17"/>
  <c r="K1828" i="17"/>
  <c r="L1828" i="17"/>
  <c r="M1828" i="17" s="1"/>
  <c r="N1828" i="17" s="1"/>
  <c r="F1829" i="17"/>
  <c r="J1829" i="17" l="1"/>
  <c r="D1830" i="17"/>
  <c r="E1830" i="17" s="1"/>
  <c r="H1830" i="17" l="1"/>
  <c r="I1830" i="17" s="1"/>
  <c r="O1830" i="17"/>
  <c r="K1829" i="17"/>
  <c r="L1829" i="17"/>
  <c r="M1829" i="17" s="1"/>
  <c r="N1829" i="17" s="1"/>
  <c r="F1830" i="17"/>
  <c r="D1831" i="17" l="1"/>
  <c r="J1830" i="17"/>
  <c r="L1830" i="17" l="1"/>
  <c r="M1830" i="17" s="1"/>
  <c r="N1830" i="17" s="1"/>
  <c r="K1830" i="17"/>
  <c r="H1831" i="17"/>
  <c r="I1831" i="17" s="1"/>
  <c r="O1831" i="17"/>
  <c r="F1831" i="17"/>
  <c r="D1832" i="17" l="1"/>
  <c r="J1831" i="17"/>
  <c r="H1832" i="17" l="1"/>
  <c r="I1832" i="17" s="1"/>
  <c r="O1832" i="17"/>
  <c r="K1831" i="17"/>
  <c r="L1831" i="17"/>
  <c r="M1831" i="17" s="1"/>
  <c r="N1831" i="17" s="1"/>
  <c r="F1832" i="17"/>
  <c r="D1833" i="17" l="1"/>
  <c r="J1832" i="17"/>
  <c r="K1832" i="17" l="1"/>
  <c r="L1832" i="17"/>
  <c r="M1832" i="17" s="1"/>
  <c r="N1832" i="17" s="1"/>
  <c r="H1833" i="17"/>
  <c r="I1833" i="17" s="1"/>
  <c r="O1833" i="17"/>
  <c r="F1833" i="17"/>
  <c r="J1833" i="17" l="1"/>
  <c r="D1834" i="17"/>
  <c r="F1834" i="17" l="1"/>
  <c r="K1833" i="17"/>
  <c r="L1833" i="17"/>
  <c r="M1833" i="17" s="1"/>
  <c r="N1833" i="17" s="1"/>
  <c r="O1834" i="17" l="1"/>
  <c r="H1834" i="17"/>
  <c r="I1834" i="17" s="1"/>
  <c r="J1834" i="17" s="1"/>
  <c r="D1835" i="17" l="1"/>
  <c r="E1835" i="17" s="1"/>
  <c r="H1835" i="17" s="1"/>
  <c r="I1835" i="17" s="1"/>
  <c r="K1834" i="17"/>
  <c r="L1834" i="17"/>
  <c r="M1834" i="17" s="1"/>
  <c r="N1834" i="17" s="1"/>
  <c r="F1835" i="17" l="1"/>
  <c r="O1835" i="17"/>
  <c r="J1835" i="17"/>
  <c r="D1836" i="17"/>
  <c r="H1836" i="17" l="1"/>
  <c r="I1836" i="17" s="1"/>
  <c r="O1836" i="17"/>
  <c r="K1835" i="17"/>
  <c r="L1835" i="17"/>
  <c r="M1835" i="17" s="1"/>
  <c r="N1835" i="17" s="1"/>
  <c r="F1836" i="17"/>
  <c r="D1837" i="17" l="1"/>
  <c r="J1836" i="17"/>
  <c r="H1837" i="17" l="1"/>
  <c r="I1837" i="17" s="1"/>
  <c r="O1837" i="17"/>
  <c r="K1836" i="17"/>
  <c r="L1836" i="17"/>
  <c r="M1836" i="17" s="1"/>
  <c r="N1836" i="17" s="1"/>
  <c r="F1837" i="17"/>
  <c r="J1837" i="17" l="1"/>
  <c r="D1838" i="17"/>
  <c r="K1837" i="17" l="1"/>
  <c r="L1837" i="17"/>
  <c r="M1837" i="17" s="1"/>
  <c r="N1837" i="17" s="1"/>
  <c r="H1838" i="17"/>
  <c r="I1838" i="17" s="1"/>
  <c r="O1838" i="17"/>
  <c r="F1838" i="17"/>
  <c r="D1839" i="17" l="1"/>
  <c r="J1838" i="17"/>
  <c r="F1839" i="17" l="1"/>
  <c r="K1838" i="17"/>
  <c r="L1838" i="17"/>
  <c r="M1838" i="17" s="1"/>
  <c r="N1838" i="17" s="1"/>
  <c r="O1839" i="17" l="1"/>
  <c r="H1839" i="17"/>
  <c r="I1839" i="17" s="1"/>
  <c r="J1839" i="17" s="1"/>
  <c r="D1840" i="17" l="1"/>
  <c r="E1840" i="17" s="1"/>
  <c r="H1840" i="17" s="1"/>
  <c r="I1840" i="17" s="1"/>
  <c r="K1839" i="17"/>
  <c r="L1839" i="17"/>
  <c r="M1839" i="17" s="1"/>
  <c r="N1839" i="17" s="1"/>
  <c r="F1840" i="17" l="1"/>
  <c r="O1840" i="17"/>
  <c r="D1841" i="17"/>
  <c r="J1840" i="17"/>
  <c r="K1840" i="17" l="1"/>
  <c r="L1840" i="17"/>
  <c r="M1840" i="17" s="1"/>
  <c r="N1840" i="17" s="1"/>
  <c r="H1841" i="17"/>
  <c r="I1841" i="17" s="1"/>
  <c r="O1841" i="17"/>
  <c r="F1841" i="17"/>
  <c r="J1841" i="17" l="1"/>
  <c r="D1842" i="17"/>
  <c r="F1842" i="17" l="1"/>
  <c r="K1841" i="17"/>
  <c r="L1841" i="17"/>
  <c r="M1841" i="17" s="1"/>
  <c r="N1841" i="17" s="1"/>
  <c r="O1842" i="17" l="1"/>
  <c r="H1842" i="17"/>
  <c r="I1842" i="17" s="1"/>
  <c r="D1843" i="17" s="1"/>
  <c r="J1842" i="17" l="1"/>
  <c r="L1842" i="17" s="1"/>
  <c r="M1842" i="17" s="1"/>
  <c r="N1842" i="17" s="1"/>
  <c r="H1843" i="17"/>
  <c r="I1843" i="17" s="1"/>
  <c r="O1843" i="17"/>
  <c r="F1843" i="17"/>
  <c r="K1842" i="17" l="1"/>
  <c r="J1843" i="17"/>
  <c r="D1844" i="17"/>
  <c r="F1844" i="17" l="1"/>
  <c r="K1843" i="17"/>
  <c r="L1843" i="17"/>
  <c r="M1843" i="17" s="1"/>
  <c r="N1843" i="17" s="1"/>
  <c r="O1844" i="17" l="1"/>
  <c r="H1844" i="17"/>
  <c r="I1844" i="17" s="1"/>
  <c r="D1845" i="17" s="1"/>
  <c r="E1845" i="17" s="1"/>
  <c r="J1844" i="17" l="1"/>
  <c r="L1844" i="17" s="1"/>
  <c r="M1844" i="17" s="1"/>
  <c r="N1844" i="17" s="1"/>
  <c r="H1845" i="17"/>
  <c r="I1845" i="17" s="1"/>
  <c r="O1845" i="17"/>
  <c r="F1845" i="17"/>
  <c r="K1844" i="17" l="1"/>
  <c r="J1845" i="17"/>
  <c r="D1846" i="17"/>
  <c r="F1846" i="17" l="1"/>
  <c r="L1845" i="17"/>
  <c r="M1845" i="17" s="1"/>
  <c r="N1845" i="17" s="1"/>
  <c r="K1845" i="17"/>
  <c r="O1846" i="17" l="1"/>
  <c r="H1846" i="17"/>
  <c r="I1846" i="17" s="1"/>
  <c r="J1846" i="17" s="1"/>
  <c r="D1847" i="17" l="1"/>
  <c r="K1846" i="17"/>
  <c r="L1846" i="17"/>
  <c r="M1846" i="17" s="1"/>
  <c r="N1846" i="17" s="1"/>
  <c r="H1847" i="17" l="1"/>
  <c r="I1847" i="17" s="1"/>
  <c r="F1847" i="17"/>
  <c r="O1847" i="17"/>
  <c r="J1847" i="17" l="1"/>
  <c r="K1847" i="17" s="1"/>
  <c r="D1848" i="17"/>
  <c r="H1848" i="17" s="1"/>
  <c r="I1848" i="17" s="1"/>
  <c r="O1848" i="17"/>
  <c r="F1848" i="17"/>
  <c r="L1847" i="17" l="1"/>
  <c r="M1847" i="17" s="1"/>
  <c r="N1847" i="17" s="1"/>
  <c r="D1849" i="17"/>
  <c r="J1848" i="17"/>
  <c r="L1848" i="17" l="1"/>
  <c r="M1848" i="17" s="1"/>
  <c r="N1848" i="17" s="1"/>
  <c r="K1848" i="17"/>
  <c r="H1849" i="17"/>
  <c r="I1849" i="17" s="1"/>
  <c r="O1849" i="17"/>
  <c r="F1849" i="17"/>
  <c r="J1849" i="17" l="1"/>
  <c r="D1850" i="17"/>
  <c r="E1850" i="17" s="1"/>
  <c r="H1850" i="17" l="1"/>
  <c r="I1850" i="17" s="1"/>
  <c r="O1850" i="17"/>
  <c r="K1849" i="17"/>
  <c r="L1849" i="17"/>
  <c r="M1849" i="17" s="1"/>
  <c r="N1849" i="17" s="1"/>
  <c r="F1850" i="17"/>
  <c r="D1851" i="17" l="1"/>
  <c r="J1850" i="17"/>
  <c r="L1850" i="17" l="1"/>
  <c r="M1850" i="17" s="1"/>
  <c r="N1850" i="17" s="1"/>
  <c r="K1850" i="17"/>
  <c r="H1851" i="17"/>
  <c r="I1851" i="17" s="1"/>
  <c r="O1851" i="17"/>
  <c r="F1851" i="17"/>
  <c r="J1851" i="17" l="1"/>
  <c r="D1852" i="17"/>
  <c r="H1852" i="17" l="1"/>
  <c r="I1852" i="17" s="1"/>
  <c r="O1852" i="17"/>
  <c r="K1851" i="17"/>
  <c r="L1851" i="17"/>
  <c r="M1851" i="17" s="1"/>
  <c r="N1851" i="17" s="1"/>
  <c r="F1852" i="17"/>
  <c r="D1853" i="17" l="1"/>
  <c r="J1852" i="17"/>
  <c r="K1852" i="17" l="1"/>
  <c r="L1852" i="17"/>
  <c r="M1852" i="17" s="1"/>
  <c r="N1852" i="17" s="1"/>
  <c r="H1853" i="17"/>
  <c r="I1853" i="17" s="1"/>
  <c r="O1853" i="17"/>
  <c r="F1853" i="17"/>
  <c r="J1853" i="17" l="1"/>
  <c r="D1854" i="17"/>
  <c r="F1854" i="17" l="1"/>
  <c r="O1854" i="17"/>
  <c r="K1853" i="17"/>
  <c r="L1853" i="17"/>
  <c r="M1853" i="17" s="1"/>
  <c r="N1853" i="17" s="1"/>
  <c r="H1854" i="17" l="1"/>
  <c r="I1854" i="17" s="1"/>
  <c r="D1855" i="17" s="1"/>
  <c r="E1855" i="17" s="1"/>
  <c r="J1854" i="17" l="1"/>
  <c r="L1854" i="17" s="1"/>
  <c r="M1854" i="17" s="1"/>
  <c r="N1854" i="17" s="1"/>
  <c r="H1855" i="17"/>
  <c r="I1855" i="17" s="1"/>
  <c r="O1855" i="17"/>
  <c r="F1855" i="17"/>
  <c r="K1854" i="17" l="1"/>
  <c r="D1856" i="17"/>
  <c r="J1855" i="17"/>
  <c r="K1855" i="17" l="1"/>
  <c r="L1855" i="17"/>
  <c r="M1855" i="17" s="1"/>
  <c r="N1855" i="17" s="1"/>
  <c r="H1856" i="17"/>
  <c r="I1856" i="17" s="1"/>
  <c r="O1856" i="17"/>
  <c r="F1856" i="17"/>
  <c r="D1857" i="17" l="1"/>
  <c r="J1856" i="17"/>
  <c r="F1857" i="17" l="1"/>
  <c r="K1856" i="17"/>
  <c r="L1856" i="17"/>
  <c r="M1856" i="17" s="1"/>
  <c r="N1856" i="17" s="1"/>
  <c r="O1857" i="17" l="1"/>
  <c r="H1857" i="17"/>
  <c r="I1857" i="17" s="1"/>
  <c r="J1857" i="17" s="1"/>
  <c r="D1858" i="17" l="1"/>
  <c r="H1858" i="17" s="1"/>
  <c r="I1858" i="17" s="1"/>
  <c r="O1858" i="17"/>
  <c r="F1858" i="17"/>
  <c r="K1857" i="17"/>
  <c r="L1857" i="17"/>
  <c r="M1857" i="17" s="1"/>
  <c r="N1857" i="17" s="1"/>
  <c r="D1859" i="17" l="1"/>
  <c r="J1858" i="17"/>
  <c r="K1858" i="17" l="1"/>
  <c r="L1858" i="17"/>
  <c r="M1858" i="17" s="1"/>
  <c r="N1858" i="17" s="1"/>
  <c r="H1859" i="17"/>
  <c r="I1859" i="17" s="1"/>
  <c r="O1859" i="17"/>
  <c r="F1859" i="17"/>
  <c r="J1859" i="17" l="1"/>
  <c r="D1860" i="17"/>
  <c r="F1860" i="17" l="1"/>
  <c r="K1859" i="17"/>
  <c r="L1859" i="17"/>
  <c r="M1859" i="17" s="1"/>
  <c r="N1859" i="17" s="1"/>
  <c r="O1860" i="17" l="1"/>
  <c r="H1860" i="17"/>
  <c r="I1860" i="17" s="1"/>
  <c r="D1861" i="17" s="1"/>
  <c r="J1860" i="17" l="1"/>
  <c r="L1860" i="17" s="1"/>
  <c r="M1860" i="17" s="1"/>
  <c r="N1860" i="17" s="1"/>
  <c r="H1861" i="17"/>
  <c r="I1861" i="17" s="1"/>
  <c r="O1861" i="17"/>
  <c r="F1861" i="17"/>
  <c r="K1860" i="17" l="1"/>
  <c r="D1862" i="17"/>
  <c r="J1861" i="17"/>
  <c r="L1861" i="17" l="1"/>
  <c r="M1861" i="17" s="1"/>
  <c r="N1861" i="17" s="1"/>
  <c r="K1861" i="17"/>
  <c r="H1862" i="17"/>
  <c r="I1862" i="17" s="1"/>
  <c r="O1862" i="17"/>
  <c r="F1862" i="17"/>
  <c r="D1863" i="17" l="1"/>
  <c r="J1862" i="17"/>
  <c r="H1863" i="17" l="1"/>
  <c r="I1863" i="17" s="1"/>
  <c r="O1863" i="17"/>
  <c r="K1862" i="17"/>
  <c r="L1862" i="17"/>
  <c r="M1862" i="17" s="1"/>
  <c r="N1862" i="17" s="1"/>
  <c r="F1863" i="17"/>
  <c r="J1863" i="17" l="1"/>
  <c r="D1864" i="17"/>
  <c r="E1864" i="17" s="1"/>
  <c r="H1864" i="17" l="1"/>
  <c r="I1864" i="17" s="1"/>
  <c r="O1864" i="17"/>
  <c r="K1863" i="17"/>
  <c r="L1863" i="17"/>
  <c r="M1863" i="17" s="1"/>
  <c r="N1863" i="17" s="1"/>
  <c r="F1864" i="17"/>
  <c r="D1865" i="17" l="1"/>
  <c r="E1865" i="17" s="1"/>
  <c r="J1864" i="17"/>
  <c r="L1864" i="17" l="1"/>
  <c r="M1864" i="17" s="1"/>
  <c r="N1864" i="17" s="1"/>
  <c r="K1864" i="17"/>
  <c r="H1865" i="17"/>
  <c r="I1865" i="17" s="1"/>
  <c r="O1865" i="17"/>
  <c r="F1865" i="17"/>
  <c r="J1865" i="17" l="1"/>
  <c r="D1866" i="17"/>
  <c r="H1866" i="17" l="1"/>
  <c r="I1866" i="17" s="1"/>
  <c r="O1866" i="17"/>
  <c r="L1865" i="17"/>
  <c r="M1865" i="17" s="1"/>
  <c r="N1865" i="17" s="1"/>
  <c r="K1865" i="17"/>
  <c r="F1866" i="17"/>
  <c r="D1867" i="17" l="1"/>
  <c r="J1866" i="17"/>
  <c r="H1867" i="17" l="1"/>
  <c r="I1867" i="17" s="1"/>
  <c r="O1867" i="17"/>
  <c r="K1866" i="17"/>
  <c r="L1866" i="17"/>
  <c r="M1866" i="17" s="1"/>
  <c r="N1866" i="17" s="1"/>
  <c r="F1867" i="17"/>
  <c r="J1867" i="17" l="1"/>
  <c r="D1868" i="17"/>
  <c r="H1868" i="17" l="1"/>
  <c r="I1868" i="17" s="1"/>
  <c r="O1868" i="17"/>
  <c r="K1867" i="17"/>
  <c r="L1867" i="17"/>
  <c r="M1867" i="17" s="1"/>
  <c r="N1867" i="17" s="1"/>
  <c r="F1868" i="17"/>
  <c r="D1869" i="17" l="1"/>
  <c r="E1869" i="17" s="1"/>
  <c r="J1868" i="17"/>
  <c r="H1869" i="17" l="1"/>
  <c r="I1869" i="17" s="1"/>
  <c r="O1869" i="17"/>
  <c r="K1868" i="17"/>
  <c r="L1868" i="17"/>
  <c r="M1868" i="17" s="1"/>
  <c r="N1868" i="17" s="1"/>
  <c r="F1869" i="17"/>
  <c r="J1869" i="17" l="1"/>
  <c r="D1870" i="17"/>
  <c r="H1870" i="17" l="1"/>
  <c r="I1870" i="17" s="1"/>
  <c r="O1870" i="17"/>
  <c r="L1869" i="17"/>
  <c r="M1869" i="17" s="1"/>
  <c r="N1869" i="17" s="1"/>
  <c r="K1869" i="17"/>
  <c r="F1870" i="17"/>
  <c r="J1870" i="17" l="1"/>
  <c r="D1871" i="17"/>
  <c r="H1871" i="17" l="1"/>
  <c r="I1871" i="17" s="1"/>
  <c r="O1871" i="17"/>
  <c r="K1870" i="17"/>
  <c r="L1870" i="17"/>
  <c r="M1870" i="17" s="1"/>
  <c r="N1870" i="17" s="1"/>
  <c r="F1871" i="17"/>
  <c r="J1871" i="17" l="1"/>
  <c r="D1872" i="17"/>
  <c r="H1872" i="17" l="1"/>
  <c r="I1872" i="17" s="1"/>
  <c r="O1872" i="17"/>
  <c r="K1871" i="17"/>
  <c r="L1871" i="17"/>
  <c r="M1871" i="17" s="1"/>
  <c r="N1871" i="17" s="1"/>
  <c r="F1872" i="17"/>
  <c r="D1873" i="17" l="1"/>
  <c r="J1872" i="17"/>
  <c r="H1873" i="17" l="1"/>
  <c r="I1873" i="17" s="1"/>
  <c r="O1873" i="17"/>
  <c r="K1872" i="17"/>
  <c r="L1872" i="17"/>
  <c r="M1872" i="17" s="1"/>
  <c r="N1872" i="17" s="1"/>
  <c r="F1873" i="17"/>
  <c r="J1873" i="17" l="1"/>
  <c r="D1874" i="17"/>
  <c r="E1874" i="17" s="1"/>
  <c r="H1874" i="17" l="1"/>
  <c r="I1874" i="17" s="1"/>
  <c r="O1874" i="17"/>
  <c r="K1873" i="17"/>
  <c r="L1873" i="17"/>
  <c r="M1873" i="17" s="1"/>
  <c r="N1873" i="17" s="1"/>
  <c r="F1874" i="17"/>
  <c r="D1875" i="17" l="1"/>
  <c r="J1874" i="17"/>
  <c r="K1874" i="17" l="1"/>
  <c r="L1874" i="17"/>
  <c r="M1874" i="17" s="1"/>
  <c r="N1874" i="17" s="1"/>
  <c r="H1875" i="17"/>
  <c r="I1875" i="17" s="1"/>
  <c r="O1875" i="17"/>
  <c r="F1875" i="17"/>
  <c r="J1875" i="17" l="1"/>
  <c r="D1876" i="17"/>
  <c r="F1876" i="17" l="1"/>
  <c r="K1875" i="17"/>
  <c r="L1875" i="17"/>
  <c r="M1875" i="17" s="1"/>
  <c r="N1875" i="17" s="1"/>
  <c r="O1876" i="17" l="1"/>
  <c r="H1876" i="17"/>
  <c r="I1876" i="17" s="1"/>
  <c r="D1877" i="17" s="1"/>
  <c r="J1876" i="17" l="1"/>
  <c r="K1876" i="17" s="1"/>
  <c r="H1877" i="17"/>
  <c r="I1877" i="17" s="1"/>
  <c r="O1877" i="17"/>
  <c r="F1877" i="17"/>
  <c r="L1876" i="17" l="1"/>
  <c r="M1876" i="17" s="1"/>
  <c r="N1876" i="17" s="1"/>
  <c r="J1877" i="17"/>
  <c r="D1878" i="17"/>
  <c r="F1878" i="17" l="1"/>
  <c r="L1877" i="17"/>
  <c r="M1877" i="17" s="1"/>
  <c r="N1877" i="17" s="1"/>
  <c r="K1877" i="17"/>
  <c r="O1878" i="17" l="1"/>
  <c r="H1878" i="17"/>
  <c r="I1878" i="17" s="1"/>
  <c r="D1879" i="17" s="1"/>
  <c r="E1879" i="17" s="1"/>
  <c r="J1878" i="17" l="1"/>
  <c r="K1878" i="17" s="1"/>
  <c r="H1879" i="17"/>
  <c r="I1879" i="17" s="1"/>
  <c r="O1879" i="17"/>
  <c r="F1879" i="17"/>
  <c r="L1878" i="17" l="1"/>
  <c r="M1878" i="17" s="1"/>
  <c r="N1878" i="17" s="1"/>
  <c r="J1879" i="17"/>
  <c r="D1880" i="17"/>
  <c r="F1880" i="17" l="1"/>
  <c r="K1879" i="17"/>
  <c r="L1879" i="17"/>
  <c r="M1879" i="17" s="1"/>
  <c r="N1879" i="17" s="1"/>
  <c r="O1880" i="17" l="1"/>
  <c r="H1880" i="17"/>
  <c r="I1880" i="17" s="1"/>
  <c r="D1881" i="17" s="1"/>
  <c r="J1880" i="17" l="1"/>
  <c r="L1880" i="17" s="1"/>
  <c r="M1880" i="17" s="1"/>
  <c r="N1880" i="17" s="1"/>
  <c r="H1881" i="17"/>
  <c r="I1881" i="17" s="1"/>
  <c r="O1881" i="17"/>
  <c r="F1881" i="17"/>
  <c r="K1880" i="17" l="1"/>
  <c r="J1881" i="17"/>
  <c r="D1882" i="17"/>
  <c r="H1882" i="17" l="1"/>
  <c r="I1882" i="17" s="1"/>
  <c r="O1882" i="17"/>
  <c r="K1881" i="17"/>
  <c r="L1881" i="17"/>
  <c r="M1881" i="17" s="1"/>
  <c r="N1881" i="17" s="1"/>
  <c r="F1882" i="17"/>
  <c r="D1883" i="17" l="1"/>
  <c r="J1882" i="17"/>
  <c r="H1883" i="17" l="1"/>
  <c r="I1883" i="17" s="1"/>
  <c r="O1883" i="17"/>
  <c r="K1882" i="17"/>
  <c r="L1882" i="17"/>
  <c r="M1882" i="17" s="1"/>
  <c r="N1882" i="17" s="1"/>
  <c r="F1883" i="17"/>
  <c r="D1884" i="17" l="1"/>
  <c r="E1884" i="17" s="1"/>
  <c r="J1883" i="17"/>
  <c r="H1884" i="17" l="1"/>
  <c r="I1884" i="17" s="1"/>
  <c r="O1884" i="17"/>
  <c r="K1883" i="17"/>
  <c r="L1883" i="17"/>
  <c r="M1883" i="17" s="1"/>
  <c r="N1883" i="17" s="1"/>
  <c r="F1884" i="17"/>
  <c r="D1885" i="17" l="1"/>
  <c r="J1884" i="17"/>
  <c r="L1884" i="17" l="1"/>
  <c r="M1884" i="17" s="1"/>
  <c r="N1884" i="17" s="1"/>
  <c r="K1884" i="17"/>
  <c r="H1885" i="17"/>
  <c r="I1885" i="17" s="1"/>
  <c r="O1885" i="17"/>
  <c r="F1885" i="17"/>
  <c r="J1885" i="17" l="1"/>
  <c r="D1886" i="17"/>
  <c r="K1885" i="17" l="1"/>
  <c r="L1885" i="17"/>
  <c r="M1885" i="17" s="1"/>
  <c r="N1885" i="17" s="1"/>
  <c r="H1886" i="17"/>
  <c r="I1886" i="17" s="1"/>
  <c r="O1886" i="17"/>
  <c r="F1886" i="17"/>
  <c r="D1887" i="17" l="1"/>
  <c r="J1886" i="17"/>
  <c r="F1887" i="17" l="1"/>
  <c r="L1886" i="17"/>
  <c r="M1886" i="17" s="1"/>
  <c r="N1886" i="17" s="1"/>
  <c r="K1886" i="17"/>
  <c r="O1887" i="17"/>
  <c r="H1887" i="17" l="1"/>
  <c r="I1887" i="17" s="1"/>
  <c r="J1887" i="17" s="1"/>
  <c r="D1888" i="17" l="1"/>
  <c r="H1888" i="17"/>
  <c r="I1888" i="17" s="1"/>
  <c r="O1888" i="17"/>
  <c r="F1888" i="17"/>
  <c r="K1887" i="17"/>
  <c r="L1887" i="17"/>
  <c r="M1887" i="17" s="1"/>
  <c r="N1887" i="17" s="1"/>
  <c r="D1889" i="17" l="1"/>
  <c r="E1889" i="17" s="1"/>
  <c r="J1888" i="17"/>
  <c r="K1888" i="17" l="1"/>
  <c r="L1888" i="17"/>
  <c r="M1888" i="17" s="1"/>
  <c r="N1888" i="17" s="1"/>
  <c r="H1889" i="17"/>
  <c r="I1889" i="17" s="1"/>
  <c r="O1889" i="17"/>
  <c r="F1889" i="17"/>
  <c r="J1889" i="17" l="1"/>
  <c r="D1890" i="17"/>
  <c r="F1890" i="17" l="1"/>
  <c r="K1889" i="17"/>
  <c r="L1889" i="17"/>
  <c r="M1889" i="17" s="1"/>
  <c r="N1889" i="17" s="1"/>
  <c r="O1890" i="17" l="1"/>
  <c r="H1890" i="17"/>
  <c r="I1890" i="17" s="1"/>
  <c r="J1890" i="17" s="1"/>
  <c r="D1891" i="17" l="1"/>
  <c r="K1890" i="17"/>
  <c r="L1890" i="17"/>
  <c r="M1890" i="17" s="1"/>
  <c r="N1890" i="17" s="1"/>
  <c r="O1891" i="17" l="1"/>
  <c r="F1891" i="17"/>
  <c r="H1891" i="17"/>
  <c r="I1891" i="17" s="1"/>
  <c r="J1891" i="17" l="1"/>
  <c r="D1892" i="17"/>
  <c r="O1892" i="17" l="1"/>
  <c r="H1892" i="17"/>
  <c r="I1892" i="17" s="1"/>
  <c r="F1892" i="17"/>
  <c r="K1891" i="17"/>
  <c r="L1891" i="17"/>
  <c r="M1891" i="17" s="1"/>
  <c r="N1891" i="17" s="1"/>
  <c r="D1893" i="17" l="1"/>
  <c r="J1892" i="17"/>
  <c r="H1893" i="17" l="1"/>
  <c r="I1893" i="17" s="1"/>
  <c r="O1893" i="17"/>
  <c r="F1893" i="17"/>
  <c r="L1892" i="17"/>
  <c r="M1892" i="17" s="1"/>
  <c r="N1892" i="17" s="1"/>
  <c r="K1892" i="17"/>
  <c r="J1893" i="17" l="1"/>
  <c r="D1894" i="17"/>
  <c r="E1894" i="17" s="1"/>
  <c r="H1894" i="17" l="1"/>
  <c r="I1894" i="17" s="1"/>
  <c r="O1894" i="17"/>
  <c r="F1894" i="17"/>
  <c r="F1895" i="17" s="1"/>
  <c r="L1893" i="17"/>
  <c r="M1893" i="17" s="1"/>
  <c r="N1893" i="17" s="1"/>
  <c r="K1893" i="17"/>
  <c r="H1895" i="17"/>
  <c r="O1895" i="17"/>
  <c r="I1895" i="17" l="1"/>
  <c r="J1895" i="17" s="1"/>
  <c r="J1894" i="17"/>
  <c r="D1895" i="17"/>
  <c r="D1896" i="17" l="1"/>
  <c r="K1894" i="17"/>
  <c r="L1894" i="17"/>
  <c r="M1894" i="17" s="1"/>
  <c r="N1894" i="17" s="1"/>
  <c r="F1896" i="17"/>
  <c r="K1895" i="17"/>
  <c r="L1895" i="17"/>
  <c r="M1895" i="17" s="1"/>
  <c r="N1895" i="17" l="1"/>
  <c r="O1896" i="17"/>
  <c r="H1896" i="17"/>
  <c r="I1896" i="17" s="1"/>
  <c r="D1897" i="17" s="1"/>
  <c r="J1896" i="17" l="1"/>
  <c r="L1896" i="17" s="1"/>
  <c r="M1896" i="17" s="1"/>
  <c r="N1896" i="17" s="1"/>
  <c r="H1897" i="17"/>
  <c r="I1897" i="17" s="1"/>
  <c r="O1897" i="17"/>
  <c r="F1897" i="17"/>
  <c r="K1896" i="17" l="1"/>
  <c r="J1897" i="17"/>
  <c r="D1898" i="17"/>
  <c r="H1898" i="17" l="1"/>
  <c r="I1898" i="17" s="1"/>
  <c r="O1898" i="17"/>
  <c r="K1897" i="17"/>
  <c r="L1897" i="17"/>
  <c r="M1897" i="17" s="1"/>
  <c r="N1897" i="17" s="1"/>
  <c r="F1898" i="17"/>
  <c r="D1899" i="17" l="1"/>
  <c r="E1899" i="17" s="1"/>
  <c r="J1898" i="17"/>
  <c r="K1898" i="17" l="1"/>
  <c r="L1898" i="17"/>
  <c r="M1898" i="17" s="1"/>
  <c r="N1898" i="17" s="1"/>
  <c r="H1899" i="17"/>
  <c r="I1899" i="17" s="1"/>
  <c r="O1899" i="17"/>
  <c r="F1899" i="17"/>
  <c r="J1899" i="17" l="1"/>
  <c r="D1900" i="17"/>
  <c r="F1900" i="17" l="1"/>
  <c r="L1899" i="17"/>
  <c r="M1899" i="17" s="1"/>
  <c r="N1899" i="17" s="1"/>
  <c r="K1899" i="17"/>
  <c r="H1900" i="17" l="1"/>
  <c r="I1900" i="17" s="1"/>
  <c r="D1901" i="17" s="1"/>
  <c r="O1900" i="17"/>
  <c r="J1900" i="17" l="1"/>
  <c r="K1900" i="17" s="1"/>
  <c r="H1901" i="17"/>
  <c r="I1901" i="17" s="1"/>
  <c r="O1901" i="17"/>
  <c r="F1901" i="17"/>
  <c r="L1900" i="17" l="1"/>
  <c r="M1900" i="17" s="1"/>
  <c r="N1900" i="17" s="1"/>
  <c r="J1901" i="17"/>
  <c r="D1902" i="17"/>
  <c r="F1902" i="17" l="1"/>
  <c r="K1901" i="17"/>
  <c r="L1901" i="17"/>
  <c r="M1901" i="17" s="1"/>
  <c r="N1901" i="17" s="1"/>
  <c r="O1902" i="17" l="1"/>
  <c r="H1902" i="17"/>
  <c r="I1902" i="17" s="1"/>
  <c r="D1903" i="17" s="1"/>
  <c r="J1902" i="17" l="1"/>
  <c r="L1902" i="17" s="1"/>
  <c r="M1902" i="17" s="1"/>
  <c r="N1902" i="17" s="1"/>
  <c r="H1903" i="17"/>
  <c r="I1903" i="17" s="1"/>
  <c r="O1903" i="17"/>
  <c r="F1903" i="17"/>
  <c r="K1902" i="17" l="1"/>
  <c r="J1903" i="17"/>
  <c r="D1904" i="17"/>
  <c r="E1904" i="17" s="1"/>
  <c r="H1904" i="17" l="1"/>
  <c r="I1904" i="17" s="1"/>
  <c r="O1904" i="17"/>
  <c r="L1903" i="17"/>
  <c r="M1903" i="17" s="1"/>
  <c r="N1903" i="17" s="1"/>
  <c r="K1903" i="17"/>
  <c r="F1904" i="17"/>
  <c r="D1905" i="17" l="1"/>
  <c r="J1904" i="17"/>
  <c r="K1904" i="17" l="1"/>
  <c r="L1904" i="17"/>
  <c r="M1904" i="17" s="1"/>
  <c r="N1904" i="17" s="1"/>
  <c r="H1905" i="17"/>
  <c r="I1905" i="17" s="1"/>
  <c r="O1905" i="17"/>
  <c r="F1905" i="17"/>
  <c r="J1905" i="17" l="1"/>
  <c r="D1906" i="17"/>
  <c r="F1906" i="17" l="1"/>
  <c r="O1906" i="17"/>
  <c r="K1905" i="17"/>
  <c r="L1905" i="17"/>
  <c r="M1905" i="17" s="1"/>
  <c r="N1905" i="17" s="1"/>
  <c r="H1906" i="17" l="1"/>
  <c r="I1906" i="17" s="1"/>
  <c r="D1907" i="17" s="1"/>
  <c r="J1906" i="17" l="1"/>
  <c r="K1906" i="17" s="1"/>
  <c r="H1907" i="17"/>
  <c r="I1907" i="17" s="1"/>
  <c r="O1907" i="17"/>
  <c r="F1907" i="17"/>
  <c r="L1906" i="17" l="1"/>
  <c r="M1906" i="17" s="1"/>
  <c r="N1906" i="17" s="1"/>
  <c r="J1907" i="17"/>
  <c r="D1908" i="17"/>
  <c r="F1908" i="17" l="1"/>
  <c r="K1907" i="17"/>
  <c r="L1907" i="17"/>
  <c r="M1907" i="17" s="1"/>
  <c r="N1907" i="17" s="1"/>
  <c r="O1908" i="17" l="1"/>
  <c r="H1908" i="17"/>
  <c r="I1908" i="17" s="1"/>
  <c r="D1909" i="17" s="1"/>
  <c r="E1909" i="17" s="1"/>
  <c r="J1908" i="17" l="1"/>
  <c r="K1908" i="17" s="1"/>
  <c r="H1909" i="17"/>
  <c r="I1909" i="17" s="1"/>
  <c r="O1909" i="17"/>
  <c r="F1909" i="17"/>
  <c r="L1908" i="17" l="1"/>
  <c r="M1908" i="17" s="1"/>
  <c r="N1908" i="17" s="1"/>
  <c r="D1910" i="17"/>
  <c r="J1909" i="17"/>
  <c r="F1910" i="17" l="1"/>
  <c r="K1909" i="17"/>
  <c r="L1909" i="17"/>
  <c r="M1909" i="17" s="1"/>
  <c r="N1909" i="17" s="1"/>
  <c r="O1910" i="17" l="1"/>
  <c r="H1910" i="17"/>
  <c r="I1910" i="17" s="1"/>
  <c r="D1911" i="17" s="1"/>
  <c r="J1910" i="17" l="1"/>
  <c r="L1910" i="17" s="1"/>
  <c r="M1910" i="17" s="1"/>
  <c r="N1910" i="17" s="1"/>
  <c r="H1911" i="17"/>
  <c r="I1911" i="17" s="1"/>
  <c r="O1911" i="17"/>
  <c r="F1911" i="17"/>
  <c r="K1910" i="17" l="1"/>
  <c r="J1911" i="17"/>
  <c r="D1912" i="17"/>
  <c r="E1912" i="17" s="1"/>
  <c r="H1912" i="17" l="1"/>
  <c r="I1912" i="17" s="1"/>
  <c r="O1912" i="17"/>
  <c r="L1911" i="17"/>
  <c r="M1911" i="17" s="1"/>
  <c r="N1911" i="17" s="1"/>
  <c r="K1911" i="17"/>
  <c r="F1912" i="17"/>
  <c r="D1913" i="17" l="1"/>
  <c r="J1912" i="17"/>
  <c r="L1912" i="17" l="1"/>
  <c r="M1912" i="17" s="1"/>
  <c r="N1912" i="17" s="1"/>
  <c r="K1912" i="17"/>
  <c r="H1913" i="17"/>
  <c r="I1913" i="17" s="1"/>
  <c r="O1913" i="17"/>
  <c r="F1913" i="17"/>
  <c r="D1914" i="17" l="1"/>
  <c r="J1913" i="17"/>
  <c r="H1914" i="17" l="1"/>
  <c r="I1914" i="17" s="1"/>
  <c r="O1914" i="17"/>
  <c r="L1913" i="17"/>
  <c r="M1913" i="17" s="1"/>
  <c r="N1913" i="17" s="1"/>
  <c r="K1913" i="17"/>
  <c r="F1914" i="17"/>
  <c r="D1915" i="17" l="1"/>
  <c r="J1914" i="17"/>
  <c r="L1914" i="17" l="1"/>
  <c r="M1914" i="17" s="1"/>
  <c r="N1914" i="17" s="1"/>
  <c r="K1914" i="17"/>
  <c r="H1915" i="17"/>
  <c r="I1915" i="17" s="1"/>
  <c r="O1915" i="17"/>
  <c r="F1915" i="17"/>
  <c r="J1915" i="17" l="1"/>
  <c r="D1916" i="17"/>
  <c r="H1916" i="17" l="1"/>
  <c r="I1916" i="17" s="1"/>
  <c r="O1916" i="17"/>
  <c r="K1915" i="17"/>
  <c r="L1915" i="17"/>
  <c r="M1915" i="17" s="1"/>
  <c r="N1915" i="17" s="1"/>
  <c r="F1916" i="17"/>
  <c r="D1917" i="17" l="1"/>
  <c r="E1917" i="17" s="1"/>
  <c r="J1916" i="17"/>
  <c r="L1916" i="17" l="1"/>
  <c r="M1916" i="17" s="1"/>
  <c r="N1916" i="17" s="1"/>
  <c r="K1916" i="17"/>
  <c r="H1917" i="17"/>
  <c r="I1917" i="17" s="1"/>
  <c r="O1917" i="17"/>
  <c r="F1917" i="17"/>
  <c r="J1917" i="17" l="1"/>
  <c r="D1918" i="17"/>
  <c r="F1918" i="17" l="1"/>
  <c r="L1917" i="17"/>
  <c r="M1917" i="17" s="1"/>
  <c r="N1917" i="17" s="1"/>
  <c r="K1917" i="17"/>
  <c r="O1918" i="17" l="1"/>
  <c r="H1918" i="17"/>
  <c r="I1918" i="17" s="1"/>
  <c r="D1919" i="17" s="1"/>
  <c r="J1918" i="17" l="1"/>
  <c r="K1918" i="17" s="1"/>
  <c r="H1919" i="17"/>
  <c r="I1919" i="17" s="1"/>
  <c r="O1919" i="17"/>
  <c r="F1919" i="17"/>
  <c r="L1918" i="17" l="1"/>
  <c r="M1918" i="17" s="1"/>
  <c r="N1918" i="17" s="1"/>
  <c r="J1919" i="17"/>
  <c r="D1920" i="17"/>
  <c r="F1920" i="17" l="1"/>
  <c r="K1919" i="17"/>
  <c r="L1919" i="17"/>
  <c r="M1919" i="17" s="1"/>
  <c r="N1919" i="17" s="1"/>
  <c r="O1920" i="17" l="1"/>
  <c r="H1920" i="17"/>
  <c r="I1920" i="17" s="1"/>
  <c r="J1920" i="17" s="1"/>
  <c r="D1921" i="17" l="1"/>
  <c r="H1921" i="17"/>
  <c r="I1921" i="17" s="1"/>
  <c r="O1921" i="17"/>
  <c r="F1921" i="17"/>
  <c r="L1920" i="17"/>
  <c r="M1920" i="17" s="1"/>
  <c r="N1920" i="17" s="1"/>
  <c r="K1920" i="17"/>
  <c r="J1921" i="17" l="1"/>
  <c r="D1922" i="17"/>
  <c r="E1922" i="17" s="1"/>
  <c r="H1922" i="17" l="1"/>
  <c r="I1922" i="17" s="1"/>
  <c r="O1922" i="17"/>
  <c r="L1921" i="17"/>
  <c r="M1921" i="17" s="1"/>
  <c r="N1921" i="17" s="1"/>
  <c r="K1921" i="17"/>
  <c r="F1922" i="17"/>
  <c r="D1923" i="17" l="1"/>
  <c r="J1922" i="17"/>
  <c r="L1922" i="17" l="1"/>
  <c r="M1922" i="17" s="1"/>
  <c r="N1922" i="17" s="1"/>
  <c r="K1922" i="17"/>
  <c r="H1923" i="17"/>
  <c r="I1923" i="17" s="1"/>
  <c r="O1923" i="17"/>
  <c r="F1923" i="17"/>
  <c r="J1923" i="17" l="1"/>
  <c r="D1924" i="17"/>
  <c r="H1924" i="17" l="1"/>
  <c r="I1924" i="17" s="1"/>
  <c r="O1924" i="17"/>
  <c r="K1923" i="17"/>
  <c r="L1923" i="17"/>
  <c r="M1923" i="17" s="1"/>
  <c r="N1923" i="17" s="1"/>
  <c r="F1924" i="17"/>
  <c r="D1925" i="17" l="1"/>
  <c r="J1924" i="17"/>
  <c r="L1924" i="17" l="1"/>
  <c r="M1924" i="17" s="1"/>
  <c r="N1924" i="17" s="1"/>
  <c r="K1924" i="17"/>
  <c r="H1925" i="17"/>
  <c r="I1925" i="17" s="1"/>
  <c r="O1925" i="17"/>
  <c r="F1925" i="17"/>
  <c r="D1926" i="17" l="1"/>
  <c r="J1925" i="17"/>
  <c r="F1926" i="17" l="1"/>
  <c r="L1925" i="17"/>
  <c r="M1925" i="17" s="1"/>
  <c r="N1925" i="17" s="1"/>
  <c r="K1925" i="17"/>
  <c r="O1926" i="17" l="1"/>
  <c r="H1926" i="17"/>
  <c r="I1926" i="17" s="1"/>
  <c r="J1926" i="17" s="1"/>
  <c r="D1927" i="17" l="1"/>
  <c r="E1927" i="17" s="1"/>
  <c r="F1927" i="17" s="1"/>
  <c r="K1926" i="17"/>
  <c r="L1926" i="17"/>
  <c r="M1926" i="17" s="1"/>
  <c r="N1926" i="17" s="1"/>
  <c r="O1927" i="17" l="1"/>
  <c r="H1927" i="17"/>
  <c r="I1927" i="17" s="1"/>
  <c r="J1927" i="17" s="1"/>
  <c r="D1928" i="17" l="1"/>
  <c r="F1928" i="17"/>
  <c r="K1927" i="17"/>
  <c r="L1927" i="17"/>
  <c r="M1927" i="17" s="1"/>
  <c r="N1927" i="17" s="1"/>
  <c r="O1928" i="17" l="1"/>
  <c r="H1928" i="17"/>
  <c r="I1928" i="17" s="1"/>
  <c r="D1929" i="17" s="1"/>
  <c r="E1929" i="17" s="1"/>
  <c r="J1928" i="17" l="1"/>
  <c r="L1928" i="17" s="1"/>
  <c r="M1928" i="17" s="1"/>
  <c r="N1928" i="17" s="1"/>
  <c r="H1929" i="17"/>
  <c r="I1929" i="17" s="1"/>
  <c r="O1929" i="17"/>
  <c r="F1929" i="17"/>
  <c r="K1928" i="17" l="1"/>
  <c r="J1929" i="17"/>
  <c r="D1930" i="17"/>
  <c r="F1930" i="17" l="1"/>
  <c r="L1929" i="17"/>
  <c r="M1929" i="17" s="1"/>
  <c r="N1929" i="17" s="1"/>
  <c r="K1929" i="17"/>
  <c r="O1930" i="17" l="1"/>
  <c r="H1930" i="17"/>
  <c r="I1930" i="17" s="1"/>
  <c r="J1930" i="17" s="1"/>
  <c r="D1931" i="17" l="1"/>
  <c r="F1931" i="17" s="1"/>
  <c r="K1930" i="17"/>
  <c r="L1930" i="17"/>
  <c r="M1930" i="17" s="1"/>
  <c r="N1930" i="17" s="1"/>
  <c r="H1931" i="17"/>
  <c r="I1931" i="17" s="1"/>
  <c r="O1931" i="17"/>
  <c r="J1931" i="17" l="1"/>
  <c r="D1932" i="17"/>
  <c r="E1932" i="17" s="1"/>
  <c r="F1932" i="17" l="1"/>
  <c r="L1931" i="17"/>
  <c r="M1931" i="17" s="1"/>
  <c r="N1931" i="17" s="1"/>
  <c r="K1931" i="17"/>
  <c r="O1932" i="17" l="1"/>
  <c r="H1932" i="17"/>
  <c r="I1932" i="17" s="1"/>
  <c r="D1933" i="17" s="1"/>
  <c r="J1932" i="17" l="1"/>
  <c r="L1932" i="17" s="1"/>
  <c r="M1932" i="17" s="1"/>
  <c r="N1932" i="17" s="1"/>
  <c r="H1933" i="17"/>
  <c r="I1933" i="17" s="1"/>
  <c r="O1933" i="17"/>
  <c r="F1933" i="17"/>
  <c r="K1932" i="17" l="1"/>
  <c r="J1933" i="17"/>
  <c r="D1934" i="17"/>
  <c r="H1934" i="17" l="1"/>
  <c r="I1934" i="17" s="1"/>
  <c r="O1934" i="17"/>
  <c r="K1933" i="17"/>
  <c r="L1933" i="17"/>
  <c r="M1933" i="17" s="1"/>
  <c r="N1933" i="17" s="1"/>
  <c r="F1934" i="17"/>
  <c r="D1935" i="17" l="1"/>
  <c r="J1934" i="17"/>
  <c r="L1934" i="17" l="1"/>
  <c r="M1934" i="17" s="1"/>
  <c r="N1934" i="17" s="1"/>
  <c r="K1934" i="17"/>
  <c r="H1935" i="17"/>
  <c r="I1935" i="17" s="1"/>
  <c r="O1935" i="17"/>
  <c r="F1935" i="17"/>
  <c r="J1935" i="17" l="1"/>
  <c r="D1936" i="17"/>
  <c r="H1936" i="17" l="1"/>
  <c r="I1936" i="17" s="1"/>
  <c r="O1936" i="17"/>
  <c r="K1935" i="17"/>
  <c r="L1935" i="17"/>
  <c r="M1935" i="17" s="1"/>
  <c r="N1935" i="17" s="1"/>
  <c r="F1936" i="17"/>
  <c r="D1937" i="17" l="1"/>
  <c r="E1937" i="17" s="1"/>
  <c r="J1936" i="17"/>
  <c r="K1936" i="17" l="1"/>
  <c r="L1936" i="17"/>
  <c r="M1936" i="17" s="1"/>
  <c r="N1936" i="17" s="1"/>
  <c r="H1937" i="17"/>
  <c r="I1937" i="17" s="1"/>
  <c r="O1937" i="17"/>
  <c r="F1937" i="17"/>
  <c r="J1937" i="17" l="1"/>
  <c r="D1938" i="17"/>
  <c r="F1938" i="17" l="1"/>
  <c r="K1937" i="17"/>
  <c r="L1937" i="17"/>
  <c r="M1937" i="17" s="1"/>
  <c r="N1937" i="17" s="1"/>
  <c r="H1938" i="17" l="1"/>
  <c r="I1938" i="17" s="1"/>
  <c r="D1939" i="17" s="1"/>
  <c r="O1938" i="17"/>
  <c r="J1938" i="17" l="1"/>
  <c r="K1938" i="17" s="1"/>
  <c r="H1939" i="17"/>
  <c r="I1939" i="17" s="1"/>
  <c r="O1939" i="17"/>
  <c r="F1939" i="17"/>
  <c r="L1938" i="17" l="1"/>
  <c r="M1938" i="17" s="1"/>
  <c r="N1938" i="17" s="1"/>
  <c r="J1939" i="17"/>
  <c r="D1940" i="17"/>
  <c r="F1940" i="17" l="1"/>
  <c r="K1939" i="17"/>
  <c r="L1939" i="17"/>
  <c r="M1939" i="17" s="1"/>
  <c r="N1939" i="17" s="1"/>
  <c r="O1940" i="17" l="1"/>
  <c r="H1940" i="17"/>
  <c r="I1940" i="17" s="1"/>
  <c r="J1940" i="17" s="1"/>
  <c r="D1941" i="17" l="1"/>
  <c r="F1941" i="17" s="1"/>
  <c r="K1940" i="17"/>
  <c r="L1940" i="17"/>
  <c r="M1940" i="17" s="1"/>
  <c r="N1940" i="17" s="1"/>
  <c r="O1941" i="17"/>
  <c r="H1941" i="17" l="1"/>
  <c r="I1941" i="17" s="1"/>
  <c r="J1941" i="17" s="1"/>
  <c r="D1942" i="17" l="1"/>
  <c r="E1942" i="17" s="1"/>
  <c r="F1942" i="17" s="1"/>
  <c r="K1941" i="17"/>
  <c r="L1941" i="17"/>
  <c r="M1941" i="17" s="1"/>
  <c r="N1941" i="17" s="1"/>
  <c r="O1942" i="17" l="1"/>
  <c r="H1942" i="17"/>
  <c r="I1942" i="17" s="1"/>
  <c r="D1943" i="17" s="1"/>
  <c r="J1942" i="17" l="1"/>
  <c r="K1942" i="17" s="1"/>
  <c r="H1943" i="17"/>
  <c r="I1943" i="17" s="1"/>
  <c r="O1943" i="17"/>
  <c r="F1943" i="17"/>
  <c r="L1942" i="17" l="1"/>
  <c r="M1942" i="17" s="1"/>
  <c r="N1942" i="17" s="1"/>
  <c r="J1943" i="17"/>
  <c r="D1944" i="17"/>
  <c r="F1944" i="17" l="1"/>
  <c r="H1944" i="17"/>
  <c r="I1944" i="17" s="1"/>
  <c r="O1944" i="17"/>
  <c r="L1943" i="17"/>
  <c r="M1943" i="17" s="1"/>
  <c r="N1943" i="17" s="1"/>
  <c r="K1943" i="17"/>
  <c r="D1945" i="17" l="1"/>
  <c r="J1944" i="17"/>
  <c r="K1944" i="17" l="1"/>
  <c r="L1944" i="17"/>
  <c r="M1944" i="17" s="1"/>
  <c r="N1944" i="17" s="1"/>
  <c r="H1945" i="17"/>
  <c r="I1945" i="17" s="1"/>
  <c r="O1945" i="17"/>
  <c r="F1945" i="17"/>
  <c r="J1945" i="17" l="1"/>
  <c r="D1946" i="17"/>
  <c r="E1946" i="17" s="1"/>
  <c r="F1946" i="17" l="1"/>
  <c r="H1946" i="17"/>
  <c r="I1946" i="17" s="1"/>
  <c r="O1946" i="17"/>
  <c r="K1945" i="17"/>
  <c r="L1945" i="17"/>
  <c r="M1945" i="17" s="1"/>
  <c r="N1945" i="17" s="1"/>
  <c r="D1947" i="17" l="1"/>
  <c r="E1947" i="17" s="1"/>
  <c r="J1946" i="17"/>
  <c r="K1946" i="17" l="1"/>
  <c r="L1946" i="17"/>
  <c r="M1946" i="17" s="1"/>
  <c r="N1946" i="17" s="1"/>
  <c r="H1947" i="17"/>
  <c r="I1947" i="17" s="1"/>
  <c r="O1947" i="17"/>
  <c r="F1947" i="17"/>
  <c r="J1947" i="17" l="1"/>
  <c r="D1948" i="17"/>
  <c r="F1948" i="17" l="1"/>
  <c r="K1947" i="17"/>
  <c r="L1947" i="17"/>
  <c r="M1947" i="17" s="1"/>
  <c r="N1947" i="17" s="1"/>
  <c r="H1948" i="17" l="1"/>
  <c r="I1948" i="17" s="1"/>
  <c r="D1949" i="17" s="1"/>
  <c r="O1948" i="17"/>
  <c r="J1948" i="17" l="1"/>
  <c r="K1948" i="17" s="1"/>
  <c r="H1949" i="17"/>
  <c r="I1949" i="17" s="1"/>
  <c r="O1949" i="17"/>
  <c r="F1949" i="17"/>
  <c r="L1948" i="17" l="1"/>
  <c r="M1948" i="17" s="1"/>
  <c r="N1948" i="17" s="1"/>
  <c r="J1949" i="17"/>
  <c r="D1950" i="17"/>
  <c r="F1950" i="17" l="1"/>
  <c r="K1949" i="17"/>
  <c r="L1949" i="17"/>
  <c r="M1949" i="17" s="1"/>
  <c r="N1949" i="17" s="1"/>
  <c r="O1950" i="17" l="1"/>
  <c r="H1950" i="17"/>
  <c r="I1950" i="17" s="1"/>
  <c r="J1950" i="17" s="1"/>
  <c r="D1951" i="17" l="1"/>
  <c r="H1951" i="17" s="1"/>
  <c r="I1951" i="17" s="1"/>
  <c r="K1950" i="17"/>
  <c r="L1950" i="17"/>
  <c r="M1950" i="17" s="1"/>
  <c r="N1950" i="17" s="1"/>
  <c r="F1951" i="17" l="1"/>
  <c r="O1951" i="17"/>
  <c r="J1951" i="17"/>
  <c r="D1952" i="17"/>
  <c r="E1952" i="17" s="1"/>
  <c r="H1952" i="17" l="1"/>
  <c r="I1952" i="17" s="1"/>
  <c r="O1952" i="17"/>
  <c r="L1951" i="17"/>
  <c r="M1951" i="17" s="1"/>
  <c r="N1951" i="17" s="1"/>
  <c r="K1951" i="17"/>
  <c r="F1952" i="17"/>
  <c r="D1953" i="17" l="1"/>
  <c r="J1952" i="17"/>
  <c r="L1952" i="17" l="1"/>
  <c r="M1952" i="17" s="1"/>
  <c r="N1952" i="17" s="1"/>
  <c r="K1952" i="17"/>
  <c r="H1953" i="17"/>
  <c r="I1953" i="17" s="1"/>
  <c r="O1953" i="17"/>
  <c r="F1953" i="17"/>
  <c r="J1953" i="17" l="1"/>
  <c r="D1954" i="17"/>
  <c r="H1954" i="17" l="1"/>
  <c r="I1954" i="17" s="1"/>
  <c r="O1954" i="17"/>
  <c r="L1953" i="17"/>
  <c r="M1953" i="17" s="1"/>
  <c r="N1953" i="17" s="1"/>
  <c r="K1953" i="17"/>
  <c r="F1954" i="17"/>
  <c r="D1955" i="17" l="1"/>
  <c r="J1954" i="17"/>
  <c r="L1954" i="17" l="1"/>
  <c r="M1954" i="17" s="1"/>
  <c r="N1954" i="17" s="1"/>
  <c r="K1954" i="17"/>
  <c r="H1955" i="17"/>
  <c r="I1955" i="17" s="1"/>
  <c r="O1955" i="17"/>
  <c r="F1955" i="17"/>
  <c r="J1955" i="17" l="1"/>
  <c r="D1956" i="17"/>
  <c r="H1956" i="17" l="1"/>
  <c r="I1956" i="17" s="1"/>
  <c r="O1956" i="17"/>
  <c r="K1955" i="17"/>
  <c r="L1955" i="17"/>
  <c r="M1955" i="17" s="1"/>
  <c r="N1955" i="17" s="1"/>
  <c r="F1956" i="17"/>
  <c r="D1957" i="17" l="1"/>
  <c r="E1957" i="17" s="1"/>
  <c r="J1956" i="17"/>
  <c r="K1956" i="17" l="1"/>
  <c r="L1956" i="17"/>
  <c r="M1956" i="17" s="1"/>
  <c r="N1956" i="17" s="1"/>
  <c r="H1957" i="17"/>
  <c r="I1957" i="17" s="1"/>
  <c r="O1957" i="17"/>
  <c r="F1957" i="17"/>
  <c r="J1957" i="17" l="1"/>
  <c r="D1958" i="17"/>
  <c r="F1958" i="17" l="1"/>
  <c r="K1957" i="17"/>
  <c r="L1957" i="17"/>
  <c r="M1957" i="17" s="1"/>
  <c r="N1957" i="17" s="1"/>
  <c r="O1958" i="17" l="1"/>
  <c r="H1958" i="17"/>
  <c r="I1958" i="17" s="1"/>
  <c r="D1959" i="17" s="1"/>
  <c r="J1958" i="17" l="1"/>
  <c r="K1958" i="17" s="1"/>
  <c r="H1959" i="17"/>
  <c r="I1959" i="17" s="1"/>
  <c r="O1959" i="17"/>
  <c r="F1959" i="17"/>
  <c r="L1958" i="17" l="1"/>
  <c r="M1958" i="17" s="1"/>
  <c r="N1958" i="17" s="1"/>
  <c r="J1959" i="17"/>
  <c r="D1960" i="17"/>
  <c r="F1960" i="17" l="1"/>
  <c r="K1959" i="17"/>
  <c r="L1959" i="17"/>
  <c r="M1959" i="17" s="1"/>
  <c r="N1959" i="17" s="1"/>
  <c r="O1960" i="17" l="1"/>
  <c r="H1960" i="17"/>
  <c r="I1960" i="17" s="1"/>
  <c r="D1961" i="17" s="1"/>
  <c r="J1960" i="17" l="1"/>
  <c r="K1960" i="17" s="1"/>
  <c r="H1961" i="17"/>
  <c r="I1961" i="17" s="1"/>
  <c r="O1961" i="17"/>
  <c r="F1961" i="17"/>
  <c r="L1960" i="17" l="1"/>
  <c r="M1960" i="17" s="1"/>
  <c r="N1960" i="17" s="1"/>
  <c r="J1961" i="17"/>
  <c r="D1962" i="17"/>
  <c r="E1962" i="17" s="1"/>
  <c r="F1962" i="17" l="1"/>
  <c r="L1961" i="17"/>
  <c r="M1961" i="17" s="1"/>
  <c r="N1961" i="17" s="1"/>
  <c r="K1961" i="17"/>
  <c r="O1962" i="17" l="1"/>
  <c r="H1962" i="17"/>
  <c r="I1962" i="17" s="1"/>
  <c r="D1963" i="17" s="1"/>
  <c r="J1962" i="17" l="1"/>
  <c r="L1962" i="17" s="1"/>
  <c r="M1962" i="17" s="1"/>
  <c r="N1962" i="17" s="1"/>
  <c r="H1963" i="17"/>
  <c r="I1963" i="17" s="1"/>
  <c r="O1963" i="17"/>
  <c r="F1963" i="17"/>
  <c r="K1962" i="17" l="1"/>
  <c r="D1964" i="17"/>
  <c r="J1963" i="17"/>
  <c r="K1963" i="17" l="1"/>
  <c r="L1963" i="17"/>
  <c r="M1963" i="17" s="1"/>
  <c r="N1963" i="17" s="1"/>
  <c r="H1964" i="17"/>
  <c r="I1964" i="17" s="1"/>
  <c r="O1964" i="17"/>
  <c r="F1964" i="17"/>
  <c r="D1965" i="17" l="1"/>
  <c r="J1964" i="17"/>
  <c r="F1965" i="17" l="1"/>
  <c r="K1964" i="17"/>
  <c r="L1964" i="17"/>
  <c r="M1964" i="17" s="1"/>
  <c r="N1964" i="17" s="1"/>
  <c r="O1965" i="17" l="1"/>
  <c r="H1965" i="17"/>
  <c r="I1965" i="17" s="1"/>
  <c r="D1966" i="17" s="1"/>
  <c r="J1965" i="17" l="1"/>
  <c r="L1965" i="17" s="1"/>
  <c r="M1965" i="17" s="1"/>
  <c r="N1965" i="17" s="1"/>
  <c r="H1966" i="17"/>
  <c r="I1966" i="17" s="1"/>
  <c r="O1966" i="17"/>
  <c r="F1966" i="17"/>
  <c r="K1965" i="17" l="1"/>
  <c r="D1967" i="17"/>
  <c r="E1967" i="17" s="1"/>
  <c r="J1966" i="17"/>
  <c r="K1966" i="17" l="1"/>
  <c r="L1966" i="17"/>
  <c r="M1966" i="17" s="1"/>
  <c r="N1966" i="17" s="1"/>
  <c r="H1967" i="17"/>
  <c r="I1967" i="17" s="1"/>
  <c r="O1967" i="17"/>
  <c r="F1967" i="17"/>
  <c r="J1967" i="17" l="1"/>
  <c r="D1968" i="17"/>
  <c r="F1968" i="17" l="1"/>
  <c r="K1967" i="17"/>
  <c r="L1967" i="17"/>
  <c r="M1967" i="17" s="1"/>
  <c r="N1967" i="17" s="1"/>
  <c r="O1968" i="17" l="1"/>
  <c r="H1968" i="17"/>
  <c r="I1968" i="17" s="1"/>
  <c r="J1968" i="17" s="1"/>
  <c r="D1969" i="17" l="1"/>
  <c r="H1969" i="17"/>
  <c r="I1969" i="17" s="1"/>
  <c r="O1969" i="17"/>
  <c r="F1969" i="17"/>
  <c r="K1968" i="17"/>
  <c r="L1968" i="17"/>
  <c r="M1968" i="17" s="1"/>
  <c r="N1968" i="17" s="1"/>
  <c r="J1969" i="17" l="1"/>
  <c r="D1970" i="17"/>
  <c r="H1970" i="17" l="1"/>
  <c r="I1970" i="17" s="1"/>
  <c r="O1970" i="17"/>
  <c r="L1969" i="17"/>
  <c r="M1969" i="17" s="1"/>
  <c r="N1969" i="17" s="1"/>
  <c r="K1969" i="17"/>
  <c r="F1970" i="17"/>
  <c r="D1971" i="17" l="1"/>
  <c r="J1970" i="17"/>
  <c r="K1970" i="17" l="1"/>
  <c r="L1970" i="17"/>
  <c r="M1970" i="17" s="1"/>
  <c r="N1970" i="17" s="1"/>
  <c r="H1971" i="17"/>
  <c r="I1971" i="17" s="1"/>
  <c r="O1971" i="17"/>
  <c r="F1971" i="17"/>
  <c r="J1971" i="17" l="1"/>
  <c r="D1972" i="17"/>
  <c r="E1972" i="17" s="1"/>
  <c r="F1972" i="17" l="1"/>
  <c r="K1971" i="17"/>
  <c r="L1971" i="17"/>
  <c r="M1971" i="17" s="1"/>
  <c r="N1971" i="17" s="1"/>
  <c r="O1972" i="17" l="1"/>
  <c r="H1972" i="17"/>
  <c r="I1972" i="17" s="1"/>
  <c r="J1972" i="17" s="1"/>
  <c r="D1973" i="17" l="1"/>
  <c r="L1972" i="17"/>
  <c r="M1972" i="17" s="1"/>
  <c r="N1972" i="17" s="1"/>
  <c r="K1972" i="17"/>
  <c r="H1973" i="17"/>
  <c r="I1973" i="17" s="1"/>
  <c r="O1973" i="17"/>
  <c r="F1973" i="17"/>
  <c r="J1973" i="17" l="1"/>
  <c r="D1974" i="17"/>
  <c r="H1974" i="17" l="1"/>
  <c r="I1974" i="17" s="1"/>
  <c r="O1974" i="17"/>
  <c r="K1973" i="17"/>
  <c r="L1973" i="17"/>
  <c r="M1973" i="17" s="1"/>
  <c r="N1973" i="17" s="1"/>
  <c r="F1974" i="17"/>
  <c r="D1975" i="17" l="1"/>
  <c r="J1974" i="17"/>
  <c r="K1974" i="17" l="1"/>
  <c r="L1974" i="17"/>
  <c r="M1974" i="17" s="1"/>
  <c r="N1974" i="17" s="1"/>
  <c r="H1975" i="17"/>
  <c r="I1975" i="17" s="1"/>
  <c r="O1975" i="17"/>
  <c r="F1975" i="17"/>
  <c r="J1975" i="17" l="1"/>
  <c r="D1976" i="17"/>
  <c r="F1976" i="17" l="1"/>
  <c r="O1976" i="17"/>
  <c r="K1975" i="17"/>
  <c r="L1975" i="17"/>
  <c r="M1975" i="17" s="1"/>
  <c r="N1975" i="17" s="1"/>
  <c r="H1976" i="17" l="1"/>
  <c r="I1976" i="17" s="1"/>
  <c r="D1977" i="17" s="1"/>
  <c r="E1977" i="17" s="1"/>
  <c r="J1976" i="17" l="1"/>
  <c r="K1976" i="17" s="1"/>
  <c r="H1977" i="17"/>
  <c r="I1977" i="17" s="1"/>
  <c r="O1977" i="17"/>
  <c r="F1977" i="17"/>
  <c r="L1976" i="17" l="1"/>
  <c r="M1976" i="17" s="1"/>
  <c r="N1976" i="17" s="1"/>
  <c r="J1977" i="17"/>
  <c r="D1978" i="17"/>
  <c r="F1978" i="17" l="1"/>
  <c r="K1977" i="17"/>
  <c r="L1977" i="17"/>
  <c r="M1977" i="17" s="1"/>
  <c r="N1977" i="17" s="1"/>
  <c r="O1978" i="17" l="1"/>
  <c r="H1978" i="17"/>
  <c r="I1978" i="17" s="1"/>
  <c r="D1979" i="17" s="1"/>
  <c r="J1978" i="17" l="1"/>
  <c r="K1978" i="17" s="1"/>
  <c r="H1979" i="17"/>
  <c r="I1979" i="17" s="1"/>
  <c r="O1979" i="17"/>
  <c r="F1979" i="17"/>
  <c r="L1978" i="17" l="1"/>
  <c r="M1978" i="17" s="1"/>
  <c r="N1978" i="17" s="1"/>
  <c r="J1979" i="17"/>
  <c r="D1980" i="17"/>
  <c r="F1980" i="17" l="1"/>
  <c r="O1980" i="17"/>
  <c r="L1979" i="17"/>
  <c r="M1979" i="17" s="1"/>
  <c r="N1979" i="17" s="1"/>
  <c r="K1979" i="17"/>
  <c r="H1980" i="17" l="1"/>
  <c r="I1980" i="17" s="1"/>
  <c r="J1980" i="17" s="1"/>
  <c r="D1981" i="17" l="1"/>
  <c r="O1981" i="17" s="1"/>
  <c r="K1980" i="17"/>
  <c r="L1980" i="17"/>
  <c r="M1980" i="17" s="1"/>
  <c r="N1980" i="17" s="1"/>
  <c r="H1981" i="17" l="1"/>
  <c r="I1981" i="17" s="1"/>
  <c r="J1981" i="17" s="1"/>
  <c r="F1981" i="17"/>
  <c r="D1982" i="17" l="1"/>
  <c r="E1982" i="17" s="1"/>
  <c r="F1982" i="17" s="1"/>
  <c r="K1981" i="17"/>
  <c r="L1981" i="17"/>
  <c r="M1981" i="17" s="1"/>
  <c r="N1981" i="17" s="1"/>
  <c r="O1982" i="17" l="1"/>
  <c r="H1982" i="17"/>
  <c r="I1982" i="17" s="1"/>
  <c r="J1982" i="17" s="1"/>
  <c r="D1983" i="17" l="1"/>
  <c r="O1983" i="17" s="1"/>
  <c r="L1982" i="17"/>
  <c r="M1982" i="17" s="1"/>
  <c r="N1982" i="17" s="1"/>
  <c r="K1982" i="17"/>
  <c r="F1983" i="17" l="1"/>
  <c r="H1983" i="17"/>
  <c r="I1983" i="17" s="1"/>
  <c r="J1983" i="17" s="1"/>
  <c r="D1984" i="17" l="1"/>
  <c r="L1983" i="17"/>
  <c r="M1983" i="17" s="1"/>
  <c r="N1983" i="17" s="1"/>
  <c r="K1983" i="17"/>
  <c r="F1984" i="17" l="1"/>
  <c r="O1984" i="17"/>
  <c r="H1984" i="17" l="1"/>
  <c r="I1984" i="17" s="1"/>
  <c r="J1984" i="17" l="1"/>
  <c r="D1985" i="17"/>
  <c r="O1985" i="17" l="1"/>
  <c r="H1985" i="17"/>
  <c r="I1985" i="17" s="1"/>
  <c r="F1985" i="17"/>
  <c r="L1984" i="17"/>
  <c r="M1984" i="17" s="1"/>
  <c r="N1984" i="17" s="1"/>
  <c r="K1984" i="17"/>
  <c r="J1985" i="17" l="1"/>
  <c r="D1986" i="17"/>
  <c r="H1986" i="17" l="1"/>
  <c r="I1986" i="17" s="1"/>
  <c r="O1986" i="17"/>
  <c r="F1986" i="17"/>
  <c r="L1985" i="17"/>
  <c r="M1985" i="17" s="1"/>
  <c r="N1985" i="17" s="1"/>
  <c r="K1985" i="17"/>
  <c r="D1987" i="17" l="1"/>
  <c r="E1987" i="17" s="1"/>
  <c r="J1986" i="17"/>
  <c r="F1987" i="17" l="1"/>
  <c r="F1988" i="17" s="1"/>
  <c r="H1987" i="17"/>
  <c r="I1987" i="17" s="1"/>
  <c r="O1987" i="17"/>
  <c r="L1986" i="17"/>
  <c r="M1986" i="17" s="1"/>
  <c r="N1986" i="17" s="1"/>
  <c r="K1986" i="17"/>
  <c r="D1988" i="17" l="1"/>
  <c r="J1987" i="17"/>
  <c r="O1988" i="17"/>
  <c r="H1988" i="17"/>
  <c r="I1988" i="17" s="1"/>
  <c r="D1989" i="17" s="1"/>
  <c r="L1987" i="17" l="1"/>
  <c r="M1987" i="17" s="1"/>
  <c r="N1987" i="17" s="1"/>
  <c r="K1987" i="17"/>
  <c r="J1988" i="17"/>
  <c r="L1988" i="17" s="1"/>
  <c r="M1988" i="17" s="1"/>
  <c r="N1988" i="17" s="1"/>
  <c r="H1989" i="17"/>
  <c r="I1989" i="17" s="1"/>
  <c r="O1989" i="17"/>
  <c r="F1989" i="17"/>
  <c r="K1988" i="17" l="1"/>
  <c r="J1989" i="17"/>
  <c r="D1990" i="17"/>
  <c r="E1990" i="17" s="1"/>
  <c r="H1990" i="17" l="1"/>
  <c r="I1990" i="17" s="1"/>
  <c r="O1990" i="17"/>
  <c r="L1989" i="17"/>
  <c r="M1989" i="17" s="1"/>
  <c r="N1989" i="17" s="1"/>
  <c r="K1989" i="17"/>
  <c r="F1990" i="17"/>
  <c r="D1991" i="17" l="1"/>
  <c r="E1991" i="17" s="1"/>
  <c r="J1990" i="17"/>
  <c r="L1990" i="17" l="1"/>
  <c r="M1990" i="17" s="1"/>
  <c r="N1990" i="17" s="1"/>
  <c r="K1990" i="17"/>
  <c r="H1991" i="17"/>
  <c r="I1991" i="17" s="1"/>
  <c r="O1991" i="17"/>
  <c r="F1991" i="17"/>
  <c r="J1991" i="17" l="1"/>
  <c r="D1992" i="17"/>
  <c r="H1992" i="17" l="1"/>
  <c r="I1992" i="17" s="1"/>
  <c r="O1992" i="17"/>
  <c r="L1991" i="17"/>
  <c r="M1991" i="17" s="1"/>
  <c r="N1991" i="17" s="1"/>
  <c r="K1991" i="17"/>
  <c r="F1992" i="17"/>
  <c r="D1993" i="17" l="1"/>
  <c r="J1992" i="17"/>
  <c r="H1993" i="17" l="1"/>
  <c r="I1993" i="17" s="1"/>
  <c r="O1993" i="17"/>
  <c r="K1992" i="17"/>
  <c r="L1992" i="17"/>
  <c r="M1992" i="17" s="1"/>
  <c r="N1992" i="17" s="1"/>
  <c r="F1993" i="17"/>
  <c r="J1993" i="17" l="1"/>
  <c r="D1994" i="17"/>
  <c r="H1994" i="17" l="1"/>
  <c r="I1994" i="17" s="1"/>
  <c r="O1994" i="17"/>
  <c r="L1993" i="17"/>
  <c r="M1993" i="17" s="1"/>
  <c r="N1993" i="17" s="1"/>
  <c r="K1993" i="17"/>
  <c r="F1994" i="17"/>
  <c r="D1995" i="17" l="1"/>
  <c r="J1994" i="17"/>
  <c r="L1994" i="17" l="1"/>
  <c r="M1994" i="17" s="1"/>
  <c r="N1994" i="17" s="1"/>
  <c r="K1994" i="17"/>
  <c r="H1995" i="17"/>
  <c r="I1995" i="17" s="1"/>
  <c r="O1995" i="17"/>
  <c r="F1995" i="17"/>
  <c r="J1995" i="17" l="1"/>
  <c r="D1996" i="17"/>
  <c r="E1996" i="17" s="1"/>
  <c r="H1996" i="17" l="1"/>
  <c r="I1996" i="17" s="1"/>
  <c r="O1996" i="17"/>
  <c r="K1995" i="17"/>
  <c r="L1995" i="17"/>
  <c r="M1995" i="17" s="1"/>
  <c r="N1995" i="17" s="1"/>
  <c r="F1996" i="17"/>
  <c r="D1997" i="17" l="1"/>
  <c r="J1996" i="17"/>
  <c r="K1996" i="17" l="1"/>
  <c r="L1996" i="17"/>
  <c r="M1996" i="17" s="1"/>
  <c r="N1996" i="17" s="1"/>
  <c r="H1997" i="17"/>
  <c r="I1997" i="17" s="1"/>
  <c r="O1997" i="17"/>
  <c r="F1997" i="17"/>
  <c r="J1997" i="17" l="1"/>
  <c r="D1998" i="17"/>
  <c r="F1998" i="17" l="1"/>
  <c r="K1997" i="17"/>
  <c r="L1997" i="17"/>
  <c r="M1997" i="17" s="1"/>
  <c r="N1997" i="17" s="1"/>
  <c r="O1998" i="17" l="1"/>
  <c r="H1998" i="17"/>
  <c r="I1998" i="17" s="1"/>
  <c r="D1999" i="17" s="1"/>
  <c r="J1998" i="17" l="1"/>
  <c r="K1998" i="17" s="1"/>
  <c r="H1999" i="17"/>
  <c r="I1999" i="17" s="1"/>
  <c r="O1999" i="17"/>
  <c r="F1999" i="17"/>
  <c r="L1998" i="17" l="1"/>
  <c r="M1998" i="17" s="1"/>
  <c r="N1998" i="17" s="1"/>
  <c r="J1999" i="17"/>
  <c r="D2000" i="17"/>
  <c r="H2000" i="17" l="1"/>
  <c r="I2000" i="17" s="1"/>
  <c r="O2000" i="17"/>
  <c r="F2000" i="17"/>
  <c r="K1999" i="17"/>
  <c r="L1999" i="17"/>
  <c r="M1999" i="17" s="1"/>
  <c r="N1999" i="17" s="1"/>
  <c r="D2001" i="17" l="1"/>
  <c r="E2001" i="17" s="1"/>
  <c r="J2000" i="17"/>
  <c r="K2000" i="17" l="1"/>
  <c r="L2000" i="17"/>
  <c r="M2000" i="17" s="1"/>
  <c r="N2000" i="17" s="1"/>
  <c r="H2001" i="17"/>
  <c r="I2001" i="17" s="1"/>
  <c r="O2001" i="17"/>
  <c r="F2001" i="17"/>
  <c r="J2001" i="17" l="1"/>
  <c r="D2002" i="17"/>
  <c r="F2002" i="17" l="1"/>
  <c r="K2001" i="17"/>
  <c r="L2001" i="17"/>
  <c r="M2001" i="17" s="1"/>
  <c r="N2001" i="17" s="1"/>
  <c r="O2002" i="17" l="1"/>
  <c r="H2002" i="17"/>
  <c r="I2002" i="17" s="1"/>
  <c r="D2003" i="17" s="1"/>
  <c r="J2002" i="17" l="1"/>
  <c r="K2002" i="17" s="1"/>
  <c r="H2003" i="17"/>
  <c r="I2003" i="17" s="1"/>
  <c r="O2003" i="17"/>
  <c r="F2003" i="17"/>
  <c r="L2002" i="17" l="1"/>
  <c r="M2002" i="17" s="1"/>
  <c r="N2002" i="17" s="1"/>
  <c r="J2003" i="17"/>
  <c r="D2004" i="17"/>
  <c r="F2004" i="17" l="1"/>
  <c r="K2003" i="17"/>
  <c r="L2003" i="17"/>
  <c r="M2003" i="17" s="1"/>
  <c r="N2003" i="17" s="1"/>
  <c r="O2004" i="17" l="1"/>
  <c r="H2004" i="17"/>
  <c r="I2004" i="17" s="1"/>
  <c r="D2005" i="17" s="1"/>
  <c r="J2004" i="17" l="1"/>
  <c r="K2004" i="17" s="1"/>
  <c r="H2005" i="17"/>
  <c r="I2005" i="17" s="1"/>
  <c r="O2005" i="17"/>
  <c r="F2005" i="17"/>
  <c r="L2004" i="17" l="1"/>
  <c r="M2004" i="17" s="1"/>
  <c r="N2004" i="17" s="1"/>
  <c r="J2005" i="17"/>
  <c r="D2006" i="17"/>
  <c r="E2006" i="17" s="1"/>
  <c r="F2006" i="17" l="1"/>
  <c r="L2005" i="17"/>
  <c r="M2005" i="17" s="1"/>
  <c r="N2005" i="17" s="1"/>
  <c r="K2005" i="17"/>
  <c r="O2006" i="17" l="1"/>
  <c r="H2006" i="17"/>
  <c r="I2006" i="17" s="1"/>
  <c r="J2006" i="17" s="1"/>
  <c r="D2007" i="17" l="1"/>
  <c r="H2007" i="17" s="1"/>
  <c r="I2007" i="17" s="1"/>
  <c r="L2006" i="17"/>
  <c r="M2006" i="17" s="1"/>
  <c r="N2006" i="17" s="1"/>
  <c r="K2006" i="17"/>
  <c r="O2007" i="17" l="1"/>
  <c r="F2007" i="17"/>
  <c r="D2008" i="17"/>
  <c r="J2007" i="17"/>
  <c r="L2007" i="17" l="1"/>
  <c r="M2007" i="17" s="1"/>
  <c r="N2007" i="17" s="1"/>
  <c r="K2007" i="17"/>
  <c r="H2008" i="17"/>
  <c r="I2008" i="17" s="1"/>
  <c r="O2008" i="17"/>
  <c r="F2008" i="17"/>
  <c r="D2009" i="17" l="1"/>
  <c r="J2008" i="17"/>
  <c r="K2008" i="17" l="1"/>
  <c r="L2008" i="17"/>
  <c r="M2008" i="17" s="1"/>
  <c r="N2008" i="17" s="1"/>
  <c r="H2009" i="17"/>
  <c r="I2009" i="17" s="1"/>
  <c r="O2009" i="17"/>
  <c r="F2009" i="17"/>
  <c r="J2009" i="17" l="1"/>
  <c r="D2010" i="17"/>
  <c r="F2010" i="17" l="1"/>
  <c r="K2009" i="17"/>
  <c r="L2009" i="17"/>
  <c r="M2009" i="17" s="1"/>
  <c r="N2009" i="17" s="1"/>
  <c r="O2010" i="17" l="1"/>
  <c r="H2010" i="17"/>
  <c r="I2010" i="17" s="1"/>
  <c r="D2011" i="17" s="1"/>
  <c r="E2011" i="17" s="1"/>
  <c r="J2010" i="17" l="1"/>
  <c r="L2010" i="17" s="1"/>
  <c r="M2010" i="17" s="1"/>
  <c r="N2010" i="17" s="1"/>
  <c r="H2011" i="17"/>
  <c r="I2011" i="17" s="1"/>
  <c r="O2011" i="17"/>
  <c r="F2011" i="17"/>
  <c r="K2010" i="17" l="1"/>
  <c r="J2011" i="17"/>
  <c r="D2012" i="17"/>
  <c r="H2012" i="17" l="1"/>
  <c r="I2012" i="17" s="1"/>
  <c r="O2012" i="17"/>
  <c r="L2011" i="17"/>
  <c r="M2011" i="17" s="1"/>
  <c r="N2011" i="17" s="1"/>
  <c r="K2011" i="17"/>
  <c r="F2012" i="17"/>
  <c r="D2013" i="17" l="1"/>
  <c r="J2012" i="17"/>
  <c r="K2012" i="17" l="1"/>
  <c r="L2012" i="17"/>
  <c r="M2012" i="17" s="1"/>
  <c r="N2012" i="17" s="1"/>
  <c r="H2013" i="17"/>
  <c r="I2013" i="17" s="1"/>
  <c r="O2013" i="17"/>
  <c r="F2013" i="17"/>
  <c r="J2013" i="17" l="1"/>
  <c r="D2014" i="17"/>
  <c r="F2014" i="17" l="1"/>
  <c r="L2013" i="17"/>
  <c r="M2013" i="17" s="1"/>
  <c r="N2013" i="17" s="1"/>
  <c r="K2013" i="17"/>
  <c r="O2014" i="17" l="1"/>
  <c r="H2014" i="17"/>
  <c r="I2014" i="17" s="1"/>
  <c r="D2015" i="17" s="1"/>
  <c r="J2014" i="17" l="1"/>
  <c r="L2014" i="17" s="1"/>
  <c r="M2014" i="17" s="1"/>
  <c r="N2014" i="17" s="1"/>
  <c r="H2015" i="17"/>
  <c r="I2015" i="17" s="1"/>
  <c r="O2015" i="17"/>
  <c r="F2015" i="17"/>
  <c r="K2014" i="17" l="1"/>
  <c r="J2015" i="17"/>
  <c r="D2016" i="17"/>
  <c r="E2016" i="17" s="1"/>
  <c r="H2016" i="17" l="1"/>
  <c r="I2016" i="17" s="1"/>
  <c r="O2016" i="17"/>
  <c r="K2015" i="17"/>
  <c r="L2015" i="17"/>
  <c r="M2015" i="17" s="1"/>
  <c r="N2015" i="17" s="1"/>
  <c r="F2016" i="17"/>
  <c r="D2017" i="17" l="1"/>
  <c r="J2016" i="17"/>
  <c r="L2016" i="17" l="1"/>
  <c r="M2016" i="17" s="1"/>
  <c r="N2016" i="17" s="1"/>
  <c r="K2016" i="17"/>
  <c r="H2017" i="17"/>
  <c r="I2017" i="17" s="1"/>
  <c r="O2017" i="17"/>
  <c r="F2017" i="17"/>
  <c r="D2018" i="17" l="1"/>
  <c r="J2017" i="17"/>
  <c r="L2017" i="17" l="1"/>
  <c r="M2017" i="17" s="1"/>
  <c r="N2017" i="17" s="1"/>
  <c r="K2017" i="17"/>
  <c r="H2018" i="17"/>
  <c r="I2018" i="17" s="1"/>
  <c r="O2018" i="17"/>
  <c r="F2018" i="17"/>
  <c r="D2019" i="17" l="1"/>
  <c r="J2018" i="17"/>
  <c r="F2019" i="17" l="1"/>
  <c r="L2018" i="17"/>
  <c r="M2018" i="17" s="1"/>
  <c r="N2018" i="17" s="1"/>
  <c r="K2018" i="17"/>
  <c r="O2019" i="17" l="1"/>
  <c r="H2019" i="17"/>
  <c r="I2019" i="17" s="1"/>
  <c r="J2019" i="17" s="1"/>
  <c r="D2020" i="17" l="1"/>
  <c r="H2020" i="17" s="1"/>
  <c r="I2020" i="17" s="1"/>
  <c r="K2019" i="17"/>
  <c r="L2019" i="17"/>
  <c r="M2019" i="17" s="1"/>
  <c r="N2019" i="17" s="1"/>
  <c r="F2020" i="17" l="1"/>
  <c r="O2020" i="17"/>
  <c r="D2021" i="17"/>
  <c r="E2021" i="17" s="1"/>
  <c r="J2020" i="17"/>
  <c r="K2020" i="17" l="1"/>
  <c r="L2020" i="17"/>
  <c r="M2020" i="17" s="1"/>
  <c r="N2020" i="17" s="1"/>
  <c r="H2021" i="17"/>
  <c r="I2021" i="17" s="1"/>
  <c r="O2021" i="17"/>
  <c r="F2021" i="17"/>
  <c r="J2021" i="17" l="1"/>
  <c r="D2022" i="17"/>
  <c r="F2022" i="17" l="1"/>
  <c r="K2021" i="17"/>
  <c r="L2021" i="17"/>
  <c r="M2021" i="17" s="1"/>
  <c r="N2021" i="17" s="1"/>
  <c r="O2022" i="17" l="1"/>
  <c r="H2022" i="17"/>
  <c r="I2022" i="17" s="1"/>
  <c r="D2023" i="17" s="1"/>
  <c r="J2022" i="17" l="1"/>
  <c r="K2022" i="17" s="1"/>
  <c r="H2023" i="17"/>
  <c r="I2023" i="17" s="1"/>
  <c r="O2023" i="17"/>
  <c r="F2023" i="17"/>
  <c r="L2022" i="17" l="1"/>
  <c r="M2022" i="17" s="1"/>
  <c r="N2022" i="17" s="1"/>
  <c r="J2023" i="17"/>
  <c r="D2024" i="17"/>
  <c r="H2024" i="17" l="1"/>
  <c r="I2024" i="17" s="1"/>
  <c r="O2024" i="17"/>
  <c r="L2023" i="17"/>
  <c r="M2023" i="17" s="1"/>
  <c r="N2023" i="17" s="1"/>
  <c r="K2023" i="17"/>
  <c r="F2024" i="17"/>
  <c r="J2024" i="17" l="1"/>
  <c r="D2025" i="17"/>
  <c r="H2025" i="17" l="1"/>
  <c r="I2025" i="17" s="1"/>
  <c r="O2025" i="17"/>
  <c r="K2024" i="17"/>
  <c r="L2024" i="17"/>
  <c r="M2024" i="17" s="1"/>
  <c r="N2024" i="17" s="1"/>
  <c r="F2025" i="17"/>
  <c r="J2025" i="17" l="1"/>
  <c r="D2026" i="17"/>
  <c r="E2026" i="17" s="1"/>
  <c r="H2026" i="17" l="1"/>
  <c r="I2026" i="17" s="1"/>
  <c r="O2026" i="17"/>
  <c r="K2025" i="17"/>
  <c r="L2025" i="17"/>
  <c r="M2025" i="17" s="1"/>
  <c r="N2025" i="17" s="1"/>
  <c r="F2026" i="17"/>
  <c r="D2027" i="17" l="1"/>
  <c r="J2026" i="17"/>
  <c r="K2026" i="17" l="1"/>
  <c r="L2026" i="17"/>
  <c r="M2026" i="17" s="1"/>
  <c r="N2026" i="17" s="1"/>
  <c r="H2027" i="17"/>
  <c r="I2027" i="17" s="1"/>
  <c r="O2027" i="17"/>
  <c r="F2027" i="17"/>
  <c r="J2027" i="17" l="1"/>
  <c r="D2028" i="17"/>
  <c r="F2028" i="17" l="1"/>
  <c r="K2027" i="17"/>
  <c r="L2027" i="17"/>
  <c r="M2027" i="17" s="1"/>
  <c r="N2027" i="17" s="1"/>
  <c r="O2028" i="17" l="1"/>
  <c r="H2028" i="17"/>
  <c r="I2028" i="17" s="1"/>
  <c r="D2029" i="17" s="1"/>
  <c r="J2028" i="17" l="1"/>
  <c r="L2028" i="17" s="1"/>
  <c r="M2028" i="17" s="1"/>
  <c r="N2028" i="17" s="1"/>
  <c r="H2029" i="17"/>
  <c r="I2029" i="17" s="1"/>
  <c r="O2029" i="17"/>
  <c r="F2029" i="17"/>
  <c r="K2028" i="17" l="1"/>
  <c r="J2029" i="17"/>
  <c r="D2030" i="17"/>
  <c r="H2030" i="17" l="1"/>
  <c r="I2030" i="17" s="1"/>
  <c r="O2030" i="17"/>
  <c r="L2029" i="17"/>
  <c r="M2029" i="17" s="1"/>
  <c r="N2029" i="17" s="1"/>
  <c r="K2029" i="17"/>
  <c r="F2030" i="17"/>
  <c r="D2031" i="17" l="1"/>
  <c r="E2031" i="17" s="1"/>
  <c r="J2030" i="17"/>
  <c r="H2031" i="17" l="1"/>
  <c r="I2031" i="17" s="1"/>
  <c r="O2031" i="17"/>
  <c r="K2030" i="17"/>
  <c r="L2030" i="17"/>
  <c r="M2030" i="17" s="1"/>
  <c r="N2030" i="17" s="1"/>
  <c r="F2031" i="17"/>
  <c r="J2031" i="17" l="1"/>
  <c r="D2032" i="17"/>
  <c r="H2032" i="17" l="1"/>
  <c r="I2032" i="17" s="1"/>
  <c r="O2032" i="17"/>
  <c r="K2031" i="17"/>
  <c r="L2031" i="17"/>
  <c r="M2031" i="17" s="1"/>
  <c r="N2031" i="17" s="1"/>
  <c r="F2032" i="17"/>
  <c r="D2033" i="17" l="1"/>
  <c r="J2032" i="17"/>
  <c r="L2032" i="17" l="1"/>
  <c r="M2032" i="17" s="1"/>
  <c r="N2032" i="17" s="1"/>
  <c r="K2032" i="17"/>
  <c r="H2033" i="17"/>
  <c r="I2033" i="17" s="1"/>
  <c r="O2033" i="17"/>
  <c r="F2033" i="17"/>
  <c r="J2033" i="17" l="1"/>
  <c r="D2034" i="17"/>
  <c r="H2034" i="17" l="1"/>
  <c r="I2034" i="17" s="1"/>
  <c r="O2034" i="17"/>
  <c r="K2033" i="17"/>
  <c r="L2033" i="17"/>
  <c r="M2033" i="17" s="1"/>
  <c r="N2033" i="17" s="1"/>
  <c r="F2034" i="17"/>
  <c r="D2035" i="17" l="1"/>
  <c r="J2034" i="17"/>
  <c r="L2034" i="17" l="1"/>
  <c r="M2034" i="17" s="1"/>
  <c r="N2034" i="17" s="1"/>
  <c r="K2034" i="17"/>
  <c r="H2035" i="17"/>
  <c r="I2035" i="17" s="1"/>
  <c r="O2035" i="17"/>
  <c r="F2035" i="17"/>
  <c r="J2035" i="17" l="1"/>
  <c r="D2036" i="17"/>
  <c r="E2036" i="17" s="1"/>
  <c r="F2036" i="17" l="1"/>
  <c r="K2035" i="17"/>
  <c r="L2035" i="17"/>
  <c r="M2035" i="17" s="1"/>
  <c r="N2035" i="17" s="1"/>
  <c r="O2036" i="17" l="1"/>
  <c r="H2036" i="17"/>
  <c r="I2036" i="17" s="1"/>
  <c r="D2037" i="17" s="1"/>
  <c r="J2036" i="17" l="1"/>
  <c r="K2036" i="17" s="1"/>
  <c r="H2037" i="17"/>
  <c r="I2037" i="17" s="1"/>
  <c r="O2037" i="17"/>
  <c r="F2037" i="17"/>
  <c r="L2036" i="17" l="1"/>
  <c r="M2036" i="17" s="1"/>
  <c r="N2036" i="17" s="1"/>
  <c r="J2037" i="17"/>
  <c r="D2038" i="17"/>
  <c r="F2038" i="17" l="1"/>
  <c r="K2037" i="17"/>
  <c r="L2037" i="17"/>
  <c r="M2037" i="17" s="1"/>
  <c r="N2037" i="17" s="1"/>
  <c r="O2038" i="17" l="1"/>
  <c r="H2038" i="17"/>
  <c r="I2038" i="17" s="1"/>
  <c r="D2039" i="17" s="1"/>
  <c r="J2038" i="17" l="1"/>
  <c r="L2038" i="17" s="1"/>
  <c r="M2038" i="17" s="1"/>
  <c r="N2038" i="17" s="1"/>
  <c r="H2039" i="17"/>
  <c r="I2039" i="17" s="1"/>
  <c r="O2039" i="17"/>
  <c r="F2039" i="17"/>
  <c r="K2038" i="17" l="1"/>
  <c r="J2039" i="17"/>
  <c r="D2040" i="17"/>
  <c r="H2040" i="17" l="1"/>
  <c r="I2040" i="17" s="1"/>
  <c r="O2040" i="17"/>
  <c r="L2039" i="17"/>
  <c r="M2039" i="17" s="1"/>
  <c r="N2039" i="17" s="1"/>
  <c r="K2039" i="17"/>
  <c r="F2040" i="17"/>
  <c r="D2041" i="17" l="1"/>
  <c r="E2041" i="17" s="1"/>
  <c r="J2040" i="17"/>
  <c r="L2040" i="17" l="1"/>
  <c r="M2040" i="17" s="1"/>
  <c r="N2040" i="17" s="1"/>
  <c r="K2040" i="17"/>
  <c r="H2041" i="17"/>
  <c r="I2041" i="17" s="1"/>
  <c r="O2041" i="17"/>
  <c r="F2041" i="17"/>
  <c r="J2041" i="17" l="1"/>
  <c r="D2042" i="17"/>
  <c r="H2042" i="17" l="1"/>
  <c r="I2042" i="17" s="1"/>
  <c r="O2042" i="17"/>
  <c r="K2041" i="17"/>
  <c r="L2041" i="17"/>
  <c r="M2041" i="17" s="1"/>
  <c r="N2041" i="17" s="1"/>
  <c r="F2042" i="17"/>
  <c r="D2043" i="17" l="1"/>
  <c r="J2042" i="17"/>
  <c r="L2042" i="17" l="1"/>
  <c r="M2042" i="17" s="1"/>
  <c r="N2042" i="17" s="1"/>
  <c r="K2042" i="17"/>
  <c r="H2043" i="17"/>
  <c r="I2043" i="17" s="1"/>
  <c r="O2043" i="17"/>
  <c r="F2043" i="17"/>
  <c r="D2044" i="17" l="1"/>
  <c r="J2043" i="17"/>
  <c r="F2044" i="17" l="1"/>
  <c r="K2043" i="17"/>
  <c r="L2043" i="17"/>
  <c r="M2043" i="17" s="1"/>
  <c r="N2043" i="17" s="1"/>
  <c r="O2044" i="17" l="1"/>
  <c r="H2044" i="17"/>
  <c r="I2044" i="17" s="1"/>
  <c r="D2045" i="17" s="1"/>
  <c r="J2044" i="17" l="1"/>
  <c r="K2044" i="17" s="1"/>
  <c r="H2045" i="17"/>
  <c r="I2045" i="17" s="1"/>
  <c r="O2045" i="17"/>
  <c r="F2045" i="17"/>
  <c r="L2044" i="17" l="1"/>
  <c r="M2044" i="17" s="1"/>
  <c r="N2044" i="17" s="1"/>
  <c r="J2045" i="17"/>
  <c r="D2046" i="17"/>
  <c r="E2046" i="17" s="1"/>
  <c r="F2046" i="17" l="1"/>
  <c r="K2045" i="17"/>
  <c r="L2045" i="17"/>
  <c r="M2045" i="17" s="1"/>
  <c r="N2045" i="17" s="1"/>
  <c r="O2046" i="17" l="1"/>
  <c r="H2046" i="17"/>
  <c r="I2046" i="17" s="1"/>
  <c r="J2046" i="17" s="1"/>
  <c r="D2047" i="17" l="1"/>
  <c r="H2047" i="17" s="1"/>
  <c r="I2047" i="17" s="1"/>
  <c r="L2046" i="17"/>
  <c r="M2046" i="17" s="1"/>
  <c r="N2046" i="17" s="1"/>
  <c r="K2046" i="17"/>
  <c r="F2047" i="17" l="1"/>
  <c r="O2047" i="17"/>
  <c r="J2047" i="17"/>
  <c r="D2048" i="17"/>
  <c r="H2048" i="17" l="1"/>
  <c r="I2048" i="17" s="1"/>
  <c r="O2048" i="17"/>
  <c r="K2047" i="17"/>
  <c r="L2047" i="17"/>
  <c r="M2047" i="17" s="1"/>
  <c r="N2047" i="17" s="1"/>
  <c r="F2048" i="17"/>
  <c r="J2048" i="17" l="1"/>
  <c r="D2049" i="17"/>
  <c r="E2049" i="17" s="1"/>
  <c r="H2049" i="17" l="1"/>
  <c r="I2049" i="17" s="1"/>
  <c r="O2049" i="17"/>
  <c r="L2048" i="17"/>
  <c r="M2048" i="17" s="1"/>
  <c r="N2048" i="17" s="1"/>
  <c r="K2048" i="17"/>
  <c r="F2049" i="17"/>
  <c r="J2049" i="17" l="1"/>
  <c r="D2050" i="17"/>
  <c r="H2050" i="17" l="1"/>
  <c r="I2050" i="17" s="1"/>
  <c r="O2050" i="17"/>
  <c r="K2049" i="17"/>
  <c r="L2049" i="17"/>
  <c r="M2049" i="17" s="1"/>
  <c r="N2049" i="17" s="1"/>
  <c r="F2050" i="17"/>
  <c r="D2051" i="17" l="1"/>
  <c r="J2050" i="17"/>
  <c r="K2050" i="17" l="1"/>
  <c r="L2050" i="17"/>
  <c r="M2050" i="17" s="1"/>
  <c r="N2050" i="17" s="1"/>
  <c r="H2051" i="17"/>
  <c r="I2051" i="17" s="1"/>
  <c r="O2051" i="17"/>
  <c r="F2051" i="17"/>
  <c r="J2051" i="17" l="1"/>
  <c r="D2052" i="17"/>
  <c r="F2052" i="17" l="1"/>
  <c r="K2051" i="17"/>
  <c r="L2051" i="17"/>
  <c r="M2051" i="17" s="1"/>
  <c r="N2051" i="17" s="1"/>
  <c r="O2052" i="17" l="1"/>
  <c r="H2052" i="17"/>
  <c r="I2052" i="17" s="1"/>
  <c r="J2052" i="17" s="1"/>
  <c r="D2053" i="17" l="1"/>
  <c r="H2053" i="17" s="1"/>
  <c r="I2053" i="17" s="1"/>
  <c r="K2052" i="17"/>
  <c r="L2052" i="17"/>
  <c r="M2052" i="17" s="1"/>
  <c r="N2052" i="17" s="1"/>
  <c r="F2053" i="17" l="1"/>
  <c r="O2053" i="17"/>
  <c r="J2053" i="17"/>
  <c r="D2054" i="17"/>
  <c r="H2054" i="17" l="1"/>
  <c r="I2054" i="17" s="1"/>
  <c r="O2054" i="17"/>
  <c r="K2053" i="17"/>
  <c r="L2053" i="17"/>
  <c r="M2053" i="17" s="1"/>
  <c r="N2053" i="17" s="1"/>
  <c r="F2054" i="17"/>
  <c r="D2055" i="17" l="1"/>
  <c r="E2055" i="17" s="1"/>
  <c r="J2054" i="17"/>
  <c r="K2054" i="17" l="1"/>
  <c r="L2054" i="17"/>
  <c r="M2054" i="17" s="1"/>
  <c r="N2054" i="17" s="1"/>
  <c r="H2055" i="17"/>
  <c r="I2055" i="17" s="1"/>
  <c r="O2055" i="17"/>
  <c r="F2055" i="17"/>
  <c r="J2055" i="17" l="1"/>
  <c r="D2056" i="17"/>
  <c r="F2056" i="17" l="1"/>
  <c r="K2055" i="17"/>
  <c r="L2055" i="17"/>
  <c r="M2055" i="17" s="1"/>
  <c r="N2055" i="17" s="1"/>
  <c r="O2056" i="17" l="1"/>
  <c r="H2056" i="17"/>
  <c r="I2056" i="17" s="1"/>
  <c r="D2057" i="17" s="1"/>
  <c r="J2056" i="17" l="1"/>
  <c r="K2056" i="17" s="1"/>
  <c r="H2057" i="17"/>
  <c r="I2057" i="17" s="1"/>
  <c r="O2057" i="17"/>
  <c r="F2057" i="17"/>
  <c r="L2056" i="17" l="1"/>
  <c r="M2056" i="17" s="1"/>
  <c r="N2056" i="17" s="1"/>
  <c r="J2057" i="17"/>
  <c r="D2058" i="17"/>
  <c r="H2058" i="17" l="1"/>
  <c r="I2058" i="17" s="1"/>
  <c r="O2058" i="17"/>
  <c r="K2057" i="17"/>
  <c r="L2057" i="17"/>
  <c r="M2057" i="17" s="1"/>
  <c r="N2057" i="17" s="1"/>
  <c r="F2058" i="17"/>
  <c r="J2058" i="17" l="1"/>
  <c r="D2059" i="17"/>
  <c r="H2059" i="17" l="1"/>
  <c r="I2059" i="17" s="1"/>
  <c r="O2059" i="17"/>
  <c r="L2058" i="17"/>
  <c r="M2058" i="17" s="1"/>
  <c r="N2058" i="17" s="1"/>
  <c r="K2058" i="17"/>
  <c r="F2059" i="17"/>
  <c r="J2059" i="17" l="1"/>
  <c r="D2060" i="17"/>
  <c r="E2060" i="17" s="1"/>
  <c r="H2060" i="17" l="1"/>
  <c r="I2060" i="17" s="1"/>
  <c r="O2060" i="17"/>
  <c r="K2059" i="17"/>
  <c r="L2059" i="17"/>
  <c r="M2059" i="17" s="1"/>
  <c r="N2059" i="17" s="1"/>
  <c r="F2060" i="17"/>
  <c r="D2061" i="17" l="1"/>
  <c r="J2060" i="17"/>
  <c r="K2060" i="17" l="1"/>
  <c r="L2060" i="17"/>
  <c r="M2060" i="17" s="1"/>
  <c r="N2060" i="17" s="1"/>
  <c r="H2061" i="17"/>
  <c r="I2061" i="17" s="1"/>
  <c r="O2061" i="17"/>
  <c r="F2061" i="17"/>
  <c r="J2061" i="17" l="1"/>
  <c r="D2062" i="17"/>
  <c r="F2062" i="17" l="1"/>
  <c r="K2061" i="17"/>
  <c r="L2061" i="17"/>
  <c r="M2061" i="17" s="1"/>
  <c r="N2061" i="17" s="1"/>
  <c r="O2062" i="17" l="1"/>
  <c r="H2062" i="17"/>
  <c r="I2062" i="17" s="1"/>
  <c r="D2063" i="17" s="1"/>
  <c r="J2062" i="17" l="1"/>
  <c r="L2062" i="17" s="1"/>
  <c r="M2062" i="17" s="1"/>
  <c r="N2062" i="17" s="1"/>
  <c r="H2063" i="17"/>
  <c r="I2063" i="17" s="1"/>
  <c r="O2063" i="17"/>
  <c r="F2063" i="17"/>
  <c r="K2062" i="17" l="1"/>
  <c r="J2063" i="17"/>
  <c r="D2064" i="17"/>
  <c r="H2064" i="17" l="1"/>
  <c r="I2064" i="17" s="1"/>
  <c r="O2064" i="17"/>
  <c r="K2063" i="17"/>
  <c r="L2063" i="17"/>
  <c r="M2063" i="17" s="1"/>
  <c r="N2063" i="17" s="1"/>
  <c r="F2064" i="17"/>
  <c r="D2065" i="17" l="1"/>
  <c r="E2065" i="17" s="1"/>
  <c r="J2064" i="17"/>
  <c r="L2064" i="17" l="1"/>
  <c r="M2064" i="17" s="1"/>
  <c r="N2064" i="17" s="1"/>
  <c r="K2064" i="17"/>
  <c r="H2065" i="17"/>
  <c r="I2065" i="17" s="1"/>
  <c r="O2065" i="17"/>
  <c r="F2065" i="17"/>
  <c r="J2065" i="17" l="1"/>
  <c r="D2066" i="17"/>
  <c r="F2066" i="17" l="1"/>
  <c r="L2065" i="17"/>
  <c r="M2065" i="17" s="1"/>
  <c r="N2065" i="17" s="1"/>
  <c r="K2065" i="17"/>
  <c r="O2066" i="17" l="1"/>
  <c r="H2066" i="17"/>
  <c r="I2066" i="17" s="1"/>
  <c r="D2067" i="17" s="1"/>
  <c r="J2066" i="17" l="1"/>
  <c r="L2066" i="17" s="1"/>
  <c r="M2066" i="17" s="1"/>
  <c r="N2066" i="17" s="1"/>
  <c r="H2067" i="17"/>
  <c r="I2067" i="17" s="1"/>
  <c r="O2067" i="17"/>
  <c r="F2067" i="17"/>
  <c r="K2066" i="17" l="1"/>
  <c r="J2067" i="17"/>
  <c r="D2068" i="17"/>
  <c r="H2068" i="17" l="1"/>
  <c r="I2068" i="17" s="1"/>
  <c r="O2068" i="17"/>
  <c r="K2067" i="17"/>
  <c r="L2067" i="17"/>
  <c r="M2067" i="17" s="1"/>
  <c r="N2067" i="17" s="1"/>
  <c r="F2068" i="17"/>
  <c r="J2068" i="17" l="1"/>
  <c r="D2069" i="17"/>
  <c r="E2069" i="17" s="1"/>
  <c r="H2069" i="17" l="1"/>
  <c r="I2069" i="17" s="1"/>
  <c r="O2069" i="17"/>
  <c r="K2068" i="17"/>
  <c r="L2068" i="17"/>
  <c r="M2068" i="17" s="1"/>
  <c r="N2068" i="17" s="1"/>
  <c r="F2069" i="17"/>
  <c r="D2070" i="17" l="1"/>
  <c r="J2069" i="17"/>
  <c r="K2069" i="17" l="1"/>
  <c r="L2069" i="17"/>
  <c r="M2069" i="17" s="1"/>
  <c r="N2069" i="17" s="1"/>
  <c r="H2070" i="17"/>
  <c r="I2070" i="17" s="1"/>
  <c r="O2070" i="17"/>
  <c r="F2070" i="17"/>
  <c r="D2071" i="17" l="1"/>
  <c r="J2070" i="17"/>
  <c r="F2071" i="17" l="1"/>
  <c r="L2070" i="17"/>
  <c r="M2070" i="17" s="1"/>
  <c r="N2070" i="17" s="1"/>
  <c r="K2070" i="17"/>
  <c r="O2071" i="17" l="1"/>
  <c r="H2071" i="17"/>
  <c r="I2071" i="17" s="1"/>
  <c r="J2071" i="17" s="1"/>
  <c r="D2072" i="17" l="1"/>
  <c r="H2072" i="17" s="1"/>
  <c r="I2072" i="17" s="1"/>
  <c r="F2072" i="17"/>
  <c r="K2071" i="17"/>
  <c r="L2071" i="17"/>
  <c r="M2071" i="17" s="1"/>
  <c r="N2071" i="17" s="1"/>
  <c r="O2072" i="17" l="1"/>
  <c r="D2073" i="17"/>
  <c r="J2072" i="17"/>
  <c r="L2072" i="17" l="1"/>
  <c r="M2072" i="17" s="1"/>
  <c r="N2072" i="17" s="1"/>
  <c r="K2072" i="17"/>
  <c r="H2073" i="17"/>
  <c r="I2073" i="17" s="1"/>
  <c r="O2073" i="17"/>
  <c r="F2073" i="17"/>
  <c r="J2073" i="17" l="1"/>
  <c r="D2074" i="17"/>
  <c r="E2074" i="17" s="1"/>
  <c r="H2074" i="17" l="1"/>
  <c r="I2074" i="17" s="1"/>
  <c r="O2074" i="17"/>
  <c r="K2073" i="17"/>
  <c r="L2073" i="17"/>
  <c r="M2073" i="17" s="1"/>
  <c r="N2073" i="17" s="1"/>
  <c r="F2074" i="17"/>
  <c r="D2075" i="17" l="1"/>
  <c r="J2074" i="17"/>
  <c r="H2075" i="17" l="1"/>
  <c r="I2075" i="17" s="1"/>
  <c r="O2075" i="17"/>
  <c r="K2074" i="17"/>
  <c r="L2074" i="17"/>
  <c r="M2074" i="17" s="1"/>
  <c r="N2074" i="17" s="1"/>
  <c r="F2075" i="17"/>
  <c r="J2075" i="17" l="1"/>
  <c r="D2076" i="17"/>
  <c r="H2076" i="17" l="1"/>
  <c r="I2076" i="17" s="1"/>
  <c r="O2076" i="17"/>
  <c r="L2075" i="17"/>
  <c r="M2075" i="17" s="1"/>
  <c r="N2075" i="17" s="1"/>
  <c r="K2075" i="17"/>
  <c r="F2076" i="17"/>
  <c r="D2077" i="17" l="1"/>
  <c r="J2076" i="17"/>
  <c r="L2076" i="17" l="1"/>
  <c r="M2076" i="17" s="1"/>
  <c r="N2076" i="17" s="1"/>
  <c r="K2076" i="17"/>
  <c r="H2077" i="17"/>
  <c r="I2077" i="17" s="1"/>
  <c r="O2077" i="17"/>
  <c r="F2077" i="17"/>
  <c r="J2077" i="17" l="1"/>
  <c r="D2078" i="17"/>
  <c r="H2078" i="17" l="1"/>
  <c r="I2078" i="17" s="1"/>
  <c r="O2078" i="17"/>
  <c r="K2077" i="17"/>
  <c r="L2077" i="17"/>
  <c r="M2077" i="17" s="1"/>
  <c r="N2077" i="17" s="1"/>
  <c r="F2078" i="17"/>
  <c r="D2079" i="17" l="1"/>
  <c r="E2079" i="17" s="1"/>
  <c r="J2078" i="17"/>
  <c r="K2078" i="17" l="1"/>
  <c r="L2078" i="17"/>
  <c r="M2078" i="17" s="1"/>
  <c r="N2078" i="17" s="1"/>
  <c r="H2079" i="17"/>
  <c r="I2079" i="17" s="1"/>
  <c r="O2079" i="17"/>
  <c r="F2079" i="17"/>
  <c r="J2079" i="17" l="1"/>
  <c r="D2080" i="17"/>
  <c r="F2080" i="17" l="1"/>
  <c r="K2079" i="17"/>
  <c r="L2079" i="17"/>
  <c r="M2079" i="17" s="1"/>
  <c r="N2079" i="17" s="1"/>
  <c r="O2080" i="17" l="1"/>
  <c r="H2080" i="17"/>
  <c r="I2080" i="17" s="1"/>
  <c r="D2081" i="17" s="1"/>
  <c r="J2080" i="17" l="1"/>
  <c r="L2080" i="17" s="1"/>
  <c r="M2080" i="17" s="1"/>
  <c r="N2080" i="17" s="1"/>
  <c r="H2081" i="17"/>
  <c r="I2081" i="17" s="1"/>
  <c r="O2081" i="17"/>
  <c r="F2081" i="17"/>
  <c r="K2080" i="17" l="1"/>
  <c r="J2081" i="17"/>
  <c r="D2082" i="17"/>
  <c r="H2082" i="17" l="1"/>
  <c r="I2082" i="17" s="1"/>
  <c r="O2082" i="17"/>
  <c r="K2081" i="17"/>
  <c r="L2081" i="17"/>
  <c r="M2081" i="17" s="1"/>
  <c r="N2081" i="17" s="1"/>
  <c r="F2082" i="17"/>
  <c r="D2083" i="17" l="1"/>
  <c r="J2082" i="17"/>
  <c r="K2082" i="17" l="1"/>
  <c r="L2082" i="17"/>
  <c r="M2082" i="17" s="1"/>
  <c r="N2082" i="17" s="1"/>
  <c r="H2083" i="17"/>
  <c r="I2083" i="17" s="1"/>
  <c r="O2083" i="17"/>
  <c r="F2083" i="17"/>
  <c r="D2084" i="17" l="1"/>
  <c r="E2084" i="17" s="1"/>
  <c r="J2083" i="17"/>
  <c r="F2084" i="17" l="1"/>
  <c r="K2083" i="17"/>
  <c r="L2083" i="17"/>
  <c r="M2083" i="17" s="1"/>
  <c r="N2083" i="17" s="1"/>
  <c r="O2084" i="17" l="1"/>
  <c r="H2084" i="17"/>
  <c r="I2084" i="17" s="1"/>
  <c r="J2084" i="17" s="1"/>
  <c r="D2085" i="17" l="1"/>
  <c r="H2085" i="17" s="1"/>
  <c r="I2085" i="17" s="1"/>
  <c r="L2084" i="17"/>
  <c r="M2084" i="17" s="1"/>
  <c r="N2084" i="17" s="1"/>
  <c r="K2084" i="17"/>
  <c r="O2085" i="17"/>
  <c r="F2085" i="17"/>
  <c r="J2085" i="17" l="1"/>
  <c r="D2086" i="17"/>
  <c r="H2086" i="17" l="1"/>
  <c r="I2086" i="17" s="1"/>
  <c r="O2086" i="17"/>
  <c r="K2085" i="17"/>
  <c r="L2085" i="17"/>
  <c r="M2085" i="17" s="1"/>
  <c r="N2085" i="17" s="1"/>
  <c r="F2086" i="17"/>
  <c r="D2087" i="17" l="1"/>
  <c r="J2086" i="17"/>
  <c r="L2086" i="17" l="1"/>
  <c r="M2086" i="17" s="1"/>
  <c r="N2086" i="17" s="1"/>
  <c r="K2086" i="17"/>
  <c r="H2087" i="17"/>
  <c r="I2087" i="17" s="1"/>
  <c r="O2087" i="17"/>
  <c r="F2087" i="17"/>
  <c r="J2087" i="17" l="1"/>
  <c r="D2088" i="17"/>
  <c r="H2088" i="17" l="1"/>
  <c r="I2088" i="17" s="1"/>
  <c r="O2088" i="17"/>
  <c r="K2087" i="17"/>
  <c r="L2087" i="17"/>
  <c r="M2087" i="17" s="1"/>
  <c r="N2087" i="17" s="1"/>
  <c r="F2088" i="17"/>
  <c r="D2089" i="17" l="1"/>
  <c r="E2089" i="17" s="1"/>
  <c r="J2088" i="17"/>
  <c r="L2088" i="17" l="1"/>
  <c r="M2088" i="17" s="1"/>
  <c r="N2088" i="17" s="1"/>
  <c r="K2088" i="17"/>
  <c r="H2089" i="17"/>
  <c r="I2089" i="17" s="1"/>
  <c r="O2089" i="17"/>
  <c r="F2089" i="17"/>
  <c r="J2089" i="17" l="1"/>
  <c r="D2090" i="17"/>
  <c r="K2089" i="17" l="1"/>
  <c r="L2089" i="17"/>
  <c r="M2089" i="17" s="1"/>
  <c r="N2089" i="17" s="1"/>
  <c r="H2090" i="17"/>
  <c r="I2090" i="17" s="1"/>
  <c r="O2090" i="17"/>
  <c r="F2090" i="17"/>
  <c r="D2091" i="17" l="1"/>
  <c r="J2090" i="17"/>
  <c r="F2091" i="17" l="1"/>
  <c r="K2090" i="17"/>
  <c r="L2090" i="17"/>
  <c r="M2090" i="17" s="1"/>
  <c r="N2090" i="17" s="1"/>
  <c r="O2091" i="17" l="1"/>
  <c r="H2091" i="17"/>
  <c r="I2091" i="17" s="1"/>
  <c r="D2092" i="17" s="1"/>
  <c r="J2091" i="17" l="1"/>
  <c r="K2091" i="17" s="1"/>
  <c r="H2092" i="17"/>
  <c r="I2092" i="17" s="1"/>
  <c r="O2092" i="17"/>
  <c r="F2092" i="17"/>
  <c r="L2091" i="17" l="1"/>
  <c r="M2091" i="17" s="1"/>
  <c r="N2091" i="17" s="1"/>
  <c r="D2093" i="17"/>
  <c r="J2092" i="17"/>
  <c r="L2092" i="17" l="1"/>
  <c r="M2092" i="17" s="1"/>
  <c r="N2092" i="17" s="1"/>
  <c r="K2092" i="17"/>
  <c r="H2093" i="17"/>
  <c r="I2093" i="17" s="1"/>
  <c r="O2093" i="17"/>
  <c r="F2093" i="17"/>
  <c r="J2093" i="17" l="1"/>
  <c r="D2094" i="17"/>
  <c r="E2094" i="17" s="1"/>
  <c r="H2094" i="17" l="1"/>
  <c r="I2094" i="17" s="1"/>
  <c r="O2094" i="17"/>
  <c r="L2093" i="17"/>
  <c r="M2093" i="17" s="1"/>
  <c r="N2093" i="17" s="1"/>
  <c r="K2093" i="17"/>
  <c r="F2094" i="17"/>
  <c r="D2095" i="17" l="1"/>
  <c r="J2094" i="17"/>
  <c r="K2094" i="17" l="1"/>
  <c r="L2094" i="17"/>
  <c r="M2094" i="17" s="1"/>
  <c r="N2094" i="17" s="1"/>
  <c r="H2095" i="17"/>
  <c r="I2095" i="17" s="1"/>
  <c r="O2095" i="17"/>
  <c r="F2095" i="17"/>
  <c r="J2095" i="17" l="1"/>
  <c r="D2096" i="17"/>
  <c r="F2096" i="17" l="1"/>
  <c r="L2095" i="17"/>
  <c r="M2095" i="17" s="1"/>
  <c r="N2095" i="17" s="1"/>
  <c r="K2095" i="17"/>
  <c r="O2096" i="17" l="1"/>
  <c r="H2096" i="17"/>
  <c r="I2096" i="17" s="1"/>
  <c r="J2096" i="17" s="1"/>
  <c r="D2097" i="17" l="1"/>
  <c r="E2097" i="17" s="1"/>
  <c r="H2097" i="17" s="1"/>
  <c r="I2097" i="17" s="1"/>
  <c r="K2096" i="17"/>
  <c r="L2096" i="17"/>
  <c r="M2096" i="17" s="1"/>
  <c r="N2096" i="17" s="1"/>
  <c r="F2097" i="17" l="1"/>
  <c r="O2097" i="17"/>
  <c r="J2097" i="17"/>
  <c r="D2098" i="17"/>
  <c r="H2098" i="17" l="1"/>
  <c r="I2098" i="17" s="1"/>
  <c r="O2098" i="17"/>
  <c r="K2097" i="17"/>
  <c r="L2097" i="17"/>
  <c r="M2097" i="17" s="1"/>
  <c r="N2097" i="17" s="1"/>
  <c r="F2098" i="17"/>
  <c r="D2099" i="17" l="1"/>
  <c r="J2098" i="17"/>
  <c r="K2098" i="17" l="1"/>
  <c r="L2098" i="17"/>
  <c r="M2098" i="17" s="1"/>
  <c r="N2098" i="17" s="1"/>
  <c r="H2099" i="17"/>
  <c r="I2099" i="17" s="1"/>
  <c r="O2099" i="17"/>
  <c r="F2099" i="17"/>
  <c r="J2099" i="17" l="1"/>
  <c r="D2100" i="17"/>
  <c r="F2100" i="17" l="1"/>
  <c r="K2099" i="17"/>
  <c r="L2099" i="17"/>
  <c r="M2099" i="17" s="1"/>
  <c r="N2099" i="17" s="1"/>
  <c r="O2100" i="17" l="1"/>
  <c r="H2100" i="17"/>
  <c r="I2100" i="17" s="1"/>
  <c r="D2101" i="17" s="1"/>
  <c r="J2100" i="17" l="1"/>
  <c r="K2100" i="17" s="1"/>
  <c r="H2101" i="17"/>
  <c r="I2101" i="17" s="1"/>
  <c r="O2101" i="17"/>
  <c r="F2101" i="17"/>
  <c r="L2100" i="17" l="1"/>
  <c r="M2100" i="17" s="1"/>
  <c r="N2100" i="17" s="1"/>
  <c r="J2101" i="17"/>
  <c r="D2102" i="17"/>
  <c r="E2102" i="17" s="1"/>
  <c r="F2102" i="17" l="1"/>
  <c r="K2101" i="17"/>
  <c r="L2101" i="17"/>
  <c r="M2101" i="17" s="1"/>
  <c r="N2101" i="17" s="1"/>
  <c r="O2102" i="17" l="1"/>
  <c r="H2102" i="17"/>
  <c r="I2102" i="17" s="1"/>
  <c r="D2103" i="17" s="1"/>
  <c r="J2102" i="17" l="1"/>
  <c r="K2102" i="17" s="1"/>
  <c r="H2103" i="17"/>
  <c r="I2103" i="17" s="1"/>
  <c r="O2103" i="17"/>
  <c r="F2103" i="17"/>
  <c r="L2102" i="17" l="1"/>
  <c r="M2102" i="17" s="1"/>
  <c r="N2102" i="17" s="1"/>
  <c r="D2104" i="17"/>
  <c r="J2103" i="17"/>
  <c r="F2104" i="17" l="1"/>
  <c r="K2103" i="17"/>
  <c r="L2103" i="17"/>
  <c r="M2103" i="17" s="1"/>
  <c r="N2103" i="17" s="1"/>
  <c r="O2104" i="17" l="1"/>
  <c r="H2104" i="17"/>
  <c r="I2104" i="17" s="1"/>
  <c r="D2105" i="17" s="1"/>
  <c r="J2104" i="17" l="1"/>
  <c r="K2104" i="17" s="1"/>
  <c r="H2105" i="17"/>
  <c r="I2105" i="17" s="1"/>
  <c r="O2105" i="17"/>
  <c r="F2105" i="17"/>
  <c r="L2104" i="17" l="1"/>
  <c r="M2104" i="17" s="1"/>
  <c r="N2104" i="17" s="1"/>
  <c r="J2105" i="17"/>
  <c r="D2106" i="17"/>
  <c r="F2106" i="17" l="1"/>
  <c r="L2105" i="17"/>
  <c r="M2105" i="17" s="1"/>
  <c r="N2105" i="17" s="1"/>
  <c r="K2105" i="17"/>
  <c r="O2106" i="17" l="1"/>
  <c r="H2106" i="17"/>
  <c r="I2106" i="17" s="1"/>
  <c r="J2106" i="17" s="1"/>
  <c r="D2107" i="17" l="1"/>
  <c r="E2107" i="17" s="1"/>
  <c r="H2107" i="17" s="1"/>
  <c r="I2107" i="17" s="1"/>
  <c r="K2106" i="17"/>
  <c r="L2106" i="17"/>
  <c r="M2106" i="17" s="1"/>
  <c r="N2106" i="17" s="1"/>
  <c r="O2107" i="17" l="1"/>
  <c r="F2107" i="17"/>
  <c r="J2107" i="17"/>
  <c r="D2108" i="17"/>
  <c r="F2108" i="17" l="1"/>
  <c r="K2107" i="17"/>
  <c r="L2107" i="17"/>
  <c r="M2107" i="17" s="1"/>
  <c r="N2107" i="17" s="1"/>
  <c r="O2108" i="17" l="1"/>
  <c r="H2108" i="17"/>
  <c r="I2108" i="17" s="1"/>
  <c r="J2108" i="17" s="1"/>
  <c r="D2109" i="17" l="1"/>
  <c r="K2108" i="17"/>
  <c r="L2108" i="17"/>
  <c r="M2108" i="17" s="1"/>
  <c r="N2108" i="17" s="1"/>
  <c r="H2109" i="17"/>
  <c r="I2109" i="17" s="1"/>
  <c r="O2109" i="17"/>
  <c r="F2109" i="17"/>
  <c r="J2109" i="17" l="1"/>
  <c r="D2110" i="17"/>
  <c r="E2110" i="17" s="1"/>
  <c r="F2110" i="17" l="1"/>
  <c r="K2109" i="17"/>
  <c r="L2109" i="17"/>
  <c r="M2109" i="17" s="1"/>
  <c r="N2109" i="17" s="1"/>
  <c r="O2110" i="17" l="1"/>
  <c r="H2110" i="17"/>
  <c r="I2110" i="17" s="1"/>
  <c r="D2111" i="17" s="1"/>
  <c r="J2110" i="17" l="1"/>
  <c r="K2110" i="17" s="1"/>
  <c r="H2111" i="17"/>
  <c r="I2111" i="17" s="1"/>
  <c r="O2111" i="17"/>
  <c r="F2111" i="17"/>
  <c r="L2110" i="17" l="1"/>
  <c r="M2110" i="17" s="1"/>
  <c r="N2110" i="17" s="1"/>
  <c r="J2111" i="17"/>
  <c r="D2112" i="17"/>
  <c r="E2112" i="17" s="1"/>
  <c r="F2112" i="17" l="1"/>
  <c r="L2111" i="17"/>
  <c r="M2111" i="17" s="1"/>
  <c r="N2111" i="17" s="1"/>
  <c r="K2111" i="17"/>
  <c r="O2112" i="17" l="1"/>
  <c r="H2112" i="17"/>
  <c r="I2112" i="17" s="1"/>
  <c r="J2112" i="17" s="1"/>
  <c r="D2113" i="17" l="1"/>
  <c r="O2113" i="17" s="1"/>
  <c r="L2112" i="17"/>
  <c r="M2112" i="17" s="1"/>
  <c r="N2112" i="17" s="1"/>
  <c r="K2112" i="17"/>
  <c r="H2113" i="17" l="1"/>
  <c r="I2113" i="17" s="1"/>
  <c r="J2113" i="17" s="1"/>
  <c r="F2113" i="17"/>
  <c r="D2114" i="17" l="1"/>
  <c r="H2114" i="17"/>
  <c r="I2114" i="17" s="1"/>
  <c r="O2114" i="17"/>
  <c r="L2113" i="17"/>
  <c r="M2113" i="17" s="1"/>
  <c r="N2113" i="17" s="1"/>
  <c r="K2113" i="17"/>
  <c r="F2114" i="17"/>
  <c r="D2115" i="17" l="1"/>
  <c r="J2114" i="17"/>
  <c r="L2114" i="17" l="1"/>
  <c r="M2114" i="17" s="1"/>
  <c r="N2114" i="17" s="1"/>
  <c r="K2114" i="17"/>
  <c r="H2115" i="17"/>
  <c r="I2115" i="17" s="1"/>
  <c r="O2115" i="17"/>
  <c r="F2115" i="17"/>
  <c r="J2115" i="17" l="1"/>
  <c r="D2116" i="17"/>
  <c r="F2116" i="17" l="1"/>
  <c r="O2116" i="17"/>
  <c r="K2115" i="17"/>
  <c r="L2115" i="17"/>
  <c r="M2115" i="17" s="1"/>
  <c r="N2115" i="17" s="1"/>
  <c r="H2116" i="17" l="1"/>
  <c r="I2116" i="17" s="1"/>
  <c r="D2117" i="17" s="1"/>
  <c r="E2117" i="17" s="1"/>
  <c r="J2116" i="17" l="1"/>
  <c r="L2116" i="17" s="1"/>
  <c r="M2116" i="17" s="1"/>
  <c r="N2116" i="17" s="1"/>
  <c r="H2117" i="17"/>
  <c r="I2117" i="17" s="1"/>
  <c r="O2117" i="17"/>
  <c r="F2117" i="17"/>
  <c r="K2116" i="17" l="1"/>
  <c r="J2117" i="17"/>
  <c r="D2118" i="17"/>
  <c r="H2118" i="17" l="1"/>
  <c r="I2118" i="17" s="1"/>
  <c r="O2118" i="17"/>
  <c r="K2117" i="17"/>
  <c r="L2117" i="17"/>
  <c r="M2117" i="17" s="1"/>
  <c r="N2117" i="17" s="1"/>
  <c r="F2118" i="17"/>
  <c r="D2119" i="17" l="1"/>
  <c r="J2118" i="17"/>
  <c r="K2118" i="17" l="1"/>
  <c r="L2118" i="17"/>
  <c r="M2118" i="17" s="1"/>
  <c r="N2118" i="17" s="1"/>
  <c r="H2119" i="17"/>
  <c r="I2119" i="17" s="1"/>
  <c r="O2119" i="17"/>
  <c r="F2119" i="17"/>
  <c r="J2119" i="17" l="1"/>
  <c r="D2120" i="17"/>
  <c r="F2120" i="17" l="1"/>
  <c r="K2119" i="17"/>
  <c r="L2119" i="17"/>
  <c r="M2119" i="17" s="1"/>
  <c r="N2119" i="17" s="1"/>
  <c r="O2120" i="17" l="1"/>
  <c r="H2120" i="17"/>
  <c r="I2120" i="17" s="1"/>
  <c r="D2121" i="17" s="1"/>
  <c r="J2120" i="17" l="1"/>
  <c r="K2120" i="17" s="1"/>
  <c r="H2121" i="17"/>
  <c r="I2121" i="17" s="1"/>
  <c r="O2121" i="17"/>
  <c r="F2121" i="17"/>
  <c r="L2120" i="17" l="1"/>
  <c r="M2120" i="17" s="1"/>
  <c r="N2120" i="17" s="1"/>
  <c r="D2122" i="17"/>
  <c r="E2122" i="17" s="1"/>
  <c r="J2121" i="17"/>
  <c r="F2122" i="17" l="1"/>
  <c r="K2121" i="17"/>
  <c r="L2121" i="17"/>
  <c r="M2121" i="17" s="1"/>
  <c r="N2121" i="17" s="1"/>
  <c r="O2122" i="17" l="1"/>
  <c r="H2122" i="17"/>
  <c r="I2122" i="17" s="1"/>
  <c r="D2123" i="17" s="1"/>
  <c r="J2122" i="17" l="1"/>
  <c r="K2122" i="17" s="1"/>
  <c r="H2123" i="17"/>
  <c r="I2123" i="17" s="1"/>
  <c r="O2123" i="17"/>
  <c r="F2123" i="17"/>
  <c r="L2122" i="17" l="1"/>
  <c r="M2122" i="17" s="1"/>
  <c r="N2122" i="17" s="1"/>
  <c r="J2123" i="17"/>
  <c r="D2124" i="17"/>
  <c r="F2124" i="17" l="1"/>
  <c r="H2124" i="17"/>
  <c r="I2124" i="17" s="1"/>
  <c r="O2124" i="17"/>
  <c r="K2123" i="17"/>
  <c r="L2123" i="17"/>
  <c r="M2123" i="17" s="1"/>
  <c r="N2123" i="17" s="1"/>
  <c r="D2125" i="17" l="1"/>
  <c r="J2124" i="17"/>
  <c r="K2124" i="17" l="1"/>
  <c r="L2124" i="17"/>
  <c r="M2124" i="17" s="1"/>
  <c r="N2124" i="17" s="1"/>
  <c r="H2125" i="17"/>
  <c r="I2125" i="17" s="1"/>
  <c r="O2125" i="17"/>
  <c r="F2125" i="17"/>
  <c r="J2125" i="17" l="1"/>
  <c r="D2126" i="17"/>
  <c r="F2126" i="17" l="1"/>
  <c r="K2125" i="17"/>
  <c r="L2125" i="17"/>
  <c r="M2125" i="17" s="1"/>
  <c r="N2125" i="17" s="1"/>
  <c r="O2126" i="17" l="1"/>
  <c r="H2126" i="17"/>
  <c r="I2126" i="17" s="1"/>
  <c r="J2126" i="17" s="1"/>
  <c r="D2127" i="17" l="1"/>
  <c r="E2127" i="17" s="1"/>
  <c r="H2127" i="17" s="1"/>
  <c r="I2127" i="17" s="1"/>
  <c r="L2126" i="17"/>
  <c r="M2126" i="17" s="1"/>
  <c r="N2126" i="17" s="1"/>
  <c r="K2126" i="17"/>
  <c r="F2127" i="17" l="1"/>
  <c r="O2127" i="17"/>
  <c r="J2127" i="17"/>
  <c r="D2128" i="17"/>
  <c r="H2128" i="17" l="1"/>
  <c r="I2128" i="17" s="1"/>
  <c r="O2128" i="17"/>
  <c r="K2127" i="17"/>
  <c r="L2127" i="17"/>
  <c r="M2127" i="17" s="1"/>
  <c r="N2127" i="17" s="1"/>
  <c r="F2128" i="17"/>
  <c r="D2129" i="17" l="1"/>
  <c r="J2128" i="17"/>
  <c r="K2128" i="17" l="1"/>
  <c r="L2128" i="17"/>
  <c r="M2128" i="17" s="1"/>
  <c r="N2128" i="17" s="1"/>
  <c r="H2129" i="17"/>
  <c r="I2129" i="17" s="1"/>
  <c r="O2129" i="17"/>
  <c r="F2129" i="17"/>
  <c r="J2129" i="17" l="1"/>
  <c r="D2130" i="17"/>
  <c r="F2130" i="17" l="1"/>
  <c r="O2130" i="17"/>
  <c r="L2129" i="17"/>
  <c r="M2129" i="17" s="1"/>
  <c r="N2129" i="17" s="1"/>
  <c r="K2129" i="17"/>
  <c r="H2130" i="17" l="1"/>
  <c r="I2130" i="17" s="1"/>
  <c r="D2131" i="17" s="1"/>
  <c r="J2130" i="17" l="1"/>
  <c r="K2130" i="17" s="1"/>
  <c r="H2131" i="17"/>
  <c r="I2131" i="17" s="1"/>
  <c r="O2131" i="17"/>
  <c r="F2131" i="17"/>
  <c r="L2130" i="17" l="1"/>
  <c r="M2130" i="17" s="1"/>
  <c r="N2130" i="17" s="1"/>
  <c r="J2131" i="17"/>
  <c r="D2132" i="17"/>
  <c r="E2132" i="17" s="1"/>
  <c r="F2132" i="17" l="1"/>
  <c r="K2131" i="17"/>
  <c r="L2131" i="17"/>
  <c r="M2131" i="17" s="1"/>
  <c r="N2131" i="17" s="1"/>
  <c r="O2132" i="17" l="1"/>
  <c r="H2132" i="17"/>
  <c r="I2132" i="17" s="1"/>
  <c r="D2133" i="17" s="1"/>
  <c r="J2132" i="17" l="1"/>
  <c r="K2132" i="17" s="1"/>
  <c r="H2133" i="17"/>
  <c r="I2133" i="17" s="1"/>
  <c r="O2133" i="17"/>
  <c r="F2133" i="17"/>
  <c r="L2132" i="17" l="1"/>
  <c r="M2132" i="17" s="1"/>
  <c r="N2132" i="17" s="1"/>
  <c r="D2134" i="17"/>
  <c r="J2133" i="17"/>
  <c r="F2134" i="17" l="1"/>
  <c r="K2133" i="17"/>
  <c r="L2133" i="17"/>
  <c r="M2133" i="17" s="1"/>
  <c r="N2133" i="17" s="1"/>
  <c r="O2134" i="17"/>
  <c r="H2134" i="17" l="1"/>
  <c r="I2134" i="17" s="1"/>
  <c r="D2135" i="17" s="1"/>
  <c r="J2134" i="17" l="1"/>
  <c r="K2134" i="17" s="1"/>
  <c r="H2135" i="17"/>
  <c r="I2135" i="17" s="1"/>
  <c r="O2135" i="17"/>
  <c r="F2135" i="17"/>
  <c r="L2134" i="17" l="1"/>
  <c r="M2134" i="17" s="1"/>
  <c r="N2134" i="17" s="1"/>
  <c r="J2135" i="17"/>
  <c r="D2136" i="17"/>
  <c r="F2136" i="17" l="1"/>
  <c r="L2135" i="17"/>
  <c r="M2135" i="17" s="1"/>
  <c r="N2135" i="17" s="1"/>
  <c r="K2135" i="17"/>
  <c r="O2136" i="17" l="1"/>
  <c r="H2136" i="17"/>
  <c r="I2136" i="17" s="1"/>
  <c r="D2137" i="17" s="1"/>
  <c r="E2137" i="17" s="1"/>
  <c r="J2136" i="17" l="1"/>
  <c r="L2136" i="17" s="1"/>
  <c r="M2136" i="17" s="1"/>
  <c r="N2136" i="17" s="1"/>
  <c r="H2137" i="17"/>
  <c r="I2137" i="17" s="1"/>
  <c r="O2137" i="17"/>
  <c r="F2137" i="17"/>
  <c r="K2136" i="17" l="1"/>
  <c r="J2137" i="17"/>
  <c r="D2138" i="17"/>
  <c r="H2138" i="17" l="1"/>
  <c r="I2138" i="17" s="1"/>
  <c r="O2138" i="17"/>
  <c r="K2137" i="17"/>
  <c r="L2137" i="17"/>
  <c r="M2137" i="17" s="1"/>
  <c r="N2137" i="17" s="1"/>
  <c r="F2138" i="17"/>
  <c r="D2139" i="17" l="1"/>
  <c r="J2138" i="17"/>
  <c r="L2138" i="17" l="1"/>
  <c r="M2138" i="17" s="1"/>
  <c r="N2138" i="17" s="1"/>
  <c r="K2138" i="17"/>
  <c r="H2139" i="17"/>
  <c r="I2139" i="17" s="1"/>
  <c r="O2139" i="17"/>
  <c r="F2139" i="17"/>
  <c r="J2139" i="17" l="1"/>
  <c r="D2140" i="17"/>
  <c r="F2140" i="17" l="1"/>
  <c r="H2140" i="17"/>
  <c r="I2140" i="17" s="1"/>
  <c r="K2139" i="17"/>
  <c r="L2139" i="17"/>
  <c r="M2139" i="17" s="1"/>
  <c r="N2139" i="17" s="1"/>
  <c r="O2140" i="17" l="1"/>
  <c r="D2141" i="17"/>
  <c r="J2140" i="17"/>
  <c r="L2140" i="17" l="1"/>
  <c r="M2140" i="17" s="1"/>
  <c r="N2140" i="17" s="1"/>
  <c r="K2140" i="17"/>
  <c r="H2141" i="17"/>
  <c r="I2141" i="17" s="1"/>
  <c r="O2141" i="17"/>
  <c r="F2141" i="17"/>
  <c r="J2141" i="17" l="1"/>
  <c r="D2142" i="17"/>
  <c r="E2142" i="17" s="1"/>
  <c r="H2142" i="17" l="1"/>
  <c r="I2142" i="17" s="1"/>
  <c r="O2142" i="17"/>
  <c r="K2141" i="17"/>
  <c r="L2141" i="17"/>
  <c r="M2141" i="17" s="1"/>
  <c r="N2141" i="17" s="1"/>
  <c r="F2142" i="17"/>
  <c r="D2143" i="17" l="1"/>
  <c r="J2142" i="17"/>
  <c r="K2142" i="17" l="1"/>
  <c r="L2142" i="17"/>
  <c r="M2142" i="17" s="1"/>
  <c r="N2142" i="17" s="1"/>
  <c r="H2143" i="17"/>
  <c r="I2143" i="17" s="1"/>
  <c r="O2143" i="17"/>
  <c r="F2143" i="17"/>
  <c r="J2143" i="17" l="1"/>
  <c r="D2144" i="17"/>
  <c r="F2144" i="17" l="1"/>
  <c r="L2143" i="17"/>
  <c r="M2143" i="17" s="1"/>
  <c r="N2143" i="17" s="1"/>
  <c r="K2143" i="17"/>
  <c r="O2144" i="17" l="1"/>
  <c r="H2144" i="17"/>
  <c r="I2144" i="17" s="1"/>
  <c r="J2144" i="17" s="1"/>
  <c r="D2145" i="17" l="1"/>
  <c r="F2145" i="17" s="1"/>
  <c r="K2144" i="17"/>
  <c r="L2144" i="17"/>
  <c r="M2144" i="17" s="1"/>
  <c r="N2144" i="17" s="1"/>
  <c r="H2145" i="17"/>
  <c r="I2145" i="17" s="1"/>
  <c r="O2145" i="17"/>
  <c r="J2145" i="17" l="1"/>
  <c r="D2146" i="17"/>
  <c r="F2146" i="17" l="1"/>
  <c r="K2145" i="17"/>
  <c r="L2145" i="17"/>
  <c r="M2145" i="17" s="1"/>
  <c r="N2145" i="17" s="1"/>
  <c r="O2146" i="17" l="1"/>
  <c r="H2146" i="17"/>
  <c r="I2146" i="17" s="1"/>
  <c r="J2146" i="17" s="1"/>
  <c r="D2147" i="17" l="1"/>
  <c r="E2147" i="17" s="1"/>
  <c r="F2147" i="17" s="1"/>
  <c r="K2146" i="17"/>
  <c r="L2146" i="17"/>
  <c r="M2146" i="17" s="1"/>
  <c r="N2146" i="17" s="1"/>
  <c r="O2147" i="17" l="1"/>
  <c r="H2147" i="17"/>
  <c r="I2147" i="17" s="1"/>
  <c r="J2147" i="17" s="1"/>
  <c r="D2148" i="17" l="1"/>
  <c r="F2148" i="17"/>
  <c r="K2147" i="17"/>
  <c r="L2147" i="17"/>
  <c r="M2147" i="17" s="1"/>
  <c r="N2147" i="17" s="1"/>
  <c r="O2148" i="17" l="1"/>
  <c r="H2148" i="17"/>
  <c r="I2148" i="17" s="1"/>
  <c r="D2149" i="17" s="1"/>
  <c r="J2148" i="17" l="1"/>
  <c r="K2148" i="17" s="1"/>
  <c r="H2149" i="17"/>
  <c r="I2149" i="17" s="1"/>
  <c r="O2149" i="17"/>
  <c r="F2149" i="17"/>
  <c r="L2148" i="17" l="1"/>
  <c r="M2148" i="17" s="1"/>
  <c r="N2148" i="17" s="1"/>
  <c r="D2150" i="17"/>
  <c r="J2149" i="17"/>
  <c r="F2150" i="17" l="1"/>
  <c r="K2149" i="17"/>
  <c r="L2149" i="17"/>
  <c r="M2149" i="17" s="1"/>
  <c r="N2149" i="17" s="1"/>
  <c r="O2150" i="17" l="1"/>
  <c r="H2150" i="17"/>
  <c r="I2150" i="17" s="1"/>
  <c r="J2150" i="17" s="1"/>
  <c r="D2151" i="17" l="1"/>
  <c r="H2151" i="17" s="1"/>
  <c r="I2151" i="17" s="1"/>
  <c r="L2150" i="17"/>
  <c r="M2150" i="17" s="1"/>
  <c r="N2150" i="17" s="1"/>
  <c r="K2150" i="17"/>
  <c r="F2151" i="17" l="1"/>
  <c r="O2151" i="17"/>
  <c r="J2151" i="17"/>
  <c r="D2152" i="17"/>
  <c r="E2152" i="17" s="1"/>
  <c r="H2152" i="17" l="1"/>
  <c r="I2152" i="17" s="1"/>
  <c r="O2152" i="17"/>
  <c r="K2151" i="17"/>
  <c r="L2151" i="17"/>
  <c r="M2151" i="17" s="1"/>
  <c r="N2151" i="17" s="1"/>
  <c r="F2152" i="17"/>
  <c r="D2153" i="17" l="1"/>
  <c r="J2152" i="17"/>
  <c r="K2152" i="17" l="1"/>
  <c r="L2152" i="17"/>
  <c r="M2152" i="17" s="1"/>
  <c r="N2152" i="17" s="1"/>
  <c r="H2153" i="17"/>
  <c r="I2153" i="17" s="1"/>
  <c r="O2153" i="17"/>
  <c r="F2153" i="17"/>
  <c r="J2153" i="17" l="1"/>
  <c r="D2154" i="17"/>
  <c r="E2154" i="17" s="1"/>
  <c r="F2154" i="17" l="1"/>
  <c r="L2153" i="17"/>
  <c r="M2153" i="17" s="1"/>
  <c r="N2153" i="17" s="1"/>
  <c r="K2153" i="17"/>
  <c r="O2154" i="17" l="1"/>
  <c r="H2154" i="17"/>
  <c r="I2154" i="17" s="1"/>
  <c r="J2154" i="17" s="1"/>
  <c r="D2155" i="17" l="1"/>
  <c r="F2155" i="17" s="1"/>
  <c r="K2154" i="17"/>
  <c r="L2154" i="17"/>
  <c r="M2154" i="17" s="1"/>
  <c r="N2154" i="17" s="1"/>
  <c r="H2155" i="17"/>
  <c r="I2155" i="17" s="1"/>
  <c r="O2155" i="17"/>
  <c r="J2155" i="17" l="1"/>
  <c r="D2156" i="17"/>
  <c r="F2156" i="17" l="1"/>
  <c r="L2155" i="17"/>
  <c r="M2155" i="17" s="1"/>
  <c r="N2155" i="17" s="1"/>
  <c r="K2155" i="17"/>
  <c r="O2156" i="17" l="1"/>
  <c r="H2156" i="17"/>
  <c r="I2156" i="17" s="1"/>
  <c r="J2156" i="17" s="1"/>
  <c r="D2157" i="17" l="1"/>
  <c r="E2157" i="17" s="1"/>
  <c r="H2157" i="17" s="1"/>
  <c r="I2157" i="17" s="1"/>
  <c r="K2156" i="17"/>
  <c r="L2156" i="17"/>
  <c r="M2156" i="17" s="1"/>
  <c r="N2156" i="17" s="1"/>
  <c r="F2157" i="17" l="1"/>
  <c r="O2157" i="17"/>
  <c r="J2157" i="17"/>
  <c r="D2158" i="17"/>
  <c r="F2158" i="17" l="1"/>
  <c r="K2157" i="17"/>
  <c r="L2157" i="17"/>
  <c r="M2157" i="17" s="1"/>
  <c r="N2157" i="17" s="1"/>
  <c r="O2158" i="17" l="1"/>
  <c r="H2158" i="17"/>
  <c r="I2158" i="17" s="1"/>
  <c r="J2158" i="17" s="1"/>
  <c r="D2159" i="17" l="1"/>
  <c r="K2158" i="17"/>
  <c r="L2158" i="17"/>
  <c r="M2158" i="17" s="1"/>
  <c r="N2158" i="17" s="1"/>
  <c r="H2159" i="17" l="1"/>
  <c r="I2159" i="17" s="1"/>
  <c r="J2159" i="17" l="1"/>
  <c r="D2160" i="17"/>
  <c r="H2160" i="17" s="1"/>
  <c r="I2160" i="17" s="1"/>
  <c r="O2159" i="17"/>
  <c r="F2159" i="17"/>
  <c r="F2160" i="17" l="1"/>
  <c r="L2159" i="17"/>
  <c r="M2159" i="17" s="1"/>
  <c r="N2159" i="17" s="1"/>
  <c r="O2160" i="17"/>
  <c r="K2159" i="17"/>
  <c r="D2161" i="17"/>
  <c r="J2160" i="17"/>
  <c r="K2160" i="17" l="1"/>
  <c r="L2160" i="17"/>
  <c r="M2160" i="17" s="1"/>
  <c r="N2160" i="17" s="1"/>
  <c r="H2161" i="17"/>
  <c r="I2161" i="17" s="1"/>
  <c r="O2161" i="17"/>
  <c r="F2161" i="17"/>
  <c r="J2161" i="17" l="1"/>
  <c r="D2162" i="17"/>
  <c r="E2162" i="17" s="1"/>
  <c r="F2162" i="17" l="1"/>
  <c r="K2161" i="17"/>
  <c r="L2161" i="17"/>
  <c r="M2161" i="17" s="1"/>
  <c r="N2161" i="17" s="1"/>
  <c r="O2162" i="17" l="1"/>
  <c r="H2162" i="17"/>
  <c r="I2162" i="17" s="1"/>
  <c r="D2163" i="17" s="1"/>
  <c r="J2162" i="17" l="1"/>
  <c r="L2162" i="17" s="1"/>
  <c r="M2162" i="17" s="1"/>
  <c r="N2162" i="17" s="1"/>
  <c r="H2163" i="17"/>
  <c r="I2163" i="17" s="1"/>
  <c r="O2163" i="17"/>
  <c r="F2163" i="17"/>
  <c r="K2162" i="17" l="1"/>
  <c r="J2163" i="17"/>
  <c r="D2164" i="17"/>
  <c r="H2164" i="17" l="1"/>
  <c r="I2164" i="17" s="1"/>
  <c r="O2164" i="17"/>
  <c r="K2163" i="17"/>
  <c r="L2163" i="17"/>
  <c r="M2163" i="17" s="1"/>
  <c r="N2163" i="17" s="1"/>
  <c r="F2164" i="17"/>
  <c r="D2165" i="17" l="1"/>
  <c r="E2165" i="17" s="1"/>
  <c r="J2164" i="17"/>
  <c r="L2164" i="17" l="1"/>
  <c r="M2164" i="17" s="1"/>
  <c r="N2164" i="17" s="1"/>
  <c r="K2164" i="17"/>
  <c r="H2165" i="17"/>
  <c r="I2165" i="17" s="1"/>
  <c r="O2165" i="17"/>
  <c r="F2165" i="17"/>
  <c r="J2165" i="17" l="1"/>
  <c r="D2166" i="17"/>
  <c r="F2166" i="17" l="1"/>
  <c r="K2165" i="17"/>
  <c r="L2165" i="17"/>
  <c r="M2165" i="17" s="1"/>
  <c r="N2165" i="17" s="1"/>
  <c r="O2166" i="17" l="1"/>
  <c r="H2166" i="17"/>
  <c r="I2166" i="17" s="1"/>
  <c r="D2167" i="17" s="1"/>
  <c r="J2166" i="17" l="1"/>
  <c r="K2166" i="17" s="1"/>
  <c r="H2167" i="17"/>
  <c r="I2167" i="17" s="1"/>
  <c r="O2167" i="17"/>
  <c r="F2167" i="17"/>
  <c r="L2166" i="17" l="1"/>
  <c r="M2166" i="17" s="1"/>
  <c r="N2166" i="17" s="1"/>
  <c r="J2167" i="17"/>
  <c r="D2168" i="17"/>
  <c r="H2168" i="17" l="1"/>
  <c r="I2168" i="17" s="1"/>
  <c r="O2168" i="17"/>
  <c r="F2168" i="17"/>
  <c r="K2167" i="17"/>
  <c r="L2167" i="17"/>
  <c r="M2167" i="17" s="1"/>
  <c r="N2167" i="17" s="1"/>
  <c r="D2169" i="17" l="1"/>
  <c r="J2168" i="17"/>
  <c r="K2168" i="17" l="1"/>
  <c r="L2168" i="17"/>
  <c r="M2168" i="17" s="1"/>
  <c r="N2168" i="17" s="1"/>
  <c r="H2169" i="17"/>
  <c r="I2169" i="17" s="1"/>
  <c r="O2169" i="17"/>
  <c r="F2169" i="17"/>
  <c r="J2169" i="17" l="1"/>
  <c r="D2170" i="17"/>
  <c r="E2170" i="17" s="1"/>
  <c r="F2170" i="17" l="1"/>
  <c r="K2169" i="17"/>
  <c r="L2169" i="17"/>
  <c r="M2169" i="17" s="1"/>
  <c r="N2169" i="17" s="1"/>
  <c r="O2170" i="17" l="1"/>
  <c r="H2170" i="17"/>
  <c r="I2170" i="17" s="1"/>
  <c r="J2170" i="17" s="1"/>
  <c r="D2171" i="17" l="1"/>
  <c r="H2171" i="17" s="1"/>
  <c r="I2171" i="17" s="1"/>
  <c r="L2170" i="17"/>
  <c r="M2170" i="17" s="1"/>
  <c r="N2170" i="17" s="1"/>
  <c r="K2170" i="17"/>
  <c r="F2171" i="17" l="1"/>
  <c r="O2171" i="17"/>
  <c r="J2171" i="17"/>
  <c r="D2172" i="17"/>
  <c r="H2172" i="17" l="1"/>
  <c r="I2172" i="17" s="1"/>
  <c r="O2172" i="17"/>
  <c r="K2171" i="17"/>
  <c r="L2171" i="17"/>
  <c r="M2171" i="17" s="1"/>
  <c r="N2171" i="17" s="1"/>
  <c r="F2172" i="17"/>
  <c r="D2173" i="17" l="1"/>
  <c r="J2172" i="17"/>
  <c r="L2172" i="17" l="1"/>
  <c r="M2172" i="17" s="1"/>
  <c r="N2172" i="17" s="1"/>
  <c r="K2172" i="17"/>
  <c r="H2173" i="17"/>
  <c r="I2173" i="17" s="1"/>
  <c r="O2173" i="17"/>
  <c r="F2173" i="17"/>
  <c r="J2173" i="17" l="1"/>
  <c r="D2174" i="17"/>
  <c r="E2174" i="17" s="1"/>
  <c r="H2174" i="17" l="1"/>
  <c r="I2174" i="17" s="1"/>
  <c r="O2174" i="17"/>
  <c r="K2173" i="17"/>
  <c r="L2173" i="17"/>
  <c r="M2173" i="17" s="1"/>
  <c r="N2173" i="17" s="1"/>
  <c r="F2174" i="17"/>
  <c r="D2175" i="17" l="1"/>
  <c r="E2175" i="17" s="1"/>
  <c r="J2174" i="17"/>
  <c r="K2174" i="17" l="1"/>
  <c r="L2174" i="17"/>
  <c r="M2174" i="17" s="1"/>
  <c r="N2174" i="17" s="1"/>
  <c r="H2175" i="17"/>
  <c r="I2175" i="17" s="1"/>
  <c r="O2175" i="17"/>
  <c r="F2175" i="17"/>
  <c r="J2175" i="17" l="1"/>
  <c r="D2176" i="17"/>
  <c r="F2176" i="17" l="1"/>
  <c r="K2175" i="17"/>
  <c r="L2175" i="17"/>
  <c r="M2175" i="17" s="1"/>
  <c r="N2175" i="17" s="1"/>
  <c r="O2176" i="17" l="1"/>
  <c r="H2176" i="17"/>
  <c r="I2176" i="17" s="1"/>
  <c r="D2177" i="17" s="1"/>
  <c r="J2176" i="17" l="1"/>
  <c r="K2176" i="17" s="1"/>
  <c r="H2177" i="17"/>
  <c r="I2177" i="17" s="1"/>
  <c r="O2177" i="17"/>
  <c r="F2177" i="17"/>
  <c r="L2176" i="17" l="1"/>
  <c r="M2176" i="17" s="1"/>
  <c r="N2176" i="17" s="1"/>
  <c r="J2177" i="17"/>
  <c r="D2178" i="17"/>
  <c r="F2178" i="17" l="1"/>
  <c r="O2178" i="17"/>
  <c r="K2177" i="17"/>
  <c r="L2177" i="17"/>
  <c r="M2177" i="17" s="1"/>
  <c r="N2177" i="17" s="1"/>
  <c r="H2178" i="17" l="1"/>
  <c r="I2178" i="17" s="1"/>
  <c r="D2179" i="17" s="1"/>
  <c r="J2178" i="17" l="1"/>
  <c r="L2178" i="17" s="1"/>
  <c r="M2178" i="17" s="1"/>
  <c r="N2178" i="17" s="1"/>
  <c r="H2179" i="17"/>
  <c r="I2179" i="17" s="1"/>
  <c r="O2179" i="17"/>
  <c r="F2179" i="17"/>
  <c r="K2178" i="17" l="1"/>
  <c r="J2179" i="17"/>
  <c r="D2180" i="17"/>
  <c r="E2180" i="17" s="1"/>
  <c r="H2180" i="17" l="1"/>
  <c r="I2180" i="17" s="1"/>
  <c r="O2180" i="17"/>
  <c r="K2179" i="17"/>
  <c r="L2179" i="17"/>
  <c r="M2179" i="17" s="1"/>
  <c r="N2179" i="17" s="1"/>
  <c r="F2180" i="17"/>
  <c r="D2181" i="17" l="1"/>
  <c r="J2180" i="17"/>
  <c r="H2181" i="17" l="1"/>
  <c r="I2181" i="17" s="1"/>
  <c r="O2181" i="17"/>
  <c r="K2180" i="17"/>
  <c r="L2180" i="17"/>
  <c r="M2180" i="17" s="1"/>
  <c r="N2180" i="17" s="1"/>
  <c r="F2181" i="17"/>
  <c r="J2181" i="17" l="1"/>
  <c r="D2182" i="17"/>
  <c r="H2182" i="17" l="1"/>
  <c r="I2182" i="17" s="1"/>
  <c r="O2182" i="17"/>
  <c r="K2181" i="17"/>
  <c r="L2181" i="17"/>
  <c r="M2181" i="17" s="1"/>
  <c r="N2181" i="17" s="1"/>
  <c r="F2182" i="17"/>
  <c r="D2183" i="17" l="1"/>
  <c r="J2182" i="17"/>
  <c r="K2182" i="17" l="1"/>
  <c r="L2182" i="17"/>
  <c r="M2182" i="17" s="1"/>
  <c r="N2182" i="17" s="1"/>
  <c r="H2183" i="17"/>
  <c r="I2183" i="17" s="1"/>
  <c r="O2183" i="17"/>
  <c r="F2183" i="17"/>
  <c r="J2183" i="17" l="1"/>
  <c r="D2184" i="17"/>
  <c r="F2184" i="17" l="1"/>
  <c r="K2183" i="17"/>
  <c r="L2183" i="17"/>
  <c r="M2183" i="17" s="1"/>
  <c r="N2183" i="17" s="1"/>
  <c r="O2184" i="17" l="1"/>
  <c r="H2184" i="17"/>
  <c r="I2184" i="17" s="1"/>
  <c r="D2185" i="17" s="1"/>
  <c r="E2185" i="17" s="1"/>
  <c r="J2184" i="17" l="1"/>
  <c r="K2184" i="17" s="1"/>
  <c r="H2185" i="17"/>
  <c r="I2185" i="17" s="1"/>
  <c r="O2185" i="17"/>
  <c r="F2185" i="17"/>
  <c r="L2184" i="17" l="1"/>
  <c r="M2184" i="17" s="1"/>
  <c r="N2184" i="17" s="1"/>
  <c r="J2185" i="17"/>
  <c r="D2186" i="17"/>
  <c r="F2186" i="17" l="1"/>
  <c r="K2185" i="17"/>
  <c r="L2185" i="17"/>
  <c r="M2185" i="17" s="1"/>
  <c r="N2185" i="17" s="1"/>
  <c r="O2186" i="17" l="1"/>
  <c r="H2186" i="17"/>
  <c r="I2186" i="17" s="1"/>
  <c r="D2187" i="17" s="1"/>
  <c r="J2186" i="17" l="1"/>
  <c r="K2186" i="17" s="1"/>
  <c r="H2187" i="17"/>
  <c r="I2187" i="17" s="1"/>
  <c r="O2187" i="17"/>
  <c r="F2187" i="17"/>
  <c r="L2186" i="17" l="1"/>
  <c r="M2186" i="17" s="1"/>
  <c r="N2186" i="17" s="1"/>
  <c r="D2188" i="17"/>
  <c r="J2187" i="17"/>
  <c r="F2188" i="17" l="1"/>
  <c r="K2187" i="17"/>
  <c r="L2187" i="17"/>
  <c r="M2187" i="17" s="1"/>
  <c r="N2187" i="17" s="1"/>
  <c r="O2188" i="17" l="1"/>
  <c r="H2188" i="17"/>
  <c r="I2188" i="17" s="1"/>
  <c r="D2189" i="17" s="1"/>
  <c r="J2188" i="17" l="1"/>
  <c r="L2188" i="17" s="1"/>
  <c r="M2188" i="17" s="1"/>
  <c r="N2188" i="17" s="1"/>
  <c r="H2189" i="17"/>
  <c r="I2189" i="17" s="1"/>
  <c r="O2189" i="17"/>
  <c r="F2189" i="17"/>
  <c r="K2188" i="17" l="1"/>
  <c r="J2189" i="17"/>
  <c r="D2190" i="17"/>
  <c r="E2190" i="17" s="1"/>
  <c r="H2190" i="17" l="1"/>
  <c r="I2190" i="17" s="1"/>
  <c r="J2190" i="17" s="1"/>
  <c r="K2189" i="17"/>
  <c r="L2189" i="17"/>
  <c r="M2189" i="17" s="1"/>
  <c r="N2189" i="17" s="1"/>
  <c r="O2190" i="17" l="1"/>
  <c r="Q7" i="17" s="1"/>
  <c r="F2190" i="17"/>
  <c r="K2190" i="17" s="1"/>
  <c r="L2190" i="17" l="1"/>
  <c r="M2190" i="17" s="1"/>
  <c r="N2190" i="17" s="1"/>
  <c r="Q12" i="17" s="1"/>
</calcChain>
</file>

<file path=xl/sharedStrings.xml><?xml version="1.0" encoding="utf-8"?>
<sst xmlns="http://schemas.openxmlformats.org/spreadsheetml/2006/main" count="11117" uniqueCount="3014">
  <si>
    <t>月份</t>
    <phoneticPr fontId="2" type="noConversion"/>
  </si>
  <si>
    <t>收盘</t>
    <phoneticPr fontId="2" type="noConversion"/>
  </si>
  <si>
    <t>应到金额</t>
    <phoneticPr fontId="2" type="noConversion"/>
  </si>
  <si>
    <t>应投入金额</t>
    <phoneticPr fontId="2" type="noConversion"/>
  </si>
  <si>
    <t>实际投入金额</t>
    <phoneticPr fontId="2" type="noConversion"/>
  </si>
  <si>
    <t>实际累计投入金额</t>
    <phoneticPr fontId="2" type="noConversion"/>
  </si>
  <si>
    <t>累计理论投入</t>
    <phoneticPr fontId="2" type="noConversion"/>
  </si>
  <si>
    <t>定投份额</t>
    <phoneticPr fontId="2" type="noConversion"/>
  </si>
  <si>
    <t>累计份额</t>
    <phoneticPr fontId="2" type="noConversion"/>
  </si>
  <si>
    <t>累计价值</t>
    <phoneticPr fontId="2" type="noConversion"/>
  </si>
  <si>
    <t>累计盈利</t>
    <phoneticPr fontId="2" type="noConversion"/>
  </si>
  <si>
    <t>收益率</t>
    <phoneticPr fontId="2" type="noConversion"/>
  </si>
  <si>
    <t>净值</t>
    <phoneticPr fontId="2" type="noConversion"/>
  </si>
  <si>
    <t>最大回撤</t>
    <phoneticPr fontId="2" type="noConversion"/>
  </si>
  <si>
    <t>现金流</t>
    <phoneticPr fontId="2" type="noConversion"/>
  </si>
  <si>
    <t>项目</t>
    <phoneticPr fontId="2" type="noConversion"/>
  </si>
  <si>
    <t>数据</t>
    <phoneticPr fontId="2" type="noConversion"/>
  </si>
  <si>
    <t>定投金额</t>
    <phoneticPr fontId="2" type="noConversion"/>
  </si>
  <si>
    <t>月增长率</t>
    <phoneticPr fontId="2" type="noConversion"/>
  </si>
  <si>
    <t>定投上限</t>
    <phoneticPr fontId="2" type="noConversion"/>
  </si>
  <si>
    <t>定投下限</t>
    <phoneticPr fontId="2" type="noConversion"/>
  </si>
  <si>
    <t>年化收益率</t>
    <phoneticPr fontId="2" type="noConversion"/>
  </si>
  <si>
    <t>累计投入</t>
    <phoneticPr fontId="2" type="noConversion"/>
  </si>
  <si>
    <t>累计次数</t>
    <phoneticPr fontId="2" type="noConversion"/>
  </si>
  <si>
    <t>累计盈利</t>
    <phoneticPr fontId="2" type="noConversion"/>
  </si>
  <si>
    <t>总收益率</t>
    <phoneticPr fontId="2" type="noConversion"/>
  </si>
  <si>
    <t>最大回撤</t>
    <phoneticPr fontId="2" type="noConversion"/>
  </si>
  <si>
    <t>今天日期</t>
    <phoneticPr fontId="4" type="noConversion"/>
  </si>
  <si>
    <t xml:space="preserve">      时间</t>
  </si>
  <si>
    <t xml:space="preserve">    开盘</t>
  </si>
  <si>
    <t xml:space="preserve">    最高</t>
  </si>
  <si>
    <t xml:space="preserve">    最低</t>
  </si>
  <si>
    <t xml:space="preserve">    收盘</t>
  </si>
  <si>
    <t xml:space="preserve">         成交量</t>
  </si>
  <si>
    <t xml:space="preserve">   MA.MA1   </t>
  </si>
  <si>
    <t xml:space="preserve">   MA.MA2   </t>
  </si>
  <si>
    <t xml:space="preserve">   MA.MA3   </t>
  </si>
  <si>
    <t xml:space="preserve">   MA.MA4   </t>
  </si>
  <si>
    <t xml:space="preserve">VOL-TDX.VVOL  </t>
  </si>
  <si>
    <t xml:space="preserve">VOL-TDX.      </t>
  </si>
  <si>
    <t>VOL-TDX.VOLUME</t>
  </si>
  <si>
    <t>VOL-TDX.MAVOL1</t>
  </si>
  <si>
    <t>VOL-TDX.MAVOL2</t>
  </si>
  <si>
    <t xml:space="preserve">  DMA.DIF   </t>
  </si>
  <si>
    <t xml:space="preserve">  DMA.DIFMA </t>
  </si>
  <si>
    <t xml:space="preserve"> 2005/01/31</t>
  </si>
  <si>
    <t xml:space="preserve">           </t>
  </si>
  <si>
    <t xml:space="preserve"> 2005/02/28</t>
  </si>
  <si>
    <t xml:space="preserve"> 2005/03/31</t>
  </si>
  <si>
    <t xml:space="preserve"> 2005/04/29</t>
  </si>
  <si>
    <t xml:space="preserve"> 2005/05/31</t>
  </si>
  <si>
    <t xml:space="preserve"> 2005/06/30</t>
  </si>
  <si>
    <t xml:space="preserve"> 2005/07/29</t>
  </si>
  <si>
    <t xml:space="preserve"> 2005/08/31</t>
  </si>
  <si>
    <t xml:space="preserve"> 2005/09/30</t>
  </si>
  <si>
    <t xml:space="preserve"> 2005/10/31</t>
  </si>
  <si>
    <t xml:space="preserve"> 2005/11/30</t>
  </si>
  <si>
    <t xml:space="preserve"> 2005/12/30</t>
  </si>
  <si>
    <t xml:space="preserve"> 2006/01/25</t>
  </si>
  <si>
    <t xml:space="preserve"> 2006/02/28</t>
  </si>
  <si>
    <t xml:space="preserve"> 2006/03/31</t>
  </si>
  <si>
    <t xml:space="preserve"> 2006/04/28</t>
  </si>
  <si>
    <t xml:space="preserve"> 2006/05/31</t>
  </si>
  <si>
    <t xml:space="preserve"> 2006/06/30</t>
  </si>
  <si>
    <t xml:space="preserve"> 2006/07/31</t>
  </si>
  <si>
    <t xml:space="preserve"> 2006/08/31</t>
  </si>
  <si>
    <t xml:space="preserve"> 2006/09/29</t>
  </si>
  <si>
    <t xml:space="preserve"> 2006/10/31</t>
  </si>
  <si>
    <t xml:space="preserve"> 2006/11/30</t>
  </si>
  <si>
    <t xml:space="preserve"> 2006/12/29</t>
  </si>
  <si>
    <t xml:space="preserve"> 2007/01/31</t>
  </si>
  <si>
    <t xml:space="preserve"> 2007/02/28</t>
  </si>
  <si>
    <t xml:space="preserve"> 2007/03/30</t>
  </si>
  <si>
    <t xml:space="preserve"> 2007/04/30</t>
  </si>
  <si>
    <t xml:space="preserve"> 2007/05/31</t>
  </si>
  <si>
    <t xml:space="preserve"> 2007/06/29</t>
  </si>
  <si>
    <t xml:space="preserve"> 2007/07/31</t>
  </si>
  <si>
    <t xml:space="preserve"> 2007/08/31</t>
  </si>
  <si>
    <t xml:space="preserve"> 2007/09/28</t>
  </si>
  <si>
    <t xml:space="preserve"> 2007/10/31</t>
  </si>
  <si>
    <t xml:space="preserve"> 2007/11/30</t>
  </si>
  <si>
    <t xml:space="preserve"> 2007/12/28</t>
  </si>
  <si>
    <t xml:space="preserve"> 2008/01/31</t>
  </si>
  <si>
    <t xml:space="preserve"> 2008/02/29</t>
  </si>
  <si>
    <t xml:space="preserve"> 2008/03/31</t>
  </si>
  <si>
    <t xml:space="preserve"> 2008/04/30</t>
  </si>
  <si>
    <t xml:space="preserve"> 2008/05/30</t>
  </si>
  <si>
    <t xml:space="preserve"> 2008/06/30</t>
  </si>
  <si>
    <t xml:space="preserve"> 2008/07/31</t>
  </si>
  <si>
    <t xml:space="preserve"> 2008/08/29</t>
  </si>
  <si>
    <t xml:space="preserve"> 2008/09/26</t>
  </si>
  <si>
    <t xml:space="preserve"> 2008/10/31</t>
  </si>
  <si>
    <t xml:space="preserve"> 2008/11/28</t>
  </si>
  <si>
    <t xml:space="preserve"> 2008/12/31</t>
  </si>
  <si>
    <t xml:space="preserve"> 2009/01/23</t>
  </si>
  <si>
    <t xml:space="preserve"> 2009/02/27</t>
  </si>
  <si>
    <t xml:space="preserve"> 2009/03/31</t>
  </si>
  <si>
    <t xml:space="preserve"> 2009/04/30</t>
  </si>
  <si>
    <t xml:space="preserve"> 2009/05/27</t>
  </si>
  <si>
    <t xml:space="preserve"> 2009/06/30</t>
  </si>
  <si>
    <t xml:space="preserve"> 2009/07/31</t>
  </si>
  <si>
    <t xml:space="preserve"> 2009/08/31</t>
  </si>
  <si>
    <t xml:space="preserve"> 2009/09/30</t>
  </si>
  <si>
    <t xml:space="preserve"> 2009/10/30</t>
  </si>
  <si>
    <t xml:space="preserve"> 2009/11/30</t>
  </si>
  <si>
    <t xml:space="preserve"> 2009/12/31</t>
  </si>
  <si>
    <t xml:space="preserve"> 2010/01/29</t>
  </si>
  <si>
    <t xml:space="preserve"> 2010/02/26</t>
  </si>
  <si>
    <t xml:space="preserve"> 2010/03/31</t>
  </si>
  <si>
    <t xml:space="preserve"> 2010/04/30</t>
  </si>
  <si>
    <t xml:space="preserve"> 2010/05/31</t>
  </si>
  <si>
    <t xml:space="preserve"> 2010/06/30</t>
  </si>
  <si>
    <t xml:space="preserve"> 2010/07/30</t>
  </si>
  <si>
    <t xml:space="preserve"> 2010/08/31</t>
  </si>
  <si>
    <t xml:space="preserve"> 2010/09/30</t>
  </si>
  <si>
    <t xml:space="preserve"> 2010/10/29</t>
  </si>
  <si>
    <t xml:space="preserve"> 2010/11/30</t>
  </si>
  <si>
    <t xml:space="preserve"> 2010/12/31</t>
  </si>
  <si>
    <t xml:space="preserve"> 2011/01/31</t>
  </si>
  <si>
    <t xml:space="preserve"> 2011/02/28</t>
  </si>
  <si>
    <t xml:space="preserve"> 2011/03/31</t>
  </si>
  <si>
    <t xml:space="preserve"> 2011/04/29</t>
  </si>
  <si>
    <t xml:space="preserve"> 2011/05/31</t>
  </si>
  <si>
    <t xml:space="preserve"> 2011/06/30</t>
  </si>
  <si>
    <t xml:space="preserve"> 2011/07/29</t>
  </si>
  <si>
    <t xml:space="preserve"> 2011/08/31</t>
  </si>
  <si>
    <t xml:space="preserve"> 2011/09/30</t>
  </si>
  <si>
    <t xml:space="preserve"> 2011/10/31</t>
  </si>
  <si>
    <t xml:space="preserve"> 2011/11/30</t>
  </si>
  <si>
    <t xml:space="preserve"> 2011/12/30</t>
  </si>
  <si>
    <t xml:space="preserve"> 2012/01/31</t>
  </si>
  <si>
    <t xml:space="preserve"> 2012/02/29</t>
  </si>
  <si>
    <t xml:space="preserve"> 2012/03/30</t>
  </si>
  <si>
    <t xml:space="preserve"> 2012/04/27</t>
  </si>
  <si>
    <t xml:space="preserve"> 2012/05/31</t>
  </si>
  <si>
    <t xml:space="preserve"> 2012/06/29</t>
  </si>
  <si>
    <t xml:space="preserve"> 2012/07/31</t>
  </si>
  <si>
    <t xml:space="preserve"> 2012/08/31</t>
  </si>
  <si>
    <t xml:space="preserve"> 2012/09/28</t>
  </si>
  <si>
    <t xml:space="preserve"> 2012/10/31</t>
  </si>
  <si>
    <t xml:space="preserve"> 2012/11/30</t>
  </si>
  <si>
    <t xml:space="preserve"> 2012/12/31</t>
  </si>
  <si>
    <t xml:space="preserve"> 2013/01/31</t>
  </si>
  <si>
    <t xml:space="preserve"> 2013/02/28</t>
  </si>
  <si>
    <t xml:space="preserve"> 2013/03/29</t>
  </si>
  <si>
    <t xml:space="preserve"> 2013/04/26</t>
  </si>
  <si>
    <t xml:space="preserve"> 2013/05/31</t>
  </si>
  <si>
    <t xml:space="preserve"> 2013/06/28</t>
  </si>
  <si>
    <t xml:space="preserve"> 2013/07/31</t>
  </si>
  <si>
    <t xml:space="preserve"> 2013/08/30</t>
  </si>
  <si>
    <t xml:space="preserve"> 2013/09/30</t>
  </si>
  <si>
    <t xml:space="preserve"> 2013/10/31</t>
  </si>
  <si>
    <t xml:space="preserve"> 2013/11/29</t>
  </si>
  <si>
    <t xml:space="preserve"> 2013/12/31</t>
  </si>
  <si>
    <t xml:space="preserve"> 2014/01/30</t>
  </si>
  <si>
    <t xml:space="preserve"> 2014/02/28</t>
  </si>
  <si>
    <t xml:space="preserve"> 2014/03/31</t>
  </si>
  <si>
    <t xml:space="preserve"> 2014/04/30</t>
  </si>
  <si>
    <t xml:space="preserve"> 2014/05/30</t>
  </si>
  <si>
    <t xml:space="preserve"> 2014/06/30</t>
  </si>
  <si>
    <t xml:space="preserve"> 2014/07/31</t>
  </si>
  <si>
    <t xml:space="preserve"> 2014/08/29</t>
  </si>
  <si>
    <t xml:space="preserve"> 2014/09/30</t>
  </si>
  <si>
    <t xml:space="preserve"> 2014/10/31</t>
  </si>
  <si>
    <t xml:space="preserve"> 2014/11/28</t>
  </si>
  <si>
    <t xml:space="preserve"> 2014/12/31</t>
  </si>
  <si>
    <t xml:space="preserve"> 2015/01/30</t>
  </si>
  <si>
    <t xml:space="preserve"> 2015/02/27</t>
  </si>
  <si>
    <t xml:space="preserve"> 2015/03/31</t>
  </si>
  <si>
    <t xml:space="preserve"> 2015/04/30</t>
  </si>
  <si>
    <t xml:space="preserve"> 2015/05/29</t>
  </si>
  <si>
    <t xml:space="preserve"> 2015/06/30</t>
  </si>
  <si>
    <t xml:space="preserve"> 2015/07/31</t>
  </si>
  <si>
    <t xml:space="preserve"> 2015/08/31</t>
  </si>
  <si>
    <t xml:space="preserve"> 2015/09/30</t>
  </si>
  <si>
    <t xml:space="preserve"> 2015/10/30</t>
  </si>
  <si>
    <t xml:space="preserve"> 2015/11/30</t>
  </si>
  <si>
    <t xml:space="preserve"> 2015/12/31</t>
  </si>
  <si>
    <t xml:space="preserve"> 2016/01/29</t>
  </si>
  <si>
    <t xml:space="preserve"> 2016/02/29</t>
  </si>
  <si>
    <t xml:space="preserve"> 2016/03/31</t>
  </si>
  <si>
    <t xml:space="preserve"> 2016/04/29</t>
  </si>
  <si>
    <t xml:space="preserve"> 2016/05/31</t>
  </si>
  <si>
    <t xml:space="preserve"> 2016/06/30</t>
  </si>
  <si>
    <t xml:space="preserve"> 2016/07/29</t>
  </si>
  <si>
    <t xml:space="preserve"> 2016/08/31</t>
  </si>
  <si>
    <t xml:space="preserve"> 2016/09/30</t>
  </si>
  <si>
    <t xml:space="preserve"> 2016/10/31</t>
  </si>
  <si>
    <t xml:space="preserve"> 2016/11/01</t>
  </si>
  <si>
    <t>数据来源:通达信</t>
  </si>
  <si>
    <t>定投份额</t>
  </si>
  <si>
    <t>累计份额</t>
  </si>
  <si>
    <t>累计价值</t>
  </si>
  <si>
    <t>累计盈利</t>
  </si>
  <si>
    <t>收益率</t>
  </si>
  <si>
    <t>净值</t>
  </si>
  <si>
    <t>最大回撤</t>
  </si>
  <si>
    <t>投入金额</t>
    <phoneticPr fontId="2" type="noConversion"/>
  </si>
  <si>
    <t>沪深300</t>
    <phoneticPr fontId="2" type="noConversion"/>
  </si>
  <si>
    <t>沪深300</t>
    <phoneticPr fontId="2" type="noConversion"/>
  </si>
  <si>
    <t>中证500</t>
    <phoneticPr fontId="2" type="noConversion"/>
  </si>
  <si>
    <t>中证1000</t>
    <phoneticPr fontId="2" type="noConversion"/>
  </si>
  <si>
    <t xml:space="preserve"> 2016/11/02</t>
  </si>
  <si>
    <t>月份</t>
  </si>
  <si>
    <t>净值</t>
    <phoneticPr fontId="2" type="noConversion"/>
  </si>
  <si>
    <t>当月份额</t>
    <phoneticPr fontId="2" type="noConversion"/>
  </si>
  <si>
    <t>累计份额</t>
    <phoneticPr fontId="2" type="noConversion"/>
  </si>
  <si>
    <t>累计收益率</t>
    <phoneticPr fontId="2" type="noConversion"/>
  </si>
  <si>
    <t>增幅0.1</t>
    <phoneticPr fontId="2" type="noConversion"/>
  </si>
  <si>
    <t>振幅0.2</t>
    <phoneticPr fontId="2" type="noConversion"/>
  </si>
  <si>
    <t>增幅0.3</t>
    <phoneticPr fontId="2" type="noConversion"/>
  </si>
  <si>
    <t>增幅0.001</t>
    <phoneticPr fontId="2" type="noConversion"/>
  </si>
  <si>
    <t>收盘</t>
  </si>
  <si>
    <t xml:space="preserve"> 2005/01/04</t>
  </si>
  <si>
    <t xml:space="preserve"> 2005/01/05</t>
  </si>
  <si>
    <t xml:space="preserve"> 2005/01/06</t>
  </si>
  <si>
    <t xml:space="preserve"> 2005/01/07</t>
  </si>
  <si>
    <t xml:space="preserve"> 2005/01/10</t>
  </si>
  <si>
    <t xml:space="preserve"> 2005/01/11</t>
  </si>
  <si>
    <t xml:space="preserve"> 2005/01/12</t>
  </si>
  <si>
    <t xml:space="preserve"> 2005/01/13</t>
  </si>
  <si>
    <t xml:space="preserve"> 2005/01/14</t>
  </si>
  <si>
    <t xml:space="preserve"> 2005/01/17</t>
  </si>
  <si>
    <t xml:space="preserve"> 2005/01/18</t>
  </si>
  <si>
    <t xml:space="preserve"> 2005/01/19</t>
  </si>
  <si>
    <t xml:space="preserve"> 2005/01/20</t>
  </si>
  <si>
    <t xml:space="preserve"> 2005/01/21</t>
  </si>
  <si>
    <t xml:space="preserve"> 2005/01/24</t>
  </si>
  <si>
    <t xml:space="preserve"> 2005/01/25</t>
  </si>
  <si>
    <t xml:space="preserve"> 2005/01/26</t>
  </si>
  <si>
    <t xml:space="preserve"> 2005/01/27</t>
  </si>
  <si>
    <t xml:space="preserve"> 2005/01/28</t>
  </si>
  <si>
    <t xml:space="preserve"> 2005/02/01</t>
  </si>
  <si>
    <t xml:space="preserve"> 2005/02/02</t>
  </si>
  <si>
    <t xml:space="preserve"> 2005/02/03</t>
  </si>
  <si>
    <t xml:space="preserve"> 2005/02/04</t>
  </si>
  <si>
    <t xml:space="preserve"> 2005/02/16</t>
  </si>
  <si>
    <t xml:space="preserve"> 2005/02/17</t>
  </si>
  <si>
    <t xml:space="preserve"> 2005/02/18</t>
  </si>
  <si>
    <t xml:space="preserve"> 2005/02/21</t>
  </si>
  <si>
    <t xml:space="preserve"> 2005/02/22</t>
  </si>
  <si>
    <t xml:space="preserve"> 2005/02/23</t>
  </si>
  <si>
    <t xml:space="preserve"> 2005/02/24</t>
  </si>
  <si>
    <t xml:space="preserve"> 2005/02/25</t>
  </si>
  <si>
    <t xml:space="preserve"> 2005/03/01</t>
  </si>
  <si>
    <t xml:space="preserve"> 2005/03/02</t>
  </si>
  <si>
    <t xml:space="preserve"> 2005/03/03</t>
  </si>
  <si>
    <t xml:space="preserve"> 2005/03/04</t>
  </si>
  <si>
    <t xml:space="preserve"> 2005/03/07</t>
  </si>
  <si>
    <t xml:space="preserve"> 2005/03/08</t>
  </si>
  <si>
    <t xml:space="preserve"> 2005/03/09</t>
  </si>
  <si>
    <t xml:space="preserve"> 2005/03/10</t>
  </si>
  <si>
    <t xml:space="preserve"> 2005/03/11</t>
  </si>
  <si>
    <t xml:space="preserve"> 2005/03/14</t>
  </si>
  <si>
    <t xml:space="preserve"> 2005/03/15</t>
  </si>
  <si>
    <t xml:space="preserve"> 2005/03/16</t>
  </si>
  <si>
    <t xml:space="preserve"> 2005/03/17</t>
  </si>
  <si>
    <t xml:space="preserve"> 2005/03/18</t>
  </si>
  <si>
    <t xml:space="preserve"> 2005/03/21</t>
  </si>
  <si>
    <t xml:space="preserve"> 2005/03/22</t>
  </si>
  <si>
    <t xml:space="preserve"> 2005/03/23</t>
  </si>
  <si>
    <t xml:space="preserve"> 2005/03/24</t>
  </si>
  <si>
    <t xml:space="preserve"> 2005/03/25</t>
  </si>
  <si>
    <t xml:space="preserve"> 2005/03/28</t>
  </si>
  <si>
    <t xml:space="preserve"> 2005/03/29</t>
  </si>
  <si>
    <t xml:space="preserve"> 2005/03/30</t>
  </si>
  <si>
    <t xml:space="preserve"> 2005/04/01</t>
  </si>
  <si>
    <t xml:space="preserve"> 2005/04/04</t>
  </si>
  <si>
    <t xml:space="preserve"> 2005/04/05</t>
  </si>
  <si>
    <t xml:space="preserve"> 2005/04/06</t>
  </si>
  <si>
    <t xml:space="preserve"> 2005/04/07</t>
  </si>
  <si>
    <t xml:space="preserve"> 2005/04/08</t>
  </si>
  <si>
    <t xml:space="preserve"> 2005/04/11</t>
  </si>
  <si>
    <t xml:space="preserve"> 2005/04/12</t>
  </si>
  <si>
    <t xml:space="preserve"> 2005/04/13</t>
  </si>
  <si>
    <t xml:space="preserve"> 2005/04/14</t>
  </si>
  <si>
    <t xml:space="preserve"> 2005/04/15</t>
  </si>
  <si>
    <t xml:space="preserve"> 2005/04/18</t>
  </si>
  <si>
    <t xml:space="preserve"> 2005/04/19</t>
  </si>
  <si>
    <t xml:space="preserve"> 2005/04/20</t>
  </si>
  <si>
    <t xml:space="preserve"> 2005/04/21</t>
  </si>
  <si>
    <t xml:space="preserve"> 2005/04/22</t>
  </si>
  <si>
    <t xml:space="preserve"> 2005/04/25</t>
  </si>
  <si>
    <t xml:space="preserve"> 2005/04/26</t>
  </si>
  <si>
    <t xml:space="preserve"> 2005/04/27</t>
  </si>
  <si>
    <t xml:space="preserve"> 2005/04/28</t>
  </si>
  <si>
    <t xml:space="preserve"> 2005/05/09</t>
  </si>
  <si>
    <t xml:space="preserve"> 2005/05/10</t>
  </si>
  <si>
    <t xml:space="preserve"> 2005/05/11</t>
  </si>
  <si>
    <t xml:space="preserve"> 2005/05/12</t>
  </si>
  <si>
    <t xml:space="preserve"> 2005/05/13</t>
  </si>
  <si>
    <t xml:space="preserve"> 2005/05/16</t>
  </si>
  <si>
    <t xml:space="preserve"> 2005/05/17</t>
  </si>
  <si>
    <t xml:space="preserve"> 2005/05/18</t>
  </si>
  <si>
    <t xml:space="preserve"> 2005/05/19</t>
  </si>
  <si>
    <t xml:space="preserve"> 2005/05/20</t>
  </si>
  <si>
    <t xml:space="preserve"> 2005/05/23</t>
  </si>
  <si>
    <t xml:space="preserve"> 2005/05/24</t>
  </si>
  <si>
    <t xml:space="preserve"> 2005/05/25</t>
  </si>
  <si>
    <t xml:space="preserve"> 2005/05/26</t>
  </si>
  <si>
    <t xml:space="preserve"> 2005/05/27</t>
  </si>
  <si>
    <t xml:space="preserve"> 2005/05/30</t>
  </si>
  <si>
    <t xml:space="preserve"> 2005/06/01</t>
  </si>
  <si>
    <t xml:space="preserve"> 2005/06/02</t>
  </si>
  <si>
    <t xml:space="preserve"> 2005/06/03</t>
  </si>
  <si>
    <t xml:space="preserve"> 2005/06/06</t>
  </si>
  <si>
    <t xml:space="preserve"> 2005/06/07</t>
  </si>
  <si>
    <t xml:space="preserve"> 2005/06/08</t>
  </si>
  <si>
    <t xml:space="preserve"> 2005/06/09</t>
  </si>
  <si>
    <t xml:space="preserve"> 2005/06/10</t>
  </si>
  <si>
    <t xml:space="preserve"> 2005/06/13</t>
  </si>
  <si>
    <t xml:space="preserve"> 2005/06/14</t>
  </si>
  <si>
    <t xml:space="preserve"> 2005/06/15</t>
  </si>
  <si>
    <t xml:space="preserve"> 2005/06/16</t>
  </si>
  <si>
    <t xml:space="preserve"> 2005/06/17</t>
  </si>
  <si>
    <t xml:space="preserve"> 2005/06/20</t>
  </si>
  <si>
    <t xml:space="preserve"> 2005/06/21</t>
  </si>
  <si>
    <t xml:space="preserve"> 2005/06/22</t>
  </si>
  <si>
    <t xml:space="preserve"> 2005/06/23</t>
  </si>
  <si>
    <t xml:space="preserve"> 2005/06/24</t>
  </si>
  <si>
    <t xml:space="preserve"> 2005/06/27</t>
  </si>
  <si>
    <t xml:space="preserve"> 2005/06/28</t>
  </si>
  <si>
    <t xml:space="preserve"> 2005/06/29</t>
  </si>
  <si>
    <t xml:space="preserve"> 2005/07/01</t>
  </si>
  <si>
    <t xml:space="preserve"> 2005/07/04</t>
  </si>
  <si>
    <t xml:space="preserve"> 2005/07/05</t>
  </si>
  <si>
    <t xml:space="preserve"> 2005/07/06</t>
  </si>
  <si>
    <t xml:space="preserve"> 2005/07/07</t>
  </si>
  <si>
    <t xml:space="preserve"> 2005/07/08</t>
  </si>
  <si>
    <t xml:space="preserve"> 2005/07/11</t>
  </si>
  <si>
    <t xml:space="preserve"> 2005/07/12</t>
  </si>
  <si>
    <t xml:space="preserve"> 2005/07/13</t>
  </si>
  <si>
    <t xml:space="preserve"> 2005/07/14</t>
  </si>
  <si>
    <t xml:space="preserve"> 2005/07/15</t>
  </si>
  <si>
    <t xml:space="preserve"> 2005/07/18</t>
  </si>
  <si>
    <t xml:space="preserve"> 2005/07/19</t>
  </si>
  <si>
    <t xml:space="preserve"> 2005/07/20</t>
  </si>
  <si>
    <t xml:space="preserve"> 2005/07/21</t>
  </si>
  <si>
    <t xml:space="preserve"> 2005/07/22</t>
  </si>
  <si>
    <t xml:space="preserve"> 2005/07/25</t>
  </si>
  <si>
    <t xml:space="preserve"> 2005/07/26</t>
  </si>
  <si>
    <t xml:space="preserve"> 2005/07/27</t>
  </si>
  <si>
    <t xml:space="preserve"> 2005/07/28</t>
  </si>
  <si>
    <t xml:space="preserve"> 2005/08/01</t>
  </si>
  <si>
    <t xml:space="preserve"> 2005/08/02</t>
  </si>
  <si>
    <t xml:space="preserve"> 2005/08/03</t>
  </si>
  <si>
    <t xml:space="preserve"> 2005/08/04</t>
  </si>
  <si>
    <t xml:space="preserve"> 2005/08/05</t>
  </si>
  <si>
    <t xml:space="preserve"> 2005/08/08</t>
  </si>
  <si>
    <t xml:space="preserve"> 2005/08/09</t>
  </si>
  <si>
    <t xml:space="preserve"> 2005/08/10</t>
  </si>
  <si>
    <t xml:space="preserve"> 2005/08/11</t>
  </si>
  <si>
    <t xml:space="preserve"> 2005/08/12</t>
  </si>
  <si>
    <t xml:space="preserve"> 2005/08/15</t>
  </si>
  <si>
    <t xml:space="preserve"> 2005/08/16</t>
  </si>
  <si>
    <t xml:space="preserve"> 2005/08/17</t>
  </si>
  <si>
    <t xml:space="preserve"> 2005/08/18</t>
  </si>
  <si>
    <t xml:space="preserve"> 2005/08/19</t>
  </si>
  <si>
    <t xml:space="preserve"> 2005/08/22</t>
  </si>
  <si>
    <t xml:space="preserve"> 2005/08/23</t>
  </si>
  <si>
    <t xml:space="preserve"> 2005/08/24</t>
  </si>
  <si>
    <t xml:space="preserve"> 2005/08/25</t>
  </si>
  <si>
    <t xml:space="preserve"> 2005/08/26</t>
  </si>
  <si>
    <t xml:space="preserve"> 2005/08/29</t>
  </si>
  <si>
    <t xml:space="preserve"> 2005/08/30</t>
  </si>
  <si>
    <t xml:space="preserve"> 2005/09/01</t>
  </si>
  <si>
    <t xml:space="preserve"> 2005/09/02</t>
  </si>
  <si>
    <t xml:space="preserve"> 2005/09/05</t>
  </si>
  <si>
    <t xml:space="preserve"> 2005/09/06</t>
  </si>
  <si>
    <t xml:space="preserve"> 2005/09/07</t>
  </si>
  <si>
    <t xml:space="preserve"> 2005/09/08</t>
  </si>
  <si>
    <t xml:space="preserve"> 2005/09/09</t>
  </si>
  <si>
    <t xml:space="preserve"> 2005/09/12</t>
  </si>
  <si>
    <t xml:space="preserve"> 2005/09/13</t>
  </si>
  <si>
    <t xml:space="preserve"> 2005/09/14</t>
  </si>
  <si>
    <t xml:space="preserve"> 2005/09/15</t>
  </si>
  <si>
    <t xml:space="preserve"> 2005/09/16</t>
  </si>
  <si>
    <t xml:space="preserve"> 2005/09/19</t>
  </si>
  <si>
    <t xml:space="preserve"> 2005/09/20</t>
  </si>
  <si>
    <t xml:space="preserve"> 2005/09/21</t>
  </si>
  <si>
    <t xml:space="preserve"> 2005/09/22</t>
  </si>
  <si>
    <t xml:space="preserve"> 2005/09/23</t>
  </si>
  <si>
    <t xml:space="preserve"> 2005/09/26</t>
  </si>
  <si>
    <t xml:space="preserve"> 2005/09/27</t>
  </si>
  <si>
    <t xml:space="preserve"> 2005/09/28</t>
  </si>
  <si>
    <t xml:space="preserve"> 2005/09/29</t>
  </si>
  <si>
    <t xml:space="preserve"> 2005/10/10</t>
  </si>
  <si>
    <t xml:space="preserve"> 2005/10/11</t>
  </si>
  <si>
    <t xml:space="preserve"> 2005/10/12</t>
  </si>
  <si>
    <t xml:space="preserve"> 2005/10/13</t>
  </si>
  <si>
    <t xml:space="preserve"> 2005/10/14</t>
  </si>
  <si>
    <t xml:space="preserve"> 2005/10/17</t>
  </si>
  <si>
    <t xml:space="preserve"> 2005/10/18</t>
  </si>
  <si>
    <t xml:space="preserve"> 2005/10/19</t>
  </si>
  <si>
    <t xml:space="preserve"> 2005/10/20</t>
  </si>
  <si>
    <t xml:space="preserve"> 2005/10/21</t>
  </si>
  <si>
    <t xml:space="preserve"> 2005/10/24</t>
  </si>
  <si>
    <t xml:space="preserve"> 2005/10/25</t>
  </si>
  <si>
    <t xml:space="preserve"> 2005/10/26</t>
  </si>
  <si>
    <t xml:space="preserve"> 2005/10/27</t>
  </si>
  <si>
    <t xml:space="preserve"> 2005/10/28</t>
  </si>
  <si>
    <t xml:space="preserve"> 2005/11/01</t>
  </si>
  <si>
    <t xml:space="preserve"> 2005/11/02</t>
  </si>
  <si>
    <t xml:space="preserve"> 2005/11/03</t>
  </si>
  <si>
    <t xml:space="preserve"> 2005/11/04</t>
  </si>
  <si>
    <t xml:space="preserve"> 2005/11/07</t>
  </si>
  <si>
    <t xml:space="preserve"> 2005/11/08</t>
  </si>
  <si>
    <t xml:space="preserve"> 2005/11/09</t>
  </si>
  <si>
    <t xml:space="preserve"> 2005/11/10</t>
  </si>
  <si>
    <t xml:space="preserve"> 2005/11/11</t>
  </si>
  <si>
    <t xml:space="preserve"> 2005/11/14</t>
  </si>
  <si>
    <t xml:space="preserve"> 2005/11/15</t>
  </si>
  <si>
    <t xml:space="preserve"> 2005/11/16</t>
  </si>
  <si>
    <t xml:space="preserve"> 2005/11/17</t>
  </si>
  <si>
    <t xml:space="preserve"> 2005/11/18</t>
  </si>
  <si>
    <t xml:space="preserve"> 2005/11/21</t>
  </si>
  <si>
    <t xml:space="preserve"> 2005/11/22</t>
  </si>
  <si>
    <t xml:space="preserve"> 2005/11/23</t>
  </si>
  <si>
    <t xml:space="preserve"> 2005/11/24</t>
  </si>
  <si>
    <t xml:space="preserve"> 2005/11/25</t>
  </si>
  <si>
    <t xml:space="preserve"> 2005/11/28</t>
  </si>
  <si>
    <t xml:space="preserve"> 2005/11/29</t>
  </si>
  <si>
    <t xml:space="preserve"> 2005/12/01</t>
  </si>
  <si>
    <t xml:space="preserve"> 2005/12/02</t>
  </si>
  <si>
    <t xml:space="preserve"> 2005/12/05</t>
  </si>
  <si>
    <t xml:space="preserve"> 2005/12/06</t>
  </si>
  <si>
    <t xml:space="preserve"> 2005/12/07</t>
  </si>
  <si>
    <t xml:space="preserve"> 2005/12/08</t>
  </si>
  <si>
    <t xml:space="preserve"> 2005/12/09</t>
  </si>
  <si>
    <t xml:space="preserve"> 2005/12/12</t>
  </si>
  <si>
    <t xml:space="preserve"> 2005/12/13</t>
  </si>
  <si>
    <t xml:space="preserve"> 2005/12/14</t>
  </si>
  <si>
    <t xml:space="preserve"> 2005/12/15</t>
  </si>
  <si>
    <t xml:space="preserve"> 2005/12/16</t>
  </si>
  <si>
    <t xml:space="preserve"> 2005/12/19</t>
  </si>
  <si>
    <t xml:space="preserve"> 2005/12/20</t>
  </si>
  <si>
    <t xml:space="preserve"> 2005/12/21</t>
  </si>
  <si>
    <t xml:space="preserve"> 2005/12/22</t>
  </si>
  <si>
    <t xml:space="preserve"> 2005/12/23</t>
  </si>
  <si>
    <t xml:space="preserve"> 2005/12/26</t>
  </si>
  <si>
    <t xml:space="preserve"> 2005/12/27</t>
  </si>
  <si>
    <t xml:space="preserve"> 2005/12/28</t>
  </si>
  <si>
    <t xml:space="preserve"> 2005/12/29</t>
  </si>
  <si>
    <t xml:space="preserve"> 2006/01/04</t>
  </si>
  <si>
    <t xml:space="preserve"> 2006/01/05</t>
  </si>
  <si>
    <t xml:space="preserve"> 2006/01/06</t>
  </si>
  <si>
    <t xml:space="preserve"> 2006/01/09</t>
  </si>
  <si>
    <t xml:space="preserve"> 2006/01/10</t>
  </si>
  <si>
    <t xml:space="preserve"> 2006/01/11</t>
  </si>
  <si>
    <t xml:space="preserve"> 2006/01/12</t>
  </si>
  <si>
    <t xml:space="preserve"> 2006/01/13</t>
  </si>
  <si>
    <t xml:space="preserve"> 2006/01/16</t>
  </si>
  <si>
    <t xml:space="preserve"> 2006/01/17</t>
  </si>
  <si>
    <t xml:space="preserve"> 2006/01/18</t>
  </si>
  <si>
    <t xml:space="preserve"> 2006/01/19</t>
  </si>
  <si>
    <t xml:space="preserve"> 2006/01/20</t>
  </si>
  <si>
    <t xml:space="preserve"> 2006/01/23</t>
  </si>
  <si>
    <t xml:space="preserve"> 2006/01/24</t>
  </si>
  <si>
    <t xml:space="preserve"> 2006/02/06</t>
  </si>
  <si>
    <t xml:space="preserve"> 2006/02/07</t>
  </si>
  <si>
    <t xml:space="preserve"> 2006/02/08</t>
  </si>
  <si>
    <t xml:space="preserve"> 2006/02/09</t>
  </si>
  <si>
    <t xml:space="preserve"> 2006/02/10</t>
  </si>
  <si>
    <t xml:space="preserve"> 2006/02/13</t>
  </si>
  <si>
    <t xml:space="preserve"> 2006/02/14</t>
  </si>
  <si>
    <t xml:space="preserve"> 2006/02/15</t>
  </si>
  <si>
    <t xml:space="preserve"> 2006/02/16</t>
  </si>
  <si>
    <t xml:space="preserve"> 2006/02/17</t>
  </si>
  <si>
    <t xml:space="preserve"> 2006/02/20</t>
  </si>
  <si>
    <t xml:space="preserve"> 2006/02/21</t>
  </si>
  <si>
    <t xml:space="preserve"> 2006/02/22</t>
  </si>
  <si>
    <t xml:space="preserve"> 2006/02/23</t>
  </si>
  <si>
    <t xml:space="preserve"> 2006/02/24</t>
  </si>
  <si>
    <t xml:space="preserve"> 2006/02/27</t>
  </si>
  <si>
    <t xml:space="preserve"> 2006/03/01</t>
  </si>
  <si>
    <t xml:space="preserve"> 2006/03/02</t>
  </si>
  <si>
    <t xml:space="preserve"> 2006/03/03</t>
  </si>
  <si>
    <t xml:space="preserve"> 2006/03/06</t>
  </si>
  <si>
    <t xml:space="preserve"> 2006/03/07</t>
  </si>
  <si>
    <t xml:space="preserve"> 2006/03/08</t>
  </si>
  <si>
    <t xml:space="preserve"> 2006/03/09</t>
  </si>
  <si>
    <t xml:space="preserve"> 2006/03/10</t>
  </si>
  <si>
    <t xml:space="preserve"> 2006/03/13</t>
  </si>
  <si>
    <t xml:space="preserve"> 2006/03/14</t>
  </si>
  <si>
    <t xml:space="preserve"> 2006/03/15</t>
  </si>
  <si>
    <t xml:space="preserve"> 2006/03/16</t>
  </si>
  <si>
    <t xml:space="preserve"> 2006/03/17</t>
  </si>
  <si>
    <t xml:space="preserve"> 2006/03/20</t>
  </si>
  <si>
    <t xml:space="preserve"> 2006/03/21</t>
  </si>
  <si>
    <t xml:space="preserve"> 2006/03/22</t>
  </si>
  <si>
    <t xml:space="preserve"> 2006/03/23</t>
  </si>
  <si>
    <t xml:space="preserve"> 2006/03/24</t>
  </si>
  <si>
    <t xml:space="preserve"> 2006/03/27</t>
  </si>
  <si>
    <t xml:space="preserve"> 2006/03/28</t>
  </si>
  <si>
    <t xml:space="preserve"> 2006/03/29</t>
  </si>
  <si>
    <t xml:space="preserve"> 2006/03/30</t>
  </si>
  <si>
    <t xml:space="preserve"> 2006/04/03</t>
  </si>
  <si>
    <t xml:space="preserve"> 2006/04/04</t>
  </si>
  <si>
    <t xml:space="preserve"> 2006/04/05</t>
  </si>
  <si>
    <t xml:space="preserve"> 2006/04/06</t>
  </si>
  <si>
    <t xml:space="preserve"> 2006/04/07</t>
  </si>
  <si>
    <t xml:space="preserve"> 2006/04/10</t>
  </si>
  <si>
    <t xml:space="preserve"> 2006/04/11</t>
  </si>
  <si>
    <t xml:space="preserve"> 2006/04/12</t>
  </si>
  <si>
    <t xml:space="preserve"> 2006/04/13</t>
  </si>
  <si>
    <t xml:space="preserve"> 2006/04/14</t>
  </si>
  <si>
    <t xml:space="preserve"> 2006/04/17</t>
  </si>
  <si>
    <t xml:space="preserve"> 2006/04/18</t>
  </si>
  <si>
    <t xml:space="preserve"> 2006/04/19</t>
  </si>
  <si>
    <t xml:space="preserve"> 2006/04/20</t>
  </si>
  <si>
    <t xml:space="preserve"> 2006/04/21</t>
  </si>
  <si>
    <t xml:space="preserve"> 2006/04/24</t>
  </si>
  <si>
    <t xml:space="preserve"> 2006/04/25</t>
  </si>
  <si>
    <t xml:space="preserve"> 2006/04/26</t>
  </si>
  <si>
    <t xml:space="preserve"> 2006/04/27</t>
  </si>
  <si>
    <t xml:space="preserve"> 2006/05/08</t>
  </si>
  <si>
    <t xml:space="preserve"> 2006/05/09</t>
  </si>
  <si>
    <t xml:space="preserve"> 2006/05/10</t>
  </si>
  <si>
    <t xml:space="preserve"> 2006/05/11</t>
  </si>
  <si>
    <t xml:space="preserve"> 2006/05/12</t>
  </si>
  <si>
    <t xml:space="preserve"> 2006/05/15</t>
  </si>
  <si>
    <t xml:space="preserve"> 2006/05/16</t>
  </si>
  <si>
    <t xml:space="preserve"> 2006/05/17</t>
  </si>
  <si>
    <t xml:space="preserve"> 2006/05/18</t>
  </si>
  <si>
    <t xml:space="preserve"> 2006/05/19</t>
  </si>
  <si>
    <t xml:space="preserve"> 2006/05/22</t>
  </si>
  <si>
    <t xml:space="preserve"> 2006/05/23</t>
  </si>
  <si>
    <t xml:space="preserve"> 2006/05/24</t>
  </si>
  <si>
    <t xml:space="preserve"> 2006/05/25</t>
  </si>
  <si>
    <t xml:space="preserve"> 2006/05/26</t>
  </si>
  <si>
    <t xml:space="preserve"> 2006/05/29</t>
  </si>
  <si>
    <t xml:space="preserve"> 2006/05/30</t>
  </si>
  <si>
    <t xml:space="preserve"> 2006/06/01</t>
  </si>
  <si>
    <t xml:space="preserve"> 2006/06/02</t>
  </si>
  <si>
    <t xml:space="preserve"> 2006/06/05</t>
  </si>
  <si>
    <t xml:space="preserve"> 2006/06/06</t>
  </si>
  <si>
    <t xml:space="preserve"> 2006/06/07</t>
  </si>
  <si>
    <t xml:space="preserve"> 2006/06/08</t>
  </si>
  <si>
    <t xml:space="preserve"> 2006/06/09</t>
  </si>
  <si>
    <t xml:space="preserve"> 2006/06/12</t>
  </si>
  <si>
    <t xml:space="preserve"> 2006/06/13</t>
  </si>
  <si>
    <t xml:space="preserve"> 2006/06/14</t>
  </si>
  <si>
    <t xml:space="preserve"> 2006/06/15</t>
  </si>
  <si>
    <t xml:space="preserve"> 2006/06/16</t>
  </si>
  <si>
    <t xml:space="preserve"> 2006/06/19</t>
  </si>
  <si>
    <t xml:space="preserve"> 2006/06/20</t>
  </si>
  <si>
    <t xml:space="preserve"> 2006/06/21</t>
  </si>
  <si>
    <t xml:space="preserve"> 2006/06/22</t>
  </si>
  <si>
    <t xml:space="preserve"> 2006/06/23</t>
  </si>
  <si>
    <t xml:space="preserve"> 2006/06/26</t>
  </si>
  <si>
    <t xml:space="preserve"> 2006/06/27</t>
  </si>
  <si>
    <t xml:space="preserve"> 2006/06/28</t>
  </si>
  <si>
    <t xml:space="preserve"> 2006/06/29</t>
  </si>
  <si>
    <t xml:space="preserve"> 2006/07/03</t>
  </si>
  <si>
    <t xml:space="preserve"> 2006/07/04</t>
  </si>
  <si>
    <t xml:space="preserve"> 2006/07/05</t>
  </si>
  <si>
    <t xml:space="preserve"> 2006/07/06</t>
  </si>
  <si>
    <t xml:space="preserve"> 2006/07/07</t>
  </si>
  <si>
    <t xml:space="preserve"> 2006/07/10</t>
  </si>
  <si>
    <t xml:space="preserve"> 2006/07/11</t>
  </si>
  <si>
    <t xml:space="preserve"> 2006/07/12</t>
  </si>
  <si>
    <t xml:space="preserve"> 2006/07/13</t>
  </si>
  <si>
    <t xml:space="preserve"> 2006/07/14</t>
  </si>
  <si>
    <t xml:space="preserve"> 2006/07/17</t>
  </si>
  <si>
    <t xml:space="preserve"> 2006/07/18</t>
  </si>
  <si>
    <t xml:space="preserve"> 2006/07/19</t>
  </si>
  <si>
    <t xml:space="preserve"> 2006/07/20</t>
  </si>
  <si>
    <t xml:space="preserve"> 2006/07/21</t>
  </si>
  <si>
    <t xml:space="preserve"> 2006/07/24</t>
  </si>
  <si>
    <t xml:space="preserve"> 2006/07/25</t>
  </si>
  <si>
    <t xml:space="preserve"> 2006/07/26</t>
  </si>
  <si>
    <t xml:space="preserve"> 2006/07/27</t>
  </si>
  <si>
    <t xml:space="preserve"> 2006/07/28</t>
  </si>
  <si>
    <t xml:space="preserve"> 2006/08/01</t>
  </si>
  <si>
    <t xml:space="preserve"> 2006/08/02</t>
  </si>
  <si>
    <t xml:space="preserve"> 2006/08/03</t>
  </si>
  <si>
    <t xml:space="preserve"> 2006/08/04</t>
  </si>
  <si>
    <t xml:space="preserve"> 2006/08/07</t>
  </si>
  <si>
    <t xml:space="preserve"> 2006/08/08</t>
  </si>
  <si>
    <t xml:space="preserve"> 2006/08/09</t>
  </si>
  <si>
    <t xml:space="preserve"> 2006/08/10</t>
  </si>
  <si>
    <t xml:space="preserve"> 2006/08/11</t>
  </si>
  <si>
    <t xml:space="preserve"> 2006/08/14</t>
  </si>
  <si>
    <t xml:space="preserve"> 2006/08/15</t>
  </si>
  <si>
    <t xml:space="preserve"> 2006/08/16</t>
  </si>
  <si>
    <t xml:space="preserve"> 2006/08/17</t>
  </si>
  <si>
    <t xml:space="preserve"> 2006/08/18</t>
  </si>
  <si>
    <t xml:space="preserve"> 2006/08/21</t>
  </si>
  <si>
    <t xml:space="preserve"> 2006/08/22</t>
  </si>
  <si>
    <t xml:space="preserve"> 2006/08/23</t>
  </si>
  <si>
    <t xml:space="preserve"> 2006/08/24</t>
  </si>
  <si>
    <t xml:space="preserve"> 2006/08/25</t>
  </si>
  <si>
    <t xml:space="preserve"> 2006/08/28</t>
  </si>
  <si>
    <t xml:space="preserve"> 2006/08/29</t>
  </si>
  <si>
    <t xml:space="preserve"> 2006/08/30</t>
  </si>
  <si>
    <t xml:space="preserve"> 2006/09/01</t>
  </si>
  <si>
    <t xml:space="preserve"> 2006/09/04</t>
  </si>
  <si>
    <t xml:space="preserve"> 2006/09/05</t>
  </si>
  <si>
    <t xml:space="preserve"> 2006/09/06</t>
  </si>
  <si>
    <t xml:space="preserve"> 2006/09/07</t>
  </si>
  <si>
    <t xml:space="preserve"> 2006/09/08</t>
  </si>
  <si>
    <t xml:space="preserve"> 2006/09/11</t>
  </si>
  <si>
    <t xml:space="preserve"> 2006/09/12</t>
  </si>
  <si>
    <t xml:space="preserve"> 2006/09/13</t>
  </si>
  <si>
    <t xml:space="preserve"> 2006/09/14</t>
  </si>
  <si>
    <t xml:space="preserve"> 2006/09/15</t>
  </si>
  <si>
    <t xml:space="preserve"> 2006/09/18</t>
  </si>
  <si>
    <t xml:space="preserve"> 2006/09/19</t>
  </si>
  <si>
    <t xml:space="preserve"> 2006/09/20</t>
  </si>
  <si>
    <t xml:space="preserve"> 2006/09/21</t>
  </si>
  <si>
    <t xml:space="preserve"> 2006/09/22</t>
  </si>
  <si>
    <t xml:space="preserve"> 2006/09/25</t>
  </si>
  <si>
    <t xml:space="preserve"> 2006/09/26</t>
  </si>
  <si>
    <t xml:space="preserve"> 2006/09/27</t>
  </si>
  <si>
    <t xml:space="preserve"> 2006/09/28</t>
  </si>
  <si>
    <t xml:space="preserve"> 2006/10/09</t>
  </si>
  <si>
    <t xml:space="preserve"> 2006/10/10</t>
  </si>
  <si>
    <t xml:space="preserve"> 2006/10/11</t>
  </si>
  <si>
    <t xml:space="preserve"> 2006/10/12</t>
  </si>
  <si>
    <t xml:space="preserve"> 2006/10/13</t>
  </si>
  <si>
    <t xml:space="preserve"> 2006/10/16</t>
  </si>
  <si>
    <t xml:space="preserve"> 2006/10/17</t>
  </si>
  <si>
    <t xml:space="preserve"> 2006/10/18</t>
  </si>
  <si>
    <t xml:space="preserve"> 2006/10/19</t>
  </si>
  <si>
    <t xml:space="preserve"> 2006/10/20</t>
  </si>
  <si>
    <t xml:space="preserve"> 2006/10/23</t>
  </si>
  <si>
    <t xml:space="preserve"> 2006/10/24</t>
  </si>
  <si>
    <t xml:space="preserve"> 2006/10/25</t>
  </si>
  <si>
    <t xml:space="preserve"> 2006/10/26</t>
  </si>
  <si>
    <t xml:space="preserve"> 2006/10/27</t>
  </si>
  <si>
    <t xml:space="preserve"> 2006/10/30</t>
  </si>
  <si>
    <t xml:space="preserve"> 2006/11/01</t>
  </si>
  <si>
    <t xml:space="preserve"> 2006/11/02</t>
  </si>
  <si>
    <t xml:space="preserve"> 2006/11/03</t>
  </si>
  <si>
    <t xml:space="preserve"> 2006/11/06</t>
  </si>
  <si>
    <t xml:space="preserve"> 2006/11/07</t>
  </si>
  <si>
    <t xml:space="preserve"> 2006/11/08</t>
  </si>
  <si>
    <t xml:space="preserve"> 2006/11/09</t>
  </si>
  <si>
    <t xml:space="preserve"> 2006/11/10</t>
  </si>
  <si>
    <t xml:space="preserve"> 2006/11/13</t>
  </si>
  <si>
    <t xml:space="preserve"> 2006/11/14</t>
  </si>
  <si>
    <t xml:space="preserve"> 2006/11/15</t>
  </si>
  <si>
    <t xml:space="preserve"> 2006/11/16</t>
  </si>
  <si>
    <t xml:space="preserve"> 2006/11/17</t>
  </si>
  <si>
    <t xml:space="preserve"> 2006/11/20</t>
  </si>
  <si>
    <t xml:space="preserve"> 2006/11/21</t>
  </si>
  <si>
    <t xml:space="preserve"> 2006/11/22</t>
  </si>
  <si>
    <t xml:space="preserve"> 2006/11/23</t>
  </si>
  <si>
    <t xml:space="preserve"> 2006/11/24</t>
  </si>
  <si>
    <t xml:space="preserve"> 2006/11/27</t>
  </si>
  <si>
    <t xml:space="preserve"> 2006/11/28</t>
  </si>
  <si>
    <t xml:space="preserve"> 2006/11/29</t>
  </si>
  <si>
    <t xml:space="preserve"> 2006/12/01</t>
  </si>
  <si>
    <t xml:space="preserve"> 2006/12/04</t>
  </si>
  <si>
    <t xml:space="preserve"> 2006/12/05</t>
  </si>
  <si>
    <t xml:space="preserve"> 2006/12/06</t>
  </si>
  <si>
    <t xml:space="preserve"> 2006/12/07</t>
  </si>
  <si>
    <t xml:space="preserve"> 2006/12/08</t>
  </si>
  <si>
    <t xml:space="preserve"> 2006/12/11</t>
  </si>
  <si>
    <t xml:space="preserve"> 2006/12/12</t>
  </si>
  <si>
    <t xml:space="preserve"> 2006/12/13</t>
  </si>
  <si>
    <t xml:space="preserve"> 2006/12/14</t>
  </si>
  <si>
    <t xml:space="preserve"> 2006/12/15</t>
  </si>
  <si>
    <t xml:space="preserve"> 2006/12/18</t>
  </si>
  <si>
    <t xml:space="preserve"> 2006/12/19</t>
  </si>
  <si>
    <t xml:space="preserve"> 2006/12/20</t>
  </si>
  <si>
    <t xml:space="preserve"> 2006/12/21</t>
  </si>
  <si>
    <t xml:space="preserve"> 2006/12/22</t>
  </si>
  <si>
    <t xml:space="preserve"> 2006/12/25</t>
  </si>
  <si>
    <t xml:space="preserve"> 2006/12/26</t>
  </si>
  <si>
    <t xml:space="preserve"> 2006/12/27</t>
  </si>
  <si>
    <t xml:space="preserve"> 2006/12/28</t>
  </si>
  <si>
    <t xml:space="preserve"> 2007/01/04</t>
  </si>
  <si>
    <t xml:space="preserve"> 2007/01/05</t>
  </si>
  <si>
    <t xml:space="preserve"> 2007/01/08</t>
  </si>
  <si>
    <t xml:space="preserve"> 2007/01/09</t>
  </si>
  <si>
    <t xml:space="preserve"> 2007/01/10</t>
  </si>
  <si>
    <t xml:space="preserve"> 2007/01/11</t>
  </si>
  <si>
    <t xml:space="preserve"> 2007/01/12</t>
  </si>
  <si>
    <t xml:space="preserve"> 2007/01/15</t>
  </si>
  <si>
    <t xml:space="preserve"> 2007/01/16</t>
  </si>
  <si>
    <t xml:space="preserve"> 2007/01/17</t>
  </si>
  <si>
    <t xml:space="preserve"> 2007/01/18</t>
  </si>
  <si>
    <t xml:space="preserve"> 2007/01/19</t>
  </si>
  <si>
    <t xml:space="preserve"> 2007/01/22</t>
  </si>
  <si>
    <t xml:space="preserve"> 2007/01/23</t>
  </si>
  <si>
    <t xml:space="preserve"> 2007/01/24</t>
  </si>
  <si>
    <t xml:space="preserve"> 2007/01/25</t>
  </si>
  <si>
    <t xml:space="preserve"> 2007/01/26</t>
  </si>
  <si>
    <t xml:space="preserve"> 2007/01/29</t>
  </si>
  <si>
    <t xml:space="preserve"> 2007/01/30</t>
  </si>
  <si>
    <t xml:space="preserve"> 2007/02/01</t>
  </si>
  <si>
    <t xml:space="preserve"> 2007/02/02</t>
  </si>
  <si>
    <t xml:space="preserve"> 2007/02/05</t>
  </si>
  <si>
    <t xml:space="preserve"> 2007/02/06</t>
  </si>
  <si>
    <t xml:space="preserve"> 2007/02/07</t>
  </si>
  <si>
    <t xml:space="preserve"> 2007/02/08</t>
  </si>
  <si>
    <t xml:space="preserve"> 2007/02/09</t>
  </si>
  <si>
    <t xml:space="preserve"> 2007/02/12</t>
  </si>
  <si>
    <t xml:space="preserve"> 2007/02/13</t>
  </si>
  <si>
    <t xml:space="preserve"> 2007/02/14</t>
  </si>
  <si>
    <t xml:space="preserve"> 2007/02/15</t>
  </si>
  <si>
    <t xml:space="preserve"> 2007/02/16</t>
  </si>
  <si>
    <t xml:space="preserve"> 2007/02/26</t>
  </si>
  <si>
    <t xml:space="preserve"> 2007/02/27</t>
  </si>
  <si>
    <t xml:space="preserve"> 2007/03/01</t>
  </si>
  <si>
    <t xml:space="preserve"> 2007/03/02</t>
  </si>
  <si>
    <t xml:space="preserve"> 2007/03/05</t>
  </si>
  <si>
    <t xml:space="preserve"> 2007/03/06</t>
  </si>
  <si>
    <t xml:space="preserve"> 2007/03/07</t>
  </si>
  <si>
    <t xml:space="preserve"> 2007/03/08</t>
  </si>
  <si>
    <t xml:space="preserve"> 2007/03/09</t>
  </si>
  <si>
    <t xml:space="preserve"> 2007/03/12</t>
  </si>
  <si>
    <t xml:space="preserve"> 2007/03/13</t>
  </si>
  <si>
    <t xml:space="preserve"> 2007/03/14</t>
  </si>
  <si>
    <t xml:space="preserve"> 2007/03/15</t>
  </si>
  <si>
    <t xml:space="preserve"> 2007/03/16</t>
  </si>
  <si>
    <t xml:space="preserve"> 2007/03/19</t>
  </si>
  <si>
    <t xml:space="preserve"> 2007/03/20</t>
  </si>
  <si>
    <t xml:space="preserve"> 2007/03/21</t>
  </si>
  <si>
    <t xml:space="preserve"> 2007/03/22</t>
  </si>
  <si>
    <t xml:space="preserve"> 2007/03/23</t>
  </si>
  <si>
    <t xml:space="preserve"> 2007/03/26</t>
  </si>
  <si>
    <t xml:space="preserve"> 2007/03/27</t>
  </si>
  <si>
    <t xml:space="preserve"> 2007/03/28</t>
  </si>
  <si>
    <t xml:space="preserve"> 2007/03/29</t>
  </si>
  <si>
    <t xml:space="preserve"> 2007/04/02</t>
  </si>
  <si>
    <t xml:space="preserve"> 2007/04/03</t>
  </si>
  <si>
    <t xml:space="preserve"> 2007/04/04</t>
  </si>
  <si>
    <t xml:space="preserve"> 2007/04/05</t>
  </si>
  <si>
    <t xml:space="preserve"> 2007/04/06</t>
  </si>
  <si>
    <t xml:space="preserve"> 2007/04/09</t>
  </si>
  <si>
    <t xml:space="preserve"> 2007/04/10</t>
  </si>
  <si>
    <t xml:space="preserve"> 2007/04/11</t>
  </si>
  <si>
    <t xml:space="preserve"> 2007/04/12</t>
  </si>
  <si>
    <t xml:space="preserve"> 2007/04/13</t>
  </si>
  <si>
    <t xml:space="preserve"> 2007/04/16</t>
  </si>
  <si>
    <t xml:space="preserve"> 2007/04/17</t>
  </si>
  <si>
    <t xml:space="preserve"> 2007/04/18</t>
  </si>
  <si>
    <t xml:space="preserve"> 2007/04/19</t>
  </si>
  <si>
    <t xml:space="preserve"> 2007/04/20</t>
  </si>
  <si>
    <t xml:space="preserve"> 2007/04/23</t>
  </si>
  <si>
    <t xml:space="preserve"> 2007/04/24</t>
  </si>
  <si>
    <t xml:space="preserve"> 2007/04/25</t>
  </si>
  <si>
    <t xml:space="preserve"> 2007/04/26</t>
  </si>
  <si>
    <t xml:space="preserve"> 2007/04/27</t>
  </si>
  <si>
    <t xml:space="preserve"> 2007/05/08</t>
  </si>
  <si>
    <t xml:space="preserve"> 2007/05/09</t>
  </si>
  <si>
    <t xml:space="preserve"> 2007/05/10</t>
  </si>
  <si>
    <t xml:space="preserve"> 2007/05/11</t>
  </si>
  <si>
    <t xml:space="preserve"> 2007/05/14</t>
  </si>
  <si>
    <t xml:space="preserve"> 2007/05/15</t>
  </si>
  <si>
    <t xml:space="preserve"> 2007/05/16</t>
  </si>
  <si>
    <t xml:space="preserve"> 2007/05/17</t>
  </si>
  <si>
    <t xml:space="preserve"> 2007/05/18</t>
  </si>
  <si>
    <t xml:space="preserve"> 2007/05/21</t>
  </si>
  <si>
    <t xml:space="preserve"> 2007/05/22</t>
  </si>
  <si>
    <t xml:space="preserve"> 2007/05/23</t>
  </si>
  <si>
    <t xml:space="preserve"> 2007/05/24</t>
  </si>
  <si>
    <t xml:space="preserve"> 2007/05/25</t>
  </si>
  <si>
    <t xml:space="preserve"> 2007/05/28</t>
  </si>
  <si>
    <t xml:space="preserve"> 2007/05/29</t>
  </si>
  <si>
    <t xml:space="preserve"> 2007/05/30</t>
  </si>
  <si>
    <t xml:space="preserve"> 2007/06/01</t>
  </si>
  <si>
    <t xml:space="preserve"> 2007/06/04</t>
  </si>
  <si>
    <t xml:space="preserve"> 2007/06/05</t>
  </si>
  <si>
    <t xml:space="preserve"> 2007/06/06</t>
  </si>
  <si>
    <t xml:space="preserve"> 2007/06/07</t>
  </si>
  <si>
    <t xml:space="preserve"> 2007/06/08</t>
  </si>
  <si>
    <t xml:space="preserve"> 2007/06/11</t>
  </si>
  <si>
    <t xml:space="preserve"> 2007/06/12</t>
  </si>
  <si>
    <t xml:space="preserve"> 2007/06/13</t>
  </si>
  <si>
    <t xml:space="preserve"> 2007/06/14</t>
  </si>
  <si>
    <t xml:space="preserve"> 2007/06/15</t>
  </si>
  <si>
    <t xml:space="preserve"> 2007/06/18</t>
  </si>
  <si>
    <t xml:space="preserve"> 2007/06/19</t>
  </si>
  <si>
    <t xml:space="preserve"> 2007/06/20</t>
  </si>
  <si>
    <t xml:space="preserve"> 2007/06/21</t>
  </si>
  <si>
    <t xml:space="preserve"> 2007/06/22</t>
  </si>
  <si>
    <t xml:space="preserve"> 2007/06/25</t>
  </si>
  <si>
    <t xml:space="preserve"> 2007/06/26</t>
  </si>
  <si>
    <t xml:space="preserve"> 2007/06/27</t>
  </si>
  <si>
    <t xml:space="preserve"> 2007/06/28</t>
  </si>
  <si>
    <t xml:space="preserve"> 2007/07/02</t>
  </si>
  <si>
    <t xml:space="preserve"> 2007/07/03</t>
  </si>
  <si>
    <t xml:space="preserve"> 2007/07/04</t>
  </si>
  <si>
    <t xml:space="preserve"> 2007/07/05</t>
  </si>
  <si>
    <t xml:space="preserve"> 2007/07/06</t>
  </si>
  <si>
    <t xml:space="preserve"> 2007/07/09</t>
  </si>
  <si>
    <t xml:space="preserve"> 2007/07/10</t>
  </si>
  <si>
    <t xml:space="preserve"> 2007/07/11</t>
  </si>
  <si>
    <t xml:space="preserve"> 2007/07/12</t>
  </si>
  <si>
    <t xml:space="preserve"> 2007/07/13</t>
  </si>
  <si>
    <t xml:space="preserve"> 2007/07/16</t>
  </si>
  <si>
    <t xml:space="preserve"> 2007/07/17</t>
  </si>
  <si>
    <t xml:space="preserve"> 2007/07/18</t>
  </si>
  <si>
    <t xml:space="preserve"> 2007/07/19</t>
  </si>
  <si>
    <t xml:space="preserve"> 2007/07/20</t>
  </si>
  <si>
    <t xml:space="preserve"> 2007/07/23</t>
  </si>
  <si>
    <t xml:space="preserve"> 2007/07/24</t>
  </si>
  <si>
    <t xml:space="preserve"> 2007/07/25</t>
  </si>
  <si>
    <t xml:space="preserve"> 2007/07/26</t>
  </si>
  <si>
    <t xml:space="preserve"> 2007/07/27</t>
  </si>
  <si>
    <t xml:space="preserve"> 2007/07/30</t>
  </si>
  <si>
    <t xml:space="preserve"> 2007/08/01</t>
  </si>
  <si>
    <t xml:space="preserve"> 2007/08/02</t>
  </si>
  <si>
    <t xml:space="preserve"> 2007/08/03</t>
  </si>
  <si>
    <t xml:space="preserve"> 2007/08/06</t>
  </si>
  <si>
    <t xml:space="preserve"> 2007/08/07</t>
  </si>
  <si>
    <t xml:space="preserve"> 2007/08/08</t>
  </si>
  <si>
    <t xml:space="preserve"> 2007/08/09</t>
  </si>
  <si>
    <t xml:space="preserve"> 2007/08/10</t>
  </si>
  <si>
    <t xml:space="preserve"> 2007/08/13</t>
  </si>
  <si>
    <t xml:space="preserve"> 2007/08/14</t>
  </si>
  <si>
    <t xml:space="preserve"> 2007/08/15</t>
  </si>
  <si>
    <t xml:space="preserve"> 2007/08/16</t>
  </si>
  <si>
    <t xml:space="preserve"> 2007/08/17</t>
  </si>
  <si>
    <t xml:space="preserve"> 2007/08/20</t>
  </si>
  <si>
    <t xml:space="preserve"> 2007/08/21</t>
  </si>
  <si>
    <t xml:space="preserve"> 2007/08/22</t>
  </si>
  <si>
    <t xml:space="preserve"> 2007/08/23</t>
  </si>
  <si>
    <t xml:space="preserve"> 2007/08/24</t>
  </si>
  <si>
    <t xml:space="preserve"> 2007/08/27</t>
  </si>
  <si>
    <t xml:space="preserve"> 2007/08/28</t>
  </si>
  <si>
    <t xml:space="preserve"> 2007/08/29</t>
  </si>
  <si>
    <t xml:space="preserve"> 2007/08/30</t>
  </si>
  <si>
    <t xml:space="preserve"> 2007/09/03</t>
  </si>
  <si>
    <t xml:space="preserve"> 2007/09/04</t>
  </si>
  <si>
    <t xml:space="preserve"> 2007/09/05</t>
  </si>
  <si>
    <t xml:space="preserve"> 2007/09/06</t>
  </si>
  <si>
    <t xml:space="preserve"> 2007/09/07</t>
  </si>
  <si>
    <t xml:space="preserve"> 2007/09/10</t>
  </si>
  <si>
    <t xml:space="preserve"> 2007/09/11</t>
  </si>
  <si>
    <t xml:space="preserve"> 2007/09/12</t>
  </si>
  <si>
    <t xml:space="preserve"> 2007/09/13</t>
  </si>
  <si>
    <t xml:space="preserve"> 2007/09/14</t>
  </si>
  <si>
    <t xml:space="preserve"> 2007/09/17</t>
  </si>
  <si>
    <t xml:space="preserve"> 2007/09/18</t>
  </si>
  <si>
    <t xml:space="preserve"> 2007/09/19</t>
  </si>
  <si>
    <t xml:space="preserve"> 2007/09/20</t>
  </si>
  <si>
    <t xml:space="preserve"> 2007/09/21</t>
  </si>
  <si>
    <t xml:space="preserve"> 2007/09/24</t>
  </si>
  <si>
    <t xml:space="preserve"> 2007/09/25</t>
  </si>
  <si>
    <t xml:space="preserve"> 2007/09/26</t>
  </si>
  <si>
    <t xml:space="preserve"> 2007/09/27</t>
  </si>
  <si>
    <t xml:space="preserve"> 2007/10/08</t>
  </si>
  <si>
    <t xml:space="preserve"> 2007/10/09</t>
  </si>
  <si>
    <t xml:space="preserve"> 2007/10/10</t>
  </si>
  <si>
    <t xml:space="preserve"> 2007/10/11</t>
  </si>
  <si>
    <t xml:space="preserve"> 2007/10/12</t>
  </si>
  <si>
    <t xml:space="preserve"> 2007/10/15</t>
  </si>
  <si>
    <t xml:space="preserve"> 2007/10/16</t>
  </si>
  <si>
    <t xml:space="preserve"> 2007/10/17</t>
  </si>
  <si>
    <t xml:space="preserve"> 2007/10/18</t>
  </si>
  <si>
    <t xml:space="preserve"> 2007/10/19</t>
  </si>
  <si>
    <t xml:space="preserve"> 2007/10/22</t>
  </si>
  <si>
    <t xml:space="preserve"> 2007/10/23</t>
  </si>
  <si>
    <t xml:space="preserve"> 2007/10/24</t>
  </si>
  <si>
    <t xml:space="preserve"> 2007/10/25</t>
  </si>
  <si>
    <t xml:space="preserve"> 2007/10/26</t>
  </si>
  <si>
    <t xml:space="preserve"> 2007/10/29</t>
  </si>
  <si>
    <t xml:space="preserve"> 2007/10/30</t>
  </si>
  <si>
    <t xml:space="preserve"> 2007/11/01</t>
  </si>
  <si>
    <t xml:space="preserve"> 2007/11/02</t>
  </si>
  <si>
    <t xml:space="preserve"> 2007/11/05</t>
  </si>
  <si>
    <t xml:space="preserve"> 2007/11/06</t>
  </si>
  <si>
    <t xml:space="preserve"> 2007/11/07</t>
  </si>
  <si>
    <t xml:space="preserve"> 2007/11/08</t>
  </si>
  <si>
    <t xml:space="preserve"> 2007/11/09</t>
  </si>
  <si>
    <t xml:space="preserve"> 2007/11/12</t>
  </si>
  <si>
    <t xml:space="preserve"> 2007/11/13</t>
  </si>
  <si>
    <t xml:space="preserve"> 2007/11/14</t>
  </si>
  <si>
    <t xml:space="preserve"> 2007/11/15</t>
  </si>
  <si>
    <t xml:space="preserve"> 2007/11/16</t>
  </si>
  <si>
    <t xml:space="preserve"> 2007/11/19</t>
  </si>
  <si>
    <t xml:space="preserve"> 2007/11/20</t>
  </si>
  <si>
    <t xml:space="preserve"> 2007/11/21</t>
  </si>
  <si>
    <t xml:space="preserve"> 2007/11/22</t>
  </si>
  <si>
    <t xml:space="preserve"> 2007/11/23</t>
  </si>
  <si>
    <t xml:space="preserve"> 2007/11/26</t>
  </si>
  <si>
    <t xml:space="preserve"> 2007/11/27</t>
  </si>
  <si>
    <t xml:space="preserve"> 2007/11/28</t>
  </si>
  <si>
    <t xml:space="preserve"> 2007/11/29</t>
  </si>
  <si>
    <t xml:space="preserve"> 2007/12/03</t>
  </si>
  <si>
    <t xml:space="preserve"> 2007/12/04</t>
  </si>
  <si>
    <t xml:space="preserve"> 2007/12/05</t>
  </si>
  <si>
    <t xml:space="preserve"> 2007/12/06</t>
  </si>
  <si>
    <t xml:space="preserve"> 2007/12/07</t>
  </si>
  <si>
    <t xml:space="preserve"> 2007/12/10</t>
  </si>
  <si>
    <t xml:space="preserve"> 2007/12/11</t>
  </si>
  <si>
    <t xml:space="preserve"> 2007/12/12</t>
  </si>
  <si>
    <t xml:space="preserve"> 2007/12/13</t>
  </si>
  <si>
    <t xml:space="preserve"> 2007/12/14</t>
  </si>
  <si>
    <t xml:space="preserve"> 2007/12/17</t>
  </si>
  <si>
    <t xml:space="preserve"> 2007/12/18</t>
  </si>
  <si>
    <t xml:space="preserve"> 2007/12/19</t>
  </si>
  <si>
    <t xml:space="preserve"> 2007/12/20</t>
  </si>
  <si>
    <t xml:space="preserve"> 2007/12/21</t>
  </si>
  <si>
    <t xml:space="preserve"> 2007/12/24</t>
  </si>
  <si>
    <t xml:space="preserve"> 2007/12/25</t>
  </si>
  <si>
    <t xml:space="preserve"> 2007/12/26</t>
  </si>
  <si>
    <t xml:space="preserve"> 2007/12/27</t>
  </si>
  <si>
    <t xml:space="preserve"> 2008/01/02</t>
  </si>
  <si>
    <t xml:space="preserve"> 2008/01/03</t>
  </si>
  <si>
    <t xml:space="preserve"> 2008/01/04</t>
  </si>
  <si>
    <t xml:space="preserve"> 2008/01/07</t>
  </si>
  <si>
    <t xml:space="preserve"> 2008/01/08</t>
  </si>
  <si>
    <t xml:space="preserve"> 2008/01/09</t>
  </si>
  <si>
    <t xml:space="preserve"> 2008/01/10</t>
  </si>
  <si>
    <t xml:space="preserve"> 2008/01/11</t>
  </si>
  <si>
    <t xml:space="preserve"> 2008/01/14</t>
  </si>
  <si>
    <t xml:space="preserve"> 2008/01/15</t>
  </si>
  <si>
    <t xml:space="preserve"> 2008/01/16</t>
  </si>
  <si>
    <t xml:space="preserve"> 2008/01/17</t>
  </si>
  <si>
    <t xml:space="preserve"> 2008/01/18</t>
  </si>
  <si>
    <t xml:space="preserve"> 2008/01/21</t>
  </si>
  <si>
    <t xml:space="preserve"> 2008/01/22</t>
  </si>
  <si>
    <t xml:space="preserve"> 2008/01/23</t>
  </si>
  <si>
    <t xml:space="preserve"> 2008/01/24</t>
  </si>
  <si>
    <t xml:space="preserve"> 2008/01/25</t>
  </si>
  <si>
    <t xml:space="preserve"> 2008/01/28</t>
  </si>
  <si>
    <t xml:space="preserve"> 2008/01/29</t>
  </si>
  <si>
    <t xml:space="preserve"> 2008/01/30</t>
  </si>
  <si>
    <t xml:space="preserve"> 2008/02/01</t>
  </si>
  <si>
    <t xml:space="preserve"> 2008/02/04</t>
  </si>
  <si>
    <t xml:space="preserve"> 2008/02/05</t>
  </si>
  <si>
    <t xml:space="preserve"> 2008/02/13</t>
  </si>
  <si>
    <t xml:space="preserve"> 2008/02/14</t>
  </si>
  <si>
    <t xml:space="preserve"> 2008/02/15</t>
  </si>
  <si>
    <t xml:space="preserve"> 2008/02/18</t>
  </si>
  <si>
    <t xml:space="preserve"> 2008/02/19</t>
  </si>
  <si>
    <t xml:space="preserve"> 2008/02/20</t>
  </si>
  <si>
    <t xml:space="preserve"> 2008/02/21</t>
  </si>
  <si>
    <t xml:space="preserve"> 2008/02/22</t>
  </si>
  <si>
    <t xml:space="preserve"> 2008/02/25</t>
  </si>
  <si>
    <t xml:space="preserve"> 2008/02/26</t>
  </si>
  <si>
    <t xml:space="preserve"> 2008/02/27</t>
  </si>
  <si>
    <t xml:space="preserve"> 2008/02/28</t>
  </si>
  <si>
    <t xml:space="preserve"> 2008/03/03</t>
  </si>
  <si>
    <t xml:space="preserve"> 2008/03/04</t>
  </si>
  <si>
    <t xml:space="preserve"> 2008/03/05</t>
  </si>
  <si>
    <t xml:space="preserve"> 2008/03/06</t>
  </si>
  <si>
    <t xml:space="preserve"> 2008/03/07</t>
  </si>
  <si>
    <t xml:space="preserve"> 2008/03/10</t>
  </si>
  <si>
    <t xml:space="preserve"> 2008/03/11</t>
  </si>
  <si>
    <t xml:space="preserve"> 2008/03/12</t>
  </si>
  <si>
    <t xml:space="preserve"> 2008/03/13</t>
  </si>
  <si>
    <t xml:space="preserve"> 2008/03/14</t>
  </si>
  <si>
    <t xml:space="preserve"> 2008/03/17</t>
  </si>
  <si>
    <t xml:space="preserve"> 2008/03/18</t>
  </si>
  <si>
    <t xml:space="preserve"> 2008/03/19</t>
  </si>
  <si>
    <t xml:space="preserve"> 2008/03/20</t>
  </si>
  <si>
    <t xml:space="preserve"> 2008/03/21</t>
  </si>
  <si>
    <t xml:space="preserve"> 2008/03/24</t>
  </si>
  <si>
    <t xml:space="preserve"> 2008/03/25</t>
  </si>
  <si>
    <t xml:space="preserve"> 2008/03/26</t>
  </si>
  <si>
    <t xml:space="preserve"> 2008/03/27</t>
  </si>
  <si>
    <t xml:space="preserve"> 2008/03/28</t>
  </si>
  <si>
    <t xml:space="preserve"> 2008/04/01</t>
  </si>
  <si>
    <t xml:space="preserve"> 2008/04/02</t>
  </si>
  <si>
    <t xml:space="preserve"> 2008/04/03</t>
  </si>
  <si>
    <t xml:space="preserve"> 2008/04/07</t>
  </si>
  <si>
    <t xml:space="preserve"> 2008/04/08</t>
  </si>
  <si>
    <t xml:space="preserve"> 2008/04/09</t>
  </si>
  <si>
    <t xml:space="preserve"> 2008/04/10</t>
  </si>
  <si>
    <t xml:space="preserve"> 2008/04/11</t>
  </si>
  <si>
    <t xml:space="preserve"> 2008/04/14</t>
  </si>
  <si>
    <t xml:space="preserve"> 2008/04/15</t>
  </si>
  <si>
    <t xml:space="preserve"> 2008/04/16</t>
  </si>
  <si>
    <t xml:space="preserve"> 2008/04/17</t>
  </si>
  <si>
    <t xml:space="preserve"> 2008/04/18</t>
  </si>
  <si>
    <t xml:space="preserve"> 2008/04/21</t>
  </si>
  <si>
    <t xml:space="preserve"> 2008/04/22</t>
  </si>
  <si>
    <t xml:space="preserve"> 2008/04/23</t>
  </si>
  <si>
    <t xml:space="preserve"> 2008/04/24</t>
  </si>
  <si>
    <t xml:space="preserve"> 2008/04/25</t>
  </si>
  <si>
    <t xml:space="preserve"> 2008/04/28</t>
  </si>
  <si>
    <t xml:space="preserve"> 2008/04/29</t>
  </si>
  <si>
    <t xml:space="preserve"> 2008/05/05</t>
  </si>
  <si>
    <t xml:space="preserve"> 2008/05/06</t>
  </si>
  <si>
    <t xml:space="preserve"> 2008/05/07</t>
  </si>
  <si>
    <t xml:space="preserve"> 2008/05/08</t>
  </si>
  <si>
    <t xml:space="preserve"> 2008/05/09</t>
  </si>
  <si>
    <t xml:space="preserve"> 2008/05/12</t>
  </si>
  <si>
    <t xml:space="preserve"> 2008/05/13</t>
  </si>
  <si>
    <t xml:space="preserve"> 2008/05/14</t>
  </si>
  <si>
    <t xml:space="preserve"> 2008/05/15</t>
  </si>
  <si>
    <t xml:space="preserve"> 2008/05/16</t>
  </si>
  <si>
    <t xml:space="preserve"> 2008/05/19</t>
  </si>
  <si>
    <t xml:space="preserve"> 2008/05/20</t>
  </si>
  <si>
    <t xml:space="preserve"> 2008/05/21</t>
  </si>
  <si>
    <t xml:space="preserve"> 2008/05/22</t>
  </si>
  <si>
    <t xml:space="preserve"> 2008/05/23</t>
  </si>
  <si>
    <t xml:space="preserve"> 2008/05/26</t>
  </si>
  <si>
    <t xml:space="preserve"> 2008/05/27</t>
  </si>
  <si>
    <t xml:space="preserve"> 2008/05/28</t>
  </si>
  <si>
    <t xml:space="preserve"> 2008/05/29</t>
  </si>
  <si>
    <t xml:space="preserve"> 2008/06/02</t>
  </si>
  <si>
    <t xml:space="preserve"> 2008/06/03</t>
  </si>
  <si>
    <t xml:space="preserve"> 2008/06/04</t>
  </si>
  <si>
    <t xml:space="preserve"> 2008/06/05</t>
  </si>
  <si>
    <t xml:space="preserve"> 2008/06/06</t>
  </si>
  <si>
    <t xml:space="preserve"> 2008/06/10</t>
  </si>
  <si>
    <t xml:space="preserve"> 2008/06/11</t>
  </si>
  <si>
    <t xml:space="preserve"> 2008/06/12</t>
  </si>
  <si>
    <t xml:space="preserve"> 2008/06/13</t>
  </si>
  <si>
    <t xml:space="preserve"> 2008/06/16</t>
  </si>
  <si>
    <t xml:space="preserve"> 2008/06/17</t>
  </si>
  <si>
    <t xml:space="preserve"> 2008/06/18</t>
  </si>
  <si>
    <t xml:space="preserve"> 2008/06/19</t>
  </si>
  <si>
    <t xml:space="preserve"> 2008/06/20</t>
  </si>
  <si>
    <t xml:space="preserve"> 2008/06/23</t>
  </si>
  <si>
    <t xml:space="preserve"> 2008/06/24</t>
  </si>
  <si>
    <t xml:space="preserve"> 2008/06/25</t>
  </si>
  <si>
    <t xml:space="preserve"> 2008/06/26</t>
  </si>
  <si>
    <t xml:space="preserve"> 2008/06/27</t>
  </si>
  <si>
    <t xml:space="preserve"> 2008/07/01</t>
  </si>
  <si>
    <t xml:space="preserve"> 2008/07/02</t>
  </si>
  <si>
    <t xml:space="preserve"> 2008/07/03</t>
  </si>
  <si>
    <t xml:space="preserve"> 2008/07/04</t>
  </si>
  <si>
    <t xml:space="preserve"> 2008/07/07</t>
  </si>
  <si>
    <t xml:space="preserve"> 2008/07/08</t>
  </si>
  <si>
    <t xml:space="preserve"> 2008/07/09</t>
  </si>
  <si>
    <t xml:space="preserve"> 2008/07/10</t>
  </si>
  <si>
    <t xml:space="preserve"> 2008/07/11</t>
  </si>
  <si>
    <t xml:space="preserve"> 2008/07/14</t>
  </si>
  <si>
    <t xml:space="preserve"> 2008/07/15</t>
  </si>
  <si>
    <t xml:space="preserve"> 2008/07/16</t>
  </si>
  <si>
    <t xml:space="preserve"> 2008/07/17</t>
  </si>
  <si>
    <t xml:space="preserve"> 2008/07/18</t>
  </si>
  <si>
    <t xml:space="preserve"> 2008/07/21</t>
  </si>
  <si>
    <t xml:space="preserve"> 2008/07/22</t>
  </si>
  <si>
    <t xml:space="preserve"> 2008/07/23</t>
  </si>
  <si>
    <t xml:space="preserve"> 2008/07/24</t>
  </si>
  <si>
    <t xml:space="preserve"> 2008/07/25</t>
  </si>
  <si>
    <t xml:space="preserve"> 2008/07/28</t>
  </si>
  <si>
    <t xml:space="preserve"> 2008/07/29</t>
  </si>
  <si>
    <t xml:space="preserve"> 2008/07/30</t>
  </si>
  <si>
    <t xml:space="preserve"> 2008/08/01</t>
  </si>
  <si>
    <t xml:space="preserve"> 2008/08/04</t>
  </si>
  <si>
    <t xml:space="preserve"> 2008/08/05</t>
  </si>
  <si>
    <t xml:space="preserve"> 2008/08/06</t>
  </si>
  <si>
    <t xml:space="preserve"> 2008/08/07</t>
  </si>
  <si>
    <t xml:space="preserve"> 2008/08/08</t>
  </si>
  <si>
    <t xml:space="preserve"> 2008/08/11</t>
  </si>
  <si>
    <t xml:space="preserve"> 2008/08/12</t>
  </si>
  <si>
    <t xml:space="preserve"> 2008/08/13</t>
  </si>
  <si>
    <t xml:space="preserve"> 2008/08/14</t>
  </si>
  <si>
    <t xml:space="preserve"> 2008/08/15</t>
  </si>
  <si>
    <t xml:space="preserve"> 2008/08/18</t>
  </si>
  <si>
    <t xml:space="preserve"> 2008/08/19</t>
  </si>
  <si>
    <t xml:space="preserve"> 2008/08/20</t>
  </si>
  <si>
    <t xml:space="preserve"> 2008/08/21</t>
  </si>
  <si>
    <t xml:space="preserve"> 2008/08/22</t>
  </si>
  <si>
    <t xml:space="preserve"> 2008/08/25</t>
  </si>
  <si>
    <t xml:space="preserve"> 2008/08/26</t>
  </si>
  <si>
    <t xml:space="preserve"> 2008/08/27</t>
  </si>
  <si>
    <t xml:space="preserve"> 2008/08/28</t>
  </si>
  <si>
    <t xml:space="preserve"> 2008/09/01</t>
  </si>
  <si>
    <t xml:space="preserve"> 2008/09/02</t>
  </si>
  <si>
    <t xml:space="preserve"> 2008/09/03</t>
  </si>
  <si>
    <t xml:space="preserve"> 2008/09/04</t>
  </si>
  <si>
    <t xml:space="preserve"> 2008/09/05</t>
  </si>
  <si>
    <t xml:space="preserve"> 2008/09/08</t>
  </si>
  <si>
    <t xml:space="preserve"> 2008/09/09</t>
  </si>
  <si>
    <t xml:space="preserve"> 2008/09/10</t>
  </si>
  <si>
    <t xml:space="preserve"> 2008/09/11</t>
  </si>
  <si>
    <t xml:space="preserve"> 2008/09/12</t>
  </si>
  <si>
    <t xml:space="preserve"> 2008/09/16</t>
  </si>
  <si>
    <t xml:space="preserve"> 2008/09/17</t>
  </si>
  <si>
    <t xml:space="preserve"> 2008/09/18</t>
  </si>
  <si>
    <t xml:space="preserve"> 2008/09/19</t>
  </si>
  <si>
    <t xml:space="preserve"> 2008/09/22</t>
  </si>
  <si>
    <t xml:space="preserve"> 2008/09/23</t>
  </si>
  <si>
    <t xml:space="preserve"> 2008/09/24</t>
  </si>
  <si>
    <t xml:space="preserve"> 2008/09/25</t>
  </si>
  <si>
    <t xml:space="preserve"> 2008/10/06</t>
  </si>
  <si>
    <t xml:space="preserve"> 2008/10/07</t>
  </si>
  <si>
    <t xml:space="preserve"> 2008/10/08</t>
  </si>
  <si>
    <t xml:space="preserve"> 2008/10/09</t>
  </si>
  <si>
    <t xml:space="preserve"> 2008/10/10</t>
  </si>
  <si>
    <t xml:space="preserve"> 2008/10/13</t>
  </si>
  <si>
    <t xml:space="preserve"> 2008/10/14</t>
  </si>
  <si>
    <t xml:space="preserve"> 2008/10/15</t>
  </si>
  <si>
    <t xml:space="preserve"> 2008/10/16</t>
  </si>
  <si>
    <t xml:space="preserve"> 2008/10/17</t>
  </si>
  <si>
    <t xml:space="preserve"> 2008/10/20</t>
  </si>
  <si>
    <t xml:space="preserve"> 2008/10/21</t>
  </si>
  <si>
    <t xml:space="preserve"> 2008/10/22</t>
  </si>
  <si>
    <t xml:space="preserve"> 2008/10/23</t>
  </si>
  <si>
    <t xml:space="preserve"> 2008/10/24</t>
  </si>
  <si>
    <t xml:space="preserve"> 2008/10/27</t>
  </si>
  <si>
    <t xml:space="preserve"> 2008/10/28</t>
  </si>
  <si>
    <t xml:space="preserve"> 2008/10/29</t>
  </si>
  <si>
    <t xml:space="preserve"> 2008/10/30</t>
  </si>
  <si>
    <t xml:space="preserve"> 2008/11/03</t>
  </si>
  <si>
    <t xml:space="preserve"> 2008/11/04</t>
  </si>
  <si>
    <t xml:space="preserve"> 2008/11/05</t>
  </si>
  <si>
    <t xml:space="preserve"> 2008/11/06</t>
  </si>
  <si>
    <t xml:space="preserve"> 2008/11/07</t>
  </si>
  <si>
    <t xml:space="preserve"> 2008/11/10</t>
  </si>
  <si>
    <t xml:space="preserve"> 2008/11/11</t>
  </si>
  <si>
    <t xml:space="preserve"> 2008/11/12</t>
  </si>
  <si>
    <t xml:space="preserve"> 2008/11/13</t>
  </si>
  <si>
    <t xml:space="preserve"> 2008/11/14</t>
  </si>
  <si>
    <t xml:space="preserve"> 2008/11/17</t>
  </si>
  <si>
    <t xml:space="preserve"> 2008/11/18</t>
  </si>
  <si>
    <t xml:space="preserve"> 2008/11/19</t>
  </si>
  <si>
    <t xml:space="preserve"> 2008/11/20</t>
  </si>
  <si>
    <t xml:space="preserve"> 2008/11/21</t>
  </si>
  <si>
    <t xml:space="preserve"> 2008/11/24</t>
  </si>
  <si>
    <t xml:space="preserve"> 2008/11/25</t>
  </si>
  <si>
    <t xml:space="preserve"> 2008/11/26</t>
  </si>
  <si>
    <t xml:space="preserve"> 2008/11/27</t>
  </si>
  <si>
    <t xml:space="preserve"> 2008/12/01</t>
  </si>
  <si>
    <t xml:space="preserve"> 2008/12/02</t>
  </si>
  <si>
    <t xml:space="preserve"> 2008/12/03</t>
  </si>
  <si>
    <t xml:space="preserve"> 2008/12/04</t>
  </si>
  <si>
    <t xml:space="preserve"> 2008/12/05</t>
  </si>
  <si>
    <t xml:space="preserve"> 2008/12/08</t>
  </si>
  <si>
    <t xml:space="preserve"> 2008/12/09</t>
  </si>
  <si>
    <t xml:space="preserve"> 2008/12/10</t>
  </si>
  <si>
    <t xml:space="preserve"> 2008/12/11</t>
  </si>
  <si>
    <t xml:space="preserve"> 2008/12/12</t>
  </si>
  <si>
    <t xml:space="preserve"> 2008/12/15</t>
  </si>
  <si>
    <t xml:space="preserve"> 2008/12/16</t>
  </si>
  <si>
    <t xml:space="preserve"> 2008/12/17</t>
  </si>
  <si>
    <t xml:space="preserve"> 2008/12/18</t>
  </si>
  <si>
    <t xml:space="preserve"> 2008/12/19</t>
  </si>
  <si>
    <t xml:space="preserve"> 2008/12/22</t>
  </si>
  <si>
    <t xml:space="preserve"> 2008/12/23</t>
  </si>
  <si>
    <t xml:space="preserve"> 2008/12/24</t>
  </si>
  <si>
    <t xml:space="preserve"> 2008/12/25</t>
  </si>
  <si>
    <t xml:space="preserve"> 2008/12/26</t>
  </si>
  <si>
    <t xml:space="preserve"> 2008/12/29</t>
  </si>
  <si>
    <t xml:space="preserve"> 2008/12/30</t>
  </si>
  <si>
    <t xml:space="preserve"> 2009/01/05</t>
  </si>
  <si>
    <t xml:space="preserve"> 2009/01/06</t>
  </si>
  <si>
    <t xml:space="preserve"> 2009/01/07</t>
  </si>
  <si>
    <t xml:space="preserve"> 2009/01/08</t>
  </si>
  <si>
    <t xml:space="preserve"> 2009/01/09</t>
  </si>
  <si>
    <t xml:space="preserve"> 2009/01/12</t>
  </si>
  <si>
    <t xml:space="preserve"> 2009/01/13</t>
  </si>
  <si>
    <t xml:space="preserve"> 2009/01/14</t>
  </si>
  <si>
    <t xml:space="preserve"> 2009/01/15</t>
  </si>
  <si>
    <t xml:space="preserve"> 2009/01/16</t>
  </si>
  <si>
    <t xml:space="preserve"> 2009/01/19</t>
  </si>
  <si>
    <t xml:space="preserve"> 2009/01/20</t>
  </si>
  <si>
    <t xml:space="preserve"> 2009/01/21</t>
  </si>
  <si>
    <t xml:space="preserve"> 2009/01/22</t>
  </si>
  <si>
    <t xml:space="preserve"> 2009/02/02</t>
  </si>
  <si>
    <t xml:space="preserve"> 2009/02/03</t>
  </si>
  <si>
    <t xml:space="preserve"> 2009/02/04</t>
  </si>
  <si>
    <t xml:space="preserve"> 2009/02/05</t>
  </si>
  <si>
    <t xml:space="preserve"> 2009/02/06</t>
  </si>
  <si>
    <t xml:space="preserve"> 2009/02/09</t>
  </si>
  <si>
    <t xml:space="preserve"> 2009/02/10</t>
  </si>
  <si>
    <t xml:space="preserve"> 2009/02/11</t>
  </si>
  <si>
    <t xml:space="preserve"> 2009/02/12</t>
  </si>
  <si>
    <t xml:space="preserve"> 2009/02/13</t>
  </si>
  <si>
    <t xml:space="preserve"> 2009/02/16</t>
  </si>
  <si>
    <t xml:space="preserve"> 2009/02/17</t>
  </si>
  <si>
    <t xml:space="preserve"> 2009/02/18</t>
  </si>
  <si>
    <t xml:space="preserve"> 2009/02/19</t>
  </si>
  <si>
    <t xml:space="preserve"> 2009/02/20</t>
  </si>
  <si>
    <t xml:space="preserve"> 2009/02/23</t>
  </si>
  <si>
    <t xml:space="preserve"> 2009/02/24</t>
  </si>
  <si>
    <t xml:space="preserve"> 2009/02/25</t>
  </si>
  <si>
    <t xml:space="preserve"> 2009/02/26</t>
  </si>
  <si>
    <t xml:space="preserve"> 2009/03/02</t>
  </si>
  <si>
    <t xml:space="preserve"> 2009/03/03</t>
  </si>
  <si>
    <t xml:space="preserve"> 2009/03/04</t>
  </si>
  <si>
    <t xml:space="preserve"> 2009/03/05</t>
  </si>
  <si>
    <t xml:space="preserve"> 2009/03/06</t>
  </si>
  <si>
    <t xml:space="preserve"> 2009/03/09</t>
  </si>
  <si>
    <t xml:space="preserve"> 2009/03/10</t>
  </si>
  <si>
    <t xml:space="preserve"> 2009/03/11</t>
  </si>
  <si>
    <t xml:space="preserve"> 2009/03/12</t>
  </si>
  <si>
    <t xml:space="preserve"> 2009/03/13</t>
  </si>
  <si>
    <t xml:space="preserve"> 2009/03/16</t>
  </si>
  <si>
    <t xml:space="preserve"> 2009/03/17</t>
  </si>
  <si>
    <t xml:space="preserve"> 2009/03/18</t>
  </si>
  <si>
    <t xml:space="preserve"> 2009/03/19</t>
  </si>
  <si>
    <t xml:space="preserve"> 2009/03/20</t>
  </si>
  <si>
    <t xml:space="preserve"> 2009/03/23</t>
  </si>
  <si>
    <t xml:space="preserve"> 2009/03/24</t>
  </si>
  <si>
    <t xml:space="preserve"> 2009/03/25</t>
  </si>
  <si>
    <t xml:space="preserve"> 2009/03/26</t>
  </si>
  <si>
    <t xml:space="preserve"> 2009/03/27</t>
  </si>
  <si>
    <t xml:space="preserve"> 2009/03/30</t>
  </si>
  <si>
    <t xml:space="preserve"> 2009/04/01</t>
  </si>
  <si>
    <t xml:space="preserve"> 2009/04/02</t>
  </si>
  <si>
    <t xml:space="preserve"> 2009/04/03</t>
  </si>
  <si>
    <t xml:space="preserve"> 2009/04/07</t>
  </si>
  <si>
    <t xml:space="preserve"> 2009/04/08</t>
  </si>
  <si>
    <t xml:space="preserve"> 2009/04/09</t>
  </si>
  <si>
    <t xml:space="preserve"> 2009/04/10</t>
  </si>
  <si>
    <t xml:space="preserve"> 2009/04/13</t>
  </si>
  <si>
    <t xml:space="preserve"> 2009/04/14</t>
  </si>
  <si>
    <t xml:space="preserve"> 2009/04/15</t>
  </si>
  <si>
    <t xml:space="preserve"> 2009/04/16</t>
  </si>
  <si>
    <t xml:space="preserve"> 2009/04/17</t>
  </si>
  <si>
    <t xml:space="preserve"> 2009/04/20</t>
  </si>
  <si>
    <t xml:space="preserve"> 2009/04/21</t>
  </si>
  <si>
    <t xml:space="preserve"> 2009/04/22</t>
  </si>
  <si>
    <t xml:space="preserve"> 2009/04/23</t>
  </si>
  <si>
    <t xml:space="preserve"> 2009/04/24</t>
  </si>
  <si>
    <t xml:space="preserve"> 2009/04/27</t>
  </si>
  <si>
    <t xml:space="preserve"> 2009/04/28</t>
  </si>
  <si>
    <t xml:space="preserve"> 2009/04/29</t>
  </si>
  <si>
    <t xml:space="preserve"> 2009/05/04</t>
  </si>
  <si>
    <t xml:space="preserve"> 2009/05/05</t>
  </si>
  <si>
    <t xml:space="preserve"> 2009/05/06</t>
  </si>
  <si>
    <t xml:space="preserve"> 2009/05/07</t>
  </si>
  <si>
    <t xml:space="preserve"> 2009/05/08</t>
  </si>
  <si>
    <t xml:space="preserve"> 2009/05/11</t>
  </si>
  <si>
    <t xml:space="preserve"> 2009/05/12</t>
  </si>
  <si>
    <t xml:space="preserve"> 2009/05/13</t>
  </si>
  <si>
    <t xml:space="preserve"> 2009/05/14</t>
  </si>
  <si>
    <t xml:space="preserve"> 2009/05/15</t>
  </si>
  <si>
    <t xml:space="preserve"> 2009/05/18</t>
  </si>
  <si>
    <t xml:space="preserve"> 2009/05/19</t>
  </si>
  <si>
    <t xml:space="preserve"> 2009/05/20</t>
  </si>
  <si>
    <t xml:space="preserve"> 2009/05/21</t>
  </si>
  <si>
    <t xml:space="preserve"> 2009/05/22</t>
  </si>
  <si>
    <t xml:space="preserve"> 2009/05/25</t>
  </si>
  <si>
    <t xml:space="preserve"> 2009/05/26</t>
  </si>
  <si>
    <t xml:space="preserve"> 2009/06/01</t>
  </si>
  <si>
    <t xml:space="preserve"> 2009/06/02</t>
  </si>
  <si>
    <t xml:space="preserve"> 2009/06/03</t>
  </si>
  <si>
    <t xml:space="preserve"> 2009/06/04</t>
  </si>
  <si>
    <t xml:space="preserve"> 2009/06/05</t>
  </si>
  <si>
    <t xml:space="preserve"> 2009/06/08</t>
  </si>
  <si>
    <t xml:space="preserve"> 2009/06/09</t>
  </si>
  <si>
    <t xml:space="preserve"> 2009/06/10</t>
  </si>
  <si>
    <t xml:space="preserve"> 2009/06/11</t>
  </si>
  <si>
    <t xml:space="preserve"> 2009/06/12</t>
  </si>
  <si>
    <t xml:space="preserve"> 2009/06/15</t>
  </si>
  <si>
    <t xml:space="preserve"> 2009/06/16</t>
  </si>
  <si>
    <t xml:space="preserve"> 2009/06/17</t>
  </si>
  <si>
    <t xml:space="preserve"> 2009/06/18</t>
  </si>
  <si>
    <t xml:space="preserve"> 2009/06/19</t>
  </si>
  <si>
    <t xml:space="preserve"> 2009/06/22</t>
  </si>
  <si>
    <t xml:space="preserve"> 2009/06/23</t>
  </si>
  <si>
    <t xml:space="preserve"> 2009/06/24</t>
  </si>
  <si>
    <t xml:space="preserve"> 2009/06/25</t>
  </si>
  <si>
    <t xml:space="preserve"> 2009/06/26</t>
  </si>
  <si>
    <t xml:space="preserve"> 2009/06/29</t>
  </si>
  <si>
    <t xml:space="preserve"> 2009/07/01</t>
  </si>
  <si>
    <t xml:space="preserve"> 2009/07/02</t>
  </si>
  <si>
    <t xml:space="preserve"> 2009/07/03</t>
  </si>
  <si>
    <t xml:space="preserve"> 2009/07/06</t>
  </si>
  <si>
    <t xml:space="preserve"> 2009/07/07</t>
  </si>
  <si>
    <t xml:space="preserve"> 2009/07/08</t>
  </si>
  <si>
    <t xml:space="preserve"> 2009/07/09</t>
  </si>
  <si>
    <t xml:space="preserve"> 2009/07/10</t>
  </si>
  <si>
    <t xml:space="preserve"> 2009/07/13</t>
  </si>
  <si>
    <t xml:space="preserve"> 2009/07/14</t>
  </si>
  <si>
    <t xml:space="preserve"> 2009/07/15</t>
  </si>
  <si>
    <t xml:space="preserve"> 2009/07/16</t>
  </si>
  <si>
    <t xml:space="preserve"> 2009/07/17</t>
  </si>
  <si>
    <t xml:space="preserve"> 2009/07/20</t>
  </si>
  <si>
    <t xml:space="preserve"> 2009/07/21</t>
  </si>
  <si>
    <t xml:space="preserve"> 2009/07/22</t>
  </si>
  <si>
    <t xml:space="preserve"> 2009/07/23</t>
  </si>
  <si>
    <t xml:space="preserve"> 2009/07/24</t>
  </si>
  <si>
    <t xml:space="preserve"> 2009/07/27</t>
  </si>
  <si>
    <t xml:space="preserve"> 2009/07/28</t>
  </si>
  <si>
    <t xml:space="preserve"> 2009/07/29</t>
  </si>
  <si>
    <t xml:space="preserve"> 2009/07/30</t>
  </si>
  <si>
    <t xml:space="preserve"> 2009/08/03</t>
  </si>
  <si>
    <t xml:space="preserve"> 2009/08/04</t>
  </si>
  <si>
    <t xml:space="preserve"> 2009/08/05</t>
  </si>
  <si>
    <t xml:space="preserve"> 2009/08/06</t>
  </si>
  <si>
    <t xml:space="preserve"> 2009/08/07</t>
  </si>
  <si>
    <t xml:space="preserve"> 2009/08/10</t>
  </si>
  <si>
    <t xml:space="preserve"> 2009/08/11</t>
  </si>
  <si>
    <t xml:space="preserve"> 2009/08/12</t>
  </si>
  <si>
    <t xml:space="preserve"> 2009/08/13</t>
  </si>
  <si>
    <t xml:space="preserve"> 2009/08/14</t>
  </si>
  <si>
    <t xml:space="preserve"> 2009/08/17</t>
  </si>
  <si>
    <t xml:space="preserve"> 2009/08/18</t>
  </si>
  <si>
    <t xml:space="preserve"> 2009/08/19</t>
  </si>
  <si>
    <t xml:space="preserve"> 2009/08/20</t>
  </si>
  <si>
    <t xml:space="preserve"> 2009/08/21</t>
  </si>
  <si>
    <t xml:space="preserve"> 2009/08/24</t>
  </si>
  <si>
    <t xml:space="preserve"> 2009/08/25</t>
  </si>
  <si>
    <t xml:space="preserve"> 2009/08/26</t>
  </si>
  <si>
    <t xml:space="preserve"> 2009/08/27</t>
  </si>
  <si>
    <t xml:space="preserve"> 2009/08/28</t>
  </si>
  <si>
    <t xml:space="preserve"> 2009/09/01</t>
  </si>
  <si>
    <t xml:space="preserve"> 2009/09/02</t>
  </si>
  <si>
    <t xml:space="preserve"> 2009/09/03</t>
  </si>
  <si>
    <t xml:space="preserve"> 2009/09/04</t>
  </si>
  <si>
    <t xml:space="preserve"> 2009/09/07</t>
  </si>
  <si>
    <t xml:space="preserve"> 2009/09/08</t>
  </si>
  <si>
    <t xml:space="preserve"> 2009/09/09</t>
  </si>
  <si>
    <t xml:space="preserve"> 2009/09/10</t>
  </si>
  <si>
    <t xml:space="preserve"> 2009/09/11</t>
  </si>
  <si>
    <t xml:space="preserve"> 2009/09/14</t>
  </si>
  <si>
    <t xml:space="preserve"> 2009/09/15</t>
  </si>
  <si>
    <t xml:space="preserve"> 2009/09/16</t>
  </si>
  <si>
    <t xml:space="preserve"> 2009/09/17</t>
  </si>
  <si>
    <t xml:space="preserve"> 2009/09/18</t>
  </si>
  <si>
    <t xml:space="preserve"> 2009/09/21</t>
  </si>
  <si>
    <t xml:space="preserve"> 2009/09/22</t>
  </si>
  <si>
    <t xml:space="preserve"> 2009/09/23</t>
  </si>
  <si>
    <t xml:space="preserve"> 2009/09/24</t>
  </si>
  <si>
    <t xml:space="preserve"> 2009/09/25</t>
  </si>
  <si>
    <t xml:space="preserve"> 2009/09/28</t>
  </si>
  <si>
    <t xml:space="preserve"> 2009/09/29</t>
  </si>
  <si>
    <t xml:space="preserve"> 2009/10/09</t>
  </si>
  <si>
    <t xml:space="preserve"> 2009/10/12</t>
  </si>
  <si>
    <t xml:space="preserve"> 2009/10/13</t>
  </si>
  <si>
    <t xml:space="preserve"> 2009/10/14</t>
  </si>
  <si>
    <t xml:space="preserve"> 2009/10/15</t>
  </si>
  <si>
    <t xml:space="preserve"> 2009/10/16</t>
  </si>
  <si>
    <t xml:space="preserve"> 2009/10/19</t>
  </si>
  <si>
    <t xml:space="preserve"> 2009/10/20</t>
  </si>
  <si>
    <t xml:space="preserve"> 2009/10/21</t>
  </si>
  <si>
    <t xml:space="preserve"> 2009/10/22</t>
  </si>
  <si>
    <t xml:space="preserve"> 2009/10/23</t>
  </si>
  <si>
    <t xml:space="preserve"> 2009/10/26</t>
  </si>
  <si>
    <t xml:space="preserve"> 2009/10/27</t>
  </si>
  <si>
    <t xml:space="preserve"> 2009/10/28</t>
  </si>
  <si>
    <t xml:space="preserve"> 2009/10/29</t>
  </si>
  <si>
    <t xml:space="preserve"> 2009/11/02</t>
  </si>
  <si>
    <t xml:space="preserve"> 2009/11/03</t>
  </si>
  <si>
    <t xml:space="preserve"> 2009/11/04</t>
  </si>
  <si>
    <t xml:space="preserve"> 2009/11/05</t>
  </si>
  <si>
    <t xml:space="preserve"> 2009/11/06</t>
  </si>
  <si>
    <t xml:space="preserve"> 2009/11/09</t>
  </si>
  <si>
    <t xml:space="preserve"> 2009/11/10</t>
  </si>
  <si>
    <t xml:space="preserve"> 2009/11/11</t>
  </si>
  <si>
    <t xml:space="preserve"> 2009/11/12</t>
  </si>
  <si>
    <t xml:space="preserve"> 2009/11/13</t>
  </si>
  <si>
    <t xml:space="preserve"> 2009/11/16</t>
  </si>
  <si>
    <t xml:space="preserve"> 2009/11/17</t>
  </si>
  <si>
    <t xml:space="preserve"> 2009/11/18</t>
  </si>
  <si>
    <t xml:space="preserve"> 2009/11/19</t>
  </si>
  <si>
    <t xml:space="preserve"> 2009/11/20</t>
  </si>
  <si>
    <t xml:space="preserve"> 2009/11/23</t>
  </si>
  <si>
    <t xml:space="preserve"> 2009/11/24</t>
  </si>
  <si>
    <t xml:space="preserve"> 2009/11/25</t>
  </si>
  <si>
    <t xml:space="preserve"> 2009/11/26</t>
  </si>
  <si>
    <t xml:space="preserve"> 2009/11/27</t>
  </si>
  <si>
    <t xml:space="preserve"> 2009/12/01</t>
  </si>
  <si>
    <t xml:space="preserve"> 2009/12/02</t>
  </si>
  <si>
    <t xml:space="preserve"> 2009/12/03</t>
  </si>
  <si>
    <t xml:space="preserve"> 2009/12/04</t>
  </si>
  <si>
    <t xml:space="preserve"> 2009/12/07</t>
  </si>
  <si>
    <t xml:space="preserve"> 2009/12/08</t>
  </si>
  <si>
    <t xml:space="preserve"> 2009/12/09</t>
  </si>
  <si>
    <t xml:space="preserve"> 2009/12/10</t>
  </si>
  <si>
    <t xml:space="preserve"> 2009/12/11</t>
  </si>
  <si>
    <t xml:space="preserve"> 2009/12/14</t>
  </si>
  <si>
    <t xml:space="preserve"> 2009/12/15</t>
  </si>
  <si>
    <t xml:space="preserve"> 2009/12/16</t>
  </si>
  <si>
    <t xml:space="preserve"> 2009/12/17</t>
  </si>
  <si>
    <t xml:space="preserve"> 2009/12/18</t>
  </si>
  <si>
    <t xml:space="preserve"> 2009/12/21</t>
  </si>
  <si>
    <t xml:space="preserve"> 2009/12/22</t>
  </si>
  <si>
    <t xml:space="preserve"> 2009/12/23</t>
  </si>
  <si>
    <t xml:space="preserve"> 2009/12/24</t>
  </si>
  <si>
    <t xml:space="preserve"> 2009/12/25</t>
  </si>
  <si>
    <t xml:space="preserve"> 2009/12/28</t>
  </si>
  <si>
    <t xml:space="preserve"> 2009/12/29</t>
  </si>
  <si>
    <t xml:space="preserve"> 2009/12/30</t>
  </si>
  <si>
    <t xml:space="preserve"> 2010/01/04</t>
  </si>
  <si>
    <t xml:space="preserve"> 2010/01/05</t>
  </si>
  <si>
    <t xml:space="preserve"> 2010/01/06</t>
  </si>
  <si>
    <t xml:space="preserve"> 2010/01/07</t>
  </si>
  <si>
    <t xml:space="preserve"> 2010/01/08</t>
  </si>
  <si>
    <t xml:space="preserve"> 2010/01/11</t>
  </si>
  <si>
    <t xml:space="preserve"> 2010/01/12</t>
  </si>
  <si>
    <t xml:space="preserve"> 2010/01/13</t>
  </si>
  <si>
    <t xml:space="preserve"> 2010/01/14</t>
  </si>
  <si>
    <t xml:space="preserve"> 2010/01/15</t>
  </si>
  <si>
    <t xml:space="preserve"> 2010/01/18</t>
  </si>
  <si>
    <t xml:space="preserve"> 2010/01/19</t>
  </si>
  <si>
    <t xml:space="preserve"> 2010/01/20</t>
  </si>
  <si>
    <t xml:space="preserve"> 2010/01/21</t>
  </si>
  <si>
    <t xml:space="preserve"> 2010/01/22</t>
  </si>
  <si>
    <t xml:space="preserve"> 2010/01/25</t>
  </si>
  <si>
    <t xml:space="preserve"> 2010/01/26</t>
  </si>
  <si>
    <t xml:space="preserve"> 2010/01/27</t>
  </si>
  <si>
    <t xml:space="preserve"> 2010/01/28</t>
  </si>
  <si>
    <t xml:space="preserve"> 2010/02/01</t>
  </si>
  <si>
    <t xml:space="preserve"> 2010/02/02</t>
  </si>
  <si>
    <t xml:space="preserve"> 2010/02/03</t>
  </si>
  <si>
    <t xml:space="preserve"> 2010/02/04</t>
  </si>
  <si>
    <t xml:space="preserve"> 2010/02/05</t>
  </si>
  <si>
    <t xml:space="preserve"> 2010/02/08</t>
  </si>
  <si>
    <t xml:space="preserve"> 2010/02/09</t>
  </si>
  <si>
    <t xml:space="preserve"> 2010/02/10</t>
  </si>
  <si>
    <t xml:space="preserve"> 2010/02/11</t>
  </si>
  <si>
    <t xml:space="preserve"> 2010/02/12</t>
  </si>
  <si>
    <t xml:space="preserve"> 2010/02/22</t>
  </si>
  <si>
    <t xml:space="preserve"> 2010/02/23</t>
  </si>
  <si>
    <t xml:space="preserve"> 2010/02/24</t>
  </si>
  <si>
    <t xml:space="preserve"> 2010/02/25</t>
  </si>
  <si>
    <t xml:space="preserve"> 2010/03/01</t>
  </si>
  <si>
    <t xml:space="preserve"> 2010/03/02</t>
  </si>
  <si>
    <t xml:space="preserve"> 2010/03/03</t>
  </si>
  <si>
    <t xml:space="preserve"> 2010/03/04</t>
  </si>
  <si>
    <t xml:space="preserve"> 2010/03/05</t>
  </si>
  <si>
    <t xml:space="preserve"> 2010/03/08</t>
  </si>
  <si>
    <t xml:space="preserve"> 2010/03/09</t>
  </si>
  <si>
    <t xml:space="preserve"> 2010/03/10</t>
  </si>
  <si>
    <t xml:space="preserve"> 2010/03/11</t>
  </si>
  <si>
    <t xml:space="preserve"> 2010/03/12</t>
  </si>
  <si>
    <t xml:space="preserve"> 2010/03/15</t>
  </si>
  <si>
    <t xml:space="preserve"> 2010/03/16</t>
  </si>
  <si>
    <t xml:space="preserve"> 2010/03/17</t>
  </si>
  <si>
    <t xml:space="preserve"> 2010/03/18</t>
  </si>
  <si>
    <t xml:space="preserve"> 2010/03/19</t>
  </si>
  <si>
    <t xml:space="preserve"> 2010/03/22</t>
  </si>
  <si>
    <t xml:space="preserve"> 2010/03/23</t>
  </si>
  <si>
    <t xml:space="preserve"> 2010/03/24</t>
  </si>
  <si>
    <t xml:space="preserve"> 2010/03/25</t>
  </si>
  <si>
    <t xml:space="preserve"> 2010/03/26</t>
  </si>
  <si>
    <t xml:space="preserve"> 2010/03/29</t>
  </si>
  <si>
    <t xml:space="preserve"> 2010/03/30</t>
  </si>
  <si>
    <t xml:space="preserve"> 2010/04/01</t>
  </si>
  <si>
    <t xml:space="preserve"> 2010/04/02</t>
  </si>
  <si>
    <t xml:space="preserve"> 2010/04/06</t>
  </si>
  <si>
    <t xml:space="preserve"> 2010/04/07</t>
  </si>
  <si>
    <t xml:space="preserve"> 2010/04/08</t>
  </si>
  <si>
    <t xml:space="preserve"> 2010/04/09</t>
  </si>
  <si>
    <t xml:space="preserve"> 2010/04/12</t>
  </si>
  <si>
    <t xml:space="preserve"> 2010/04/13</t>
  </si>
  <si>
    <t xml:space="preserve"> 2010/04/14</t>
  </si>
  <si>
    <t xml:space="preserve"> 2010/04/15</t>
  </si>
  <si>
    <t xml:space="preserve"> 2010/04/16</t>
  </si>
  <si>
    <t xml:space="preserve"> 2010/04/19</t>
  </si>
  <si>
    <t xml:space="preserve"> 2010/04/20</t>
  </si>
  <si>
    <t xml:space="preserve"> 2010/04/21</t>
  </si>
  <si>
    <t xml:space="preserve"> 2010/04/22</t>
  </si>
  <si>
    <t xml:space="preserve"> 2010/04/23</t>
  </si>
  <si>
    <t xml:space="preserve"> 2010/04/26</t>
  </si>
  <si>
    <t xml:space="preserve"> 2010/04/27</t>
  </si>
  <si>
    <t xml:space="preserve"> 2010/04/28</t>
  </si>
  <si>
    <t xml:space="preserve"> 2010/04/29</t>
  </si>
  <si>
    <t xml:space="preserve"> 2010/05/04</t>
  </si>
  <si>
    <t xml:space="preserve"> 2010/05/05</t>
  </si>
  <si>
    <t xml:space="preserve"> 2010/05/06</t>
  </si>
  <si>
    <t xml:space="preserve"> 2010/05/07</t>
  </si>
  <si>
    <t xml:space="preserve"> 2010/05/10</t>
  </si>
  <si>
    <t xml:space="preserve"> 2010/05/11</t>
  </si>
  <si>
    <t xml:space="preserve"> 2010/05/12</t>
  </si>
  <si>
    <t xml:space="preserve"> 2010/05/13</t>
  </si>
  <si>
    <t xml:space="preserve"> 2010/05/14</t>
  </si>
  <si>
    <t xml:space="preserve"> 2010/05/17</t>
  </si>
  <si>
    <t xml:space="preserve"> 2010/05/18</t>
  </si>
  <si>
    <t xml:space="preserve"> 2010/05/19</t>
  </si>
  <si>
    <t xml:space="preserve"> 2010/05/20</t>
  </si>
  <si>
    <t xml:space="preserve"> 2010/05/21</t>
  </si>
  <si>
    <t xml:space="preserve"> 2010/05/24</t>
  </si>
  <si>
    <t xml:space="preserve"> 2010/05/25</t>
  </si>
  <si>
    <t xml:space="preserve"> 2010/05/26</t>
  </si>
  <si>
    <t xml:space="preserve"> 2010/05/27</t>
  </si>
  <si>
    <t xml:space="preserve"> 2010/05/28</t>
  </si>
  <si>
    <t xml:space="preserve"> 2010/06/01</t>
  </si>
  <si>
    <t xml:space="preserve"> 2010/06/02</t>
  </si>
  <si>
    <t xml:space="preserve"> 2010/06/03</t>
  </si>
  <si>
    <t xml:space="preserve"> 2010/06/04</t>
  </si>
  <si>
    <t xml:space="preserve"> 2010/06/07</t>
  </si>
  <si>
    <t xml:space="preserve"> 2010/06/08</t>
  </si>
  <si>
    <t xml:space="preserve"> 2010/06/09</t>
  </si>
  <si>
    <t xml:space="preserve"> 2010/06/10</t>
  </si>
  <si>
    <t xml:space="preserve"> 2010/06/11</t>
  </si>
  <si>
    <t xml:space="preserve"> 2010/06/17</t>
  </si>
  <si>
    <t xml:space="preserve"> 2010/06/18</t>
  </si>
  <si>
    <t xml:space="preserve"> 2010/06/21</t>
  </si>
  <si>
    <t xml:space="preserve"> 2010/06/22</t>
  </si>
  <si>
    <t xml:space="preserve"> 2010/06/23</t>
  </si>
  <si>
    <t xml:space="preserve"> 2010/06/24</t>
  </si>
  <si>
    <t xml:space="preserve"> 2010/06/25</t>
  </si>
  <si>
    <t xml:space="preserve"> 2010/06/28</t>
  </si>
  <si>
    <t xml:space="preserve"> 2010/06/29</t>
  </si>
  <si>
    <t xml:space="preserve"> 2010/07/01</t>
  </si>
  <si>
    <t xml:space="preserve"> 2010/07/02</t>
  </si>
  <si>
    <t xml:space="preserve"> 2010/07/05</t>
  </si>
  <si>
    <t xml:space="preserve"> 2010/07/06</t>
  </si>
  <si>
    <t xml:space="preserve"> 2010/07/07</t>
  </si>
  <si>
    <t xml:space="preserve"> 2010/07/08</t>
  </si>
  <si>
    <t xml:space="preserve"> 2010/07/09</t>
  </si>
  <si>
    <t xml:space="preserve"> 2010/07/12</t>
  </si>
  <si>
    <t xml:space="preserve"> 2010/07/13</t>
  </si>
  <si>
    <t xml:space="preserve"> 2010/07/14</t>
  </si>
  <si>
    <t xml:space="preserve"> 2010/07/15</t>
  </si>
  <si>
    <t xml:space="preserve"> 2010/07/16</t>
  </si>
  <si>
    <t xml:space="preserve"> 2010/07/19</t>
  </si>
  <si>
    <t xml:space="preserve"> 2010/07/20</t>
  </si>
  <si>
    <t xml:space="preserve"> 2010/07/21</t>
  </si>
  <si>
    <t xml:space="preserve"> 2010/07/22</t>
  </si>
  <si>
    <t xml:space="preserve"> 2010/07/23</t>
  </si>
  <si>
    <t xml:space="preserve"> 2010/07/26</t>
  </si>
  <si>
    <t xml:space="preserve"> 2010/07/27</t>
  </si>
  <si>
    <t xml:space="preserve"> 2010/07/28</t>
  </si>
  <si>
    <t xml:space="preserve"> 2010/07/29</t>
  </si>
  <si>
    <t xml:space="preserve"> 2010/08/02</t>
  </si>
  <si>
    <t xml:space="preserve"> 2010/08/03</t>
  </si>
  <si>
    <t xml:space="preserve"> 2010/08/04</t>
  </si>
  <si>
    <t xml:space="preserve"> 2010/08/05</t>
  </si>
  <si>
    <t xml:space="preserve"> 2010/08/06</t>
  </si>
  <si>
    <t xml:space="preserve"> 2010/08/09</t>
  </si>
  <si>
    <t xml:space="preserve"> 2010/08/10</t>
  </si>
  <si>
    <t xml:space="preserve"> 2010/08/11</t>
  </si>
  <si>
    <t xml:space="preserve"> 2010/08/12</t>
  </si>
  <si>
    <t xml:space="preserve"> 2010/08/13</t>
  </si>
  <si>
    <t xml:space="preserve"> 2010/08/16</t>
  </si>
  <si>
    <t xml:space="preserve"> 2010/08/17</t>
  </si>
  <si>
    <t xml:space="preserve"> 2010/08/18</t>
  </si>
  <si>
    <t xml:space="preserve"> 2010/08/19</t>
  </si>
  <si>
    <t xml:space="preserve"> 2010/08/20</t>
  </si>
  <si>
    <t xml:space="preserve"> 2010/08/23</t>
  </si>
  <si>
    <t xml:space="preserve"> 2010/08/24</t>
  </si>
  <si>
    <t xml:space="preserve"> 2010/08/25</t>
  </si>
  <si>
    <t xml:space="preserve"> 2010/08/26</t>
  </si>
  <si>
    <t xml:space="preserve"> 2010/08/27</t>
  </si>
  <si>
    <t xml:space="preserve"> 2010/08/30</t>
  </si>
  <si>
    <t xml:space="preserve"> 2010/09/01</t>
  </si>
  <si>
    <t xml:space="preserve"> 2010/09/02</t>
  </si>
  <si>
    <t xml:space="preserve"> 2010/09/03</t>
  </si>
  <si>
    <t xml:space="preserve"> 2010/09/06</t>
  </si>
  <si>
    <t xml:space="preserve"> 2010/09/07</t>
  </si>
  <si>
    <t xml:space="preserve"> 2010/09/08</t>
  </si>
  <si>
    <t xml:space="preserve"> 2010/09/09</t>
  </si>
  <si>
    <t xml:space="preserve"> 2010/09/10</t>
  </si>
  <si>
    <t xml:space="preserve"> 2010/09/13</t>
  </si>
  <si>
    <t xml:space="preserve"> 2010/09/14</t>
  </si>
  <si>
    <t xml:space="preserve"> 2010/09/15</t>
  </si>
  <si>
    <t xml:space="preserve"> 2010/09/16</t>
  </si>
  <si>
    <t xml:space="preserve"> 2010/09/17</t>
  </si>
  <si>
    <t xml:space="preserve"> 2010/09/20</t>
  </si>
  <si>
    <t xml:space="preserve"> 2010/09/21</t>
  </si>
  <si>
    <t xml:space="preserve"> 2010/09/27</t>
  </si>
  <si>
    <t xml:space="preserve"> 2010/09/28</t>
  </si>
  <si>
    <t xml:space="preserve"> 2010/09/29</t>
  </si>
  <si>
    <t xml:space="preserve"> 2010/10/08</t>
  </si>
  <si>
    <t xml:space="preserve"> 2010/10/11</t>
  </si>
  <si>
    <t xml:space="preserve"> 2010/10/12</t>
  </si>
  <si>
    <t xml:space="preserve"> 2010/10/13</t>
  </si>
  <si>
    <t xml:space="preserve"> 2010/10/14</t>
  </si>
  <si>
    <t xml:space="preserve"> 2010/10/15</t>
  </si>
  <si>
    <t xml:space="preserve"> 2010/10/18</t>
  </si>
  <si>
    <t xml:space="preserve"> 2010/10/19</t>
  </si>
  <si>
    <t xml:space="preserve"> 2010/10/20</t>
  </si>
  <si>
    <t xml:space="preserve"> 2010/10/21</t>
  </si>
  <si>
    <t xml:space="preserve"> 2010/10/22</t>
  </si>
  <si>
    <t xml:space="preserve"> 2010/10/25</t>
  </si>
  <si>
    <t xml:space="preserve"> 2010/10/26</t>
  </si>
  <si>
    <t xml:space="preserve"> 2010/10/27</t>
  </si>
  <si>
    <t xml:space="preserve"> 2010/10/28</t>
  </si>
  <si>
    <t xml:space="preserve"> 2010/11/01</t>
  </si>
  <si>
    <t xml:space="preserve"> 2010/11/02</t>
  </si>
  <si>
    <t xml:space="preserve"> 2010/11/03</t>
  </si>
  <si>
    <t xml:space="preserve"> 2010/11/04</t>
  </si>
  <si>
    <t xml:space="preserve"> 2010/11/05</t>
  </si>
  <si>
    <t xml:space="preserve"> 2010/11/08</t>
  </si>
  <si>
    <t xml:space="preserve"> 2010/11/09</t>
  </si>
  <si>
    <t xml:space="preserve"> 2010/11/10</t>
  </si>
  <si>
    <t xml:space="preserve"> 2010/11/11</t>
  </si>
  <si>
    <t xml:space="preserve"> 2010/11/12</t>
  </si>
  <si>
    <t xml:space="preserve"> 2010/11/15</t>
  </si>
  <si>
    <t xml:space="preserve"> 2010/11/16</t>
  </si>
  <si>
    <t xml:space="preserve"> 2010/11/17</t>
  </si>
  <si>
    <t xml:space="preserve"> 2010/11/18</t>
  </si>
  <si>
    <t xml:space="preserve"> 2010/11/19</t>
  </si>
  <si>
    <t xml:space="preserve"> 2010/11/22</t>
  </si>
  <si>
    <t xml:space="preserve"> 2010/11/23</t>
  </si>
  <si>
    <t xml:space="preserve"> 2010/11/24</t>
  </si>
  <si>
    <t xml:space="preserve"> 2010/11/25</t>
  </si>
  <si>
    <t xml:space="preserve"> 2010/11/26</t>
  </si>
  <si>
    <t xml:space="preserve"> 2010/11/29</t>
  </si>
  <si>
    <t xml:space="preserve"> 2010/12/01</t>
  </si>
  <si>
    <t xml:space="preserve"> 2010/12/02</t>
  </si>
  <si>
    <t xml:space="preserve"> 2010/12/03</t>
  </si>
  <si>
    <t xml:space="preserve"> 2010/12/06</t>
  </si>
  <si>
    <t xml:space="preserve"> 2010/12/07</t>
  </si>
  <si>
    <t xml:space="preserve"> 2010/12/08</t>
  </si>
  <si>
    <t xml:space="preserve"> 2010/12/09</t>
  </si>
  <si>
    <t xml:space="preserve"> 2010/12/10</t>
  </si>
  <si>
    <t xml:space="preserve"> 2010/12/13</t>
  </si>
  <si>
    <t xml:space="preserve"> 2010/12/14</t>
  </si>
  <si>
    <t xml:space="preserve"> 2010/12/15</t>
  </si>
  <si>
    <t xml:space="preserve"> 2010/12/16</t>
  </si>
  <si>
    <t xml:space="preserve"> 2010/12/17</t>
  </si>
  <si>
    <t xml:space="preserve"> 2010/12/20</t>
  </si>
  <si>
    <t xml:space="preserve"> 2010/12/21</t>
  </si>
  <si>
    <t xml:space="preserve"> 2010/12/22</t>
  </si>
  <si>
    <t xml:space="preserve"> 2010/12/23</t>
  </si>
  <si>
    <t xml:space="preserve"> 2010/12/24</t>
  </si>
  <si>
    <t xml:space="preserve"> 2010/12/27</t>
  </si>
  <si>
    <t xml:space="preserve"> 2010/12/28</t>
  </si>
  <si>
    <t xml:space="preserve"> 2010/12/29</t>
  </si>
  <si>
    <t xml:space="preserve"> 2010/12/30</t>
  </si>
  <si>
    <t xml:space="preserve"> 2011/01/04</t>
  </si>
  <si>
    <t xml:space="preserve"> 2011/01/05</t>
  </si>
  <si>
    <t xml:space="preserve"> 2011/01/06</t>
  </si>
  <si>
    <t xml:space="preserve"> 2011/01/07</t>
  </si>
  <si>
    <t xml:space="preserve"> 2011/01/10</t>
  </si>
  <si>
    <t xml:space="preserve"> 2011/01/11</t>
  </si>
  <si>
    <t xml:space="preserve"> 2011/01/12</t>
  </si>
  <si>
    <t xml:space="preserve"> 2011/01/13</t>
  </si>
  <si>
    <t xml:space="preserve"> 2011/01/14</t>
  </si>
  <si>
    <t xml:space="preserve"> 2011/01/17</t>
  </si>
  <si>
    <t xml:space="preserve"> 2011/01/18</t>
  </si>
  <si>
    <t xml:space="preserve"> 2011/01/19</t>
  </si>
  <si>
    <t xml:space="preserve"> 2011/01/20</t>
  </si>
  <si>
    <t xml:space="preserve"> 2011/01/21</t>
  </si>
  <si>
    <t xml:space="preserve"> 2011/01/24</t>
  </si>
  <si>
    <t xml:space="preserve"> 2011/01/25</t>
  </si>
  <si>
    <t xml:space="preserve"> 2011/01/26</t>
  </si>
  <si>
    <t xml:space="preserve"> 2011/01/27</t>
  </si>
  <si>
    <t xml:space="preserve"> 2011/01/28</t>
  </si>
  <si>
    <t xml:space="preserve"> 2011/02/01</t>
  </si>
  <si>
    <t xml:space="preserve"> 2011/02/09</t>
  </si>
  <si>
    <t xml:space="preserve"> 2011/02/10</t>
  </si>
  <si>
    <t xml:space="preserve"> 2011/02/11</t>
  </si>
  <si>
    <t xml:space="preserve"> 2011/02/14</t>
  </si>
  <si>
    <t xml:space="preserve"> 2011/02/15</t>
  </si>
  <si>
    <t xml:space="preserve"> 2011/02/16</t>
  </si>
  <si>
    <t xml:space="preserve"> 2011/02/17</t>
  </si>
  <si>
    <t xml:space="preserve"> 2011/02/18</t>
  </si>
  <si>
    <t xml:space="preserve"> 2011/02/21</t>
  </si>
  <si>
    <t xml:space="preserve"> 2011/02/22</t>
  </si>
  <si>
    <t xml:space="preserve"> 2011/02/23</t>
  </si>
  <si>
    <t xml:space="preserve"> 2011/02/24</t>
  </si>
  <si>
    <t xml:space="preserve"> 2011/02/25</t>
  </si>
  <si>
    <t xml:space="preserve"> 2011/03/01</t>
  </si>
  <si>
    <t xml:space="preserve"> 2011/03/02</t>
  </si>
  <si>
    <t xml:space="preserve"> 2011/03/03</t>
  </si>
  <si>
    <t xml:space="preserve"> 2011/03/04</t>
  </si>
  <si>
    <t xml:space="preserve"> 2011/03/07</t>
  </si>
  <si>
    <t xml:space="preserve"> 2011/03/08</t>
  </si>
  <si>
    <t xml:space="preserve"> 2011/03/09</t>
  </si>
  <si>
    <t xml:space="preserve"> 2011/03/10</t>
  </si>
  <si>
    <t xml:space="preserve"> 2011/03/11</t>
  </si>
  <si>
    <t xml:space="preserve"> 2011/03/14</t>
  </si>
  <si>
    <t xml:space="preserve"> 2011/03/15</t>
  </si>
  <si>
    <t xml:space="preserve"> 2011/03/16</t>
  </si>
  <si>
    <t xml:space="preserve"> 2011/03/17</t>
  </si>
  <si>
    <t xml:space="preserve"> 2011/03/18</t>
  </si>
  <si>
    <t xml:space="preserve"> 2011/03/21</t>
  </si>
  <si>
    <t xml:space="preserve"> 2011/03/22</t>
  </si>
  <si>
    <t xml:space="preserve"> 2011/03/23</t>
  </si>
  <si>
    <t xml:space="preserve"> 2011/03/24</t>
  </si>
  <si>
    <t xml:space="preserve"> 2011/03/25</t>
  </si>
  <si>
    <t xml:space="preserve"> 2011/03/28</t>
  </si>
  <si>
    <t xml:space="preserve"> 2011/03/29</t>
  </si>
  <si>
    <t xml:space="preserve"> 2011/03/30</t>
  </si>
  <si>
    <t xml:space="preserve"> 2011/04/01</t>
  </si>
  <si>
    <t xml:space="preserve"> 2011/04/06</t>
  </si>
  <si>
    <t xml:space="preserve"> 2011/04/07</t>
  </si>
  <si>
    <t xml:space="preserve"> 2011/04/08</t>
  </si>
  <si>
    <t xml:space="preserve"> 2011/04/11</t>
  </si>
  <si>
    <t xml:space="preserve"> 2011/04/12</t>
  </si>
  <si>
    <t xml:space="preserve"> 2011/04/13</t>
  </si>
  <si>
    <t xml:space="preserve"> 2011/04/14</t>
  </si>
  <si>
    <t xml:space="preserve"> 2011/04/15</t>
  </si>
  <si>
    <t xml:space="preserve"> 2011/04/18</t>
  </si>
  <si>
    <t xml:space="preserve"> 2011/04/19</t>
  </si>
  <si>
    <t xml:space="preserve"> 2011/04/20</t>
  </si>
  <si>
    <t xml:space="preserve"> 2011/04/21</t>
  </si>
  <si>
    <t xml:space="preserve"> 2011/04/22</t>
  </si>
  <si>
    <t xml:space="preserve"> 2011/04/25</t>
  </si>
  <si>
    <t xml:space="preserve"> 2011/04/26</t>
  </si>
  <si>
    <t xml:space="preserve"> 2011/04/27</t>
  </si>
  <si>
    <t xml:space="preserve"> 2011/04/28</t>
  </si>
  <si>
    <t xml:space="preserve"> 2011/05/03</t>
  </si>
  <si>
    <t xml:space="preserve"> 2011/05/04</t>
  </si>
  <si>
    <t xml:space="preserve"> 2011/05/05</t>
  </si>
  <si>
    <t xml:space="preserve"> 2011/05/06</t>
  </si>
  <si>
    <t xml:space="preserve"> 2011/05/09</t>
  </si>
  <si>
    <t xml:space="preserve"> 2011/05/10</t>
  </si>
  <si>
    <t xml:space="preserve"> 2011/05/11</t>
  </si>
  <si>
    <t xml:space="preserve"> 2011/05/12</t>
  </si>
  <si>
    <t xml:space="preserve"> 2011/05/13</t>
  </si>
  <si>
    <t xml:space="preserve"> 2011/05/16</t>
  </si>
  <si>
    <t xml:space="preserve"> 2011/05/17</t>
  </si>
  <si>
    <t xml:space="preserve"> 2011/05/18</t>
  </si>
  <si>
    <t xml:space="preserve"> 2011/05/19</t>
  </si>
  <si>
    <t xml:space="preserve"> 2011/05/20</t>
  </si>
  <si>
    <t xml:space="preserve"> 2011/05/23</t>
  </si>
  <si>
    <t xml:space="preserve"> 2011/05/24</t>
  </si>
  <si>
    <t xml:space="preserve"> 2011/05/25</t>
  </si>
  <si>
    <t xml:space="preserve"> 2011/05/26</t>
  </si>
  <si>
    <t xml:space="preserve"> 2011/05/27</t>
  </si>
  <si>
    <t xml:space="preserve"> 2011/05/30</t>
  </si>
  <si>
    <t xml:space="preserve"> 2011/06/01</t>
  </si>
  <si>
    <t xml:space="preserve"> 2011/06/02</t>
  </si>
  <si>
    <t xml:space="preserve"> 2011/06/03</t>
  </si>
  <si>
    <t xml:space="preserve"> 2011/06/07</t>
  </si>
  <si>
    <t xml:space="preserve"> 2011/06/08</t>
  </si>
  <si>
    <t xml:space="preserve"> 2011/06/09</t>
  </si>
  <si>
    <t xml:space="preserve"> 2011/06/10</t>
  </si>
  <si>
    <t xml:space="preserve"> 2011/06/13</t>
  </si>
  <si>
    <t xml:space="preserve"> 2011/06/14</t>
  </si>
  <si>
    <t xml:space="preserve"> 2011/06/15</t>
  </si>
  <si>
    <t xml:space="preserve"> 2011/06/16</t>
  </si>
  <si>
    <t xml:space="preserve"> 2011/06/17</t>
  </si>
  <si>
    <t xml:space="preserve"> 2011/06/20</t>
  </si>
  <si>
    <t xml:space="preserve"> 2011/06/21</t>
  </si>
  <si>
    <t xml:space="preserve"> 2011/06/22</t>
  </si>
  <si>
    <t xml:space="preserve"> 2011/06/23</t>
  </si>
  <si>
    <t xml:space="preserve"> 2011/06/24</t>
  </si>
  <si>
    <t xml:space="preserve"> 2011/06/27</t>
  </si>
  <si>
    <t xml:space="preserve"> 2011/06/28</t>
  </si>
  <si>
    <t xml:space="preserve"> 2011/06/29</t>
  </si>
  <si>
    <t xml:space="preserve"> 2011/07/01</t>
  </si>
  <si>
    <t xml:space="preserve"> 2011/07/04</t>
  </si>
  <si>
    <t xml:space="preserve"> 2011/07/05</t>
  </si>
  <si>
    <t xml:space="preserve"> 2011/07/06</t>
  </si>
  <si>
    <t xml:space="preserve"> 2011/07/07</t>
  </si>
  <si>
    <t xml:space="preserve"> 2011/07/08</t>
  </si>
  <si>
    <t xml:space="preserve"> 2011/07/11</t>
  </si>
  <si>
    <t xml:space="preserve"> 2011/07/12</t>
  </si>
  <si>
    <t xml:space="preserve"> 2011/07/13</t>
  </si>
  <si>
    <t xml:space="preserve"> 2011/07/14</t>
  </si>
  <si>
    <t xml:space="preserve"> 2011/07/15</t>
  </si>
  <si>
    <t xml:space="preserve"> 2011/07/18</t>
  </si>
  <si>
    <t xml:space="preserve"> 2011/07/19</t>
  </si>
  <si>
    <t xml:space="preserve"> 2011/07/20</t>
  </si>
  <si>
    <t xml:space="preserve"> 2011/07/21</t>
  </si>
  <si>
    <t xml:space="preserve"> 2011/07/22</t>
  </si>
  <si>
    <t xml:space="preserve"> 2011/07/25</t>
  </si>
  <si>
    <t xml:space="preserve"> 2011/07/26</t>
  </si>
  <si>
    <t xml:space="preserve"> 2011/07/27</t>
  </si>
  <si>
    <t xml:space="preserve"> 2011/07/28</t>
  </si>
  <si>
    <t xml:space="preserve"> 2011/08/01</t>
  </si>
  <si>
    <t xml:space="preserve"> 2011/08/02</t>
  </si>
  <si>
    <t xml:space="preserve"> 2011/08/03</t>
  </si>
  <si>
    <t xml:space="preserve"> 2011/08/04</t>
  </si>
  <si>
    <t xml:space="preserve"> 2011/08/05</t>
  </si>
  <si>
    <t xml:space="preserve"> 2011/08/08</t>
  </si>
  <si>
    <t xml:space="preserve"> 2011/08/09</t>
  </si>
  <si>
    <t xml:space="preserve"> 2011/08/10</t>
  </si>
  <si>
    <t xml:space="preserve"> 2011/08/11</t>
  </si>
  <si>
    <t xml:space="preserve"> 2011/08/12</t>
  </si>
  <si>
    <t xml:space="preserve"> 2011/08/15</t>
  </si>
  <si>
    <t xml:space="preserve"> 2011/08/16</t>
  </si>
  <si>
    <t xml:space="preserve"> 2011/08/17</t>
  </si>
  <si>
    <t xml:space="preserve"> 2011/08/18</t>
  </si>
  <si>
    <t xml:space="preserve"> 2011/08/19</t>
  </si>
  <si>
    <t xml:space="preserve"> 2011/08/22</t>
  </si>
  <si>
    <t xml:space="preserve"> 2011/08/23</t>
  </si>
  <si>
    <t xml:space="preserve"> 2011/08/24</t>
  </si>
  <si>
    <t xml:space="preserve"> 2011/08/25</t>
  </si>
  <si>
    <t xml:space="preserve"> 2011/08/26</t>
  </si>
  <si>
    <t xml:space="preserve"> 2011/08/29</t>
  </si>
  <si>
    <t xml:space="preserve"> 2011/08/30</t>
  </si>
  <si>
    <t xml:space="preserve"> 2011/09/01</t>
  </si>
  <si>
    <t xml:space="preserve"> 2011/09/02</t>
  </si>
  <si>
    <t xml:space="preserve"> 2011/09/05</t>
  </si>
  <si>
    <t xml:space="preserve"> 2011/09/06</t>
  </si>
  <si>
    <t xml:space="preserve"> 2011/09/07</t>
  </si>
  <si>
    <t xml:space="preserve"> 2011/09/08</t>
  </si>
  <si>
    <t xml:space="preserve"> 2011/09/09</t>
  </si>
  <si>
    <t xml:space="preserve"> 2011/09/13</t>
  </si>
  <si>
    <t xml:space="preserve"> 2011/09/14</t>
  </si>
  <si>
    <t xml:space="preserve"> 2011/09/15</t>
  </si>
  <si>
    <t xml:space="preserve"> 2011/09/16</t>
  </si>
  <si>
    <t xml:space="preserve"> 2011/09/19</t>
  </si>
  <si>
    <t xml:space="preserve"> 2011/09/20</t>
  </si>
  <si>
    <t xml:space="preserve"> 2011/09/21</t>
  </si>
  <si>
    <t xml:space="preserve"> 2011/09/22</t>
  </si>
  <si>
    <t xml:space="preserve"> 2011/09/23</t>
  </si>
  <si>
    <t xml:space="preserve"> 2011/09/26</t>
  </si>
  <si>
    <t xml:space="preserve"> 2011/09/27</t>
  </si>
  <si>
    <t xml:space="preserve"> 2011/09/28</t>
  </si>
  <si>
    <t xml:space="preserve"> 2011/09/29</t>
  </si>
  <si>
    <t xml:space="preserve"> 2011/10/10</t>
  </si>
  <si>
    <t xml:space="preserve"> 2011/10/11</t>
  </si>
  <si>
    <t xml:space="preserve"> 2011/10/12</t>
  </si>
  <si>
    <t xml:space="preserve"> 2011/10/13</t>
  </si>
  <si>
    <t xml:space="preserve"> 2011/10/14</t>
  </si>
  <si>
    <t xml:space="preserve"> 2011/10/17</t>
  </si>
  <si>
    <t xml:space="preserve"> 2011/10/18</t>
  </si>
  <si>
    <t xml:space="preserve"> 2011/10/19</t>
  </si>
  <si>
    <t xml:space="preserve"> 2011/10/20</t>
  </si>
  <si>
    <t xml:space="preserve"> 2011/10/21</t>
  </si>
  <si>
    <t xml:space="preserve"> 2011/10/24</t>
  </si>
  <si>
    <t xml:space="preserve"> 2011/10/25</t>
  </si>
  <si>
    <t xml:space="preserve"> 2011/10/26</t>
  </si>
  <si>
    <t xml:space="preserve"> 2011/10/27</t>
  </si>
  <si>
    <t xml:space="preserve"> 2011/10/28</t>
  </si>
  <si>
    <t xml:space="preserve"> 2011/11/01</t>
  </si>
  <si>
    <t xml:space="preserve"> 2011/11/02</t>
  </si>
  <si>
    <t xml:space="preserve"> 2011/11/03</t>
  </si>
  <si>
    <t xml:space="preserve"> 2011/11/04</t>
  </si>
  <si>
    <t xml:space="preserve"> 2011/11/07</t>
  </si>
  <si>
    <t xml:space="preserve"> 2011/11/08</t>
  </si>
  <si>
    <t xml:space="preserve"> 2011/11/09</t>
  </si>
  <si>
    <t xml:space="preserve"> 2011/11/10</t>
  </si>
  <si>
    <t xml:space="preserve"> 2011/11/11</t>
  </si>
  <si>
    <t xml:space="preserve"> 2011/11/14</t>
  </si>
  <si>
    <t xml:space="preserve"> 2011/11/15</t>
  </si>
  <si>
    <t xml:space="preserve"> 2011/11/16</t>
  </si>
  <si>
    <t xml:space="preserve"> 2011/11/17</t>
  </si>
  <si>
    <t xml:space="preserve"> 2011/11/18</t>
  </si>
  <si>
    <t xml:space="preserve"> 2011/11/21</t>
  </si>
  <si>
    <t xml:space="preserve"> 2011/11/22</t>
  </si>
  <si>
    <t xml:space="preserve"> 2011/11/23</t>
  </si>
  <si>
    <t xml:space="preserve"> 2011/11/24</t>
  </si>
  <si>
    <t xml:space="preserve"> 2011/11/25</t>
  </si>
  <si>
    <t xml:space="preserve"> 2011/11/28</t>
  </si>
  <si>
    <t xml:space="preserve"> 2011/11/29</t>
  </si>
  <si>
    <t xml:space="preserve"> 2011/12/01</t>
  </si>
  <si>
    <t xml:space="preserve"> 2011/12/02</t>
  </si>
  <si>
    <t xml:space="preserve"> 2011/12/05</t>
  </si>
  <si>
    <t xml:space="preserve"> 2011/12/06</t>
  </si>
  <si>
    <t xml:space="preserve"> 2011/12/07</t>
  </si>
  <si>
    <t xml:space="preserve"> 2011/12/08</t>
  </si>
  <si>
    <t xml:space="preserve"> 2011/12/09</t>
  </si>
  <si>
    <t xml:space="preserve"> 2011/12/12</t>
  </si>
  <si>
    <t xml:space="preserve"> 2011/12/13</t>
  </si>
  <si>
    <t xml:space="preserve"> 2011/12/14</t>
  </si>
  <si>
    <t xml:space="preserve"> 2011/12/15</t>
  </si>
  <si>
    <t xml:space="preserve"> 2011/12/16</t>
  </si>
  <si>
    <t xml:space="preserve"> 2011/12/19</t>
  </si>
  <si>
    <t xml:space="preserve"> 2011/12/20</t>
  </si>
  <si>
    <t xml:space="preserve"> 2011/12/21</t>
  </si>
  <si>
    <t xml:space="preserve"> 2011/12/22</t>
  </si>
  <si>
    <t xml:space="preserve"> 2011/12/23</t>
  </si>
  <si>
    <t xml:space="preserve"> 2011/12/26</t>
  </si>
  <si>
    <t xml:space="preserve"> 2011/12/27</t>
  </si>
  <si>
    <t xml:space="preserve"> 2011/12/28</t>
  </si>
  <si>
    <t xml:space="preserve"> 2011/12/29</t>
  </si>
  <si>
    <t xml:space="preserve"> 2012/01/04</t>
  </si>
  <si>
    <t xml:space="preserve"> 2012/01/05</t>
  </si>
  <si>
    <t xml:space="preserve"> 2012/01/06</t>
  </si>
  <si>
    <t xml:space="preserve"> 2012/01/09</t>
  </si>
  <si>
    <t xml:space="preserve"> 2012/01/10</t>
  </si>
  <si>
    <t xml:space="preserve"> 2012/01/11</t>
  </si>
  <si>
    <t xml:space="preserve"> 2012/01/12</t>
  </si>
  <si>
    <t xml:space="preserve"> 2012/01/13</t>
  </si>
  <si>
    <t xml:space="preserve"> 2012/01/16</t>
  </si>
  <si>
    <t xml:space="preserve"> 2012/01/17</t>
  </si>
  <si>
    <t xml:space="preserve"> 2012/01/18</t>
  </si>
  <si>
    <t xml:space="preserve"> 2012/01/19</t>
  </si>
  <si>
    <t xml:space="preserve"> 2012/01/20</t>
  </si>
  <si>
    <t xml:space="preserve"> 2012/01/30</t>
  </si>
  <si>
    <t xml:space="preserve"> 2012/02/01</t>
  </si>
  <si>
    <t xml:space="preserve"> 2012/02/02</t>
  </si>
  <si>
    <t xml:space="preserve"> 2012/02/03</t>
  </si>
  <si>
    <t xml:space="preserve"> 2012/02/06</t>
  </si>
  <si>
    <t xml:space="preserve"> 2012/02/07</t>
  </si>
  <si>
    <t xml:space="preserve"> 2012/02/08</t>
  </si>
  <si>
    <t xml:space="preserve"> 2012/02/09</t>
  </si>
  <si>
    <t xml:space="preserve"> 2012/02/10</t>
  </si>
  <si>
    <t xml:space="preserve"> 2012/02/13</t>
  </si>
  <si>
    <t xml:space="preserve"> 2012/02/14</t>
  </si>
  <si>
    <t xml:space="preserve"> 2012/02/15</t>
  </si>
  <si>
    <t xml:space="preserve"> 2012/02/16</t>
  </si>
  <si>
    <t xml:space="preserve"> 2012/02/17</t>
  </si>
  <si>
    <t xml:space="preserve"> 2012/02/20</t>
  </si>
  <si>
    <t xml:space="preserve"> 2012/02/21</t>
  </si>
  <si>
    <t xml:space="preserve"> 2012/02/22</t>
  </si>
  <si>
    <t xml:space="preserve"> 2012/02/23</t>
  </si>
  <si>
    <t xml:space="preserve"> 2012/02/24</t>
  </si>
  <si>
    <t xml:space="preserve"> 2012/02/27</t>
  </si>
  <si>
    <t xml:space="preserve"> 2012/02/28</t>
  </si>
  <si>
    <t xml:space="preserve"> 2012/03/01</t>
  </si>
  <si>
    <t xml:space="preserve"> 2012/03/02</t>
  </si>
  <si>
    <t xml:space="preserve"> 2012/03/05</t>
  </si>
  <si>
    <t xml:space="preserve"> 2012/03/06</t>
  </si>
  <si>
    <t xml:space="preserve"> 2012/03/07</t>
  </si>
  <si>
    <t xml:space="preserve"> 2012/03/08</t>
  </si>
  <si>
    <t xml:space="preserve"> 2012/03/09</t>
  </si>
  <si>
    <t xml:space="preserve"> 2012/03/12</t>
  </si>
  <si>
    <t xml:space="preserve"> 2012/03/13</t>
  </si>
  <si>
    <t xml:space="preserve"> 2012/03/14</t>
  </si>
  <si>
    <t xml:space="preserve"> 2012/03/15</t>
  </si>
  <si>
    <t xml:space="preserve"> 2012/03/16</t>
  </si>
  <si>
    <t xml:space="preserve"> 2012/03/19</t>
  </si>
  <si>
    <t xml:space="preserve"> 2012/03/20</t>
  </si>
  <si>
    <t xml:space="preserve"> 2012/03/21</t>
  </si>
  <si>
    <t xml:space="preserve"> 2012/03/22</t>
  </si>
  <si>
    <t xml:space="preserve"> 2012/03/23</t>
  </si>
  <si>
    <t xml:space="preserve"> 2012/03/26</t>
  </si>
  <si>
    <t xml:space="preserve"> 2012/03/27</t>
  </si>
  <si>
    <t xml:space="preserve"> 2012/03/28</t>
  </si>
  <si>
    <t xml:space="preserve"> 2012/03/29</t>
  </si>
  <si>
    <t xml:space="preserve"> 2012/04/05</t>
  </si>
  <si>
    <t xml:space="preserve"> 2012/04/06</t>
  </si>
  <si>
    <t xml:space="preserve"> 2012/04/09</t>
  </si>
  <si>
    <t xml:space="preserve"> 2012/04/10</t>
  </si>
  <si>
    <t xml:space="preserve"> 2012/04/11</t>
  </si>
  <si>
    <t xml:space="preserve"> 2012/04/12</t>
  </si>
  <si>
    <t xml:space="preserve"> 2012/04/13</t>
  </si>
  <si>
    <t xml:space="preserve"> 2012/04/16</t>
  </si>
  <si>
    <t xml:space="preserve"> 2012/04/17</t>
  </si>
  <si>
    <t xml:space="preserve"> 2012/04/18</t>
  </si>
  <si>
    <t xml:space="preserve"> 2012/04/19</t>
  </si>
  <si>
    <t xml:space="preserve"> 2012/04/20</t>
  </si>
  <si>
    <t xml:space="preserve"> 2012/04/23</t>
  </si>
  <si>
    <t xml:space="preserve"> 2012/04/24</t>
  </si>
  <si>
    <t xml:space="preserve"> 2012/04/25</t>
  </si>
  <si>
    <t xml:space="preserve"> 2012/04/26</t>
  </si>
  <si>
    <t xml:space="preserve"> 2012/05/02</t>
  </si>
  <si>
    <t xml:space="preserve"> 2012/05/03</t>
  </si>
  <si>
    <t xml:space="preserve"> 2012/05/04</t>
  </si>
  <si>
    <t xml:space="preserve"> 2012/05/07</t>
  </si>
  <si>
    <t xml:space="preserve"> 2012/05/08</t>
  </si>
  <si>
    <t xml:space="preserve"> 2012/05/09</t>
  </si>
  <si>
    <t xml:space="preserve"> 2012/05/10</t>
  </si>
  <si>
    <t xml:space="preserve"> 2012/05/11</t>
  </si>
  <si>
    <t xml:space="preserve"> 2012/05/14</t>
  </si>
  <si>
    <t xml:space="preserve"> 2012/05/15</t>
  </si>
  <si>
    <t xml:space="preserve"> 2012/05/16</t>
  </si>
  <si>
    <t xml:space="preserve"> 2012/05/17</t>
  </si>
  <si>
    <t xml:space="preserve"> 2012/05/18</t>
  </si>
  <si>
    <t xml:space="preserve"> 2012/05/21</t>
  </si>
  <si>
    <t xml:space="preserve"> 2012/05/22</t>
  </si>
  <si>
    <t xml:space="preserve"> 2012/05/23</t>
  </si>
  <si>
    <t xml:space="preserve"> 2012/05/24</t>
  </si>
  <si>
    <t xml:space="preserve"> 2012/05/25</t>
  </si>
  <si>
    <t xml:space="preserve"> 2012/05/28</t>
  </si>
  <si>
    <t xml:space="preserve"> 2012/05/29</t>
  </si>
  <si>
    <t xml:space="preserve"> 2012/05/30</t>
  </si>
  <si>
    <t xml:space="preserve"> 2012/06/01</t>
  </si>
  <si>
    <t xml:space="preserve"> 2012/06/04</t>
  </si>
  <si>
    <t xml:space="preserve"> 2012/06/05</t>
  </si>
  <si>
    <t xml:space="preserve"> 2012/06/06</t>
  </si>
  <si>
    <t xml:space="preserve"> 2012/06/07</t>
  </si>
  <si>
    <t xml:space="preserve"> 2012/06/08</t>
  </si>
  <si>
    <t xml:space="preserve"> 2012/06/11</t>
  </si>
  <si>
    <t xml:space="preserve"> 2012/06/12</t>
  </si>
  <si>
    <t xml:space="preserve"> 2012/06/13</t>
  </si>
  <si>
    <t xml:space="preserve"> 2012/06/14</t>
  </si>
  <si>
    <t xml:space="preserve"> 2012/06/15</t>
  </si>
  <si>
    <t xml:space="preserve"> 2012/06/18</t>
  </si>
  <si>
    <t xml:space="preserve"> 2012/06/19</t>
  </si>
  <si>
    <t xml:space="preserve"> 2012/06/20</t>
  </si>
  <si>
    <t xml:space="preserve"> 2012/06/21</t>
  </si>
  <si>
    <t xml:space="preserve"> 2012/06/25</t>
  </si>
  <si>
    <t xml:space="preserve"> 2012/06/26</t>
  </si>
  <si>
    <t xml:space="preserve"> 2012/06/27</t>
  </si>
  <si>
    <t xml:space="preserve"> 2012/06/28</t>
  </si>
  <si>
    <t xml:space="preserve"> 2012/07/02</t>
  </si>
  <si>
    <t xml:space="preserve"> 2012/07/03</t>
  </si>
  <si>
    <t xml:space="preserve"> 2012/07/04</t>
  </si>
  <si>
    <t xml:space="preserve"> 2012/07/05</t>
  </si>
  <si>
    <t xml:space="preserve"> 2012/07/06</t>
  </si>
  <si>
    <t xml:space="preserve"> 2012/07/09</t>
  </si>
  <si>
    <t xml:space="preserve"> 2012/07/10</t>
  </si>
  <si>
    <t xml:space="preserve"> 2012/07/11</t>
  </si>
  <si>
    <t xml:space="preserve"> 2012/07/12</t>
  </si>
  <si>
    <t xml:space="preserve"> 2012/07/13</t>
  </si>
  <si>
    <t xml:space="preserve"> 2012/07/16</t>
  </si>
  <si>
    <t xml:space="preserve"> 2012/07/17</t>
  </si>
  <si>
    <t xml:space="preserve"> 2012/07/18</t>
  </si>
  <si>
    <t xml:space="preserve"> 2012/07/19</t>
  </si>
  <si>
    <t xml:space="preserve"> 2012/07/20</t>
  </si>
  <si>
    <t xml:space="preserve"> 2012/07/23</t>
  </si>
  <si>
    <t xml:space="preserve"> 2012/07/24</t>
  </si>
  <si>
    <t xml:space="preserve"> 2012/07/25</t>
  </si>
  <si>
    <t xml:space="preserve"> 2012/07/26</t>
  </si>
  <si>
    <t xml:space="preserve"> 2012/07/27</t>
  </si>
  <si>
    <t xml:space="preserve"> 2012/07/30</t>
  </si>
  <si>
    <t xml:space="preserve"> 2012/08/01</t>
  </si>
  <si>
    <t xml:space="preserve"> 2012/08/02</t>
  </si>
  <si>
    <t xml:space="preserve"> 2012/08/03</t>
  </si>
  <si>
    <t xml:space="preserve"> 2012/08/06</t>
  </si>
  <si>
    <t xml:space="preserve"> 2012/08/07</t>
  </si>
  <si>
    <t xml:space="preserve"> 2012/08/08</t>
  </si>
  <si>
    <t xml:space="preserve"> 2012/08/09</t>
  </si>
  <si>
    <t xml:space="preserve"> 2012/08/10</t>
  </si>
  <si>
    <t xml:space="preserve"> 2012/08/13</t>
  </si>
  <si>
    <t xml:space="preserve"> 2012/08/14</t>
  </si>
  <si>
    <t xml:space="preserve"> 2012/08/15</t>
  </si>
  <si>
    <t xml:space="preserve"> 2012/08/16</t>
  </si>
  <si>
    <t xml:space="preserve"> 2012/08/17</t>
  </si>
  <si>
    <t xml:space="preserve"> 2012/08/20</t>
  </si>
  <si>
    <t xml:space="preserve"> 2012/08/21</t>
  </si>
  <si>
    <t xml:space="preserve"> 2012/08/22</t>
  </si>
  <si>
    <t xml:space="preserve"> 2012/08/23</t>
  </si>
  <si>
    <t xml:space="preserve"> 2012/08/24</t>
  </si>
  <si>
    <t xml:space="preserve"> 2012/08/27</t>
  </si>
  <si>
    <t xml:space="preserve"> 2012/08/28</t>
  </si>
  <si>
    <t xml:space="preserve"> 2012/08/29</t>
  </si>
  <si>
    <t xml:space="preserve"> 2012/08/30</t>
  </si>
  <si>
    <t xml:space="preserve"> 2012/09/03</t>
  </si>
  <si>
    <t xml:space="preserve"> 2012/09/04</t>
  </si>
  <si>
    <t xml:space="preserve"> 2012/09/05</t>
  </si>
  <si>
    <t xml:space="preserve"> 2012/09/06</t>
  </si>
  <si>
    <t xml:space="preserve"> 2012/09/07</t>
  </si>
  <si>
    <t xml:space="preserve"> 2012/09/10</t>
  </si>
  <si>
    <t xml:space="preserve"> 2012/09/11</t>
  </si>
  <si>
    <t xml:space="preserve"> 2012/09/12</t>
  </si>
  <si>
    <t xml:space="preserve"> 2012/09/13</t>
  </si>
  <si>
    <t xml:space="preserve"> 2012/09/14</t>
  </si>
  <si>
    <t xml:space="preserve"> 2012/09/17</t>
  </si>
  <si>
    <t xml:space="preserve"> 2012/09/18</t>
  </si>
  <si>
    <t xml:space="preserve"> 2012/09/19</t>
  </si>
  <si>
    <t xml:space="preserve"> 2012/09/20</t>
  </si>
  <si>
    <t xml:space="preserve"> 2012/09/21</t>
  </si>
  <si>
    <t xml:space="preserve"> 2012/09/24</t>
  </si>
  <si>
    <t xml:space="preserve"> 2012/09/25</t>
  </si>
  <si>
    <t xml:space="preserve"> 2012/09/26</t>
  </si>
  <si>
    <t xml:space="preserve"> 2012/09/27</t>
  </si>
  <si>
    <t xml:space="preserve"> 2012/10/08</t>
  </si>
  <si>
    <t xml:space="preserve"> 2012/10/09</t>
  </si>
  <si>
    <t xml:space="preserve"> 2012/10/10</t>
  </si>
  <si>
    <t xml:space="preserve"> 2012/10/11</t>
  </si>
  <si>
    <t xml:space="preserve"> 2012/10/12</t>
  </si>
  <si>
    <t xml:space="preserve"> 2012/10/15</t>
  </si>
  <si>
    <t xml:space="preserve"> 2012/10/16</t>
  </si>
  <si>
    <t xml:space="preserve"> 2012/10/17</t>
  </si>
  <si>
    <t xml:space="preserve"> 2012/10/18</t>
  </si>
  <si>
    <t xml:space="preserve"> 2012/10/19</t>
  </si>
  <si>
    <t xml:space="preserve"> 2012/10/22</t>
  </si>
  <si>
    <t xml:space="preserve"> 2012/10/23</t>
  </si>
  <si>
    <t xml:space="preserve"> 2012/10/24</t>
  </si>
  <si>
    <t xml:space="preserve"> 2012/10/25</t>
  </si>
  <si>
    <t xml:space="preserve"> 2012/10/26</t>
  </si>
  <si>
    <t xml:space="preserve"> 2012/10/29</t>
  </si>
  <si>
    <t xml:space="preserve"> 2012/10/30</t>
  </si>
  <si>
    <t xml:space="preserve"> 2012/11/01</t>
  </si>
  <si>
    <t xml:space="preserve"> 2012/11/02</t>
  </si>
  <si>
    <t xml:space="preserve"> 2012/11/05</t>
  </si>
  <si>
    <t xml:space="preserve"> 2012/11/06</t>
  </si>
  <si>
    <t xml:space="preserve"> 2012/11/07</t>
  </si>
  <si>
    <t xml:space="preserve"> 2012/11/08</t>
  </si>
  <si>
    <t xml:space="preserve"> 2012/11/09</t>
  </si>
  <si>
    <t xml:space="preserve"> 2012/11/12</t>
  </si>
  <si>
    <t xml:space="preserve"> 2012/11/13</t>
  </si>
  <si>
    <t xml:space="preserve"> 2012/11/14</t>
  </si>
  <si>
    <t xml:space="preserve"> 2012/11/15</t>
  </si>
  <si>
    <t xml:space="preserve"> 2012/11/16</t>
  </si>
  <si>
    <t xml:space="preserve"> 2012/11/19</t>
  </si>
  <si>
    <t xml:space="preserve"> 2012/11/20</t>
  </si>
  <si>
    <t xml:space="preserve"> 2012/11/21</t>
  </si>
  <si>
    <t xml:space="preserve"> 2012/11/22</t>
  </si>
  <si>
    <t xml:space="preserve"> 2012/11/23</t>
  </si>
  <si>
    <t xml:space="preserve"> 2012/11/26</t>
  </si>
  <si>
    <t xml:space="preserve"> 2012/11/27</t>
  </si>
  <si>
    <t xml:space="preserve"> 2012/11/28</t>
  </si>
  <si>
    <t xml:space="preserve"> 2012/11/29</t>
  </si>
  <si>
    <t xml:space="preserve"> 2012/12/03</t>
  </si>
  <si>
    <t xml:space="preserve"> 2012/12/04</t>
  </si>
  <si>
    <t xml:space="preserve"> 2012/12/05</t>
  </si>
  <si>
    <t xml:space="preserve"> 2012/12/06</t>
  </si>
  <si>
    <t xml:space="preserve"> 2012/12/07</t>
  </si>
  <si>
    <t xml:space="preserve"> 2012/12/10</t>
  </si>
  <si>
    <t xml:space="preserve"> 2012/12/11</t>
  </si>
  <si>
    <t xml:space="preserve"> 2012/12/12</t>
  </si>
  <si>
    <t xml:space="preserve"> 2012/12/13</t>
  </si>
  <si>
    <t xml:space="preserve"> 2012/12/14</t>
  </si>
  <si>
    <t xml:space="preserve"> 2012/12/17</t>
  </si>
  <si>
    <t xml:space="preserve"> 2012/12/18</t>
  </si>
  <si>
    <t xml:space="preserve"> 2012/12/19</t>
  </si>
  <si>
    <t xml:space="preserve"> 2012/12/20</t>
  </si>
  <si>
    <t xml:space="preserve"> 2012/12/21</t>
  </si>
  <si>
    <t xml:space="preserve"> 2012/12/24</t>
  </si>
  <si>
    <t xml:space="preserve"> 2012/12/25</t>
  </si>
  <si>
    <t xml:space="preserve"> 2012/12/26</t>
  </si>
  <si>
    <t xml:space="preserve"> 2012/12/27</t>
  </si>
  <si>
    <t xml:space="preserve"> 2012/12/28</t>
  </si>
  <si>
    <t xml:space="preserve"> 2013/01/04</t>
  </si>
  <si>
    <t xml:space="preserve"> 2013/01/07</t>
  </si>
  <si>
    <t xml:space="preserve"> 2013/01/08</t>
  </si>
  <si>
    <t xml:space="preserve"> 2013/01/09</t>
  </si>
  <si>
    <t xml:space="preserve"> 2013/01/10</t>
  </si>
  <si>
    <t xml:space="preserve"> 2013/01/11</t>
  </si>
  <si>
    <t xml:space="preserve"> 2013/01/14</t>
  </si>
  <si>
    <t xml:space="preserve"> 2013/01/15</t>
  </si>
  <si>
    <t xml:space="preserve"> 2013/01/16</t>
  </si>
  <si>
    <t xml:space="preserve"> 2013/01/17</t>
  </si>
  <si>
    <t xml:space="preserve"> 2013/01/18</t>
  </si>
  <si>
    <t xml:space="preserve"> 2013/01/21</t>
  </si>
  <si>
    <t xml:space="preserve"> 2013/01/22</t>
  </si>
  <si>
    <t xml:space="preserve"> 2013/01/23</t>
  </si>
  <si>
    <t xml:space="preserve"> 2013/01/24</t>
  </si>
  <si>
    <t xml:space="preserve"> 2013/01/25</t>
  </si>
  <si>
    <t xml:space="preserve"> 2013/01/28</t>
  </si>
  <si>
    <t xml:space="preserve"> 2013/01/29</t>
  </si>
  <si>
    <t xml:space="preserve"> 2013/01/30</t>
  </si>
  <si>
    <t xml:space="preserve"> 2013/02/01</t>
  </si>
  <si>
    <t xml:space="preserve"> 2013/02/04</t>
  </si>
  <si>
    <t xml:space="preserve"> 2013/02/05</t>
  </si>
  <si>
    <t xml:space="preserve"> 2013/02/06</t>
  </si>
  <si>
    <t xml:space="preserve"> 2013/02/07</t>
  </si>
  <si>
    <t xml:space="preserve"> 2013/02/08</t>
  </si>
  <si>
    <t xml:space="preserve"> 2013/02/18</t>
  </si>
  <si>
    <t xml:space="preserve"> 2013/02/19</t>
  </si>
  <si>
    <t xml:space="preserve"> 2013/02/20</t>
  </si>
  <si>
    <t xml:space="preserve"> 2013/02/21</t>
  </si>
  <si>
    <t xml:space="preserve"> 2013/02/22</t>
  </si>
  <si>
    <t xml:space="preserve"> 2013/02/25</t>
  </si>
  <si>
    <t xml:space="preserve"> 2013/02/26</t>
  </si>
  <si>
    <t xml:space="preserve"> 2013/02/27</t>
  </si>
  <si>
    <t xml:space="preserve"> 2013/03/01</t>
  </si>
  <si>
    <t xml:space="preserve"> 2013/03/04</t>
  </si>
  <si>
    <t xml:space="preserve"> 2013/03/05</t>
  </si>
  <si>
    <t xml:space="preserve"> 2013/03/06</t>
  </si>
  <si>
    <t xml:space="preserve"> 2013/03/07</t>
  </si>
  <si>
    <t xml:space="preserve"> 2013/03/08</t>
  </si>
  <si>
    <t xml:space="preserve"> 2013/03/11</t>
  </si>
  <si>
    <t xml:space="preserve"> 2013/03/12</t>
  </si>
  <si>
    <t xml:space="preserve"> 2013/03/13</t>
  </si>
  <si>
    <t xml:space="preserve"> 2013/03/14</t>
  </si>
  <si>
    <t xml:space="preserve"> 2013/03/15</t>
  </si>
  <si>
    <t xml:space="preserve"> 2013/03/18</t>
  </si>
  <si>
    <t xml:space="preserve"> 2013/03/19</t>
  </si>
  <si>
    <t xml:space="preserve"> 2013/03/20</t>
  </si>
  <si>
    <t xml:space="preserve"> 2013/03/21</t>
  </si>
  <si>
    <t xml:space="preserve"> 2013/03/22</t>
  </si>
  <si>
    <t xml:space="preserve"> 2013/03/25</t>
  </si>
  <si>
    <t xml:space="preserve"> 2013/03/26</t>
  </si>
  <si>
    <t xml:space="preserve"> 2013/03/27</t>
  </si>
  <si>
    <t xml:space="preserve"> 2013/03/28</t>
  </si>
  <si>
    <t xml:space="preserve"> 2013/04/01</t>
  </si>
  <si>
    <t xml:space="preserve"> 2013/04/02</t>
  </si>
  <si>
    <t xml:space="preserve"> 2013/04/03</t>
  </si>
  <si>
    <t xml:space="preserve"> 2013/04/08</t>
  </si>
  <si>
    <t xml:space="preserve"> 2013/04/09</t>
  </si>
  <si>
    <t xml:space="preserve"> 2013/04/10</t>
  </si>
  <si>
    <t xml:space="preserve"> 2013/04/11</t>
  </si>
  <si>
    <t xml:space="preserve"> 2013/04/12</t>
  </si>
  <si>
    <t xml:space="preserve"> 2013/04/15</t>
  </si>
  <si>
    <t xml:space="preserve"> 2013/04/16</t>
  </si>
  <si>
    <t xml:space="preserve"> 2013/04/17</t>
  </si>
  <si>
    <t xml:space="preserve"> 2013/04/18</t>
  </si>
  <si>
    <t xml:space="preserve"> 2013/04/19</t>
  </si>
  <si>
    <t xml:space="preserve"> 2013/04/22</t>
  </si>
  <si>
    <t xml:space="preserve"> 2013/04/23</t>
  </si>
  <si>
    <t xml:space="preserve"> 2013/04/24</t>
  </si>
  <si>
    <t xml:space="preserve"> 2013/04/25</t>
  </si>
  <si>
    <t xml:space="preserve"> 2013/05/02</t>
  </si>
  <si>
    <t xml:space="preserve"> 2013/05/03</t>
  </si>
  <si>
    <t xml:space="preserve"> 2013/05/06</t>
  </si>
  <si>
    <t xml:space="preserve"> 2013/05/07</t>
  </si>
  <si>
    <t xml:space="preserve"> 2013/05/08</t>
  </si>
  <si>
    <t xml:space="preserve"> 2013/05/09</t>
  </si>
  <si>
    <t xml:space="preserve"> 2013/05/10</t>
  </si>
  <si>
    <t xml:space="preserve"> 2013/05/13</t>
  </si>
  <si>
    <t xml:space="preserve"> 2013/05/14</t>
  </si>
  <si>
    <t xml:space="preserve"> 2013/05/15</t>
  </si>
  <si>
    <t xml:space="preserve"> 2013/05/16</t>
  </si>
  <si>
    <t xml:space="preserve"> 2013/05/17</t>
  </si>
  <si>
    <t xml:space="preserve"> 2013/05/20</t>
  </si>
  <si>
    <t xml:space="preserve"> 2013/05/21</t>
  </si>
  <si>
    <t xml:space="preserve"> 2013/05/22</t>
  </si>
  <si>
    <t xml:space="preserve"> 2013/05/23</t>
  </si>
  <si>
    <t xml:space="preserve"> 2013/05/24</t>
  </si>
  <si>
    <t xml:space="preserve"> 2013/05/27</t>
  </si>
  <si>
    <t xml:space="preserve"> 2013/05/28</t>
  </si>
  <si>
    <t xml:space="preserve"> 2013/05/29</t>
  </si>
  <si>
    <t xml:space="preserve"> 2013/05/30</t>
  </si>
  <si>
    <t xml:space="preserve"> 2013/06/03</t>
  </si>
  <si>
    <t xml:space="preserve"> 2013/06/04</t>
  </si>
  <si>
    <t xml:space="preserve"> 2013/06/05</t>
  </si>
  <si>
    <t xml:space="preserve"> 2013/06/06</t>
  </si>
  <si>
    <t xml:space="preserve"> 2013/06/07</t>
  </si>
  <si>
    <t xml:space="preserve"> 2013/06/13</t>
  </si>
  <si>
    <t xml:space="preserve"> 2013/06/14</t>
  </si>
  <si>
    <t xml:space="preserve"> 2013/06/17</t>
  </si>
  <si>
    <t xml:space="preserve"> 2013/06/18</t>
  </si>
  <si>
    <t xml:space="preserve"> 2013/06/19</t>
  </si>
  <si>
    <t xml:space="preserve"> 2013/06/20</t>
  </si>
  <si>
    <t xml:space="preserve"> 2013/06/21</t>
  </si>
  <si>
    <t xml:space="preserve"> 2013/06/24</t>
  </si>
  <si>
    <t xml:space="preserve"> 2013/06/25</t>
  </si>
  <si>
    <t xml:space="preserve"> 2013/06/26</t>
  </si>
  <si>
    <t xml:space="preserve"> 2013/06/27</t>
  </si>
  <si>
    <t xml:space="preserve"> 2013/07/01</t>
  </si>
  <si>
    <t xml:space="preserve"> 2013/07/02</t>
  </si>
  <si>
    <t xml:space="preserve"> 2013/07/03</t>
  </si>
  <si>
    <t xml:space="preserve"> 2013/07/04</t>
  </si>
  <si>
    <t xml:space="preserve"> 2013/07/05</t>
  </si>
  <si>
    <t xml:space="preserve"> 2013/07/08</t>
  </si>
  <si>
    <t xml:space="preserve"> 2013/07/09</t>
  </si>
  <si>
    <t xml:space="preserve"> 2013/07/10</t>
  </si>
  <si>
    <t xml:space="preserve"> 2013/07/11</t>
  </si>
  <si>
    <t xml:space="preserve"> 2013/07/12</t>
  </si>
  <si>
    <t xml:space="preserve"> 2013/07/15</t>
  </si>
  <si>
    <t xml:space="preserve"> 2013/07/16</t>
  </si>
  <si>
    <t xml:space="preserve"> 2013/07/17</t>
  </si>
  <si>
    <t xml:space="preserve"> 2013/07/18</t>
  </si>
  <si>
    <t xml:space="preserve"> 2013/07/19</t>
  </si>
  <si>
    <t xml:space="preserve"> 2013/07/22</t>
  </si>
  <si>
    <t xml:space="preserve"> 2013/07/23</t>
  </si>
  <si>
    <t xml:space="preserve"> 2013/07/24</t>
  </si>
  <si>
    <t xml:space="preserve"> 2013/07/25</t>
  </si>
  <si>
    <t xml:space="preserve"> 2013/07/26</t>
  </si>
  <si>
    <t xml:space="preserve"> 2013/07/29</t>
  </si>
  <si>
    <t xml:space="preserve"> 2013/07/30</t>
  </si>
  <si>
    <t xml:space="preserve"> 2013/08/01</t>
  </si>
  <si>
    <t xml:space="preserve"> 2013/08/02</t>
  </si>
  <si>
    <t xml:space="preserve"> 2013/08/05</t>
  </si>
  <si>
    <t xml:space="preserve"> 2013/08/06</t>
  </si>
  <si>
    <t xml:space="preserve"> 2013/08/07</t>
  </si>
  <si>
    <t xml:space="preserve"> 2013/08/08</t>
  </si>
  <si>
    <t xml:space="preserve"> 2013/08/09</t>
  </si>
  <si>
    <t xml:space="preserve"> 2013/08/12</t>
  </si>
  <si>
    <t xml:space="preserve"> 2013/08/13</t>
  </si>
  <si>
    <t xml:space="preserve"> 2013/08/14</t>
  </si>
  <si>
    <t xml:space="preserve"> 2013/08/15</t>
  </si>
  <si>
    <t xml:space="preserve"> 2013/08/16</t>
  </si>
  <si>
    <t xml:space="preserve"> 2013/08/19</t>
  </si>
  <si>
    <t xml:space="preserve"> 2013/08/20</t>
  </si>
  <si>
    <t xml:space="preserve"> 2013/08/21</t>
  </si>
  <si>
    <t xml:space="preserve"> 2013/08/22</t>
  </si>
  <si>
    <t xml:space="preserve"> 2013/08/23</t>
  </si>
  <si>
    <t xml:space="preserve"> 2013/08/26</t>
  </si>
  <si>
    <t xml:space="preserve"> 2013/08/27</t>
  </si>
  <si>
    <t xml:space="preserve"> 2013/08/28</t>
  </si>
  <si>
    <t xml:space="preserve"> 2013/08/29</t>
  </si>
  <si>
    <t xml:space="preserve"> 2013/09/02</t>
  </si>
  <si>
    <t xml:space="preserve"> 2013/09/03</t>
  </si>
  <si>
    <t xml:space="preserve"> 2013/09/04</t>
  </si>
  <si>
    <t xml:space="preserve"> 2013/09/05</t>
  </si>
  <si>
    <t xml:space="preserve"> 2013/09/06</t>
  </si>
  <si>
    <t xml:space="preserve"> 2013/09/09</t>
  </si>
  <si>
    <t xml:space="preserve"> 2013/09/10</t>
  </si>
  <si>
    <t xml:space="preserve"> 2013/09/11</t>
  </si>
  <si>
    <t xml:space="preserve"> 2013/09/12</t>
  </si>
  <si>
    <t xml:space="preserve"> 2013/09/13</t>
  </si>
  <si>
    <t xml:space="preserve"> 2013/09/16</t>
  </si>
  <si>
    <t xml:space="preserve"> 2013/09/17</t>
  </si>
  <si>
    <t xml:space="preserve"> 2013/09/18</t>
  </si>
  <si>
    <t xml:space="preserve"> 2013/09/23</t>
  </si>
  <si>
    <t xml:space="preserve"> 2013/09/24</t>
  </si>
  <si>
    <t xml:space="preserve"> 2013/09/25</t>
  </si>
  <si>
    <t xml:space="preserve"> 2013/09/26</t>
  </si>
  <si>
    <t xml:space="preserve"> 2013/09/27</t>
  </si>
  <si>
    <t xml:space="preserve"> 2013/10/08</t>
  </si>
  <si>
    <t xml:space="preserve"> 2013/10/09</t>
  </si>
  <si>
    <t xml:space="preserve"> 2013/10/10</t>
  </si>
  <si>
    <t xml:space="preserve"> 2013/10/11</t>
  </si>
  <si>
    <t xml:space="preserve"> 2013/10/14</t>
  </si>
  <si>
    <t xml:space="preserve"> 2013/10/15</t>
  </si>
  <si>
    <t xml:space="preserve"> 2013/10/16</t>
  </si>
  <si>
    <t xml:space="preserve"> 2013/10/17</t>
  </si>
  <si>
    <t xml:space="preserve"> 2013/10/18</t>
  </si>
  <si>
    <t xml:space="preserve"> 2013/10/21</t>
  </si>
  <si>
    <t xml:space="preserve"> 2013/10/22</t>
  </si>
  <si>
    <t xml:space="preserve"> 2013/10/23</t>
  </si>
  <si>
    <t xml:space="preserve"> 2013/10/24</t>
  </si>
  <si>
    <t xml:space="preserve"> 2013/10/25</t>
  </si>
  <si>
    <t xml:space="preserve"> 2013/10/28</t>
  </si>
  <si>
    <t xml:space="preserve"> 2013/10/29</t>
  </si>
  <si>
    <t xml:space="preserve"> 2013/10/30</t>
  </si>
  <si>
    <t xml:space="preserve"> 2013/11/01</t>
  </si>
  <si>
    <t xml:space="preserve"> 2013/11/04</t>
  </si>
  <si>
    <t xml:space="preserve"> 2013/11/05</t>
  </si>
  <si>
    <t xml:space="preserve"> 2013/11/06</t>
  </si>
  <si>
    <t xml:space="preserve"> 2013/11/07</t>
  </si>
  <si>
    <t xml:space="preserve"> 2013/11/08</t>
  </si>
  <si>
    <t xml:space="preserve"> 2013/11/11</t>
  </si>
  <si>
    <t xml:space="preserve"> 2013/11/12</t>
  </si>
  <si>
    <t xml:space="preserve"> 2013/11/13</t>
  </si>
  <si>
    <t xml:space="preserve"> 2013/11/14</t>
  </si>
  <si>
    <t xml:space="preserve"> 2013/11/15</t>
  </si>
  <si>
    <t xml:space="preserve"> 2013/11/18</t>
  </si>
  <si>
    <t xml:space="preserve"> 2013/11/19</t>
  </si>
  <si>
    <t xml:space="preserve"> 2013/11/20</t>
  </si>
  <si>
    <t xml:space="preserve"> 2013/11/21</t>
  </si>
  <si>
    <t xml:space="preserve"> 2013/11/22</t>
  </si>
  <si>
    <t xml:space="preserve"> 2013/11/25</t>
  </si>
  <si>
    <t xml:space="preserve"> 2013/11/26</t>
  </si>
  <si>
    <t xml:space="preserve"> 2013/11/27</t>
  </si>
  <si>
    <t xml:space="preserve"> 2013/11/28</t>
  </si>
  <si>
    <t xml:space="preserve"> 2013/12/02</t>
  </si>
  <si>
    <t xml:space="preserve"> 2013/12/03</t>
  </si>
  <si>
    <t xml:space="preserve"> 2013/12/04</t>
  </si>
  <si>
    <t xml:space="preserve"> 2013/12/05</t>
  </si>
  <si>
    <t xml:space="preserve"> 2013/12/06</t>
  </si>
  <si>
    <t xml:space="preserve"> 2013/12/09</t>
  </si>
  <si>
    <t xml:space="preserve"> 2013/12/10</t>
  </si>
  <si>
    <t xml:space="preserve"> 2013/12/11</t>
  </si>
  <si>
    <t xml:space="preserve"> 2013/12/12</t>
  </si>
  <si>
    <t xml:space="preserve"> 2013/12/13</t>
  </si>
  <si>
    <t xml:space="preserve"> 2013/12/16</t>
  </si>
  <si>
    <t xml:space="preserve"> 2013/12/17</t>
  </si>
  <si>
    <t xml:space="preserve"> 2013/12/18</t>
  </si>
  <si>
    <t xml:space="preserve"> 2013/12/19</t>
  </si>
  <si>
    <t xml:space="preserve"> 2013/12/20</t>
  </si>
  <si>
    <t xml:space="preserve"> 2013/12/23</t>
  </si>
  <si>
    <t xml:space="preserve"> 2013/12/24</t>
  </si>
  <si>
    <t xml:space="preserve"> 2013/12/25</t>
  </si>
  <si>
    <t xml:space="preserve"> 2013/12/26</t>
  </si>
  <si>
    <t xml:space="preserve"> 2013/12/27</t>
  </si>
  <si>
    <t xml:space="preserve"> 2013/12/30</t>
  </si>
  <si>
    <t xml:space="preserve"> 2014/01/02</t>
  </si>
  <si>
    <t xml:space="preserve"> 2014/01/03</t>
  </si>
  <si>
    <t xml:space="preserve"> 2014/01/06</t>
  </si>
  <si>
    <t xml:space="preserve"> 2014/01/07</t>
  </si>
  <si>
    <t xml:space="preserve"> 2014/01/08</t>
  </si>
  <si>
    <t xml:space="preserve"> 2014/01/09</t>
  </si>
  <si>
    <t xml:space="preserve"> 2014/01/10</t>
  </si>
  <si>
    <t xml:space="preserve"> 2014/01/13</t>
  </si>
  <si>
    <t xml:space="preserve"> 2014/01/14</t>
  </si>
  <si>
    <t xml:space="preserve"> 2014/01/15</t>
  </si>
  <si>
    <t xml:space="preserve"> 2014/01/16</t>
  </si>
  <si>
    <t xml:space="preserve"> 2014/01/17</t>
  </si>
  <si>
    <t xml:space="preserve"> 2014/01/20</t>
  </si>
  <si>
    <t xml:space="preserve"> 2014/01/21</t>
  </si>
  <si>
    <t xml:space="preserve"> 2014/01/22</t>
  </si>
  <si>
    <t xml:space="preserve"> 2014/01/23</t>
  </si>
  <si>
    <t xml:space="preserve"> 2014/01/24</t>
  </si>
  <si>
    <t xml:space="preserve"> 2014/01/27</t>
  </si>
  <si>
    <t xml:space="preserve"> 2014/01/28</t>
  </si>
  <si>
    <t xml:space="preserve"> 2014/01/29</t>
  </si>
  <si>
    <t xml:space="preserve"> 2014/02/07</t>
  </si>
  <si>
    <t xml:space="preserve"> 2014/02/10</t>
  </si>
  <si>
    <t xml:space="preserve"> 2014/02/11</t>
  </si>
  <si>
    <t xml:space="preserve"> 2014/02/12</t>
  </si>
  <si>
    <t xml:space="preserve"> 2014/02/13</t>
  </si>
  <si>
    <t xml:space="preserve"> 2014/02/14</t>
  </si>
  <si>
    <t xml:space="preserve"> 2014/02/17</t>
  </si>
  <si>
    <t xml:space="preserve"> 2014/02/18</t>
  </si>
  <si>
    <t xml:space="preserve"> 2014/02/19</t>
  </si>
  <si>
    <t xml:space="preserve"> 2014/02/20</t>
  </si>
  <si>
    <t xml:space="preserve"> 2014/02/21</t>
  </si>
  <si>
    <t xml:space="preserve"> 2014/02/24</t>
  </si>
  <si>
    <t xml:space="preserve"> 2014/02/25</t>
  </si>
  <si>
    <t xml:space="preserve"> 2014/02/26</t>
  </si>
  <si>
    <t xml:space="preserve"> 2014/02/27</t>
  </si>
  <si>
    <t xml:space="preserve"> 2014/03/03</t>
  </si>
  <si>
    <t xml:space="preserve"> 2014/03/04</t>
  </si>
  <si>
    <t xml:space="preserve"> 2014/03/05</t>
  </si>
  <si>
    <t xml:space="preserve"> 2014/03/06</t>
  </si>
  <si>
    <t xml:space="preserve"> 2014/03/07</t>
  </si>
  <si>
    <t xml:space="preserve"> 2014/03/10</t>
  </si>
  <si>
    <t xml:space="preserve"> 2014/03/11</t>
  </si>
  <si>
    <t xml:space="preserve"> 2014/03/12</t>
  </si>
  <si>
    <t xml:space="preserve"> 2014/03/13</t>
  </si>
  <si>
    <t xml:space="preserve"> 2014/03/14</t>
  </si>
  <si>
    <t xml:space="preserve"> 2014/03/17</t>
  </si>
  <si>
    <t xml:space="preserve"> 2014/03/18</t>
  </si>
  <si>
    <t xml:space="preserve"> 2014/03/19</t>
  </si>
  <si>
    <t xml:space="preserve"> 2014/03/20</t>
  </si>
  <si>
    <t xml:space="preserve"> 2014/03/21</t>
  </si>
  <si>
    <t xml:space="preserve"> 2014/03/24</t>
  </si>
  <si>
    <t xml:space="preserve"> 2014/03/25</t>
  </si>
  <si>
    <t xml:space="preserve"> 2014/03/26</t>
  </si>
  <si>
    <t xml:space="preserve"> 2014/03/27</t>
  </si>
  <si>
    <t xml:space="preserve"> 2014/03/28</t>
  </si>
  <si>
    <t xml:space="preserve"> 2014/04/01</t>
  </si>
  <si>
    <t xml:space="preserve"> 2014/04/02</t>
  </si>
  <si>
    <t xml:space="preserve"> 2014/04/03</t>
  </si>
  <si>
    <t xml:space="preserve"> 2014/04/04</t>
  </si>
  <si>
    <t xml:space="preserve"> 2014/04/08</t>
  </si>
  <si>
    <t xml:space="preserve"> 2014/04/09</t>
  </si>
  <si>
    <t xml:space="preserve"> 2014/04/10</t>
  </si>
  <si>
    <t xml:space="preserve"> 2014/04/11</t>
  </si>
  <si>
    <t xml:space="preserve"> 2014/04/14</t>
  </si>
  <si>
    <t xml:space="preserve"> 2014/04/15</t>
  </si>
  <si>
    <t xml:space="preserve"> 2014/04/16</t>
  </si>
  <si>
    <t xml:space="preserve"> 2014/04/17</t>
  </si>
  <si>
    <t xml:space="preserve"> 2014/04/18</t>
  </si>
  <si>
    <t xml:space="preserve"> 2014/04/21</t>
  </si>
  <si>
    <t xml:space="preserve"> 2014/04/22</t>
  </si>
  <si>
    <t xml:space="preserve"> 2014/04/23</t>
  </si>
  <si>
    <t xml:space="preserve"> 2014/04/24</t>
  </si>
  <si>
    <t xml:space="preserve"> 2014/04/25</t>
  </si>
  <si>
    <t xml:space="preserve"> 2014/04/28</t>
  </si>
  <si>
    <t xml:space="preserve"> 2014/04/29</t>
  </si>
  <si>
    <t xml:space="preserve"> 2014/05/05</t>
  </si>
  <si>
    <t xml:space="preserve"> 2014/05/06</t>
  </si>
  <si>
    <t xml:space="preserve"> 2014/05/07</t>
  </si>
  <si>
    <t xml:space="preserve"> 2014/05/08</t>
  </si>
  <si>
    <t xml:space="preserve"> 2014/05/09</t>
  </si>
  <si>
    <t xml:space="preserve"> 2014/05/12</t>
  </si>
  <si>
    <t xml:space="preserve"> 2014/05/13</t>
  </si>
  <si>
    <t xml:space="preserve"> 2014/05/14</t>
  </si>
  <si>
    <t xml:space="preserve"> 2014/05/15</t>
  </si>
  <si>
    <t xml:space="preserve"> 2014/05/16</t>
  </si>
  <si>
    <t xml:space="preserve"> 2014/05/19</t>
  </si>
  <si>
    <t xml:space="preserve"> 2014/05/20</t>
  </si>
  <si>
    <t xml:space="preserve"> 2014/05/21</t>
  </si>
  <si>
    <t xml:space="preserve"> 2014/05/22</t>
  </si>
  <si>
    <t xml:space="preserve"> 2014/05/23</t>
  </si>
  <si>
    <t xml:space="preserve"> 2014/05/26</t>
  </si>
  <si>
    <t xml:space="preserve"> 2014/05/27</t>
  </si>
  <si>
    <t xml:space="preserve"> 2014/05/28</t>
  </si>
  <si>
    <t xml:space="preserve"> 2014/05/29</t>
  </si>
  <si>
    <t xml:space="preserve"> 2014/06/03</t>
  </si>
  <si>
    <t xml:space="preserve"> 2014/06/04</t>
  </si>
  <si>
    <t xml:space="preserve"> 2014/06/05</t>
  </si>
  <si>
    <t xml:space="preserve"> 2014/06/06</t>
  </si>
  <si>
    <t xml:space="preserve"> 2014/06/09</t>
  </si>
  <si>
    <t xml:space="preserve"> 2014/06/10</t>
  </si>
  <si>
    <t xml:space="preserve"> 2014/06/11</t>
  </si>
  <si>
    <t xml:space="preserve"> 2014/06/12</t>
  </si>
  <si>
    <t xml:space="preserve"> 2014/06/13</t>
  </si>
  <si>
    <t xml:space="preserve"> 2014/06/16</t>
  </si>
  <si>
    <t xml:space="preserve"> 2014/06/17</t>
  </si>
  <si>
    <t xml:space="preserve"> 2014/06/18</t>
  </si>
  <si>
    <t xml:space="preserve"> 2014/06/19</t>
  </si>
  <si>
    <t xml:space="preserve"> 2014/06/20</t>
  </si>
  <si>
    <t xml:space="preserve"> 2014/06/23</t>
  </si>
  <si>
    <t xml:space="preserve"> 2014/06/24</t>
  </si>
  <si>
    <t xml:space="preserve"> 2014/06/25</t>
  </si>
  <si>
    <t xml:space="preserve"> 2014/06/26</t>
  </si>
  <si>
    <t xml:space="preserve"> 2014/06/27</t>
  </si>
  <si>
    <t xml:space="preserve"> 2014/07/01</t>
  </si>
  <si>
    <t xml:space="preserve"> 2014/07/02</t>
  </si>
  <si>
    <t xml:space="preserve"> 2014/07/03</t>
  </si>
  <si>
    <t xml:space="preserve"> 2014/07/04</t>
  </si>
  <si>
    <t xml:space="preserve"> 2014/07/07</t>
  </si>
  <si>
    <t xml:space="preserve"> 2014/07/08</t>
  </si>
  <si>
    <t xml:space="preserve"> 2014/07/09</t>
  </si>
  <si>
    <t xml:space="preserve"> 2014/07/10</t>
  </si>
  <si>
    <t xml:space="preserve"> 2014/07/11</t>
  </si>
  <si>
    <t xml:space="preserve"> 2014/07/14</t>
  </si>
  <si>
    <t xml:space="preserve"> 2014/07/15</t>
  </si>
  <si>
    <t xml:space="preserve"> 2014/07/16</t>
  </si>
  <si>
    <t xml:space="preserve"> 2014/07/17</t>
  </si>
  <si>
    <t xml:space="preserve"> 2014/07/18</t>
  </si>
  <si>
    <t xml:space="preserve"> 2014/07/21</t>
  </si>
  <si>
    <t xml:space="preserve"> 2014/07/22</t>
  </si>
  <si>
    <t xml:space="preserve"> 2014/07/23</t>
  </si>
  <si>
    <t xml:space="preserve"> 2014/07/24</t>
  </si>
  <si>
    <t xml:space="preserve"> 2014/07/25</t>
  </si>
  <si>
    <t xml:space="preserve"> 2014/07/28</t>
  </si>
  <si>
    <t xml:space="preserve"> 2014/07/29</t>
  </si>
  <si>
    <t xml:space="preserve"> 2014/07/30</t>
  </si>
  <si>
    <t xml:space="preserve"> 2014/08/01</t>
  </si>
  <si>
    <t xml:space="preserve"> 2014/08/04</t>
  </si>
  <si>
    <t xml:space="preserve"> 2014/08/05</t>
  </si>
  <si>
    <t xml:space="preserve"> 2014/08/06</t>
  </si>
  <si>
    <t xml:space="preserve"> 2014/08/07</t>
  </si>
  <si>
    <t xml:space="preserve"> 2014/08/08</t>
  </si>
  <si>
    <t xml:space="preserve"> 2014/08/11</t>
  </si>
  <si>
    <t xml:space="preserve"> 2014/08/12</t>
  </si>
  <si>
    <t xml:space="preserve"> 2014/08/13</t>
  </si>
  <si>
    <t xml:space="preserve"> 2014/08/14</t>
  </si>
  <si>
    <t xml:space="preserve"> 2014/08/15</t>
  </si>
  <si>
    <t xml:space="preserve"> 2014/08/18</t>
  </si>
  <si>
    <t xml:space="preserve"> 2014/08/19</t>
  </si>
  <si>
    <t xml:space="preserve"> 2014/08/20</t>
  </si>
  <si>
    <t xml:space="preserve"> 2014/08/21</t>
  </si>
  <si>
    <t xml:space="preserve"> 2014/08/22</t>
  </si>
  <si>
    <t xml:space="preserve"> 2014/08/25</t>
  </si>
  <si>
    <t xml:space="preserve"> 2014/08/26</t>
  </si>
  <si>
    <t xml:space="preserve"> 2014/08/27</t>
  </si>
  <si>
    <t xml:space="preserve"> 2014/08/28</t>
  </si>
  <si>
    <t xml:space="preserve"> 2014/09/01</t>
  </si>
  <si>
    <t xml:space="preserve"> 2014/09/02</t>
  </si>
  <si>
    <t xml:space="preserve"> 2014/09/03</t>
  </si>
  <si>
    <t xml:space="preserve"> 2014/09/04</t>
  </si>
  <si>
    <t xml:space="preserve"> 2014/09/05</t>
  </si>
  <si>
    <t xml:space="preserve"> 2014/09/09</t>
  </si>
  <si>
    <t xml:space="preserve"> 2014/09/10</t>
  </si>
  <si>
    <t xml:space="preserve"> 2014/09/11</t>
  </si>
  <si>
    <t xml:space="preserve"> 2014/09/12</t>
  </si>
  <si>
    <t xml:space="preserve"> 2014/09/15</t>
  </si>
  <si>
    <t xml:space="preserve"> 2014/09/16</t>
  </si>
  <si>
    <t xml:space="preserve"> 2014/09/17</t>
  </si>
  <si>
    <t xml:space="preserve"> 2014/09/18</t>
  </si>
  <si>
    <t xml:space="preserve"> 2014/09/19</t>
  </si>
  <si>
    <t xml:space="preserve"> 2014/09/22</t>
  </si>
  <si>
    <t xml:space="preserve"> 2014/09/23</t>
  </si>
  <si>
    <t xml:space="preserve"> 2014/09/24</t>
  </si>
  <si>
    <t xml:space="preserve"> 2014/09/25</t>
  </si>
  <si>
    <t xml:space="preserve"> 2014/09/26</t>
  </si>
  <si>
    <t xml:space="preserve"> 2014/09/29</t>
  </si>
  <si>
    <t xml:space="preserve"> 2014/10/08</t>
  </si>
  <si>
    <t xml:space="preserve"> 2014/10/09</t>
  </si>
  <si>
    <t xml:space="preserve"> 2014/10/10</t>
  </si>
  <si>
    <t xml:space="preserve"> 2014/10/13</t>
  </si>
  <si>
    <t xml:space="preserve"> 2014/10/14</t>
  </si>
  <si>
    <t xml:space="preserve"> 2014/10/15</t>
  </si>
  <si>
    <t xml:space="preserve"> 2014/10/16</t>
  </si>
  <si>
    <t xml:space="preserve"> 2014/10/17</t>
  </si>
  <si>
    <t xml:space="preserve"> 2014/10/20</t>
  </si>
  <si>
    <t xml:space="preserve"> 2014/10/21</t>
  </si>
  <si>
    <t xml:space="preserve"> 2014/10/22</t>
  </si>
  <si>
    <t xml:space="preserve"> 2014/10/23</t>
  </si>
  <si>
    <t xml:space="preserve"> 2014/10/24</t>
  </si>
  <si>
    <t xml:space="preserve"> 2014/10/27</t>
  </si>
  <si>
    <t xml:space="preserve"> 2014/10/28</t>
  </si>
  <si>
    <t xml:space="preserve"> 2014/10/29</t>
  </si>
  <si>
    <t xml:space="preserve"> 2014/10/30</t>
  </si>
  <si>
    <t xml:space="preserve"> 2014/11/03</t>
  </si>
  <si>
    <t xml:space="preserve"> 2014/11/04</t>
  </si>
  <si>
    <t xml:space="preserve"> 2014/11/05</t>
  </si>
  <si>
    <t xml:space="preserve"> 2014/11/06</t>
  </si>
  <si>
    <t xml:space="preserve"> 2014/11/07</t>
  </si>
  <si>
    <t xml:space="preserve"> 2014/11/10</t>
  </si>
  <si>
    <t xml:space="preserve"> 2014/11/11</t>
  </si>
  <si>
    <t xml:space="preserve"> 2014/11/12</t>
  </si>
  <si>
    <t xml:space="preserve"> 2014/11/13</t>
  </si>
  <si>
    <t xml:space="preserve"> 2014/11/14</t>
  </si>
  <si>
    <t xml:space="preserve"> 2014/11/17</t>
  </si>
  <si>
    <t xml:space="preserve"> 2014/11/18</t>
  </si>
  <si>
    <t xml:space="preserve"> 2014/11/19</t>
  </si>
  <si>
    <t xml:space="preserve"> 2014/11/20</t>
  </si>
  <si>
    <t xml:space="preserve"> 2014/11/21</t>
  </si>
  <si>
    <t xml:space="preserve"> 2014/11/24</t>
  </si>
  <si>
    <t xml:space="preserve"> 2014/11/25</t>
  </si>
  <si>
    <t xml:space="preserve"> 2014/11/26</t>
  </si>
  <si>
    <t xml:space="preserve"> 2014/11/27</t>
  </si>
  <si>
    <t xml:space="preserve"> 2014/12/01</t>
  </si>
  <si>
    <t xml:space="preserve"> 2014/12/02</t>
  </si>
  <si>
    <t xml:space="preserve"> 2014/12/03</t>
  </si>
  <si>
    <t xml:space="preserve"> 2014/12/04</t>
  </si>
  <si>
    <t xml:space="preserve"> 2014/12/05</t>
  </si>
  <si>
    <t xml:space="preserve"> 2014/12/08</t>
  </si>
  <si>
    <t xml:space="preserve"> 2014/12/09</t>
  </si>
  <si>
    <t xml:space="preserve"> 2014/12/10</t>
  </si>
  <si>
    <t xml:space="preserve"> 2014/12/11</t>
  </si>
  <si>
    <t xml:space="preserve"> 2014/12/12</t>
  </si>
  <si>
    <t xml:space="preserve"> 2014/12/15</t>
  </si>
  <si>
    <t xml:space="preserve"> 2014/12/16</t>
  </si>
  <si>
    <t xml:space="preserve"> 2014/12/17</t>
  </si>
  <si>
    <t xml:space="preserve"> 2014/12/18</t>
  </si>
  <si>
    <t xml:space="preserve"> 2014/12/19</t>
  </si>
  <si>
    <t xml:space="preserve"> 2014/12/22</t>
  </si>
  <si>
    <t xml:space="preserve"> 2014/12/23</t>
  </si>
  <si>
    <t xml:space="preserve"> 2014/12/24</t>
  </si>
  <si>
    <t xml:space="preserve"> 2014/12/25</t>
  </si>
  <si>
    <t xml:space="preserve"> 2014/12/26</t>
  </si>
  <si>
    <t xml:space="preserve"> 2014/12/29</t>
  </si>
  <si>
    <t xml:space="preserve"> 2014/12/30</t>
  </si>
  <si>
    <t xml:space="preserve"> 2015/01/05</t>
  </si>
  <si>
    <t xml:space="preserve"> 2015/01/06</t>
  </si>
  <si>
    <t xml:space="preserve"> 2015/01/07</t>
  </si>
  <si>
    <t xml:space="preserve"> 2015/01/08</t>
  </si>
  <si>
    <t xml:space="preserve"> 2015/01/09</t>
  </si>
  <si>
    <t xml:space="preserve"> 2015/01/12</t>
  </si>
  <si>
    <t xml:space="preserve"> 2015/01/13</t>
  </si>
  <si>
    <t xml:space="preserve"> 2015/01/14</t>
  </si>
  <si>
    <t xml:space="preserve"> 2015/01/15</t>
  </si>
  <si>
    <t xml:space="preserve"> 2015/01/16</t>
  </si>
  <si>
    <t xml:space="preserve"> 2015/01/19</t>
  </si>
  <si>
    <t xml:space="preserve"> 2015/01/20</t>
  </si>
  <si>
    <t xml:space="preserve"> 2015/01/21</t>
  </si>
  <si>
    <t xml:space="preserve"> 2015/01/22</t>
  </si>
  <si>
    <t xml:space="preserve"> 2015/01/23</t>
  </si>
  <si>
    <t xml:space="preserve"> 2015/01/26</t>
  </si>
  <si>
    <t xml:space="preserve"> 2015/01/27</t>
  </si>
  <si>
    <t xml:space="preserve"> 2015/01/28</t>
  </si>
  <si>
    <t xml:space="preserve"> 2015/01/29</t>
  </si>
  <si>
    <t xml:space="preserve"> 2015/02/02</t>
  </si>
  <si>
    <t xml:space="preserve"> 2015/02/03</t>
  </si>
  <si>
    <t xml:space="preserve"> 2015/02/04</t>
  </si>
  <si>
    <t xml:space="preserve"> 2015/02/05</t>
  </si>
  <si>
    <t xml:space="preserve"> 2015/02/06</t>
  </si>
  <si>
    <t xml:space="preserve"> 2015/02/09</t>
  </si>
  <si>
    <t xml:space="preserve"> 2015/02/10</t>
  </si>
  <si>
    <t xml:space="preserve"> 2015/02/11</t>
  </si>
  <si>
    <t xml:space="preserve"> 2015/02/12</t>
  </si>
  <si>
    <t xml:space="preserve"> 2015/02/13</t>
  </si>
  <si>
    <t xml:space="preserve"> 2015/02/16</t>
  </si>
  <si>
    <t xml:space="preserve"> 2015/02/17</t>
  </si>
  <si>
    <t xml:space="preserve"> 2015/02/25</t>
  </si>
  <si>
    <t xml:space="preserve"> 2015/02/26</t>
  </si>
  <si>
    <t xml:space="preserve"> 2015/03/02</t>
  </si>
  <si>
    <t xml:space="preserve"> 2015/03/03</t>
  </si>
  <si>
    <t xml:space="preserve"> 2015/03/04</t>
  </si>
  <si>
    <t xml:space="preserve"> 2015/03/05</t>
  </si>
  <si>
    <t xml:space="preserve"> 2015/03/06</t>
  </si>
  <si>
    <t xml:space="preserve"> 2015/03/09</t>
  </si>
  <si>
    <t xml:space="preserve"> 2015/03/10</t>
  </si>
  <si>
    <t xml:space="preserve"> 2015/03/11</t>
  </si>
  <si>
    <t xml:space="preserve"> 2015/03/12</t>
  </si>
  <si>
    <t xml:space="preserve"> 2015/03/13</t>
  </si>
  <si>
    <t xml:space="preserve"> 2015/03/16</t>
  </si>
  <si>
    <t xml:space="preserve"> 2015/03/17</t>
  </si>
  <si>
    <t xml:space="preserve"> 2015/03/18</t>
  </si>
  <si>
    <t xml:space="preserve"> 2015/03/19</t>
  </si>
  <si>
    <t xml:space="preserve"> 2015/03/20</t>
  </si>
  <si>
    <t xml:space="preserve"> 2015/03/23</t>
  </si>
  <si>
    <t xml:space="preserve"> 2015/03/24</t>
  </si>
  <si>
    <t xml:space="preserve"> 2015/03/25</t>
  </si>
  <si>
    <t xml:space="preserve"> 2015/03/26</t>
  </si>
  <si>
    <t xml:space="preserve"> 2015/03/27</t>
  </si>
  <si>
    <t xml:space="preserve"> 2015/03/30</t>
  </si>
  <si>
    <t xml:space="preserve"> 2015/04/01</t>
  </si>
  <si>
    <t xml:space="preserve"> 2015/04/02</t>
  </si>
  <si>
    <t xml:space="preserve"> 2015/04/03</t>
  </si>
  <si>
    <t xml:space="preserve"> 2015/04/07</t>
  </si>
  <si>
    <t xml:space="preserve"> 2015/04/08</t>
  </si>
  <si>
    <t xml:space="preserve"> 2015/04/09</t>
  </si>
  <si>
    <t xml:space="preserve"> 2015/04/10</t>
  </si>
  <si>
    <t xml:space="preserve"> 2015/04/13</t>
  </si>
  <si>
    <t xml:space="preserve"> 2015/04/14</t>
  </si>
  <si>
    <t xml:space="preserve"> 2015/04/15</t>
  </si>
  <si>
    <t xml:space="preserve"> 2015/04/16</t>
  </si>
  <si>
    <t xml:space="preserve"> 2015/04/17</t>
  </si>
  <si>
    <t xml:space="preserve"> 2015/04/20</t>
  </si>
  <si>
    <t xml:space="preserve"> 2015/04/21</t>
  </si>
  <si>
    <t xml:space="preserve"> 2015/04/22</t>
  </si>
  <si>
    <t xml:space="preserve"> 2015/04/23</t>
  </si>
  <si>
    <t xml:space="preserve"> 2015/04/24</t>
  </si>
  <si>
    <t xml:space="preserve"> 2015/04/27</t>
  </si>
  <si>
    <t xml:space="preserve"> 2015/04/28</t>
  </si>
  <si>
    <t xml:space="preserve"> 2015/04/29</t>
  </si>
  <si>
    <t xml:space="preserve"> 2015/05/04</t>
  </si>
  <si>
    <t xml:space="preserve"> 2015/05/05</t>
  </si>
  <si>
    <t xml:space="preserve"> 2015/05/06</t>
  </si>
  <si>
    <t xml:space="preserve"> 2015/05/07</t>
  </si>
  <si>
    <t xml:space="preserve"> 2015/05/08</t>
  </si>
  <si>
    <t xml:space="preserve"> 2015/05/11</t>
  </si>
  <si>
    <t xml:space="preserve"> 2015/05/12</t>
  </si>
  <si>
    <t xml:space="preserve"> 2015/05/13</t>
  </si>
  <si>
    <t xml:space="preserve"> 2015/05/14</t>
  </si>
  <si>
    <t xml:space="preserve"> 2015/05/15</t>
  </si>
  <si>
    <t xml:space="preserve"> 2015/05/18</t>
  </si>
  <si>
    <t xml:space="preserve"> 2015/05/19</t>
  </si>
  <si>
    <t xml:space="preserve"> 2015/05/20</t>
  </si>
  <si>
    <t xml:space="preserve"> 2015/05/21</t>
  </si>
  <si>
    <t xml:space="preserve"> 2015/05/22</t>
  </si>
  <si>
    <t xml:space="preserve"> 2015/05/25</t>
  </si>
  <si>
    <t xml:space="preserve"> 2015/05/26</t>
  </si>
  <si>
    <t xml:space="preserve"> 2015/05/27</t>
  </si>
  <si>
    <t xml:space="preserve"> 2015/05/28</t>
  </si>
  <si>
    <t xml:space="preserve"> 2015/06/01</t>
  </si>
  <si>
    <t xml:space="preserve"> 2015/06/02</t>
  </si>
  <si>
    <t xml:space="preserve"> 2015/06/03</t>
  </si>
  <si>
    <t xml:space="preserve"> 2015/06/04</t>
  </si>
  <si>
    <t xml:space="preserve"> 2015/06/05</t>
  </si>
  <si>
    <t xml:space="preserve"> 2015/06/08</t>
  </si>
  <si>
    <t xml:space="preserve"> 2015/06/09</t>
  </si>
  <si>
    <t xml:space="preserve"> 2015/06/10</t>
  </si>
  <si>
    <t xml:space="preserve"> 2015/06/11</t>
  </si>
  <si>
    <t xml:space="preserve"> 2015/06/12</t>
  </si>
  <si>
    <t xml:space="preserve"> 2015/06/15</t>
  </si>
  <si>
    <t xml:space="preserve"> 2015/06/16</t>
  </si>
  <si>
    <t xml:space="preserve"> 2015/06/17</t>
  </si>
  <si>
    <t xml:space="preserve"> 2015/06/18</t>
  </si>
  <si>
    <t xml:space="preserve"> 2015/06/19</t>
  </si>
  <si>
    <t xml:space="preserve"> 2015/06/23</t>
  </si>
  <si>
    <t xml:space="preserve"> 2015/06/24</t>
  </si>
  <si>
    <t xml:space="preserve"> 2015/06/25</t>
  </si>
  <si>
    <t xml:space="preserve"> 2015/06/26</t>
  </si>
  <si>
    <t xml:space="preserve"> 2015/06/29</t>
  </si>
  <si>
    <t xml:space="preserve"> 2015/07/01</t>
  </si>
  <si>
    <t xml:space="preserve"> 2015/07/02</t>
  </si>
  <si>
    <t xml:space="preserve"> 2015/07/03</t>
  </si>
  <si>
    <t xml:space="preserve"> 2015/07/06</t>
  </si>
  <si>
    <t xml:space="preserve"> 2015/07/07</t>
  </si>
  <si>
    <t xml:space="preserve"> 2015/07/08</t>
  </si>
  <si>
    <t xml:space="preserve"> 2015/07/09</t>
  </si>
  <si>
    <t xml:space="preserve"> 2015/07/10</t>
  </si>
  <si>
    <t xml:space="preserve"> 2015/07/13</t>
  </si>
  <si>
    <t xml:space="preserve"> 2015/07/14</t>
  </si>
  <si>
    <t xml:space="preserve"> 2015/07/15</t>
  </si>
  <si>
    <t xml:space="preserve"> 2015/07/16</t>
  </si>
  <si>
    <t xml:space="preserve"> 2015/07/17</t>
  </si>
  <si>
    <t xml:space="preserve"> 2015/07/20</t>
  </si>
  <si>
    <t xml:space="preserve"> 2015/07/21</t>
  </si>
  <si>
    <t xml:space="preserve"> 2015/07/22</t>
  </si>
  <si>
    <t xml:space="preserve"> 2015/07/23</t>
  </si>
  <si>
    <t xml:space="preserve"> 2015/07/24</t>
  </si>
  <si>
    <t xml:space="preserve"> 2015/07/27</t>
  </si>
  <si>
    <t xml:space="preserve"> 2015/07/28</t>
  </si>
  <si>
    <t xml:space="preserve"> 2015/07/29</t>
  </si>
  <si>
    <t xml:space="preserve"> 2015/07/30</t>
  </si>
  <si>
    <t xml:space="preserve"> 2015/08/03</t>
  </si>
  <si>
    <t xml:space="preserve"> 2015/08/04</t>
  </si>
  <si>
    <t xml:space="preserve"> 2015/08/05</t>
  </si>
  <si>
    <t xml:space="preserve"> 2015/08/06</t>
  </si>
  <si>
    <t xml:space="preserve"> 2015/08/07</t>
  </si>
  <si>
    <t xml:space="preserve"> 2015/08/10</t>
  </si>
  <si>
    <t xml:space="preserve"> 2015/08/11</t>
  </si>
  <si>
    <t xml:space="preserve"> 2015/08/12</t>
  </si>
  <si>
    <t xml:space="preserve"> 2015/08/13</t>
  </si>
  <si>
    <t xml:space="preserve"> 2015/08/14</t>
  </si>
  <si>
    <t xml:space="preserve"> 2015/08/17</t>
  </si>
  <si>
    <t xml:space="preserve"> 2015/08/18</t>
  </si>
  <si>
    <t xml:space="preserve"> 2015/08/19</t>
  </si>
  <si>
    <t xml:space="preserve"> 2015/08/20</t>
  </si>
  <si>
    <t xml:space="preserve"> 2015/08/21</t>
  </si>
  <si>
    <t xml:space="preserve"> 2015/08/24</t>
  </si>
  <si>
    <t xml:space="preserve"> 2015/08/25</t>
  </si>
  <si>
    <t xml:space="preserve"> 2015/08/26</t>
  </si>
  <si>
    <t xml:space="preserve"> 2015/08/27</t>
  </si>
  <si>
    <t xml:space="preserve"> 2015/08/28</t>
  </si>
  <si>
    <t xml:space="preserve"> 2015/09/01</t>
  </si>
  <si>
    <t xml:space="preserve"> 2015/09/02</t>
  </si>
  <si>
    <t xml:space="preserve"> 2015/09/07</t>
  </si>
  <si>
    <t xml:space="preserve"> 2015/09/08</t>
  </si>
  <si>
    <t xml:space="preserve"> 2015/09/09</t>
  </si>
  <si>
    <t xml:space="preserve"> 2015/09/10</t>
  </si>
  <si>
    <t xml:space="preserve"> 2015/09/11</t>
  </si>
  <si>
    <t xml:space="preserve"> 2015/09/14</t>
  </si>
  <si>
    <t xml:space="preserve"> 2015/09/15</t>
  </si>
  <si>
    <t xml:space="preserve"> 2015/09/16</t>
  </si>
  <si>
    <t xml:space="preserve"> 2015/09/17</t>
  </si>
  <si>
    <t xml:space="preserve"> 2015/09/18</t>
  </si>
  <si>
    <t xml:space="preserve"> 2015/09/21</t>
  </si>
  <si>
    <t xml:space="preserve"> 2015/09/22</t>
  </si>
  <si>
    <t xml:space="preserve"> 2015/09/23</t>
  </si>
  <si>
    <t xml:space="preserve"> 2015/09/24</t>
  </si>
  <si>
    <t xml:space="preserve"> 2015/09/25</t>
  </si>
  <si>
    <t xml:space="preserve"> 2015/09/28</t>
  </si>
  <si>
    <t xml:space="preserve"> 2015/09/29</t>
  </si>
  <si>
    <t xml:space="preserve"> 2015/10/08</t>
  </si>
  <si>
    <t xml:space="preserve"> 2015/10/09</t>
  </si>
  <si>
    <t xml:space="preserve"> 2015/10/12</t>
  </si>
  <si>
    <t xml:space="preserve"> 2015/10/13</t>
  </si>
  <si>
    <t xml:space="preserve"> 2015/10/14</t>
  </si>
  <si>
    <t xml:space="preserve"> 2015/10/15</t>
  </si>
  <si>
    <t xml:space="preserve"> 2015/10/16</t>
  </si>
  <si>
    <t xml:space="preserve"> 2015/10/19</t>
  </si>
  <si>
    <t xml:space="preserve"> 2015/10/20</t>
  </si>
  <si>
    <t xml:space="preserve"> 2015/10/21</t>
  </si>
  <si>
    <t xml:space="preserve"> 2015/10/22</t>
  </si>
  <si>
    <t xml:space="preserve"> 2015/10/23</t>
  </si>
  <si>
    <t xml:space="preserve"> 2015/10/26</t>
  </si>
  <si>
    <t xml:space="preserve"> 2015/10/27</t>
  </si>
  <si>
    <t xml:space="preserve"> 2015/10/28</t>
  </si>
  <si>
    <t xml:space="preserve"> 2015/10/29</t>
  </si>
  <si>
    <t xml:space="preserve"> 2015/11/02</t>
  </si>
  <si>
    <t xml:space="preserve"> 2015/11/03</t>
  </si>
  <si>
    <t xml:space="preserve"> 2015/11/04</t>
  </si>
  <si>
    <t xml:space="preserve"> 2015/11/05</t>
  </si>
  <si>
    <t xml:space="preserve"> 2015/11/06</t>
  </si>
  <si>
    <t xml:space="preserve"> 2015/11/09</t>
  </si>
  <si>
    <t xml:space="preserve"> 2015/11/10</t>
  </si>
  <si>
    <t xml:space="preserve"> 2015/11/11</t>
  </si>
  <si>
    <t xml:space="preserve"> 2015/11/12</t>
  </si>
  <si>
    <t xml:space="preserve"> 2015/11/13</t>
  </si>
  <si>
    <t xml:space="preserve"> 2015/11/16</t>
  </si>
  <si>
    <t xml:space="preserve"> 2015/11/17</t>
  </si>
  <si>
    <t xml:space="preserve"> 2015/11/18</t>
  </si>
  <si>
    <t xml:space="preserve"> 2015/11/19</t>
  </si>
  <si>
    <t xml:space="preserve"> 2015/11/20</t>
  </si>
  <si>
    <t xml:space="preserve"> 2015/11/23</t>
  </si>
  <si>
    <t xml:space="preserve"> 2015/11/24</t>
  </si>
  <si>
    <t xml:space="preserve"> 2015/11/25</t>
  </si>
  <si>
    <t xml:space="preserve"> 2015/11/26</t>
  </si>
  <si>
    <t xml:space="preserve"> 2015/11/27</t>
  </si>
  <si>
    <t xml:space="preserve"> 2015/12/01</t>
  </si>
  <si>
    <t xml:space="preserve"> 2015/12/02</t>
  </si>
  <si>
    <t xml:space="preserve"> 2015/12/03</t>
  </si>
  <si>
    <t xml:space="preserve"> 2015/12/04</t>
  </si>
  <si>
    <t xml:space="preserve"> 2015/12/07</t>
  </si>
  <si>
    <t xml:space="preserve"> 2015/12/08</t>
  </si>
  <si>
    <t xml:space="preserve"> 2015/12/09</t>
  </si>
  <si>
    <t xml:space="preserve"> 2015/12/10</t>
  </si>
  <si>
    <t xml:space="preserve"> 2015/12/11</t>
  </si>
  <si>
    <t xml:space="preserve"> 2015/12/14</t>
  </si>
  <si>
    <t xml:space="preserve"> 2015/12/15</t>
  </si>
  <si>
    <t xml:space="preserve"> 2015/12/16</t>
  </si>
  <si>
    <t xml:space="preserve"> 2015/12/17</t>
  </si>
  <si>
    <t xml:space="preserve"> 2015/12/18</t>
  </si>
  <si>
    <t xml:space="preserve"> 2015/12/21</t>
  </si>
  <si>
    <t xml:space="preserve"> 2015/12/22</t>
  </si>
  <si>
    <t xml:space="preserve"> 2015/12/23</t>
  </si>
  <si>
    <t xml:space="preserve"> 2015/12/24</t>
  </si>
  <si>
    <t xml:space="preserve"> 2015/12/25</t>
  </si>
  <si>
    <t xml:space="preserve"> 2015/12/28</t>
  </si>
  <si>
    <t xml:space="preserve"> 2015/12/29</t>
  </si>
  <si>
    <t xml:space="preserve"> 2015/12/30</t>
  </si>
  <si>
    <t xml:space="preserve"> 2016/01/04</t>
  </si>
  <si>
    <t xml:space="preserve"> 2016/01/05</t>
  </si>
  <si>
    <t xml:space="preserve"> 2016/01/06</t>
  </si>
  <si>
    <t xml:space="preserve"> 2016/01/07</t>
  </si>
  <si>
    <t xml:space="preserve"> 2016/01/08</t>
  </si>
  <si>
    <t xml:space="preserve"> 2016/01/11</t>
  </si>
  <si>
    <t xml:space="preserve"> 2016/01/12</t>
  </si>
  <si>
    <t xml:space="preserve"> 2016/01/13</t>
  </si>
  <si>
    <t xml:space="preserve"> 2016/01/14</t>
  </si>
  <si>
    <t xml:space="preserve"> 2016/01/15</t>
  </si>
  <si>
    <t xml:space="preserve"> 2016/01/18</t>
  </si>
  <si>
    <t xml:space="preserve"> 2016/01/19</t>
  </si>
  <si>
    <t xml:space="preserve"> 2016/01/20</t>
  </si>
  <si>
    <t xml:space="preserve"> 2016/01/21</t>
  </si>
  <si>
    <t xml:space="preserve"> 2016/01/22</t>
  </si>
  <si>
    <t xml:space="preserve"> 2016/01/25</t>
  </si>
  <si>
    <t xml:space="preserve"> 2016/01/26</t>
  </si>
  <si>
    <t xml:space="preserve"> 2016/01/27</t>
  </si>
  <si>
    <t xml:space="preserve"> 2016/01/28</t>
  </si>
  <si>
    <t xml:space="preserve"> 2016/02/01</t>
  </si>
  <si>
    <t xml:space="preserve"> 2016/02/02</t>
  </si>
  <si>
    <t xml:space="preserve"> 2016/02/03</t>
  </si>
  <si>
    <t xml:space="preserve"> 2016/02/04</t>
  </si>
  <si>
    <t xml:space="preserve"> 2016/02/05</t>
  </si>
  <si>
    <t xml:space="preserve"> 2016/02/15</t>
  </si>
  <si>
    <t xml:space="preserve"> 2016/02/16</t>
  </si>
  <si>
    <t xml:space="preserve"> 2016/02/17</t>
  </si>
  <si>
    <t xml:space="preserve"> 2016/02/18</t>
  </si>
  <si>
    <t xml:space="preserve"> 2016/02/19</t>
  </si>
  <si>
    <t xml:space="preserve"> 2016/02/22</t>
  </si>
  <si>
    <t xml:space="preserve"> 2016/02/23</t>
  </si>
  <si>
    <t xml:space="preserve"> 2016/02/24</t>
  </si>
  <si>
    <t xml:space="preserve"> 2016/02/25</t>
  </si>
  <si>
    <t xml:space="preserve"> 2016/02/26</t>
  </si>
  <si>
    <t xml:space="preserve"> 2016/03/01</t>
  </si>
  <si>
    <t xml:space="preserve"> 2016/03/02</t>
  </si>
  <si>
    <t xml:space="preserve"> 2016/03/03</t>
  </si>
  <si>
    <t xml:space="preserve"> 2016/03/04</t>
  </si>
  <si>
    <t xml:space="preserve"> 2016/03/07</t>
  </si>
  <si>
    <t xml:space="preserve"> 2016/03/08</t>
  </si>
  <si>
    <t xml:space="preserve"> 2016/03/09</t>
  </si>
  <si>
    <t xml:space="preserve"> 2016/03/10</t>
  </si>
  <si>
    <t xml:space="preserve"> 2016/03/11</t>
  </si>
  <si>
    <t xml:space="preserve"> 2016/03/14</t>
  </si>
  <si>
    <t xml:space="preserve"> 2016/03/15</t>
  </si>
  <si>
    <t xml:space="preserve"> 2016/03/16</t>
  </si>
  <si>
    <t xml:space="preserve"> 2016/03/17</t>
  </si>
  <si>
    <t xml:space="preserve"> 2016/03/18</t>
  </si>
  <si>
    <t xml:space="preserve"> 2016/03/21</t>
  </si>
  <si>
    <t xml:space="preserve"> 2016/03/22</t>
  </si>
  <si>
    <t xml:space="preserve"> 2016/03/23</t>
  </si>
  <si>
    <t xml:space="preserve"> 2016/03/24</t>
  </si>
  <si>
    <t xml:space="preserve"> 2016/03/25</t>
  </si>
  <si>
    <t xml:space="preserve"> 2016/03/28</t>
  </si>
  <si>
    <t xml:space="preserve"> 2016/03/29</t>
  </si>
  <si>
    <t xml:space="preserve"> 2016/03/30</t>
  </si>
  <si>
    <t xml:space="preserve"> 2016/04/01</t>
  </si>
  <si>
    <t xml:space="preserve"> 2016/04/05</t>
  </si>
  <si>
    <t xml:space="preserve"> 2016/04/06</t>
  </si>
  <si>
    <t xml:space="preserve"> 2016/04/07</t>
  </si>
  <si>
    <t xml:space="preserve"> 2016/04/08</t>
  </si>
  <si>
    <t xml:space="preserve"> 2016/04/11</t>
  </si>
  <si>
    <t xml:space="preserve"> 2016/04/12</t>
  </si>
  <si>
    <t xml:space="preserve"> 2016/04/13</t>
  </si>
  <si>
    <t xml:space="preserve"> 2016/04/14</t>
  </si>
  <si>
    <t xml:space="preserve"> 2016/04/15</t>
  </si>
  <si>
    <t xml:space="preserve"> 2016/04/18</t>
  </si>
  <si>
    <t xml:space="preserve"> 2016/04/19</t>
  </si>
  <si>
    <t xml:space="preserve"> 2016/04/20</t>
  </si>
  <si>
    <t xml:space="preserve"> 2016/04/21</t>
  </si>
  <si>
    <t xml:space="preserve"> 2016/04/22</t>
  </si>
  <si>
    <t xml:space="preserve"> 2016/04/25</t>
  </si>
  <si>
    <t xml:space="preserve"> 2016/04/26</t>
  </si>
  <si>
    <t xml:space="preserve"> 2016/04/27</t>
  </si>
  <si>
    <t xml:space="preserve"> 2016/04/28</t>
  </si>
  <si>
    <t xml:space="preserve"> 2016/05/03</t>
  </si>
  <si>
    <t xml:space="preserve"> 2016/05/04</t>
  </si>
  <si>
    <t xml:space="preserve"> 2016/05/05</t>
  </si>
  <si>
    <t xml:space="preserve"> 2016/05/06</t>
  </si>
  <si>
    <t xml:space="preserve"> 2016/05/09</t>
  </si>
  <si>
    <t xml:space="preserve"> 2016/05/10</t>
  </si>
  <si>
    <t xml:space="preserve"> 2016/05/11</t>
  </si>
  <si>
    <t xml:space="preserve"> 2016/05/12</t>
  </si>
  <si>
    <t xml:space="preserve"> 2016/05/13</t>
  </si>
  <si>
    <t xml:space="preserve"> 2016/05/16</t>
  </si>
  <si>
    <t xml:space="preserve"> 2016/05/17</t>
  </si>
  <si>
    <t xml:space="preserve"> 2016/05/18</t>
  </si>
  <si>
    <t xml:space="preserve"> 2016/05/19</t>
  </si>
  <si>
    <t xml:space="preserve"> 2016/05/20</t>
  </si>
  <si>
    <t xml:space="preserve"> 2016/05/23</t>
  </si>
  <si>
    <t xml:space="preserve"> 2016/05/24</t>
  </si>
  <si>
    <t xml:space="preserve"> 2016/05/25</t>
  </si>
  <si>
    <t xml:space="preserve"> 2016/05/26</t>
  </si>
  <si>
    <t xml:space="preserve"> 2016/05/27</t>
  </si>
  <si>
    <t xml:space="preserve"> 2016/05/30</t>
  </si>
  <si>
    <t xml:space="preserve"> 2016/06/01</t>
  </si>
  <si>
    <t xml:space="preserve"> 2016/06/02</t>
  </si>
  <si>
    <t xml:space="preserve"> 2016/06/03</t>
  </si>
  <si>
    <t xml:space="preserve"> 2016/06/06</t>
  </si>
  <si>
    <t xml:space="preserve"> 2016/06/07</t>
  </si>
  <si>
    <t xml:space="preserve"> 2016/06/08</t>
  </si>
  <si>
    <t xml:space="preserve"> 2016/06/13</t>
  </si>
  <si>
    <t xml:space="preserve"> 2016/06/14</t>
  </si>
  <si>
    <t xml:space="preserve"> 2016/06/15</t>
  </si>
  <si>
    <t xml:space="preserve"> 2016/06/16</t>
  </si>
  <si>
    <t xml:space="preserve"> 2016/06/17</t>
  </si>
  <si>
    <t xml:space="preserve"> 2016/06/20</t>
  </si>
  <si>
    <t xml:space="preserve"> 2016/06/21</t>
  </si>
  <si>
    <t xml:space="preserve"> 2016/06/22</t>
  </si>
  <si>
    <t xml:space="preserve"> 2016/06/23</t>
  </si>
  <si>
    <t xml:space="preserve"> 2016/06/24</t>
  </si>
  <si>
    <t xml:space="preserve"> 2016/06/27</t>
  </si>
  <si>
    <t xml:space="preserve"> 2016/06/28</t>
  </si>
  <si>
    <t xml:space="preserve"> 2016/06/29</t>
  </si>
  <si>
    <t xml:space="preserve"> 2016/07/01</t>
  </si>
  <si>
    <t xml:space="preserve"> 2016/07/04</t>
  </si>
  <si>
    <t xml:space="preserve"> 2016/07/05</t>
  </si>
  <si>
    <t xml:space="preserve"> 2016/07/06</t>
  </si>
  <si>
    <t xml:space="preserve"> 2016/07/07</t>
  </si>
  <si>
    <t xml:space="preserve"> 2016/07/08</t>
  </si>
  <si>
    <t xml:space="preserve"> 2016/07/11</t>
  </si>
  <si>
    <t xml:space="preserve"> 2016/07/12</t>
  </si>
  <si>
    <t xml:space="preserve"> 2016/07/13</t>
  </si>
  <si>
    <t xml:space="preserve"> 2016/07/14</t>
  </si>
  <si>
    <t xml:space="preserve"> 2016/07/15</t>
  </si>
  <si>
    <t xml:space="preserve"> 2016/07/18</t>
  </si>
  <si>
    <t xml:space="preserve"> 2016/07/19</t>
  </si>
  <si>
    <t xml:space="preserve"> 2016/07/20</t>
  </si>
  <si>
    <t xml:space="preserve"> 2016/07/21</t>
  </si>
  <si>
    <t xml:space="preserve"> 2016/07/22</t>
  </si>
  <si>
    <t xml:space="preserve"> 2016/07/25</t>
  </si>
  <si>
    <t xml:space="preserve"> 2016/07/26</t>
  </si>
  <si>
    <t xml:space="preserve"> 2016/07/27</t>
  </si>
  <si>
    <t xml:space="preserve"> 2016/07/28</t>
  </si>
  <si>
    <t xml:space="preserve"> 2016/08/01</t>
  </si>
  <si>
    <t xml:space="preserve"> 2016/08/02</t>
  </si>
  <si>
    <t xml:space="preserve"> 2016/08/03</t>
  </si>
  <si>
    <t xml:space="preserve"> 2016/08/04</t>
  </si>
  <si>
    <t xml:space="preserve"> 2016/08/05</t>
  </si>
  <si>
    <t xml:space="preserve"> 2016/08/08</t>
  </si>
  <si>
    <t xml:space="preserve"> 2016/08/09</t>
  </si>
  <si>
    <t xml:space="preserve"> 2016/08/10</t>
  </si>
  <si>
    <t xml:space="preserve"> 2016/08/11</t>
  </si>
  <si>
    <t xml:space="preserve"> 2016/08/12</t>
  </si>
  <si>
    <t xml:space="preserve"> 2016/08/15</t>
  </si>
  <si>
    <t xml:space="preserve"> 2016/08/16</t>
  </si>
  <si>
    <t xml:space="preserve"> 2016/08/17</t>
  </si>
  <si>
    <t xml:space="preserve"> 2016/08/18</t>
  </si>
  <si>
    <t xml:space="preserve"> 2016/08/19</t>
  </si>
  <si>
    <t xml:space="preserve"> 2016/08/22</t>
  </si>
  <si>
    <t xml:space="preserve"> 2016/08/23</t>
  </si>
  <si>
    <t xml:space="preserve"> 2016/08/24</t>
  </si>
  <si>
    <t xml:space="preserve"> 2016/08/25</t>
  </si>
  <si>
    <t xml:space="preserve"> 2016/08/26</t>
  </si>
  <si>
    <t xml:space="preserve"> 2016/08/29</t>
  </si>
  <si>
    <t xml:space="preserve"> 2016/08/30</t>
  </si>
  <si>
    <t xml:space="preserve"> 2016/09/01</t>
  </si>
  <si>
    <t xml:space="preserve"> 2016/09/02</t>
  </si>
  <si>
    <t xml:space="preserve"> 2016/09/05</t>
  </si>
  <si>
    <t xml:space="preserve"> 2016/09/06</t>
  </si>
  <si>
    <t xml:space="preserve"> 2016/09/07</t>
  </si>
  <si>
    <t xml:space="preserve"> 2016/09/08</t>
  </si>
  <si>
    <t xml:space="preserve"> 2016/09/09</t>
  </si>
  <si>
    <t xml:space="preserve"> 2016/09/12</t>
  </si>
  <si>
    <t xml:space="preserve"> 2016/09/13</t>
  </si>
  <si>
    <t xml:space="preserve"> 2016/09/14</t>
  </si>
  <si>
    <t xml:space="preserve"> 2016/09/19</t>
  </si>
  <si>
    <t xml:space="preserve"> 2016/09/20</t>
  </si>
  <si>
    <t xml:space="preserve"> 2016/09/21</t>
  </si>
  <si>
    <t xml:space="preserve"> 2016/09/22</t>
  </si>
  <si>
    <t xml:space="preserve"> 2016/09/23</t>
  </si>
  <si>
    <t xml:space="preserve"> 2016/09/26</t>
  </si>
  <si>
    <t xml:space="preserve"> 2016/09/27</t>
  </si>
  <si>
    <t xml:space="preserve"> 2016/09/28</t>
  </si>
  <si>
    <t xml:space="preserve"> 2016/09/29</t>
  </si>
  <si>
    <t xml:space="preserve"> 2016/10/10</t>
  </si>
  <si>
    <t xml:space="preserve"> 2016/10/11</t>
  </si>
  <si>
    <t xml:space="preserve"> 2016/10/12</t>
  </si>
  <si>
    <t xml:space="preserve"> 2016/10/13</t>
  </si>
  <si>
    <t xml:space="preserve"> 2016/10/14</t>
  </si>
  <si>
    <t xml:space="preserve"> 2016/10/17</t>
  </si>
  <si>
    <t xml:space="preserve"> 2016/10/18</t>
  </si>
  <si>
    <t xml:space="preserve"> 2016/10/19</t>
  </si>
  <si>
    <t xml:space="preserve"> 2016/10/20</t>
  </si>
  <si>
    <t xml:space="preserve"> 2016/10/21</t>
  </si>
  <si>
    <t xml:space="preserve"> 2016/10/24</t>
  </si>
  <si>
    <t xml:space="preserve"> 2016/10/25</t>
  </si>
  <si>
    <t xml:space="preserve"> 2016/10/26</t>
  </si>
  <si>
    <t xml:space="preserve"> 2016/10/27</t>
  </si>
  <si>
    <t xml:space="preserve"> 2016/10/28</t>
  </si>
  <si>
    <t>000300</t>
    <phoneticPr fontId="2" type="noConversion"/>
  </si>
  <si>
    <t>000905</t>
    <phoneticPr fontId="2" type="noConversion"/>
  </si>
  <si>
    <t>000852</t>
    <phoneticPr fontId="2" type="noConversion"/>
  </si>
  <si>
    <t>证券公司</t>
    <phoneticPr fontId="2" type="noConversion"/>
  </si>
  <si>
    <t>国证钢铁</t>
    <phoneticPr fontId="2" type="noConversion"/>
  </si>
  <si>
    <t xml:space="preserve">                  国证医药 (399394)</t>
  </si>
  <si>
    <t>国证医药</t>
    <phoneticPr fontId="2" type="noConversion"/>
  </si>
  <si>
    <t>波动率</t>
    <phoneticPr fontId="2" type="noConversion"/>
  </si>
  <si>
    <t>年化收益率</t>
  </si>
  <si>
    <t>总收益率</t>
  </si>
  <si>
    <t>2007年</t>
    <phoneticPr fontId="2" type="noConversion"/>
  </si>
  <si>
    <t>2008年</t>
    <phoneticPr fontId="2" type="noConversion"/>
  </si>
  <si>
    <t>2009年</t>
  </si>
  <si>
    <t>2010年</t>
  </si>
  <si>
    <t>2011年</t>
  </si>
  <si>
    <t>2012年</t>
  </si>
  <si>
    <t>2013年</t>
  </si>
  <si>
    <t>2014年</t>
  </si>
  <si>
    <t>2015年</t>
  </si>
  <si>
    <t>2016年</t>
  </si>
  <si>
    <t>年化收益率</t>
    <phoneticPr fontId="2" type="noConversion"/>
  </si>
  <si>
    <t>指数代码</t>
    <phoneticPr fontId="2" type="noConversion"/>
  </si>
  <si>
    <t>指数名称</t>
    <phoneticPr fontId="2" type="noConversion"/>
  </si>
  <si>
    <t>国证钢铁指数</t>
    <phoneticPr fontId="2" type="noConversion"/>
  </si>
  <si>
    <t>实际投入金额</t>
  </si>
  <si>
    <t>实际累计投入金额</t>
  </si>
  <si>
    <t>国证医药指数</t>
    <phoneticPr fontId="2" type="noConversion"/>
  </si>
  <si>
    <t>指数代码</t>
  </si>
  <si>
    <t>000300</t>
  </si>
  <si>
    <t>000905</t>
  </si>
  <si>
    <t>000852</t>
  </si>
  <si>
    <t>指数名称</t>
  </si>
  <si>
    <t>沪深300</t>
  </si>
  <si>
    <t>中证500</t>
  </si>
  <si>
    <t>中证1000</t>
  </si>
  <si>
    <t>证券公司</t>
  </si>
  <si>
    <t>国证钢铁</t>
  </si>
  <si>
    <t>国证医药</t>
  </si>
  <si>
    <t>价值平均年化收益率</t>
    <phoneticPr fontId="2" type="noConversion"/>
  </si>
  <si>
    <t>差额</t>
    <phoneticPr fontId="2" type="noConversion"/>
  </si>
  <si>
    <t>价值平均月最大金额</t>
    <phoneticPr fontId="2" type="noConversion"/>
  </si>
  <si>
    <t>价值/成本比</t>
    <phoneticPr fontId="2" type="noConversion"/>
  </si>
  <si>
    <t>成本平均月金额</t>
    <phoneticPr fontId="2" type="noConversion"/>
  </si>
  <si>
    <t>成本平均年化收益率</t>
    <phoneticPr fontId="2" type="noConversion"/>
  </si>
  <si>
    <t>有限价值年化收益率</t>
    <phoneticPr fontId="2" type="noConversion"/>
  </si>
  <si>
    <t xml:space="preserve">                  沪深300 (000300)</t>
  </si>
  <si>
    <t xml:space="preserve"> 2016/11/03</t>
  </si>
  <si>
    <t>周几</t>
    <phoneticPr fontId="2" type="noConversion"/>
  </si>
  <si>
    <t>周一定投</t>
    <phoneticPr fontId="2" type="noConversion"/>
  </si>
  <si>
    <t>周二定投</t>
    <phoneticPr fontId="2" type="noConversion"/>
  </si>
  <si>
    <t>周三定投</t>
    <phoneticPr fontId="2" type="noConversion"/>
  </si>
  <si>
    <t>周四定投</t>
    <phoneticPr fontId="2" type="noConversion"/>
  </si>
  <si>
    <t>周五定投</t>
    <phoneticPr fontId="2" type="noConversion"/>
  </si>
  <si>
    <t>两个月定投</t>
    <phoneticPr fontId="2" type="noConversion"/>
  </si>
  <si>
    <t>一季度定投</t>
    <phoneticPr fontId="2" type="noConversion"/>
  </si>
  <si>
    <t>半年定投</t>
    <phoneticPr fontId="2" type="noConversion"/>
  </si>
  <si>
    <t>一年定投</t>
    <phoneticPr fontId="2" type="noConversion"/>
  </si>
  <si>
    <t>每天定投</t>
    <phoneticPr fontId="2" type="noConversion"/>
  </si>
  <si>
    <t>每月定投</t>
    <phoneticPr fontId="2" type="noConversion"/>
  </si>
  <si>
    <t>定投频次</t>
    <phoneticPr fontId="2" type="noConversion"/>
  </si>
  <si>
    <t>年化收益率</t>
    <phoneticPr fontId="2" type="noConversion"/>
  </si>
  <si>
    <t>当天日期</t>
    <phoneticPr fontId="4" type="noConversion"/>
  </si>
  <si>
    <t>累计盈利</t>
    <phoneticPr fontId="2" type="noConversion"/>
  </si>
  <si>
    <t>现金流</t>
    <phoneticPr fontId="2" type="noConversion"/>
  </si>
  <si>
    <t>定投金额</t>
    <phoneticPr fontId="2" type="noConversion"/>
  </si>
  <si>
    <t>今天日期</t>
    <phoneticPr fontId="4" type="noConversion"/>
  </si>
  <si>
    <t>表8-8  定投沪深300（价值平均法）</t>
  </si>
  <si>
    <t>应到金额</t>
  </si>
  <si>
    <t>应投入金额</t>
  </si>
  <si>
    <t>累计理论投入</t>
  </si>
  <si>
    <t>成本平均策略</t>
    <phoneticPr fontId="2" type="noConversion"/>
  </si>
  <si>
    <t>价值平均策略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</si>
</sst>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76" formatCode="0.000_);[Red]\(0.000\)"/>
    <numFmt numFmtId="177" formatCode="0_ "/>
    <numFmt numFmtId="178" formatCode="0.00_ "/>
    <numFmt numFmtId="179" formatCode="0.00_);[Red]\(0.00\)"/>
    <numFmt numFmtId="180" formatCode="0.0000_);[Red]\(0.0000\)"/>
    <numFmt numFmtId="181" formatCode="0.0000_ "/>
    <numFmt numFmtId="182" formatCode="0_);[Red]\(0\)"/>
  </numFmts>
  <fonts count="5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1"/>
      <color indexed="8"/>
      <name val="宋体"/>
      <family val="3"/>
      <charset val="134"/>
    </font>
    <font>
      <sz val="9"/>
      <name val="宋体"/>
      <family val="3"/>
      <charset val="134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>
      <alignment vertical="center"/>
    </xf>
    <xf numFmtId="9" fontId="1" fillId="0" borderId="0" applyFont="0" applyFill="0" applyBorder="0" applyAlignment="0" applyProtection="0">
      <alignment vertical="center"/>
    </xf>
  </cellStyleXfs>
  <cellXfs count="66">
    <xf numFmtId="0" fontId="0" fillId="0" borderId="0" xfId="0">
      <alignment vertical="center"/>
    </xf>
    <xf numFmtId="14" fontId="0" fillId="0" borderId="0" xfId="0" applyNumberFormat="1" applyAlignment="1">
      <alignment horizontal="center" vertical="center" wrapText="1"/>
    </xf>
    <xf numFmtId="177" fontId="0" fillId="0" borderId="0" xfId="0" applyNumberFormat="1" applyAlignment="1">
      <alignment horizontal="center" vertical="center" wrapText="1"/>
    </xf>
    <xf numFmtId="178" fontId="0" fillId="0" borderId="0" xfId="0" applyNumberFormat="1" applyAlignment="1">
      <alignment horizontal="center" vertical="center" wrapText="1"/>
    </xf>
    <xf numFmtId="0" fontId="0" fillId="0" borderId="0" xfId="0" applyNumberForma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79" fontId="0" fillId="0" borderId="0" xfId="0" applyNumberFormat="1" applyAlignment="1">
      <alignment horizontal="center" vertical="center" wrapText="1"/>
    </xf>
    <xf numFmtId="14" fontId="0" fillId="0" borderId="0" xfId="0" applyNumberFormat="1">
      <alignment vertical="center"/>
    </xf>
    <xf numFmtId="180" fontId="0" fillId="0" borderId="0" xfId="0" applyNumberFormat="1">
      <alignment vertical="center"/>
    </xf>
    <xf numFmtId="177" fontId="0" fillId="0" borderId="0" xfId="0" applyNumberFormat="1">
      <alignment vertical="center"/>
    </xf>
    <xf numFmtId="178" fontId="0" fillId="0" borderId="0" xfId="0" applyNumberFormat="1">
      <alignment vertical="center"/>
    </xf>
    <xf numFmtId="0" fontId="0" fillId="0" borderId="0" xfId="0" applyNumberFormat="1">
      <alignment vertical="center"/>
    </xf>
    <xf numFmtId="10" fontId="0" fillId="0" borderId="0" xfId="1" applyNumberFormat="1" applyFont="1">
      <alignment vertical="center"/>
    </xf>
    <xf numFmtId="179" fontId="0" fillId="0" borderId="0" xfId="1" applyNumberFormat="1" applyFont="1">
      <alignment vertical="center"/>
    </xf>
    <xf numFmtId="0" fontId="3" fillId="0" borderId="0" xfId="0" applyFont="1">
      <alignment vertical="center"/>
    </xf>
    <xf numFmtId="14" fontId="3" fillId="0" borderId="0" xfId="0" applyNumberFormat="1" applyFont="1">
      <alignment vertical="center"/>
    </xf>
    <xf numFmtId="179" fontId="0" fillId="0" borderId="0" xfId="0" applyNumberFormat="1">
      <alignment vertical="center"/>
    </xf>
    <xf numFmtId="181" fontId="0" fillId="0" borderId="0" xfId="0" applyNumberFormat="1">
      <alignment vertical="center"/>
    </xf>
    <xf numFmtId="14" fontId="0" fillId="0" borderId="1" xfId="0" applyNumberFormat="1" applyBorder="1" applyAlignment="1">
      <alignment horizontal="center" vertical="center" wrapText="1"/>
    </xf>
    <xf numFmtId="179" fontId="0" fillId="0" borderId="1" xfId="0" applyNumberFormat="1" applyBorder="1" applyAlignment="1">
      <alignment horizontal="center" vertical="center" wrapText="1"/>
    </xf>
    <xf numFmtId="177" fontId="0" fillId="0" borderId="1" xfId="0" applyNumberFormat="1" applyBorder="1" applyAlignment="1">
      <alignment horizontal="center" vertical="center" wrapText="1"/>
    </xf>
    <xf numFmtId="178" fontId="0" fillId="0" borderId="1" xfId="0" applyNumberForma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80" fontId="0" fillId="0" borderId="1" xfId="0" applyNumberFormat="1" applyBorder="1" applyAlignment="1">
      <alignment horizontal="center" vertical="center" wrapText="1"/>
    </xf>
    <xf numFmtId="14" fontId="0" fillId="0" borderId="1" xfId="0" applyNumberFormat="1" applyBorder="1">
      <alignment vertical="center"/>
    </xf>
    <xf numFmtId="179" fontId="0" fillId="0" borderId="1" xfId="0" applyNumberFormat="1" applyBorder="1">
      <alignment vertical="center"/>
    </xf>
    <xf numFmtId="177" fontId="0" fillId="0" borderId="1" xfId="0" applyNumberFormat="1" applyBorder="1">
      <alignment vertical="center"/>
    </xf>
    <xf numFmtId="181" fontId="0" fillId="0" borderId="1" xfId="0" applyNumberFormat="1" applyBorder="1">
      <alignment vertical="center"/>
    </xf>
    <xf numFmtId="178" fontId="0" fillId="0" borderId="1" xfId="0" applyNumberFormat="1" applyBorder="1">
      <alignment vertical="center"/>
    </xf>
    <xf numFmtId="10" fontId="0" fillId="0" borderId="1" xfId="1" applyNumberFormat="1" applyFont="1" applyBorder="1">
      <alignment vertical="center"/>
    </xf>
    <xf numFmtId="180" fontId="0" fillId="0" borderId="1" xfId="1" applyNumberFormat="1" applyFont="1" applyBorder="1">
      <alignment vertical="center"/>
    </xf>
    <xf numFmtId="14" fontId="3" fillId="0" borderId="1" xfId="0" applyNumberFormat="1" applyFont="1" applyBorder="1">
      <alignment vertical="center"/>
    </xf>
    <xf numFmtId="14" fontId="0" fillId="0" borderId="0" xfId="1" applyNumberFormat="1" applyFont="1">
      <alignment vertical="center"/>
    </xf>
    <xf numFmtId="0" fontId="0" fillId="0" borderId="1" xfId="0" applyBorder="1">
      <alignment vertical="center"/>
    </xf>
    <xf numFmtId="2" fontId="0" fillId="0" borderId="1" xfId="0" applyNumberFormat="1" applyBorder="1">
      <alignment vertical="center"/>
    </xf>
    <xf numFmtId="179" fontId="0" fillId="0" borderId="0" xfId="0" quotePrefix="1" applyNumberFormat="1">
      <alignment vertical="center"/>
    </xf>
    <xf numFmtId="0" fontId="0" fillId="0" borderId="0" xfId="0" quotePrefix="1">
      <alignment vertical="center"/>
    </xf>
    <xf numFmtId="10" fontId="0" fillId="0" borderId="1" xfId="1" applyNumberFormat="1" applyFont="1" applyBorder="1" applyAlignment="1">
      <alignment horizontal="center" vertical="center"/>
    </xf>
    <xf numFmtId="0" fontId="0" fillId="0" borderId="1" xfId="1" applyNumberFormat="1" applyFont="1" applyBorder="1" applyAlignment="1">
      <alignment horizontal="center" vertical="center"/>
    </xf>
    <xf numFmtId="176" fontId="0" fillId="0" borderId="1" xfId="0" applyNumberFormat="1" applyBorder="1">
      <alignment vertical="center"/>
    </xf>
    <xf numFmtId="14" fontId="0" fillId="2" borderId="1" xfId="0" applyNumberFormat="1" applyFill="1" applyBorder="1">
      <alignment vertical="center"/>
    </xf>
    <xf numFmtId="179" fontId="0" fillId="2" borderId="1" xfId="0" applyNumberFormat="1" applyFill="1" applyBorder="1">
      <alignment vertical="center"/>
    </xf>
    <xf numFmtId="177" fontId="0" fillId="2" borderId="1" xfId="0" applyNumberFormat="1" applyFill="1" applyBorder="1">
      <alignment vertical="center"/>
    </xf>
    <xf numFmtId="178" fontId="0" fillId="2" borderId="1" xfId="0" applyNumberFormat="1" applyFill="1" applyBorder="1">
      <alignment vertical="center"/>
    </xf>
    <xf numFmtId="10" fontId="0" fillId="2" borderId="1" xfId="1" applyNumberFormat="1" applyFont="1" applyFill="1" applyBorder="1">
      <alignment vertical="center"/>
    </xf>
    <xf numFmtId="180" fontId="0" fillId="2" borderId="1" xfId="1" applyNumberFormat="1" applyFont="1" applyFill="1" applyBorder="1">
      <alignment vertical="center"/>
    </xf>
    <xf numFmtId="0" fontId="0" fillId="2" borderId="0" xfId="0" applyFill="1">
      <alignment vertical="center"/>
    </xf>
    <xf numFmtId="14" fontId="0" fillId="3" borderId="1" xfId="0" applyNumberFormat="1" applyFill="1" applyBorder="1">
      <alignment vertical="center"/>
    </xf>
    <xf numFmtId="179" fontId="0" fillId="3" borderId="1" xfId="0" applyNumberFormat="1" applyFill="1" applyBorder="1">
      <alignment vertical="center"/>
    </xf>
    <xf numFmtId="177" fontId="0" fillId="3" borderId="1" xfId="0" applyNumberFormat="1" applyFill="1" applyBorder="1">
      <alignment vertical="center"/>
    </xf>
    <xf numFmtId="178" fontId="0" fillId="3" borderId="1" xfId="0" applyNumberFormat="1" applyFill="1" applyBorder="1">
      <alignment vertical="center"/>
    </xf>
    <xf numFmtId="10" fontId="0" fillId="3" borderId="1" xfId="1" applyNumberFormat="1" applyFont="1" applyFill="1" applyBorder="1">
      <alignment vertical="center"/>
    </xf>
    <xf numFmtId="180" fontId="0" fillId="3" borderId="1" xfId="1" applyNumberFormat="1" applyFont="1" applyFill="1" applyBorder="1">
      <alignment vertical="center"/>
    </xf>
    <xf numFmtId="0" fontId="0" fillId="0" borderId="1" xfId="0" applyBorder="1" applyAlignment="1">
      <alignment horizontal="center" vertical="center"/>
    </xf>
    <xf numFmtId="10" fontId="0" fillId="0" borderId="1" xfId="0" applyNumberFormat="1" applyBorder="1">
      <alignment vertical="center"/>
    </xf>
    <xf numFmtId="182" fontId="0" fillId="0" borderId="1" xfId="0" applyNumberFormat="1" applyBorder="1">
      <alignment vertical="center"/>
    </xf>
    <xf numFmtId="1" fontId="0" fillId="0" borderId="1" xfId="0" applyNumberFormat="1" applyBorder="1">
      <alignment vertical="center"/>
    </xf>
    <xf numFmtId="0" fontId="3" fillId="0" borderId="1" xfId="0" applyFont="1" applyBorder="1">
      <alignment vertical="center"/>
    </xf>
    <xf numFmtId="0" fontId="0" fillId="0" borderId="1" xfId="0" applyNumberFormat="1" applyBorder="1" applyAlignment="1">
      <alignment horizontal="center" vertical="center" wrapText="1"/>
    </xf>
    <xf numFmtId="0" fontId="0" fillId="0" borderId="1" xfId="0" applyNumberFormat="1" applyBorder="1">
      <alignment vertical="center"/>
    </xf>
    <xf numFmtId="179" fontId="0" fillId="0" borderId="1" xfId="1" applyNumberFormat="1" applyFont="1" applyBorder="1">
      <alignment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178" fontId="0" fillId="0" borderId="0" xfId="1" applyNumberFormat="1" applyFont="1">
      <alignment vertical="center"/>
    </xf>
    <xf numFmtId="10" fontId="0" fillId="0" borderId="0" xfId="0" applyNumberFormat="1">
      <alignment vertical="center"/>
    </xf>
  </cellXfs>
  <cellStyles count="2">
    <cellStyle name="百分比" xfId="1" builtinId="5"/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zh-CN" altLang="en-US"/>
              <a:t>有限价值平均法定投比较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日涨幅!$I$2202</c:f>
              <c:strCache>
                <c:ptCount val="1"/>
                <c:pt idx="0">
                  <c:v>成本平均年化收益率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日涨幅!$J$2201:$O$2201</c:f>
              <c:strCache>
                <c:ptCount val="6"/>
                <c:pt idx="0">
                  <c:v>沪深300</c:v>
                </c:pt>
                <c:pt idx="1">
                  <c:v>中证500</c:v>
                </c:pt>
                <c:pt idx="2">
                  <c:v>中证1000</c:v>
                </c:pt>
                <c:pt idx="3">
                  <c:v>证券公司</c:v>
                </c:pt>
                <c:pt idx="4">
                  <c:v>国证钢铁</c:v>
                </c:pt>
                <c:pt idx="5">
                  <c:v>国证医药</c:v>
                </c:pt>
              </c:strCache>
            </c:strRef>
          </c:cat>
          <c:val>
            <c:numRef>
              <c:f>日涨幅!$J$2202:$O$2202</c:f>
              <c:numCache>
                <c:formatCode>0.00%</c:formatCode>
                <c:ptCount val="6"/>
                <c:pt idx="0">
                  <c:v>3.7791076302528384E-2</c:v>
                </c:pt>
                <c:pt idx="1">
                  <c:v>0.10434903502464293</c:v>
                </c:pt>
                <c:pt idx="2">
                  <c:v>0.16172422766685488</c:v>
                </c:pt>
                <c:pt idx="3">
                  <c:v>4.5722058415412908E-2</c:v>
                </c:pt>
                <c:pt idx="4">
                  <c:v>2.9802322387695314E-9</c:v>
                </c:pt>
                <c:pt idx="5">
                  <c:v>0.12560831904411318</c:v>
                </c:pt>
              </c:numCache>
            </c:numRef>
          </c:val>
        </c:ser>
        <c:ser>
          <c:idx val="1"/>
          <c:order val="1"/>
          <c:tx>
            <c:strRef>
              <c:f>日涨幅!$I$2203</c:f>
              <c:strCache>
                <c:ptCount val="1"/>
                <c:pt idx="0">
                  <c:v>价值平均年化收益率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日涨幅!$J$2201:$O$2201</c:f>
              <c:strCache>
                <c:ptCount val="6"/>
                <c:pt idx="0">
                  <c:v>沪深300</c:v>
                </c:pt>
                <c:pt idx="1">
                  <c:v>中证500</c:v>
                </c:pt>
                <c:pt idx="2">
                  <c:v>中证1000</c:v>
                </c:pt>
                <c:pt idx="3">
                  <c:v>证券公司</c:v>
                </c:pt>
                <c:pt idx="4">
                  <c:v>国证钢铁</c:v>
                </c:pt>
                <c:pt idx="5">
                  <c:v>国证医药</c:v>
                </c:pt>
              </c:strCache>
            </c:strRef>
          </c:cat>
          <c:val>
            <c:numRef>
              <c:f>日涨幅!$J$2203:$O$2203</c:f>
              <c:numCache>
                <c:formatCode>0.00%</c:formatCode>
                <c:ptCount val="6"/>
                <c:pt idx="0">
                  <c:v>6.7918947339057942E-2</c:v>
                </c:pt>
                <c:pt idx="1">
                  <c:v>0.14675311446189884</c:v>
                </c:pt>
                <c:pt idx="2">
                  <c:v>0.21150754094123844</c:v>
                </c:pt>
                <c:pt idx="3">
                  <c:v>0.13403827548027036</c:v>
                </c:pt>
                <c:pt idx="4">
                  <c:v>2.4425062537193298E-2</c:v>
                </c:pt>
                <c:pt idx="5">
                  <c:v>0.16698200106620789</c:v>
                </c:pt>
              </c:numCache>
            </c:numRef>
          </c:val>
        </c:ser>
        <c:ser>
          <c:idx val="2"/>
          <c:order val="2"/>
          <c:tx>
            <c:strRef>
              <c:f>日涨幅!$I$2204</c:f>
              <c:strCache>
                <c:ptCount val="1"/>
                <c:pt idx="0">
                  <c:v>有限价值年化收益率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日涨幅!$J$2201:$O$2201</c:f>
              <c:strCache>
                <c:ptCount val="6"/>
                <c:pt idx="0">
                  <c:v>沪深300</c:v>
                </c:pt>
                <c:pt idx="1">
                  <c:v>中证500</c:v>
                </c:pt>
                <c:pt idx="2">
                  <c:v>中证1000</c:v>
                </c:pt>
                <c:pt idx="3">
                  <c:v>证券公司</c:v>
                </c:pt>
                <c:pt idx="4">
                  <c:v>国证钢铁</c:v>
                </c:pt>
                <c:pt idx="5">
                  <c:v>国证医药</c:v>
                </c:pt>
              </c:strCache>
            </c:strRef>
          </c:cat>
          <c:val>
            <c:numRef>
              <c:f>日涨幅!$J$2204:$O$2204</c:f>
              <c:numCache>
                <c:formatCode>0.00%</c:formatCode>
                <c:ptCount val="6"/>
                <c:pt idx="0">
                  <c:v>6.8434080481529228E-2</c:v>
                </c:pt>
                <c:pt idx="1">
                  <c:v>0.1381</c:v>
                </c:pt>
                <c:pt idx="2">
                  <c:v>0.1961</c:v>
                </c:pt>
                <c:pt idx="3">
                  <c:v>0.1095</c:v>
                </c:pt>
                <c:pt idx="4">
                  <c:v>2.8199999999999999E-2</c:v>
                </c:pt>
                <c:pt idx="5">
                  <c:v>0.16200000000000001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043583984"/>
        <c:axId val="1145200592"/>
      </c:barChart>
      <c:catAx>
        <c:axId val="1043583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145200592"/>
        <c:crosses val="autoZero"/>
        <c:auto val="1"/>
        <c:lblAlgn val="ctr"/>
        <c:lblOffset val="100"/>
        <c:noMultiLvlLbl val="0"/>
      </c:catAx>
      <c:valAx>
        <c:axId val="11452005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043583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zh-CN" altLang="en-US"/>
              <a:t>加权市盈率比较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加权市盈率比较!$B$1</c:f>
              <c:strCache>
                <c:ptCount val="1"/>
                <c:pt idx="0">
                  <c:v>沪深300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加权市盈率比较!$A$2:$A$114</c:f>
              <c:numCache>
                <c:formatCode>m/d/yyyy</c:formatCode>
                <c:ptCount val="113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加权市盈率比较!$B$2:$B$114</c:f>
              <c:numCache>
                <c:formatCode>0.00_);[Red]\(0.00\)</c:formatCode>
                <c:ptCount val="113"/>
                <c:pt idx="0">
                  <c:v>47.366798400878913</c:v>
                </c:pt>
                <c:pt idx="1">
                  <c:v>39.801998138427727</c:v>
                </c:pt>
                <c:pt idx="2">
                  <c:v>42.707901000976563</c:v>
                </c:pt>
                <c:pt idx="3">
                  <c:v>35.833499908447273</c:v>
                </c:pt>
                <c:pt idx="4">
                  <c:v>35.130199432373047</c:v>
                </c:pt>
                <c:pt idx="5">
                  <c:v>27.130300521850589</c:v>
                </c:pt>
                <c:pt idx="6">
                  <c:v>27.539300918579102</c:v>
                </c:pt>
                <c:pt idx="7">
                  <c:v>25.431699752807621</c:v>
                </c:pt>
                <c:pt idx="8">
                  <c:v>20.297800064086911</c:v>
                </c:pt>
                <c:pt idx="9">
                  <c:v>20.182199478149411</c:v>
                </c:pt>
                <c:pt idx="10">
                  <c:v>17.433700561523441</c:v>
                </c:pt>
                <c:pt idx="11">
                  <c:v>16.525299072265621</c:v>
                </c:pt>
                <c:pt idx="12">
                  <c:v>12.8484001159668</c:v>
                </c:pt>
                <c:pt idx="13">
                  <c:v>13.849300384521481</c:v>
                </c:pt>
                <c:pt idx="14">
                  <c:v>13.274600028991699</c:v>
                </c:pt>
                <c:pt idx="15">
                  <c:v>14.437700271606451</c:v>
                </c:pt>
                <c:pt idx="16">
                  <c:v>15.095399856567379</c:v>
                </c:pt>
                <c:pt idx="17">
                  <c:v>18.036300659179691</c:v>
                </c:pt>
                <c:pt idx="18">
                  <c:v>23.10930061340332</c:v>
                </c:pt>
                <c:pt idx="19">
                  <c:v>24.48069953918457</c:v>
                </c:pt>
                <c:pt idx="20">
                  <c:v>28.210100173950199</c:v>
                </c:pt>
                <c:pt idx="21">
                  <c:v>31.711000442504879</c:v>
                </c:pt>
                <c:pt idx="22">
                  <c:v>24.841999053955082</c:v>
                </c:pt>
                <c:pt idx="23">
                  <c:v>26.122699737548832</c:v>
                </c:pt>
                <c:pt idx="24">
                  <c:v>26.749599456787109</c:v>
                </c:pt>
                <c:pt idx="25">
                  <c:v>27.935699462890621</c:v>
                </c:pt>
                <c:pt idx="26">
                  <c:v>28.837200164794918</c:v>
                </c:pt>
                <c:pt idx="27">
                  <c:v>25.71559906005859</c:v>
                </c:pt>
                <c:pt idx="28">
                  <c:v>25.941099166870121</c:v>
                </c:pt>
                <c:pt idx="29">
                  <c:v>24.140399932861332</c:v>
                </c:pt>
                <c:pt idx="30">
                  <c:v>17.756000518798832</c:v>
                </c:pt>
                <c:pt idx="31">
                  <c:v>16.109500885009769</c:v>
                </c:pt>
                <c:pt idx="32">
                  <c:v>15.014699935913089</c:v>
                </c:pt>
                <c:pt idx="33">
                  <c:v>16.407899856567379</c:v>
                </c:pt>
                <c:pt idx="34">
                  <c:v>15.15569972991943</c:v>
                </c:pt>
                <c:pt idx="35">
                  <c:v>15.1875</c:v>
                </c:pt>
                <c:pt idx="36">
                  <c:v>16.6067008972168</c:v>
                </c:pt>
                <c:pt idx="37">
                  <c:v>15.347800254821779</c:v>
                </c:pt>
                <c:pt idx="38">
                  <c:v>15.511099815368651</c:v>
                </c:pt>
                <c:pt idx="39">
                  <c:v>15.71150016784668</c:v>
                </c:pt>
                <c:pt idx="40">
                  <c:v>16.204599380493161</c:v>
                </c:pt>
                <c:pt idx="41">
                  <c:v>15.22579956054688</c:v>
                </c:pt>
                <c:pt idx="42">
                  <c:v>14.339400291442869</c:v>
                </c:pt>
                <c:pt idx="43">
                  <c:v>13.520500183105471</c:v>
                </c:pt>
                <c:pt idx="44">
                  <c:v>13.60130023956299</c:v>
                </c:pt>
                <c:pt idx="45">
                  <c:v>13.352999687194821</c:v>
                </c:pt>
                <c:pt idx="46">
                  <c:v>12.159000396728519</c:v>
                </c:pt>
                <c:pt idx="47">
                  <c:v>11.28670024871826</c:v>
                </c:pt>
                <c:pt idx="48">
                  <c:v>11.51119995117188</c:v>
                </c:pt>
                <c:pt idx="49">
                  <c:v>10.897600173950201</c:v>
                </c:pt>
                <c:pt idx="50">
                  <c:v>10.487199783325201</c:v>
                </c:pt>
                <c:pt idx="51">
                  <c:v>11.065500259399411</c:v>
                </c:pt>
                <c:pt idx="52">
                  <c:v>11.618100166320801</c:v>
                </c:pt>
                <c:pt idx="53">
                  <c:v>10.9507999420166</c:v>
                </c:pt>
                <c:pt idx="54">
                  <c:v>11.5443000793457</c:v>
                </c:pt>
                <c:pt idx="55">
                  <c:v>11.210300445556641</c:v>
                </c:pt>
                <c:pt idx="56">
                  <c:v>10.546699523925779</c:v>
                </c:pt>
                <c:pt idx="57">
                  <c:v>10.22710037231445</c:v>
                </c:pt>
                <c:pt idx="58">
                  <c:v>9.8332195281982422</c:v>
                </c:pt>
                <c:pt idx="59">
                  <c:v>10.05370044708252</c:v>
                </c:pt>
                <c:pt idx="60">
                  <c:v>9.9703598022460937</c:v>
                </c:pt>
                <c:pt idx="61">
                  <c:v>9.6507101058959961</c:v>
                </c:pt>
                <c:pt idx="62">
                  <c:v>11.040499687194821</c:v>
                </c:pt>
                <c:pt idx="63">
                  <c:v>11.534799575805661</c:v>
                </c:pt>
                <c:pt idx="64">
                  <c:v>11.32260036468506</c:v>
                </c:pt>
                <c:pt idx="65">
                  <c:v>10.531999588012701</c:v>
                </c:pt>
                <c:pt idx="66">
                  <c:v>10.182900428771971</c:v>
                </c:pt>
                <c:pt idx="67">
                  <c:v>10.497500419616699</c:v>
                </c:pt>
                <c:pt idx="68">
                  <c:v>9.0489501953125</c:v>
                </c:pt>
                <c:pt idx="69">
                  <c:v>9.0637502670288086</c:v>
                </c:pt>
                <c:pt idx="70">
                  <c:v>9.1364202499389648</c:v>
                </c:pt>
                <c:pt idx="71">
                  <c:v>9.4226999282836914</c:v>
                </c:pt>
                <c:pt idx="72">
                  <c:v>8.9775800704956055</c:v>
                </c:pt>
                <c:pt idx="73">
                  <c:v>9.2320098876953125</c:v>
                </c:pt>
                <c:pt idx="74">
                  <c:v>8.9464797973632812</c:v>
                </c:pt>
                <c:pt idx="75">
                  <c:v>8.5010004043579102</c:v>
                </c:pt>
                <c:pt idx="76">
                  <c:v>8.5179901123046875</c:v>
                </c:pt>
                <c:pt idx="77">
                  <c:v>8.2429304122924805</c:v>
                </c:pt>
                <c:pt idx="78">
                  <c:v>8.102569580078125</c:v>
                </c:pt>
                <c:pt idx="79">
                  <c:v>8.1656904220581055</c:v>
                </c:pt>
                <c:pt idx="80">
                  <c:v>8.2741298675537109</c:v>
                </c:pt>
                <c:pt idx="81">
                  <c:v>8.8598899841308594</c:v>
                </c:pt>
                <c:pt idx="82">
                  <c:v>8.5961103439331055</c:v>
                </c:pt>
                <c:pt idx="83">
                  <c:v>8.8827800750732422</c:v>
                </c:pt>
                <c:pt idx="84">
                  <c:v>8.9275598526000977</c:v>
                </c:pt>
                <c:pt idx="85">
                  <c:v>9.9981698989868164</c:v>
                </c:pt>
                <c:pt idx="86">
                  <c:v>12.97130012512207</c:v>
                </c:pt>
                <c:pt idx="87">
                  <c:v>12.73729991912842</c:v>
                </c:pt>
                <c:pt idx="88">
                  <c:v>13.055000305175779</c:v>
                </c:pt>
                <c:pt idx="89">
                  <c:v>14.73639965057373</c:v>
                </c:pt>
                <c:pt idx="90">
                  <c:v>17.044599533081051</c:v>
                </c:pt>
                <c:pt idx="91">
                  <c:v>17.002899169921879</c:v>
                </c:pt>
                <c:pt idx="92">
                  <c:v>16.559099197387699</c:v>
                </c:pt>
                <c:pt idx="93">
                  <c:v>14.377499580383301</c:v>
                </c:pt>
                <c:pt idx="94">
                  <c:v>12.12559986114502</c:v>
                </c:pt>
                <c:pt idx="95">
                  <c:v>11.62769985198975</c:v>
                </c:pt>
                <c:pt idx="96">
                  <c:v>13.02789974212646</c:v>
                </c:pt>
                <c:pt idx="97">
                  <c:v>13.15880012512207</c:v>
                </c:pt>
                <c:pt idx="98">
                  <c:v>13.755599975585939</c:v>
                </c:pt>
                <c:pt idx="99">
                  <c:v>11.071700096130369</c:v>
                </c:pt>
                <c:pt idx="100">
                  <c:v>10.806599617004389</c:v>
                </c:pt>
                <c:pt idx="101">
                  <c:v>11.93480014801025</c:v>
                </c:pt>
                <c:pt idx="102">
                  <c:v>11.92990016937256</c:v>
                </c:pt>
                <c:pt idx="103">
                  <c:v>12.016300201416019</c:v>
                </c:pt>
                <c:pt idx="104">
                  <c:v>12.01799964904785</c:v>
                </c:pt>
                <c:pt idx="105">
                  <c:v>12.24191474914551</c:v>
                </c:pt>
                <c:pt idx="106">
                  <c:v>13.24613094329834</c:v>
                </c:pt>
                <c:pt idx="107">
                  <c:v>12.913844108581539</c:v>
                </c:pt>
                <c:pt idx="108">
                  <c:v>12.97183227539062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加权市盈率比较!$C$1</c:f>
              <c:strCache>
                <c:ptCount val="1"/>
                <c:pt idx="0">
                  <c:v>中证500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加权市盈率比较!$A$2:$A$114</c:f>
              <c:numCache>
                <c:formatCode>m/d/yyyy</c:formatCode>
                <c:ptCount val="113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加权市盈率比较!$C$2:$C$114</c:f>
              <c:numCache>
                <c:formatCode>0.00_);[Red]\(0.00\)</c:formatCode>
                <c:ptCount val="113"/>
                <c:pt idx="0">
                  <c:v>65.201499938964844</c:v>
                </c:pt>
                <c:pt idx="1">
                  <c:v>59.183601379394531</c:v>
                </c:pt>
                <c:pt idx="2">
                  <c:v>71.776603698730469</c:v>
                </c:pt>
                <c:pt idx="3">
                  <c:v>63.542701721191413</c:v>
                </c:pt>
                <c:pt idx="4">
                  <c:v>66.38909912109375</c:v>
                </c:pt>
                <c:pt idx="5">
                  <c:v>50.249698638916023</c:v>
                </c:pt>
                <c:pt idx="6">
                  <c:v>45.068099975585938</c:v>
                </c:pt>
                <c:pt idx="7">
                  <c:v>43.4739990234375</c:v>
                </c:pt>
                <c:pt idx="8">
                  <c:v>32.711498260498047</c:v>
                </c:pt>
                <c:pt idx="9">
                  <c:v>32.919700622558587</c:v>
                </c:pt>
                <c:pt idx="10">
                  <c:v>24.497699737548832</c:v>
                </c:pt>
                <c:pt idx="11">
                  <c:v>22.674600601196289</c:v>
                </c:pt>
                <c:pt idx="12">
                  <c:v>17.186899185180661</c:v>
                </c:pt>
                <c:pt idx="13">
                  <c:v>20.220500946044918</c:v>
                </c:pt>
                <c:pt idx="14">
                  <c:v>21.517599105834961</c:v>
                </c:pt>
                <c:pt idx="15">
                  <c:v>24.735200881958011</c:v>
                </c:pt>
                <c:pt idx="16">
                  <c:v>26.929899215698239</c:v>
                </c:pt>
                <c:pt idx="17">
                  <c:v>35.725200653076172</c:v>
                </c:pt>
                <c:pt idx="18">
                  <c:v>65.053199768066406</c:v>
                </c:pt>
                <c:pt idx="19">
                  <c:v>68.904197692871094</c:v>
                </c:pt>
                <c:pt idx="20">
                  <c:v>73.810997009277344</c:v>
                </c:pt>
                <c:pt idx="21">
                  <c:v>80.288398742675781</c:v>
                </c:pt>
                <c:pt idx="22">
                  <c:v>75.511001586914062</c:v>
                </c:pt>
                <c:pt idx="23">
                  <c:v>78.529899597167969</c:v>
                </c:pt>
                <c:pt idx="24">
                  <c:v>79.184700012207031</c:v>
                </c:pt>
                <c:pt idx="25">
                  <c:v>90.463699340820313</c:v>
                </c:pt>
                <c:pt idx="26">
                  <c:v>92.886703491210938</c:v>
                </c:pt>
                <c:pt idx="27">
                  <c:v>84.235397338867187</c:v>
                </c:pt>
                <c:pt idx="28">
                  <c:v>88.464500427246094</c:v>
                </c:pt>
                <c:pt idx="29">
                  <c:v>66.4219970703125</c:v>
                </c:pt>
                <c:pt idx="30">
                  <c:v>46.248699188232422</c:v>
                </c:pt>
                <c:pt idx="31">
                  <c:v>42.825698852539063</c:v>
                </c:pt>
                <c:pt idx="32">
                  <c:v>38.315898895263672</c:v>
                </c:pt>
                <c:pt idx="33">
                  <c:v>41.250801086425781</c:v>
                </c:pt>
                <c:pt idx="34">
                  <c:v>42.477901458740227</c:v>
                </c:pt>
                <c:pt idx="35">
                  <c:v>43.230400085449219</c:v>
                </c:pt>
                <c:pt idx="36">
                  <c:v>45.210498809814453</c:v>
                </c:pt>
                <c:pt idx="37">
                  <c:v>45.885601043701172</c:v>
                </c:pt>
                <c:pt idx="38">
                  <c:v>44.56719970703125</c:v>
                </c:pt>
                <c:pt idx="39">
                  <c:v>40.334598541259773</c:v>
                </c:pt>
                <c:pt idx="40">
                  <c:v>44.300899505615227</c:v>
                </c:pt>
                <c:pt idx="41">
                  <c:v>39.885398864746087</c:v>
                </c:pt>
                <c:pt idx="42">
                  <c:v>37.808998107910163</c:v>
                </c:pt>
                <c:pt idx="43">
                  <c:v>34.875499725341797</c:v>
                </c:pt>
                <c:pt idx="44">
                  <c:v>36.049598693847663</c:v>
                </c:pt>
                <c:pt idx="45">
                  <c:v>35.181098937988281</c:v>
                </c:pt>
                <c:pt idx="46">
                  <c:v>32.711898803710937</c:v>
                </c:pt>
                <c:pt idx="47">
                  <c:v>28.519699096679691</c:v>
                </c:pt>
                <c:pt idx="48">
                  <c:v>29.50679969787598</c:v>
                </c:pt>
                <c:pt idx="49">
                  <c:v>28.199600219726559</c:v>
                </c:pt>
                <c:pt idx="50">
                  <c:v>24.351299285888668</c:v>
                </c:pt>
                <c:pt idx="51">
                  <c:v>23.149099349975589</c:v>
                </c:pt>
                <c:pt idx="52">
                  <c:v>26.10720062255859</c:v>
                </c:pt>
                <c:pt idx="53">
                  <c:v>25.247200012207031</c:v>
                </c:pt>
                <c:pt idx="54">
                  <c:v>30.111299514770511</c:v>
                </c:pt>
                <c:pt idx="55">
                  <c:v>31.574199676513668</c:v>
                </c:pt>
                <c:pt idx="56">
                  <c:v>29.399099349975589</c:v>
                </c:pt>
                <c:pt idx="57">
                  <c:v>25.544099807739261</c:v>
                </c:pt>
                <c:pt idx="58">
                  <c:v>27.701799392700199</c:v>
                </c:pt>
                <c:pt idx="59">
                  <c:v>28.251800537109379</c:v>
                </c:pt>
                <c:pt idx="60">
                  <c:v>30.751499176025391</c:v>
                </c:pt>
                <c:pt idx="61">
                  <c:v>27.382999420166019</c:v>
                </c:pt>
                <c:pt idx="62">
                  <c:v>32.288700103759773</c:v>
                </c:pt>
                <c:pt idx="63">
                  <c:v>31.18079948425293</c:v>
                </c:pt>
                <c:pt idx="64">
                  <c:v>32.222900390625</c:v>
                </c:pt>
                <c:pt idx="65">
                  <c:v>30.632400512695309</c:v>
                </c:pt>
                <c:pt idx="66">
                  <c:v>29.305099487304691</c:v>
                </c:pt>
                <c:pt idx="67">
                  <c:v>34.011501312255859</c:v>
                </c:pt>
                <c:pt idx="68">
                  <c:v>28.76309967041016</c:v>
                </c:pt>
                <c:pt idx="69">
                  <c:v>28.35260009765625</c:v>
                </c:pt>
                <c:pt idx="70">
                  <c:v>29.72089958190918</c:v>
                </c:pt>
                <c:pt idx="71">
                  <c:v>31.687700271606449</c:v>
                </c:pt>
                <c:pt idx="72">
                  <c:v>29.009599685668949</c:v>
                </c:pt>
                <c:pt idx="73">
                  <c:v>30.980899810791019</c:v>
                </c:pt>
                <c:pt idx="74">
                  <c:v>29.115400314331051</c:v>
                </c:pt>
                <c:pt idx="75">
                  <c:v>29.600799560546879</c:v>
                </c:pt>
                <c:pt idx="76">
                  <c:v>30.370599746704102</c:v>
                </c:pt>
                <c:pt idx="77">
                  <c:v>28.907600402832031</c:v>
                </c:pt>
                <c:pt idx="78">
                  <c:v>27.555500030517582</c:v>
                </c:pt>
                <c:pt idx="79">
                  <c:v>28.06459999084473</c:v>
                </c:pt>
                <c:pt idx="80">
                  <c:v>26.85460090637207</c:v>
                </c:pt>
                <c:pt idx="81">
                  <c:v>28.98800086975098</c:v>
                </c:pt>
                <c:pt idx="82">
                  <c:v>30.273300170898441</c:v>
                </c:pt>
                <c:pt idx="83">
                  <c:v>33.465198516845703</c:v>
                </c:pt>
                <c:pt idx="84">
                  <c:v>34.759201049804687</c:v>
                </c:pt>
                <c:pt idx="85">
                  <c:v>36.584499359130859</c:v>
                </c:pt>
                <c:pt idx="86">
                  <c:v>37.608299255371087</c:v>
                </c:pt>
                <c:pt idx="87">
                  <c:v>40.016300201416023</c:v>
                </c:pt>
                <c:pt idx="88">
                  <c:v>42.300399780273438</c:v>
                </c:pt>
                <c:pt idx="89">
                  <c:v>50.080600738525391</c:v>
                </c:pt>
                <c:pt idx="90">
                  <c:v>61.033500671386719</c:v>
                </c:pt>
                <c:pt idx="91">
                  <c:v>71.873497009277344</c:v>
                </c:pt>
                <c:pt idx="92">
                  <c:v>61.956699371337891</c:v>
                </c:pt>
                <c:pt idx="93">
                  <c:v>54.283599853515618</c:v>
                </c:pt>
                <c:pt idx="94">
                  <c:v>45.905200958251953</c:v>
                </c:pt>
                <c:pt idx="95">
                  <c:v>42.605499267578118</c:v>
                </c:pt>
                <c:pt idx="96">
                  <c:v>50.814098358154297</c:v>
                </c:pt>
                <c:pt idx="97">
                  <c:v>53.806999206542969</c:v>
                </c:pt>
                <c:pt idx="98">
                  <c:v>55.362300872802727</c:v>
                </c:pt>
                <c:pt idx="99">
                  <c:v>39.903301239013672</c:v>
                </c:pt>
                <c:pt idx="100">
                  <c:v>39.045501708984382</c:v>
                </c:pt>
                <c:pt idx="101">
                  <c:v>47.558998107910163</c:v>
                </c:pt>
                <c:pt idx="102">
                  <c:v>46.713401794433587</c:v>
                </c:pt>
                <c:pt idx="103">
                  <c:v>46.929298400878913</c:v>
                </c:pt>
                <c:pt idx="104">
                  <c:v>48.602298736572273</c:v>
                </c:pt>
                <c:pt idx="105">
                  <c:v>49.050830841064453</c:v>
                </c:pt>
                <c:pt idx="106">
                  <c:v>48.186458587646477</c:v>
                </c:pt>
                <c:pt idx="107">
                  <c:v>47.681610107421882</c:v>
                </c:pt>
                <c:pt idx="108">
                  <c:v>44.2501220703125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49233360"/>
        <c:axId val="1049233920"/>
      </c:lineChart>
      <c:dateAx>
        <c:axId val="1049233360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049233920"/>
        <c:crosses val="autoZero"/>
        <c:auto val="1"/>
        <c:lblOffset val="100"/>
        <c:baseTimeUnit val="days"/>
      </c:dateAx>
      <c:valAx>
        <c:axId val="10492339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_);[Red]\(0.0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0492333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zh-CN" altLang="en-US"/>
              <a:t>定投净值对比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定投净值比较!$B$1</c:f>
              <c:strCache>
                <c:ptCount val="1"/>
                <c:pt idx="0">
                  <c:v>沪深300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定投净值比较!$A$2:$A$2390</c:f>
              <c:numCache>
                <c:formatCode>m/d/yyyy</c:formatCode>
                <c:ptCount val="2389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定投净值比较!$B$2:$B$2390</c:f>
              <c:numCache>
                <c:formatCode>0.0000_ </c:formatCode>
                <c:ptCount val="2389"/>
                <c:pt idx="0">
                  <c:v>1</c:v>
                </c:pt>
                <c:pt idx="1">
                  <c:v>0.9163994627795532</c:v>
                </c:pt>
                <c:pt idx="2">
                  <c:v>1.0217527805519904</c:v>
                </c:pt>
                <c:pt idx="3">
                  <c:v>0.91326354988541447</c:v>
                </c:pt>
                <c:pt idx="4">
                  <c:v>0.93917342690968131</c:v>
                </c:pt>
                <c:pt idx="5">
                  <c:v>0.80130262982603573</c:v>
                </c:pt>
                <c:pt idx="6">
                  <c:v>0.86023588886669544</c:v>
                </c:pt>
                <c:pt idx="7">
                  <c:v>0.81158469899203434</c:v>
                </c:pt>
                <c:pt idx="8">
                  <c:v>0.66881229521532182</c:v>
                </c:pt>
                <c:pt idx="9">
                  <c:v>0.70481802007109184</c:v>
                </c:pt>
                <c:pt idx="10">
                  <c:v>0.63718839053787446</c:v>
                </c:pt>
                <c:pt idx="11">
                  <c:v>0.63128282780352529</c:v>
                </c:pt>
                <c:pt idx="12">
                  <c:v>0.5090082849397638</c:v>
                </c:pt>
                <c:pt idx="13">
                  <c:v>0.59131406185761881</c:v>
                </c:pt>
                <c:pt idx="14">
                  <c:v>0.61488034272090686</c:v>
                </c:pt>
                <c:pt idx="15">
                  <c:v>0.70712020503807638</c:v>
                </c:pt>
                <c:pt idx="16">
                  <c:v>0.75964677299141525</c:v>
                </c:pt>
                <c:pt idx="17">
                  <c:v>0.89611044081501612</c:v>
                </c:pt>
                <c:pt idx="18">
                  <c:v>0.94055594878956617</c:v>
                </c:pt>
                <c:pt idx="19">
                  <c:v>0.99012366878351754</c:v>
                </c:pt>
                <c:pt idx="20">
                  <c:v>1.1295812115154764</c:v>
                </c:pt>
                <c:pt idx="21">
                  <c:v>1.3171558444225173</c:v>
                </c:pt>
                <c:pt idx="22">
                  <c:v>0.99828056284943967</c:v>
                </c:pt>
                <c:pt idx="23">
                  <c:v>1.0573466932299438</c:v>
                </c:pt>
                <c:pt idx="24">
                  <c:v>1.1481432498628468</c:v>
                </c:pt>
                <c:pt idx="25">
                  <c:v>1.2202877109330137</c:v>
                </c:pt>
                <c:pt idx="26">
                  <c:v>1.2335482402426965</c:v>
                </c:pt>
                <c:pt idx="27">
                  <c:v>1.1016166365090301</c:v>
                </c:pt>
                <c:pt idx="28">
                  <c:v>1.1238422754181687</c:v>
                </c:pt>
                <c:pt idx="29">
                  <c:v>1.1408812250753588</c:v>
                </c:pt>
                <c:pt idx="30">
                  <c:v>1.0445118985140429</c:v>
                </c:pt>
                <c:pt idx="31">
                  <c:v>0.94610221715360188</c:v>
                </c:pt>
                <c:pt idx="32">
                  <c:v>0.87820174780666427</c:v>
                </c:pt>
                <c:pt idx="33">
                  <c:v>0.98347397478116094</c:v>
                </c:pt>
                <c:pt idx="34">
                  <c:v>0.99538193751829118</c:v>
                </c:pt>
                <c:pt idx="35">
                  <c:v>1.0063035775706106</c:v>
                </c:pt>
                <c:pt idx="36">
                  <c:v>1.1543581137952588</c:v>
                </c:pt>
                <c:pt idx="37">
                  <c:v>1.0694920399528973</c:v>
                </c:pt>
                <c:pt idx="38">
                  <c:v>1.0648101950605429</c:v>
                </c:pt>
                <c:pt idx="39">
                  <c:v>1.0460154312223306</c:v>
                </c:pt>
                <c:pt idx="40">
                  <c:v>1.0989780867061396</c:v>
                </c:pt>
                <c:pt idx="41">
                  <c:v>1.0912334961498324</c:v>
                </c:pt>
                <c:pt idx="42">
                  <c:v>1.0790031038541994</c:v>
                </c:pt>
                <c:pt idx="43">
                  <c:v>1.0140719278788097</c:v>
                </c:pt>
                <c:pt idx="44">
                  <c:v>1.027808602172875</c:v>
                </c:pt>
                <c:pt idx="45">
                  <c:v>1.0034191167972959</c:v>
                </c:pt>
                <c:pt idx="46">
                  <c:v>0.96194326383747231</c:v>
                </c:pt>
                <c:pt idx="47">
                  <c:v>0.87491434381580802</c:v>
                </c:pt>
                <c:pt idx="48">
                  <c:v>0.91530407274985359</c:v>
                </c:pt>
                <c:pt idx="49">
                  <c:v>0.85916075516723733</c:v>
                </c:pt>
                <c:pt idx="50">
                  <c:v>0.80320295050246493</c:v>
                </c:pt>
                <c:pt idx="51">
                  <c:v>0.84678941763387638</c:v>
                </c:pt>
                <c:pt idx="52">
                  <c:v>0.90695432913793816</c:v>
                </c:pt>
                <c:pt idx="53">
                  <c:v>0.84810655524818424</c:v>
                </c:pt>
                <c:pt idx="54">
                  <c:v>0.90895855488319</c:v>
                </c:pt>
                <c:pt idx="55">
                  <c:v>0.91258312050478452</c:v>
                </c:pt>
                <c:pt idx="56">
                  <c:v>0.85606181246968094</c:v>
                </c:pt>
                <c:pt idx="57">
                  <c:v>0.81456124553586795</c:v>
                </c:pt>
                <c:pt idx="58">
                  <c:v>0.77375219227544623</c:v>
                </c:pt>
                <c:pt idx="59">
                  <c:v>0.80797283957857058</c:v>
                </c:pt>
                <c:pt idx="60">
                  <c:v>0.79785058954092158</c:v>
                </c:pt>
                <c:pt idx="61">
                  <c:v>0.76101982346523622</c:v>
                </c:pt>
                <c:pt idx="62">
                  <c:v>0.89897525436781534</c:v>
                </c:pt>
                <c:pt idx="63">
                  <c:v>0.95805247689779771</c:v>
                </c:pt>
                <c:pt idx="64">
                  <c:v>0.95394067237363178</c:v>
                </c:pt>
                <c:pt idx="65">
                  <c:v>0.89199623255985749</c:v>
                </c:pt>
                <c:pt idx="66">
                  <c:v>0.87678524945331382</c:v>
                </c:pt>
                <c:pt idx="67">
                  <c:v>0.93476600062976856</c:v>
                </c:pt>
                <c:pt idx="68">
                  <c:v>0.79228868444778056</c:v>
                </c:pt>
                <c:pt idx="69">
                  <c:v>0.79255177859278181</c:v>
                </c:pt>
                <c:pt idx="70">
                  <c:v>0.83854757636458666</c:v>
                </c:pt>
                <c:pt idx="71">
                  <c:v>0.87478571857531318</c:v>
                </c:pt>
                <c:pt idx="72">
                  <c:v>0.86385105613919677</c:v>
                </c:pt>
                <c:pt idx="73">
                  <c:v>0.88910521405783927</c:v>
                </c:pt>
                <c:pt idx="74">
                  <c:v>0.85141050249385863</c:v>
                </c:pt>
                <c:pt idx="75">
                  <c:v>0.80736033888495173</c:v>
                </c:pt>
                <c:pt idx="76">
                  <c:v>0.8013667823827294</c:v>
                </c:pt>
                <c:pt idx="77">
                  <c:v>0.79205225185293993</c:v>
                </c:pt>
                <c:pt idx="78">
                  <c:v>0.79918799376742911</c:v>
                </c:pt>
                <c:pt idx="79">
                  <c:v>0.80089383194978092</c:v>
                </c:pt>
                <c:pt idx="80">
                  <c:v>0.8065284879579665</c:v>
                </c:pt>
                <c:pt idx="81">
                  <c:v>0.8770096327938568</c:v>
                </c:pt>
                <c:pt idx="82">
                  <c:v>0.87408227040586484</c:v>
                </c:pt>
                <c:pt idx="83">
                  <c:v>0.91720843939472185</c:v>
                </c:pt>
                <c:pt idx="84">
                  <c:v>0.9393877641380679</c:v>
                </c:pt>
                <c:pt idx="85">
                  <c:v>1.0513196859303617</c:v>
                </c:pt>
                <c:pt idx="86">
                  <c:v>1.3189319174719998</c:v>
                </c:pt>
                <c:pt idx="87">
                  <c:v>1.278658468784351</c:v>
                </c:pt>
                <c:pt idx="88">
                  <c:v>1.3264946511372377</c:v>
                </c:pt>
                <c:pt idx="89">
                  <c:v>1.4984951486808464</c:v>
                </c:pt>
                <c:pt idx="90">
                  <c:v>1.7486150920934294</c:v>
                </c:pt>
                <c:pt idx="91">
                  <c:v>1.7735925464899458</c:v>
                </c:pt>
                <c:pt idx="92">
                  <c:v>1.6319571882742239</c:v>
                </c:pt>
                <c:pt idx="93">
                  <c:v>1.3883329838254572</c:v>
                </c:pt>
                <c:pt idx="94">
                  <c:v>1.2222222316511204</c:v>
                </c:pt>
                <c:pt idx="95">
                  <c:v>1.1611347326754646</c:v>
                </c:pt>
                <c:pt idx="96">
                  <c:v>1.2782773917059251</c:v>
                </c:pt>
                <c:pt idx="97">
                  <c:v>1.2870122693298325</c:v>
                </c:pt>
                <c:pt idx="98">
                  <c:v>1.3429088797730284</c:v>
                </c:pt>
                <c:pt idx="99">
                  <c:v>1.059790168157174</c:v>
                </c:pt>
                <c:pt idx="100">
                  <c:v>1.0347580729226387</c:v>
                </c:pt>
                <c:pt idx="101">
                  <c:v>1.1557057350150839</c:v>
                </c:pt>
                <c:pt idx="102">
                  <c:v>1.1323789995160076</c:v>
                </c:pt>
                <c:pt idx="103">
                  <c:v>1.1356571014362189</c:v>
                </c:pt>
                <c:pt idx="104">
                  <c:v>1.1288146683349736</c:v>
                </c:pt>
                <c:pt idx="105">
                  <c:v>1.1453295794746217</c:v>
                </c:pt>
                <c:pt idx="106">
                  <c:v>1.1878345903390211</c:v>
                </c:pt>
                <c:pt idx="107">
                  <c:v>1.1597457438893657</c:v>
                </c:pt>
                <c:pt idx="108">
                  <c:v>1.1875969953646415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定投净值比较!$C$1</c:f>
              <c:strCache>
                <c:ptCount val="1"/>
                <c:pt idx="0">
                  <c:v>中证500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定投净值比较!$A$2:$A$2390</c:f>
              <c:numCache>
                <c:formatCode>m/d/yyyy</c:formatCode>
                <c:ptCount val="2389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定投净值比较!$C$2:$C$2390</c:f>
              <c:numCache>
                <c:formatCode>0.0000_ </c:formatCode>
                <c:ptCount val="2389"/>
                <c:pt idx="0">
                  <c:v>1</c:v>
                </c:pt>
                <c:pt idx="1">
                  <c:v>0.95305130786034831</c:v>
                </c:pt>
                <c:pt idx="2">
                  <c:v>1.0957873245111056</c:v>
                </c:pt>
                <c:pt idx="3">
                  <c:v>1.0246356604522768</c:v>
                </c:pt>
                <c:pt idx="4">
                  <c:v>1.0889986849165023</c:v>
                </c:pt>
                <c:pt idx="5">
                  <c:v>0.89230764365960458</c:v>
                </c:pt>
                <c:pt idx="6">
                  <c:v>0.88104095530616999</c:v>
                </c:pt>
                <c:pt idx="7">
                  <c:v>0.86676847150386294</c:v>
                </c:pt>
                <c:pt idx="8">
                  <c:v>0.6883408012065676</c:v>
                </c:pt>
                <c:pt idx="9">
                  <c:v>0.76431203850945784</c:v>
                </c:pt>
                <c:pt idx="10">
                  <c:v>0.62222002155128986</c:v>
                </c:pt>
                <c:pt idx="11">
                  <c:v>0.61138808558173641</c:v>
                </c:pt>
                <c:pt idx="12">
                  <c:v>0.48962852957665681</c:v>
                </c:pt>
                <c:pt idx="13">
                  <c:v>0.60741694935569468</c:v>
                </c:pt>
                <c:pt idx="14">
                  <c:v>0.66375400390072359</c:v>
                </c:pt>
                <c:pt idx="15">
                  <c:v>0.78059173364570922</c:v>
                </c:pt>
                <c:pt idx="16">
                  <c:v>0.85221416282653917</c:v>
                </c:pt>
                <c:pt idx="17">
                  <c:v>1.0259904836766482</c:v>
                </c:pt>
                <c:pt idx="18">
                  <c:v>1.0820221745261482</c:v>
                </c:pt>
                <c:pt idx="19">
                  <c:v>1.1413805083110176</c:v>
                </c:pt>
                <c:pt idx="20">
                  <c:v>1.1928717911175908</c:v>
                </c:pt>
                <c:pt idx="21">
                  <c:v>1.3412083347262325</c:v>
                </c:pt>
                <c:pt idx="22">
                  <c:v>1.1139234540007152</c:v>
                </c:pt>
                <c:pt idx="23">
                  <c:v>1.1491089415714608</c:v>
                </c:pt>
                <c:pt idx="24">
                  <c:v>1.2816807702522712</c:v>
                </c:pt>
                <c:pt idx="25">
                  <c:v>1.456830937261715</c:v>
                </c:pt>
                <c:pt idx="26">
                  <c:v>1.4653617406320409</c:v>
                </c:pt>
                <c:pt idx="27">
                  <c:v>1.4138983966788827</c:v>
                </c:pt>
                <c:pt idx="28">
                  <c:v>1.4807672850265468</c:v>
                </c:pt>
                <c:pt idx="29">
                  <c:v>1.5022636475391196</c:v>
                </c:pt>
                <c:pt idx="30">
                  <c:v>1.3890182769548449</c:v>
                </c:pt>
                <c:pt idx="31">
                  <c:v>1.2755104185765389</c:v>
                </c:pt>
                <c:pt idx="32">
                  <c:v>1.1345967131968127</c:v>
                </c:pt>
                <c:pt idx="33">
                  <c:v>1.288910368666456</c:v>
                </c:pt>
                <c:pt idx="34">
                  <c:v>1.3996045924047591</c:v>
                </c:pt>
                <c:pt idx="35">
                  <c:v>1.409647914054345</c:v>
                </c:pt>
                <c:pt idx="36">
                  <c:v>1.5147869465178103</c:v>
                </c:pt>
                <c:pt idx="37">
                  <c:v>1.5173968714674586</c:v>
                </c:pt>
                <c:pt idx="38">
                  <c:v>1.45375160105368</c:v>
                </c:pt>
                <c:pt idx="39">
                  <c:v>1.3488484215336316</c:v>
                </c:pt>
                <c:pt idx="40">
                  <c:v>1.4785744886451795</c:v>
                </c:pt>
                <c:pt idx="41">
                  <c:v>1.4403220952053641</c:v>
                </c:pt>
                <c:pt idx="42">
                  <c:v>1.3840740683569068</c:v>
                </c:pt>
                <c:pt idx="43">
                  <c:v>1.2655583622271178</c:v>
                </c:pt>
                <c:pt idx="44">
                  <c:v>1.2972594610775114</c:v>
                </c:pt>
                <c:pt idx="45">
                  <c:v>1.304373773969792</c:v>
                </c:pt>
                <c:pt idx="46">
                  <c:v>1.2433444362887689</c:v>
                </c:pt>
                <c:pt idx="47">
                  <c:v>1.0806284417547758</c:v>
                </c:pt>
                <c:pt idx="48">
                  <c:v>1.1181028276589116</c:v>
                </c:pt>
                <c:pt idx="49">
                  <c:v>1.0665834536469923</c:v>
                </c:pt>
                <c:pt idx="50">
                  <c:v>0.91385318670706583</c:v>
                </c:pt>
                <c:pt idx="51">
                  <c:v>0.92311518386900293</c:v>
                </c:pt>
                <c:pt idx="52">
                  <c:v>1.0349846212443221</c:v>
                </c:pt>
                <c:pt idx="53">
                  <c:v>0.95758162472440411</c:v>
                </c:pt>
                <c:pt idx="54">
                  <c:v>1.026531131785654</c:v>
                </c:pt>
                <c:pt idx="55">
                  <c:v>1.0505289084269933</c:v>
                </c:pt>
                <c:pt idx="56">
                  <c:v>0.97192962788255799</c:v>
                </c:pt>
                <c:pt idx="57">
                  <c:v>0.88661772686204565</c:v>
                </c:pt>
                <c:pt idx="58">
                  <c:v>0.88310717761239477</c:v>
                </c:pt>
                <c:pt idx="59">
                  <c:v>0.90172059936481563</c:v>
                </c:pt>
                <c:pt idx="60">
                  <c:v>0.89455867761626029</c:v>
                </c:pt>
                <c:pt idx="61">
                  <c:v>0.79861463528765164</c:v>
                </c:pt>
                <c:pt idx="62">
                  <c:v>0.92995569398282074</c:v>
                </c:pt>
                <c:pt idx="63">
                  <c:v>0.98799559005905158</c:v>
                </c:pt>
                <c:pt idx="64">
                  <c:v>1.0241215228952441</c:v>
                </c:pt>
                <c:pt idx="65">
                  <c:v>0.97877667746278474</c:v>
                </c:pt>
                <c:pt idx="66">
                  <c:v>0.95685259777660348</c:v>
                </c:pt>
                <c:pt idx="67">
                  <c:v>1.0900257941994205</c:v>
                </c:pt>
                <c:pt idx="68">
                  <c:v>0.91946079905212008</c:v>
                </c:pt>
                <c:pt idx="69">
                  <c:v>0.97515928043023758</c:v>
                </c:pt>
                <c:pt idx="70">
                  <c:v>1.0409195643381988</c:v>
                </c:pt>
                <c:pt idx="71">
                  <c:v>1.0988269409860612</c:v>
                </c:pt>
                <c:pt idx="72">
                  <c:v>1.0529624137659226</c:v>
                </c:pt>
                <c:pt idx="73">
                  <c:v>1.117289371342304</c:v>
                </c:pt>
                <c:pt idx="74">
                  <c:v>1.0829642090682412</c:v>
                </c:pt>
                <c:pt idx="75">
                  <c:v>1.0975916760357469</c:v>
                </c:pt>
                <c:pt idx="76">
                  <c:v>1.1215603531673266</c:v>
                </c:pt>
                <c:pt idx="77">
                  <c:v>1.0822996925795842</c:v>
                </c:pt>
                <c:pt idx="78">
                  <c:v>1.0605650635686297</c:v>
                </c:pt>
                <c:pt idx="79">
                  <c:v>1.0773466975652439</c:v>
                </c:pt>
                <c:pt idx="80">
                  <c:v>1.1029732240388677</c:v>
                </c:pt>
                <c:pt idx="81">
                  <c:v>1.1939197619295183</c:v>
                </c:pt>
                <c:pt idx="82">
                  <c:v>1.2389166254959436</c:v>
                </c:pt>
                <c:pt idx="83">
                  <c:v>1.3710551703272615</c:v>
                </c:pt>
                <c:pt idx="84">
                  <c:v>1.3860651022340291</c:v>
                </c:pt>
                <c:pt idx="85">
                  <c:v>1.452691333843142</c:v>
                </c:pt>
                <c:pt idx="86">
                  <c:v>1.4686886773504022</c:v>
                </c:pt>
                <c:pt idx="87">
                  <c:v>1.5479340140061044</c:v>
                </c:pt>
                <c:pt idx="88">
                  <c:v>1.6465891102763524</c:v>
                </c:pt>
                <c:pt idx="89">
                  <c:v>1.9734364998896758</c:v>
                </c:pt>
                <c:pt idx="90">
                  <c:v>2.2901085156340932</c:v>
                </c:pt>
                <c:pt idx="91">
                  <c:v>2.6765042067171909</c:v>
                </c:pt>
                <c:pt idx="92">
                  <c:v>2.3766668763403143</c:v>
                </c:pt>
                <c:pt idx="93">
                  <c:v>2.0507503751526035</c:v>
                </c:pt>
                <c:pt idx="94">
                  <c:v>1.7388103236385606</c:v>
                </c:pt>
                <c:pt idx="95">
                  <c:v>1.6114791033270104</c:v>
                </c:pt>
                <c:pt idx="96">
                  <c:v>1.855520803647184</c:v>
                </c:pt>
                <c:pt idx="97">
                  <c:v>1.9306314825303803</c:v>
                </c:pt>
                <c:pt idx="98">
                  <c:v>1.9752212879011097</c:v>
                </c:pt>
                <c:pt idx="99">
                  <c:v>1.4139314519592698</c:v>
                </c:pt>
                <c:pt idx="100">
                  <c:v>1.3794495050928668</c:v>
                </c:pt>
                <c:pt idx="101">
                  <c:v>1.581337011931784</c:v>
                </c:pt>
                <c:pt idx="102">
                  <c:v>1.5323904840129863</c:v>
                </c:pt>
                <c:pt idx="103">
                  <c:v>1.5175679247642955</c:v>
                </c:pt>
                <c:pt idx="104">
                  <c:v>1.5571635935064649</c:v>
                </c:pt>
                <c:pt idx="105">
                  <c:v>1.5719077554416545</c:v>
                </c:pt>
                <c:pt idx="106">
                  <c:v>1.6246350190261274</c:v>
                </c:pt>
                <c:pt idx="107">
                  <c:v>1.5923042151909235</c:v>
                </c:pt>
                <c:pt idx="108">
                  <c:v>1.6178153694419224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30720176"/>
        <c:axId val="1130720736"/>
      </c:lineChart>
      <c:dateAx>
        <c:axId val="1130720176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130720736"/>
        <c:crosses val="autoZero"/>
        <c:auto val="1"/>
        <c:lblOffset val="100"/>
        <c:baseTimeUnit val="days"/>
      </c:dateAx>
      <c:valAx>
        <c:axId val="11307207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_ 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1307201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295275</xdr:colOff>
      <xdr:row>3</xdr:row>
      <xdr:rowOff>123825</xdr:rowOff>
    </xdr:from>
    <xdr:to>
      <xdr:col>13</xdr:col>
      <xdr:colOff>257175</xdr:colOff>
      <xdr:row>19</xdr:row>
      <xdr:rowOff>123825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409575</xdr:colOff>
      <xdr:row>4</xdr:row>
      <xdr:rowOff>19050</xdr:rowOff>
    </xdr:from>
    <xdr:to>
      <xdr:col>12</xdr:col>
      <xdr:colOff>180975</xdr:colOff>
      <xdr:row>20</xdr:row>
      <xdr:rowOff>19050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438150</xdr:colOff>
      <xdr:row>4</xdr:row>
      <xdr:rowOff>19050</xdr:rowOff>
    </xdr:from>
    <xdr:to>
      <xdr:col>13</xdr:col>
      <xdr:colOff>19050</xdr:colOff>
      <xdr:row>20</xdr:row>
      <xdr:rowOff>19050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C1" workbookViewId="0">
      <pane ySplit="1" topLeftCell="A2" activePane="bottomLeft" state="frozen"/>
      <selection pane="bottomLeft" activeCell="K9" sqref="K9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14.5" style="10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22" t="s">
        <v>15</v>
      </c>
      <c r="Q1" s="21" t="s">
        <v>16</v>
      </c>
    </row>
    <row r="2" spans="1:17" x14ac:dyDescent="0.15">
      <c r="A2" s="7">
        <v>39386</v>
      </c>
      <c r="B2" s="16">
        <v>5688.54</v>
      </c>
      <c r="C2" s="9">
        <v>0</v>
      </c>
      <c r="D2" s="10">
        <f>Q2</f>
        <v>1000</v>
      </c>
      <c r="E2" s="9">
        <f t="shared" ref="E2:E19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0.17579203099565091</v>
      </c>
      <c r="I2" s="10">
        <f>H2</f>
        <v>0.17579203099565091</v>
      </c>
      <c r="J2" s="10">
        <f t="shared" ref="J2:J19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s="33" t="s">
        <v>17</v>
      </c>
      <c r="Q2" s="28">
        <v>1000</v>
      </c>
    </row>
    <row r="3" spans="1:17" x14ac:dyDescent="0.15">
      <c r="A3" s="7">
        <v>39416</v>
      </c>
      <c r="B3" s="16">
        <v>4737.41</v>
      </c>
      <c r="C3" s="9">
        <f t="shared" ref="C3:C19" si="3">G2*(1+Q$3)</f>
        <v>1000</v>
      </c>
      <c r="D3" s="10">
        <f t="shared" ref="D3:D19" si="4">C3-I2*B3+Q$2</f>
        <v>1167.2010744408935</v>
      </c>
      <c r="E3" s="9">
        <f t="shared" si="0"/>
        <v>1167.2010744408935</v>
      </c>
      <c r="F3" s="9">
        <f>F2+E3</f>
        <v>2167.2010744408935</v>
      </c>
      <c r="G3" s="11">
        <f t="shared" ref="G3:G19" si="5">G2+Q$2</f>
        <v>2000</v>
      </c>
      <c r="H3" s="10">
        <f t="shared" ref="H3:H19" si="6">E3/B3</f>
        <v>0.24637957754150339</v>
      </c>
      <c r="I3" s="10">
        <f>I2+H3</f>
        <v>0.4221716085371543</v>
      </c>
      <c r="J3" s="10">
        <f t="shared" si="1"/>
        <v>2000</v>
      </c>
      <c r="K3" s="10">
        <f t="shared" ref="K3:K19" si="7">J3-F3</f>
        <v>-167.20107444089354</v>
      </c>
      <c r="L3" s="12">
        <f>J3/F3-1</f>
        <v>-7.7150697465406592E-2</v>
      </c>
      <c r="M3" s="13">
        <f t="shared" ref="M3:M19" si="8">1+L3</f>
        <v>0.92284930253459341</v>
      </c>
      <c r="N3" s="12">
        <f>IFERROR(M3/MAX(M$2:M3)-1,"")</f>
        <v>-7.7150697465406592E-2</v>
      </c>
      <c r="O3" s="10">
        <f t="shared" si="2"/>
        <v>1167.2010744408935</v>
      </c>
      <c r="P3" s="33" t="s">
        <v>18</v>
      </c>
      <c r="Q3" s="29">
        <v>0</v>
      </c>
    </row>
    <row r="4" spans="1:17" x14ac:dyDescent="0.15">
      <c r="A4" s="7">
        <v>39444</v>
      </c>
      <c r="B4" s="16">
        <v>5338.27</v>
      </c>
      <c r="C4" s="9">
        <f t="shared" si="3"/>
        <v>2000</v>
      </c>
      <c r="D4" s="10">
        <f t="shared" si="4"/>
        <v>746.33396729436527</v>
      </c>
      <c r="E4" s="9">
        <f t="shared" si="0"/>
        <v>746.33396729436527</v>
      </c>
      <c r="F4" s="9">
        <f t="shared" ref="F4:F19" si="9">F3+E4</f>
        <v>2913.5350417352588</v>
      </c>
      <c r="G4" s="11">
        <f t="shared" si="5"/>
        <v>3000</v>
      </c>
      <c r="H4" s="10">
        <f t="shared" si="6"/>
        <v>0.13980820889433565</v>
      </c>
      <c r="I4" s="10">
        <f t="shared" ref="I4:I19" si="10">I3+H4</f>
        <v>0.56197981743148995</v>
      </c>
      <c r="J4" s="10">
        <f t="shared" si="1"/>
        <v>3000</v>
      </c>
      <c r="K4" s="10">
        <f t="shared" si="7"/>
        <v>86.464958264741199</v>
      </c>
      <c r="L4" s="12">
        <f t="shared" ref="L4:L19" si="11">J4/F4-1</f>
        <v>2.9676992734312124E-2</v>
      </c>
      <c r="M4" s="13">
        <f t="shared" si="8"/>
        <v>1.0296769927343121</v>
      </c>
      <c r="N4" s="12">
        <f>IFERROR(M4/MAX(M$2:M4)-1,"")</f>
        <v>0</v>
      </c>
      <c r="O4" s="10">
        <f t="shared" si="2"/>
        <v>746.33396729436527</v>
      </c>
      <c r="P4" s="33" t="s">
        <v>19</v>
      </c>
      <c r="Q4" s="28">
        <v>5000</v>
      </c>
    </row>
    <row r="5" spans="1:17" x14ac:dyDescent="0.15">
      <c r="A5" s="7">
        <v>39478</v>
      </c>
      <c r="B5" s="16">
        <v>4620.3999999999996</v>
      </c>
      <c r="C5" s="9">
        <f t="shared" si="3"/>
        <v>3000</v>
      </c>
      <c r="D5" s="10">
        <f t="shared" si="4"/>
        <v>1403.4284515395439</v>
      </c>
      <c r="E5" s="9">
        <f t="shared" si="0"/>
        <v>1403.4284515395439</v>
      </c>
      <c r="F5" s="9">
        <f t="shared" si="9"/>
        <v>4316.9634932748031</v>
      </c>
      <c r="G5" s="11">
        <f t="shared" si="5"/>
        <v>4000</v>
      </c>
      <c r="H5" s="10">
        <f t="shared" si="6"/>
        <v>0.30374609374503159</v>
      </c>
      <c r="I5" s="10">
        <f t="shared" si="10"/>
        <v>0.86572591117652153</v>
      </c>
      <c r="J5" s="10">
        <f t="shared" si="1"/>
        <v>4000</v>
      </c>
      <c r="K5" s="10">
        <f t="shared" si="7"/>
        <v>-316.96349327480311</v>
      </c>
      <c r="L5" s="12">
        <f t="shared" si="11"/>
        <v>-7.3422787514554111E-2</v>
      </c>
      <c r="M5" s="13">
        <f t="shared" si="8"/>
        <v>0.92657721248544589</v>
      </c>
      <c r="N5" s="12">
        <f>IFERROR(M5/MAX(M$2:M5)-1,"")</f>
        <v>-0.10012827418342551</v>
      </c>
      <c r="O5" s="10">
        <f t="shared" si="2"/>
        <v>1403.4284515395439</v>
      </c>
      <c r="P5" s="33" t="s">
        <v>20</v>
      </c>
      <c r="Q5" s="28">
        <v>-5000</v>
      </c>
    </row>
    <row r="6" spans="1:17" x14ac:dyDescent="0.15">
      <c r="A6" s="7">
        <v>39507</v>
      </c>
      <c r="B6" s="16">
        <v>4674.55</v>
      </c>
      <c r="C6" s="9">
        <f t="shared" si="3"/>
        <v>4000</v>
      </c>
      <c r="D6" s="10">
        <f t="shared" si="4"/>
        <v>953.12094190979133</v>
      </c>
      <c r="E6" s="9">
        <f t="shared" si="0"/>
        <v>953.12094190979133</v>
      </c>
      <c r="F6" s="9">
        <f t="shared" si="9"/>
        <v>5270.0844351845944</v>
      </c>
      <c r="G6" s="11">
        <f t="shared" si="5"/>
        <v>5000</v>
      </c>
      <c r="H6" s="10">
        <f t="shared" si="6"/>
        <v>0.20389576363709688</v>
      </c>
      <c r="I6" s="10">
        <f t="shared" si="10"/>
        <v>1.0696216748136185</v>
      </c>
      <c r="J6" s="10">
        <f t="shared" si="1"/>
        <v>5000</v>
      </c>
      <c r="K6" s="10">
        <f t="shared" si="7"/>
        <v>-270.08443518459444</v>
      </c>
      <c r="L6" s="12">
        <f t="shared" si="11"/>
        <v>-5.1248597343418911E-2</v>
      </c>
      <c r="M6" s="13">
        <f t="shared" si="8"/>
        <v>0.94875140265658109</v>
      </c>
      <c r="N6" s="12">
        <f>IFERROR(M6/MAX(M$2:M6)-1,"")</f>
        <v>-7.8593180821524222E-2</v>
      </c>
      <c r="O6" s="10">
        <f t="shared" si="2"/>
        <v>953.12094190979133</v>
      </c>
      <c r="P6" s="33"/>
      <c r="Q6" s="28"/>
    </row>
    <row r="7" spans="1:17" x14ac:dyDescent="0.15">
      <c r="A7" s="7">
        <v>39538</v>
      </c>
      <c r="B7" s="16">
        <v>3790.53</v>
      </c>
      <c r="C7" s="9">
        <f t="shared" si="3"/>
        <v>5000</v>
      </c>
      <c r="D7" s="10">
        <f t="shared" si="4"/>
        <v>1945.5669529687348</v>
      </c>
      <c r="E7" s="9">
        <f t="shared" si="0"/>
        <v>1945.5669529687348</v>
      </c>
      <c r="F7" s="9">
        <f t="shared" si="9"/>
        <v>7215.6513881533292</v>
      </c>
      <c r="G7" s="11">
        <f t="shared" si="5"/>
        <v>6000</v>
      </c>
      <c r="H7" s="10">
        <f t="shared" si="6"/>
        <v>0.51327042734623773</v>
      </c>
      <c r="I7" s="10">
        <f t="shared" si="10"/>
        <v>1.5828921021598563</v>
      </c>
      <c r="J7" s="10">
        <f t="shared" si="1"/>
        <v>6000.0000000000009</v>
      </c>
      <c r="K7" s="10">
        <f t="shared" si="7"/>
        <v>-1215.6513881533283</v>
      </c>
      <c r="L7" s="12">
        <f t="shared" si="11"/>
        <v>-0.16847424061383942</v>
      </c>
      <c r="M7" s="13">
        <f t="shared" si="8"/>
        <v>0.83152575938616058</v>
      </c>
      <c r="N7" s="12">
        <f>IFERROR(M7/MAX(M$2:M7)-1,"")</f>
        <v>-0.19244018730763324</v>
      </c>
      <c r="O7" s="10">
        <f t="shared" si="2"/>
        <v>1945.5669529687348</v>
      </c>
      <c r="P7" s="33" t="s">
        <v>21</v>
      </c>
      <c r="Q7" s="29">
        <f>XIRR(O2:O110,A2:A110)</f>
        <v>6.8434080481529228E-2</v>
      </c>
    </row>
    <row r="8" spans="1:17" x14ac:dyDescent="0.15">
      <c r="A8" s="7">
        <v>39568</v>
      </c>
      <c r="B8" s="16">
        <v>3959.12</v>
      </c>
      <c r="C8" s="9">
        <f t="shared" si="3"/>
        <v>6000</v>
      </c>
      <c r="D8" s="10">
        <f t="shared" si="4"/>
        <v>733.14022049686992</v>
      </c>
      <c r="E8" s="9">
        <f t="shared" si="0"/>
        <v>733.14022049686992</v>
      </c>
      <c r="F8" s="9">
        <f t="shared" si="9"/>
        <v>7948.7916086501991</v>
      </c>
      <c r="G8" s="11">
        <f t="shared" si="5"/>
        <v>7000</v>
      </c>
      <c r="H8" s="10">
        <f t="shared" si="6"/>
        <v>0.18517756988847772</v>
      </c>
      <c r="I8" s="10">
        <f t="shared" si="10"/>
        <v>1.768069672048334</v>
      </c>
      <c r="J8" s="10">
        <f t="shared" si="1"/>
        <v>7000</v>
      </c>
      <c r="K8" s="10">
        <f t="shared" si="7"/>
        <v>-948.79160865019912</v>
      </c>
      <c r="L8" s="12">
        <f t="shared" si="11"/>
        <v>-0.11936299948003237</v>
      </c>
      <c r="M8" s="13">
        <f t="shared" si="8"/>
        <v>0.88063700051996763</v>
      </c>
      <c r="N8" s="12">
        <f>IFERROR(M8/MAX(M$2:M8)-1,"")</f>
        <v>-0.1447444133121476</v>
      </c>
      <c r="O8" s="10">
        <f t="shared" si="2"/>
        <v>733.14022049686992</v>
      </c>
      <c r="P8" s="33" t="s">
        <v>22</v>
      </c>
      <c r="Q8" s="28">
        <f>F110</f>
        <v>72442.838663411618</v>
      </c>
    </row>
    <row r="9" spans="1:17" x14ac:dyDescent="0.15">
      <c r="A9" s="7">
        <v>39598</v>
      </c>
      <c r="B9" s="16">
        <v>3611.33</v>
      </c>
      <c r="C9" s="9">
        <f t="shared" si="3"/>
        <v>7000</v>
      </c>
      <c r="D9" s="10">
        <f t="shared" si="4"/>
        <v>1614.9169512416902</v>
      </c>
      <c r="E9" s="9">
        <f t="shared" si="0"/>
        <v>1614.9169512416902</v>
      </c>
      <c r="F9" s="9">
        <f t="shared" si="9"/>
        <v>9563.7085598918893</v>
      </c>
      <c r="G9" s="11">
        <f t="shared" si="5"/>
        <v>8000</v>
      </c>
      <c r="H9" s="10">
        <f t="shared" si="6"/>
        <v>0.44718066508507676</v>
      </c>
      <c r="I9" s="10">
        <f t="shared" si="10"/>
        <v>2.2152503371334107</v>
      </c>
      <c r="J9" s="10">
        <f t="shared" si="1"/>
        <v>8000</v>
      </c>
      <c r="K9" s="10">
        <f t="shared" si="7"/>
        <v>-1563.7085598918893</v>
      </c>
      <c r="L9" s="12">
        <f t="shared" si="11"/>
        <v>-0.16350441359638901</v>
      </c>
      <c r="M9" s="13">
        <f t="shared" si="8"/>
        <v>0.83649558640361099</v>
      </c>
      <c r="N9" s="12">
        <f>IFERROR(M9/MAX(M$2:M9)-1,"")</f>
        <v>-0.18761359891873175</v>
      </c>
      <c r="O9" s="10">
        <f t="shared" si="2"/>
        <v>1614.9169512416902</v>
      </c>
      <c r="P9" s="33" t="s">
        <v>23</v>
      </c>
      <c r="Q9" s="28">
        <v>109</v>
      </c>
    </row>
    <row r="10" spans="1:17" x14ac:dyDescent="0.15">
      <c r="A10" s="7">
        <v>39629</v>
      </c>
      <c r="B10" s="16">
        <v>2791.82</v>
      </c>
      <c r="C10" s="9">
        <f t="shared" si="3"/>
        <v>8000</v>
      </c>
      <c r="D10" s="10">
        <f t="shared" si="4"/>
        <v>2815.4198037842007</v>
      </c>
      <c r="E10" s="9">
        <f t="shared" si="0"/>
        <v>2815.4198037842007</v>
      </c>
      <c r="F10" s="9">
        <f t="shared" si="9"/>
        <v>12379.128363676089</v>
      </c>
      <c r="G10" s="11">
        <f t="shared" si="5"/>
        <v>9000</v>
      </c>
      <c r="H10" s="10">
        <f t="shared" si="6"/>
        <v>1.0084531967620407</v>
      </c>
      <c r="I10" s="10">
        <f t="shared" si="10"/>
        <v>3.2237035338954514</v>
      </c>
      <c r="J10" s="10">
        <f t="shared" si="1"/>
        <v>9000</v>
      </c>
      <c r="K10" s="10">
        <f t="shared" si="7"/>
        <v>-3379.1283636760891</v>
      </c>
      <c r="L10" s="12">
        <f t="shared" si="11"/>
        <v>-0.27296981373837437</v>
      </c>
      <c r="M10" s="13">
        <f t="shared" si="8"/>
        <v>0.72703018626162563</v>
      </c>
      <c r="N10" s="12">
        <f>IFERROR(M10/MAX(M$2:M10)-1,"")</f>
        <v>-0.29392402530914719</v>
      </c>
      <c r="O10" s="10">
        <f t="shared" si="2"/>
        <v>2815.4198037842007</v>
      </c>
      <c r="P10" s="33" t="s">
        <v>24</v>
      </c>
      <c r="Q10" s="28">
        <f>K110</f>
        <v>36557.161336588382</v>
      </c>
    </row>
    <row r="11" spans="1:17" x14ac:dyDescent="0.15">
      <c r="A11" s="7">
        <v>39660</v>
      </c>
      <c r="B11" s="16">
        <v>2805.21</v>
      </c>
      <c r="C11" s="9">
        <f t="shared" si="3"/>
        <v>9000</v>
      </c>
      <c r="D11" s="10">
        <f t="shared" si="4"/>
        <v>956.83460968114014</v>
      </c>
      <c r="E11" s="9">
        <f t="shared" si="0"/>
        <v>956.83460968114014</v>
      </c>
      <c r="F11" s="9">
        <f t="shared" si="9"/>
        <v>13335.962973357229</v>
      </c>
      <c r="G11" s="11">
        <f t="shared" si="5"/>
        <v>10000</v>
      </c>
      <c r="H11" s="10">
        <f t="shared" si="6"/>
        <v>0.34109197161037502</v>
      </c>
      <c r="I11" s="10">
        <f t="shared" si="10"/>
        <v>3.5647955055058262</v>
      </c>
      <c r="J11" s="10">
        <f t="shared" si="1"/>
        <v>9999.9999999999982</v>
      </c>
      <c r="K11" s="10">
        <f t="shared" si="7"/>
        <v>-3335.962973357231</v>
      </c>
      <c r="L11" s="12">
        <f t="shared" si="11"/>
        <v>-0.25014788808441235</v>
      </c>
      <c r="M11" s="13">
        <f t="shared" si="8"/>
        <v>0.74985211191558765</v>
      </c>
      <c r="N11" s="12">
        <f>IFERROR(M11/MAX(M$2:M11)-1,"")</f>
        <v>-0.27175986527158214</v>
      </c>
      <c r="O11" s="10">
        <f t="shared" si="2"/>
        <v>956.83460968114014</v>
      </c>
      <c r="P11" s="33" t="s">
        <v>25</v>
      </c>
      <c r="Q11" s="29">
        <f>Q10/Q8</f>
        <v>0.50463457825614089</v>
      </c>
    </row>
    <row r="12" spans="1:17" x14ac:dyDescent="0.15">
      <c r="A12" s="7">
        <v>39689</v>
      </c>
      <c r="B12" s="16">
        <v>2391.64</v>
      </c>
      <c r="C12" s="9">
        <f t="shared" si="3"/>
        <v>10000</v>
      </c>
      <c r="D12" s="10">
        <f t="shared" si="4"/>
        <v>2474.2924772120459</v>
      </c>
      <c r="E12" s="9">
        <f t="shared" si="0"/>
        <v>2474.2924772120459</v>
      </c>
      <c r="F12" s="9">
        <f t="shared" si="9"/>
        <v>15810.255450569275</v>
      </c>
      <c r="G12" s="11">
        <f t="shared" si="5"/>
        <v>11000</v>
      </c>
      <c r="H12" s="10">
        <f t="shared" si="6"/>
        <v>1.0345589123831538</v>
      </c>
      <c r="I12" s="10">
        <f t="shared" si="10"/>
        <v>4.5993544178889803</v>
      </c>
      <c r="J12" s="10">
        <f t="shared" si="1"/>
        <v>11000</v>
      </c>
      <c r="K12" s="10">
        <f t="shared" si="7"/>
        <v>-4810.2554505692751</v>
      </c>
      <c r="L12" s="12">
        <f t="shared" si="11"/>
        <v>-0.30424906577939403</v>
      </c>
      <c r="M12" s="13">
        <f t="shared" si="8"/>
        <v>0.69575093422060597</v>
      </c>
      <c r="N12" s="12">
        <f>IFERROR(M12/MAX(M$2:M12)-1,"")</f>
        <v>-0.32430175760940716</v>
      </c>
      <c r="O12" s="10">
        <f t="shared" si="2"/>
        <v>2474.2924772120459</v>
      </c>
      <c r="P12" s="33" t="s">
        <v>26</v>
      </c>
      <c r="Q12" s="29">
        <f>-MIN(N:N)</f>
        <v>0.44916280472659165</v>
      </c>
    </row>
    <row r="13" spans="1:17" x14ac:dyDescent="0.15">
      <c r="A13" s="7">
        <v>39717</v>
      </c>
      <c r="B13" s="16">
        <v>2243.66</v>
      </c>
      <c r="C13" s="9">
        <f t="shared" si="3"/>
        <v>11000</v>
      </c>
      <c r="D13" s="10">
        <f t="shared" si="4"/>
        <v>1680.6124667592121</v>
      </c>
      <c r="E13" s="9">
        <f t="shared" si="0"/>
        <v>1680.6124667592121</v>
      </c>
      <c r="F13" s="9">
        <f t="shared" si="9"/>
        <v>17490.867917328487</v>
      </c>
      <c r="G13" s="11">
        <f t="shared" si="5"/>
        <v>12000</v>
      </c>
      <c r="H13" s="10">
        <f t="shared" si="6"/>
        <v>0.7490495292331335</v>
      </c>
      <c r="I13" s="10">
        <f t="shared" si="10"/>
        <v>5.3484039471221134</v>
      </c>
      <c r="J13" s="10">
        <f t="shared" si="1"/>
        <v>12000</v>
      </c>
      <c r="K13" s="10">
        <f t="shared" si="7"/>
        <v>-5490.8679173284872</v>
      </c>
      <c r="L13" s="12">
        <f t="shared" si="11"/>
        <v>-0.31392769891587802</v>
      </c>
      <c r="M13" s="13">
        <f t="shared" si="8"/>
        <v>0.68607230108412198</v>
      </c>
      <c r="N13" s="12">
        <f>IFERROR(M13/MAX(M$2:M13)-1,"")</f>
        <v>-0.33370143654248918</v>
      </c>
      <c r="O13" s="10">
        <f t="shared" si="2"/>
        <v>1680.6124667592121</v>
      </c>
      <c r="P13" s="57" t="s">
        <v>3003</v>
      </c>
      <c r="Q13" s="24">
        <f>A110</f>
        <v>42674</v>
      </c>
    </row>
    <row r="14" spans="1:17" x14ac:dyDescent="0.15">
      <c r="A14" s="7">
        <v>39752</v>
      </c>
      <c r="B14" s="16">
        <v>1663.66</v>
      </c>
      <c r="C14" s="9">
        <f t="shared" si="3"/>
        <v>12000</v>
      </c>
      <c r="D14" s="10">
        <f t="shared" si="4"/>
        <v>4102.0742893308252</v>
      </c>
      <c r="E14" s="9">
        <f t="shared" si="0"/>
        <v>4102.0742893308252</v>
      </c>
      <c r="F14" s="9">
        <f t="shared" si="9"/>
        <v>21592.942206659311</v>
      </c>
      <c r="G14" s="11">
        <f t="shared" si="5"/>
        <v>13000</v>
      </c>
      <c r="H14" s="10">
        <f t="shared" si="6"/>
        <v>2.465692683198986</v>
      </c>
      <c r="I14" s="10">
        <f t="shared" si="10"/>
        <v>7.8140966303210995</v>
      </c>
      <c r="J14" s="10">
        <f t="shared" si="1"/>
        <v>13000.000000000002</v>
      </c>
      <c r="K14" s="10">
        <f t="shared" si="7"/>
        <v>-8592.9422066593088</v>
      </c>
      <c r="L14" s="12">
        <f t="shared" si="11"/>
        <v>-0.39795142896317426</v>
      </c>
      <c r="M14" s="13">
        <f t="shared" si="8"/>
        <v>0.60204857103682574</v>
      </c>
      <c r="N14" s="12">
        <f>IFERROR(M14/MAX(M$2:M14)-1,"")</f>
        <v>-0.41530346381918959</v>
      </c>
      <c r="O14" s="10">
        <f t="shared" si="2"/>
        <v>4102.0742893308252</v>
      </c>
    </row>
    <row r="15" spans="1:17" x14ac:dyDescent="0.15">
      <c r="A15" s="7">
        <v>39780</v>
      </c>
      <c r="B15" s="16">
        <v>1829.92</v>
      </c>
      <c r="C15" s="9">
        <f t="shared" si="3"/>
        <v>13000</v>
      </c>
      <c r="D15" s="10">
        <f t="shared" si="4"/>
        <v>-299.17170575718774</v>
      </c>
      <c r="E15" s="9">
        <f t="shared" si="0"/>
        <v>-299.17170575718774</v>
      </c>
      <c r="F15" s="9">
        <f t="shared" si="9"/>
        <v>21293.770500902123</v>
      </c>
      <c r="G15" s="11">
        <f t="shared" si="5"/>
        <v>14000</v>
      </c>
      <c r="H15" s="10">
        <f t="shared" si="6"/>
        <v>-0.16348895348276848</v>
      </c>
      <c r="I15" s="10">
        <f t="shared" si="10"/>
        <v>7.6506076768383311</v>
      </c>
      <c r="J15" s="10">
        <f t="shared" si="1"/>
        <v>14000</v>
      </c>
      <c r="K15" s="10">
        <f t="shared" si="7"/>
        <v>-7293.7705009021229</v>
      </c>
      <c r="L15" s="12">
        <f t="shared" si="11"/>
        <v>-0.34253071810805502</v>
      </c>
      <c r="M15" s="13">
        <f t="shared" si="8"/>
        <v>0.65746928189194498</v>
      </c>
      <c r="N15" s="12">
        <f>IFERROR(M15/MAX(M$2:M15)-1,"")</f>
        <v>-0.36148006944776712</v>
      </c>
      <c r="O15" s="10">
        <f t="shared" si="2"/>
        <v>-299.17170575718774</v>
      </c>
      <c r="Q15" s="12"/>
    </row>
    <row r="16" spans="1:17" x14ac:dyDescent="0.15">
      <c r="A16" s="7">
        <v>39813</v>
      </c>
      <c r="B16" s="16">
        <v>1817.72</v>
      </c>
      <c r="C16" s="9">
        <f t="shared" si="3"/>
        <v>14000</v>
      </c>
      <c r="D16" s="10">
        <f t="shared" si="4"/>
        <v>1093.3374136574294</v>
      </c>
      <c r="E16" s="9">
        <f t="shared" si="0"/>
        <v>1093.3374136574294</v>
      </c>
      <c r="F16" s="9">
        <f t="shared" si="9"/>
        <v>22387.10791455955</v>
      </c>
      <c r="G16" s="11">
        <f t="shared" si="5"/>
        <v>15000</v>
      </c>
      <c r="H16" s="10">
        <f t="shared" si="6"/>
        <v>0.60148835555389679</v>
      </c>
      <c r="I16" s="10">
        <f t="shared" si="10"/>
        <v>8.2520960323922274</v>
      </c>
      <c r="J16" s="10">
        <f t="shared" si="1"/>
        <v>15000</v>
      </c>
      <c r="K16" s="10">
        <f t="shared" si="7"/>
        <v>-7387.1079145595504</v>
      </c>
      <c r="L16" s="12">
        <f t="shared" si="11"/>
        <v>-0.32997151497873078</v>
      </c>
      <c r="M16" s="13">
        <f t="shared" si="8"/>
        <v>0.67002848502126922</v>
      </c>
      <c r="N16" s="12">
        <f>IFERROR(M16/MAX(M$2:M16)-1,"")</f>
        <v>-0.34928284330991466</v>
      </c>
      <c r="O16" s="10">
        <f t="shared" si="2"/>
        <v>1093.3374136574294</v>
      </c>
    </row>
    <row r="17" spans="1:15" x14ac:dyDescent="0.15">
      <c r="A17" s="7">
        <v>39836</v>
      </c>
      <c r="B17" s="16">
        <v>2032.68</v>
      </c>
      <c r="C17" s="9">
        <f t="shared" si="3"/>
        <v>15000</v>
      </c>
      <c r="D17" s="10">
        <f t="shared" si="4"/>
        <v>-773.87056312303321</v>
      </c>
      <c r="E17" s="9">
        <f t="shared" si="0"/>
        <v>-773.87056312303321</v>
      </c>
      <c r="F17" s="9">
        <f t="shared" si="9"/>
        <v>21613.237351436517</v>
      </c>
      <c r="G17" s="11">
        <f t="shared" si="5"/>
        <v>16000</v>
      </c>
      <c r="H17" s="10">
        <f t="shared" si="6"/>
        <v>-0.38071440813262941</v>
      </c>
      <c r="I17" s="10">
        <f t="shared" si="10"/>
        <v>7.8713816242595982</v>
      </c>
      <c r="J17" s="10">
        <f t="shared" si="1"/>
        <v>16000</v>
      </c>
      <c r="K17" s="10">
        <f t="shared" si="7"/>
        <v>-5613.2373514365172</v>
      </c>
      <c r="L17" s="12">
        <f t="shared" si="11"/>
        <v>-0.25971293703779341</v>
      </c>
      <c r="M17" s="13">
        <f t="shared" si="8"/>
        <v>0.74028706296220659</v>
      </c>
      <c r="N17" s="12">
        <f>IFERROR(M17/MAX(M$2:M17)-1,"")</f>
        <v>-0.2810492337054451</v>
      </c>
      <c r="O17" s="10">
        <f t="shared" si="2"/>
        <v>-773.87056312303321</v>
      </c>
    </row>
    <row r="18" spans="1:15" x14ac:dyDescent="0.15">
      <c r="A18" s="15">
        <v>39871</v>
      </c>
      <c r="B18" s="16">
        <v>2140.4899999999998</v>
      </c>
      <c r="C18" s="9">
        <f t="shared" si="3"/>
        <v>16000</v>
      </c>
      <c r="D18" s="10">
        <f t="shared" si="4"/>
        <v>151.38634708857353</v>
      </c>
      <c r="E18" s="9">
        <f t="shared" si="0"/>
        <v>151.38634708857353</v>
      </c>
      <c r="F18" s="9">
        <f t="shared" si="9"/>
        <v>21764.623698525091</v>
      </c>
      <c r="G18" s="11">
        <f t="shared" si="5"/>
        <v>17000</v>
      </c>
      <c r="H18" s="10">
        <f t="shared" si="6"/>
        <v>7.0725089623671938E-2</v>
      </c>
      <c r="I18" s="10">
        <f t="shared" si="10"/>
        <v>7.9421067138832697</v>
      </c>
      <c r="J18" s="10">
        <f t="shared" si="1"/>
        <v>17000</v>
      </c>
      <c r="K18" s="10">
        <f t="shared" si="7"/>
        <v>-4764.6236985250907</v>
      </c>
      <c r="L18" s="12">
        <f t="shared" si="11"/>
        <v>-0.21891596953490966</v>
      </c>
      <c r="M18" s="13">
        <f t="shared" si="8"/>
        <v>0.78108403046509034</v>
      </c>
      <c r="N18" s="12">
        <f>IFERROR(M18/MAX(M$2:M18)-1,"")</f>
        <v>-0.24142810223338296</v>
      </c>
      <c r="O18" s="10">
        <f t="shared" si="2"/>
        <v>151.38634708857353</v>
      </c>
    </row>
    <row r="19" spans="1:15" x14ac:dyDescent="0.15">
      <c r="A19" s="15">
        <v>39903</v>
      </c>
      <c r="B19" s="16">
        <v>2507.79</v>
      </c>
      <c r="C19" s="9">
        <f t="shared" si="3"/>
        <v>17000</v>
      </c>
      <c r="D19" s="10">
        <f t="shared" si="4"/>
        <v>-1917.1357960093264</v>
      </c>
      <c r="E19" s="9">
        <f t="shared" si="0"/>
        <v>-1917.1357960093264</v>
      </c>
      <c r="F19" s="9">
        <f t="shared" si="9"/>
        <v>19847.487902515764</v>
      </c>
      <c r="G19" s="11">
        <f t="shared" si="5"/>
        <v>18000</v>
      </c>
      <c r="H19" s="10">
        <f t="shared" si="6"/>
        <v>-0.76447222295699657</v>
      </c>
      <c r="I19" s="10">
        <f t="shared" si="10"/>
        <v>7.1776344909262733</v>
      </c>
      <c r="J19" s="10">
        <f t="shared" si="1"/>
        <v>18000</v>
      </c>
      <c r="K19" s="10">
        <f t="shared" si="7"/>
        <v>-1847.4879025157643</v>
      </c>
      <c r="L19" s="12">
        <f t="shared" si="11"/>
        <v>-9.3084218596832469E-2</v>
      </c>
      <c r="M19" s="13">
        <f t="shared" si="8"/>
        <v>0.90691578140316753</v>
      </c>
      <c r="N19" s="12">
        <f>IFERROR(M19/MAX(M$2:M19)-1,"")</f>
        <v>-0.11922303032638581</v>
      </c>
      <c r="O19" s="10">
        <f t="shared" si="2"/>
        <v>-1917.1357960093264</v>
      </c>
    </row>
    <row r="20" spans="1:15" x14ac:dyDescent="0.15">
      <c r="A20" s="15">
        <v>39933</v>
      </c>
      <c r="B20" s="16">
        <v>2622.93</v>
      </c>
      <c r="C20" s="9">
        <f t="shared" ref="C20:C83" si="12">G19*(1+Q$3)</f>
        <v>18000</v>
      </c>
      <c r="D20" s="10">
        <f t="shared" ref="D20:D83" si="13">C20-I19*B20+Q$2</f>
        <v>173.56716471475011</v>
      </c>
      <c r="E20" s="9">
        <f t="shared" ref="E20:E83" si="14">IF(D20&gt;Q$4,Q$4,IF(D20&lt;Q$5,Q$5,D20))</f>
        <v>173.56716471475011</v>
      </c>
      <c r="F20" s="9">
        <f t="shared" ref="F20:F83" si="15">F19+E20</f>
        <v>20021.055067230514</v>
      </c>
      <c r="G20" s="11">
        <f t="shared" ref="G20:G83" si="16">G19+Q$2</f>
        <v>19000</v>
      </c>
      <c r="H20" s="10">
        <f t="shared" ref="H20:H83" si="17">E20/B20</f>
        <v>6.6173006795739925E-2</v>
      </c>
      <c r="I20" s="10">
        <f t="shared" ref="I20:I83" si="18">I19+H20</f>
        <v>7.2438074977220133</v>
      </c>
      <c r="J20" s="10">
        <f t="shared" ref="J20:J83" si="19">I20*B20</f>
        <v>19000</v>
      </c>
      <c r="K20" s="10">
        <f t="shared" ref="K20:K83" si="20">J20-F20</f>
        <v>-1021.0550672305144</v>
      </c>
      <c r="L20" s="12">
        <f t="shared" ref="L20:L83" si="21">J20/F20-1</f>
        <v>-5.0999063925543431E-2</v>
      </c>
      <c r="M20" s="13">
        <f t="shared" ref="M20:M83" si="22">1+L20</f>
        <v>0.94900093607445657</v>
      </c>
      <c r="N20" s="12">
        <f>IFERROR(M20/MAX(M$2:M20)-1,"")</f>
        <v>-7.8350839369169423E-2</v>
      </c>
      <c r="O20" s="10">
        <f t="shared" si="2"/>
        <v>173.56716471475011</v>
      </c>
    </row>
    <row r="21" spans="1:15" x14ac:dyDescent="0.15">
      <c r="A21" s="7">
        <v>39960</v>
      </c>
      <c r="B21" s="16">
        <v>2759.71</v>
      </c>
      <c r="C21" s="9">
        <f t="shared" si="12"/>
        <v>19000</v>
      </c>
      <c r="D21" s="10">
        <f t="shared" si="13"/>
        <v>9.1920104615819582</v>
      </c>
      <c r="E21" s="9">
        <f t="shared" si="14"/>
        <v>9.1920104615819582</v>
      </c>
      <c r="F21" s="9">
        <f t="shared" si="15"/>
        <v>20030.247077692096</v>
      </c>
      <c r="G21" s="11">
        <f t="shared" si="16"/>
        <v>20000</v>
      </c>
      <c r="H21" s="10">
        <f t="shared" si="17"/>
        <v>3.3307885471958857E-3</v>
      </c>
      <c r="I21" s="10">
        <f t="shared" si="18"/>
        <v>7.2471382862692089</v>
      </c>
      <c r="J21" s="10">
        <f t="shared" si="19"/>
        <v>20000</v>
      </c>
      <c r="K21" s="10">
        <f t="shared" si="20"/>
        <v>-30.247077692096354</v>
      </c>
      <c r="L21" s="12">
        <f t="shared" si="21"/>
        <v>-1.5100701241864689E-3</v>
      </c>
      <c r="M21" s="13">
        <f t="shared" si="22"/>
        <v>0.99848992987581353</v>
      </c>
      <c r="N21" s="12">
        <f>IFERROR(M21/MAX(M$2:M21)-1,"")</f>
        <v>-3.0288200162345236E-2</v>
      </c>
      <c r="O21" s="10">
        <f t="shared" si="2"/>
        <v>9.1920104615819582</v>
      </c>
    </row>
    <row r="22" spans="1:15" x14ac:dyDescent="0.15">
      <c r="A22" s="7">
        <v>39994</v>
      </c>
      <c r="B22" s="16">
        <v>3166.47</v>
      </c>
      <c r="C22" s="9">
        <f t="shared" si="12"/>
        <v>20000</v>
      </c>
      <c r="D22" s="10">
        <f t="shared" si="13"/>
        <v>-1947.8459693228615</v>
      </c>
      <c r="E22" s="9">
        <f t="shared" si="14"/>
        <v>-1947.8459693228615</v>
      </c>
      <c r="F22" s="9">
        <f t="shared" si="15"/>
        <v>18082.401108369235</v>
      </c>
      <c r="G22" s="11">
        <f t="shared" si="16"/>
        <v>21000</v>
      </c>
      <c r="H22" s="10">
        <f t="shared" si="17"/>
        <v>-0.6151474573650979</v>
      </c>
      <c r="I22" s="10">
        <f t="shared" si="18"/>
        <v>6.6319908289041107</v>
      </c>
      <c r="J22" s="10">
        <f t="shared" si="19"/>
        <v>21000</v>
      </c>
      <c r="K22" s="10">
        <f t="shared" si="20"/>
        <v>2917.5988916307651</v>
      </c>
      <c r="L22" s="12">
        <f t="shared" si="21"/>
        <v>0.16135019205388534</v>
      </c>
      <c r="M22" s="13">
        <f t="shared" si="22"/>
        <v>1.1613501920538853</v>
      </c>
      <c r="N22" s="12">
        <f>IFERROR(M22/MAX(M$2:M22)-1,"")</f>
        <v>0</v>
      </c>
      <c r="O22" s="10">
        <f t="shared" si="2"/>
        <v>-1947.8459693228615</v>
      </c>
    </row>
    <row r="23" spans="1:15" x14ac:dyDescent="0.15">
      <c r="A23" s="7">
        <v>40025</v>
      </c>
      <c r="B23" s="16">
        <v>3734.62</v>
      </c>
      <c r="C23" s="9">
        <f t="shared" si="12"/>
        <v>21000</v>
      </c>
      <c r="D23" s="10">
        <f t="shared" si="13"/>
        <v>-2767.9655894418684</v>
      </c>
      <c r="E23" s="9">
        <f t="shared" si="14"/>
        <v>-2767.9655894418684</v>
      </c>
      <c r="F23" s="9">
        <f t="shared" si="15"/>
        <v>15314.435518927367</v>
      </c>
      <c r="G23" s="11">
        <f t="shared" si="16"/>
        <v>22000</v>
      </c>
      <c r="H23" s="10">
        <f t="shared" si="17"/>
        <v>-0.74116391746465993</v>
      </c>
      <c r="I23" s="10">
        <f t="shared" si="18"/>
        <v>5.8908269114394507</v>
      </c>
      <c r="J23" s="10">
        <f t="shared" si="19"/>
        <v>22000</v>
      </c>
      <c r="K23" s="10">
        <f t="shared" si="20"/>
        <v>6685.5644810726335</v>
      </c>
      <c r="L23" s="12">
        <f t="shared" si="21"/>
        <v>0.43655311178853662</v>
      </c>
      <c r="M23" s="13">
        <f t="shared" si="22"/>
        <v>1.4365531117885366</v>
      </c>
      <c r="N23" s="12">
        <f>IFERROR(M23/MAX(M$2:M23)-1,"")</f>
        <v>0</v>
      </c>
      <c r="O23" s="10">
        <f t="shared" si="2"/>
        <v>-2767.9655894418684</v>
      </c>
    </row>
    <row r="24" spans="1:15" x14ac:dyDescent="0.15">
      <c r="A24" s="7">
        <v>40056</v>
      </c>
      <c r="B24" s="16">
        <v>2830.27</v>
      </c>
      <c r="C24" s="9">
        <f t="shared" si="12"/>
        <v>22000</v>
      </c>
      <c r="D24" s="10">
        <f t="shared" si="13"/>
        <v>6327.369317360266</v>
      </c>
      <c r="E24" s="9">
        <f t="shared" si="14"/>
        <v>5000</v>
      </c>
      <c r="F24" s="9">
        <f t="shared" si="15"/>
        <v>20314.435518927367</v>
      </c>
      <c r="G24" s="11">
        <f t="shared" si="16"/>
        <v>23000</v>
      </c>
      <c r="H24" s="10">
        <f t="shared" si="17"/>
        <v>1.7666159059029705</v>
      </c>
      <c r="I24" s="10">
        <f t="shared" si="18"/>
        <v>7.6574428173424209</v>
      </c>
      <c r="J24" s="10">
        <f t="shared" si="19"/>
        <v>21672.630682639734</v>
      </c>
      <c r="K24" s="10">
        <f t="shared" si="20"/>
        <v>1358.1951637123675</v>
      </c>
      <c r="L24" s="12">
        <f t="shared" si="21"/>
        <v>6.6858621911837446E-2</v>
      </c>
      <c r="M24" s="13">
        <f t="shared" si="22"/>
        <v>1.0668586219118374</v>
      </c>
      <c r="N24" s="12">
        <f>IFERROR(M24/MAX(M$2:M24)-1,"")</f>
        <v>-0.25734829213270249</v>
      </c>
      <c r="O24" s="10">
        <f t="shared" si="2"/>
        <v>5000</v>
      </c>
    </row>
    <row r="25" spans="1:15" x14ac:dyDescent="0.15">
      <c r="A25" s="7">
        <v>40086</v>
      </c>
      <c r="B25" s="16">
        <v>3004.8</v>
      </c>
      <c r="C25" s="9">
        <f t="shared" si="12"/>
        <v>23000</v>
      </c>
      <c r="D25" s="10">
        <f t="shared" si="13"/>
        <v>990.91582244949313</v>
      </c>
      <c r="E25" s="9">
        <f t="shared" si="14"/>
        <v>990.91582244949313</v>
      </c>
      <c r="F25" s="9">
        <f t="shared" si="15"/>
        <v>21305.35134137686</v>
      </c>
      <c r="G25" s="11">
        <f t="shared" si="16"/>
        <v>24000</v>
      </c>
      <c r="H25" s="10">
        <f t="shared" si="17"/>
        <v>0.32977762994192394</v>
      </c>
      <c r="I25" s="10">
        <f t="shared" si="18"/>
        <v>7.9872204472843453</v>
      </c>
      <c r="J25" s="10">
        <f t="shared" si="19"/>
        <v>24000.000000000004</v>
      </c>
      <c r="K25" s="10">
        <f t="shared" si="20"/>
        <v>2694.648658623144</v>
      </c>
      <c r="L25" s="12">
        <f t="shared" si="21"/>
        <v>0.12647755089538948</v>
      </c>
      <c r="M25" s="13">
        <f t="shared" si="22"/>
        <v>1.1264775508953895</v>
      </c>
      <c r="N25" s="12">
        <f>IFERROR(M25/MAX(M$2:M25)-1,"")</f>
        <v>-0.21584691742242446</v>
      </c>
      <c r="O25" s="10">
        <f t="shared" si="2"/>
        <v>990.91582244949313</v>
      </c>
    </row>
    <row r="26" spans="1:15" x14ac:dyDescent="0.15">
      <c r="A26" s="7">
        <v>40116</v>
      </c>
      <c r="B26" s="16">
        <v>3280.37</v>
      </c>
      <c r="C26" s="9">
        <f t="shared" si="12"/>
        <v>24000</v>
      </c>
      <c r="D26" s="10">
        <f t="shared" si="13"/>
        <v>-1201.0383386581452</v>
      </c>
      <c r="E26" s="9">
        <f t="shared" si="14"/>
        <v>-1201.0383386581452</v>
      </c>
      <c r="F26" s="9">
        <f t="shared" si="15"/>
        <v>20104.313002718714</v>
      </c>
      <c r="G26" s="11">
        <f t="shared" si="16"/>
        <v>25000</v>
      </c>
      <c r="H26" s="10">
        <f t="shared" si="17"/>
        <v>-0.36612892407202396</v>
      </c>
      <c r="I26" s="10">
        <f t="shared" si="18"/>
        <v>7.6210915232123213</v>
      </c>
      <c r="J26" s="10">
        <f t="shared" si="19"/>
        <v>25000</v>
      </c>
      <c r="K26" s="10">
        <f t="shared" si="20"/>
        <v>4895.6869972812856</v>
      </c>
      <c r="L26" s="12">
        <f t="shared" si="21"/>
        <v>0.24351426465650627</v>
      </c>
      <c r="M26" s="13">
        <f t="shared" si="22"/>
        <v>1.2435142646565063</v>
      </c>
      <c r="N26" s="12">
        <f>IFERROR(M26/MAX(M$2:M26)-1,"")</f>
        <v>-0.13437640804779794</v>
      </c>
      <c r="O26" s="10">
        <f t="shared" si="2"/>
        <v>-1201.0383386581452</v>
      </c>
    </row>
    <row r="27" spans="1:15" x14ac:dyDescent="0.15">
      <c r="A27" s="7">
        <v>40147</v>
      </c>
      <c r="B27" s="16">
        <v>3511.67</v>
      </c>
      <c r="C27" s="9">
        <f t="shared" si="12"/>
        <v>25000</v>
      </c>
      <c r="D27" s="10">
        <f t="shared" si="13"/>
        <v>-762.75846931901469</v>
      </c>
      <c r="E27" s="9">
        <f t="shared" si="14"/>
        <v>-762.75846931901469</v>
      </c>
      <c r="F27" s="9">
        <f t="shared" si="15"/>
        <v>19341.5545333997</v>
      </c>
      <c r="G27" s="11">
        <f t="shared" si="16"/>
        <v>26000</v>
      </c>
      <c r="H27" s="10">
        <f t="shared" si="17"/>
        <v>-0.21720676183098489</v>
      </c>
      <c r="I27" s="10">
        <f t="shared" si="18"/>
        <v>7.4038847613813363</v>
      </c>
      <c r="J27" s="10">
        <f t="shared" si="19"/>
        <v>25999.999999999996</v>
      </c>
      <c r="K27" s="10">
        <f t="shared" si="20"/>
        <v>6658.4454666002966</v>
      </c>
      <c r="L27" s="12">
        <f t="shared" si="21"/>
        <v>0.34425596221349486</v>
      </c>
      <c r="M27" s="13">
        <f t="shared" si="22"/>
        <v>1.3442559622134949</v>
      </c>
      <c r="N27" s="12">
        <f>IFERROR(M27/MAX(M$2:M27)-1,"")</f>
        <v>-6.4249033897625929E-2</v>
      </c>
      <c r="O27" s="10">
        <f t="shared" si="2"/>
        <v>-762.75846931901469</v>
      </c>
    </row>
    <row r="28" spans="1:15" x14ac:dyDescent="0.15">
      <c r="A28" s="7">
        <v>40178</v>
      </c>
      <c r="B28" s="16">
        <v>3575.68</v>
      </c>
      <c r="C28" s="9">
        <f t="shared" si="12"/>
        <v>26000</v>
      </c>
      <c r="D28" s="10">
        <f t="shared" si="13"/>
        <v>526.07733642398307</v>
      </c>
      <c r="E28" s="9">
        <f t="shared" si="14"/>
        <v>526.07733642398307</v>
      </c>
      <c r="F28" s="9">
        <f t="shared" si="15"/>
        <v>19867.631869823683</v>
      </c>
      <c r="G28" s="11">
        <f t="shared" si="16"/>
        <v>27000</v>
      </c>
      <c r="H28" s="10">
        <f t="shared" si="17"/>
        <v>0.14712651479550271</v>
      </c>
      <c r="I28" s="10">
        <f t="shared" si="18"/>
        <v>7.5510112761768386</v>
      </c>
      <c r="J28" s="10">
        <f t="shared" si="19"/>
        <v>26999.999999999996</v>
      </c>
      <c r="K28" s="10">
        <f t="shared" si="20"/>
        <v>7132.3681301763136</v>
      </c>
      <c r="L28" s="12">
        <f t="shared" si="21"/>
        <v>0.35899437723171435</v>
      </c>
      <c r="M28" s="13">
        <f t="shared" si="22"/>
        <v>1.3589943772317143</v>
      </c>
      <c r="N28" s="12">
        <f>IFERROR(M28/MAX(M$2:M28)-1,"")</f>
        <v>-5.3989465422729976E-2</v>
      </c>
      <c r="O28" s="10">
        <f t="shared" si="2"/>
        <v>526.07733642398307</v>
      </c>
    </row>
    <row r="29" spans="1:15" x14ac:dyDescent="0.15">
      <c r="A29" s="7">
        <v>40207</v>
      </c>
      <c r="B29" s="16">
        <v>3204.16</v>
      </c>
      <c r="C29" s="9">
        <f t="shared" si="12"/>
        <v>27000</v>
      </c>
      <c r="D29" s="10">
        <f t="shared" si="13"/>
        <v>3805.3517093252231</v>
      </c>
      <c r="E29" s="9">
        <f t="shared" si="14"/>
        <v>3805.3517093252231</v>
      </c>
      <c r="F29" s="9">
        <f t="shared" si="15"/>
        <v>23672.983579148906</v>
      </c>
      <c r="G29" s="11">
        <f t="shared" si="16"/>
        <v>28000</v>
      </c>
      <c r="H29" s="10">
        <f t="shared" si="17"/>
        <v>1.1876284921243705</v>
      </c>
      <c r="I29" s="10">
        <f t="shared" si="18"/>
        <v>8.7386397683012085</v>
      </c>
      <c r="J29" s="10">
        <f t="shared" si="19"/>
        <v>28000</v>
      </c>
      <c r="K29" s="10">
        <f t="shared" si="20"/>
        <v>4327.0164208510942</v>
      </c>
      <c r="L29" s="12">
        <f t="shared" si="21"/>
        <v>0.18278289284424276</v>
      </c>
      <c r="M29" s="13">
        <f t="shared" si="22"/>
        <v>1.1827828928442428</v>
      </c>
      <c r="N29" s="12">
        <f>IFERROR(M29/MAX(M$2:M29)-1,"")</f>
        <v>-0.176652166120294</v>
      </c>
      <c r="O29" s="10">
        <f t="shared" si="2"/>
        <v>3805.3517093252231</v>
      </c>
    </row>
    <row r="30" spans="1:15" x14ac:dyDescent="0.15">
      <c r="A30" s="7">
        <v>40235</v>
      </c>
      <c r="B30" s="16">
        <v>3281.67</v>
      </c>
      <c r="C30" s="9">
        <f t="shared" si="12"/>
        <v>28000</v>
      </c>
      <c r="D30" s="10">
        <f t="shared" si="13"/>
        <v>322.66803155897287</v>
      </c>
      <c r="E30" s="9">
        <f t="shared" si="14"/>
        <v>322.66803155897287</v>
      </c>
      <c r="F30" s="9">
        <f t="shared" si="15"/>
        <v>23995.651610707879</v>
      </c>
      <c r="G30" s="11">
        <f t="shared" si="16"/>
        <v>29000</v>
      </c>
      <c r="H30" s="10">
        <f t="shared" si="17"/>
        <v>9.8324338388373261E-2</v>
      </c>
      <c r="I30" s="10">
        <f t="shared" si="18"/>
        <v>8.8369641066895817</v>
      </c>
      <c r="J30" s="10">
        <f t="shared" si="19"/>
        <v>29000</v>
      </c>
      <c r="K30" s="10">
        <f t="shared" si="20"/>
        <v>5004.3483892921213</v>
      </c>
      <c r="L30" s="12">
        <f t="shared" si="21"/>
        <v>0.2085523023287672</v>
      </c>
      <c r="M30" s="13">
        <f t="shared" si="22"/>
        <v>1.2085523023287672</v>
      </c>
      <c r="N30" s="12">
        <f>IFERROR(M30/MAX(M$2:M30)-1,"")</f>
        <v>-0.15871380430613102</v>
      </c>
      <c r="O30" s="10">
        <f t="shared" si="2"/>
        <v>322.66803155897287</v>
      </c>
    </row>
    <row r="31" spans="1:15" x14ac:dyDescent="0.15">
      <c r="A31" s="7">
        <v>40268</v>
      </c>
      <c r="B31" s="16">
        <v>3345.61</v>
      </c>
      <c r="C31" s="9">
        <f t="shared" si="12"/>
        <v>29000</v>
      </c>
      <c r="D31" s="10">
        <f t="shared" si="13"/>
        <v>434.96451501826596</v>
      </c>
      <c r="E31" s="9">
        <f t="shared" si="14"/>
        <v>434.96451501826596</v>
      </c>
      <c r="F31" s="9">
        <f t="shared" si="15"/>
        <v>24430.616125726145</v>
      </c>
      <c r="G31" s="11">
        <f t="shared" si="16"/>
        <v>30000</v>
      </c>
      <c r="H31" s="10">
        <f t="shared" si="17"/>
        <v>0.13001052573918237</v>
      </c>
      <c r="I31" s="10">
        <f t="shared" si="18"/>
        <v>8.966974632428764</v>
      </c>
      <c r="J31" s="10">
        <f t="shared" si="19"/>
        <v>30000</v>
      </c>
      <c r="K31" s="10">
        <f t="shared" si="20"/>
        <v>5569.3838742738553</v>
      </c>
      <c r="L31" s="12">
        <f t="shared" si="21"/>
        <v>0.22796739327458604</v>
      </c>
      <c r="M31" s="13">
        <f t="shared" si="22"/>
        <v>1.227967393274586</v>
      </c>
      <c r="N31" s="12">
        <f>IFERROR(M31/MAX(M$2:M31)-1,"")</f>
        <v>-0.14519875165231955</v>
      </c>
      <c r="O31" s="10">
        <f t="shared" si="2"/>
        <v>434.96451501826596</v>
      </c>
    </row>
    <row r="32" spans="1:15" x14ac:dyDescent="0.15">
      <c r="A32" s="7">
        <v>40298</v>
      </c>
      <c r="B32" s="16">
        <v>3067.36</v>
      </c>
      <c r="C32" s="9">
        <f t="shared" si="12"/>
        <v>30000</v>
      </c>
      <c r="D32" s="10">
        <f t="shared" si="13"/>
        <v>3495.0606914733035</v>
      </c>
      <c r="E32" s="9">
        <f t="shared" si="14"/>
        <v>3495.0606914733035</v>
      </c>
      <c r="F32" s="9">
        <f t="shared" si="15"/>
        <v>27925.676817199448</v>
      </c>
      <c r="G32" s="11">
        <f t="shared" si="16"/>
        <v>31000</v>
      </c>
      <c r="H32" s="10">
        <f t="shared" si="17"/>
        <v>1.1394360921030799</v>
      </c>
      <c r="I32" s="10">
        <f t="shared" si="18"/>
        <v>10.106410724531845</v>
      </c>
      <c r="J32" s="10">
        <f t="shared" si="19"/>
        <v>31000</v>
      </c>
      <c r="K32" s="10">
        <f t="shared" si="20"/>
        <v>3074.3231828005519</v>
      </c>
      <c r="L32" s="12">
        <f t="shared" si="21"/>
        <v>0.11008947797129398</v>
      </c>
      <c r="M32" s="13">
        <f t="shared" si="22"/>
        <v>1.110089477971294</v>
      </c>
      <c r="N32" s="12">
        <f>IFERROR(M32/MAX(M$2:M32)-1,"")</f>
        <v>-0.22725483042585803</v>
      </c>
      <c r="O32" s="10">
        <f t="shared" si="2"/>
        <v>3495.0606914733035</v>
      </c>
    </row>
    <row r="33" spans="1:15" x14ac:dyDescent="0.15">
      <c r="A33" s="7">
        <v>40329</v>
      </c>
      <c r="B33" s="16">
        <v>2773.26</v>
      </c>
      <c r="C33" s="9">
        <f t="shared" si="12"/>
        <v>31000</v>
      </c>
      <c r="D33" s="10">
        <f t="shared" si="13"/>
        <v>3972.2953940848129</v>
      </c>
      <c r="E33" s="9">
        <f t="shared" si="14"/>
        <v>3972.2953940848129</v>
      </c>
      <c r="F33" s="9">
        <f t="shared" si="15"/>
        <v>31897.972211284261</v>
      </c>
      <c r="G33" s="11">
        <f t="shared" si="16"/>
        <v>32000</v>
      </c>
      <c r="H33" s="10">
        <f t="shared" si="17"/>
        <v>1.4323559255478435</v>
      </c>
      <c r="I33" s="10">
        <f t="shared" si="18"/>
        <v>11.538766650079689</v>
      </c>
      <c r="J33" s="10">
        <f t="shared" si="19"/>
        <v>32000</v>
      </c>
      <c r="K33" s="10">
        <f t="shared" si="20"/>
        <v>102.02778871573901</v>
      </c>
      <c r="L33" s="12">
        <f t="shared" si="21"/>
        <v>3.1985666060505569E-3</v>
      </c>
      <c r="M33" s="13">
        <f t="shared" si="22"/>
        <v>1.0031985666060506</v>
      </c>
      <c r="N33" s="12">
        <f>IFERROR(M33/MAX(M$2:M33)-1,"")</f>
        <v>-0.30166273813778544</v>
      </c>
      <c r="O33" s="10">
        <f t="shared" si="2"/>
        <v>3972.2953940848129</v>
      </c>
    </row>
    <row r="34" spans="1:15" x14ac:dyDescent="0.15">
      <c r="A34" s="7">
        <v>40359</v>
      </c>
      <c r="B34" s="16">
        <v>2563.0700000000002</v>
      </c>
      <c r="C34" s="9">
        <f t="shared" si="12"/>
        <v>32000</v>
      </c>
      <c r="D34" s="10">
        <f t="shared" si="13"/>
        <v>3425.3333621802522</v>
      </c>
      <c r="E34" s="9">
        <f t="shared" si="14"/>
        <v>3425.3333621802522</v>
      </c>
      <c r="F34" s="9">
        <f t="shared" si="15"/>
        <v>35323.305573464517</v>
      </c>
      <c r="G34" s="11">
        <f t="shared" si="16"/>
        <v>33000</v>
      </c>
      <c r="H34" s="10">
        <f t="shared" si="17"/>
        <v>1.3364181868541445</v>
      </c>
      <c r="I34" s="10">
        <f t="shared" si="18"/>
        <v>12.875184836933833</v>
      </c>
      <c r="J34" s="10">
        <f t="shared" si="19"/>
        <v>33000</v>
      </c>
      <c r="K34" s="10">
        <f t="shared" si="20"/>
        <v>-2323.3055734645168</v>
      </c>
      <c r="L34" s="12">
        <f t="shared" si="21"/>
        <v>-6.5772597885341288E-2</v>
      </c>
      <c r="M34" s="13">
        <f t="shared" si="22"/>
        <v>0.93422740211465871</v>
      </c>
      <c r="N34" s="12">
        <f>IFERROR(M34/MAX(M$2:M34)-1,"")</f>
        <v>-0.34967430410454692</v>
      </c>
      <c r="O34" s="10">
        <f t="shared" si="2"/>
        <v>3425.3333621802522</v>
      </c>
    </row>
    <row r="35" spans="1:15" x14ac:dyDescent="0.15">
      <c r="A35" s="7">
        <v>40389</v>
      </c>
      <c r="B35" s="16">
        <v>2868.85</v>
      </c>
      <c r="C35" s="9">
        <f t="shared" si="12"/>
        <v>33000</v>
      </c>
      <c r="D35" s="10">
        <f t="shared" si="13"/>
        <v>-2936.9740194376282</v>
      </c>
      <c r="E35" s="9">
        <f t="shared" si="14"/>
        <v>-2936.9740194376282</v>
      </c>
      <c r="F35" s="9">
        <f t="shared" si="15"/>
        <v>32386.331554026889</v>
      </c>
      <c r="G35" s="11">
        <f t="shared" si="16"/>
        <v>34000</v>
      </c>
      <c r="H35" s="10">
        <f t="shared" si="17"/>
        <v>-1.023746107129208</v>
      </c>
      <c r="I35" s="10">
        <f t="shared" si="18"/>
        <v>11.851438729804626</v>
      </c>
      <c r="J35" s="10">
        <f t="shared" si="19"/>
        <v>34000</v>
      </c>
      <c r="K35" s="10">
        <f t="shared" si="20"/>
        <v>1613.6684459731114</v>
      </c>
      <c r="L35" s="12">
        <f t="shared" si="21"/>
        <v>4.9825601373875594E-2</v>
      </c>
      <c r="M35" s="13">
        <f t="shared" si="22"/>
        <v>1.0498256013738756</v>
      </c>
      <c r="N35" s="12">
        <f>IFERROR(M35/MAX(M$2:M35)-1,"")</f>
        <v>-0.2692051600745744</v>
      </c>
      <c r="O35" s="10">
        <f t="shared" si="2"/>
        <v>-2936.9740194376282</v>
      </c>
    </row>
    <row r="36" spans="1:15" x14ac:dyDescent="0.15">
      <c r="A36" s="7">
        <v>40421</v>
      </c>
      <c r="B36" s="16">
        <v>2903.19</v>
      </c>
      <c r="C36" s="9">
        <f t="shared" si="12"/>
        <v>34000</v>
      </c>
      <c r="D36" s="10">
        <f t="shared" si="13"/>
        <v>593.02159401850804</v>
      </c>
      <c r="E36" s="9">
        <f t="shared" si="14"/>
        <v>593.02159401850804</v>
      </c>
      <c r="F36" s="9">
        <f t="shared" si="15"/>
        <v>32979.353148045397</v>
      </c>
      <c r="G36" s="11">
        <f t="shared" si="16"/>
        <v>35000</v>
      </c>
      <c r="H36" s="10">
        <f t="shared" si="17"/>
        <v>0.20426551276992136</v>
      </c>
      <c r="I36" s="10">
        <f t="shared" si="18"/>
        <v>12.055704242574548</v>
      </c>
      <c r="J36" s="10">
        <f t="shared" si="19"/>
        <v>35000</v>
      </c>
      <c r="K36" s="10">
        <f t="shared" si="20"/>
        <v>2020.6468519546033</v>
      </c>
      <c r="L36" s="12">
        <f t="shared" si="21"/>
        <v>6.1270057144051648E-2</v>
      </c>
      <c r="M36" s="13">
        <f t="shared" si="22"/>
        <v>1.0612700571440516</v>
      </c>
      <c r="N36" s="12">
        <f>IFERROR(M36/MAX(M$2:M36)-1,"")</f>
        <v>-0.26123855189541179</v>
      </c>
      <c r="O36" s="10">
        <f t="shared" si="2"/>
        <v>593.02159401850804</v>
      </c>
    </row>
    <row r="37" spans="1:15" x14ac:dyDescent="0.15">
      <c r="A37" s="7">
        <v>40451</v>
      </c>
      <c r="B37" s="16">
        <v>2935.57</v>
      </c>
      <c r="C37" s="9">
        <f t="shared" si="12"/>
        <v>35000</v>
      </c>
      <c r="D37" s="10">
        <f t="shared" si="13"/>
        <v>609.63629662543099</v>
      </c>
      <c r="E37" s="9">
        <f t="shared" si="14"/>
        <v>609.63629662543099</v>
      </c>
      <c r="F37" s="9">
        <f t="shared" si="15"/>
        <v>33588.989444670828</v>
      </c>
      <c r="G37" s="11">
        <f t="shared" si="16"/>
        <v>36000</v>
      </c>
      <c r="H37" s="10">
        <f t="shared" si="17"/>
        <v>0.20767220561098218</v>
      </c>
      <c r="I37" s="10">
        <f t="shared" si="18"/>
        <v>12.263376448185531</v>
      </c>
      <c r="J37" s="10">
        <f t="shared" si="19"/>
        <v>36000</v>
      </c>
      <c r="K37" s="10">
        <f t="shared" si="20"/>
        <v>2411.0105553291723</v>
      </c>
      <c r="L37" s="12">
        <f t="shared" si="21"/>
        <v>7.1779788412529966E-2</v>
      </c>
      <c r="M37" s="13">
        <f t="shared" si="22"/>
        <v>1.07177978841253</v>
      </c>
      <c r="N37" s="12">
        <f>IFERROR(M37/MAX(M$2:M37)-1,"")</f>
        <v>-0.25392261544848616</v>
      </c>
      <c r="O37" s="10">
        <f t="shared" si="2"/>
        <v>609.63629662543099</v>
      </c>
    </row>
    <row r="38" spans="1:15" x14ac:dyDescent="0.15">
      <c r="A38" s="7">
        <v>40480</v>
      </c>
      <c r="B38" s="16">
        <v>3379.98</v>
      </c>
      <c r="C38" s="9">
        <f t="shared" si="12"/>
        <v>36000</v>
      </c>
      <c r="D38" s="10">
        <f t="shared" si="13"/>
        <v>-4449.9671273381318</v>
      </c>
      <c r="E38" s="9">
        <f t="shared" si="14"/>
        <v>-4449.9671273381318</v>
      </c>
      <c r="F38" s="9">
        <f t="shared" si="15"/>
        <v>29139.022317332696</v>
      </c>
      <c r="G38" s="11">
        <f t="shared" si="16"/>
        <v>37000</v>
      </c>
      <c r="H38" s="10">
        <f t="shared" si="17"/>
        <v>-1.3165661120296959</v>
      </c>
      <c r="I38" s="10">
        <f t="shared" si="18"/>
        <v>10.946810336155835</v>
      </c>
      <c r="J38" s="10">
        <f t="shared" si="19"/>
        <v>37000</v>
      </c>
      <c r="K38" s="10">
        <f t="shared" si="20"/>
        <v>7860.9776826673042</v>
      </c>
      <c r="L38" s="12">
        <f t="shared" si="21"/>
        <v>0.26977492920177282</v>
      </c>
      <c r="M38" s="13">
        <f t="shared" si="22"/>
        <v>1.2697749292017728</v>
      </c>
      <c r="N38" s="12">
        <f>IFERROR(M38/MAX(M$2:M38)-1,"")</f>
        <v>-0.11609607832676772</v>
      </c>
      <c r="O38" s="10">
        <f t="shared" si="2"/>
        <v>-4449.9671273381318</v>
      </c>
    </row>
    <row r="39" spans="1:15" x14ac:dyDescent="0.15">
      <c r="A39" s="7">
        <v>40512</v>
      </c>
      <c r="B39" s="16">
        <v>3136.99</v>
      </c>
      <c r="C39" s="9">
        <f t="shared" si="12"/>
        <v>37000</v>
      </c>
      <c r="D39" s="10">
        <f t="shared" si="13"/>
        <v>3659.9654435825069</v>
      </c>
      <c r="E39" s="9">
        <f t="shared" si="14"/>
        <v>3659.9654435825069</v>
      </c>
      <c r="F39" s="9">
        <f t="shared" si="15"/>
        <v>32798.987760915203</v>
      </c>
      <c r="G39" s="11">
        <f t="shared" si="16"/>
        <v>38000</v>
      </c>
      <c r="H39" s="10">
        <f t="shared" si="17"/>
        <v>1.1667124994285947</v>
      </c>
      <c r="I39" s="10">
        <f t="shared" si="18"/>
        <v>12.11352283558443</v>
      </c>
      <c r="J39" s="10">
        <f t="shared" si="19"/>
        <v>38000</v>
      </c>
      <c r="K39" s="10">
        <f t="shared" si="20"/>
        <v>5201.0122390847973</v>
      </c>
      <c r="L39" s="12">
        <f t="shared" si="21"/>
        <v>0.15857234000625353</v>
      </c>
      <c r="M39" s="13">
        <f t="shared" si="22"/>
        <v>1.1585723400062535</v>
      </c>
      <c r="N39" s="12">
        <f>IFERROR(M39/MAX(M$2:M39)-1,"")</f>
        <v>-0.19350539113461085</v>
      </c>
      <c r="O39" s="10">
        <f t="shared" si="2"/>
        <v>3659.9654435825069</v>
      </c>
    </row>
    <row r="40" spans="1:15" x14ac:dyDescent="0.15">
      <c r="A40" s="7">
        <v>40543</v>
      </c>
      <c r="B40" s="16">
        <v>3128.26</v>
      </c>
      <c r="C40" s="9">
        <f t="shared" si="12"/>
        <v>38000</v>
      </c>
      <c r="D40" s="10">
        <f t="shared" si="13"/>
        <v>1105.7510543546523</v>
      </c>
      <c r="E40" s="9">
        <f t="shared" si="14"/>
        <v>1105.7510543546523</v>
      </c>
      <c r="F40" s="9">
        <f t="shared" si="15"/>
        <v>33904.738815269855</v>
      </c>
      <c r="G40" s="11">
        <f t="shared" si="16"/>
        <v>39000</v>
      </c>
      <c r="H40" s="10">
        <f t="shared" si="17"/>
        <v>0.35347159582472437</v>
      </c>
      <c r="I40" s="10">
        <f t="shared" si="18"/>
        <v>12.466994431409153</v>
      </c>
      <c r="J40" s="10">
        <f t="shared" si="19"/>
        <v>39000</v>
      </c>
      <c r="K40" s="10">
        <f t="shared" si="20"/>
        <v>5095.261184730145</v>
      </c>
      <c r="L40" s="12">
        <f t="shared" si="21"/>
        <v>0.15028168223007721</v>
      </c>
      <c r="M40" s="13">
        <f t="shared" si="22"/>
        <v>1.1502816822300772</v>
      </c>
      <c r="N40" s="12">
        <f>IFERROR(M40/MAX(M$2:M40)-1,"")</f>
        <v>-0.19927660676746295</v>
      </c>
      <c r="O40" s="10">
        <f t="shared" si="2"/>
        <v>1105.7510543546523</v>
      </c>
    </row>
    <row r="41" spans="1:15" x14ac:dyDescent="0.15">
      <c r="A41" s="7">
        <v>40574</v>
      </c>
      <c r="B41" s="16">
        <v>3076.51</v>
      </c>
      <c r="C41" s="9">
        <f t="shared" si="12"/>
        <v>39000</v>
      </c>
      <c r="D41" s="10">
        <f t="shared" si="13"/>
        <v>1645.1669618254236</v>
      </c>
      <c r="E41" s="9">
        <f t="shared" si="14"/>
        <v>1645.1669618254236</v>
      </c>
      <c r="F41" s="9">
        <f t="shared" si="15"/>
        <v>35549.905777095279</v>
      </c>
      <c r="G41" s="11">
        <f t="shared" si="16"/>
        <v>40000</v>
      </c>
      <c r="H41" s="10">
        <f t="shared" si="17"/>
        <v>0.53475105292211744</v>
      </c>
      <c r="I41" s="10">
        <f t="shared" si="18"/>
        <v>13.001745484331272</v>
      </c>
      <c r="J41" s="10">
        <f t="shared" si="19"/>
        <v>40000</v>
      </c>
      <c r="K41" s="10">
        <f t="shared" si="20"/>
        <v>4450.0942229047214</v>
      </c>
      <c r="L41" s="12">
        <f t="shared" si="21"/>
        <v>0.12517879093147721</v>
      </c>
      <c r="M41" s="13">
        <f t="shared" si="22"/>
        <v>1.1251787909314772</v>
      </c>
      <c r="N41" s="12">
        <f>IFERROR(M41/MAX(M$2:M41)-1,"")</f>
        <v>-0.21675099813705623</v>
      </c>
      <c r="O41" s="10">
        <f t="shared" si="2"/>
        <v>1645.1669618254236</v>
      </c>
    </row>
    <row r="42" spans="1:15" x14ac:dyDescent="0.15">
      <c r="A42" s="7">
        <v>40602</v>
      </c>
      <c r="B42" s="16">
        <v>3239.56</v>
      </c>
      <c r="C42" s="9">
        <f t="shared" si="12"/>
        <v>40000</v>
      </c>
      <c r="D42" s="10">
        <f t="shared" si="13"/>
        <v>-1119.934601220215</v>
      </c>
      <c r="E42" s="9">
        <f t="shared" si="14"/>
        <v>-1119.934601220215</v>
      </c>
      <c r="F42" s="9">
        <f t="shared" si="15"/>
        <v>34429.971175875064</v>
      </c>
      <c r="G42" s="11">
        <f t="shared" si="16"/>
        <v>41000</v>
      </c>
      <c r="H42" s="10">
        <f t="shared" si="17"/>
        <v>-0.34570577523497481</v>
      </c>
      <c r="I42" s="10">
        <f t="shared" si="18"/>
        <v>12.656039709096296</v>
      </c>
      <c r="J42" s="10">
        <f t="shared" si="19"/>
        <v>41000</v>
      </c>
      <c r="K42" s="10">
        <f t="shared" si="20"/>
        <v>6570.0288241249364</v>
      </c>
      <c r="L42" s="12">
        <f t="shared" si="21"/>
        <v>0.1908229545288882</v>
      </c>
      <c r="M42" s="13">
        <f t="shared" si="22"/>
        <v>1.1908229545288882</v>
      </c>
      <c r="N42" s="12">
        <f>IFERROR(M42/MAX(M$2:M42)-1,"")</f>
        <v>-0.17105539310948936</v>
      </c>
      <c r="O42" s="10">
        <f t="shared" si="2"/>
        <v>-1119.934601220215</v>
      </c>
    </row>
    <row r="43" spans="1:15" x14ac:dyDescent="0.15">
      <c r="A43" s="7">
        <v>40633</v>
      </c>
      <c r="B43" s="16">
        <v>3223.29</v>
      </c>
      <c r="C43" s="9">
        <f t="shared" si="12"/>
        <v>41000</v>
      </c>
      <c r="D43" s="10">
        <f t="shared" si="13"/>
        <v>1205.9137660670021</v>
      </c>
      <c r="E43" s="9">
        <f t="shared" si="14"/>
        <v>1205.9137660670021</v>
      </c>
      <c r="F43" s="9">
        <f t="shared" si="15"/>
        <v>35635.884941942066</v>
      </c>
      <c r="G43" s="11">
        <f t="shared" si="16"/>
        <v>42000</v>
      </c>
      <c r="H43" s="10">
        <f t="shared" si="17"/>
        <v>0.37412512248882418</v>
      </c>
      <c r="I43" s="10">
        <f t="shared" si="18"/>
        <v>13.03016483158512</v>
      </c>
      <c r="J43" s="10">
        <f t="shared" si="19"/>
        <v>42000</v>
      </c>
      <c r="K43" s="10">
        <f t="shared" si="20"/>
        <v>6364.1150580579342</v>
      </c>
      <c r="L43" s="12">
        <f t="shared" si="21"/>
        <v>0.17858726024136451</v>
      </c>
      <c r="M43" s="13">
        <f t="shared" si="22"/>
        <v>1.1785872602413645</v>
      </c>
      <c r="N43" s="12">
        <f>IFERROR(M43/MAX(M$2:M43)-1,"")</f>
        <v>-0.17957279089110711</v>
      </c>
      <c r="O43" s="10">
        <f t="shared" si="2"/>
        <v>1205.9137660670021</v>
      </c>
    </row>
    <row r="44" spans="1:15" x14ac:dyDescent="0.15">
      <c r="A44" s="7">
        <v>40662</v>
      </c>
      <c r="B44" s="16">
        <v>3192.72</v>
      </c>
      <c r="C44" s="9">
        <f t="shared" si="12"/>
        <v>42000</v>
      </c>
      <c r="D44" s="10">
        <f t="shared" si="13"/>
        <v>1398.3321389015618</v>
      </c>
      <c r="E44" s="9">
        <f t="shared" si="14"/>
        <v>1398.3321389015618</v>
      </c>
      <c r="F44" s="9">
        <f t="shared" si="15"/>
        <v>37034.217080843628</v>
      </c>
      <c r="G44" s="11">
        <f t="shared" si="16"/>
        <v>43000</v>
      </c>
      <c r="H44" s="10">
        <f t="shared" si="17"/>
        <v>0.43797518695706544</v>
      </c>
      <c r="I44" s="10">
        <f t="shared" si="18"/>
        <v>13.468140018542185</v>
      </c>
      <c r="J44" s="10">
        <f t="shared" si="19"/>
        <v>43000</v>
      </c>
      <c r="K44" s="10">
        <f t="shared" si="20"/>
        <v>5965.7829191563724</v>
      </c>
      <c r="L44" s="12">
        <f t="shared" si="21"/>
        <v>0.16108840389776291</v>
      </c>
      <c r="M44" s="13">
        <f t="shared" si="22"/>
        <v>1.1610884038977629</v>
      </c>
      <c r="N44" s="12">
        <f>IFERROR(M44/MAX(M$2:M44)-1,"")</f>
        <v>-0.19175393212424618</v>
      </c>
      <c r="O44" s="10">
        <f t="shared" si="2"/>
        <v>1398.3321389015618</v>
      </c>
    </row>
    <row r="45" spans="1:15" x14ac:dyDescent="0.15">
      <c r="A45" s="7">
        <v>40694</v>
      </c>
      <c r="B45" s="16">
        <v>3001.56</v>
      </c>
      <c r="C45" s="9">
        <f t="shared" si="12"/>
        <v>43000</v>
      </c>
      <c r="D45" s="10">
        <f t="shared" si="13"/>
        <v>3574.5696459445244</v>
      </c>
      <c r="E45" s="9">
        <f t="shared" si="14"/>
        <v>3574.5696459445244</v>
      </c>
      <c r="F45" s="9">
        <f t="shared" si="15"/>
        <v>40608.786726788152</v>
      </c>
      <c r="G45" s="11">
        <f t="shared" si="16"/>
        <v>44000</v>
      </c>
      <c r="H45" s="10">
        <f t="shared" si="17"/>
        <v>1.1909039452633046</v>
      </c>
      <c r="I45" s="10">
        <f t="shared" si="18"/>
        <v>14.659043963805489</v>
      </c>
      <c r="J45" s="10">
        <f t="shared" si="19"/>
        <v>44000</v>
      </c>
      <c r="K45" s="10">
        <f t="shared" si="20"/>
        <v>3391.213273211848</v>
      </c>
      <c r="L45" s="12">
        <f t="shared" si="21"/>
        <v>8.3509347275691592E-2</v>
      </c>
      <c r="M45" s="13">
        <f t="shared" si="22"/>
        <v>1.0835093472756916</v>
      </c>
      <c r="N45" s="12">
        <f>IFERROR(M45/MAX(M$2:M45)-1,"")</f>
        <v>-0.24575754395415195</v>
      </c>
      <c r="O45" s="10">
        <f t="shared" si="2"/>
        <v>3574.5696459445244</v>
      </c>
    </row>
    <row r="46" spans="1:15" x14ac:dyDescent="0.15">
      <c r="A46" s="7">
        <v>40724</v>
      </c>
      <c r="B46" s="16">
        <v>3044.09</v>
      </c>
      <c r="C46" s="9">
        <f t="shared" si="12"/>
        <v>44000</v>
      </c>
      <c r="D46" s="10">
        <f t="shared" si="13"/>
        <v>376.55086021934403</v>
      </c>
      <c r="E46" s="9">
        <f t="shared" si="14"/>
        <v>376.55086021934403</v>
      </c>
      <c r="F46" s="9">
        <f t="shared" si="15"/>
        <v>40985.337587007496</v>
      </c>
      <c r="G46" s="11">
        <f t="shared" si="16"/>
        <v>45000</v>
      </c>
      <c r="H46" s="10">
        <f t="shared" si="17"/>
        <v>0.12369899057496461</v>
      </c>
      <c r="I46" s="10">
        <f t="shared" si="18"/>
        <v>14.782742954380454</v>
      </c>
      <c r="J46" s="10">
        <f t="shared" si="19"/>
        <v>45000</v>
      </c>
      <c r="K46" s="10">
        <f t="shared" si="20"/>
        <v>4014.662412992504</v>
      </c>
      <c r="L46" s="12">
        <f t="shared" si="21"/>
        <v>9.7953625597686056E-2</v>
      </c>
      <c r="M46" s="13">
        <f t="shared" si="22"/>
        <v>1.0979536255976861</v>
      </c>
      <c r="N46" s="12">
        <f>IFERROR(M46/MAX(M$2:M46)-1,"")</f>
        <v>-0.23570272718235086</v>
      </c>
      <c r="O46" s="10">
        <f t="shared" si="2"/>
        <v>376.55086021934403</v>
      </c>
    </row>
    <row r="47" spans="1:15" x14ac:dyDescent="0.15">
      <c r="A47" s="7">
        <v>40753</v>
      </c>
      <c r="B47" s="16">
        <v>2972.08</v>
      </c>
      <c r="C47" s="9">
        <f t="shared" si="12"/>
        <v>45000</v>
      </c>
      <c r="D47" s="10">
        <f t="shared" si="13"/>
        <v>2064.5053201449409</v>
      </c>
      <c r="E47" s="9">
        <f t="shared" si="14"/>
        <v>2064.5053201449409</v>
      </c>
      <c r="F47" s="9">
        <f t="shared" si="15"/>
        <v>43049.842907152437</v>
      </c>
      <c r="G47" s="11">
        <f t="shared" si="16"/>
        <v>46000</v>
      </c>
      <c r="H47" s="10">
        <f t="shared" si="17"/>
        <v>0.69463315931769698</v>
      </c>
      <c r="I47" s="10">
        <f t="shared" si="18"/>
        <v>15.477376113698151</v>
      </c>
      <c r="J47" s="10">
        <f t="shared" si="19"/>
        <v>46000</v>
      </c>
      <c r="K47" s="10">
        <f t="shared" si="20"/>
        <v>2950.157092847563</v>
      </c>
      <c r="L47" s="12">
        <f t="shared" si="21"/>
        <v>6.8528870110172058E-2</v>
      </c>
      <c r="M47" s="13">
        <f t="shared" si="22"/>
        <v>1.0685288701101721</v>
      </c>
      <c r="N47" s="12">
        <f>IFERROR(M47/MAX(M$2:M47)-1,"")</f>
        <v>-0.25618561448115706</v>
      </c>
      <c r="O47" s="10">
        <f t="shared" si="2"/>
        <v>2064.5053201449409</v>
      </c>
    </row>
    <row r="48" spans="1:15" x14ac:dyDescent="0.15">
      <c r="A48" s="7">
        <v>40786</v>
      </c>
      <c r="B48" s="16">
        <v>2846.78</v>
      </c>
      <c r="C48" s="9">
        <f t="shared" si="12"/>
        <v>46000</v>
      </c>
      <c r="D48" s="10">
        <f t="shared" si="13"/>
        <v>2939.3152270463761</v>
      </c>
      <c r="E48" s="9">
        <f t="shared" si="14"/>
        <v>2939.3152270463761</v>
      </c>
      <c r="F48" s="9">
        <f t="shared" si="15"/>
        <v>45989.158134198813</v>
      </c>
      <c r="G48" s="11">
        <f t="shared" si="16"/>
        <v>47000</v>
      </c>
      <c r="H48" s="10">
        <f t="shared" si="17"/>
        <v>1.0325052259206458</v>
      </c>
      <c r="I48" s="10">
        <f t="shared" si="18"/>
        <v>16.509881339618797</v>
      </c>
      <c r="J48" s="10">
        <f t="shared" si="19"/>
        <v>47000</v>
      </c>
      <c r="K48" s="10">
        <f t="shared" si="20"/>
        <v>1010.8418658011869</v>
      </c>
      <c r="L48" s="12">
        <f t="shared" si="21"/>
        <v>2.1980003696773442E-2</v>
      </c>
      <c r="M48" s="13">
        <f t="shared" si="22"/>
        <v>1.0219800036967734</v>
      </c>
      <c r="N48" s="12">
        <f>IFERROR(M48/MAX(M$2:M48)-1,"")</f>
        <v>-0.28858877871602784</v>
      </c>
      <c r="O48" s="10">
        <f t="shared" si="2"/>
        <v>2939.3152270463761</v>
      </c>
    </row>
    <row r="49" spans="1:15" x14ac:dyDescent="0.15">
      <c r="A49" s="7">
        <v>40816</v>
      </c>
      <c r="B49" s="16">
        <v>2581.35</v>
      </c>
      <c r="C49" s="9">
        <f t="shared" si="12"/>
        <v>47000</v>
      </c>
      <c r="D49" s="10">
        <f t="shared" si="13"/>
        <v>5382.2178039750215</v>
      </c>
      <c r="E49" s="9">
        <f t="shared" si="14"/>
        <v>5000</v>
      </c>
      <c r="F49" s="9">
        <f t="shared" si="15"/>
        <v>50989.158134198813</v>
      </c>
      <c r="G49" s="11">
        <f t="shared" si="16"/>
        <v>48000</v>
      </c>
      <c r="H49" s="10">
        <f t="shared" si="17"/>
        <v>1.9369709648052376</v>
      </c>
      <c r="I49" s="10">
        <f t="shared" si="18"/>
        <v>18.446852304424034</v>
      </c>
      <c r="J49" s="10">
        <f t="shared" si="19"/>
        <v>47617.782196024978</v>
      </c>
      <c r="K49" s="10">
        <f t="shared" si="20"/>
        <v>-3371.3759381738346</v>
      </c>
      <c r="L49" s="12">
        <f t="shared" si="21"/>
        <v>-6.6119466599167676E-2</v>
      </c>
      <c r="M49" s="13">
        <f t="shared" si="22"/>
        <v>0.93388053340083232</v>
      </c>
      <c r="N49" s="12">
        <f>IFERROR(M49/MAX(M$2:M49)-1,"")</f>
        <v>-0.34991576312961181</v>
      </c>
      <c r="O49" s="10">
        <f t="shared" si="2"/>
        <v>5000</v>
      </c>
    </row>
    <row r="50" spans="1:15" x14ac:dyDescent="0.15">
      <c r="A50" s="7">
        <v>40847</v>
      </c>
      <c r="B50" s="16">
        <v>2695.31</v>
      </c>
      <c r="C50" s="9">
        <f t="shared" si="12"/>
        <v>48000</v>
      </c>
      <c r="D50" s="10">
        <f t="shared" si="13"/>
        <v>-719.98548463714542</v>
      </c>
      <c r="E50" s="9">
        <f t="shared" si="14"/>
        <v>-719.98548463714542</v>
      </c>
      <c r="F50" s="9">
        <f t="shared" si="15"/>
        <v>50269.172649561668</v>
      </c>
      <c r="G50" s="11">
        <f t="shared" si="16"/>
        <v>49000</v>
      </c>
      <c r="H50" s="10">
        <f t="shared" si="17"/>
        <v>-0.26712529714101363</v>
      </c>
      <c r="I50" s="10">
        <f t="shared" si="18"/>
        <v>18.17972700728302</v>
      </c>
      <c r="J50" s="10">
        <f t="shared" si="19"/>
        <v>48999.999999999993</v>
      </c>
      <c r="K50" s="10">
        <f t="shared" si="20"/>
        <v>-1269.1726495616749</v>
      </c>
      <c r="L50" s="12">
        <f t="shared" si="21"/>
        <v>-2.5247534078377987E-2</v>
      </c>
      <c r="M50" s="13">
        <f t="shared" si="22"/>
        <v>0.97475246592162201</v>
      </c>
      <c r="N50" s="12">
        <f>IFERROR(M50/MAX(M$2:M50)-1,"")</f>
        <v>-0.3214643733512671</v>
      </c>
      <c r="O50" s="10">
        <f t="shared" si="2"/>
        <v>-719.98548463714542</v>
      </c>
    </row>
    <row r="51" spans="1:15" x14ac:dyDescent="0.15">
      <c r="A51" s="7">
        <v>40877</v>
      </c>
      <c r="B51" s="16">
        <v>2521.52</v>
      </c>
      <c r="C51" s="9">
        <f t="shared" si="12"/>
        <v>49000</v>
      </c>
      <c r="D51" s="10">
        <f t="shared" si="13"/>
        <v>4159.4547565957182</v>
      </c>
      <c r="E51" s="9">
        <f t="shared" si="14"/>
        <v>4159.4547565957182</v>
      </c>
      <c r="F51" s="9">
        <f t="shared" si="15"/>
        <v>54428.627406157386</v>
      </c>
      <c r="G51" s="11">
        <f t="shared" si="16"/>
        <v>50000</v>
      </c>
      <c r="H51" s="10">
        <f t="shared" si="17"/>
        <v>1.6495822982152504</v>
      </c>
      <c r="I51" s="10">
        <f t="shared" si="18"/>
        <v>19.829309305498271</v>
      </c>
      <c r="J51" s="10">
        <f t="shared" si="19"/>
        <v>50000</v>
      </c>
      <c r="K51" s="10">
        <f t="shared" si="20"/>
        <v>-4428.6274061573858</v>
      </c>
      <c r="L51" s="12">
        <f t="shared" si="21"/>
        <v>-8.1365774174499639E-2</v>
      </c>
      <c r="M51" s="13">
        <f t="shared" si="22"/>
        <v>0.91863422582550036</v>
      </c>
      <c r="N51" s="12">
        <f>IFERROR(M51/MAX(M$2:M51)-1,"")</f>
        <v>-0.36052888105070979</v>
      </c>
      <c r="O51" s="10">
        <f t="shared" si="2"/>
        <v>4159.4547565957182</v>
      </c>
    </row>
    <row r="52" spans="1:15" x14ac:dyDescent="0.15">
      <c r="A52" s="7">
        <v>40907</v>
      </c>
      <c r="B52" s="16">
        <v>2345.7399999999998</v>
      </c>
      <c r="C52" s="9">
        <f t="shared" si="12"/>
        <v>50000</v>
      </c>
      <c r="D52" s="10">
        <f t="shared" si="13"/>
        <v>4485.5959897204884</v>
      </c>
      <c r="E52" s="9">
        <f t="shared" si="14"/>
        <v>4485.5959897204884</v>
      </c>
      <c r="F52" s="9">
        <f t="shared" si="15"/>
        <v>58914.223395877874</v>
      </c>
      <c r="G52" s="11">
        <f t="shared" si="16"/>
        <v>51000</v>
      </c>
      <c r="H52" s="10">
        <f t="shared" si="17"/>
        <v>1.9122306776200639</v>
      </c>
      <c r="I52" s="10">
        <f t="shared" si="18"/>
        <v>21.741539983118333</v>
      </c>
      <c r="J52" s="10">
        <f t="shared" si="19"/>
        <v>50999.999999999993</v>
      </c>
      <c r="K52" s="10">
        <f t="shared" si="20"/>
        <v>-7914.2233958778816</v>
      </c>
      <c r="L52" s="12">
        <f t="shared" si="21"/>
        <v>-0.13433468082397948</v>
      </c>
      <c r="M52" s="13">
        <f t="shared" si="22"/>
        <v>0.86566531917602052</v>
      </c>
      <c r="N52" s="12">
        <f>IFERROR(M52/MAX(M$2:M52)-1,"")</f>
        <v>-0.39740110402305251</v>
      </c>
      <c r="O52" s="10">
        <f t="shared" si="2"/>
        <v>4485.5959897204884</v>
      </c>
    </row>
    <row r="53" spans="1:15" x14ac:dyDescent="0.15">
      <c r="A53" s="7">
        <v>40939</v>
      </c>
      <c r="B53" s="16">
        <v>2464.2600000000002</v>
      </c>
      <c r="C53" s="9">
        <f t="shared" si="12"/>
        <v>51000</v>
      </c>
      <c r="D53" s="10">
        <f t="shared" si="13"/>
        <v>-1576.8073187991904</v>
      </c>
      <c r="E53" s="9">
        <f t="shared" si="14"/>
        <v>-1576.8073187991904</v>
      </c>
      <c r="F53" s="9">
        <f t="shared" si="15"/>
        <v>57337.416077078684</v>
      </c>
      <c r="G53" s="11">
        <f t="shared" si="16"/>
        <v>52000</v>
      </c>
      <c r="H53" s="10">
        <f t="shared" si="17"/>
        <v>-0.63987051642245152</v>
      </c>
      <c r="I53" s="10">
        <f t="shared" si="18"/>
        <v>21.101669466695881</v>
      </c>
      <c r="J53" s="10">
        <f t="shared" si="19"/>
        <v>52000</v>
      </c>
      <c r="K53" s="10">
        <f t="shared" si="20"/>
        <v>-5337.4160770786839</v>
      </c>
      <c r="L53" s="12">
        <f t="shared" si="21"/>
        <v>-9.3087837615556279E-2</v>
      </c>
      <c r="M53" s="13">
        <f t="shared" si="22"/>
        <v>0.90691216238444372</v>
      </c>
      <c r="N53" s="12">
        <f>IFERROR(M53/MAX(M$2:M53)-1,"")</f>
        <v>-0.36868873490147513</v>
      </c>
      <c r="O53" s="10">
        <f t="shared" si="2"/>
        <v>-1576.8073187991904</v>
      </c>
    </row>
    <row r="54" spans="1:15" x14ac:dyDescent="0.15">
      <c r="A54" s="7">
        <v>40968</v>
      </c>
      <c r="B54" s="16">
        <v>2634.14</v>
      </c>
      <c r="C54" s="9">
        <f t="shared" si="12"/>
        <v>52000</v>
      </c>
      <c r="D54" s="10">
        <f t="shared" si="13"/>
        <v>-2584.7516090022837</v>
      </c>
      <c r="E54" s="9">
        <f t="shared" si="14"/>
        <v>-2584.7516090022837</v>
      </c>
      <c r="F54" s="9">
        <f t="shared" si="15"/>
        <v>54752.6644680764</v>
      </c>
      <c r="G54" s="11">
        <f t="shared" si="16"/>
        <v>53000</v>
      </c>
      <c r="H54" s="10">
        <f t="shared" si="17"/>
        <v>-0.9812506582802295</v>
      </c>
      <c r="I54" s="10">
        <f t="shared" si="18"/>
        <v>20.120418808415653</v>
      </c>
      <c r="J54" s="10">
        <f t="shared" si="19"/>
        <v>53000.000000000007</v>
      </c>
      <c r="K54" s="10">
        <f t="shared" si="20"/>
        <v>-1752.664468076393</v>
      </c>
      <c r="L54" s="12">
        <f t="shared" si="21"/>
        <v>-3.2010578573729243E-2</v>
      </c>
      <c r="M54" s="13">
        <f t="shared" si="22"/>
        <v>0.96798942142627076</v>
      </c>
      <c r="N54" s="12">
        <f>IFERROR(M54/MAX(M$2:M54)-1,"")</f>
        <v>-0.32617220102561673</v>
      </c>
      <c r="O54" s="10">
        <f t="shared" si="2"/>
        <v>-2584.7516090022837</v>
      </c>
    </row>
    <row r="55" spans="1:15" x14ac:dyDescent="0.15">
      <c r="A55" s="7">
        <v>40998</v>
      </c>
      <c r="B55" s="16">
        <v>2454.9</v>
      </c>
      <c r="C55" s="9">
        <f t="shared" si="12"/>
        <v>53000</v>
      </c>
      <c r="D55" s="10">
        <f t="shared" si="13"/>
        <v>4606.3838672204074</v>
      </c>
      <c r="E55" s="9">
        <f t="shared" si="14"/>
        <v>4606.3838672204074</v>
      </c>
      <c r="F55" s="9">
        <f t="shared" si="15"/>
        <v>59359.048335296808</v>
      </c>
      <c r="G55" s="11">
        <f t="shared" si="16"/>
        <v>54000</v>
      </c>
      <c r="H55" s="10">
        <f t="shared" si="17"/>
        <v>1.8764038727526202</v>
      </c>
      <c r="I55" s="10">
        <f t="shared" si="18"/>
        <v>21.996822681168275</v>
      </c>
      <c r="J55" s="10">
        <f t="shared" si="19"/>
        <v>54000</v>
      </c>
      <c r="K55" s="10">
        <f t="shared" si="20"/>
        <v>-5359.0483352968076</v>
      </c>
      <c r="L55" s="12">
        <f t="shared" si="21"/>
        <v>-9.0281911277040217E-2</v>
      </c>
      <c r="M55" s="13">
        <f t="shared" si="22"/>
        <v>0.90971808872295978</v>
      </c>
      <c r="N55" s="12">
        <f>IFERROR(M55/MAX(M$2:M55)-1,"")</f>
        <v>-0.36673549953865403</v>
      </c>
      <c r="O55" s="10">
        <f t="shared" si="2"/>
        <v>4606.3838672204074</v>
      </c>
    </row>
    <row r="56" spans="1:15" x14ac:dyDescent="0.15">
      <c r="A56" s="7">
        <v>41026</v>
      </c>
      <c r="B56" s="16">
        <v>2626.16</v>
      </c>
      <c r="C56" s="9">
        <f t="shared" si="12"/>
        <v>54000</v>
      </c>
      <c r="D56" s="10">
        <f t="shared" si="13"/>
        <v>-2767.1758523768731</v>
      </c>
      <c r="E56" s="9">
        <f t="shared" si="14"/>
        <v>-2767.1758523768731</v>
      </c>
      <c r="F56" s="9">
        <f t="shared" si="15"/>
        <v>56591.872482919935</v>
      </c>
      <c r="G56" s="11">
        <f t="shared" si="16"/>
        <v>55000</v>
      </c>
      <c r="H56" s="10">
        <f t="shared" si="17"/>
        <v>-1.0536965959335582</v>
      </c>
      <c r="I56" s="10">
        <f t="shared" si="18"/>
        <v>20.943126085234717</v>
      </c>
      <c r="J56" s="10">
        <f t="shared" si="19"/>
        <v>55000</v>
      </c>
      <c r="K56" s="10">
        <f t="shared" si="20"/>
        <v>-1591.8724829199346</v>
      </c>
      <c r="L56" s="12">
        <f t="shared" si="21"/>
        <v>-2.8128994731538182E-2</v>
      </c>
      <c r="M56" s="13">
        <f t="shared" si="22"/>
        <v>0.97187100526846182</v>
      </c>
      <c r="N56" s="12">
        <f>IFERROR(M56/MAX(M$2:M56)-1,"")</f>
        <v>-0.32347018895913737</v>
      </c>
      <c r="O56" s="10">
        <f t="shared" si="2"/>
        <v>-2767.1758523768731</v>
      </c>
    </row>
    <row r="57" spans="1:15" x14ac:dyDescent="0.15">
      <c r="A57" s="7">
        <v>41060</v>
      </c>
      <c r="B57" s="16">
        <v>2632.04</v>
      </c>
      <c r="C57" s="9">
        <f t="shared" si="12"/>
        <v>55000</v>
      </c>
      <c r="D57" s="10">
        <f t="shared" si="13"/>
        <v>876.85441861881554</v>
      </c>
      <c r="E57" s="9">
        <f t="shared" si="14"/>
        <v>876.85441861881554</v>
      </c>
      <c r="F57" s="9">
        <f t="shared" si="15"/>
        <v>57468.72690153875</v>
      </c>
      <c r="G57" s="11">
        <f t="shared" si="16"/>
        <v>56000</v>
      </c>
      <c r="H57" s="10">
        <f t="shared" si="17"/>
        <v>0.33314631184131532</v>
      </c>
      <c r="I57" s="10">
        <f t="shared" si="18"/>
        <v>21.276272397076031</v>
      </c>
      <c r="J57" s="10">
        <f t="shared" si="19"/>
        <v>56000</v>
      </c>
      <c r="K57" s="10">
        <f t="shared" si="20"/>
        <v>-1468.7269015387501</v>
      </c>
      <c r="L57" s="12">
        <f t="shared" si="21"/>
        <v>-2.5556976476181936E-2</v>
      </c>
      <c r="M57" s="13">
        <f t="shared" si="22"/>
        <v>0.97444302352381806</v>
      </c>
      <c r="N57" s="12">
        <f>IFERROR(M57/MAX(M$2:M57)-1,"")</f>
        <v>-0.32167977951708482</v>
      </c>
      <c r="O57" s="10">
        <f t="shared" si="2"/>
        <v>876.85441861881554</v>
      </c>
    </row>
    <row r="58" spans="1:15" x14ac:dyDescent="0.15">
      <c r="A58" s="7">
        <v>41089</v>
      </c>
      <c r="B58" s="16">
        <v>2461.61</v>
      </c>
      <c r="C58" s="9">
        <f t="shared" si="12"/>
        <v>56000</v>
      </c>
      <c r="D58" s="10">
        <f t="shared" si="13"/>
        <v>4626.1151046336672</v>
      </c>
      <c r="E58" s="9">
        <f t="shared" si="14"/>
        <v>4626.1151046336672</v>
      </c>
      <c r="F58" s="9">
        <f t="shared" si="15"/>
        <v>62094.842006172417</v>
      </c>
      <c r="G58" s="11">
        <f t="shared" si="16"/>
        <v>57000</v>
      </c>
      <c r="H58" s="10">
        <f t="shared" si="17"/>
        <v>1.879304643966212</v>
      </c>
      <c r="I58" s="10">
        <f t="shared" si="18"/>
        <v>23.155577041042243</v>
      </c>
      <c r="J58" s="10">
        <f t="shared" si="19"/>
        <v>57000</v>
      </c>
      <c r="K58" s="10">
        <f t="shared" si="20"/>
        <v>-5094.8420061724173</v>
      </c>
      <c r="L58" s="12">
        <f t="shared" si="21"/>
        <v>-8.2049359360089391E-2</v>
      </c>
      <c r="M58" s="13">
        <f t="shared" si="22"/>
        <v>0.91795064063991061</v>
      </c>
      <c r="N58" s="12">
        <f>IFERROR(M58/MAX(M$2:M58)-1,"")</f>
        <v>-0.36100473201645555</v>
      </c>
      <c r="O58" s="10">
        <f t="shared" si="2"/>
        <v>4626.1151046336672</v>
      </c>
    </row>
    <row r="59" spans="1:15" x14ac:dyDescent="0.15">
      <c r="A59" s="7">
        <v>41121</v>
      </c>
      <c r="B59" s="16">
        <v>2332.92</v>
      </c>
      <c r="C59" s="9">
        <f t="shared" si="12"/>
        <v>57000</v>
      </c>
      <c r="D59" s="10">
        <f t="shared" si="13"/>
        <v>3979.8912094117331</v>
      </c>
      <c r="E59" s="9">
        <f t="shared" si="14"/>
        <v>3979.8912094117331</v>
      </c>
      <c r="F59" s="9">
        <f t="shared" si="15"/>
        <v>66074.733215584158</v>
      </c>
      <c r="G59" s="11">
        <f t="shared" si="16"/>
        <v>58000</v>
      </c>
      <c r="H59" s="10">
        <f t="shared" si="17"/>
        <v>1.7059698615519319</v>
      </c>
      <c r="I59" s="10">
        <f t="shared" si="18"/>
        <v>24.861546902594174</v>
      </c>
      <c r="J59" s="10">
        <f t="shared" si="19"/>
        <v>58000</v>
      </c>
      <c r="K59" s="10">
        <f t="shared" si="20"/>
        <v>-8074.7332155841577</v>
      </c>
      <c r="L59" s="12">
        <f t="shared" si="21"/>
        <v>-0.12220606611060336</v>
      </c>
      <c r="M59" s="13">
        <f t="shared" si="22"/>
        <v>0.87779393388939664</v>
      </c>
      <c r="N59" s="12">
        <f>IFERROR(M59/MAX(M$2:M59)-1,"")</f>
        <v>-0.38895824547932922</v>
      </c>
      <c r="O59" s="10">
        <f t="shared" si="2"/>
        <v>3979.8912094117331</v>
      </c>
    </row>
    <row r="60" spans="1:15" x14ac:dyDescent="0.15">
      <c r="A60" s="7">
        <v>41152</v>
      </c>
      <c r="B60" s="16">
        <v>2204.87</v>
      </c>
      <c r="C60" s="9">
        <f t="shared" si="12"/>
        <v>58000</v>
      </c>
      <c r="D60" s="10">
        <f t="shared" si="13"/>
        <v>4183.5210808771881</v>
      </c>
      <c r="E60" s="9">
        <f t="shared" si="14"/>
        <v>4183.5210808771881</v>
      </c>
      <c r="F60" s="9">
        <f t="shared" si="15"/>
        <v>70258.254296461353</v>
      </c>
      <c r="G60" s="11">
        <f t="shared" si="16"/>
        <v>59000</v>
      </c>
      <c r="H60" s="10">
        <f t="shared" si="17"/>
        <v>1.8974003369256185</v>
      </c>
      <c r="I60" s="10">
        <f t="shared" si="18"/>
        <v>26.758947239519792</v>
      </c>
      <c r="J60" s="10">
        <f t="shared" si="19"/>
        <v>59000</v>
      </c>
      <c r="K60" s="10">
        <f t="shared" si="20"/>
        <v>-11258.254296461353</v>
      </c>
      <c r="L60" s="12">
        <f t="shared" si="21"/>
        <v>-0.16024101949581726</v>
      </c>
      <c r="M60" s="13">
        <f t="shared" si="22"/>
        <v>0.83975898050418274</v>
      </c>
      <c r="N60" s="12">
        <f>IFERROR(M60/MAX(M$2:M60)-1,"")</f>
        <v>-0.41543478371038689</v>
      </c>
      <c r="O60" s="10">
        <f t="shared" si="2"/>
        <v>4183.5210808771881</v>
      </c>
    </row>
    <row r="61" spans="1:15" x14ac:dyDescent="0.15">
      <c r="A61" s="7">
        <v>41180</v>
      </c>
      <c r="B61" s="16">
        <v>2293.11</v>
      </c>
      <c r="C61" s="9">
        <f t="shared" si="12"/>
        <v>59000</v>
      </c>
      <c r="D61" s="10">
        <f t="shared" si="13"/>
        <v>-1361.2095044152302</v>
      </c>
      <c r="E61" s="9">
        <f t="shared" si="14"/>
        <v>-1361.2095044152302</v>
      </c>
      <c r="F61" s="9">
        <f t="shared" si="15"/>
        <v>68897.04479204613</v>
      </c>
      <c r="G61" s="11">
        <f t="shared" si="16"/>
        <v>60000</v>
      </c>
      <c r="H61" s="10">
        <f t="shared" si="17"/>
        <v>-0.5936084637959933</v>
      </c>
      <c r="I61" s="10">
        <f t="shared" si="18"/>
        <v>26.165338775723797</v>
      </c>
      <c r="J61" s="10">
        <f t="shared" si="19"/>
        <v>60000</v>
      </c>
      <c r="K61" s="10">
        <f t="shared" si="20"/>
        <v>-8897.0447920461302</v>
      </c>
      <c r="L61" s="12">
        <f t="shared" si="21"/>
        <v>-0.12913536159497596</v>
      </c>
      <c r="M61" s="13">
        <f t="shared" si="22"/>
        <v>0.87086463840502404</v>
      </c>
      <c r="N61" s="12">
        <f>IFERROR(M61/MAX(M$2:M61)-1,"")</f>
        <v>-0.39378180224692105</v>
      </c>
      <c r="O61" s="10">
        <f t="shared" si="2"/>
        <v>-1361.2095044152302</v>
      </c>
    </row>
    <row r="62" spans="1:15" x14ac:dyDescent="0.15">
      <c r="A62" s="7">
        <v>41213</v>
      </c>
      <c r="B62" s="16">
        <v>2254.8200000000002</v>
      </c>
      <c r="C62" s="9">
        <f t="shared" si="12"/>
        <v>60000</v>
      </c>
      <c r="D62" s="10">
        <f t="shared" si="13"/>
        <v>2001.870821722463</v>
      </c>
      <c r="E62" s="9">
        <f t="shared" si="14"/>
        <v>2001.870821722463</v>
      </c>
      <c r="F62" s="9">
        <f t="shared" si="15"/>
        <v>70898.915613768593</v>
      </c>
      <c r="G62" s="11">
        <f t="shared" si="16"/>
        <v>61000</v>
      </c>
      <c r="H62" s="10">
        <f t="shared" si="17"/>
        <v>0.88781846077401427</v>
      </c>
      <c r="I62" s="10">
        <f t="shared" si="18"/>
        <v>27.05315723649781</v>
      </c>
      <c r="J62" s="10">
        <f t="shared" si="19"/>
        <v>61000</v>
      </c>
      <c r="K62" s="10">
        <f t="shared" si="20"/>
        <v>-9898.9156137685932</v>
      </c>
      <c r="L62" s="12">
        <f t="shared" si="21"/>
        <v>-0.13962012716378158</v>
      </c>
      <c r="M62" s="13">
        <f t="shared" si="22"/>
        <v>0.86037987283621842</v>
      </c>
      <c r="N62" s="12">
        <f>IFERROR(M62/MAX(M$2:M62)-1,"")</f>
        <v>-0.40108035980303669</v>
      </c>
      <c r="O62" s="10">
        <f t="shared" si="2"/>
        <v>2001.870821722463</v>
      </c>
    </row>
    <row r="63" spans="1:15" x14ac:dyDescent="0.15">
      <c r="A63" s="7">
        <v>41243</v>
      </c>
      <c r="B63" s="16">
        <v>2139.66</v>
      </c>
      <c r="C63" s="9">
        <f t="shared" si="12"/>
        <v>61000</v>
      </c>
      <c r="D63" s="10">
        <f t="shared" si="13"/>
        <v>4115.441587355097</v>
      </c>
      <c r="E63" s="9">
        <f t="shared" si="14"/>
        <v>4115.441587355097</v>
      </c>
      <c r="F63" s="9">
        <f t="shared" si="15"/>
        <v>75014.357201123697</v>
      </c>
      <c r="G63" s="11">
        <f t="shared" si="16"/>
        <v>62000</v>
      </c>
      <c r="H63" s="10">
        <f t="shared" si="17"/>
        <v>1.923409133860098</v>
      </c>
      <c r="I63" s="10">
        <f t="shared" si="18"/>
        <v>28.976566370357908</v>
      </c>
      <c r="J63" s="10">
        <f t="shared" si="19"/>
        <v>62000</v>
      </c>
      <c r="K63" s="10">
        <f t="shared" si="20"/>
        <v>-13014.357201123697</v>
      </c>
      <c r="L63" s="12">
        <f t="shared" si="21"/>
        <v>-0.1734915513070443</v>
      </c>
      <c r="M63" s="13">
        <f t="shared" si="22"/>
        <v>0.8265084486929557</v>
      </c>
      <c r="N63" s="12">
        <f>IFERROR(M63/MAX(M$2:M63)-1,"")</f>
        <v>-0.42465862075650196</v>
      </c>
      <c r="O63" s="10">
        <f t="shared" si="2"/>
        <v>4115.441587355097</v>
      </c>
    </row>
    <row r="64" spans="1:15" x14ac:dyDescent="0.15">
      <c r="A64" s="7">
        <v>41274</v>
      </c>
      <c r="B64" s="16">
        <v>2522.9499999999998</v>
      </c>
      <c r="C64" s="9">
        <f t="shared" si="12"/>
        <v>62000</v>
      </c>
      <c r="D64" s="10">
        <f t="shared" si="13"/>
        <v>-10106.428124094484</v>
      </c>
      <c r="E64" s="9">
        <f t="shared" si="14"/>
        <v>-5000</v>
      </c>
      <c r="F64" s="9">
        <f t="shared" si="15"/>
        <v>70014.357201123697</v>
      </c>
      <c r="G64" s="11">
        <f t="shared" si="16"/>
        <v>63000</v>
      </c>
      <c r="H64" s="10">
        <f t="shared" si="17"/>
        <v>-1.9818070116332074</v>
      </c>
      <c r="I64" s="10">
        <f t="shared" si="18"/>
        <v>26.9947593587247</v>
      </c>
      <c r="J64" s="10">
        <f t="shared" si="19"/>
        <v>68106.428124094484</v>
      </c>
      <c r="K64" s="10">
        <f t="shared" si="20"/>
        <v>-1907.9290770292137</v>
      </c>
      <c r="L64" s="12">
        <f t="shared" si="21"/>
        <v>-2.7250540507691601E-2</v>
      </c>
      <c r="M64" s="13">
        <f t="shared" si="22"/>
        <v>0.9727494594923084</v>
      </c>
      <c r="N64" s="12">
        <f>IFERROR(M64/MAX(M$2:M64)-1,"")</f>
        <v>-0.32285868756970892</v>
      </c>
      <c r="O64" s="10">
        <f t="shared" si="2"/>
        <v>-5000</v>
      </c>
    </row>
    <row r="65" spans="1:15" x14ac:dyDescent="0.15">
      <c r="A65" s="7">
        <v>41305</v>
      </c>
      <c r="B65" s="16">
        <v>2686.88</v>
      </c>
      <c r="C65" s="9">
        <f t="shared" si="12"/>
        <v>63000</v>
      </c>
      <c r="D65" s="10">
        <f t="shared" si="13"/>
        <v>-8531.6790257702232</v>
      </c>
      <c r="E65" s="9">
        <f t="shared" si="14"/>
        <v>-5000</v>
      </c>
      <c r="F65" s="9">
        <f t="shared" si="15"/>
        <v>65014.357201123697</v>
      </c>
      <c r="G65" s="11">
        <f t="shared" si="16"/>
        <v>64000</v>
      </c>
      <c r="H65" s="10">
        <f t="shared" si="17"/>
        <v>-1.8608944202941702</v>
      </c>
      <c r="I65" s="10">
        <f t="shared" si="18"/>
        <v>25.133864938430531</v>
      </c>
      <c r="J65" s="10">
        <f t="shared" si="19"/>
        <v>67531.679025770223</v>
      </c>
      <c r="K65" s="10">
        <f t="shared" si="20"/>
        <v>2517.3218246465258</v>
      </c>
      <c r="L65" s="12">
        <f t="shared" si="21"/>
        <v>3.8719475713020257E-2</v>
      </c>
      <c r="M65" s="13">
        <f t="shared" si="22"/>
        <v>1.0387194757130203</v>
      </c>
      <c r="N65" s="12">
        <f>IFERROR(M65/MAX(M$2:M65)-1,"")</f>
        <v>-0.27693625304267777</v>
      </c>
      <c r="O65" s="10">
        <f t="shared" si="2"/>
        <v>-5000</v>
      </c>
    </row>
    <row r="66" spans="1:15" x14ac:dyDescent="0.15">
      <c r="A66" s="7">
        <v>41333</v>
      </c>
      <c r="B66" s="16">
        <v>2673.33</v>
      </c>
      <c r="C66" s="9">
        <f t="shared" si="12"/>
        <v>64000</v>
      </c>
      <c r="D66" s="10">
        <f t="shared" si="13"/>
        <v>-2191.1151558544952</v>
      </c>
      <c r="E66" s="9">
        <f t="shared" si="14"/>
        <v>-2191.1151558544952</v>
      </c>
      <c r="F66" s="9">
        <f t="shared" si="15"/>
        <v>62823.242045269202</v>
      </c>
      <c r="G66" s="11">
        <f t="shared" si="16"/>
        <v>65000</v>
      </c>
      <c r="H66" s="10">
        <f t="shared" si="17"/>
        <v>-0.81962015757669093</v>
      </c>
      <c r="I66" s="10">
        <f t="shared" si="18"/>
        <v>24.314244780853841</v>
      </c>
      <c r="J66" s="10">
        <f t="shared" si="19"/>
        <v>64999.999999999993</v>
      </c>
      <c r="K66" s="10">
        <f t="shared" si="20"/>
        <v>2176.7579547307905</v>
      </c>
      <c r="L66" s="12">
        <f t="shared" si="21"/>
        <v>3.464892743297554E-2</v>
      </c>
      <c r="M66" s="13">
        <f t="shared" si="22"/>
        <v>1.0346489274329755</v>
      </c>
      <c r="N66" s="12">
        <f>IFERROR(M66/MAX(M$2:M66)-1,"")</f>
        <v>-0.27976980527728801</v>
      </c>
      <c r="O66" s="10">
        <f t="shared" ref="O66:O109" si="23">E66</f>
        <v>-2191.1151558544952</v>
      </c>
    </row>
    <row r="67" spans="1:15" x14ac:dyDescent="0.15">
      <c r="A67" s="7">
        <v>41362</v>
      </c>
      <c r="B67" s="16">
        <v>2495.08</v>
      </c>
      <c r="C67" s="9">
        <f t="shared" si="12"/>
        <v>65000</v>
      </c>
      <c r="D67" s="10">
        <f t="shared" si="13"/>
        <v>5334.0141321871997</v>
      </c>
      <c r="E67" s="9">
        <f t="shared" si="14"/>
        <v>5000</v>
      </c>
      <c r="F67" s="9">
        <f t="shared" si="15"/>
        <v>67823.242045269202</v>
      </c>
      <c r="G67" s="11">
        <f t="shared" si="16"/>
        <v>66000</v>
      </c>
      <c r="H67" s="10">
        <f t="shared" si="17"/>
        <v>2.0039437613222821</v>
      </c>
      <c r="I67" s="10">
        <f t="shared" si="18"/>
        <v>26.318188542176124</v>
      </c>
      <c r="J67" s="10">
        <f t="shared" si="19"/>
        <v>65665.985867812808</v>
      </c>
      <c r="K67" s="10">
        <f t="shared" si="20"/>
        <v>-2157.2561774563947</v>
      </c>
      <c r="L67" s="12">
        <f t="shared" si="21"/>
        <v>-3.1807034172983251E-2</v>
      </c>
      <c r="M67" s="13">
        <f t="shared" si="22"/>
        <v>0.96819296582701675</v>
      </c>
      <c r="N67" s="12">
        <f>IFERROR(M67/MAX(M$2:M67)-1,"")</f>
        <v>-0.32603051158923202</v>
      </c>
      <c r="O67" s="10">
        <f t="shared" si="23"/>
        <v>5000</v>
      </c>
    </row>
    <row r="68" spans="1:15" x14ac:dyDescent="0.15">
      <c r="A68" s="7">
        <v>41390</v>
      </c>
      <c r="B68" s="16">
        <v>2447.31</v>
      </c>
      <c r="C68" s="9">
        <f t="shared" si="12"/>
        <v>66000</v>
      </c>
      <c r="D68" s="10">
        <f t="shared" si="13"/>
        <v>2591.2339988469539</v>
      </c>
      <c r="E68" s="9">
        <f t="shared" si="14"/>
        <v>2591.2339988469539</v>
      </c>
      <c r="F68" s="9">
        <f t="shared" si="15"/>
        <v>70414.476044116163</v>
      </c>
      <c r="G68" s="11">
        <f t="shared" si="16"/>
        <v>67000</v>
      </c>
      <c r="H68" s="10">
        <f t="shared" si="17"/>
        <v>1.0588090592719983</v>
      </c>
      <c r="I68" s="10">
        <f t="shared" si="18"/>
        <v>27.376997601448121</v>
      </c>
      <c r="J68" s="10">
        <f t="shared" si="19"/>
        <v>67000</v>
      </c>
      <c r="K68" s="10">
        <f t="shared" si="20"/>
        <v>-3414.4760441161634</v>
      </c>
      <c r="L68" s="12">
        <f t="shared" si="21"/>
        <v>-4.8491109157397183E-2</v>
      </c>
      <c r="M68" s="13">
        <f t="shared" si="22"/>
        <v>0.95150889084260282</v>
      </c>
      <c r="N68" s="12">
        <f>IFERROR(M68/MAX(M$2:M68)-1,"")</f>
        <v>-0.3376444747956755</v>
      </c>
      <c r="O68" s="10">
        <f t="shared" si="23"/>
        <v>2591.2339988469539</v>
      </c>
    </row>
    <row r="69" spans="1:15" x14ac:dyDescent="0.15">
      <c r="A69" s="7">
        <v>41425</v>
      </c>
      <c r="B69" s="16">
        <v>2606.4299999999998</v>
      </c>
      <c r="C69" s="9">
        <f t="shared" si="12"/>
        <v>67000</v>
      </c>
      <c r="D69" s="10">
        <f t="shared" si="13"/>
        <v>-3356.2278583424195</v>
      </c>
      <c r="E69" s="9">
        <f t="shared" si="14"/>
        <v>-3356.2278583424195</v>
      </c>
      <c r="F69" s="9">
        <f t="shared" si="15"/>
        <v>67058.248185773744</v>
      </c>
      <c r="G69" s="11">
        <f t="shared" si="16"/>
        <v>68000</v>
      </c>
      <c r="H69" s="10">
        <f t="shared" si="17"/>
        <v>-1.2876723558056113</v>
      </c>
      <c r="I69" s="10">
        <f t="shared" si="18"/>
        <v>26.08932524564251</v>
      </c>
      <c r="J69" s="10">
        <f t="shared" si="19"/>
        <v>68000</v>
      </c>
      <c r="K69" s="10">
        <f t="shared" si="20"/>
        <v>941.7518142262561</v>
      </c>
      <c r="L69" s="12">
        <f t="shared" si="21"/>
        <v>1.404378789641636E-2</v>
      </c>
      <c r="M69" s="13">
        <f t="shared" si="22"/>
        <v>1.0140437878964164</v>
      </c>
      <c r="N69" s="12">
        <f>IFERROR(M69/MAX(M$2:M69)-1,"")</f>
        <v>-0.29411326349506695</v>
      </c>
      <c r="O69" s="10">
        <f t="shared" si="23"/>
        <v>-3356.2278583424195</v>
      </c>
    </row>
    <row r="70" spans="1:15" x14ac:dyDescent="0.15">
      <c r="A70" s="7">
        <v>41453</v>
      </c>
      <c r="B70" s="16">
        <v>2200.64</v>
      </c>
      <c r="C70" s="9">
        <f t="shared" si="12"/>
        <v>68000</v>
      </c>
      <c r="D70" s="10">
        <f t="shared" si="13"/>
        <v>11586.787291429267</v>
      </c>
      <c r="E70" s="9">
        <f t="shared" si="14"/>
        <v>5000</v>
      </c>
      <c r="F70" s="9">
        <f t="shared" si="15"/>
        <v>72058.248185773744</v>
      </c>
      <c r="G70" s="11">
        <f t="shared" si="16"/>
        <v>69000</v>
      </c>
      <c r="H70" s="10">
        <f t="shared" si="17"/>
        <v>2.2720663079831325</v>
      </c>
      <c r="I70" s="10">
        <f t="shared" si="18"/>
        <v>28.361391553625641</v>
      </c>
      <c r="J70" s="10">
        <f t="shared" si="19"/>
        <v>62413.212708570725</v>
      </c>
      <c r="K70" s="10">
        <f t="shared" si="20"/>
        <v>-9645.0354772030187</v>
      </c>
      <c r="L70" s="12">
        <f t="shared" si="21"/>
        <v>-0.13385054063952684</v>
      </c>
      <c r="M70" s="13">
        <f t="shared" si="22"/>
        <v>0.86614945936047316</v>
      </c>
      <c r="N70" s="12">
        <f>IFERROR(M70/MAX(M$2:M70)-1,"")</f>
        <v>-0.39706408885773792</v>
      </c>
      <c r="O70" s="10">
        <f t="shared" si="23"/>
        <v>5000</v>
      </c>
    </row>
    <row r="71" spans="1:15" x14ac:dyDescent="0.15">
      <c r="A71" s="7">
        <v>41486</v>
      </c>
      <c r="B71" s="16">
        <v>2193.02</v>
      </c>
      <c r="C71" s="9">
        <f t="shared" si="12"/>
        <v>69000</v>
      </c>
      <c r="D71" s="10">
        <f t="shared" si="13"/>
        <v>7802.9010950679003</v>
      </c>
      <c r="E71" s="9">
        <f t="shared" si="14"/>
        <v>5000</v>
      </c>
      <c r="F71" s="9">
        <f t="shared" si="15"/>
        <v>77058.248185773744</v>
      </c>
      <c r="G71" s="11">
        <f t="shared" si="16"/>
        <v>70000</v>
      </c>
      <c r="H71" s="10">
        <f t="shared" si="17"/>
        <v>2.2799609670682437</v>
      </c>
      <c r="I71" s="10">
        <f t="shared" si="18"/>
        <v>30.641352520693886</v>
      </c>
      <c r="J71" s="10">
        <f t="shared" si="19"/>
        <v>67197.098904932107</v>
      </c>
      <c r="K71" s="10">
        <f t="shared" si="20"/>
        <v>-9861.1492808416369</v>
      </c>
      <c r="L71" s="12">
        <f t="shared" si="21"/>
        <v>-0.12797006826664625</v>
      </c>
      <c r="M71" s="13">
        <f t="shared" si="22"/>
        <v>0.87202993173335375</v>
      </c>
      <c r="N71" s="12">
        <f>IFERROR(M71/MAX(M$2:M71)-1,"")</f>
        <v>-0.39297062908613278</v>
      </c>
      <c r="O71" s="10">
        <f t="shared" si="23"/>
        <v>5000</v>
      </c>
    </row>
    <row r="72" spans="1:15" x14ac:dyDescent="0.15">
      <c r="A72" s="7">
        <v>41516</v>
      </c>
      <c r="B72" s="16">
        <v>2313.91</v>
      </c>
      <c r="C72" s="9">
        <f t="shared" si="12"/>
        <v>70000</v>
      </c>
      <c r="D72" s="10">
        <f t="shared" si="13"/>
        <v>98.667988841218175</v>
      </c>
      <c r="E72" s="9">
        <f t="shared" si="14"/>
        <v>98.667988841218175</v>
      </c>
      <c r="F72" s="9">
        <f t="shared" si="15"/>
        <v>77156.916174614962</v>
      </c>
      <c r="G72" s="11">
        <f t="shared" si="16"/>
        <v>71000</v>
      </c>
      <c r="H72" s="10">
        <f t="shared" si="17"/>
        <v>4.264123878682325E-2</v>
      </c>
      <c r="I72" s="10">
        <f t="shared" si="18"/>
        <v>30.68399375948071</v>
      </c>
      <c r="J72" s="10">
        <f t="shared" si="19"/>
        <v>71000</v>
      </c>
      <c r="K72" s="10">
        <f t="shared" si="20"/>
        <v>-6156.9161746149621</v>
      </c>
      <c r="L72" s="12">
        <f t="shared" si="21"/>
        <v>-7.9797333536259507E-2</v>
      </c>
      <c r="M72" s="13">
        <f t="shared" si="22"/>
        <v>0.92020266646374049</v>
      </c>
      <c r="N72" s="12">
        <f>IFERROR(M72/MAX(M$2:M72)-1,"")</f>
        <v>-0.35943707273163727</v>
      </c>
      <c r="O72" s="10">
        <f t="shared" si="23"/>
        <v>98.667988841218175</v>
      </c>
    </row>
    <row r="73" spans="1:15" x14ac:dyDescent="0.15">
      <c r="A73" s="7">
        <v>41547</v>
      </c>
      <c r="B73" s="16">
        <v>2409.04</v>
      </c>
      <c r="C73" s="9">
        <f t="shared" si="12"/>
        <v>71000</v>
      </c>
      <c r="D73" s="10">
        <f t="shared" si="13"/>
        <v>-1918.9683263394109</v>
      </c>
      <c r="E73" s="9">
        <f t="shared" si="14"/>
        <v>-1918.9683263394109</v>
      </c>
      <c r="F73" s="9">
        <f t="shared" si="15"/>
        <v>75237.947848275551</v>
      </c>
      <c r="G73" s="11">
        <f t="shared" si="16"/>
        <v>72000</v>
      </c>
      <c r="H73" s="10">
        <f t="shared" si="17"/>
        <v>-0.79656972335013565</v>
      </c>
      <c r="I73" s="10">
        <f t="shared" si="18"/>
        <v>29.887424036130575</v>
      </c>
      <c r="J73" s="10">
        <f t="shared" si="19"/>
        <v>72000</v>
      </c>
      <c r="K73" s="10">
        <f t="shared" si="20"/>
        <v>-3237.9478482755512</v>
      </c>
      <c r="L73" s="12">
        <f t="shared" si="21"/>
        <v>-4.3036100011727862E-2</v>
      </c>
      <c r="M73" s="13">
        <f t="shared" si="22"/>
        <v>0.95696389998827214</v>
      </c>
      <c r="N73" s="12">
        <f>IFERROR(M73/MAX(M$2:M73)-1,"")</f>
        <v>-0.33384718453128859</v>
      </c>
      <c r="O73" s="10">
        <f t="shared" si="23"/>
        <v>-1918.9683263394109</v>
      </c>
    </row>
    <row r="74" spans="1:15" x14ac:dyDescent="0.15">
      <c r="A74" s="7">
        <v>41578</v>
      </c>
      <c r="B74" s="16">
        <v>2373.7199999999998</v>
      </c>
      <c r="C74" s="9">
        <f t="shared" si="12"/>
        <v>72000</v>
      </c>
      <c r="D74" s="10">
        <f t="shared" si="13"/>
        <v>2055.6238169561402</v>
      </c>
      <c r="E74" s="9">
        <f t="shared" si="14"/>
        <v>2055.6238169561402</v>
      </c>
      <c r="F74" s="9">
        <f t="shared" si="15"/>
        <v>77293.571665231691</v>
      </c>
      <c r="G74" s="11">
        <f t="shared" si="16"/>
        <v>73000</v>
      </c>
      <c r="H74" s="10">
        <f t="shared" si="17"/>
        <v>0.86599254206736276</v>
      </c>
      <c r="I74" s="10">
        <f t="shared" si="18"/>
        <v>30.753416578197939</v>
      </c>
      <c r="J74" s="10">
        <f t="shared" si="19"/>
        <v>73000</v>
      </c>
      <c r="K74" s="10">
        <f t="shared" si="20"/>
        <v>-4293.5716652316914</v>
      </c>
      <c r="L74" s="12">
        <f t="shared" si="21"/>
        <v>-5.5548884243927787E-2</v>
      </c>
      <c r="M74" s="13">
        <f t="shared" si="22"/>
        <v>0.94445111575607221</v>
      </c>
      <c r="N74" s="12">
        <f>IFERROR(M74/MAX(M$2:M74)-1,"")</f>
        <v>-0.3425574675897558</v>
      </c>
      <c r="O74" s="10">
        <f t="shared" si="23"/>
        <v>2055.6238169561402</v>
      </c>
    </row>
    <row r="75" spans="1:15" x14ac:dyDescent="0.15">
      <c r="A75" s="7">
        <v>41607</v>
      </c>
      <c r="B75" s="16">
        <v>2438.94</v>
      </c>
      <c r="C75" s="9">
        <f t="shared" si="12"/>
        <v>73000</v>
      </c>
      <c r="D75" s="10">
        <f t="shared" si="13"/>
        <v>-1005.7378292300855</v>
      </c>
      <c r="E75" s="9">
        <f t="shared" si="14"/>
        <v>-1005.7378292300855</v>
      </c>
      <c r="F75" s="9">
        <f t="shared" si="15"/>
        <v>76287.833836001606</v>
      </c>
      <c r="G75" s="11">
        <f t="shared" si="16"/>
        <v>74000</v>
      </c>
      <c r="H75" s="10">
        <f t="shared" si="17"/>
        <v>-0.41236677787484949</v>
      </c>
      <c r="I75" s="10">
        <f t="shared" si="18"/>
        <v>30.341049800323088</v>
      </c>
      <c r="J75" s="10">
        <f t="shared" si="19"/>
        <v>74000</v>
      </c>
      <c r="K75" s="10">
        <f t="shared" si="20"/>
        <v>-2287.833836001606</v>
      </c>
      <c r="L75" s="12">
        <f t="shared" si="21"/>
        <v>-2.9989497944322707E-2</v>
      </c>
      <c r="M75" s="13">
        <f t="shared" si="22"/>
        <v>0.97001050205567729</v>
      </c>
      <c r="N75" s="12">
        <f>IFERROR(M75/MAX(M$2:M75)-1,"")</f>
        <v>-0.32476530516299862</v>
      </c>
      <c r="O75" s="10">
        <f t="shared" si="23"/>
        <v>-1005.7378292300855</v>
      </c>
    </row>
    <row r="76" spans="1:15" x14ac:dyDescent="0.15">
      <c r="A76" s="7">
        <v>41639</v>
      </c>
      <c r="B76" s="16">
        <v>2330.0300000000002</v>
      </c>
      <c r="C76" s="9">
        <f t="shared" si="12"/>
        <v>74000</v>
      </c>
      <c r="D76" s="10">
        <f t="shared" si="13"/>
        <v>4304.4437337531854</v>
      </c>
      <c r="E76" s="9">
        <f t="shared" si="14"/>
        <v>4304.4437337531854</v>
      </c>
      <c r="F76" s="9">
        <f t="shared" si="15"/>
        <v>80592.277569754791</v>
      </c>
      <c r="G76" s="11">
        <f t="shared" si="16"/>
        <v>75000</v>
      </c>
      <c r="H76" s="10">
        <f t="shared" si="17"/>
        <v>1.8473769581306614</v>
      </c>
      <c r="I76" s="10">
        <f t="shared" si="18"/>
        <v>32.188426758453751</v>
      </c>
      <c r="J76" s="10">
        <f t="shared" si="19"/>
        <v>75000</v>
      </c>
      <c r="K76" s="10">
        <f t="shared" si="20"/>
        <v>-5592.2775697547913</v>
      </c>
      <c r="L76" s="12">
        <f t="shared" si="21"/>
        <v>-6.9389744754570604E-2</v>
      </c>
      <c r="M76" s="13">
        <f t="shared" si="22"/>
        <v>0.9306102552454294</v>
      </c>
      <c r="N76" s="12">
        <f>IFERROR(M76/MAX(M$2:M76)-1,"")</f>
        <v>-0.35219223876324246</v>
      </c>
      <c r="O76" s="10">
        <f t="shared" si="23"/>
        <v>4304.4437337531854</v>
      </c>
    </row>
    <row r="77" spans="1:15" x14ac:dyDescent="0.15">
      <c r="A77" s="7">
        <v>41669</v>
      </c>
      <c r="B77" s="16">
        <v>2202.4499999999998</v>
      </c>
      <c r="C77" s="9">
        <f t="shared" si="12"/>
        <v>75000</v>
      </c>
      <c r="D77" s="10">
        <f t="shared" si="13"/>
        <v>5106.5994858435442</v>
      </c>
      <c r="E77" s="9">
        <f t="shared" si="14"/>
        <v>5000</v>
      </c>
      <c r="F77" s="9">
        <f t="shared" si="15"/>
        <v>85592.277569754791</v>
      </c>
      <c r="G77" s="11">
        <f t="shared" si="16"/>
        <v>76000</v>
      </c>
      <c r="H77" s="10">
        <f t="shared" si="17"/>
        <v>2.2701990964607597</v>
      </c>
      <c r="I77" s="10">
        <f t="shared" si="18"/>
        <v>34.458625854914509</v>
      </c>
      <c r="J77" s="10">
        <f t="shared" si="19"/>
        <v>75893.400514156456</v>
      </c>
      <c r="K77" s="10">
        <f t="shared" si="20"/>
        <v>-9698.8770555983356</v>
      </c>
      <c r="L77" s="12">
        <f t="shared" si="21"/>
        <v>-0.11331486123492951</v>
      </c>
      <c r="M77" s="13">
        <f t="shared" si="22"/>
        <v>0.88668513876507049</v>
      </c>
      <c r="N77" s="12">
        <f>IFERROR(M77/MAX(M$2:M77)-1,"")</f>
        <v>-0.38276898258141656</v>
      </c>
      <c r="O77" s="10">
        <f t="shared" si="23"/>
        <v>5000</v>
      </c>
    </row>
    <row r="78" spans="1:15" x14ac:dyDescent="0.15">
      <c r="A78" s="7">
        <v>41698</v>
      </c>
      <c r="B78" s="16">
        <v>2178.9699999999998</v>
      </c>
      <c r="C78" s="9">
        <f t="shared" si="12"/>
        <v>76000</v>
      </c>
      <c r="D78" s="10">
        <f t="shared" si="13"/>
        <v>1915.6880209169467</v>
      </c>
      <c r="E78" s="9">
        <f t="shared" si="14"/>
        <v>1915.6880209169467</v>
      </c>
      <c r="F78" s="9">
        <f t="shared" si="15"/>
        <v>87507.965590671738</v>
      </c>
      <c r="G78" s="11">
        <f t="shared" si="16"/>
        <v>77000</v>
      </c>
      <c r="H78" s="10">
        <f t="shared" si="17"/>
        <v>0.87917136120136896</v>
      </c>
      <c r="I78" s="10">
        <f t="shared" si="18"/>
        <v>35.337797216115881</v>
      </c>
      <c r="J78" s="10">
        <f t="shared" si="19"/>
        <v>77000.000000000015</v>
      </c>
      <c r="K78" s="10">
        <f t="shared" si="20"/>
        <v>-10507.965590671723</v>
      </c>
      <c r="L78" s="12">
        <f t="shared" si="21"/>
        <v>-0.12008010379105261</v>
      </c>
      <c r="M78" s="13">
        <f t="shared" si="22"/>
        <v>0.87991989620894739</v>
      </c>
      <c r="N78" s="12">
        <f>IFERROR(M78/MAX(M$2:M78)-1,"")</f>
        <v>-0.38747834034940065</v>
      </c>
      <c r="O78" s="10">
        <f t="shared" si="23"/>
        <v>1915.6880209169467</v>
      </c>
    </row>
    <row r="79" spans="1:15" x14ac:dyDescent="0.15">
      <c r="A79" s="7">
        <v>41729</v>
      </c>
      <c r="B79" s="16">
        <v>2146.3000000000002</v>
      </c>
      <c r="C79" s="9">
        <f t="shared" si="12"/>
        <v>77000</v>
      </c>
      <c r="D79" s="10">
        <f t="shared" si="13"/>
        <v>2154.4858350504801</v>
      </c>
      <c r="E79" s="9">
        <f t="shared" si="14"/>
        <v>2154.4858350504801</v>
      </c>
      <c r="F79" s="9">
        <f t="shared" si="15"/>
        <v>89662.451425722218</v>
      </c>
      <c r="G79" s="11">
        <f t="shared" si="16"/>
        <v>78000</v>
      </c>
      <c r="H79" s="10">
        <f t="shared" si="17"/>
        <v>1.003813928644868</v>
      </c>
      <c r="I79" s="10">
        <f t="shared" si="18"/>
        <v>36.341611144760748</v>
      </c>
      <c r="J79" s="10">
        <f t="shared" si="19"/>
        <v>78000</v>
      </c>
      <c r="K79" s="10">
        <f t="shared" si="20"/>
        <v>-11662.451425722218</v>
      </c>
      <c r="L79" s="12">
        <f t="shared" si="21"/>
        <v>-0.13007062867764185</v>
      </c>
      <c r="M79" s="13">
        <f t="shared" si="22"/>
        <v>0.86992937132235815</v>
      </c>
      <c r="N79" s="12">
        <f>IFERROR(M79/MAX(M$2:M79)-1,"")</f>
        <v>-0.3944328516755784</v>
      </c>
      <c r="O79" s="10">
        <f t="shared" si="23"/>
        <v>2154.4858350504801</v>
      </c>
    </row>
    <row r="80" spans="1:15" x14ac:dyDescent="0.15">
      <c r="A80" s="7">
        <v>41759</v>
      </c>
      <c r="B80" s="16">
        <v>2158.66</v>
      </c>
      <c r="C80" s="9">
        <f t="shared" si="12"/>
        <v>78000</v>
      </c>
      <c r="D80" s="10">
        <f t="shared" si="13"/>
        <v>550.81768625076802</v>
      </c>
      <c r="E80" s="9">
        <f t="shared" si="14"/>
        <v>550.81768625076802</v>
      </c>
      <c r="F80" s="9">
        <f t="shared" si="15"/>
        <v>90213.269111972986</v>
      </c>
      <c r="G80" s="11">
        <f t="shared" si="16"/>
        <v>79000</v>
      </c>
      <c r="H80" s="10">
        <f t="shared" si="17"/>
        <v>0.25516648580636508</v>
      </c>
      <c r="I80" s="10">
        <f t="shared" si="18"/>
        <v>36.596777630567111</v>
      </c>
      <c r="J80" s="10">
        <f t="shared" si="19"/>
        <v>79000</v>
      </c>
      <c r="K80" s="10">
        <f t="shared" si="20"/>
        <v>-11213.269111972986</v>
      </c>
      <c r="L80" s="12">
        <f t="shared" si="21"/>
        <v>-0.12429733699213408</v>
      </c>
      <c r="M80" s="13">
        <f t="shared" si="22"/>
        <v>0.87570266300786592</v>
      </c>
      <c r="N80" s="12">
        <f>IFERROR(M80/MAX(M$2:M80)-1,"")</f>
        <v>-0.39041400152786621</v>
      </c>
      <c r="O80" s="10">
        <f t="shared" si="23"/>
        <v>550.81768625076802</v>
      </c>
    </row>
    <row r="81" spans="1:15" x14ac:dyDescent="0.15">
      <c r="A81" s="7">
        <v>41789</v>
      </c>
      <c r="B81" s="16">
        <v>2156.46</v>
      </c>
      <c r="C81" s="9">
        <f t="shared" si="12"/>
        <v>79000</v>
      </c>
      <c r="D81" s="10">
        <f t="shared" si="13"/>
        <v>1080.512910787249</v>
      </c>
      <c r="E81" s="9">
        <f t="shared" si="14"/>
        <v>1080.512910787249</v>
      </c>
      <c r="F81" s="9">
        <f t="shared" si="15"/>
        <v>91293.782022760235</v>
      </c>
      <c r="G81" s="11">
        <f t="shared" si="16"/>
        <v>80000</v>
      </c>
      <c r="H81" s="10">
        <f t="shared" si="17"/>
        <v>0.50105863813251761</v>
      </c>
      <c r="I81" s="10">
        <f t="shared" si="18"/>
        <v>37.097836268699631</v>
      </c>
      <c r="J81" s="10">
        <f t="shared" si="19"/>
        <v>80000</v>
      </c>
      <c r="K81" s="10">
        <f t="shared" si="20"/>
        <v>-11293.782022760235</v>
      </c>
      <c r="L81" s="12">
        <f t="shared" si="21"/>
        <v>-0.12370811869689669</v>
      </c>
      <c r="M81" s="13">
        <f t="shared" si="22"/>
        <v>0.87629188130310331</v>
      </c>
      <c r="N81" s="12">
        <f>IFERROR(M81/MAX(M$2:M81)-1,"")</f>
        <v>-0.39000384036473046</v>
      </c>
      <c r="O81" s="10">
        <f t="shared" si="23"/>
        <v>1080.512910787249</v>
      </c>
    </row>
    <row r="82" spans="1:15" x14ac:dyDescent="0.15">
      <c r="A82" s="7">
        <v>41820</v>
      </c>
      <c r="B82" s="16">
        <v>2165.12</v>
      </c>
      <c r="C82" s="9">
        <f t="shared" si="12"/>
        <v>80000</v>
      </c>
      <c r="D82" s="10">
        <f t="shared" si="13"/>
        <v>678.73273791305837</v>
      </c>
      <c r="E82" s="9">
        <f t="shared" si="14"/>
        <v>678.73273791305837</v>
      </c>
      <c r="F82" s="9">
        <f t="shared" si="15"/>
        <v>91972.514760673293</v>
      </c>
      <c r="G82" s="11">
        <f t="shared" si="16"/>
        <v>81000</v>
      </c>
      <c r="H82" s="10">
        <f t="shared" si="17"/>
        <v>0.3134850437449464</v>
      </c>
      <c r="I82" s="10">
        <f t="shared" si="18"/>
        <v>37.411321312444578</v>
      </c>
      <c r="J82" s="10">
        <f t="shared" si="19"/>
        <v>81000</v>
      </c>
      <c r="K82" s="10">
        <f t="shared" si="20"/>
        <v>-10972.514760673293</v>
      </c>
      <c r="L82" s="12">
        <f t="shared" si="21"/>
        <v>-0.11930210660462504</v>
      </c>
      <c r="M82" s="13">
        <f t="shared" si="22"/>
        <v>0.88069789339537496</v>
      </c>
      <c r="N82" s="12">
        <f>IFERROR(M82/MAX(M$2:M82)-1,"")</f>
        <v>-0.3869367681791529</v>
      </c>
      <c r="O82" s="10">
        <f t="shared" si="23"/>
        <v>678.73273791305837</v>
      </c>
    </row>
    <row r="83" spans="1:15" x14ac:dyDescent="0.15">
      <c r="A83" s="7">
        <v>41851</v>
      </c>
      <c r="B83" s="16">
        <v>2350.25</v>
      </c>
      <c r="C83" s="9">
        <f t="shared" si="12"/>
        <v>81000</v>
      </c>
      <c r="D83" s="10">
        <f t="shared" si="13"/>
        <v>-5925.957914572864</v>
      </c>
      <c r="E83" s="9">
        <f t="shared" si="14"/>
        <v>-5000</v>
      </c>
      <c r="F83" s="9">
        <f t="shared" si="15"/>
        <v>86972.514760673293</v>
      </c>
      <c r="G83" s="11">
        <f t="shared" si="16"/>
        <v>82000</v>
      </c>
      <c r="H83" s="10">
        <f t="shared" si="17"/>
        <v>-2.1274332517817252</v>
      </c>
      <c r="I83" s="10">
        <f t="shared" si="18"/>
        <v>35.283888060662854</v>
      </c>
      <c r="J83" s="10">
        <f t="shared" si="19"/>
        <v>82925.957914572879</v>
      </c>
      <c r="K83" s="10">
        <f t="shared" si="20"/>
        <v>-4046.556846100415</v>
      </c>
      <c r="L83" s="12">
        <f t="shared" si="21"/>
        <v>-4.6526846524278742E-2</v>
      </c>
      <c r="M83" s="13">
        <f t="shared" si="22"/>
        <v>0.95347315347572126</v>
      </c>
      <c r="N83" s="12">
        <f>IFERROR(M83/MAX(M$2:M83)-1,"")</f>
        <v>-0.33627713054853325</v>
      </c>
      <c r="O83" s="10">
        <f t="shared" si="23"/>
        <v>-5000</v>
      </c>
    </row>
    <row r="84" spans="1:15" x14ac:dyDescent="0.15">
      <c r="A84" s="7">
        <v>41880</v>
      </c>
      <c r="B84" s="16">
        <v>2338.29</v>
      </c>
      <c r="C84" s="9">
        <f t="shared" ref="C84:C110" si="24">G83*(1+Q$3)</f>
        <v>82000</v>
      </c>
      <c r="D84" s="10">
        <f t="shared" ref="D84:D110" si="25">C84-I83*B84+Q$2</f>
        <v>496.0373866326554</v>
      </c>
      <c r="E84" s="9">
        <f t="shared" ref="E84:E110" si="26">IF(D84&gt;Q$4,Q$4,IF(D84&lt;Q$5,Q$5,D84))</f>
        <v>496.0373866326554</v>
      </c>
      <c r="F84" s="9">
        <f t="shared" ref="F84:F110" si="27">F83+E84</f>
        <v>87468.552147305949</v>
      </c>
      <c r="G84" s="11">
        <f t="shared" ref="G84:G110" si="28">G83+Q$2</f>
        <v>83000</v>
      </c>
      <c r="H84" s="10">
        <f t="shared" ref="H84:H110" si="29">E84/B84</f>
        <v>0.21213681221433414</v>
      </c>
      <c r="I84" s="10">
        <f t="shared" ref="I84:I110" si="30">I83+H84</f>
        <v>35.496024872877186</v>
      </c>
      <c r="J84" s="10">
        <f t="shared" ref="J84:J110" si="31">I84*B84</f>
        <v>83000</v>
      </c>
      <c r="K84" s="10">
        <f t="shared" ref="K84:K110" si="32">J84-F84</f>
        <v>-4468.5521473059489</v>
      </c>
      <c r="L84" s="12">
        <f t="shared" ref="L84:L110" si="33">J84/F84-1</f>
        <v>-5.1087528461434384E-2</v>
      </c>
      <c r="M84" s="13">
        <f t="shared" ref="M84:M110" si="34">1+L84</f>
        <v>0.94891247153856562</v>
      </c>
      <c r="N84" s="12">
        <f>IFERROR(M84/MAX(M$2:M84)-1,"")</f>
        <v>-0.33945187006893807</v>
      </c>
      <c r="O84" s="10">
        <f t="shared" si="23"/>
        <v>496.0373866326554</v>
      </c>
    </row>
    <row r="85" spans="1:15" x14ac:dyDescent="0.15">
      <c r="A85" s="7">
        <v>41912</v>
      </c>
      <c r="B85" s="16">
        <v>2450.9899999999998</v>
      </c>
      <c r="C85" s="9">
        <f t="shared" si="24"/>
        <v>83000</v>
      </c>
      <c r="D85" s="10">
        <f t="shared" si="25"/>
        <v>-3000.4020031732507</v>
      </c>
      <c r="E85" s="9">
        <f t="shared" si="26"/>
        <v>-3000.4020031732507</v>
      </c>
      <c r="F85" s="9">
        <f t="shared" si="27"/>
        <v>84468.150144132698</v>
      </c>
      <c r="G85" s="11">
        <f t="shared" si="28"/>
        <v>84000</v>
      </c>
      <c r="H85" s="10">
        <f t="shared" si="29"/>
        <v>-1.2241592185905494</v>
      </c>
      <c r="I85" s="10">
        <f t="shared" si="30"/>
        <v>34.271865654286636</v>
      </c>
      <c r="J85" s="10">
        <f t="shared" si="31"/>
        <v>84000</v>
      </c>
      <c r="K85" s="10">
        <f t="shared" si="32"/>
        <v>-468.15014413269819</v>
      </c>
      <c r="L85" s="12">
        <f t="shared" si="33"/>
        <v>-5.54232741375138E-3</v>
      </c>
      <c r="M85" s="13">
        <f t="shared" si="34"/>
        <v>0.99445767258624862</v>
      </c>
      <c r="N85" s="12">
        <f>IFERROR(M85/MAX(M$2:M85)-1,"")</f>
        <v>-0.30774736803978697</v>
      </c>
      <c r="O85" s="10">
        <f t="shared" si="23"/>
        <v>-3000.4020031732507</v>
      </c>
    </row>
    <row r="86" spans="1:15" x14ac:dyDescent="0.15">
      <c r="A86" s="7">
        <v>41943</v>
      </c>
      <c r="B86" s="16">
        <v>2508.33</v>
      </c>
      <c r="C86" s="9">
        <f t="shared" si="24"/>
        <v>84000</v>
      </c>
      <c r="D86" s="10">
        <f t="shared" si="25"/>
        <v>-965.1487766167993</v>
      </c>
      <c r="E86" s="9">
        <f t="shared" si="26"/>
        <v>-965.1487766167993</v>
      </c>
      <c r="F86" s="9">
        <f t="shared" si="27"/>
        <v>83503.001367515899</v>
      </c>
      <c r="G86" s="11">
        <f t="shared" si="28"/>
        <v>85000</v>
      </c>
      <c r="H86" s="10">
        <f t="shared" si="29"/>
        <v>-0.38477743224248778</v>
      </c>
      <c r="I86" s="10">
        <f t="shared" si="30"/>
        <v>33.887088222044149</v>
      </c>
      <c r="J86" s="10">
        <f t="shared" si="31"/>
        <v>85000</v>
      </c>
      <c r="K86" s="10">
        <f t="shared" si="32"/>
        <v>1496.9986324841011</v>
      </c>
      <c r="L86" s="12">
        <f t="shared" si="33"/>
        <v>1.7927482940349293E-2</v>
      </c>
      <c r="M86" s="13">
        <f t="shared" si="34"/>
        <v>1.0179274829403493</v>
      </c>
      <c r="N86" s="12">
        <f>IFERROR(M86/MAX(M$2:M86)-1,"")</f>
        <v>-0.29140978179845389</v>
      </c>
      <c r="O86" s="10">
        <f t="shared" si="23"/>
        <v>-965.1487766167993</v>
      </c>
    </row>
    <row r="87" spans="1:15" x14ac:dyDescent="0.15">
      <c r="A87" s="7">
        <v>41971</v>
      </c>
      <c r="B87" s="16">
        <v>2808.82</v>
      </c>
      <c r="C87" s="9">
        <f t="shared" si="24"/>
        <v>85000</v>
      </c>
      <c r="D87" s="10">
        <f t="shared" si="25"/>
        <v>-9182.731139842057</v>
      </c>
      <c r="E87" s="9">
        <f t="shared" si="26"/>
        <v>-5000</v>
      </c>
      <c r="F87" s="9">
        <f t="shared" si="27"/>
        <v>78503.001367515899</v>
      </c>
      <c r="G87" s="11">
        <f t="shared" si="28"/>
        <v>86000</v>
      </c>
      <c r="H87" s="10">
        <f t="shared" si="29"/>
        <v>-1.7801069488254853</v>
      </c>
      <c r="I87" s="10">
        <f t="shared" si="30"/>
        <v>32.106981273218665</v>
      </c>
      <c r="J87" s="10">
        <f t="shared" si="31"/>
        <v>90182.731139842057</v>
      </c>
      <c r="K87" s="10">
        <f t="shared" si="32"/>
        <v>11679.729772326158</v>
      </c>
      <c r="L87" s="12">
        <f t="shared" si="33"/>
        <v>0.14878067804881612</v>
      </c>
      <c r="M87" s="13">
        <f t="shared" si="34"/>
        <v>1.1487806780488161</v>
      </c>
      <c r="N87" s="12">
        <f>IFERROR(M87/MAX(M$2:M87)-1,"")</f>
        <v>-0.20032147184689764</v>
      </c>
      <c r="O87" s="10">
        <f t="shared" si="23"/>
        <v>-5000</v>
      </c>
    </row>
    <row r="88" spans="1:15" x14ac:dyDescent="0.15">
      <c r="A88" s="7">
        <v>42004</v>
      </c>
      <c r="B88" s="16">
        <v>3533.71</v>
      </c>
      <c r="C88" s="9">
        <f t="shared" si="24"/>
        <v>86000</v>
      </c>
      <c r="D88" s="10">
        <f t="shared" si="25"/>
        <v>-26456.76079498553</v>
      </c>
      <c r="E88" s="9">
        <f t="shared" si="26"/>
        <v>-5000</v>
      </c>
      <c r="F88" s="9">
        <f t="shared" si="27"/>
        <v>73503.001367515899</v>
      </c>
      <c r="G88" s="11">
        <f t="shared" si="28"/>
        <v>87000</v>
      </c>
      <c r="H88" s="10">
        <f t="shared" si="29"/>
        <v>-1.4149435013059928</v>
      </c>
      <c r="I88" s="10">
        <f t="shared" si="30"/>
        <v>30.692037771912673</v>
      </c>
      <c r="J88" s="10">
        <f t="shared" si="31"/>
        <v>108456.76079498553</v>
      </c>
      <c r="K88" s="10">
        <f t="shared" si="32"/>
        <v>34953.759427469631</v>
      </c>
      <c r="L88" s="12">
        <f t="shared" si="33"/>
        <v>0.47554193403205969</v>
      </c>
      <c r="M88" s="13">
        <f t="shared" si="34"/>
        <v>1.4755419340320597</v>
      </c>
      <c r="N88" s="12">
        <f>IFERROR(M88/MAX(M$2:M88)-1,"")</f>
        <v>0</v>
      </c>
      <c r="O88" s="10">
        <f t="shared" si="23"/>
        <v>-5000</v>
      </c>
    </row>
    <row r="89" spans="1:15" x14ac:dyDescent="0.15">
      <c r="A89" s="7">
        <v>42034</v>
      </c>
      <c r="B89" s="16">
        <v>3434.39</v>
      </c>
      <c r="C89" s="9">
        <f t="shared" si="24"/>
        <v>87000</v>
      </c>
      <c r="D89" s="10">
        <f t="shared" si="25"/>
        <v>-17408.427603479169</v>
      </c>
      <c r="E89" s="9">
        <f t="shared" si="26"/>
        <v>-5000</v>
      </c>
      <c r="F89" s="9">
        <f t="shared" si="27"/>
        <v>68503.001367515899</v>
      </c>
      <c r="G89" s="11">
        <f t="shared" si="28"/>
        <v>88000</v>
      </c>
      <c r="H89" s="10">
        <f t="shared" si="29"/>
        <v>-1.4558626131569217</v>
      </c>
      <c r="I89" s="10">
        <f t="shared" si="30"/>
        <v>29.236175158755753</v>
      </c>
      <c r="J89" s="10">
        <f t="shared" si="31"/>
        <v>100408.42760347917</v>
      </c>
      <c r="K89" s="10">
        <f t="shared" si="32"/>
        <v>31905.42623596327</v>
      </c>
      <c r="L89" s="12">
        <f t="shared" si="33"/>
        <v>0.46575223857407244</v>
      </c>
      <c r="M89" s="13">
        <f t="shared" si="34"/>
        <v>1.4657522385740724</v>
      </c>
      <c r="N89" s="12">
        <f>IFERROR(M89/MAX(M$2:M89)-1,"")</f>
        <v>-6.6346440126143769E-3</v>
      </c>
      <c r="O89" s="10">
        <f t="shared" si="23"/>
        <v>-5000</v>
      </c>
    </row>
    <row r="90" spans="1:15" x14ac:dyDescent="0.15">
      <c r="A90" s="7">
        <v>42062</v>
      </c>
      <c r="B90" s="16">
        <v>3572.84</v>
      </c>
      <c r="C90" s="9">
        <f t="shared" si="24"/>
        <v>88000</v>
      </c>
      <c r="D90" s="10">
        <f t="shared" si="25"/>
        <v>-15456.176054208903</v>
      </c>
      <c r="E90" s="9">
        <f t="shared" si="26"/>
        <v>-5000</v>
      </c>
      <c r="F90" s="9">
        <f t="shared" si="27"/>
        <v>63503.001367515899</v>
      </c>
      <c r="G90" s="11">
        <f t="shared" si="28"/>
        <v>89000</v>
      </c>
      <c r="H90" s="10">
        <f t="shared" si="29"/>
        <v>-1.3994469385698771</v>
      </c>
      <c r="I90" s="10">
        <f t="shared" si="30"/>
        <v>27.836728220185876</v>
      </c>
      <c r="J90" s="10">
        <f t="shared" si="31"/>
        <v>99456.176054208903</v>
      </c>
      <c r="K90" s="10">
        <f t="shared" si="32"/>
        <v>35953.174686693004</v>
      </c>
      <c r="L90" s="12">
        <f t="shared" si="33"/>
        <v>0.56616496720553999</v>
      </c>
      <c r="M90" s="13">
        <f t="shared" si="34"/>
        <v>1.56616496720554</v>
      </c>
      <c r="N90" s="12">
        <f>IFERROR(M90/MAX(M$2:M90)-1,"")</f>
        <v>0</v>
      </c>
      <c r="O90" s="10">
        <f t="shared" si="23"/>
        <v>-5000</v>
      </c>
    </row>
    <row r="91" spans="1:15" x14ac:dyDescent="0.15">
      <c r="A91" s="7">
        <v>42094</v>
      </c>
      <c r="B91" s="16">
        <v>4051.2</v>
      </c>
      <c r="C91" s="9">
        <f t="shared" si="24"/>
        <v>89000</v>
      </c>
      <c r="D91" s="10">
        <f t="shared" si="25"/>
        <v>-22772.153365617021</v>
      </c>
      <c r="E91" s="9">
        <f t="shared" si="26"/>
        <v>-5000</v>
      </c>
      <c r="F91" s="9">
        <f t="shared" si="27"/>
        <v>58503.001367515899</v>
      </c>
      <c r="G91" s="11">
        <f t="shared" si="28"/>
        <v>90000</v>
      </c>
      <c r="H91" s="10">
        <f t="shared" si="29"/>
        <v>-1.2342022116903635</v>
      </c>
      <c r="I91" s="10">
        <f t="shared" si="30"/>
        <v>26.602526008495513</v>
      </c>
      <c r="J91" s="10">
        <f t="shared" si="31"/>
        <v>107772.15336561702</v>
      </c>
      <c r="K91" s="10">
        <f t="shared" si="32"/>
        <v>49269.151998101122</v>
      </c>
      <c r="L91" s="12">
        <f t="shared" si="33"/>
        <v>0.8421645188524991</v>
      </c>
      <c r="M91" s="13">
        <f t="shared" si="34"/>
        <v>1.8421645188524991</v>
      </c>
      <c r="N91" s="12">
        <f>IFERROR(M91/MAX(M$2:M91)-1,"")</f>
        <v>0</v>
      </c>
      <c r="O91" s="10">
        <f t="shared" si="23"/>
        <v>-5000</v>
      </c>
    </row>
    <row r="92" spans="1:15" x14ac:dyDescent="0.15">
      <c r="A92" s="7">
        <v>42124</v>
      </c>
      <c r="B92" s="16">
        <v>4749.8900000000003</v>
      </c>
      <c r="C92" s="9">
        <f t="shared" si="24"/>
        <v>90000</v>
      </c>
      <c r="D92" s="10">
        <f t="shared" si="25"/>
        <v>-35359.072262492758</v>
      </c>
      <c r="E92" s="9">
        <f t="shared" si="26"/>
        <v>-5000</v>
      </c>
      <c r="F92" s="9">
        <f t="shared" si="27"/>
        <v>53503.001367515899</v>
      </c>
      <c r="G92" s="11">
        <f t="shared" si="28"/>
        <v>91000</v>
      </c>
      <c r="H92" s="10">
        <f t="shared" si="29"/>
        <v>-1.0526559562431972</v>
      </c>
      <c r="I92" s="10">
        <f t="shared" si="30"/>
        <v>25.549870052252317</v>
      </c>
      <c r="J92" s="10">
        <f t="shared" si="31"/>
        <v>121359.07226249276</v>
      </c>
      <c r="K92" s="10">
        <f t="shared" si="32"/>
        <v>67856.07089497686</v>
      </c>
      <c r="L92" s="12">
        <f t="shared" si="33"/>
        <v>1.2682666235650726</v>
      </c>
      <c r="M92" s="13">
        <f t="shared" si="34"/>
        <v>2.2682666235650726</v>
      </c>
      <c r="N92" s="12">
        <f>IFERROR(M92/MAX(M$2:M92)-1,"")</f>
        <v>0</v>
      </c>
      <c r="O92" s="10">
        <f t="shared" si="23"/>
        <v>-5000</v>
      </c>
    </row>
    <row r="93" spans="1:15" x14ac:dyDescent="0.15">
      <c r="A93" s="7">
        <v>42153</v>
      </c>
      <c r="B93" s="16">
        <v>4840.83</v>
      </c>
      <c r="C93" s="9">
        <f t="shared" si="24"/>
        <v>91000</v>
      </c>
      <c r="D93" s="10">
        <f t="shared" si="25"/>
        <v>-31682.577445044575</v>
      </c>
      <c r="E93" s="9">
        <f t="shared" si="26"/>
        <v>-5000</v>
      </c>
      <c r="F93" s="9">
        <f t="shared" si="27"/>
        <v>48503.001367515899</v>
      </c>
      <c r="G93" s="11">
        <f t="shared" si="28"/>
        <v>92000</v>
      </c>
      <c r="H93" s="10">
        <f t="shared" si="29"/>
        <v>-1.0328807249996386</v>
      </c>
      <c r="I93" s="10">
        <f t="shared" si="30"/>
        <v>24.516989327252677</v>
      </c>
      <c r="J93" s="10">
        <f t="shared" si="31"/>
        <v>118682.57744504458</v>
      </c>
      <c r="K93" s="10">
        <f t="shared" si="32"/>
        <v>70179.576077528676</v>
      </c>
      <c r="L93" s="12">
        <f t="shared" si="33"/>
        <v>1.4469120280983336</v>
      </c>
      <c r="M93" s="13">
        <f t="shared" si="34"/>
        <v>2.4469120280983336</v>
      </c>
      <c r="N93" s="12">
        <f>IFERROR(M93/MAX(M$2:M93)-1,"")</f>
        <v>0</v>
      </c>
      <c r="O93" s="10">
        <f t="shared" si="23"/>
        <v>-5000</v>
      </c>
    </row>
    <row r="94" spans="1:15" x14ac:dyDescent="0.15">
      <c r="A94" s="7">
        <v>42185</v>
      </c>
      <c r="B94" s="16">
        <v>4473</v>
      </c>
      <c r="C94" s="9">
        <f t="shared" si="24"/>
        <v>92000</v>
      </c>
      <c r="D94" s="10">
        <f t="shared" si="25"/>
        <v>-16664.493260801231</v>
      </c>
      <c r="E94" s="9">
        <f t="shared" si="26"/>
        <v>-5000</v>
      </c>
      <c r="F94" s="9">
        <f t="shared" si="27"/>
        <v>43503.001367515899</v>
      </c>
      <c r="G94" s="11">
        <f t="shared" si="28"/>
        <v>93000</v>
      </c>
      <c r="H94" s="10">
        <f t="shared" si="29"/>
        <v>-1.1178180192264699</v>
      </c>
      <c r="I94" s="10">
        <f t="shared" si="30"/>
        <v>23.399171308026208</v>
      </c>
      <c r="J94" s="10">
        <f t="shared" si="31"/>
        <v>104664.49326080123</v>
      </c>
      <c r="K94" s="10">
        <f t="shared" si="32"/>
        <v>61161.491893285332</v>
      </c>
      <c r="L94" s="12">
        <f t="shared" si="33"/>
        <v>1.4059143040865036</v>
      </c>
      <c r="M94" s="13">
        <f t="shared" si="34"/>
        <v>2.4059143040865036</v>
      </c>
      <c r="N94" s="12">
        <f>IFERROR(M94/MAX(M$2:M94)-1,"")</f>
        <v>-1.6754882701562557E-2</v>
      </c>
      <c r="O94" s="10">
        <f t="shared" si="23"/>
        <v>-5000</v>
      </c>
    </row>
    <row r="95" spans="1:15" x14ac:dyDescent="0.15">
      <c r="A95" s="7">
        <v>42216</v>
      </c>
      <c r="B95" s="16">
        <v>3816.7</v>
      </c>
      <c r="C95" s="9">
        <f t="shared" si="24"/>
        <v>93000</v>
      </c>
      <c r="D95" s="10">
        <f t="shared" si="25"/>
        <v>4692.3828686563793</v>
      </c>
      <c r="E95" s="9">
        <f t="shared" si="26"/>
        <v>4692.3828686563793</v>
      </c>
      <c r="F95" s="9">
        <f t="shared" si="27"/>
        <v>48195.384236172278</v>
      </c>
      <c r="G95" s="11">
        <f t="shared" si="28"/>
        <v>94000</v>
      </c>
      <c r="H95" s="10">
        <f t="shared" si="29"/>
        <v>1.2294345556780411</v>
      </c>
      <c r="I95" s="10">
        <f t="shared" si="30"/>
        <v>24.628605863704248</v>
      </c>
      <c r="J95" s="10">
        <f t="shared" si="31"/>
        <v>94000</v>
      </c>
      <c r="K95" s="10">
        <f t="shared" si="32"/>
        <v>45804.615763827722</v>
      </c>
      <c r="L95" s="12">
        <f t="shared" si="33"/>
        <v>0.95039424396682781</v>
      </c>
      <c r="M95" s="13">
        <f t="shared" si="34"/>
        <v>1.9503942439668278</v>
      </c>
      <c r="N95" s="12">
        <f>IFERROR(M95/MAX(M$2:M95)-1,"")</f>
        <v>-0.20291607480363094</v>
      </c>
      <c r="O95" s="10">
        <f t="shared" si="23"/>
        <v>4692.3828686563793</v>
      </c>
    </row>
    <row r="96" spans="1:15" x14ac:dyDescent="0.15">
      <c r="A96" s="7">
        <v>42247</v>
      </c>
      <c r="B96" s="16">
        <v>3366.54</v>
      </c>
      <c r="C96" s="9">
        <f t="shared" si="24"/>
        <v>94000</v>
      </c>
      <c r="D96" s="10">
        <f t="shared" si="25"/>
        <v>12086.8132156051</v>
      </c>
      <c r="E96" s="9">
        <f t="shared" si="26"/>
        <v>5000</v>
      </c>
      <c r="F96" s="9">
        <f t="shared" si="27"/>
        <v>53195.384236172278</v>
      </c>
      <c r="G96" s="11">
        <f t="shared" si="28"/>
        <v>95000</v>
      </c>
      <c r="H96" s="10">
        <f t="shared" si="29"/>
        <v>1.4852043938286787</v>
      </c>
      <c r="I96" s="10">
        <f t="shared" si="30"/>
        <v>26.113810257532926</v>
      </c>
      <c r="J96" s="10">
        <f t="shared" si="31"/>
        <v>87913.1867843949</v>
      </c>
      <c r="K96" s="10">
        <f t="shared" si="32"/>
        <v>34717.802548222622</v>
      </c>
      <c r="L96" s="12">
        <f t="shared" si="33"/>
        <v>0.6526468987250007</v>
      </c>
      <c r="M96" s="13">
        <f t="shared" si="34"/>
        <v>1.6526468987250007</v>
      </c>
      <c r="N96" s="12">
        <f>IFERROR(M96/MAX(M$2:M96)-1,"")</f>
        <v>-0.32459897219542133</v>
      </c>
      <c r="O96" s="10">
        <f t="shared" si="23"/>
        <v>5000</v>
      </c>
    </row>
    <row r="97" spans="1:15" x14ac:dyDescent="0.15">
      <c r="A97" s="7">
        <v>42277</v>
      </c>
      <c r="B97" s="16">
        <v>3202.95</v>
      </c>
      <c r="C97" s="9">
        <f t="shared" si="24"/>
        <v>95000</v>
      </c>
      <c r="D97" s="10">
        <f t="shared" si="25"/>
        <v>12358.771435634917</v>
      </c>
      <c r="E97" s="9">
        <f t="shared" si="26"/>
        <v>5000</v>
      </c>
      <c r="F97" s="9">
        <f t="shared" si="27"/>
        <v>58195.384236172278</v>
      </c>
      <c r="G97" s="11">
        <f t="shared" si="28"/>
        <v>96000</v>
      </c>
      <c r="H97" s="10">
        <f t="shared" si="29"/>
        <v>1.5610608969855915</v>
      </c>
      <c r="I97" s="10">
        <f t="shared" si="30"/>
        <v>27.674871154518517</v>
      </c>
      <c r="J97" s="10">
        <f t="shared" si="31"/>
        <v>88641.228564365083</v>
      </c>
      <c r="K97" s="10">
        <f t="shared" si="32"/>
        <v>30445.844328192805</v>
      </c>
      <c r="L97" s="12">
        <f t="shared" si="33"/>
        <v>0.52316596458295561</v>
      </c>
      <c r="M97" s="13">
        <f t="shared" si="34"/>
        <v>1.5231659645829556</v>
      </c>
      <c r="N97" s="12">
        <f>IFERROR(M97/MAX(M$2:M97)-1,"")</f>
        <v>-0.37751502829191852</v>
      </c>
      <c r="O97" s="10">
        <f t="shared" si="23"/>
        <v>5000</v>
      </c>
    </row>
    <row r="98" spans="1:15" x14ac:dyDescent="0.15">
      <c r="A98" s="7">
        <v>42307</v>
      </c>
      <c r="B98" s="16">
        <v>3534.08</v>
      </c>
      <c r="C98" s="9">
        <f t="shared" si="24"/>
        <v>96000</v>
      </c>
      <c r="D98" s="10">
        <f t="shared" si="25"/>
        <v>-805.20864976079611</v>
      </c>
      <c r="E98" s="9">
        <f t="shared" si="26"/>
        <v>-805.20864976079611</v>
      </c>
      <c r="F98" s="9">
        <f t="shared" si="27"/>
        <v>57390.175586411482</v>
      </c>
      <c r="G98" s="11">
        <f t="shared" si="28"/>
        <v>97000</v>
      </c>
      <c r="H98" s="10">
        <f t="shared" si="29"/>
        <v>-0.2278410929466215</v>
      </c>
      <c r="I98" s="10">
        <f t="shared" si="30"/>
        <v>27.447030061571894</v>
      </c>
      <c r="J98" s="10">
        <f t="shared" si="31"/>
        <v>97000</v>
      </c>
      <c r="K98" s="10">
        <f t="shared" si="32"/>
        <v>39609.824413588518</v>
      </c>
      <c r="L98" s="12">
        <f t="shared" si="33"/>
        <v>0.69018475738845986</v>
      </c>
      <c r="M98" s="13">
        <f t="shared" si="34"/>
        <v>1.6901847573884599</v>
      </c>
      <c r="N98" s="12">
        <f>IFERROR(M98/MAX(M$2:M98)-1,"")</f>
        <v>-0.30925806159773528</v>
      </c>
      <c r="O98" s="10">
        <f t="shared" si="23"/>
        <v>-805.20864976079611</v>
      </c>
    </row>
    <row r="99" spans="1:15" x14ac:dyDescent="0.15">
      <c r="A99" s="7">
        <v>42338</v>
      </c>
      <c r="B99" s="16">
        <v>3566.41</v>
      </c>
      <c r="C99" s="9">
        <f t="shared" si="24"/>
        <v>97000</v>
      </c>
      <c r="D99" s="10">
        <f t="shared" si="25"/>
        <v>112.63751810938993</v>
      </c>
      <c r="E99" s="9">
        <f t="shared" si="26"/>
        <v>112.63751810938993</v>
      </c>
      <c r="F99" s="9">
        <f t="shared" si="27"/>
        <v>57502.813104520872</v>
      </c>
      <c r="G99" s="11">
        <f t="shared" si="28"/>
        <v>98000</v>
      </c>
      <c r="H99" s="10">
        <f t="shared" si="29"/>
        <v>3.1582885341110513E-2</v>
      </c>
      <c r="I99" s="10">
        <f t="shared" si="30"/>
        <v>27.478612946913003</v>
      </c>
      <c r="J99" s="10">
        <f t="shared" si="31"/>
        <v>98000</v>
      </c>
      <c r="K99" s="10">
        <f t="shared" si="32"/>
        <v>40497.186895479128</v>
      </c>
      <c r="L99" s="12">
        <f t="shared" si="33"/>
        <v>0.70426444740831706</v>
      </c>
      <c r="M99" s="13">
        <f t="shared" si="34"/>
        <v>1.7042644474083171</v>
      </c>
      <c r="N99" s="12">
        <f>IFERROR(M99/MAX(M$2:M99)-1,"")</f>
        <v>-0.30350399694065822</v>
      </c>
      <c r="O99" s="10">
        <f t="shared" si="23"/>
        <v>112.63751810938993</v>
      </c>
    </row>
    <row r="100" spans="1:15" x14ac:dyDescent="0.15">
      <c r="A100" s="7">
        <v>42369</v>
      </c>
      <c r="B100" s="16">
        <v>3731</v>
      </c>
      <c r="C100" s="9">
        <f t="shared" si="24"/>
        <v>98000</v>
      </c>
      <c r="D100" s="10">
        <f t="shared" si="25"/>
        <v>-3522.7049049324123</v>
      </c>
      <c r="E100" s="9">
        <f t="shared" si="26"/>
        <v>-3522.7049049324123</v>
      </c>
      <c r="F100" s="9">
        <f t="shared" si="27"/>
        <v>53980.10819958846</v>
      </c>
      <c r="G100" s="11">
        <f t="shared" si="28"/>
        <v>99000</v>
      </c>
      <c r="H100" s="10">
        <f t="shared" si="29"/>
        <v>-0.94417177832549248</v>
      </c>
      <c r="I100" s="10">
        <f t="shared" si="30"/>
        <v>26.534441168587509</v>
      </c>
      <c r="J100" s="10">
        <f t="shared" si="31"/>
        <v>99000</v>
      </c>
      <c r="K100" s="10">
        <f t="shared" si="32"/>
        <v>45019.89180041154</v>
      </c>
      <c r="L100" s="12">
        <f t="shared" si="33"/>
        <v>0.83400892110021307</v>
      </c>
      <c r="M100" s="13">
        <f t="shared" si="34"/>
        <v>1.8340089211002131</v>
      </c>
      <c r="N100" s="12">
        <f>IFERROR(M100/MAX(M$2:M100)-1,"")</f>
        <v>-0.25048023793256291</v>
      </c>
      <c r="O100" s="10">
        <f t="shared" si="23"/>
        <v>-3522.7049049324123</v>
      </c>
    </row>
    <row r="101" spans="1:15" x14ac:dyDescent="0.15">
      <c r="A101" s="7">
        <v>42398</v>
      </c>
      <c r="B101" s="16">
        <v>2946.09</v>
      </c>
      <c r="C101" s="9">
        <f t="shared" si="24"/>
        <v>99000</v>
      </c>
      <c r="D101" s="10">
        <f t="shared" si="25"/>
        <v>21827.148217636015</v>
      </c>
      <c r="E101" s="9">
        <f t="shared" si="26"/>
        <v>5000</v>
      </c>
      <c r="F101" s="9">
        <f t="shared" si="27"/>
        <v>58980.10819958846</v>
      </c>
      <c r="G101" s="11">
        <f t="shared" si="28"/>
        <v>100000</v>
      </c>
      <c r="H101" s="10">
        <f t="shared" si="29"/>
        <v>1.6971647166244073</v>
      </c>
      <c r="I101" s="10">
        <f t="shared" si="30"/>
        <v>28.231605885211916</v>
      </c>
      <c r="J101" s="10">
        <f t="shared" si="31"/>
        <v>83172.851782363985</v>
      </c>
      <c r="K101" s="10">
        <f t="shared" si="32"/>
        <v>24192.743582775525</v>
      </c>
      <c r="L101" s="12">
        <f t="shared" si="33"/>
        <v>0.41018479486180959</v>
      </c>
      <c r="M101" s="13">
        <f t="shared" si="34"/>
        <v>1.4101847948618096</v>
      </c>
      <c r="N101" s="12">
        <f>IFERROR(M101/MAX(M$2:M101)-1,"")</f>
        <v>-0.42368798768880844</v>
      </c>
      <c r="O101" s="10">
        <f t="shared" si="23"/>
        <v>5000</v>
      </c>
    </row>
    <row r="102" spans="1:15" x14ac:dyDescent="0.15">
      <c r="A102" s="7">
        <v>42429</v>
      </c>
      <c r="B102" s="16">
        <v>2877.47</v>
      </c>
      <c r="C102" s="9">
        <f t="shared" si="24"/>
        <v>100000</v>
      </c>
      <c r="D102" s="10">
        <f t="shared" si="25"/>
        <v>19764.401013479277</v>
      </c>
      <c r="E102" s="9">
        <f t="shared" si="26"/>
        <v>5000</v>
      </c>
      <c r="F102" s="9">
        <f t="shared" si="27"/>
        <v>63980.10819958846</v>
      </c>
      <c r="G102" s="11">
        <f t="shared" si="28"/>
        <v>101000</v>
      </c>
      <c r="H102" s="10">
        <f t="shared" si="29"/>
        <v>1.7376375774551951</v>
      </c>
      <c r="I102" s="10">
        <f t="shared" si="30"/>
        <v>29.969243462667112</v>
      </c>
      <c r="J102" s="10">
        <f t="shared" si="31"/>
        <v>86235.598986520723</v>
      </c>
      <c r="K102" s="10">
        <f t="shared" si="32"/>
        <v>22255.490786932263</v>
      </c>
      <c r="L102" s="12">
        <f t="shared" si="33"/>
        <v>0.34785015863845348</v>
      </c>
      <c r="M102" s="13">
        <f t="shared" si="34"/>
        <v>1.3478501586384535</v>
      </c>
      <c r="N102" s="12">
        <f>IFERROR(M102/MAX(M$2:M102)-1,"")</f>
        <v>-0.44916280472659165</v>
      </c>
      <c r="O102" s="10">
        <f t="shared" si="23"/>
        <v>5000</v>
      </c>
    </row>
    <row r="103" spans="1:15" x14ac:dyDescent="0.15">
      <c r="A103" s="7">
        <v>42460</v>
      </c>
      <c r="B103" s="16">
        <v>3218.09</v>
      </c>
      <c r="C103" s="9">
        <f t="shared" si="24"/>
        <v>101000</v>
      </c>
      <c r="D103" s="10">
        <f t="shared" si="25"/>
        <v>5556.2773052255943</v>
      </c>
      <c r="E103" s="9">
        <f t="shared" si="26"/>
        <v>5000</v>
      </c>
      <c r="F103" s="9">
        <f t="shared" si="27"/>
        <v>68980.10819958846</v>
      </c>
      <c r="G103" s="11">
        <f t="shared" si="28"/>
        <v>102000</v>
      </c>
      <c r="H103" s="10">
        <f t="shared" si="29"/>
        <v>1.5537166455879108</v>
      </c>
      <c r="I103" s="10">
        <f t="shared" si="30"/>
        <v>31.522960108255024</v>
      </c>
      <c r="J103" s="10">
        <f t="shared" si="31"/>
        <v>101443.72269477442</v>
      </c>
      <c r="K103" s="10">
        <f t="shared" si="32"/>
        <v>32463.614495185961</v>
      </c>
      <c r="L103" s="12">
        <f t="shared" si="33"/>
        <v>0.4706228410262141</v>
      </c>
      <c r="M103" s="13">
        <f t="shared" si="34"/>
        <v>1.4706228410262141</v>
      </c>
      <c r="N103" s="12">
        <f>IFERROR(M103/MAX(M$2:M103)-1,"")</f>
        <v>-0.39898826597001202</v>
      </c>
      <c r="O103" s="10">
        <f t="shared" si="23"/>
        <v>5000</v>
      </c>
    </row>
    <row r="104" spans="1:15" x14ac:dyDescent="0.15">
      <c r="A104" s="7">
        <v>42489</v>
      </c>
      <c r="B104" s="16">
        <v>3156.75</v>
      </c>
      <c r="C104" s="9">
        <f t="shared" si="24"/>
        <v>102000</v>
      </c>
      <c r="D104" s="10">
        <f t="shared" si="25"/>
        <v>3489.8956782659516</v>
      </c>
      <c r="E104" s="9">
        <f t="shared" si="26"/>
        <v>3489.8956782659516</v>
      </c>
      <c r="F104" s="9">
        <f t="shared" si="27"/>
        <v>72470.003877854411</v>
      </c>
      <c r="G104" s="11">
        <f t="shared" si="28"/>
        <v>103000</v>
      </c>
      <c r="H104" s="10">
        <f t="shared" si="29"/>
        <v>1.1055343876664137</v>
      </c>
      <c r="I104" s="10">
        <f t="shared" si="30"/>
        <v>32.628494495921437</v>
      </c>
      <c r="J104" s="10">
        <f t="shared" si="31"/>
        <v>103000</v>
      </c>
      <c r="K104" s="10">
        <f t="shared" si="32"/>
        <v>30529.996122145589</v>
      </c>
      <c r="L104" s="12">
        <f t="shared" si="33"/>
        <v>0.42127769405950088</v>
      </c>
      <c r="M104" s="13">
        <f t="shared" si="34"/>
        <v>1.4212776940595009</v>
      </c>
      <c r="N104" s="12">
        <f>IFERROR(M104/MAX(M$2:M104)-1,"")</f>
        <v>-0.41915455981305749</v>
      </c>
      <c r="O104" s="10">
        <f t="shared" si="23"/>
        <v>3489.8956782659516</v>
      </c>
    </row>
    <row r="105" spans="1:15" x14ac:dyDescent="0.15">
      <c r="A105" s="7">
        <v>42521</v>
      </c>
      <c r="B105" s="16">
        <v>3169.56</v>
      </c>
      <c r="C105" s="9">
        <f t="shared" si="24"/>
        <v>103000</v>
      </c>
      <c r="D105" s="10">
        <f t="shared" si="25"/>
        <v>582.02898550724785</v>
      </c>
      <c r="E105" s="9">
        <f t="shared" si="26"/>
        <v>582.02898550724785</v>
      </c>
      <c r="F105" s="9">
        <f t="shared" si="27"/>
        <v>73052.032863361659</v>
      </c>
      <c r="G105" s="11">
        <f t="shared" si="28"/>
        <v>104000</v>
      </c>
      <c r="H105" s="10">
        <f t="shared" si="29"/>
        <v>0.18363084639736993</v>
      </c>
      <c r="I105" s="10">
        <f t="shared" si="30"/>
        <v>32.812125342318808</v>
      </c>
      <c r="J105" s="10">
        <f t="shared" si="31"/>
        <v>104000</v>
      </c>
      <c r="K105" s="10">
        <f t="shared" si="32"/>
        <v>30947.967136638341</v>
      </c>
      <c r="L105" s="12">
        <f t="shared" si="33"/>
        <v>0.42364279163215324</v>
      </c>
      <c r="M105" s="13">
        <f t="shared" si="34"/>
        <v>1.4236427916321532</v>
      </c>
      <c r="N105" s="12">
        <f>IFERROR(M105/MAX(M$2:M105)-1,"")</f>
        <v>-0.41818799561071041</v>
      </c>
      <c r="O105" s="10">
        <f t="shared" si="23"/>
        <v>582.02898550724785</v>
      </c>
    </row>
    <row r="106" spans="1:15" x14ac:dyDescent="0.15">
      <c r="A106" s="7">
        <v>42551</v>
      </c>
      <c r="B106" s="16">
        <v>3153.92</v>
      </c>
      <c r="C106" s="9">
        <f t="shared" si="24"/>
        <v>104000</v>
      </c>
      <c r="D106" s="10">
        <f t="shared" si="25"/>
        <v>1513.1816403538687</v>
      </c>
      <c r="E106" s="9">
        <f t="shared" si="26"/>
        <v>1513.1816403538687</v>
      </c>
      <c r="F106" s="9">
        <f t="shared" si="27"/>
        <v>74565.214503715528</v>
      </c>
      <c r="G106" s="11">
        <f t="shared" si="28"/>
        <v>105000</v>
      </c>
      <c r="H106" s="10">
        <f t="shared" si="29"/>
        <v>0.47977806677210222</v>
      </c>
      <c r="I106" s="10">
        <f t="shared" si="30"/>
        <v>33.291903409090914</v>
      </c>
      <c r="J106" s="10">
        <f t="shared" si="31"/>
        <v>105000.00000000001</v>
      </c>
      <c r="K106" s="10">
        <f t="shared" si="32"/>
        <v>30434.785496284487</v>
      </c>
      <c r="L106" s="12">
        <f t="shared" si="33"/>
        <v>0.4081633198382062</v>
      </c>
      <c r="M106" s="13">
        <f t="shared" si="34"/>
        <v>1.4081633198382062</v>
      </c>
      <c r="N106" s="12">
        <f>IFERROR(M106/MAX(M$2:M106)-1,"")</f>
        <v>-0.42451412079060791</v>
      </c>
      <c r="O106" s="10">
        <f t="shared" si="23"/>
        <v>1513.1816403538687</v>
      </c>
    </row>
    <row r="107" spans="1:15" x14ac:dyDescent="0.15">
      <c r="A107" s="7">
        <v>42580</v>
      </c>
      <c r="B107" s="16">
        <v>3203.93</v>
      </c>
      <c r="C107" s="9">
        <f t="shared" si="24"/>
        <v>105000</v>
      </c>
      <c r="D107" s="10">
        <f t="shared" si="25"/>
        <v>-664.92808948864695</v>
      </c>
      <c r="E107" s="9">
        <f t="shared" si="26"/>
        <v>-664.92808948864695</v>
      </c>
      <c r="F107" s="9">
        <f t="shared" si="27"/>
        <v>73900.286414226881</v>
      </c>
      <c r="G107" s="11">
        <f t="shared" si="28"/>
        <v>106000</v>
      </c>
      <c r="H107" s="10">
        <f t="shared" si="29"/>
        <v>-0.20753514886050786</v>
      </c>
      <c r="I107" s="10">
        <f t="shared" si="30"/>
        <v>33.084368260230406</v>
      </c>
      <c r="J107" s="10">
        <f t="shared" si="31"/>
        <v>106000</v>
      </c>
      <c r="K107" s="10">
        <f t="shared" si="32"/>
        <v>32099.713585773119</v>
      </c>
      <c r="L107" s="12">
        <f t="shared" si="33"/>
        <v>0.43436521214339252</v>
      </c>
      <c r="M107" s="13">
        <f t="shared" si="34"/>
        <v>1.4343652121433925</v>
      </c>
      <c r="N107" s="12">
        <f>IFERROR(M107/MAX(M$2:M107)-1,"")</f>
        <v>-0.4138059743577549</v>
      </c>
      <c r="O107" s="10">
        <f t="shared" si="23"/>
        <v>-664.92808948864695</v>
      </c>
    </row>
    <row r="108" spans="1:15" x14ac:dyDescent="0.15">
      <c r="A108" s="7">
        <v>42613</v>
      </c>
      <c r="B108" s="16">
        <v>3327.79</v>
      </c>
      <c r="C108" s="9">
        <f t="shared" si="24"/>
        <v>106000</v>
      </c>
      <c r="D108" s="10">
        <f t="shared" si="25"/>
        <v>-3097.8298527121369</v>
      </c>
      <c r="E108" s="9">
        <f t="shared" si="26"/>
        <v>-3097.8298527121369</v>
      </c>
      <c r="F108" s="9">
        <f t="shared" si="27"/>
        <v>70802.456561514744</v>
      </c>
      <c r="G108" s="11">
        <f t="shared" si="28"/>
        <v>107000</v>
      </c>
      <c r="H108" s="10">
        <f t="shared" si="29"/>
        <v>-0.93089703758714848</v>
      </c>
      <c r="I108" s="10">
        <f t="shared" si="30"/>
        <v>32.153471222643255</v>
      </c>
      <c r="J108" s="10">
        <f t="shared" si="31"/>
        <v>107000</v>
      </c>
      <c r="K108" s="10">
        <f t="shared" si="32"/>
        <v>36197.543438485256</v>
      </c>
      <c r="L108" s="12">
        <f t="shared" si="33"/>
        <v>0.51124699899411019</v>
      </c>
      <c r="M108" s="13">
        <f t="shared" si="34"/>
        <v>1.5112469989941102</v>
      </c>
      <c r="N108" s="12">
        <f>IFERROR(M108/MAX(M$2:M108)-1,"")</f>
        <v>-0.3823860516274441</v>
      </c>
      <c r="O108" s="10">
        <f t="shared" si="23"/>
        <v>-3097.8298527121369</v>
      </c>
    </row>
    <row r="109" spans="1:15" x14ac:dyDescent="0.15">
      <c r="A109" s="7">
        <v>42643</v>
      </c>
      <c r="B109" s="16">
        <v>3253.28</v>
      </c>
      <c r="C109" s="9">
        <f t="shared" si="24"/>
        <v>107000</v>
      </c>
      <c r="D109" s="10">
        <f t="shared" si="25"/>
        <v>3395.7551407991414</v>
      </c>
      <c r="E109" s="9">
        <f t="shared" si="26"/>
        <v>3395.7551407991414</v>
      </c>
      <c r="F109" s="9">
        <f t="shared" si="27"/>
        <v>74198.211702313885</v>
      </c>
      <c r="G109" s="11">
        <f t="shared" si="28"/>
        <v>108000</v>
      </c>
      <c r="H109" s="10">
        <f t="shared" si="29"/>
        <v>1.0437943062998394</v>
      </c>
      <c r="I109" s="10">
        <f t="shared" si="30"/>
        <v>33.197265528943092</v>
      </c>
      <c r="J109" s="10">
        <f t="shared" si="31"/>
        <v>107999.99999999999</v>
      </c>
      <c r="K109" s="10">
        <f t="shared" si="32"/>
        <v>33801.7882976861</v>
      </c>
      <c r="L109" s="12">
        <f t="shared" si="33"/>
        <v>0.45556068700550623</v>
      </c>
      <c r="M109" s="13">
        <f t="shared" si="34"/>
        <v>1.4555606870055062</v>
      </c>
      <c r="N109" s="12">
        <f>IFERROR(M109/MAX(M$2:M109)-1,"")</f>
        <v>-0.40514384240584078</v>
      </c>
      <c r="O109" s="10">
        <f t="shared" si="23"/>
        <v>3395.7551407991414</v>
      </c>
    </row>
    <row r="110" spans="1:15" x14ac:dyDescent="0.15">
      <c r="A110" s="7">
        <v>42674</v>
      </c>
      <c r="B110" s="16">
        <v>3336.28</v>
      </c>
      <c r="C110" s="9">
        <f t="shared" si="24"/>
        <v>108000</v>
      </c>
      <c r="D110" s="10">
        <f t="shared" si="25"/>
        <v>-1755.3730389022676</v>
      </c>
      <c r="E110" s="9">
        <f t="shared" si="26"/>
        <v>-1755.3730389022676</v>
      </c>
      <c r="F110" s="9">
        <f t="shared" si="27"/>
        <v>72442.838663411618</v>
      </c>
      <c r="G110" s="11">
        <f t="shared" si="28"/>
        <v>109000</v>
      </c>
      <c r="H110" s="10">
        <f t="shared" si="29"/>
        <v>-0.52614679790133545</v>
      </c>
      <c r="I110" s="10">
        <f t="shared" si="30"/>
        <v>32.671118731041759</v>
      </c>
      <c r="J110" s="10">
        <f t="shared" si="31"/>
        <v>109000</v>
      </c>
      <c r="K110" s="10">
        <f t="shared" si="32"/>
        <v>36557.161336588382</v>
      </c>
      <c r="L110" s="12">
        <f t="shared" si="33"/>
        <v>0.504634578256141</v>
      </c>
      <c r="M110" s="13">
        <f t="shared" si="34"/>
        <v>1.504634578256141</v>
      </c>
      <c r="N110" s="12">
        <f>IFERROR(M110/MAX(M$2:M110)-1,"")</f>
        <v>-0.38508840490456953</v>
      </c>
      <c r="O110" s="10">
        <f t="shared" ref="O110" si="35">-J110+E110</f>
        <v>-110755.37303890227</v>
      </c>
    </row>
    <row r="113" spans="2:2" x14ac:dyDescent="0.15">
      <c r="B113" s="12">
        <f>B110/B2-1</f>
        <v>-0.41350856282982973</v>
      </c>
    </row>
    <row r="114" spans="2:2" x14ac:dyDescent="0.15">
      <c r="B114" s="12">
        <f>B110/B93-1</f>
        <v>-0.31080413895964121</v>
      </c>
    </row>
  </sheetData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E1" workbookViewId="0">
      <selection activeCell="Q6" sqref="Q6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45" style="10" bestFit="1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4550.18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0.21977152552206725</v>
      </c>
      <c r="I2" s="10">
        <f>H2</f>
        <v>0.21977152552206725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4122.93</v>
      </c>
      <c r="C3" s="9">
        <f t="shared" ref="C3:C66" si="3">G2*(1+Q$3)</f>
        <v>1000</v>
      </c>
      <c r="D3" s="10">
        <f t="shared" ref="D3:D66" si="4">C3-I2*B3+Q$2</f>
        <v>1093.8973842793032</v>
      </c>
      <c r="E3" s="9">
        <f t="shared" si="0"/>
        <v>1000</v>
      </c>
      <c r="F3" s="9">
        <f>F2+E3</f>
        <v>2000</v>
      </c>
      <c r="G3" s="11">
        <f t="shared" ref="G3:G66" si="5">G2+Q$2</f>
        <v>2000</v>
      </c>
      <c r="H3" s="10">
        <f t="shared" ref="H3:H66" si="6">E3/B3</f>
        <v>0.24254595639508794</v>
      </c>
      <c r="I3" s="10">
        <f>I2+H3</f>
        <v>0.46231748191715516</v>
      </c>
      <c r="J3" s="10">
        <f t="shared" si="1"/>
        <v>1906.1026157206966</v>
      </c>
      <c r="K3" s="10">
        <f t="shared" ref="K3:K66" si="7">J3-F3</f>
        <v>-93.897384279303424</v>
      </c>
      <c r="L3" s="12">
        <f>J3/F3-1</f>
        <v>-4.6948692139651693E-2</v>
      </c>
      <c r="M3" s="13">
        <f t="shared" ref="M3:M66" si="8">1+L3</f>
        <v>0.95305130786034831</v>
      </c>
      <c r="N3" s="12">
        <f>IFERROR(M3/MAX(M$2:M3)-1,"")</f>
        <v>-4.6948692139651693E-2</v>
      </c>
      <c r="O3" s="10">
        <f t="shared" si="2"/>
        <v>1000</v>
      </c>
      <c r="P3" t="s">
        <v>18</v>
      </c>
      <c r="Q3" s="10">
        <v>0</v>
      </c>
    </row>
    <row r="4" spans="1:17" x14ac:dyDescent="0.15">
      <c r="A4" s="7">
        <v>39444</v>
      </c>
      <c r="B4" s="16">
        <v>4947.6000000000004</v>
      </c>
      <c r="C4" s="9">
        <f t="shared" si="3"/>
        <v>2000</v>
      </c>
      <c r="D4" s="10">
        <f t="shared" si="4"/>
        <v>712.63802646668319</v>
      </c>
      <c r="E4" s="9">
        <f t="shared" si="0"/>
        <v>1000</v>
      </c>
      <c r="F4" s="9">
        <f t="shared" ref="F4:F67" si="9">F3+E4</f>
        <v>3000</v>
      </c>
      <c r="G4" s="11">
        <f t="shared" si="5"/>
        <v>3000</v>
      </c>
      <c r="H4" s="10">
        <f t="shared" si="6"/>
        <v>0.20211819872261297</v>
      </c>
      <c r="I4" s="10">
        <f t="shared" ref="I4:I67" si="10">I3+H4</f>
        <v>0.6644356806397681</v>
      </c>
      <c r="J4" s="10">
        <f t="shared" si="1"/>
        <v>3287.3619735333168</v>
      </c>
      <c r="K4" s="10">
        <f t="shared" si="7"/>
        <v>287.36197353331681</v>
      </c>
      <c r="L4" s="12">
        <f t="shared" ref="L4:L67" si="11">J4/F4-1</f>
        <v>9.5787324511105609E-2</v>
      </c>
      <c r="M4" s="13">
        <f t="shared" si="8"/>
        <v>1.0957873245111056</v>
      </c>
      <c r="N4" s="12">
        <f>IFERROR(M4/MAX(M$2:M4)-1,"")</f>
        <v>0</v>
      </c>
      <c r="O4" s="10">
        <f t="shared" si="2"/>
        <v>1000</v>
      </c>
      <c r="P4" t="s">
        <v>19</v>
      </c>
      <c r="Q4" s="10">
        <v>1000</v>
      </c>
    </row>
    <row r="5" spans="1:17" x14ac:dyDescent="0.15">
      <c r="A5" s="7">
        <v>39478</v>
      </c>
      <c r="B5" s="16">
        <v>4663.42</v>
      </c>
      <c r="C5" s="9">
        <f t="shared" si="3"/>
        <v>3000</v>
      </c>
      <c r="D5" s="10">
        <f t="shared" si="4"/>
        <v>901.45735819089259</v>
      </c>
      <c r="E5" s="9">
        <f t="shared" si="0"/>
        <v>1000</v>
      </c>
      <c r="F5" s="9">
        <f t="shared" si="9"/>
        <v>4000</v>
      </c>
      <c r="G5" s="11">
        <f t="shared" si="5"/>
        <v>4000</v>
      </c>
      <c r="H5" s="10">
        <f t="shared" si="6"/>
        <v>0.21443489970879739</v>
      </c>
      <c r="I5" s="10">
        <f t="shared" si="10"/>
        <v>0.87887058034856547</v>
      </c>
      <c r="J5" s="10">
        <f t="shared" si="1"/>
        <v>4098.5426418091074</v>
      </c>
      <c r="K5" s="10">
        <f t="shared" si="7"/>
        <v>98.542641809107408</v>
      </c>
      <c r="L5" s="12">
        <f t="shared" si="11"/>
        <v>2.4635660452276831E-2</v>
      </c>
      <c r="M5" s="13">
        <f t="shared" si="8"/>
        <v>1.0246356604522768</v>
      </c>
      <c r="N5" s="12">
        <f>IFERROR(M5/MAX(M$2:M5)-1,"")</f>
        <v>-6.4932001372231318E-2</v>
      </c>
      <c r="O5" s="10">
        <f t="shared" si="2"/>
        <v>1000</v>
      </c>
      <c r="P5" t="s">
        <v>20</v>
      </c>
      <c r="Q5" s="10">
        <v>1000</v>
      </c>
    </row>
    <row r="6" spans="1:17" x14ac:dyDescent="0.15">
      <c r="A6" s="7">
        <v>39507</v>
      </c>
      <c r="B6" s="16">
        <v>5057.62</v>
      </c>
      <c r="C6" s="9">
        <f t="shared" si="3"/>
        <v>4000</v>
      </c>
      <c r="D6" s="10">
        <f t="shared" si="4"/>
        <v>555.00657541748842</v>
      </c>
      <c r="E6" s="9">
        <f t="shared" si="0"/>
        <v>1000</v>
      </c>
      <c r="F6" s="9">
        <f t="shared" si="9"/>
        <v>5000</v>
      </c>
      <c r="G6" s="11">
        <f t="shared" si="5"/>
        <v>5000</v>
      </c>
      <c r="H6" s="10">
        <f t="shared" si="6"/>
        <v>0.19772145791894211</v>
      </c>
      <c r="I6" s="10">
        <f t="shared" si="10"/>
        <v>1.0765920382675076</v>
      </c>
      <c r="J6" s="10">
        <f t="shared" si="1"/>
        <v>5444.9934245825116</v>
      </c>
      <c r="K6" s="10">
        <f t="shared" si="7"/>
        <v>444.99342458251158</v>
      </c>
      <c r="L6" s="12">
        <f t="shared" si="11"/>
        <v>8.8998684916502313E-2</v>
      </c>
      <c r="M6" s="13">
        <f t="shared" si="8"/>
        <v>1.0889986849165023</v>
      </c>
      <c r="N6" s="12">
        <f>IFERROR(M6/MAX(M$2:M6)-1,"")</f>
        <v>-6.1952163916771941E-3</v>
      </c>
      <c r="O6" s="10">
        <f t="shared" si="2"/>
        <v>1000</v>
      </c>
    </row>
    <row r="7" spans="1:17" x14ac:dyDescent="0.15">
      <c r="A7" s="7">
        <v>39538</v>
      </c>
      <c r="B7" s="16">
        <v>4044.1</v>
      </c>
      <c r="C7" s="9">
        <f t="shared" si="3"/>
        <v>5000</v>
      </c>
      <c r="D7" s="10">
        <f t="shared" si="4"/>
        <v>1646.1541380423723</v>
      </c>
      <c r="E7" s="9">
        <f t="shared" si="0"/>
        <v>1000</v>
      </c>
      <c r="F7" s="9">
        <f t="shared" si="9"/>
        <v>6000</v>
      </c>
      <c r="G7" s="11">
        <f t="shared" si="5"/>
        <v>6000</v>
      </c>
      <c r="H7" s="10">
        <f t="shared" si="6"/>
        <v>0.24727380628570017</v>
      </c>
      <c r="I7" s="10">
        <f t="shared" si="10"/>
        <v>1.3238658445532079</v>
      </c>
      <c r="J7" s="10">
        <f t="shared" si="1"/>
        <v>5353.8458619576277</v>
      </c>
      <c r="K7" s="10">
        <f t="shared" si="7"/>
        <v>-646.15413804237232</v>
      </c>
      <c r="L7" s="12">
        <f t="shared" si="11"/>
        <v>-0.10769235634039542</v>
      </c>
      <c r="M7" s="13">
        <f t="shared" si="8"/>
        <v>0.89230764365960458</v>
      </c>
      <c r="N7" s="12">
        <f>IFERROR(M7/MAX(M$2:M7)-1,"")</f>
        <v>-0.18569267621551033</v>
      </c>
      <c r="O7" s="10">
        <f t="shared" si="2"/>
        <v>1000</v>
      </c>
      <c r="P7" t="s">
        <v>21</v>
      </c>
      <c r="Q7" s="12">
        <f>XIRR(O2:O110,A2:A110)</f>
        <v>0.10434903502464293</v>
      </c>
    </row>
    <row r="8" spans="1:17" x14ac:dyDescent="0.15">
      <c r="A8" s="7">
        <v>39568</v>
      </c>
      <c r="B8" s="16">
        <v>3903.18</v>
      </c>
      <c r="C8" s="9">
        <f t="shared" si="3"/>
        <v>6000</v>
      </c>
      <c r="D8" s="10">
        <f t="shared" si="4"/>
        <v>1832.7133128568103</v>
      </c>
      <c r="E8" s="9">
        <f t="shared" si="0"/>
        <v>1000</v>
      </c>
      <c r="F8" s="9">
        <f t="shared" si="9"/>
        <v>7000</v>
      </c>
      <c r="G8" s="11">
        <f t="shared" si="5"/>
        <v>7000</v>
      </c>
      <c r="H8" s="10">
        <f t="shared" si="6"/>
        <v>0.25620135376795333</v>
      </c>
      <c r="I8" s="10">
        <f t="shared" si="10"/>
        <v>1.5800671983211612</v>
      </c>
      <c r="J8" s="10">
        <f t="shared" si="1"/>
        <v>6167.2866871431897</v>
      </c>
      <c r="K8" s="10">
        <f t="shared" si="7"/>
        <v>-832.71331285681026</v>
      </c>
      <c r="L8" s="12">
        <f t="shared" si="11"/>
        <v>-0.11895904469383001</v>
      </c>
      <c r="M8" s="13">
        <f t="shared" si="8"/>
        <v>0.88104095530616999</v>
      </c>
      <c r="N8" s="12">
        <f>IFERROR(M8/MAX(M$2:M8)-1,"")</f>
        <v>-0.19597449651167165</v>
      </c>
      <c r="O8" s="10">
        <f t="shared" si="2"/>
        <v>1000</v>
      </c>
      <c r="P8" t="s">
        <v>22</v>
      </c>
      <c r="Q8" s="10">
        <f>F110</f>
        <v>109000</v>
      </c>
    </row>
    <row r="9" spans="1:17" x14ac:dyDescent="0.15">
      <c r="A9" s="7">
        <v>39598</v>
      </c>
      <c r="B9" s="16">
        <v>3755.63</v>
      </c>
      <c r="C9" s="9">
        <f t="shared" si="3"/>
        <v>7000</v>
      </c>
      <c r="D9" s="10">
        <f t="shared" si="4"/>
        <v>2065.8522279690969</v>
      </c>
      <c r="E9" s="9">
        <f t="shared" si="0"/>
        <v>1000</v>
      </c>
      <c r="F9" s="9">
        <f t="shared" si="9"/>
        <v>8000</v>
      </c>
      <c r="G9" s="11">
        <f t="shared" si="5"/>
        <v>8000</v>
      </c>
      <c r="H9" s="10">
        <f t="shared" si="6"/>
        <v>0.26626691127720248</v>
      </c>
      <c r="I9" s="10">
        <f t="shared" si="10"/>
        <v>1.8463341095983636</v>
      </c>
      <c r="J9" s="10">
        <f t="shared" si="1"/>
        <v>6934.1477720309031</v>
      </c>
      <c r="K9" s="10">
        <f t="shared" si="7"/>
        <v>-1065.8522279690969</v>
      </c>
      <c r="L9" s="12">
        <f t="shared" si="11"/>
        <v>-0.13323152849613706</v>
      </c>
      <c r="M9" s="13">
        <f t="shared" si="8"/>
        <v>0.86676847150386294</v>
      </c>
      <c r="N9" s="12">
        <f>IFERROR(M9/MAX(M$2:M9)-1,"")</f>
        <v>-0.20899936318338164</v>
      </c>
      <c r="O9" s="10">
        <f t="shared" si="2"/>
        <v>1000</v>
      </c>
      <c r="P9" t="s">
        <v>23</v>
      </c>
      <c r="Q9" s="10">
        <v>109</v>
      </c>
    </row>
    <row r="10" spans="1:17" x14ac:dyDescent="0.15">
      <c r="A10" s="7">
        <v>39629</v>
      </c>
      <c r="B10" s="16">
        <v>2813.72</v>
      </c>
      <c r="C10" s="9">
        <f t="shared" si="3"/>
        <v>8000</v>
      </c>
      <c r="D10" s="10">
        <f t="shared" si="4"/>
        <v>3804.932789140893</v>
      </c>
      <c r="E10" s="9">
        <f t="shared" si="0"/>
        <v>1000</v>
      </c>
      <c r="F10" s="9">
        <f t="shared" si="9"/>
        <v>9000</v>
      </c>
      <c r="G10" s="11">
        <f t="shared" si="5"/>
        <v>9000</v>
      </c>
      <c r="H10" s="10">
        <f t="shared" si="6"/>
        <v>0.35540139033023899</v>
      </c>
      <c r="I10" s="10">
        <f t="shared" si="10"/>
        <v>2.2017354999286027</v>
      </c>
      <c r="J10" s="10">
        <f t="shared" si="1"/>
        <v>6195.0672108591079</v>
      </c>
      <c r="K10" s="10">
        <f t="shared" si="7"/>
        <v>-2804.9327891408921</v>
      </c>
      <c r="L10" s="12">
        <f t="shared" si="11"/>
        <v>-0.3116591987934324</v>
      </c>
      <c r="M10" s="13">
        <f t="shared" si="8"/>
        <v>0.6883408012065676</v>
      </c>
      <c r="N10" s="12">
        <f>IFERROR(M10/MAX(M$2:M10)-1,"")</f>
        <v>-0.37182992921215219</v>
      </c>
      <c r="O10" s="10">
        <f t="shared" si="2"/>
        <v>1000</v>
      </c>
      <c r="P10" t="s">
        <v>24</v>
      </c>
      <c r="Q10" s="10">
        <f>K110</f>
        <v>67341.875269169541</v>
      </c>
    </row>
    <row r="11" spans="1:17" x14ac:dyDescent="0.15">
      <c r="A11" s="7">
        <v>39660</v>
      </c>
      <c r="B11" s="16">
        <v>3017.22</v>
      </c>
      <c r="C11" s="9">
        <f t="shared" si="3"/>
        <v>9000</v>
      </c>
      <c r="D11" s="10">
        <f t="shared" si="4"/>
        <v>3356.8796149054215</v>
      </c>
      <c r="E11" s="9">
        <f t="shared" si="0"/>
        <v>1000</v>
      </c>
      <c r="F11" s="9">
        <f t="shared" si="9"/>
        <v>10000</v>
      </c>
      <c r="G11" s="11">
        <f t="shared" si="5"/>
        <v>10000</v>
      </c>
      <c r="H11" s="10">
        <f t="shared" si="6"/>
        <v>0.33143091985337497</v>
      </c>
      <c r="I11" s="10">
        <f t="shared" si="10"/>
        <v>2.5331664197819777</v>
      </c>
      <c r="J11" s="10">
        <f t="shared" si="1"/>
        <v>7643.1203850945785</v>
      </c>
      <c r="K11" s="10">
        <f t="shared" si="7"/>
        <v>-2356.8796149054215</v>
      </c>
      <c r="L11" s="12">
        <f t="shared" si="11"/>
        <v>-0.23568796149054216</v>
      </c>
      <c r="M11" s="13">
        <f t="shared" si="8"/>
        <v>0.76431203850945784</v>
      </c>
      <c r="N11" s="12">
        <f>IFERROR(M11/MAX(M$2:M11)-1,"")</f>
        <v>-0.30249965352495578</v>
      </c>
      <c r="O11" s="10">
        <f t="shared" si="2"/>
        <v>1000</v>
      </c>
      <c r="P11" t="s">
        <v>25</v>
      </c>
      <c r="Q11" s="12">
        <f>Q10/Q8</f>
        <v>0.61781536944192239</v>
      </c>
    </row>
    <row r="12" spans="1:17" x14ac:dyDescent="0.15">
      <c r="A12" s="7">
        <v>39689</v>
      </c>
      <c r="B12" s="16">
        <v>2307.16</v>
      </c>
      <c r="C12" s="9">
        <f t="shared" si="3"/>
        <v>10000</v>
      </c>
      <c r="D12" s="10">
        <f t="shared" si="4"/>
        <v>5155.5797629358131</v>
      </c>
      <c r="E12" s="9">
        <f t="shared" si="0"/>
        <v>1000</v>
      </c>
      <c r="F12" s="9">
        <f t="shared" si="9"/>
        <v>11000</v>
      </c>
      <c r="G12" s="11">
        <f t="shared" si="5"/>
        <v>11000</v>
      </c>
      <c r="H12" s="10">
        <f t="shared" si="6"/>
        <v>0.43343331195062329</v>
      </c>
      <c r="I12" s="10">
        <f t="shared" si="10"/>
        <v>2.9665997317326012</v>
      </c>
      <c r="J12" s="10">
        <f t="shared" si="1"/>
        <v>6844.4202370641879</v>
      </c>
      <c r="K12" s="10">
        <f t="shared" si="7"/>
        <v>-4155.5797629358121</v>
      </c>
      <c r="L12" s="12">
        <f t="shared" si="11"/>
        <v>-0.37777997844871014</v>
      </c>
      <c r="M12" s="13">
        <f t="shared" si="8"/>
        <v>0.62222002155128986</v>
      </c>
      <c r="N12" s="12">
        <f>IFERROR(M12/MAX(M$2:M12)-1,"")</f>
        <v>-0.43217081669666291</v>
      </c>
      <c r="O12" s="10">
        <f t="shared" si="2"/>
        <v>1000</v>
      </c>
      <c r="P12" t="s">
        <v>26</v>
      </c>
      <c r="Q12" s="12">
        <f>-MIN(N:N)</f>
        <v>0.55317193526115249</v>
      </c>
    </row>
    <row r="13" spans="1:17" x14ac:dyDescent="0.15">
      <c r="A13" s="7">
        <v>39717</v>
      </c>
      <c r="B13" s="16">
        <v>2136</v>
      </c>
      <c r="C13" s="9">
        <f t="shared" si="3"/>
        <v>11000</v>
      </c>
      <c r="D13" s="10">
        <f t="shared" si="4"/>
        <v>5663.3429730191638</v>
      </c>
      <c r="E13" s="9">
        <f t="shared" si="0"/>
        <v>1000</v>
      </c>
      <c r="F13" s="9">
        <f t="shared" si="9"/>
        <v>12000</v>
      </c>
      <c r="G13" s="11">
        <f t="shared" si="5"/>
        <v>12000</v>
      </c>
      <c r="H13" s="10">
        <f t="shared" si="6"/>
        <v>0.46816479400749061</v>
      </c>
      <c r="I13" s="10">
        <f t="shared" si="10"/>
        <v>3.4347645257400918</v>
      </c>
      <c r="J13" s="10">
        <f t="shared" si="1"/>
        <v>7336.6570269808362</v>
      </c>
      <c r="K13" s="10">
        <f t="shared" si="7"/>
        <v>-4663.3429730191638</v>
      </c>
      <c r="L13" s="12">
        <f t="shared" si="11"/>
        <v>-0.38861191441826359</v>
      </c>
      <c r="M13" s="13">
        <f t="shared" si="8"/>
        <v>0.61138808558173641</v>
      </c>
      <c r="N13" s="12">
        <f>IFERROR(M13/MAX(M$2:M13)-1,"")</f>
        <v>-0.44205588812180119</v>
      </c>
      <c r="O13" s="10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1562.02</v>
      </c>
      <c r="C14" s="9">
        <f t="shared" si="3"/>
        <v>12000</v>
      </c>
      <c r="D14" s="10">
        <f t="shared" si="4"/>
        <v>7634.8291155034622</v>
      </c>
      <c r="E14" s="9">
        <f t="shared" si="0"/>
        <v>1000</v>
      </c>
      <c r="F14" s="9">
        <f t="shared" si="9"/>
        <v>13000</v>
      </c>
      <c r="G14" s="11">
        <f t="shared" si="5"/>
        <v>13000</v>
      </c>
      <c r="H14" s="10">
        <f t="shared" si="6"/>
        <v>0.64019666841653755</v>
      </c>
      <c r="I14" s="10">
        <f t="shared" si="10"/>
        <v>4.0749611941566295</v>
      </c>
      <c r="J14" s="10">
        <f t="shared" si="1"/>
        <v>6365.1708844965387</v>
      </c>
      <c r="K14" s="10">
        <f t="shared" si="7"/>
        <v>-6634.8291155034613</v>
      </c>
      <c r="L14" s="12">
        <f t="shared" si="11"/>
        <v>-0.51037147042334319</v>
      </c>
      <c r="M14" s="13">
        <f t="shared" si="8"/>
        <v>0.48962852957665681</v>
      </c>
      <c r="N14" s="12">
        <f>IFERROR(M14/MAX(M$2:M14)-1,"")</f>
        <v>-0.55317193526115249</v>
      </c>
      <c r="O14" s="10">
        <f t="shared" si="2"/>
        <v>1000</v>
      </c>
    </row>
    <row r="15" spans="1:17" x14ac:dyDescent="0.15">
      <c r="A15" s="7">
        <v>39780</v>
      </c>
      <c r="B15" s="16">
        <v>1841.45</v>
      </c>
      <c r="C15" s="9">
        <f t="shared" si="3"/>
        <v>13000</v>
      </c>
      <c r="D15" s="10">
        <f t="shared" si="4"/>
        <v>6496.1627090202746</v>
      </c>
      <c r="E15" s="9">
        <f t="shared" si="0"/>
        <v>1000</v>
      </c>
      <c r="F15" s="9">
        <f t="shared" si="9"/>
        <v>14000</v>
      </c>
      <c r="G15" s="11">
        <f t="shared" si="5"/>
        <v>14000</v>
      </c>
      <c r="H15" s="10">
        <f t="shared" si="6"/>
        <v>0.54305031361155609</v>
      </c>
      <c r="I15" s="10">
        <f t="shared" si="10"/>
        <v>4.6180115077681858</v>
      </c>
      <c r="J15" s="10">
        <f t="shared" si="1"/>
        <v>8503.8372909797254</v>
      </c>
      <c r="K15" s="10">
        <f t="shared" si="7"/>
        <v>-5496.1627090202746</v>
      </c>
      <c r="L15" s="12">
        <f t="shared" si="11"/>
        <v>-0.39258305064430532</v>
      </c>
      <c r="M15" s="13">
        <f t="shared" si="8"/>
        <v>0.60741694935569468</v>
      </c>
      <c r="N15" s="12">
        <f>IFERROR(M15/MAX(M$2:M15)-1,"")</f>
        <v>-0.44567989082489279</v>
      </c>
      <c r="O15" s="10">
        <f t="shared" si="2"/>
        <v>1000</v>
      </c>
      <c r="Q15" s="12"/>
    </row>
    <row r="16" spans="1:17" x14ac:dyDescent="0.15">
      <c r="A16" s="7">
        <v>39813</v>
      </c>
      <c r="B16" s="16">
        <v>1939.43</v>
      </c>
      <c r="C16" s="9">
        <f t="shared" si="3"/>
        <v>14000</v>
      </c>
      <c r="D16" s="10">
        <f t="shared" si="4"/>
        <v>6043.6899414891468</v>
      </c>
      <c r="E16" s="9">
        <f t="shared" si="0"/>
        <v>1000</v>
      </c>
      <c r="F16" s="9">
        <f t="shared" si="9"/>
        <v>15000</v>
      </c>
      <c r="G16" s="11">
        <f t="shared" si="5"/>
        <v>15000</v>
      </c>
      <c r="H16" s="10">
        <f t="shared" si="6"/>
        <v>0.51561541277591871</v>
      </c>
      <c r="I16" s="10">
        <f t="shared" si="10"/>
        <v>5.1336269205441045</v>
      </c>
      <c r="J16" s="10">
        <f t="shared" si="1"/>
        <v>9956.3100585108532</v>
      </c>
      <c r="K16" s="10">
        <f t="shared" si="7"/>
        <v>-5043.6899414891468</v>
      </c>
      <c r="L16" s="12">
        <f t="shared" si="11"/>
        <v>-0.33624599609927641</v>
      </c>
      <c r="M16" s="13">
        <f t="shared" si="8"/>
        <v>0.66375400390072359</v>
      </c>
      <c r="N16" s="12">
        <f>IFERROR(M16/MAX(M$2:M16)-1,"")</f>
        <v>-0.39426749237415859</v>
      </c>
      <c r="O16" s="10">
        <f t="shared" si="2"/>
        <v>1000</v>
      </c>
    </row>
    <row r="17" spans="1:15" x14ac:dyDescent="0.15">
      <c r="A17" s="7">
        <v>39836</v>
      </c>
      <c r="B17" s="16">
        <v>2238.08</v>
      </c>
      <c r="C17" s="9">
        <f t="shared" si="3"/>
        <v>15000</v>
      </c>
      <c r="D17" s="10">
        <f t="shared" si="4"/>
        <v>4510.5322616686517</v>
      </c>
      <c r="E17" s="9">
        <f t="shared" si="0"/>
        <v>1000</v>
      </c>
      <c r="F17" s="9">
        <f t="shared" si="9"/>
        <v>16000</v>
      </c>
      <c r="G17" s="11">
        <f t="shared" si="5"/>
        <v>16000</v>
      </c>
      <c r="H17" s="10">
        <f t="shared" si="6"/>
        <v>0.44681155275950818</v>
      </c>
      <c r="I17" s="10">
        <f t="shared" si="10"/>
        <v>5.5804384733036123</v>
      </c>
      <c r="J17" s="10">
        <f t="shared" si="1"/>
        <v>12489.467738331348</v>
      </c>
      <c r="K17" s="10">
        <f t="shared" si="7"/>
        <v>-3510.5322616686517</v>
      </c>
      <c r="L17" s="12">
        <f t="shared" si="11"/>
        <v>-0.21940826635429078</v>
      </c>
      <c r="M17" s="13">
        <f t="shared" si="8"/>
        <v>0.78059173364570922</v>
      </c>
      <c r="N17" s="12">
        <f>IFERROR(M17/MAX(M$2:M17)-1,"")</f>
        <v>-0.28764303420467419</v>
      </c>
      <c r="O17" s="10">
        <f t="shared" si="2"/>
        <v>1000</v>
      </c>
    </row>
    <row r="18" spans="1:15" x14ac:dyDescent="0.15">
      <c r="A18" s="15">
        <v>39871</v>
      </c>
      <c r="B18" s="16">
        <v>2416.9499999999998</v>
      </c>
      <c r="C18" s="9">
        <f t="shared" si="3"/>
        <v>16000</v>
      </c>
      <c r="D18" s="10">
        <f t="shared" si="4"/>
        <v>3512.3592319488343</v>
      </c>
      <c r="E18" s="9">
        <f t="shared" si="0"/>
        <v>1000</v>
      </c>
      <c r="F18" s="9">
        <f t="shared" si="9"/>
        <v>17000</v>
      </c>
      <c r="G18" s="11">
        <f t="shared" si="5"/>
        <v>17000</v>
      </c>
      <c r="H18" s="10">
        <f t="shared" si="6"/>
        <v>0.41374459546122183</v>
      </c>
      <c r="I18" s="10">
        <f t="shared" si="10"/>
        <v>5.9941830687648343</v>
      </c>
      <c r="J18" s="10">
        <f t="shared" si="1"/>
        <v>14487.640768051166</v>
      </c>
      <c r="K18" s="10">
        <f t="shared" si="7"/>
        <v>-2512.3592319488343</v>
      </c>
      <c r="L18" s="12">
        <f t="shared" si="11"/>
        <v>-0.14778583717346083</v>
      </c>
      <c r="M18" s="13">
        <f t="shared" si="8"/>
        <v>0.85221416282653917</v>
      </c>
      <c r="N18" s="12">
        <f>IFERROR(M18/MAX(M$2:M18)-1,"")</f>
        <v>-0.22228141924642042</v>
      </c>
      <c r="O18" s="10">
        <f t="shared" si="2"/>
        <v>1000</v>
      </c>
    </row>
    <row r="19" spans="1:15" x14ac:dyDescent="0.15">
      <c r="A19" s="15">
        <v>39903</v>
      </c>
      <c r="B19" s="16">
        <v>2914.13</v>
      </c>
      <c r="C19" s="9">
        <f t="shared" si="3"/>
        <v>17000</v>
      </c>
      <c r="D19" s="10">
        <f t="shared" si="4"/>
        <v>532.17129382033454</v>
      </c>
      <c r="E19" s="9">
        <f t="shared" si="0"/>
        <v>1000</v>
      </c>
      <c r="F19" s="9">
        <f t="shared" si="9"/>
        <v>18000</v>
      </c>
      <c r="G19" s="11">
        <f t="shared" si="5"/>
        <v>18000</v>
      </c>
      <c r="H19" s="10">
        <f t="shared" si="6"/>
        <v>0.34315559017614178</v>
      </c>
      <c r="I19" s="10">
        <f t="shared" si="10"/>
        <v>6.3373386589409764</v>
      </c>
      <c r="J19" s="10">
        <f t="shared" si="1"/>
        <v>18467.828706179669</v>
      </c>
      <c r="K19" s="10">
        <f t="shared" si="7"/>
        <v>467.8287061796691</v>
      </c>
      <c r="L19" s="12">
        <f t="shared" si="11"/>
        <v>2.5990483676648246E-2</v>
      </c>
      <c r="M19" s="13">
        <f t="shared" si="8"/>
        <v>1.0259904836766482</v>
      </c>
      <c r="N19" s="12">
        <f>IFERROR(M19/MAX(M$2:M19)-1,"")</f>
        <v>-6.3695608877021637E-2</v>
      </c>
      <c r="O19" s="10">
        <f t="shared" si="2"/>
        <v>1000</v>
      </c>
    </row>
    <row r="20" spans="1:15" x14ac:dyDescent="0.15">
      <c r="A20" s="15">
        <v>39933</v>
      </c>
      <c r="B20" s="16">
        <v>3086.22</v>
      </c>
      <c r="C20" s="9">
        <f t="shared" si="3"/>
        <v>18000</v>
      </c>
      <c r="D20" s="10">
        <f t="shared" si="4"/>
        <v>-558.42131599682034</v>
      </c>
      <c r="E20" s="9">
        <f t="shared" si="0"/>
        <v>1000</v>
      </c>
      <c r="F20" s="9">
        <f t="shared" si="9"/>
        <v>19000</v>
      </c>
      <c r="G20" s="11">
        <f t="shared" si="5"/>
        <v>19000</v>
      </c>
      <c r="H20" s="10">
        <f t="shared" si="6"/>
        <v>0.32402097063721969</v>
      </c>
      <c r="I20" s="10">
        <f t="shared" si="10"/>
        <v>6.6613596295781958</v>
      </c>
      <c r="J20" s="10">
        <f t="shared" si="1"/>
        <v>20558.421315996817</v>
      </c>
      <c r="K20" s="10">
        <f t="shared" si="7"/>
        <v>1558.4213159968167</v>
      </c>
      <c r="L20" s="12">
        <f t="shared" si="11"/>
        <v>8.2022174526148239E-2</v>
      </c>
      <c r="M20" s="13">
        <f t="shared" si="8"/>
        <v>1.0820221745261482</v>
      </c>
      <c r="N20" s="12">
        <f>IFERROR(M20/MAX(M$2:M20)-1,"")</f>
        <v>-1.2561881011991849E-2</v>
      </c>
      <c r="O20" s="10">
        <f t="shared" si="2"/>
        <v>1000</v>
      </c>
    </row>
    <row r="21" spans="1:15" x14ac:dyDescent="0.15">
      <c r="A21" s="7">
        <v>39960</v>
      </c>
      <c r="B21" s="16">
        <v>3276.75</v>
      </c>
      <c r="C21" s="9">
        <f t="shared" si="3"/>
        <v>19000</v>
      </c>
      <c r="D21" s="10">
        <f t="shared" si="4"/>
        <v>-1827.6101662203546</v>
      </c>
      <c r="E21" s="9">
        <f t="shared" si="0"/>
        <v>1000</v>
      </c>
      <c r="F21" s="9">
        <f t="shared" si="9"/>
        <v>20000</v>
      </c>
      <c r="G21" s="11">
        <f t="shared" si="5"/>
        <v>20000</v>
      </c>
      <c r="H21" s="10">
        <f t="shared" si="6"/>
        <v>0.30518043793392846</v>
      </c>
      <c r="I21" s="10">
        <f t="shared" si="10"/>
        <v>6.9665400675121241</v>
      </c>
      <c r="J21" s="10">
        <f t="shared" si="1"/>
        <v>22827.610166220351</v>
      </c>
      <c r="K21" s="10">
        <f t="shared" si="7"/>
        <v>2827.6101662203509</v>
      </c>
      <c r="L21" s="12">
        <f t="shared" si="11"/>
        <v>0.14138050831101756</v>
      </c>
      <c r="M21" s="13">
        <f t="shared" si="8"/>
        <v>1.1413805083110176</v>
      </c>
      <c r="N21" s="12">
        <f>IFERROR(M21/MAX(M$2:M21)-1,"")</f>
        <v>0</v>
      </c>
      <c r="O21" s="10">
        <f t="shared" si="2"/>
        <v>1000</v>
      </c>
    </row>
    <row r="22" spans="1:15" x14ac:dyDescent="0.15">
      <c r="A22" s="7">
        <v>39994</v>
      </c>
      <c r="B22" s="16">
        <v>3452.26</v>
      </c>
      <c r="C22" s="9">
        <f t="shared" si="3"/>
        <v>20000</v>
      </c>
      <c r="D22" s="10">
        <f t="shared" si="4"/>
        <v>-3050.3076134694056</v>
      </c>
      <c r="E22" s="9">
        <f t="shared" si="0"/>
        <v>1000</v>
      </c>
      <c r="F22" s="9">
        <f t="shared" si="9"/>
        <v>21000</v>
      </c>
      <c r="G22" s="11">
        <f t="shared" si="5"/>
        <v>21000</v>
      </c>
      <c r="H22" s="10">
        <f t="shared" si="6"/>
        <v>0.2896653206884765</v>
      </c>
      <c r="I22" s="10">
        <f t="shared" si="10"/>
        <v>7.2562053882006001</v>
      </c>
      <c r="J22" s="10">
        <f t="shared" si="1"/>
        <v>25050.307613469406</v>
      </c>
      <c r="K22" s="10">
        <f t="shared" si="7"/>
        <v>4050.3076134694056</v>
      </c>
      <c r="L22" s="12">
        <f t="shared" si="11"/>
        <v>0.19287179111759079</v>
      </c>
      <c r="M22" s="13">
        <f t="shared" si="8"/>
        <v>1.1928717911175908</v>
      </c>
      <c r="N22" s="12">
        <f>IFERROR(M22/MAX(M$2:M22)-1,"")</f>
        <v>0</v>
      </c>
      <c r="O22" s="10">
        <f t="shared" si="2"/>
        <v>1000</v>
      </c>
    </row>
    <row r="23" spans="1:15" x14ac:dyDescent="0.15">
      <c r="A23" s="7">
        <v>40025</v>
      </c>
      <c r="B23" s="16">
        <v>3928.58</v>
      </c>
      <c r="C23" s="9">
        <f t="shared" si="3"/>
        <v>21000</v>
      </c>
      <c r="D23" s="10">
        <f t="shared" si="4"/>
        <v>-6506.5833639771117</v>
      </c>
      <c r="E23" s="9">
        <f t="shared" si="0"/>
        <v>1000</v>
      </c>
      <c r="F23" s="9">
        <f t="shared" si="9"/>
        <v>22000</v>
      </c>
      <c r="G23" s="11">
        <f t="shared" si="5"/>
        <v>22000</v>
      </c>
      <c r="H23" s="10">
        <f t="shared" si="6"/>
        <v>0.25454489917476542</v>
      </c>
      <c r="I23" s="10">
        <f t="shared" si="10"/>
        <v>7.510750287375366</v>
      </c>
      <c r="J23" s="10">
        <f t="shared" si="1"/>
        <v>29506.583363977115</v>
      </c>
      <c r="K23" s="10">
        <f t="shared" si="7"/>
        <v>7506.5833639771154</v>
      </c>
      <c r="L23" s="12">
        <f t="shared" si="11"/>
        <v>0.34120833472623247</v>
      </c>
      <c r="M23" s="13">
        <f t="shared" si="8"/>
        <v>1.3412083347262325</v>
      </c>
      <c r="N23" s="12">
        <f>IFERROR(M23/MAX(M$2:M23)-1,"")</f>
        <v>0</v>
      </c>
      <c r="O23" s="10">
        <f t="shared" si="2"/>
        <v>1000</v>
      </c>
    </row>
    <row r="24" spans="1:15" x14ac:dyDescent="0.15">
      <c r="A24" s="7">
        <v>40056</v>
      </c>
      <c r="B24" s="16">
        <v>3278</v>
      </c>
      <c r="C24" s="9">
        <f t="shared" si="3"/>
        <v>22000</v>
      </c>
      <c r="D24" s="10">
        <f t="shared" si="4"/>
        <v>-1620.2394420164492</v>
      </c>
      <c r="E24" s="9">
        <f t="shared" si="0"/>
        <v>1000</v>
      </c>
      <c r="F24" s="9">
        <f t="shared" si="9"/>
        <v>23000</v>
      </c>
      <c r="G24" s="11">
        <f t="shared" si="5"/>
        <v>23000</v>
      </c>
      <c r="H24" s="10">
        <f t="shared" si="6"/>
        <v>0.30506406345332521</v>
      </c>
      <c r="I24" s="10">
        <f t="shared" si="10"/>
        <v>7.815814350828691</v>
      </c>
      <c r="J24" s="10">
        <f t="shared" si="1"/>
        <v>25620.239442016449</v>
      </c>
      <c r="K24" s="10">
        <f t="shared" si="7"/>
        <v>2620.2394420164492</v>
      </c>
      <c r="L24" s="12">
        <f t="shared" si="11"/>
        <v>0.11392345400071524</v>
      </c>
      <c r="M24" s="13">
        <f t="shared" si="8"/>
        <v>1.1139234540007152</v>
      </c>
      <c r="N24" s="12">
        <f>IFERROR(M24/MAX(M$2:M24)-1,"")</f>
        <v>-0.16946277087661454</v>
      </c>
      <c r="O24" s="10">
        <f t="shared" si="2"/>
        <v>1000</v>
      </c>
    </row>
    <row r="25" spans="1:15" x14ac:dyDescent="0.15">
      <c r="A25" s="7">
        <v>40086</v>
      </c>
      <c r="B25" s="16">
        <v>3400.62</v>
      </c>
      <c r="C25" s="9">
        <f t="shared" si="3"/>
        <v>23000</v>
      </c>
      <c r="D25" s="10">
        <f t="shared" si="4"/>
        <v>-2578.6145977150627</v>
      </c>
      <c r="E25" s="9">
        <f t="shared" si="0"/>
        <v>1000</v>
      </c>
      <c r="F25" s="9">
        <f t="shared" si="9"/>
        <v>24000</v>
      </c>
      <c r="G25" s="11">
        <f t="shared" si="5"/>
        <v>24000</v>
      </c>
      <c r="H25" s="10">
        <f t="shared" si="6"/>
        <v>0.2940640236192224</v>
      </c>
      <c r="I25" s="10">
        <f t="shared" si="10"/>
        <v>8.1098783744479128</v>
      </c>
      <c r="J25" s="10">
        <f t="shared" si="1"/>
        <v>27578.614597715059</v>
      </c>
      <c r="K25" s="10">
        <f t="shared" si="7"/>
        <v>3578.6145977150591</v>
      </c>
      <c r="L25" s="12">
        <f t="shared" si="11"/>
        <v>0.14910894157146082</v>
      </c>
      <c r="M25" s="13">
        <f t="shared" si="8"/>
        <v>1.1491089415714608</v>
      </c>
      <c r="N25" s="12">
        <f>IFERROR(M25/MAX(M$2:M25)-1,"")</f>
        <v>-0.14322860079301769</v>
      </c>
      <c r="O25" s="10">
        <f t="shared" si="2"/>
        <v>1000</v>
      </c>
    </row>
    <row r="26" spans="1:15" x14ac:dyDescent="0.15">
      <c r="A26" s="7">
        <v>40116</v>
      </c>
      <c r="B26" s="16">
        <v>3827.68</v>
      </c>
      <c r="C26" s="9">
        <f t="shared" si="3"/>
        <v>24000</v>
      </c>
      <c r="D26" s="10">
        <f t="shared" si="4"/>
        <v>-6042.0192563067867</v>
      </c>
      <c r="E26" s="9">
        <f t="shared" si="0"/>
        <v>1000</v>
      </c>
      <c r="F26" s="9">
        <f t="shared" si="9"/>
        <v>25000</v>
      </c>
      <c r="G26" s="11">
        <f t="shared" si="5"/>
        <v>25000</v>
      </c>
      <c r="H26" s="10">
        <f t="shared" si="6"/>
        <v>0.26125485934038373</v>
      </c>
      <c r="I26" s="10">
        <f t="shared" si="10"/>
        <v>8.3711332337882958</v>
      </c>
      <c r="J26" s="10">
        <f t="shared" si="1"/>
        <v>32042.019256306783</v>
      </c>
      <c r="K26" s="10">
        <f t="shared" si="7"/>
        <v>7042.0192563067831</v>
      </c>
      <c r="L26" s="12">
        <f t="shared" si="11"/>
        <v>0.28168077025227123</v>
      </c>
      <c r="M26" s="13">
        <f t="shared" si="8"/>
        <v>1.2816807702522712</v>
      </c>
      <c r="N26" s="12">
        <f>IFERROR(M26/MAX(M$2:M26)-1,"")</f>
        <v>-4.4383533066927994E-2</v>
      </c>
      <c r="O26" s="10">
        <f t="shared" si="2"/>
        <v>1000</v>
      </c>
    </row>
    <row r="27" spans="1:15" x14ac:dyDescent="0.15">
      <c r="A27" s="7">
        <v>40147</v>
      </c>
      <c r="B27" s="16">
        <v>4405.33</v>
      </c>
      <c r="C27" s="9">
        <f t="shared" si="3"/>
        <v>25000</v>
      </c>
      <c r="D27" s="10">
        <f t="shared" si="4"/>
        <v>-10877.60436880459</v>
      </c>
      <c r="E27" s="9">
        <f t="shared" si="0"/>
        <v>1000</v>
      </c>
      <c r="F27" s="9">
        <f t="shared" si="9"/>
        <v>26000</v>
      </c>
      <c r="G27" s="11">
        <f t="shared" si="5"/>
        <v>26000</v>
      </c>
      <c r="H27" s="10">
        <f t="shared" si="6"/>
        <v>0.22699775045229303</v>
      </c>
      <c r="I27" s="10">
        <f t="shared" si="10"/>
        <v>8.5981309842405889</v>
      </c>
      <c r="J27" s="10">
        <f t="shared" si="1"/>
        <v>37877.60436880459</v>
      </c>
      <c r="K27" s="10">
        <f t="shared" si="7"/>
        <v>11877.60436880459</v>
      </c>
      <c r="L27" s="12">
        <f t="shared" si="11"/>
        <v>0.45683093726171498</v>
      </c>
      <c r="M27" s="13">
        <f t="shared" si="8"/>
        <v>1.456830937261715</v>
      </c>
      <c r="N27" s="12">
        <f>IFERROR(M27/MAX(M$2:M27)-1,"")</f>
        <v>0</v>
      </c>
      <c r="O27" s="10">
        <f t="shared" si="2"/>
        <v>1000</v>
      </c>
    </row>
    <row r="28" spans="1:15" x14ac:dyDescent="0.15">
      <c r="A28" s="7">
        <v>40178</v>
      </c>
      <c r="B28" s="16">
        <v>4485.25</v>
      </c>
      <c r="C28" s="9">
        <f t="shared" si="3"/>
        <v>26000</v>
      </c>
      <c r="D28" s="10">
        <f t="shared" si="4"/>
        <v>-11564.766997065104</v>
      </c>
      <c r="E28" s="9">
        <f t="shared" si="0"/>
        <v>1000</v>
      </c>
      <c r="F28" s="9">
        <f t="shared" si="9"/>
        <v>27000</v>
      </c>
      <c r="G28" s="11">
        <f t="shared" si="5"/>
        <v>27000</v>
      </c>
      <c r="H28" s="10">
        <f t="shared" si="6"/>
        <v>0.22295301265258347</v>
      </c>
      <c r="I28" s="10">
        <f t="shared" si="10"/>
        <v>8.8210839968931722</v>
      </c>
      <c r="J28" s="10">
        <f t="shared" si="1"/>
        <v>39564.766997065104</v>
      </c>
      <c r="K28" s="10">
        <f t="shared" si="7"/>
        <v>12564.766997065104</v>
      </c>
      <c r="L28" s="12">
        <f t="shared" si="11"/>
        <v>0.46536174063204094</v>
      </c>
      <c r="M28" s="13">
        <f t="shared" si="8"/>
        <v>1.4653617406320409</v>
      </c>
      <c r="N28" s="12">
        <f>IFERROR(M28/MAX(M$2:M28)-1,"")</f>
        <v>0</v>
      </c>
      <c r="O28" s="10">
        <f t="shared" si="2"/>
        <v>1000</v>
      </c>
    </row>
    <row r="29" spans="1:15" x14ac:dyDescent="0.15">
      <c r="A29" s="7">
        <v>40207</v>
      </c>
      <c r="B29" s="16">
        <v>4374.6499999999996</v>
      </c>
      <c r="C29" s="9">
        <f t="shared" si="3"/>
        <v>27000</v>
      </c>
      <c r="D29" s="10">
        <f t="shared" si="4"/>
        <v>-10589.155107008715</v>
      </c>
      <c r="E29" s="9">
        <f t="shared" si="0"/>
        <v>1000</v>
      </c>
      <c r="F29" s="9">
        <f t="shared" si="9"/>
        <v>28000</v>
      </c>
      <c r="G29" s="11">
        <f t="shared" si="5"/>
        <v>28000</v>
      </c>
      <c r="H29" s="10">
        <f t="shared" si="6"/>
        <v>0.2285897157486885</v>
      </c>
      <c r="I29" s="10">
        <f t="shared" si="10"/>
        <v>9.0496737126418605</v>
      </c>
      <c r="J29" s="10">
        <f t="shared" si="1"/>
        <v>39589.155107008715</v>
      </c>
      <c r="K29" s="10">
        <f t="shared" si="7"/>
        <v>11589.155107008715</v>
      </c>
      <c r="L29" s="12">
        <f t="shared" si="11"/>
        <v>0.41389839667888273</v>
      </c>
      <c r="M29" s="13">
        <f t="shared" si="8"/>
        <v>1.4138983966788827</v>
      </c>
      <c r="N29" s="12">
        <f>IFERROR(M29/MAX(M$2:M29)-1,"")</f>
        <v>-3.5119890554096922E-2</v>
      </c>
      <c r="O29" s="10">
        <f t="shared" si="2"/>
        <v>1000</v>
      </c>
    </row>
    <row r="30" spans="1:15" x14ac:dyDescent="0.15">
      <c r="A30" s="7">
        <v>40235</v>
      </c>
      <c r="B30" s="16">
        <v>4634.67</v>
      </c>
      <c r="C30" s="9">
        <f t="shared" si="3"/>
        <v>28000</v>
      </c>
      <c r="D30" s="10">
        <f t="shared" si="4"/>
        <v>-12942.251265769853</v>
      </c>
      <c r="E30" s="9">
        <f t="shared" si="0"/>
        <v>1000</v>
      </c>
      <c r="F30" s="9">
        <f t="shared" si="9"/>
        <v>29000</v>
      </c>
      <c r="G30" s="11">
        <f t="shared" si="5"/>
        <v>29000</v>
      </c>
      <c r="H30" s="10">
        <f t="shared" si="6"/>
        <v>0.21576509222878867</v>
      </c>
      <c r="I30" s="10">
        <f t="shared" si="10"/>
        <v>9.2654388048706497</v>
      </c>
      <c r="J30" s="10">
        <f t="shared" si="1"/>
        <v>42942.251265769853</v>
      </c>
      <c r="K30" s="10">
        <f t="shared" si="7"/>
        <v>13942.251265769853</v>
      </c>
      <c r="L30" s="12">
        <f t="shared" si="11"/>
        <v>0.48076728502654675</v>
      </c>
      <c r="M30" s="13">
        <f t="shared" si="8"/>
        <v>1.4807672850265468</v>
      </c>
      <c r="N30" s="12">
        <f>IFERROR(M30/MAX(M$2:M30)-1,"")</f>
        <v>0</v>
      </c>
      <c r="O30" s="10">
        <f t="shared" si="2"/>
        <v>1000</v>
      </c>
    </row>
    <row r="31" spans="1:15" x14ac:dyDescent="0.15">
      <c r="A31" s="7">
        <v>40268</v>
      </c>
      <c r="B31" s="16">
        <v>4756.16</v>
      </c>
      <c r="C31" s="9">
        <f t="shared" si="3"/>
        <v>29000</v>
      </c>
      <c r="D31" s="10">
        <f t="shared" si="4"/>
        <v>-14067.909426173588</v>
      </c>
      <c r="E31" s="9">
        <f t="shared" si="0"/>
        <v>1000</v>
      </c>
      <c r="F31" s="9">
        <f t="shared" si="9"/>
        <v>30000</v>
      </c>
      <c r="G31" s="11">
        <f t="shared" si="5"/>
        <v>30000</v>
      </c>
      <c r="H31" s="10">
        <f t="shared" si="6"/>
        <v>0.21025365000336407</v>
      </c>
      <c r="I31" s="10">
        <f t="shared" si="10"/>
        <v>9.4756924548740145</v>
      </c>
      <c r="J31" s="10">
        <f t="shared" si="1"/>
        <v>45067.909426173588</v>
      </c>
      <c r="K31" s="10">
        <f t="shared" si="7"/>
        <v>15067.909426173588</v>
      </c>
      <c r="L31" s="12">
        <f t="shared" si="11"/>
        <v>0.50226364753911956</v>
      </c>
      <c r="M31" s="13">
        <f t="shared" si="8"/>
        <v>1.5022636475391196</v>
      </c>
      <c r="N31" s="12">
        <f>IFERROR(M31/MAX(M$2:M31)-1,"")</f>
        <v>0</v>
      </c>
      <c r="O31" s="10">
        <f t="shared" si="2"/>
        <v>1000</v>
      </c>
    </row>
    <row r="32" spans="1:15" x14ac:dyDescent="0.15">
      <c r="A32" s="7">
        <v>40298</v>
      </c>
      <c r="B32" s="16">
        <v>4438.68</v>
      </c>
      <c r="C32" s="9">
        <f t="shared" si="3"/>
        <v>30000</v>
      </c>
      <c r="D32" s="10">
        <f t="shared" si="4"/>
        <v>-11059.566585600194</v>
      </c>
      <c r="E32" s="9">
        <f t="shared" si="0"/>
        <v>1000</v>
      </c>
      <c r="F32" s="9">
        <f t="shared" si="9"/>
        <v>31000</v>
      </c>
      <c r="G32" s="11">
        <f t="shared" si="5"/>
        <v>31000</v>
      </c>
      <c r="H32" s="10">
        <f t="shared" si="6"/>
        <v>0.22529220398857316</v>
      </c>
      <c r="I32" s="10">
        <f t="shared" si="10"/>
        <v>9.7009846588625877</v>
      </c>
      <c r="J32" s="10">
        <f t="shared" si="1"/>
        <v>43059.566585600194</v>
      </c>
      <c r="K32" s="10">
        <f t="shared" si="7"/>
        <v>12059.566585600194</v>
      </c>
      <c r="L32" s="12">
        <f t="shared" si="11"/>
        <v>0.38901827695484492</v>
      </c>
      <c r="M32" s="13">
        <f t="shared" si="8"/>
        <v>1.3890182769548449</v>
      </c>
      <c r="N32" s="12">
        <f>IFERROR(M32/MAX(M$2:M32)-1,"")</f>
        <v>-7.5383153130133662E-2</v>
      </c>
      <c r="O32" s="10">
        <f t="shared" si="2"/>
        <v>1000</v>
      </c>
    </row>
    <row r="33" spans="1:15" x14ac:dyDescent="0.15">
      <c r="A33" s="7">
        <v>40329</v>
      </c>
      <c r="B33" s="16">
        <v>4104.3599999999997</v>
      </c>
      <c r="C33" s="9">
        <f t="shared" si="3"/>
        <v>31000</v>
      </c>
      <c r="D33" s="10">
        <f t="shared" si="4"/>
        <v>-7816.3333944492479</v>
      </c>
      <c r="E33" s="9">
        <f t="shared" si="0"/>
        <v>1000</v>
      </c>
      <c r="F33" s="9">
        <f t="shared" si="9"/>
        <v>32000</v>
      </c>
      <c r="G33" s="11">
        <f t="shared" si="5"/>
        <v>32000</v>
      </c>
      <c r="H33" s="10">
        <f t="shared" si="6"/>
        <v>0.24364334512567126</v>
      </c>
      <c r="I33" s="10">
        <f t="shared" si="10"/>
        <v>9.9446280039882584</v>
      </c>
      <c r="J33" s="10">
        <f t="shared" si="1"/>
        <v>40816.333394449248</v>
      </c>
      <c r="K33" s="10">
        <f t="shared" si="7"/>
        <v>8816.3333944492479</v>
      </c>
      <c r="L33" s="12">
        <f t="shared" si="11"/>
        <v>0.27551041857653891</v>
      </c>
      <c r="M33" s="13">
        <f t="shared" si="8"/>
        <v>1.2755104185765389</v>
      </c>
      <c r="N33" s="12">
        <f>IFERROR(M33/MAX(M$2:M33)-1,"")</f>
        <v>-0.1509410344409442</v>
      </c>
      <c r="O33" s="10">
        <f t="shared" si="2"/>
        <v>1000</v>
      </c>
    </row>
    <row r="34" spans="1:15" x14ac:dyDescent="0.15">
      <c r="A34" s="7">
        <v>40359</v>
      </c>
      <c r="B34" s="16">
        <v>3664.46</v>
      </c>
      <c r="C34" s="9">
        <f t="shared" si="3"/>
        <v>32000</v>
      </c>
      <c r="D34" s="10">
        <f t="shared" si="4"/>
        <v>-3441.6915354948142</v>
      </c>
      <c r="E34" s="9">
        <f t="shared" si="0"/>
        <v>1000</v>
      </c>
      <c r="F34" s="9">
        <f t="shared" si="9"/>
        <v>33000</v>
      </c>
      <c r="G34" s="11">
        <f t="shared" si="5"/>
        <v>33000</v>
      </c>
      <c r="H34" s="10">
        <f t="shared" si="6"/>
        <v>0.27289150379592081</v>
      </c>
      <c r="I34" s="10">
        <f t="shared" si="10"/>
        <v>10.217519507784179</v>
      </c>
      <c r="J34" s="10">
        <f t="shared" si="1"/>
        <v>37441.691535494814</v>
      </c>
      <c r="K34" s="10">
        <f t="shared" si="7"/>
        <v>4441.6915354948142</v>
      </c>
      <c r="L34" s="12">
        <f t="shared" si="11"/>
        <v>0.13459671319681266</v>
      </c>
      <c r="M34" s="13">
        <f t="shared" si="8"/>
        <v>1.1345967131968127</v>
      </c>
      <c r="N34" s="12">
        <f>IFERROR(M34/MAX(M$2:M34)-1,"")</f>
        <v>-0.24474194988648468</v>
      </c>
      <c r="O34" s="10">
        <f t="shared" si="2"/>
        <v>1000</v>
      </c>
    </row>
    <row r="35" spans="1:15" x14ac:dyDescent="0.15">
      <c r="A35" s="7">
        <v>40389</v>
      </c>
      <c r="B35" s="16">
        <v>4191.13</v>
      </c>
      <c r="C35" s="9">
        <f t="shared" si="3"/>
        <v>33000</v>
      </c>
      <c r="D35" s="10">
        <f t="shared" si="4"/>
        <v>-8822.9525346595037</v>
      </c>
      <c r="E35" s="9">
        <f t="shared" si="0"/>
        <v>1000</v>
      </c>
      <c r="F35" s="9">
        <f t="shared" si="9"/>
        <v>34000</v>
      </c>
      <c r="G35" s="11">
        <f t="shared" si="5"/>
        <v>34000</v>
      </c>
      <c r="H35" s="10">
        <f t="shared" si="6"/>
        <v>0.23859913674832323</v>
      </c>
      <c r="I35" s="10">
        <f t="shared" si="10"/>
        <v>10.456118644532502</v>
      </c>
      <c r="J35" s="10">
        <f t="shared" si="1"/>
        <v>43822.952534659504</v>
      </c>
      <c r="K35" s="10">
        <f t="shared" si="7"/>
        <v>9822.9525346595037</v>
      </c>
      <c r="L35" s="12">
        <f t="shared" si="11"/>
        <v>0.28891036866645603</v>
      </c>
      <c r="M35" s="13">
        <f t="shared" si="8"/>
        <v>1.288910368666456</v>
      </c>
      <c r="N35" s="12">
        <f>IFERROR(M35/MAX(M$2:M35)-1,"")</f>
        <v>-0.14202119529561985</v>
      </c>
      <c r="O35" s="10">
        <f t="shared" si="2"/>
        <v>1000</v>
      </c>
    </row>
    <row r="36" spans="1:15" x14ac:dyDescent="0.15">
      <c r="A36" s="7">
        <v>40421</v>
      </c>
      <c r="B36" s="16">
        <v>4589.29</v>
      </c>
      <c r="C36" s="9">
        <f t="shared" si="3"/>
        <v>34000</v>
      </c>
      <c r="D36" s="10">
        <f t="shared" si="4"/>
        <v>-12986.160734166566</v>
      </c>
      <c r="E36" s="9">
        <f t="shared" si="0"/>
        <v>1000</v>
      </c>
      <c r="F36" s="9">
        <f t="shared" si="9"/>
        <v>35000</v>
      </c>
      <c r="G36" s="11">
        <f t="shared" si="5"/>
        <v>35000</v>
      </c>
      <c r="H36" s="10">
        <f t="shared" si="6"/>
        <v>0.21789862919972372</v>
      </c>
      <c r="I36" s="10">
        <f t="shared" si="10"/>
        <v>10.674017273732225</v>
      </c>
      <c r="J36" s="10">
        <f t="shared" si="1"/>
        <v>48986.160734166566</v>
      </c>
      <c r="K36" s="10">
        <f t="shared" si="7"/>
        <v>13986.160734166566</v>
      </c>
      <c r="L36" s="12">
        <f t="shared" si="11"/>
        <v>0.3996045924047591</v>
      </c>
      <c r="M36" s="13">
        <f t="shared" si="8"/>
        <v>1.3996045924047591</v>
      </c>
      <c r="N36" s="12">
        <f>IFERROR(M36/MAX(M$2:M36)-1,"")</f>
        <v>-6.8336243975901212E-2</v>
      </c>
      <c r="O36" s="10">
        <f t="shared" si="2"/>
        <v>1000</v>
      </c>
    </row>
    <row r="37" spans="1:15" x14ac:dyDescent="0.15">
      <c r="A37" s="7">
        <v>40451</v>
      </c>
      <c r="B37" s="16">
        <v>4660.6000000000004</v>
      </c>
      <c r="C37" s="9">
        <f t="shared" si="3"/>
        <v>35000</v>
      </c>
      <c r="D37" s="10">
        <f t="shared" si="4"/>
        <v>-13747.324905956411</v>
      </c>
      <c r="E37" s="9">
        <f t="shared" si="0"/>
        <v>1000</v>
      </c>
      <c r="F37" s="9">
        <f t="shared" si="9"/>
        <v>36000</v>
      </c>
      <c r="G37" s="11">
        <f t="shared" si="5"/>
        <v>36000</v>
      </c>
      <c r="H37" s="10">
        <f t="shared" si="6"/>
        <v>0.21456464832854139</v>
      </c>
      <c r="I37" s="10">
        <f t="shared" si="10"/>
        <v>10.888581922060768</v>
      </c>
      <c r="J37" s="10">
        <f t="shared" si="1"/>
        <v>50747.324905956419</v>
      </c>
      <c r="K37" s="10">
        <f t="shared" si="7"/>
        <v>14747.324905956419</v>
      </c>
      <c r="L37" s="12">
        <f t="shared" si="11"/>
        <v>0.40964791405434497</v>
      </c>
      <c r="M37" s="13">
        <f t="shared" si="8"/>
        <v>1.409647914054345</v>
      </c>
      <c r="N37" s="12">
        <f>IFERROR(M37/MAX(M$2:M37)-1,"")</f>
        <v>-6.1650785224344529E-2</v>
      </c>
      <c r="O37" s="10">
        <f t="shared" si="2"/>
        <v>1000</v>
      </c>
    </row>
    <row r="38" spans="1:15" x14ac:dyDescent="0.15">
      <c r="A38" s="7">
        <v>40480</v>
      </c>
      <c r="B38" s="16">
        <v>5055.49</v>
      </c>
      <c r="C38" s="9">
        <f t="shared" si="3"/>
        <v>36000</v>
      </c>
      <c r="D38" s="10">
        <f t="shared" si="4"/>
        <v>-18047.117021158985</v>
      </c>
      <c r="E38" s="9">
        <f t="shared" si="0"/>
        <v>1000</v>
      </c>
      <c r="F38" s="9">
        <f t="shared" si="9"/>
        <v>37000</v>
      </c>
      <c r="G38" s="11">
        <f t="shared" si="5"/>
        <v>37000</v>
      </c>
      <c r="H38" s="10">
        <f t="shared" si="6"/>
        <v>0.19780476274307734</v>
      </c>
      <c r="I38" s="10">
        <f t="shared" si="10"/>
        <v>11.086386684803845</v>
      </c>
      <c r="J38" s="10">
        <f t="shared" si="1"/>
        <v>56047.117021158985</v>
      </c>
      <c r="K38" s="10">
        <f t="shared" si="7"/>
        <v>19047.117021158985</v>
      </c>
      <c r="L38" s="12">
        <f t="shared" si="11"/>
        <v>0.51478694651781032</v>
      </c>
      <c r="M38" s="13">
        <f t="shared" si="8"/>
        <v>1.5147869465178103</v>
      </c>
      <c r="N38" s="12">
        <f>IFERROR(M38/MAX(M$2:M38)-1,"")</f>
        <v>0</v>
      </c>
      <c r="O38" s="10">
        <f t="shared" si="2"/>
        <v>1000</v>
      </c>
    </row>
    <row r="39" spans="1:15" x14ac:dyDescent="0.15">
      <c r="A39" s="7">
        <v>40512</v>
      </c>
      <c r="B39" s="16">
        <v>5110.87</v>
      </c>
      <c r="C39" s="9">
        <f t="shared" si="3"/>
        <v>37000</v>
      </c>
      <c r="D39" s="10">
        <f t="shared" si="4"/>
        <v>-18661.081115763423</v>
      </c>
      <c r="E39" s="9">
        <f t="shared" si="0"/>
        <v>1000</v>
      </c>
      <c r="F39" s="9">
        <f t="shared" si="9"/>
        <v>38000</v>
      </c>
      <c r="G39" s="11">
        <f t="shared" si="5"/>
        <v>38000</v>
      </c>
      <c r="H39" s="10">
        <f t="shared" si="6"/>
        <v>0.19566140402710303</v>
      </c>
      <c r="I39" s="10">
        <f t="shared" si="10"/>
        <v>11.282048088830948</v>
      </c>
      <c r="J39" s="10">
        <f t="shared" si="1"/>
        <v>57661.081115763423</v>
      </c>
      <c r="K39" s="10">
        <f t="shared" si="7"/>
        <v>19661.081115763423</v>
      </c>
      <c r="L39" s="12">
        <f t="shared" si="11"/>
        <v>0.51739687146745861</v>
      </c>
      <c r="M39" s="13">
        <f t="shared" si="8"/>
        <v>1.5173968714674586</v>
      </c>
      <c r="N39" s="12">
        <f>IFERROR(M39/MAX(M$2:M39)-1,"")</f>
        <v>0</v>
      </c>
      <c r="O39" s="10">
        <f t="shared" si="2"/>
        <v>1000</v>
      </c>
    </row>
    <row r="40" spans="1:15" x14ac:dyDescent="0.15">
      <c r="A40" s="7">
        <v>40543</v>
      </c>
      <c r="B40" s="16">
        <v>4936.72</v>
      </c>
      <c r="C40" s="9">
        <f t="shared" si="3"/>
        <v>38000</v>
      </c>
      <c r="D40" s="10">
        <f t="shared" si="4"/>
        <v>-16696.31244109352</v>
      </c>
      <c r="E40" s="9">
        <f t="shared" si="0"/>
        <v>1000</v>
      </c>
      <c r="F40" s="9">
        <f t="shared" si="9"/>
        <v>39000</v>
      </c>
      <c r="G40" s="11">
        <f t="shared" si="5"/>
        <v>39000</v>
      </c>
      <c r="H40" s="10">
        <f t="shared" si="6"/>
        <v>0.20256364549741529</v>
      </c>
      <c r="I40" s="10">
        <f t="shared" si="10"/>
        <v>11.484611734328363</v>
      </c>
      <c r="J40" s="10">
        <f t="shared" si="1"/>
        <v>56696.31244109352</v>
      </c>
      <c r="K40" s="10">
        <f t="shared" si="7"/>
        <v>17696.31244109352</v>
      </c>
      <c r="L40" s="12">
        <f t="shared" si="11"/>
        <v>0.45375160105367995</v>
      </c>
      <c r="M40" s="13">
        <f t="shared" si="8"/>
        <v>1.45375160105368</v>
      </c>
      <c r="N40" s="12">
        <f>IFERROR(M40/MAX(M$2:M40)-1,"")</f>
        <v>-4.1943720598440426E-2</v>
      </c>
      <c r="O40" s="10">
        <f t="shared" si="2"/>
        <v>1000</v>
      </c>
    </row>
    <row r="41" spans="1:15" x14ac:dyDescent="0.15">
      <c r="A41" s="7">
        <v>40574</v>
      </c>
      <c r="B41" s="16">
        <v>4610.8599999999997</v>
      </c>
      <c r="C41" s="9">
        <f t="shared" si="3"/>
        <v>39000</v>
      </c>
      <c r="D41" s="10">
        <f t="shared" si="4"/>
        <v>-12953.936861345268</v>
      </c>
      <c r="E41" s="9">
        <f t="shared" si="0"/>
        <v>1000</v>
      </c>
      <c r="F41" s="9">
        <f t="shared" si="9"/>
        <v>40000</v>
      </c>
      <c r="G41" s="11">
        <f t="shared" si="5"/>
        <v>40000</v>
      </c>
      <c r="H41" s="10">
        <f t="shared" si="6"/>
        <v>0.21687928065480194</v>
      </c>
      <c r="I41" s="10">
        <f t="shared" si="10"/>
        <v>11.701491014983164</v>
      </c>
      <c r="J41" s="10">
        <f t="shared" si="1"/>
        <v>53953.936861345268</v>
      </c>
      <c r="K41" s="10">
        <f t="shared" si="7"/>
        <v>13953.936861345268</v>
      </c>
      <c r="L41" s="12">
        <f t="shared" si="11"/>
        <v>0.3488484215336316</v>
      </c>
      <c r="M41" s="13">
        <f t="shared" si="8"/>
        <v>1.3488484215336316</v>
      </c>
      <c r="N41" s="12">
        <f>IFERROR(M41/MAX(M$2:M41)-1,"")</f>
        <v>-0.1110773674990021</v>
      </c>
      <c r="O41" s="10">
        <f t="shared" si="2"/>
        <v>1000</v>
      </c>
    </row>
    <row r="42" spans="1:15" x14ac:dyDescent="0.15">
      <c r="A42" s="7">
        <v>40602</v>
      </c>
      <c r="B42" s="16">
        <v>5095.21</v>
      </c>
      <c r="C42" s="9">
        <f t="shared" si="3"/>
        <v>40000</v>
      </c>
      <c r="D42" s="10">
        <f t="shared" si="4"/>
        <v>-18621.554034452369</v>
      </c>
      <c r="E42" s="9">
        <f t="shared" si="0"/>
        <v>1000</v>
      </c>
      <c r="F42" s="9">
        <f t="shared" si="9"/>
        <v>41000</v>
      </c>
      <c r="G42" s="11">
        <f t="shared" si="5"/>
        <v>41000</v>
      </c>
      <c r="H42" s="10">
        <f t="shared" si="6"/>
        <v>0.19626276443954224</v>
      </c>
      <c r="I42" s="10">
        <f t="shared" si="10"/>
        <v>11.897753779422706</v>
      </c>
      <c r="J42" s="10">
        <f t="shared" si="1"/>
        <v>60621.554034452362</v>
      </c>
      <c r="K42" s="10">
        <f t="shared" si="7"/>
        <v>19621.554034452362</v>
      </c>
      <c r="L42" s="12">
        <f t="shared" si="11"/>
        <v>0.47857448864517949</v>
      </c>
      <c r="M42" s="13">
        <f t="shared" si="8"/>
        <v>1.4785744886451795</v>
      </c>
      <c r="N42" s="12">
        <f>IFERROR(M42/MAX(M$2:M42)-1,"")</f>
        <v>-2.5584857562500729E-2</v>
      </c>
      <c r="O42" s="10">
        <f t="shared" si="2"/>
        <v>1000</v>
      </c>
    </row>
    <row r="43" spans="1:15" x14ac:dyDescent="0.15">
      <c r="A43" s="7">
        <v>40633</v>
      </c>
      <c r="B43" s="16">
        <v>5000.3999999999996</v>
      </c>
      <c r="C43" s="9">
        <f t="shared" si="3"/>
        <v>41000</v>
      </c>
      <c r="D43" s="10">
        <f t="shared" si="4"/>
        <v>-17493.527998625294</v>
      </c>
      <c r="E43" s="9">
        <f t="shared" si="0"/>
        <v>1000</v>
      </c>
      <c r="F43" s="9">
        <f t="shared" si="9"/>
        <v>42000</v>
      </c>
      <c r="G43" s="11">
        <f t="shared" si="5"/>
        <v>42000</v>
      </c>
      <c r="H43" s="10">
        <f t="shared" si="6"/>
        <v>0.19998400127989763</v>
      </c>
      <c r="I43" s="10">
        <f t="shared" si="10"/>
        <v>12.097737780702603</v>
      </c>
      <c r="J43" s="10">
        <f t="shared" si="1"/>
        <v>60493.527998625294</v>
      </c>
      <c r="K43" s="10">
        <f t="shared" si="7"/>
        <v>18493.527998625294</v>
      </c>
      <c r="L43" s="12">
        <f t="shared" si="11"/>
        <v>0.44032209520536414</v>
      </c>
      <c r="M43" s="13">
        <f t="shared" si="8"/>
        <v>1.4403220952053641</v>
      </c>
      <c r="N43" s="12">
        <f>IFERROR(M43/MAX(M$2:M43)-1,"")</f>
        <v>-5.0794078801254083E-2</v>
      </c>
      <c r="O43" s="10">
        <f t="shared" si="2"/>
        <v>1000</v>
      </c>
    </row>
    <row r="44" spans="1:15" x14ac:dyDescent="0.15">
      <c r="A44" s="7">
        <v>40662</v>
      </c>
      <c r="B44" s="16">
        <v>4836.87</v>
      </c>
      <c r="C44" s="9">
        <f t="shared" si="3"/>
        <v>42000</v>
      </c>
      <c r="D44" s="10">
        <f t="shared" si="4"/>
        <v>-15515.184939346997</v>
      </c>
      <c r="E44" s="9">
        <f t="shared" si="0"/>
        <v>1000</v>
      </c>
      <c r="F44" s="9">
        <f t="shared" si="9"/>
        <v>43000</v>
      </c>
      <c r="G44" s="11">
        <f t="shared" si="5"/>
        <v>43000</v>
      </c>
      <c r="H44" s="10">
        <f t="shared" si="6"/>
        <v>0.20674527121878405</v>
      </c>
      <c r="I44" s="10">
        <f t="shared" si="10"/>
        <v>12.304483051921387</v>
      </c>
      <c r="J44" s="10">
        <f t="shared" si="1"/>
        <v>59515.184939346997</v>
      </c>
      <c r="K44" s="10">
        <f t="shared" si="7"/>
        <v>16515.184939346997</v>
      </c>
      <c r="L44" s="12">
        <f t="shared" si="11"/>
        <v>0.38407406835690683</v>
      </c>
      <c r="M44" s="13">
        <f t="shared" si="8"/>
        <v>1.3840740683569068</v>
      </c>
      <c r="N44" s="12">
        <f>IFERROR(M44/MAX(M$2:M44)-1,"")</f>
        <v>-8.7862843015892533E-2</v>
      </c>
      <c r="O44" s="10">
        <f t="shared" si="2"/>
        <v>1000</v>
      </c>
    </row>
    <row r="45" spans="1:15" x14ac:dyDescent="0.15">
      <c r="A45" s="7">
        <v>40694</v>
      </c>
      <c r="B45" s="16">
        <v>4444.28</v>
      </c>
      <c r="C45" s="9">
        <f t="shared" si="3"/>
        <v>43000</v>
      </c>
      <c r="D45" s="10">
        <f t="shared" si="4"/>
        <v>-10684.567937993183</v>
      </c>
      <c r="E45" s="9">
        <f t="shared" si="0"/>
        <v>1000</v>
      </c>
      <c r="F45" s="9">
        <f t="shared" si="9"/>
        <v>44000</v>
      </c>
      <c r="G45" s="11">
        <f t="shared" si="5"/>
        <v>44000</v>
      </c>
      <c r="H45" s="10">
        <f t="shared" si="6"/>
        <v>0.22500832530803641</v>
      </c>
      <c r="I45" s="10">
        <f t="shared" si="10"/>
        <v>12.529491377229425</v>
      </c>
      <c r="J45" s="10">
        <f t="shared" si="1"/>
        <v>55684.567937993183</v>
      </c>
      <c r="K45" s="10">
        <f t="shared" si="7"/>
        <v>11684.567937993183</v>
      </c>
      <c r="L45" s="12">
        <f t="shared" si="11"/>
        <v>0.26555836222711782</v>
      </c>
      <c r="M45" s="13">
        <f t="shared" si="8"/>
        <v>1.2655583622271178</v>
      </c>
      <c r="N45" s="12">
        <f>IFERROR(M45/MAX(M$2:M45)-1,"")</f>
        <v>-0.16596746307825871</v>
      </c>
      <c r="O45" s="10">
        <f t="shared" si="2"/>
        <v>1000</v>
      </c>
    </row>
    <row r="46" spans="1:15" x14ac:dyDescent="0.15">
      <c r="A46" s="7">
        <v>40724</v>
      </c>
      <c r="B46" s="16">
        <v>4579.33</v>
      </c>
      <c r="C46" s="9">
        <f t="shared" si="3"/>
        <v>44000</v>
      </c>
      <c r="D46" s="10">
        <f t="shared" si="4"/>
        <v>-12376.675748488022</v>
      </c>
      <c r="E46" s="9">
        <f t="shared" si="0"/>
        <v>1000</v>
      </c>
      <c r="F46" s="9">
        <f t="shared" si="9"/>
        <v>45000</v>
      </c>
      <c r="G46" s="11">
        <f t="shared" si="5"/>
        <v>45000</v>
      </c>
      <c r="H46" s="10">
        <f t="shared" si="6"/>
        <v>0.21837255668405642</v>
      </c>
      <c r="I46" s="10">
        <f t="shared" si="10"/>
        <v>12.74786393391348</v>
      </c>
      <c r="J46" s="10">
        <f t="shared" si="1"/>
        <v>58376.675748488015</v>
      </c>
      <c r="K46" s="10">
        <f t="shared" si="7"/>
        <v>13376.675748488015</v>
      </c>
      <c r="L46" s="12">
        <f t="shared" si="11"/>
        <v>0.29725946107751144</v>
      </c>
      <c r="M46" s="13">
        <f t="shared" si="8"/>
        <v>1.2972594610775114</v>
      </c>
      <c r="N46" s="12">
        <f>IFERROR(M46/MAX(M$2:M46)-1,"")</f>
        <v>-0.14507569807828491</v>
      </c>
      <c r="O46" s="10">
        <f t="shared" si="2"/>
        <v>1000</v>
      </c>
    </row>
    <row r="47" spans="1:15" x14ac:dyDescent="0.15">
      <c r="A47" s="7">
        <v>40753</v>
      </c>
      <c r="B47" s="16">
        <v>4628.32</v>
      </c>
      <c r="C47" s="9">
        <f t="shared" si="3"/>
        <v>45000</v>
      </c>
      <c r="D47" s="10">
        <f t="shared" si="4"/>
        <v>-13001.193602610438</v>
      </c>
      <c r="E47" s="9">
        <f t="shared" si="0"/>
        <v>1000</v>
      </c>
      <c r="F47" s="9">
        <f t="shared" si="9"/>
        <v>46000</v>
      </c>
      <c r="G47" s="11">
        <f t="shared" si="5"/>
        <v>46000</v>
      </c>
      <c r="H47" s="10">
        <f t="shared" si="6"/>
        <v>0.21606111936944725</v>
      </c>
      <c r="I47" s="10">
        <f t="shared" si="10"/>
        <v>12.963925053282928</v>
      </c>
      <c r="J47" s="10">
        <f t="shared" si="1"/>
        <v>60001.193602610438</v>
      </c>
      <c r="K47" s="10">
        <f t="shared" si="7"/>
        <v>14001.193602610438</v>
      </c>
      <c r="L47" s="12">
        <f t="shared" si="11"/>
        <v>0.30437377396979204</v>
      </c>
      <c r="M47" s="13">
        <f t="shared" si="8"/>
        <v>1.304373773969792</v>
      </c>
      <c r="N47" s="12">
        <f>IFERROR(M47/MAX(M$2:M47)-1,"")</f>
        <v>-0.14038719962013246</v>
      </c>
      <c r="O47" s="10">
        <f t="shared" si="2"/>
        <v>1000</v>
      </c>
    </row>
    <row r="48" spans="1:15" x14ac:dyDescent="0.15">
      <c r="A48" s="7">
        <v>40786</v>
      </c>
      <c r="B48" s="16">
        <v>4430.54</v>
      </c>
      <c r="C48" s="9">
        <f t="shared" si="3"/>
        <v>46000</v>
      </c>
      <c r="D48" s="10">
        <f t="shared" si="4"/>
        <v>-10437.188505572143</v>
      </c>
      <c r="E48" s="9">
        <f t="shared" si="0"/>
        <v>1000</v>
      </c>
      <c r="F48" s="9">
        <f t="shared" si="9"/>
        <v>47000</v>
      </c>
      <c r="G48" s="11">
        <f t="shared" si="5"/>
        <v>47000</v>
      </c>
      <c r="H48" s="10">
        <f t="shared" si="6"/>
        <v>0.22570612160143008</v>
      </c>
      <c r="I48" s="10">
        <f t="shared" si="10"/>
        <v>13.189631174884358</v>
      </c>
      <c r="J48" s="10">
        <f t="shared" si="1"/>
        <v>58437.188505572143</v>
      </c>
      <c r="K48" s="10">
        <f t="shared" si="7"/>
        <v>11437.188505572143</v>
      </c>
      <c r="L48" s="12">
        <f t="shared" si="11"/>
        <v>0.24334443628876889</v>
      </c>
      <c r="M48" s="13">
        <f t="shared" si="8"/>
        <v>1.2433444362887689</v>
      </c>
      <c r="N48" s="12">
        <f>IFERROR(M48/MAX(M$2:M48)-1,"")</f>
        <v>-0.18060695941310101</v>
      </c>
      <c r="O48" s="10">
        <f t="shared" si="2"/>
        <v>1000</v>
      </c>
    </row>
    <row r="49" spans="1:15" x14ac:dyDescent="0.15">
      <c r="A49" s="7">
        <v>40816</v>
      </c>
      <c r="B49" s="16">
        <v>3856.83</v>
      </c>
      <c r="C49" s="9">
        <f t="shared" si="3"/>
        <v>47000</v>
      </c>
      <c r="D49" s="10">
        <f t="shared" si="4"/>
        <v>-2870.1652042292408</v>
      </c>
      <c r="E49" s="9">
        <f t="shared" si="0"/>
        <v>1000</v>
      </c>
      <c r="F49" s="9">
        <f t="shared" si="9"/>
        <v>48000</v>
      </c>
      <c r="G49" s="11">
        <f t="shared" si="5"/>
        <v>48000</v>
      </c>
      <c r="H49" s="10">
        <f t="shared" si="6"/>
        <v>0.25928028977165185</v>
      </c>
      <c r="I49" s="10">
        <f t="shared" si="10"/>
        <v>13.44891146465601</v>
      </c>
      <c r="J49" s="10">
        <f t="shared" si="1"/>
        <v>51870.165204229241</v>
      </c>
      <c r="K49" s="10">
        <f t="shared" si="7"/>
        <v>3870.1652042292408</v>
      </c>
      <c r="L49" s="12">
        <f t="shared" si="11"/>
        <v>8.0628441754775793E-2</v>
      </c>
      <c r="M49" s="13">
        <f t="shared" si="8"/>
        <v>1.0806284417547758</v>
      </c>
      <c r="N49" s="12">
        <f>IFERROR(M49/MAX(M$2:M49)-1,"")</f>
        <v>-0.28784060249859922</v>
      </c>
      <c r="O49" s="10">
        <f t="shared" si="2"/>
        <v>1000</v>
      </c>
    </row>
    <row r="50" spans="1:15" x14ac:dyDescent="0.15">
      <c r="A50" s="7">
        <v>40847</v>
      </c>
      <c r="B50" s="16">
        <v>3999.36</v>
      </c>
      <c r="C50" s="9">
        <f t="shared" si="3"/>
        <v>48000</v>
      </c>
      <c r="D50" s="10">
        <f t="shared" si="4"/>
        <v>-4787.0385552866646</v>
      </c>
      <c r="E50" s="9">
        <f t="shared" si="0"/>
        <v>1000</v>
      </c>
      <c r="F50" s="9">
        <f t="shared" si="9"/>
        <v>49000</v>
      </c>
      <c r="G50" s="11">
        <f t="shared" si="5"/>
        <v>49000</v>
      </c>
      <c r="H50" s="10">
        <f t="shared" si="6"/>
        <v>0.25004000640102414</v>
      </c>
      <c r="I50" s="10">
        <f t="shared" si="10"/>
        <v>13.698951471057034</v>
      </c>
      <c r="J50" s="10">
        <f t="shared" si="1"/>
        <v>54787.038555286665</v>
      </c>
      <c r="K50" s="10">
        <f t="shared" si="7"/>
        <v>5787.0385552866646</v>
      </c>
      <c r="L50" s="12">
        <f t="shared" si="11"/>
        <v>0.11810282765891156</v>
      </c>
      <c r="M50" s="13">
        <f t="shared" si="8"/>
        <v>1.1181028276589116</v>
      </c>
      <c r="N50" s="12">
        <f>IFERROR(M50/MAX(M$2:M50)-1,"")</f>
        <v>-0.26314410640796559</v>
      </c>
      <c r="O50" s="10">
        <f t="shared" si="2"/>
        <v>1000</v>
      </c>
    </row>
    <row r="51" spans="1:15" x14ac:dyDescent="0.15">
      <c r="A51" s="7">
        <v>40877</v>
      </c>
      <c r="B51" s="16">
        <v>3819.94</v>
      </c>
      <c r="C51" s="9">
        <f t="shared" si="3"/>
        <v>49000</v>
      </c>
      <c r="D51" s="10">
        <f t="shared" si="4"/>
        <v>-2329.1726823496065</v>
      </c>
      <c r="E51" s="9">
        <f t="shared" si="0"/>
        <v>1000</v>
      </c>
      <c r="F51" s="9">
        <f t="shared" si="9"/>
        <v>50000</v>
      </c>
      <c r="G51" s="11">
        <f t="shared" si="5"/>
        <v>50000</v>
      </c>
      <c r="H51" s="10">
        <f t="shared" si="6"/>
        <v>0.26178421650601841</v>
      </c>
      <c r="I51" s="10">
        <f t="shared" si="10"/>
        <v>13.960735687563053</v>
      </c>
      <c r="J51" s="10">
        <f t="shared" si="1"/>
        <v>53329.172682349614</v>
      </c>
      <c r="K51" s="10">
        <f t="shared" si="7"/>
        <v>3329.1726823496138</v>
      </c>
      <c r="L51" s="12">
        <f t="shared" si="11"/>
        <v>6.6583453646992252E-2</v>
      </c>
      <c r="M51" s="13">
        <f t="shared" si="8"/>
        <v>1.0665834536469923</v>
      </c>
      <c r="N51" s="12">
        <f>IFERROR(M51/MAX(M$2:M51)-1,"")</f>
        <v>-0.29709657789427857</v>
      </c>
      <c r="O51" s="10">
        <f t="shared" si="2"/>
        <v>1000</v>
      </c>
    </row>
    <row r="52" spans="1:15" x14ac:dyDescent="0.15">
      <c r="A52" s="7">
        <v>40907</v>
      </c>
      <c r="B52" s="16">
        <v>3266.77</v>
      </c>
      <c r="C52" s="9">
        <f t="shared" si="3"/>
        <v>50000</v>
      </c>
      <c r="D52" s="10">
        <f t="shared" si="4"/>
        <v>5393.4874779396414</v>
      </c>
      <c r="E52" s="9">
        <f t="shared" si="0"/>
        <v>1000</v>
      </c>
      <c r="F52" s="9">
        <f t="shared" si="9"/>
        <v>51000</v>
      </c>
      <c r="G52" s="11">
        <f t="shared" si="5"/>
        <v>51000</v>
      </c>
      <c r="H52" s="10">
        <f t="shared" si="6"/>
        <v>0.30611276582067304</v>
      </c>
      <c r="I52" s="10">
        <f t="shared" si="10"/>
        <v>14.266848453383727</v>
      </c>
      <c r="J52" s="10">
        <f t="shared" si="1"/>
        <v>46606.512522060359</v>
      </c>
      <c r="K52" s="10">
        <f t="shared" si="7"/>
        <v>-4393.4874779396414</v>
      </c>
      <c r="L52" s="12">
        <f t="shared" si="11"/>
        <v>-8.6146813292934166E-2</v>
      </c>
      <c r="M52" s="13">
        <f t="shared" si="8"/>
        <v>0.91385318670706583</v>
      </c>
      <c r="N52" s="12">
        <f>IFERROR(M52/MAX(M$2:M52)-1,"")</f>
        <v>-0.39774939312792446</v>
      </c>
      <c r="O52" s="10">
        <f t="shared" si="2"/>
        <v>1000</v>
      </c>
    </row>
    <row r="53" spans="1:15" x14ac:dyDescent="0.15">
      <c r="A53" s="7">
        <v>40939</v>
      </c>
      <c r="B53" s="16">
        <v>3294.49</v>
      </c>
      <c r="C53" s="9">
        <f t="shared" si="3"/>
        <v>51000</v>
      </c>
      <c r="D53" s="10">
        <f t="shared" si="4"/>
        <v>4998.0104388118489</v>
      </c>
      <c r="E53" s="9">
        <f t="shared" si="0"/>
        <v>1000</v>
      </c>
      <c r="F53" s="9">
        <f t="shared" si="9"/>
        <v>52000</v>
      </c>
      <c r="G53" s="11">
        <f t="shared" si="5"/>
        <v>52000</v>
      </c>
      <c r="H53" s="10">
        <f t="shared" si="6"/>
        <v>0.30353711803647909</v>
      </c>
      <c r="I53" s="10">
        <f t="shared" si="10"/>
        <v>14.570385571420205</v>
      </c>
      <c r="J53" s="10">
        <f t="shared" si="1"/>
        <v>48001.989561188151</v>
      </c>
      <c r="K53" s="10">
        <f t="shared" si="7"/>
        <v>-3998.0104388118489</v>
      </c>
      <c r="L53" s="12">
        <f t="shared" si="11"/>
        <v>-7.6884816130997069E-2</v>
      </c>
      <c r="M53" s="13">
        <f t="shared" si="8"/>
        <v>0.92311518386900293</v>
      </c>
      <c r="N53" s="12">
        <f>IFERROR(M53/MAX(M$2:M53)-1,"")</f>
        <v>-0.39164552054449153</v>
      </c>
      <c r="O53" s="10">
        <f t="shared" si="2"/>
        <v>1000</v>
      </c>
    </row>
    <row r="54" spans="1:15" x14ac:dyDescent="0.15">
      <c r="A54" s="7">
        <v>40968</v>
      </c>
      <c r="B54" s="16">
        <v>3696.14</v>
      </c>
      <c r="C54" s="9">
        <f t="shared" si="3"/>
        <v>52000</v>
      </c>
      <c r="D54" s="10">
        <f t="shared" si="4"/>
        <v>-854.1849259490773</v>
      </c>
      <c r="E54" s="9">
        <f t="shared" si="0"/>
        <v>1000</v>
      </c>
      <c r="F54" s="9">
        <f t="shared" si="9"/>
        <v>53000</v>
      </c>
      <c r="G54" s="11">
        <f t="shared" si="5"/>
        <v>53000</v>
      </c>
      <c r="H54" s="10">
        <f t="shared" si="6"/>
        <v>0.270552522361166</v>
      </c>
      <c r="I54" s="10">
        <f t="shared" si="10"/>
        <v>14.840938093781372</v>
      </c>
      <c r="J54" s="10">
        <f t="shared" si="1"/>
        <v>54854.184925949077</v>
      </c>
      <c r="K54" s="10">
        <f t="shared" si="7"/>
        <v>1854.1849259490773</v>
      </c>
      <c r="L54" s="12">
        <f t="shared" si="11"/>
        <v>3.4984621244322112E-2</v>
      </c>
      <c r="M54" s="13">
        <f t="shared" si="8"/>
        <v>1.0349846212443221</v>
      </c>
      <c r="N54" s="12">
        <f>IFERROR(M54/MAX(M$2:M54)-1,"")</f>
        <v>-0.31792094691522643</v>
      </c>
      <c r="O54" s="10">
        <f t="shared" si="2"/>
        <v>1000</v>
      </c>
    </row>
    <row r="55" spans="1:15" x14ac:dyDescent="0.15">
      <c r="A55" s="7">
        <v>40998</v>
      </c>
      <c r="B55" s="16">
        <v>3416.86</v>
      </c>
      <c r="C55" s="9">
        <f t="shared" si="3"/>
        <v>53000</v>
      </c>
      <c r="D55" s="10">
        <f t="shared" si="4"/>
        <v>3290.5922648821797</v>
      </c>
      <c r="E55" s="9">
        <f t="shared" si="0"/>
        <v>1000</v>
      </c>
      <c r="F55" s="9">
        <f t="shared" si="9"/>
        <v>54000</v>
      </c>
      <c r="G55" s="11">
        <f t="shared" si="5"/>
        <v>54000</v>
      </c>
      <c r="H55" s="10">
        <f t="shared" si="6"/>
        <v>0.292666366195864</v>
      </c>
      <c r="I55" s="10">
        <f t="shared" si="10"/>
        <v>15.133604459977235</v>
      </c>
      <c r="J55" s="10">
        <f t="shared" si="1"/>
        <v>51709.40773511782</v>
      </c>
      <c r="K55" s="10">
        <f t="shared" si="7"/>
        <v>-2290.5922648821797</v>
      </c>
      <c r="L55" s="12">
        <f t="shared" si="11"/>
        <v>-4.2418375275595888E-2</v>
      </c>
      <c r="M55" s="13">
        <f t="shared" si="8"/>
        <v>0.95758162472440411</v>
      </c>
      <c r="N55" s="12">
        <f>IFERROR(M55/MAX(M$2:M55)-1,"")</f>
        <v>-0.3689313305369234</v>
      </c>
      <c r="O55" s="10">
        <f t="shared" si="2"/>
        <v>1000</v>
      </c>
    </row>
    <row r="56" spans="1:15" x14ac:dyDescent="0.15">
      <c r="A56" s="7">
        <v>41026</v>
      </c>
      <c r="B56" s="16">
        <v>3664.64</v>
      </c>
      <c r="C56" s="9">
        <f t="shared" si="3"/>
        <v>54000</v>
      </c>
      <c r="D56" s="10">
        <f t="shared" si="4"/>
        <v>-459.21224821096985</v>
      </c>
      <c r="E56" s="9">
        <f t="shared" si="0"/>
        <v>1000</v>
      </c>
      <c r="F56" s="9">
        <f t="shared" si="9"/>
        <v>55000</v>
      </c>
      <c r="G56" s="11">
        <f t="shared" si="5"/>
        <v>55000</v>
      </c>
      <c r="H56" s="10">
        <f t="shared" si="6"/>
        <v>0.27287809989521483</v>
      </c>
      <c r="I56" s="10">
        <f t="shared" si="10"/>
        <v>15.406482559872449</v>
      </c>
      <c r="J56" s="10">
        <f t="shared" si="1"/>
        <v>56459.21224821097</v>
      </c>
      <c r="K56" s="10">
        <f t="shared" si="7"/>
        <v>1459.2122482109698</v>
      </c>
      <c r="L56" s="12">
        <f t="shared" si="11"/>
        <v>2.6531131785654027E-2</v>
      </c>
      <c r="M56" s="13">
        <f t="shared" si="8"/>
        <v>1.026531131785654</v>
      </c>
      <c r="N56" s="12">
        <f>IFERROR(M56/MAX(M$2:M56)-1,"")</f>
        <v>-0.32349199402730644</v>
      </c>
      <c r="O56" s="10">
        <f t="shared" si="2"/>
        <v>1000</v>
      </c>
    </row>
    <row r="57" spans="1:15" x14ac:dyDescent="0.15">
      <c r="A57" s="7">
        <v>41060</v>
      </c>
      <c r="B57" s="16">
        <v>3753.59</v>
      </c>
      <c r="C57" s="9">
        <f t="shared" si="3"/>
        <v>55000</v>
      </c>
      <c r="D57" s="10">
        <f t="shared" si="4"/>
        <v>-1829.6188719116326</v>
      </c>
      <c r="E57" s="9">
        <f t="shared" si="0"/>
        <v>1000</v>
      </c>
      <c r="F57" s="9">
        <f t="shared" si="9"/>
        <v>56000</v>
      </c>
      <c r="G57" s="11">
        <f t="shared" si="5"/>
        <v>56000</v>
      </c>
      <c r="H57" s="10">
        <f t="shared" si="6"/>
        <v>0.26641162194059553</v>
      </c>
      <c r="I57" s="10">
        <f t="shared" si="10"/>
        <v>15.672894181813044</v>
      </c>
      <c r="J57" s="10">
        <f t="shared" si="1"/>
        <v>58829.618871911625</v>
      </c>
      <c r="K57" s="10">
        <f t="shared" si="7"/>
        <v>2829.6188719116253</v>
      </c>
      <c r="L57" s="12">
        <f t="shared" si="11"/>
        <v>5.0528908426993313E-2</v>
      </c>
      <c r="M57" s="13">
        <f t="shared" si="8"/>
        <v>1.0505289084269933</v>
      </c>
      <c r="N57" s="12">
        <f>IFERROR(M57/MAX(M$2:M57)-1,"")</f>
        <v>-0.30767689839044032</v>
      </c>
      <c r="O57" s="10">
        <f t="shared" si="2"/>
        <v>1000</v>
      </c>
    </row>
    <row r="58" spans="1:15" x14ac:dyDescent="0.15">
      <c r="A58" s="7">
        <v>41089</v>
      </c>
      <c r="B58" s="16">
        <v>3470.96</v>
      </c>
      <c r="C58" s="9">
        <f t="shared" si="3"/>
        <v>56000</v>
      </c>
      <c r="D58" s="10">
        <f t="shared" si="4"/>
        <v>2600.0112106941961</v>
      </c>
      <c r="E58" s="9">
        <f t="shared" si="0"/>
        <v>1000</v>
      </c>
      <c r="F58" s="9">
        <f t="shared" si="9"/>
        <v>57000</v>
      </c>
      <c r="G58" s="11">
        <f t="shared" si="5"/>
        <v>57000</v>
      </c>
      <c r="H58" s="10">
        <f t="shared" si="6"/>
        <v>0.2881047318321156</v>
      </c>
      <c r="I58" s="10">
        <f t="shared" si="10"/>
        <v>15.96099891364516</v>
      </c>
      <c r="J58" s="10">
        <f t="shared" si="1"/>
        <v>55399.988789305804</v>
      </c>
      <c r="K58" s="10">
        <f t="shared" si="7"/>
        <v>-1600.0112106941961</v>
      </c>
      <c r="L58" s="12">
        <f t="shared" si="11"/>
        <v>-2.8070372117442011E-2</v>
      </c>
      <c r="M58" s="13">
        <f t="shared" si="8"/>
        <v>0.97192962788255799</v>
      </c>
      <c r="N58" s="12">
        <f>IFERROR(M58/MAX(M$2:M58)-1,"")</f>
        <v>-0.35947566114156082</v>
      </c>
      <c r="O58" s="10">
        <f t="shared" si="2"/>
        <v>1000</v>
      </c>
    </row>
    <row r="59" spans="1:15" x14ac:dyDescent="0.15">
      <c r="A59" s="7">
        <v>41121</v>
      </c>
      <c r="B59" s="16">
        <v>3159.19</v>
      </c>
      <c r="C59" s="9">
        <f t="shared" si="3"/>
        <v>57000</v>
      </c>
      <c r="D59" s="10">
        <f t="shared" si="4"/>
        <v>7576.1718420013494</v>
      </c>
      <c r="E59" s="9">
        <f t="shared" si="0"/>
        <v>1000</v>
      </c>
      <c r="F59" s="9">
        <f t="shared" si="9"/>
        <v>58000</v>
      </c>
      <c r="G59" s="11">
        <f t="shared" si="5"/>
        <v>58000</v>
      </c>
      <c r="H59" s="10">
        <f t="shared" si="6"/>
        <v>0.31653683380866615</v>
      </c>
      <c r="I59" s="10">
        <f t="shared" si="10"/>
        <v>16.277535747453825</v>
      </c>
      <c r="J59" s="10">
        <f t="shared" si="1"/>
        <v>51423.828157998651</v>
      </c>
      <c r="K59" s="10">
        <f t="shared" si="7"/>
        <v>-6576.1718420013494</v>
      </c>
      <c r="L59" s="12">
        <f t="shared" si="11"/>
        <v>-0.11338227313795435</v>
      </c>
      <c r="M59" s="13">
        <f t="shared" si="8"/>
        <v>0.88661772686204565</v>
      </c>
      <c r="N59" s="12">
        <f>IFERROR(M59/MAX(M$2:M59)-1,"")</f>
        <v>-0.41569819766096727</v>
      </c>
      <c r="O59" s="10">
        <f t="shared" si="2"/>
        <v>1000</v>
      </c>
    </row>
    <row r="60" spans="1:15" x14ac:dyDescent="0.15">
      <c r="A60" s="7">
        <v>41152</v>
      </c>
      <c r="B60" s="16">
        <v>3139.5</v>
      </c>
      <c r="C60" s="9">
        <f t="shared" si="3"/>
        <v>58000</v>
      </c>
      <c r="D60" s="10">
        <f t="shared" si="4"/>
        <v>7896.6765208687139</v>
      </c>
      <c r="E60" s="9">
        <f t="shared" si="0"/>
        <v>1000</v>
      </c>
      <c r="F60" s="9">
        <f t="shared" si="9"/>
        <v>59000</v>
      </c>
      <c r="G60" s="11">
        <f t="shared" si="5"/>
        <v>59000</v>
      </c>
      <c r="H60" s="10">
        <f t="shared" si="6"/>
        <v>0.31852205765249242</v>
      </c>
      <c r="I60" s="10">
        <f t="shared" si="10"/>
        <v>16.596057805106319</v>
      </c>
      <c r="J60" s="10">
        <f t="shared" si="1"/>
        <v>52103.323479131293</v>
      </c>
      <c r="K60" s="10">
        <f t="shared" si="7"/>
        <v>-6896.6765208687066</v>
      </c>
      <c r="L60" s="12">
        <f t="shared" si="11"/>
        <v>-0.11689282238760523</v>
      </c>
      <c r="M60" s="13">
        <f t="shared" si="8"/>
        <v>0.88310717761239477</v>
      </c>
      <c r="N60" s="12">
        <f>IFERROR(M60/MAX(M$2:M60)-1,"")</f>
        <v>-0.4180117316583426</v>
      </c>
      <c r="O60" s="10">
        <f t="shared" si="2"/>
        <v>1000</v>
      </c>
    </row>
    <row r="61" spans="1:15" x14ac:dyDescent="0.15">
      <c r="A61" s="7">
        <v>41180</v>
      </c>
      <c r="B61" s="16">
        <v>3199.75</v>
      </c>
      <c r="C61" s="9">
        <f t="shared" si="3"/>
        <v>59000</v>
      </c>
      <c r="D61" s="10">
        <f t="shared" si="4"/>
        <v>6896.7640381110541</v>
      </c>
      <c r="E61" s="9">
        <f t="shared" si="0"/>
        <v>1000</v>
      </c>
      <c r="F61" s="9">
        <f t="shared" si="9"/>
        <v>60000</v>
      </c>
      <c r="G61" s="11">
        <f t="shared" si="5"/>
        <v>60000</v>
      </c>
      <c r="H61" s="10">
        <f t="shared" si="6"/>
        <v>0.31252441596999764</v>
      </c>
      <c r="I61" s="10">
        <f t="shared" si="10"/>
        <v>16.908582221076315</v>
      </c>
      <c r="J61" s="10">
        <f t="shared" si="1"/>
        <v>54103.235961888939</v>
      </c>
      <c r="K61" s="10">
        <f t="shared" si="7"/>
        <v>-5896.7640381110614</v>
      </c>
      <c r="L61" s="12">
        <f t="shared" si="11"/>
        <v>-9.8279400635184366E-2</v>
      </c>
      <c r="M61" s="13">
        <f t="shared" si="8"/>
        <v>0.90172059936481563</v>
      </c>
      <c r="N61" s="12">
        <f>IFERROR(M61/MAX(M$2:M61)-1,"")</f>
        <v>-0.4057450517261374</v>
      </c>
      <c r="O61" s="10">
        <f t="shared" si="2"/>
        <v>1000</v>
      </c>
    </row>
    <row r="62" spans="1:15" x14ac:dyDescent="0.15">
      <c r="A62" s="7">
        <v>41213</v>
      </c>
      <c r="B62" s="16">
        <v>3168.1</v>
      </c>
      <c r="C62" s="9">
        <f t="shared" si="3"/>
        <v>60000</v>
      </c>
      <c r="D62" s="10">
        <f t="shared" si="4"/>
        <v>7431.9206654081281</v>
      </c>
      <c r="E62" s="9">
        <f t="shared" si="0"/>
        <v>1000</v>
      </c>
      <c r="F62" s="9">
        <f t="shared" si="9"/>
        <v>61000</v>
      </c>
      <c r="G62" s="11">
        <f t="shared" si="5"/>
        <v>61000</v>
      </c>
      <c r="H62" s="10">
        <f t="shared" si="6"/>
        <v>0.31564660206432876</v>
      </c>
      <c r="I62" s="10">
        <f t="shared" si="10"/>
        <v>17.224228823140646</v>
      </c>
      <c r="J62" s="10">
        <f t="shared" si="1"/>
        <v>54568.079334591879</v>
      </c>
      <c r="K62" s="10">
        <f t="shared" si="7"/>
        <v>-6431.9206654081208</v>
      </c>
      <c r="L62" s="12">
        <f t="shared" si="11"/>
        <v>-0.10544132238373971</v>
      </c>
      <c r="M62" s="13">
        <f t="shared" si="8"/>
        <v>0.89455867761626029</v>
      </c>
      <c r="N62" s="12">
        <f>IFERROR(M62/MAX(M$2:M62)-1,"")</f>
        <v>-0.41046492553319824</v>
      </c>
      <c r="O62" s="10">
        <f t="shared" si="2"/>
        <v>1000</v>
      </c>
    </row>
    <row r="63" spans="1:15" x14ac:dyDescent="0.15">
      <c r="A63" s="7">
        <v>41243</v>
      </c>
      <c r="B63" s="16">
        <v>2816.62</v>
      </c>
      <c r="C63" s="9">
        <f t="shared" si="3"/>
        <v>61000</v>
      </c>
      <c r="D63" s="10">
        <f t="shared" si="4"/>
        <v>13485.892612165597</v>
      </c>
      <c r="E63" s="9">
        <f t="shared" si="0"/>
        <v>1000</v>
      </c>
      <c r="F63" s="9">
        <f t="shared" si="9"/>
        <v>62000</v>
      </c>
      <c r="G63" s="11">
        <f t="shared" si="5"/>
        <v>62000</v>
      </c>
      <c r="H63" s="10">
        <f t="shared" si="6"/>
        <v>0.35503546804325753</v>
      </c>
      <c r="I63" s="10">
        <f t="shared" si="10"/>
        <v>17.579264291183904</v>
      </c>
      <c r="J63" s="10">
        <f t="shared" si="1"/>
        <v>49514.107387834403</v>
      </c>
      <c r="K63" s="10">
        <f t="shared" si="7"/>
        <v>-12485.892612165597</v>
      </c>
      <c r="L63" s="12">
        <f t="shared" si="11"/>
        <v>-0.20138536471234836</v>
      </c>
      <c r="M63" s="13">
        <f t="shared" si="8"/>
        <v>0.79861463528765164</v>
      </c>
      <c r="N63" s="12">
        <f>IFERROR(M63/MAX(M$2:M63)-1,"")</f>
        <v>-0.47369429164874988</v>
      </c>
      <c r="O63" s="10">
        <f t="shared" si="2"/>
        <v>1000</v>
      </c>
    </row>
    <row r="64" spans="1:15" x14ac:dyDescent="0.15">
      <c r="A64" s="7">
        <v>41274</v>
      </c>
      <c r="B64" s="16">
        <v>3275.86</v>
      </c>
      <c r="C64" s="9">
        <f t="shared" si="3"/>
        <v>62000</v>
      </c>
      <c r="D64" s="10">
        <f t="shared" si="4"/>
        <v>5412.7912790822957</v>
      </c>
      <c r="E64" s="9">
        <f t="shared" si="0"/>
        <v>1000</v>
      </c>
      <c r="F64" s="9">
        <f t="shared" si="9"/>
        <v>63000</v>
      </c>
      <c r="G64" s="11">
        <f t="shared" si="5"/>
        <v>63000</v>
      </c>
      <c r="H64" s="10">
        <f t="shared" si="6"/>
        <v>0.30526335069264254</v>
      </c>
      <c r="I64" s="10">
        <f t="shared" si="10"/>
        <v>17.884527641876545</v>
      </c>
      <c r="J64" s="10">
        <f t="shared" si="1"/>
        <v>58587.208720917704</v>
      </c>
      <c r="K64" s="10">
        <f t="shared" si="7"/>
        <v>-4412.7912790822957</v>
      </c>
      <c r="L64" s="12">
        <f t="shared" si="11"/>
        <v>-7.0044306017179259E-2</v>
      </c>
      <c r="M64" s="13">
        <f t="shared" si="8"/>
        <v>0.92995569398282074</v>
      </c>
      <c r="N64" s="12">
        <f>IFERROR(M64/MAX(M$2:M64)-1,"")</f>
        <v>-0.38713746451614184</v>
      </c>
      <c r="O64" s="10">
        <f t="shared" si="2"/>
        <v>1000</v>
      </c>
    </row>
    <row r="65" spans="1:15" x14ac:dyDescent="0.15">
      <c r="A65" s="7">
        <v>41305</v>
      </c>
      <c r="B65" s="16">
        <v>3479.64</v>
      </c>
      <c r="C65" s="9">
        <f t="shared" si="3"/>
        <v>63000</v>
      </c>
      <c r="D65" s="10">
        <f t="shared" si="4"/>
        <v>1768.2822362207007</v>
      </c>
      <c r="E65" s="9">
        <f t="shared" si="0"/>
        <v>1000</v>
      </c>
      <c r="F65" s="9">
        <f t="shared" si="9"/>
        <v>64000</v>
      </c>
      <c r="G65" s="11">
        <f t="shared" si="5"/>
        <v>64000</v>
      </c>
      <c r="H65" s="10">
        <f t="shared" si="6"/>
        <v>0.28738605143060775</v>
      </c>
      <c r="I65" s="10">
        <f t="shared" si="10"/>
        <v>18.171913693307154</v>
      </c>
      <c r="J65" s="10">
        <f t="shared" si="1"/>
        <v>63231.717763779299</v>
      </c>
      <c r="K65" s="10">
        <f t="shared" si="7"/>
        <v>-768.28223622070072</v>
      </c>
      <c r="L65" s="12">
        <f t="shared" si="11"/>
        <v>-1.2004409940948424E-2</v>
      </c>
      <c r="M65" s="13">
        <f t="shared" si="8"/>
        <v>0.98799559005905158</v>
      </c>
      <c r="N65" s="12">
        <f>IFERROR(M65/MAX(M$2:M65)-1,"")</f>
        <v>-0.34888781660425372</v>
      </c>
      <c r="O65" s="10">
        <f t="shared" si="2"/>
        <v>1000</v>
      </c>
    </row>
    <row r="66" spans="1:15" x14ac:dyDescent="0.15">
      <c r="A66" s="7">
        <v>41333</v>
      </c>
      <c r="B66" s="16">
        <v>3608.2</v>
      </c>
      <c r="C66" s="9">
        <f t="shared" si="3"/>
        <v>64000</v>
      </c>
      <c r="D66" s="10">
        <f t="shared" si="4"/>
        <v>-567.89898819086375</v>
      </c>
      <c r="E66" s="9">
        <f t="shared" ref="E66:E110" si="12">IF(D66&gt;Q$4,Q$4,IF(D66&lt;Q$5,Q$5,D66))</f>
        <v>1000</v>
      </c>
      <c r="F66" s="9">
        <f t="shared" si="9"/>
        <v>65000</v>
      </c>
      <c r="G66" s="11">
        <f t="shared" si="5"/>
        <v>65000</v>
      </c>
      <c r="H66" s="10">
        <f t="shared" si="6"/>
        <v>0.27714649963970955</v>
      </c>
      <c r="I66" s="10">
        <f t="shared" si="10"/>
        <v>18.449060192946863</v>
      </c>
      <c r="J66" s="10">
        <f t="shared" ref="J66:J110" si="13">I66*B66</f>
        <v>66567.898988190864</v>
      </c>
      <c r="K66" s="10">
        <f t="shared" si="7"/>
        <v>1567.8989881908637</v>
      </c>
      <c r="L66" s="12">
        <f t="shared" si="11"/>
        <v>2.4121522895244052E-2</v>
      </c>
      <c r="M66" s="13">
        <f t="shared" si="8"/>
        <v>1.0241215228952441</v>
      </c>
      <c r="N66" s="12">
        <f>IFERROR(M66/MAX(M$2:M66)-1,"")</f>
        <v>-0.32507998259886561</v>
      </c>
      <c r="O66" s="10">
        <f t="shared" ref="O66:O109" si="14">E66</f>
        <v>1000</v>
      </c>
    </row>
    <row r="67" spans="1:15" x14ac:dyDescent="0.15">
      <c r="A67" s="7">
        <v>41362</v>
      </c>
      <c r="B67" s="16">
        <v>3447.29</v>
      </c>
      <c r="C67" s="9">
        <f t="shared" ref="C67:C110" si="15">G66*(1+Q$3)</f>
        <v>65000</v>
      </c>
      <c r="D67" s="10">
        <f t="shared" ref="D67:D110" si="16">C67-I66*B67+Q$2</f>
        <v>2400.7392874562065</v>
      </c>
      <c r="E67" s="9">
        <f t="shared" si="12"/>
        <v>1000</v>
      </c>
      <c r="F67" s="9">
        <f t="shared" si="9"/>
        <v>66000</v>
      </c>
      <c r="G67" s="11">
        <f t="shared" ref="G67:G110" si="17">G66+Q$2</f>
        <v>66000</v>
      </c>
      <c r="H67" s="10">
        <f t="shared" ref="H67:H110" si="18">E67/B67</f>
        <v>0.29008293471103391</v>
      </c>
      <c r="I67" s="10">
        <f t="shared" si="10"/>
        <v>18.739143127657897</v>
      </c>
      <c r="J67" s="10">
        <f t="shared" si="13"/>
        <v>64599.260712543793</v>
      </c>
      <c r="K67" s="10">
        <f t="shared" ref="K67:K110" si="19">J67-F67</f>
        <v>-1400.7392874562065</v>
      </c>
      <c r="L67" s="12">
        <f t="shared" si="11"/>
        <v>-2.1223322537215261E-2</v>
      </c>
      <c r="M67" s="13">
        <f t="shared" ref="M67:M110" si="20">1+L67</f>
        <v>0.97877667746278474</v>
      </c>
      <c r="N67" s="12">
        <f>IFERROR(M67/MAX(M$2:M67)-1,"")</f>
        <v>-0.35496329545201966</v>
      </c>
      <c r="O67" s="10">
        <f t="shared" si="14"/>
        <v>1000</v>
      </c>
    </row>
    <row r="68" spans="1:15" x14ac:dyDescent="0.15">
      <c r="A68" s="7">
        <v>41390</v>
      </c>
      <c r="B68" s="16">
        <v>3367.77</v>
      </c>
      <c r="C68" s="9">
        <f t="shared" si="15"/>
        <v>66000</v>
      </c>
      <c r="D68" s="10">
        <f t="shared" si="16"/>
        <v>3890.8759489675649</v>
      </c>
      <c r="E68" s="9">
        <f t="shared" si="12"/>
        <v>1000</v>
      </c>
      <c r="F68" s="9">
        <f t="shared" ref="F68:F110" si="21">F67+E68</f>
        <v>67000</v>
      </c>
      <c r="G68" s="11">
        <f t="shared" si="17"/>
        <v>67000</v>
      </c>
      <c r="H68" s="10">
        <f t="shared" si="18"/>
        <v>0.29693239146378764</v>
      </c>
      <c r="I68" s="10">
        <f t="shared" ref="I68:I110" si="22">I67+H68</f>
        <v>19.036075519121685</v>
      </c>
      <c r="J68" s="10">
        <f t="shared" si="13"/>
        <v>64109.124051032435</v>
      </c>
      <c r="K68" s="10">
        <f t="shared" si="19"/>
        <v>-2890.8759489675649</v>
      </c>
      <c r="L68" s="12">
        <f t="shared" ref="L68:L110" si="23">J68/F68-1</f>
        <v>-4.3147402223396525E-2</v>
      </c>
      <c r="M68" s="13">
        <f t="shared" si="20"/>
        <v>0.95685259777660348</v>
      </c>
      <c r="N68" s="12">
        <f>IFERROR(M68/MAX(M$2:M68)-1,"")</f>
        <v>-0.36941177633295019</v>
      </c>
      <c r="O68" s="10">
        <f t="shared" si="14"/>
        <v>1000</v>
      </c>
    </row>
    <row r="69" spans="1:15" x14ac:dyDescent="0.15">
      <c r="A69" s="7">
        <v>41425</v>
      </c>
      <c r="B69" s="16">
        <v>3841.22</v>
      </c>
      <c r="C69" s="9">
        <f t="shared" si="15"/>
        <v>67000</v>
      </c>
      <c r="D69" s="10">
        <f t="shared" si="16"/>
        <v>-5121.7540055605932</v>
      </c>
      <c r="E69" s="9">
        <f t="shared" si="12"/>
        <v>1000</v>
      </c>
      <c r="F69" s="9">
        <f t="shared" si="21"/>
        <v>68000</v>
      </c>
      <c r="G69" s="11">
        <f t="shared" si="17"/>
        <v>68000</v>
      </c>
      <c r="H69" s="10">
        <f t="shared" si="18"/>
        <v>0.26033395639926898</v>
      </c>
      <c r="I69" s="10">
        <f t="shared" si="22"/>
        <v>19.296409475520953</v>
      </c>
      <c r="J69" s="10">
        <f t="shared" si="13"/>
        <v>74121.754005560593</v>
      </c>
      <c r="K69" s="10">
        <f t="shared" si="19"/>
        <v>6121.7540055605932</v>
      </c>
      <c r="L69" s="12">
        <f t="shared" si="23"/>
        <v>9.0025794199420472E-2</v>
      </c>
      <c r="M69" s="13">
        <f t="shared" si="20"/>
        <v>1.0900257941994205</v>
      </c>
      <c r="N69" s="12">
        <f>IFERROR(M69/MAX(M$2:M69)-1,"")</f>
        <v>-0.28164752762059675</v>
      </c>
      <c r="O69" s="10">
        <f t="shared" si="14"/>
        <v>1000</v>
      </c>
    </row>
    <row r="70" spans="1:15" x14ac:dyDescent="0.15">
      <c r="A70" s="7">
        <v>41453</v>
      </c>
      <c r="B70" s="16">
        <v>3235.98</v>
      </c>
      <c r="C70" s="9">
        <f t="shared" si="15"/>
        <v>68000</v>
      </c>
      <c r="D70" s="10">
        <f t="shared" si="16"/>
        <v>6557.2048654037062</v>
      </c>
      <c r="E70" s="9">
        <f t="shared" si="12"/>
        <v>1000</v>
      </c>
      <c r="F70" s="9">
        <f t="shared" si="21"/>
        <v>69000</v>
      </c>
      <c r="G70" s="11">
        <f t="shared" si="17"/>
        <v>69000</v>
      </c>
      <c r="H70" s="10">
        <f t="shared" si="18"/>
        <v>0.3090253957070192</v>
      </c>
      <c r="I70" s="10">
        <f t="shared" si="22"/>
        <v>19.60543487122797</v>
      </c>
      <c r="J70" s="10">
        <f t="shared" si="13"/>
        <v>63442.795134596287</v>
      </c>
      <c r="K70" s="10">
        <f t="shared" si="19"/>
        <v>-5557.2048654037135</v>
      </c>
      <c r="L70" s="12">
        <f t="shared" si="23"/>
        <v>-8.0539200947879919E-2</v>
      </c>
      <c r="M70" s="13">
        <f t="shared" si="20"/>
        <v>0.91946079905212008</v>
      </c>
      <c r="N70" s="12">
        <f>IFERROR(M70/MAX(M$2:M70)-1,"")</f>
        <v>-0.39405384554212297</v>
      </c>
      <c r="O70" s="10">
        <f t="shared" si="14"/>
        <v>1000</v>
      </c>
    </row>
    <row r="71" spans="1:15" x14ac:dyDescent="0.15">
      <c r="A71" s="7">
        <v>41486</v>
      </c>
      <c r="B71" s="16">
        <v>3430.74</v>
      </c>
      <c r="C71" s="9">
        <f t="shared" si="15"/>
        <v>69000</v>
      </c>
      <c r="D71" s="10">
        <f t="shared" si="16"/>
        <v>2738.850369883352</v>
      </c>
      <c r="E71" s="9">
        <f t="shared" si="12"/>
        <v>1000</v>
      </c>
      <c r="F71" s="9">
        <f t="shared" si="21"/>
        <v>70000</v>
      </c>
      <c r="G71" s="11">
        <f t="shared" si="17"/>
        <v>70000</v>
      </c>
      <c r="H71" s="10">
        <f t="shared" si="18"/>
        <v>0.29148230410931752</v>
      </c>
      <c r="I71" s="10">
        <f t="shared" si="22"/>
        <v>19.896917175337286</v>
      </c>
      <c r="J71" s="10">
        <f t="shared" si="13"/>
        <v>68261.149630116633</v>
      </c>
      <c r="K71" s="10">
        <f t="shared" si="19"/>
        <v>-1738.8503698833665</v>
      </c>
      <c r="L71" s="12">
        <f t="shared" si="23"/>
        <v>-2.4840719569762415E-2</v>
      </c>
      <c r="M71" s="13">
        <f t="shared" si="20"/>
        <v>0.97515928043023758</v>
      </c>
      <c r="N71" s="12">
        <f>IFERROR(M71/MAX(M$2:M71)-1,"")</f>
        <v>-0.35734724463536605</v>
      </c>
      <c r="O71" s="10">
        <f t="shared" si="14"/>
        <v>1000</v>
      </c>
    </row>
    <row r="72" spans="1:15" x14ac:dyDescent="0.15">
      <c r="A72" s="7">
        <v>41516</v>
      </c>
      <c r="B72" s="16">
        <v>3664.15</v>
      </c>
      <c r="C72" s="9">
        <f t="shared" si="15"/>
        <v>70000</v>
      </c>
      <c r="D72" s="10">
        <f t="shared" si="16"/>
        <v>-1905.28906801212</v>
      </c>
      <c r="E72" s="9">
        <f t="shared" si="12"/>
        <v>1000</v>
      </c>
      <c r="F72" s="9">
        <f t="shared" si="21"/>
        <v>71000</v>
      </c>
      <c r="G72" s="11">
        <f t="shared" si="17"/>
        <v>71000</v>
      </c>
      <c r="H72" s="10">
        <f t="shared" si="18"/>
        <v>0.27291459137862806</v>
      </c>
      <c r="I72" s="10">
        <f t="shared" si="22"/>
        <v>20.169831766715916</v>
      </c>
      <c r="J72" s="10">
        <f t="shared" si="13"/>
        <v>73905.28906801212</v>
      </c>
      <c r="K72" s="10">
        <f t="shared" si="19"/>
        <v>2905.28906801212</v>
      </c>
      <c r="L72" s="12">
        <f t="shared" si="23"/>
        <v>4.0919564338198766E-2</v>
      </c>
      <c r="M72" s="13">
        <f t="shared" si="20"/>
        <v>1.0409195643381988</v>
      </c>
      <c r="N72" s="12">
        <f>IFERROR(M72/MAX(M$2:M72)-1,"")</f>
        <v>-0.31400968071620161</v>
      </c>
      <c r="O72" s="10">
        <f t="shared" si="14"/>
        <v>1000</v>
      </c>
    </row>
    <row r="73" spans="1:15" x14ac:dyDescent="0.15">
      <c r="A73" s="7">
        <v>41547</v>
      </c>
      <c r="B73" s="16">
        <v>3872.89</v>
      </c>
      <c r="C73" s="9">
        <f t="shared" si="15"/>
        <v>71000</v>
      </c>
      <c r="D73" s="10">
        <f t="shared" si="16"/>
        <v>-6115.539750996395</v>
      </c>
      <c r="E73" s="9">
        <f t="shared" si="12"/>
        <v>1000</v>
      </c>
      <c r="F73" s="9">
        <f t="shared" si="21"/>
        <v>72000</v>
      </c>
      <c r="G73" s="11">
        <f t="shared" si="17"/>
        <v>72000</v>
      </c>
      <c r="H73" s="10">
        <f t="shared" si="18"/>
        <v>0.2582051129776472</v>
      </c>
      <c r="I73" s="10">
        <f t="shared" si="22"/>
        <v>20.428036879693565</v>
      </c>
      <c r="J73" s="10">
        <f t="shared" si="13"/>
        <v>79115.53975099641</v>
      </c>
      <c r="K73" s="10">
        <f t="shared" si="19"/>
        <v>7115.5397509964096</v>
      </c>
      <c r="L73" s="12">
        <f t="shared" si="23"/>
        <v>9.8826940986061151E-2</v>
      </c>
      <c r="M73" s="13">
        <f t="shared" si="20"/>
        <v>1.0988269409860612</v>
      </c>
      <c r="N73" s="12">
        <f>IFERROR(M73/MAX(M$2:M73)-1,"")</f>
        <v>-0.27584736620459938</v>
      </c>
      <c r="O73" s="10">
        <f t="shared" si="14"/>
        <v>1000</v>
      </c>
    </row>
    <row r="74" spans="1:15" x14ac:dyDescent="0.15">
      <c r="A74" s="7">
        <v>41578</v>
      </c>
      <c r="B74" s="16">
        <v>3713.83</v>
      </c>
      <c r="C74" s="9">
        <f t="shared" si="15"/>
        <v>72000</v>
      </c>
      <c r="D74" s="10">
        <f t="shared" si="16"/>
        <v>-2866.2562049123517</v>
      </c>
      <c r="E74" s="9">
        <f t="shared" si="12"/>
        <v>1000</v>
      </c>
      <c r="F74" s="9">
        <f t="shared" si="21"/>
        <v>73000</v>
      </c>
      <c r="G74" s="11">
        <f t="shared" si="17"/>
        <v>73000</v>
      </c>
      <c r="H74" s="10">
        <f t="shared" si="18"/>
        <v>0.26926380582848436</v>
      </c>
      <c r="I74" s="10">
        <f t="shared" si="22"/>
        <v>20.697300685522048</v>
      </c>
      <c r="J74" s="10">
        <f t="shared" si="13"/>
        <v>76866.256204912352</v>
      </c>
      <c r="K74" s="10">
        <f t="shared" si="19"/>
        <v>3866.2562049123517</v>
      </c>
      <c r="L74" s="12">
        <f t="shared" si="23"/>
        <v>5.2962413765922589E-2</v>
      </c>
      <c r="M74" s="13">
        <f t="shared" si="20"/>
        <v>1.0529624137659226</v>
      </c>
      <c r="N74" s="12">
        <f>IFERROR(M74/MAX(M$2:M74)-1,"")</f>
        <v>-0.30607316150084474</v>
      </c>
      <c r="O74" s="10">
        <f t="shared" si="14"/>
        <v>1000</v>
      </c>
    </row>
    <row r="75" spans="1:15" x14ac:dyDescent="0.15">
      <c r="A75" s="7">
        <v>41607</v>
      </c>
      <c r="B75" s="16">
        <v>3946.38</v>
      </c>
      <c r="C75" s="9">
        <f t="shared" si="15"/>
        <v>73000</v>
      </c>
      <c r="D75" s="10">
        <f t="shared" si="16"/>
        <v>-7679.4134793304984</v>
      </c>
      <c r="E75" s="9">
        <f t="shared" si="12"/>
        <v>1000</v>
      </c>
      <c r="F75" s="9">
        <f t="shared" si="21"/>
        <v>74000</v>
      </c>
      <c r="G75" s="11">
        <f t="shared" si="17"/>
        <v>74000</v>
      </c>
      <c r="H75" s="10">
        <f t="shared" si="18"/>
        <v>0.25339678388801889</v>
      </c>
      <c r="I75" s="10">
        <f t="shared" si="22"/>
        <v>20.950697469410066</v>
      </c>
      <c r="J75" s="10">
        <f t="shared" si="13"/>
        <v>82679.413479330498</v>
      </c>
      <c r="K75" s="10">
        <f t="shared" si="19"/>
        <v>8679.4134793304984</v>
      </c>
      <c r="L75" s="12">
        <f t="shared" si="23"/>
        <v>0.11728937134230399</v>
      </c>
      <c r="M75" s="13">
        <f t="shared" si="20"/>
        <v>1.117289371342304</v>
      </c>
      <c r="N75" s="12">
        <f>IFERROR(M75/MAX(M$2:M75)-1,"")</f>
        <v>-0.26368019313115809</v>
      </c>
      <c r="O75" s="10">
        <f t="shared" si="14"/>
        <v>1000</v>
      </c>
    </row>
    <row r="76" spans="1:15" x14ac:dyDescent="0.15">
      <c r="A76" s="7">
        <v>41639</v>
      </c>
      <c r="B76" s="16">
        <v>3829.1</v>
      </c>
      <c r="C76" s="9">
        <f t="shared" si="15"/>
        <v>74000</v>
      </c>
      <c r="D76" s="10">
        <f t="shared" si="16"/>
        <v>-5222.3156801180885</v>
      </c>
      <c r="E76" s="9">
        <f t="shared" si="12"/>
        <v>1000</v>
      </c>
      <c r="F76" s="9">
        <f t="shared" si="21"/>
        <v>75000</v>
      </c>
      <c r="G76" s="11">
        <f t="shared" si="17"/>
        <v>75000</v>
      </c>
      <c r="H76" s="10">
        <f t="shared" si="18"/>
        <v>0.26115797445875011</v>
      </c>
      <c r="I76" s="10">
        <f t="shared" si="22"/>
        <v>21.211855443868817</v>
      </c>
      <c r="J76" s="10">
        <f t="shared" si="13"/>
        <v>81222.315680118088</v>
      </c>
      <c r="K76" s="10">
        <f t="shared" si="19"/>
        <v>6222.3156801180885</v>
      </c>
      <c r="L76" s="12">
        <f t="shared" si="23"/>
        <v>8.2964209068241201E-2</v>
      </c>
      <c r="M76" s="13">
        <f t="shared" si="20"/>
        <v>1.0829642090682412</v>
      </c>
      <c r="N76" s="12">
        <f>IFERROR(M76/MAX(M$2:M76)-1,"")</f>
        <v>-0.28630127725193089</v>
      </c>
      <c r="O76" s="10">
        <f t="shared" si="14"/>
        <v>1000</v>
      </c>
    </row>
    <row r="77" spans="1:15" x14ac:dyDescent="0.15">
      <c r="A77" s="7">
        <v>41669</v>
      </c>
      <c r="B77" s="16">
        <v>3885.42</v>
      </c>
      <c r="C77" s="9">
        <f t="shared" si="15"/>
        <v>75000</v>
      </c>
      <c r="D77" s="10">
        <f t="shared" si="16"/>
        <v>-6416.9673787167849</v>
      </c>
      <c r="E77" s="9">
        <f t="shared" si="12"/>
        <v>1000</v>
      </c>
      <c r="F77" s="9">
        <f t="shared" si="21"/>
        <v>76000</v>
      </c>
      <c r="G77" s="11">
        <f t="shared" si="17"/>
        <v>76000</v>
      </c>
      <c r="H77" s="10">
        <f t="shared" si="18"/>
        <v>0.25737243335340837</v>
      </c>
      <c r="I77" s="10">
        <f t="shared" si="22"/>
        <v>21.469227877222224</v>
      </c>
      <c r="J77" s="10">
        <f t="shared" si="13"/>
        <v>83416.96737871677</v>
      </c>
      <c r="K77" s="10">
        <f t="shared" si="19"/>
        <v>7416.9673787167703</v>
      </c>
      <c r="L77" s="12">
        <f t="shared" si="23"/>
        <v>9.7591676035746922E-2</v>
      </c>
      <c r="M77" s="13">
        <f t="shared" si="20"/>
        <v>1.0975916760357469</v>
      </c>
      <c r="N77" s="12">
        <f>IFERROR(M77/MAX(M$2:M77)-1,"")</f>
        <v>-0.27666143467511073</v>
      </c>
      <c r="O77" s="10">
        <f t="shared" si="14"/>
        <v>1000</v>
      </c>
    </row>
    <row r="78" spans="1:15" x14ac:dyDescent="0.15">
      <c r="A78" s="7">
        <v>41698</v>
      </c>
      <c r="B78" s="16">
        <v>3975.93</v>
      </c>
      <c r="C78" s="9">
        <f t="shared" si="15"/>
        <v>76000</v>
      </c>
      <c r="D78" s="10">
        <f t="shared" si="16"/>
        <v>-8360.1471938841569</v>
      </c>
      <c r="E78" s="9">
        <f t="shared" si="12"/>
        <v>1000</v>
      </c>
      <c r="F78" s="9">
        <f t="shared" si="21"/>
        <v>77000</v>
      </c>
      <c r="G78" s="11">
        <f t="shared" si="17"/>
        <v>77000</v>
      </c>
      <c r="H78" s="10">
        <f t="shared" si="18"/>
        <v>0.25151348238022297</v>
      </c>
      <c r="I78" s="10">
        <f t="shared" si="22"/>
        <v>21.720741359602446</v>
      </c>
      <c r="J78" s="10">
        <f t="shared" si="13"/>
        <v>86360.147193884142</v>
      </c>
      <c r="K78" s="10">
        <f t="shared" si="19"/>
        <v>9360.1471938841423</v>
      </c>
      <c r="L78" s="12">
        <f t="shared" si="23"/>
        <v>0.12156035316732661</v>
      </c>
      <c r="M78" s="13">
        <f t="shared" si="20"/>
        <v>1.1215603531673266</v>
      </c>
      <c r="N78" s="12">
        <f>IFERROR(M78/MAX(M$2:M78)-1,"")</f>
        <v>-0.26086551629523436</v>
      </c>
      <c r="O78" s="10">
        <f t="shared" si="14"/>
        <v>1000</v>
      </c>
    </row>
    <row r="79" spans="1:15" x14ac:dyDescent="0.15">
      <c r="A79" s="7">
        <v>41729</v>
      </c>
      <c r="B79" s="16">
        <v>3840.54</v>
      </c>
      <c r="C79" s="9">
        <f t="shared" si="15"/>
        <v>77000</v>
      </c>
      <c r="D79" s="10">
        <f t="shared" si="16"/>
        <v>-5419.3760212075722</v>
      </c>
      <c r="E79" s="9">
        <f t="shared" si="12"/>
        <v>1000</v>
      </c>
      <c r="F79" s="9">
        <f t="shared" si="21"/>
        <v>78000</v>
      </c>
      <c r="G79" s="11">
        <f t="shared" si="17"/>
        <v>78000</v>
      </c>
      <c r="H79" s="10">
        <f t="shared" si="18"/>
        <v>0.26038005072203391</v>
      </c>
      <c r="I79" s="10">
        <f t="shared" si="22"/>
        <v>21.98112141032448</v>
      </c>
      <c r="J79" s="10">
        <f t="shared" si="13"/>
        <v>84419.376021207572</v>
      </c>
      <c r="K79" s="10">
        <f t="shared" si="19"/>
        <v>6419.3760212075722</v>
      </c>
      <c r="L79" s="12">
        <f t="shared" si="23"/>
        <v>8.2299692579584249E-2</v>
      </c>
      <c r="M79" s="13">
        <f t="shared" si="20"/>
        <v>1.0822996925795842</v>
      </c>
      <c r="N79" s="12">
        <f>IFERROR(M79/MAX(M$2:M79)-1,"")</f>
        <v>-0.28673920914776663</v>
      </c>
      <c r="O79" s="10">
        <f t="shared" si="14"/>
        <v>1000</v>
      </c>
    </row>
    <row r="80" spans="1:15" x14ac:dyDescent="0.15">
      <c r="A80" s="7">
        <v>41759</v>
      </c>
      <c r="B80" s="16">
        <v>3766.17</v>
      </c>
      <c r="C80" s="9">
        <f t="shared" si="15"/>
        <v>78000</v>
      </c>
      <c r="D80" s="10">
        <f t="shared" si="16"/>
        <v>-3784.6400219217467</v>
      </c>
      <c r="E80" s="9">
        <f t="shared" si="12"/>
        <v>1000</v>
      </c>
      <c r="F80" s="9">
        <f t="shared" si="21"/>
        <v>79000</v>
      </c>
      <c r="G80" s="11">
        <f t="shared" si="17"/>
        <v>79000</v>
      </c>
      <c r="H80" s="10">
        <f t="shared" si="18"/>
        <v>0.26552173693699432</v>
      </c>
      <c r="I80" s="10">
        <f t="shared" si="22"/>
        <v>22.246643147261473</v>
      </c>
      <c r="J80" s="10">
        <f t="shared" si="13"/>
        <v>83784.640021921747</v>
      </c>
      <c r="K80" s="10">
        <f t="shared" si="19"/>
        <v>4784.6400219217467</v>
      </c>
      <c r="L80" s="12">
        <f t="shared" si="23"/>
        <v>6.0565063568629673E-2</v>
      </c>
      <c r="M80" s="13">
        <f t="shared" si="20"/>
        <v>1.0605650635686297</v>
      </c>
      <c r="N80" s="12">
        <f>IFERROR(M80/MAX(M$2:M80)-1,"")</f>
        <v>-0.30106283760624319</v>
      </c>
      <c r="O80" s="10">
        <f t="shared" si="14"/>
        <v>1000</v>
      </c>
    </row>
    <row r="81" spans="1:15" x14ac:dyDescent="0.15">
      <c r="A81" s="7">
        <v>41789</v>
      </c>
      <c r="B81" s="16">
        <v>3829.24</v>
      </c>
      <c r="C81" s="9">
        <f t="shared" si="15"/>
        <v>79000</v>
      </c>
      <c r="D81" s="10">
        <f t="shared" si="16"/>
        <v>-5187.7358052195195</v>
      </c>
      <c r="E81" s="9">
        <f t="shared" si="12"/>
        <v>1000</v>
      </c>
      <c r="F81" s="9">
        <f t="shared" si="21"/>
        <v>80000</v>
      </c>
      <c r="G81" s="11">
        <f t="shared" si="17"/>
        <v>80000</v>
      </c>
      <c r="H81" s="10">
        <f t="shared" si="18"/>
        <v>0.26114842631958302</v>
      </c>
      <c r="I81" s="10">
        <f t="shared" si="22"/>
        <v>22.507791573581056</v>
      </c>
      <c r="J81" s="10">
        <f t="shared" si="13"/>
        <v>86187.73580521952</v>
      </c>
      <c r="K81" s="10">
        <f t="shared" si="19"/>
        <v>6187.7358052195195</v>
      </c>
      <c r="L81" s="12">
        <f t="shared" si="23"/>
        <v>7.7346697565243927E-2</v>
      </c>
      <c r="M81" s="13">
        <f t="shared" si="20"/>
        <v>1.0773466975652439</v>
      </c>
      <c r="N81" s="12">
        <f>IFERROR(M81/MAX(M$2:M81)-1,"")</f>
        <v>-0.29000334861416099</v>
      </c>
      <c r="O81" s="10">
        <f t="shared" si="14"/>
        <v>1000</v>
      </c>
    </row>
    <row r="82" spans="1:15" x14ac:dyDescent="0.15">
      <c r="A82" s="7">
        <v>41820</v>
      </c>
      <c r="B82" s="16">
        <v>3924.9</v>
      </c>
      <c r="C82" s="9">
        <f t="shared" si="15"/>
        <v>80000</v>
      </c>
      <c r="D82" s="10">
        <f t="shared" si="16"/>
        <v>-7340.8311471482884</v>
      </c>
      <c r="E82" s="9">
        <f t="shared" si="12"/>
        <v>1000</v>
      </c>
      <c r="F82" s="9">
        <f t="shared" si="21"/>
        <v>81000</v>
      </c>
      <c r="G82" s="11">
        <f t="shared" si="17"/>
        <v>81000</v>
      </c>
      <c r="H82" s="10">
        <f t="shared" si="18"/>
        <v>0.25478356136462077</v>
      </c>
      <c r="I82" s="10">
        <f t="shared" si="22"/>
        <v>22.762575134945678</v>
      </c>
      <c r="J82" s="10">
        <f t="shared" si="13"/>
        <v>89340.831147148288</v>
      </c>
      <c r="K82" s="10">
        <f t="shared" si="19"/>
        <v>8340.8311471482884</v>
      </c>
      <c r="L82" s="12">
        <f t="shared" si="23"/>
        <v>0.10297322403886766</v>
      </c>
      <c r="M82" s="13">
        <f t="shared" si="20"/>
        <v>1.1029732240388677</v>
      </c>
      <c r="N82" s="12">
        <f>IFERROR(M82/MAX(M$2:M82)-1,"")</f>
        <v>-0.27311486877378766</v>
      </c>
      <c r="O82" s="10">
        <f t="shared" si="14"/>
        <v>1000</v>
      </c>
    </row>
    <row r="83" spans="1:15" x14ac:dyDescent="0.15">
      <c r="A83" s="7">
        <v>41851</v>
      </c>
      <c r="B83" s="16">
        <v>4257.05</v>
      </c>
      <c r="C83" s="9">
        <f t="shared" si="15"/>
        <v>81000</v>
      </c>
      <c r="D83" s="10">
        <f t="shared" si="16"/>
        <v>-14901.420478220505</v>
      </c>
      <c r="E83" s="9">
        <f t="shared" si="12"/>
        <v>1000</v>
      </c>
      <c r="F83" s="9">
        <f t="shared" si="21"/>
        <v>82000</v>
      </c>
      <c r="G83" s="11">
        <f t="shared" si="17"/>
        <v>82000</v>
      </c>
      <c r="H83" s="10">
        <f t="shared" si="18"/>
        <v>0.23490445261389928</v>
      </c>
      <c r="I83" s="10">
        <f t="shared" si="22"/>
        <v>22.997479587559578</v>
      </c>
      <c r="J83" s="10">
        <f t="shared" si="13"/>
        <v>97901.420478220505</v>
      </c>
      <c r="K83" s="10">
        <f t="shared" si="19"/>
        <v>15901.420478220505</v>
      </c>
      <c r="L83" s="12">
        <f t="shared" si="23"/>
        <v>0.19391976192951832</v>
      </c>
      <c r="M83" s="13">
        <f t="shared" si="20"/>
        <v>1.1939197619295183</v>
      </c>
      <c r="N83" s="12">
        <f>IFERROR(M83/MAX(M$2:M83)-1,"")</f>
        <v>-0.21317897487498372</v>
      </c>
      <c r="O83" s="10">
        <f t="shared" si="14"/>
        <v>1000</v>
      </c>
    </row>
    <row r="84" spans="1:15" x14ac:dyDescent="0.15">
      <c r="A84" s="7">
        <v>41880</v>
      </c>
      <c r="B84" s="16">
        <v>4427.88</v>
      </c>
      <c r="C84" s="9">
        <f t="shared" si="15"/>
        <v>82000</v>
      </c>
      <c r="D84" s="10">
        <f t="shared" si="16"/>
        <v>-18830.079916163304</v>
      </c>
      <c r="E84" s="9">
        <f t="shared" si="12"/>
        <v>1000</v>
      </c>
      <c r="F84" s="9">
        <f t="shared" si="21"/>
        <v>83000</v>
      </c>
      <c r="G84" s="11">
        <f t="shared" si="17"/>
        <v>83000</v>
      </c>
      <c r="H84" s="10">
        <f t="shared" si="18"/>
        <v>0.2258417120608508</v>
      </c>
      <c r="I84" s="10">
        <f t="shared" si="22"/>
        <v>23.22332129962043</v>
      </c>
      <c r="J84" s="10">
        <f t="shared" si="13"/>
        <v>102830.07991616332</v>
      </c>
      <c r="K84" s="10">
        <f t="shared" si="19"/>
        <v>19830.079916163319</v>
      </c>
      <c r="L84" s="12">
        <f t="shared" si="23"/>
        <v>0.23891662549594361</v>
      </c>
      <c r="M84" s="13">
        <f t="shared" si="20"/>
        <v>1.2389166254959436</v>
      </c>
      <c r="N84" s="12">
        <f>IFERROR(M84/MAX(M$2:M84)-1,"")</f>
        <v>-0.18352499020391388</v>
      </c>
      <c r="O84" s="10">
        <f t="shared" si="14"/>
        <v>1000</v>
      </c>
    </row>
    <row r="85" spans="1:15" x14ac:dyDescent="0.15">
      <c r="A85" s="7">
        <v>41912</v>
      </c>
      <c r="B85" s="16">
        <v>4916.12</v>
      </c>
      <c r="C85" s="9">
        <f t="shared" si="15"/>
        <v>83000</v>
      </c>
      <c r="D85" s="10">
        <f t="shared" si="16"/>
        <v>-30168.634307489992</v>
      </c>
      <c r="E85" s="9">
        <f t="shared" si="12"/>
        <v>1000</v>
      </c>
      <c r="F85" s="9">
        <f t="shared" si="21"/>
        <v>84000</v>
      </c>
      <c r="G85" s="11">
        <f t="shared" si="17"/>
        <v>84000</v>
      </c>
      <c r="H85" s="10">
        <f t="shared" si="18"/>
        <v>0.20341244721446997</v>
      </c>
      <c r="I85" s="10">
        <f t="shared" si="22"/>
        <v>23.426733746834898</v>
      </c>
      <c r="J85" s="10">
        <f t="shared" si="13"/>
        <v>115168.63430748998</v>
      </c>
      <c r="K85" s="10">
        <f t="shared" si="19"/>
        <v>31168.634307489978</v>
      </c>
      <c r="L85" s="12">
        <f t="shared" si="23"/>
        <v>0.37105517032726154</v>
      </c>
      <c r="M85" s="13">
        <f t="shared" si="20"/>
        <v>1.3710551703272615</v>
      </c>
      <c r="N85" s="12">
        <f>IFERROR(M85/MAX(M$2:M85)-1,"")</f>
        <v>-9.6442601070260259E-2</v>
      </c>
      <c r="O85" s="10">
        <f t="shared" si="14"/>
        <v>1000</v>
      </c>
    </row>
    <row r="86" spans="1:15" x14ac:dyDescent="0.15">
      <c r="A86" s="7">
        <v>41943</v>
      </c>
      <c r="B86" s="16">
        <v>4986.42</v>
      </c>
      <c r="C86" s="9">
        <f t="shared" si="15"/>
        <v>84000</v>
      </c>
      <c r="D86" s="10">
        <f t="shared" si="16"/>
        <v>-31815.533689892472</v>
      </c>
      <c r="E86" s="9">
        <f t="shared" si="12"/>
        <v>1000</v>
      </c>
      <c r="F86" s="9">
        <f t="shared" si="21"/>
        <v>85000</v>
      </c>
      <c r="G86" s="11">
        <f t="shared" si="17"/>
        <v>85000</v>
      </c>
      <c r="H86" s="10">
        <f t="shared" si="18"/>
        <v>0.20054467934911219</v>
      </c>
      <c r="I86" s="10">
        <f t="shared" si="22"/>
        <v>23.627278426184009</v>
      </c>
      <c r="J86" s="10">
        <f t="shared" si="13"/>
        <v>117815.53368989247</v>
      </c>
      <c r="K86" s="10">
        <f t="shared" si="19"/>
        <v>32815.533689892472</v>
      </c>
      <c r="L86" s="12">
        <f t="shared" si="23"/>
        <v>0.38606510223402912</v>
      </c>
      <c r="M86" s="13">
        <f t="shared" si="20"/>
        <v>1.3860651022340291</v>
      </c>
      <c r="N86" s="12">
        <f>IFERROR(M86/MAX(M$2:M86)-1,"")</f>
        <v>-8.6550705160226116E-2</v>
      </c>
      <c r="O86" s="10">
        <f t="shared" si="14"/>
        <v>1000</v>
      </c>
    </row>
    <row r="87" spans="1:15" x14ac:dyDescent="0.15">
      <c r="A87" s="7">
        <v>41971</v>
      </c>
      <c r="B87" s="16">
        <v>5245.27</v>
      </c>
      <c r="C87" s="9">
        <f t="shared" si="15"/>
        <v>85000</v>
      </c>
      <c r="D87" s="10">
        <f t="shared" si="16"/>
        <v>-37931.45471051021</v>
      </c>
      <c r="E87" s="9">
        <f t="shared" si="12"/>
        <v>1000</v>
      </c>
      <c r="F87" s="9">
        <f t="shared" si="21"/>
        <v>86000</v>
      </c>
      <c r="G87" s="11">
        <f t="shared" si="17"/>
        <v>86000</v>
      </c>
      <c r="H87" s="10">
        <f t="shared" si="18"/>
        <v>0.19064795520535643</v>
      </c>
      <c r="I87" s="10">
        <f t="shared" si="22"/>
        <v>23.817926381389366</v>
      </c>
      <c r="J87" s="10">
        <f t="shared" si="13"/>
        <v>124931.45471051021</v>
      </c>
      <c r="K87" s="10">
        <f t="shared" si="19"/>
        <v>38931.45471051021</v>
      </c>
      <c r="L87" s="12">
        <f t="shared" si="23"/>
        <v>0.45269133384314197</v>
      </c>
      <c r="M87" s="13">
        <f t="shared" si="20"/>
        <v>1.452691333843142</v>
      </c>
      <c r="N87" s="12">
        <f>IFERROR(M87/MAX(M$2:M87)-1,"")</f>
        <v>-4.2642461468726078E-2</v>
      </c>
      <c r="O87" s="10">
        <f t="shared" si="14"/>
        <v>1000</v>
      </c>
    </row>
    <row r="88" spans="1:15" x14ac:dyDescent="0.15">
      <c r="A88" s="7">
        <v>42004</v>
      </c>
      <c r="B88" s="16">
        <v>5322.71</v>
      </c>
      <c r="C88" s="9">
        <f t="shared" si="15"/>
        <v>86000</v>
      </c>
      <c r="D88" s="10">
        <f t="shared" si="16"/>
        <v>-39775.914929484992</v>
      </c>
      <c r="E88" s="9">
        <f t="shared" si="12"/>
        <v>1000</v>
      </c>
      <c r="F88" s="9">
        <f t="shared" si="21"/>
        <v>87000</v>
      </c>
      <c r="G88" s="11">
        <f t="shared" si="17"/>
        <v>87000</v>
      </c>
      <c r="H88" s="10">
        <f t="shared" si="18"/>
        <v>0.18787422196587827</v>
      </c>
      <c r="I88" s="10">
        <f t="shared" si="22"/>
        <v>24.005800603355244</v>
      </c>
      <c r="J88" s="10">
        <f t="shared" si="13"/>
        <v>127775.91492948499</v>
      </c>
      <c r="K88" s="10">
        <f t="shared" si="19"/>
        <v>40775.914929484992</v>
      </c>
      <c r="L88" s="12">
        <f t="shared" si="23"/>
        <v>0.46868867735040221</v>
      </c>
      <c r="M88" s="13">
        <f t="shared" si="20"/>
        <v>1.4686886773504022</v>
      </c>
      <c r="N88" s="12">
        <f>IFERROR(M88/MAX(M$2:M88)-1,"")</f>
        <v>-3.209983823806839E-2</v>
      </c>
      <c r="O88" s="10">
        <f t="shared" si="14"/>
        <v>1000</v>
      </c>
    </row>
    <row r="89" spans="1:15" x14ac:dyDescent="0.15">
      <c r="A89" s="7">
        <v>42034</v>
      </c>
      <c r="B89" s="16">
        <v>5632.73</v>
      </c>
      <c r="C89" s="9">
        <f t="shared" si="15"/>
        <v>87000</v>
      </c>
      <c r="D89" s="10">
        <f t="shared" si="16"/>
        <v>-47218.19323253716</v>
      </c>
      <c r="E89" s="9">
        <f t="shared" si="12"/>
        <v>1000</v>
      </c>
      <c r="F89" s="9">
        <f t="shared" si="21"/>
        <v>88000</v>
      </c>
      <c r="G89" s="11">
        <f t="shared" si="17"/>
        <v>88000</v>
      </c>
      <c r="H89" s="10">
        <f t="shared" si="18"/>
        <v>0.17753380687517423</v>
      </c>
      <c r="I89" s="10">
        <f t="shared" si="22"/>
        <v>24.183334410230419</v>
      </c>
      <c r="J89" s="10">
        <f t="shared" si="13"/>
        <v>136218.19323253719</v>
      </c>
      <c r="K89" s="10">
        <f t="shared" si="19"/>
        <v>48218.193232537189</v>
      </c>
      <c r="L89" s="12">
        <f t="shared" si="23"/>
        <v>0.54793401400610442</v>
      </c>
      <c r="M89" s="13">
        <f t="shared" si="20"/>
        <v>1.5479340140061044</v>
      </c>
      <c r="N89" s="12">
        <f>IFERROR(M89/MAX(M$2:M89)-1,"")</f>
        <v>0</v>
      </c>
      <c r="O89" s="10">
        <f t="shared" si="14"/>
        <v>1000</v>
      </c>
    </row>
    <row r="90" spans="1:15" x14ac:dyDescent="0.15">
      <c r="A90" s="7">
        <v>42062</v>
      </c>
      <c r="B90" s="16">
        <v>6018.46</v>
      </c>
      <c r="C90" s="9">
        <f t="shared" si="15"/>
        <v>88000</v>
      </c>
      <c r="D90" s="10">
        <f t="shared" si="16"/>
        <v>-56546.430814595369</v>
      </c>
      <c r="E90" s="9">
        <f t="shared" si="12"/>
        <v>1000</v>
      </c>
      <c r="F90" s="9">
        <f t="shared" si="21"/>
        <v>89000</v>
      </c>
      <c r="G90" s="11">
        <f t="shared" si="17"/>
        <v>89000</v>
      </c>
      <c r="H90" s="10">
        <f t="shared" si="18"/>
        <v>0.16615546169618142</v>
      </c>
      <c r="I90" s="10">
        <f t="shared" si="22"/>
        <v>24.3494898719266</v>
      </c>
      <c r="J90" s="10">
        <f t="shared" si="13"/>
        <v>146546.43081459537</v>
      </c>
      <c r="K90" s="10">
        <f t="shared" si="19"/>
        <v>57546.430814595369</v>
      </c>
      <c r="L90" s="12">
        <f t="shared" si="23"/>
        <v>0.64658911027635235</v>
      </c>
      <c r="M90" s="13">
        <f t="shared" si="20"/>
        <v>1.6465891102763524</v>
      </c>
      <c r="N90" s="12">
        <f>IFERROR(M90/MAX(M$2:M90)-1,"")</f>
        <v>0</v>
      </c>
      <c r="O90" s="10">
        <f t="shared" si="14"/>
        <v>1000</v>
      </c>
    </row>
    <row r="91" spans="1:15" x14ac:dyDescent="0.15">
      <c r="A91" s="7">
        <v>42094</v>
      </c>
      <c r="B91" s="16">
        <v>7253.1</v>
      </c>
      <c r="C91" s="9">
        <f t="shared" si="15"/>
        <v>89000</v>
      </c>
      <c r="D91" s="10">
        <f t="shared" si="16"/>
        <v>-86609.284990070824</v>
      </c>
      <c r="E91" s="9">
        <f t="shared" si="12"/>
        <v>1000</v>
      </c>
      <c r="F91" s="9">
        <f t="shared" si="21"/>
        <v>90000</v>
      </c>
      <c r="G91" s="11">
        <f t="shared" si="17"/>
        <v>90000</v>
      </c>
      <c r="H91" s="10">
        <f t="shared" si="18"/>
        <v>0.13787208228205869</v>
      </c>
      <c r="I91" s="10">
        <f t="shared" si="22"/>
        <v>24.487361954208659</v>
      </c>
      <c r="J91" s="10">
        <f t="shared" si="13"/>
        <v>177609.28499007082</v>
      </c>
      <c r="K91" s="10">
        <f t="shared" si="19"/>
        <v>87609.284990070824</v>
      </c>
      <c r="L91" s="12">
        <f t="shared" si="23"/>
        <v>0.97343649988967584</v>
      </c>
      <c r="M91" s="13">
        <f t="shared" si="20"/>
        <v>1.9734364998896758</v>
      </c>
      <c r="N91" s="12">
        <f>IFERROR(M91/MAX(M$2:M91)-1,"")</f>
        <v>0</v>
      </c>
      <c r="O91" s="10">
        <f t="shared" si="14"/>
        <v>1000</v>
      </c>
    </row>
    <row r="92" spans="1:15" x14ac:dyDescent="0.15">
      <c r="A92" s="7">
        <v>42124</v>
      </c>
      <c r="B92" s="16">
        <v>8469.67</v>
      </c>
      <c r="C92" s="9">
        <f t="shared" si="15"/>
        <v>90000</v>
      </c>
      <c r="D92" s="10">
        <f t="shared" si="16"/>
        <v>-116399.87492270244</v>
      </c>
      <c r="E92" s="9">
        <f t="shared" si="12"/>
        <v>1000</v>
      </c>
      <c r="F92" s="9">
        <f t="shared" si="21"/>
        <v>91000</v>
      </c>
      <c r="G92" s="11">
        <f t="shared" si="17"/>
        <v>91000</v>
      </c>
      <c r="H92" s="10">
        <f t="shared" si="18"/>
        <v>0.11806835449315026</v>
      </c>
      <c r="I92" s="10">
        <f t="shared" si="22"/>
        <v>24.605430308701809</v>
      </c>
      <c r="J92" s="10">
        <f t="shared" si="13"/>
        <v>208399.87492270247</v>
      </c>
      <c r="K92" s="10">
        <f t="shared" si="19"/>
        <v>117399.87492270247</v>
      </c>
      <c r="L92" s="12">
        <f t="shared" si="23"/>
        <v>1.2901085156340932</v>
      </c>
      <c r="M92" s="13">
        <f t="shared" si="20"/>
        <v>2.2901085156340932</v>
      </c>
      <c r="N92" s="12">
        <f>IFERROR(M92/MAX(M$2:M92)-1,"")</f>
        <v>0</v>
      </c>
      <c r="O92" s="10">
        <f t="shared" si="14"/>
        <v>1000</v>
      </c>
    </row>
    <row r="93" spans="1:15" x14ac:dyDescent="0.15">
      <c r="A93" s="7">
        <v>42153</v>
      </c>
      <c r="B93" s="16">
        <v>9966.84</v>
      </c>
      <c r="C93" s="9">
        <f t="shared" si="15"/>
        <v>91000</v>
      </c>
      <c r="D93" s="10">
        <f t="shared" si="16"/>
        <v>-153238.38701798156</v>
      </c>
      <c r="E93" s="9">
        <f t="shared" si="12"/>
        <v>1000</v>
      </c>
      <c r="F93" s="9">
        <f t="shared" si="21"/>
        <v>92000</v>
      </c>
      <c r="G93" s="11">
        <f t="shared" si="17"/>
        <v>92000</v>
      </c>
      <c r="H93" s="10">
        <f t="shared" si="18"/>
        <v>0.10033270324395696</v>
      </c>
      <c r="I93" s="10">
        <f t="shared" si="22"/>
        <v>24.705763011945766</v>
      </c>
      <c r="J93" s="10">
        <f t="shared" si="13"/>
        <v>246238.38701798156</v>
      </c>
      <c r="K93" s="10">
        <f t="shared" si="19"/>
        <v>154238.38701798156</v>
      </c>
      <c r="L93" s="12">
        <f t="shared" si="23"/>
        <v>1.6765042067171909</v>
      </c>
      <c r="M93" s="13">
        <f t="shared" si="20"/>
        <v>2.6765042067171909</v>
      </c>
      <c r="N93" s="12">
        <f>IFERROR(M93/MAX(M$2:M93)-1,"")</f>
        <v>0</v>
      </c>
      <c r="O93" s="10">
        <f t="shared" si="14"/>
        <v>1000</v>
      </c>
    </row>
    <row r="94" spans="1:15" x14ac:dyDescent="0.15">
      <c r="A94" s="7">
        <v>42185</v>
      </c>
      <c r="B94" s="16">
        <v>8906.02</v>
      </c>
      <c r="C94" s="9">
        <f t="shared" si="15"/>
        <v>92000</v>
      </c>
      <c r="D94" s="10">
        <f t="shared" si="16"/>
        <v>-127030.01949964924</v>
      </c>
      <c r="E94" s="9">
        <f t="shared" si="12"/>
        <v>1000</v>
      </c>
      <c r="F94" s="9">
        <f t="shared" si="21"/>
        <v>93000</v>
      </c>
      <c r="G94" s="11">
        <f t="shared" si="17"/>
        <v>93000</v>
      </c>
      <c r="H94" s="10">
        <f t="shared" si="18"/>
        <v>0.11228360142914567</v>
      </c>
      <c r="I94" s="10">
        <f t="shared" si="22"/>
        <v>24.818046613374911</v>
      </c>
      <c r="J94" s="10">
        <f t="shared" si="13"/>
        <v>221030.01949964924</v>
      </c>
      <c r="K94" s="10">
        <f t="shared" si="19"/>
        <v>128030.01949964924</v>
      </c>
      <c r="L94" s="12">
        <f t="shared" si="23"/>
        <v>1.3766668763403143</v>
      </c>
      <c r="M94" s="13">
        <f t="shared" si="20"/>
        <v>2.3766668763403143</v>
      </c>
      <c r="N94" s="12">
        <f>IFERROR(M94/MAX(M$2:M94)-1,"")</f>
        <v>-0.11202572729920557</v>
      </c>
      <c r="O94" s="10">
        <f t="shared" si="14"/>
        <v>1000</v>
      </c>
    </row>
    <row r="95" spans="1:15" x14ac:dyDescent="0.15">
      <c r="A95" s="7">
        <v>42216</v>
      </c>
      <c r="B95" s="16">
        <v>7727.06</v>
      </c>
      <c r="C95" s="9">
        <f t="shared" si="15"/>
        <v>93000</v>
      </c>
      <c r="D95" s="10">
        <f t="shared" si="16"/>
        <v>-97770.53526434474</v>
      </c>
      <c r="E95" s="9">
        <f t="shared" si="12"/>
        <v>1000</v>
      </c>
      <c r="F95" s="9">
        <f t="shared" si="21"/>
        <v>94000</v>
      </c>
      <c r="G95" s="11">
        <f t="shared" si="17"/>
        <v>94000</v>
      </c>
      <c r="H95" s="10">
        <f t="shared" si="18"/>
        <v>0.12941532743371995</v>
      </c>
      <c r="I95" s="10">
        <f t="shared" si="22"/>
        <v>24.94746194080863</v>
      </c>
      <c r="J95" s="10">
        <f t="shared" si="13"/>
        <v>192770.53526434474</v>
      </c>
      <c r="K95" s="10">
        <f t="shared" si="19"/>
        <v>98770.53526434474</v>
      </c>
      <c r="L95" s="12">
        <f t="shared" si="23"/>
        <v>1.0507503751526035</v>
      </c>
      <c r="M95" s="13">
        <f t="shared" si="20"/>
        <v>2.0507503751526035</v>
      </c>
      <c r="N95" s="12">
        <f>IFERROR(M95/MAX(M$2:M95)-1,"")</f>
        <v>-0.23379519822690376</v>
      </c>
      <c r="O95" s="10">
        <f t="shared" si="14"/>
        <v>1000</v>
      </c>
    </row>
    <row r="96" spans="1:15" x14ac:dyDescent="0.15">
      <c r="A96" s="7">
        <v>42247</v>
      </c>
      <c r="B96" s="16">
        <v>6581.31</v>
      </c>
      <c r="C96" s="9">
        <f t="shared" si="15"/>
        <v>94000</v>
      </c>
      <c r="D96" s="10">
        <f t="shared" si="16"/>
        <v>-69186.980745663255</v>
      </c>
      <c r="E96" s="9">
        <f t="shared" si="12"/>
        <v>1000</v>
      </c>
      <c r="F96" s="9">
        <f t="shared" si="21"/>
        <v>95000</v>
      </c>
      <c r="G96" s="11">
        <f t="shared" si="17"/>
        <v>95000</v>
      </c>
      <c r="H96" s="10">
        <f t="shared" si="18"/>
        <v>0.15194543335597319</v>
      </c>
      <c r="I96" s="10">
        <f t="shared" si="22"/>
        <v>25.099407374164603</v>
      </c>
      <c r="J96" s="10">
        <f t="shared" si="13"/>
        <v>165186.98074566326</v>
      </c>
      <c r="K96" s="10">
        <f t="shared" si="19"/>
        <v>70186.980745663255</v>
      </c>
      <c r="L96" s="12">
        <f t="shared" si="23"/>
        <v>0.73881032363856058</v>
      </c>
      <c r="M96" s="13">
        <f t="shared" si="20"/>
        <v>1.7388103236385606</v>
      </c>
      <c r="N96" s="12">
        <f>IFERROR(M96/MAX(M$2:M96)-1,"")</f>
        <v>-0.35034276453790403</v>
      </c>
      <c r="O96" s="10">
        <f t="shared" si="14"/>
        <v>1000</v>
      </c>
    </row>
    <row r="97" spans="1:15" x14ac:dyDescent="0.15">
      <c r="A97" s="7">
        <v>42277</v>
      </c>
      <c r="B97" s="16">
        <v>6123.73</v>
      </c>
      <c r="C97" s="9">
        <f t="shared" si="15"/>
        <v>95000</v>
      </c>
      <c r="D97" s="10">
        <f t="shared" si="16"/>
        <v>-57701.993919392989</v>
      </c>
      <c r="E97" s="9">
        <f t="shared" si="12"/>
        <v>1000</v>
      </c>
      <c r="F97" s="9">
        <f t="shared" si="21"/>
        <v>96000</v>
      </c>
      <c r="G97" s="11">
        <f t="shared" si="17"/>
        <v>96000</v>
      </c>
      <c r="H97" s="10">
        <f t="shared" si="18"/>
        <v>0.16329916570456243</v>
      </c>
      <c r="I97" s="10">
        <f t="shared" si="22"/>
        <v>25.262706539869164</v>
      </c>
      <c r="J97" s="10">
        <f t="shared" si="13"/>
        <v>154701.99391939299</v>
      </c>
      <c r="K97" s="10">
        <f t="shared" si="19"/>
        <v>58701.993919392989</v>
      </c>
      <c r="L97" s="12">
        <f t="shared" si="23"/>
        <v>0.61147910332701039</v>
      </c>
      <c r="M97" s="13">
        <f t="shared" si="20"/>
        <v>1.6114791033270104</v>
      </c>
      <c r="N97" s="12">
        <f>IFERROR(M97/MAX(M$2:M97)-1,"")</f>
        <v>-0.39791646907084977</v>
      </c>
      <c r="O97" s="10">
        <f t="shared" si="14"/>
        <v>1000</v>
      </c>
    </row>
    <row r="98" spans="1:15" x14ac:dyDescent="0.15">
      <c r="A98" s="7">
        <v>42307</v>
      </c>
      <c r="B98" s="16">
        <v>7084.97</v>
      </c>
      <c r="C98" s="9">
        <f t="shared" si="15"/>
        <v>96000</v>
      </c>
      <c r="D98" s="10">
        <f t="shared" si="16"/>
        <v>-81985.517953776842</v>
      </c>
      <c r="E98" s="9">
        <f t="shared" si="12"/>
        <v>1000</v>
      </c>
      <c r="F98" s="9">
        <f t="shared" si="21"/>
        <v>97000</v>
      </c>
      <c r="G98" s="11">
        <f t="shared" si="17"/>
        <v>97000</v>
      </c>
      <c r="H98" s="10">
        <f t="shared" si="18"/>
        <v>0.14114385805444482</v>
      </c>
      <c r="I98" s="10">
        <f t="shared" si="22"/>
        <v>25.403850397923609</v>
      </c>
      <c r="J98" s="10">
        <f t="shared" si="13"/>
        <v>179985.51795377684</v>
      </c>
      <c r="K98" s="10">
        <f t="shared" si="19"/>
        <v>82985.517953776842</v>
      </c>
      <c r="L98" s="12">
        <f t="shared" si="23"/>
        <v>0.85552080364718397</v>
      </c>
      <c r="M98" s="13">
        <f t="shared" si="20"/>
        <v>1.855520803647184</v>
      </c>
      <c r="N98" s="12">
        <f>IFERROR(M98/MAX(M$2:M98)-1,"")</f>
        <v>-0.30673719884676232</v>
      </c>
      <c r="O98" s="10">
        <f t="shared" si="14"/>
        <v>1000</v>
      </c>
    </row>
    <row r="99" spans="1:15" x14ac:dyDescent="0.15">
      <c r="A99" s="7">
        <v>42338</v>
      </c>
      <c r="B99" s="16">
        <v>7408.4</v>
      </c>
      <c r="C99" s="9">
        <f t="shared" si="15"/>
        <v>97000</v>
      </c>
      <c r="D99" s="10">
        <f t="shared" si="16"/>
        <v>-90201.88528797726</v>
      </c>
      <c r="E99" s="9">
        <f t="shared" si="12"/>
        <v>1000</v>
      </c>
      <c r="F99" s="9">
        <f t="shared" si="21"/>
        <v>98000</v>
      </c>
      <c r="G99" s="11">
        <f t="shared" si="17"/>
        <v>98000</v>
      </c>
      <c r="H99" s="10">
        <f t="shared" si="18"/>
        <v>0.13498191242373522</v>
      </c>
      <c r="I99" s="10">
        <f t="shared" si="22"/>
        <v>25.538832310347345</v>
      </c>
      <c r="J99" s="10">
        <f t="shared" si="13"/>
        <v>189201.88528797726</v>
      </c>
      <c r="K99" s="10">
        <f t="shared" si="19"/>
        <v>91201.88528797726</v>
      </c>
      <c r="L99" s="12">
        <f t="shared" si="23"/>
        <v>0.93063148253038031</v>
      </c>
      <c r="M99" s="13">
        <f t="shared" si="20"/>
        <v>1.9306314825303803</v>
      </c>
      <c r="N99" s="12">
        <f>IFERROR(M99/MAX(M$2:M99)-1,"")</f>
        <v>-0.27867422076711201</v>
      </c>
      <c r="O99" s="10">
        <f t="shared" si="14"/>
        <v>1000</v>
      </c>
    </row>
    <row r="100" spans="1:15" x14ac:dyDescent="0.15">
      <c r="A100" s="7">
        <v>42369</v>
      </c>
      <c r="B100" s="16">
        <v>7617.69</v>
      </c>
      <c r="C100" s="9">
        <f t="shared" si="15"/>
        <v>98000</v>
      </c>
      <c r="D100" s="10">
        <f t="shared" si="16"/>
        <v>-95546.907502209855</v>
      </c>
      <c r="E100" s="9">
        <f t="shared" si="12"/>
        <v>1000</v>
      </c>
      <c r="F100" s="9">
        <f t="shared" si="21"/>
        <v>99000</v>
      </c>
      <c r="G100" s="11">
        <f t="shared" si="17"/>
        <v>99000</v>
      </c>
      <c r="H100" s="10">
        <f t="shared" si="18"/>
        <v>0.13127339127740825</v>
      </c>
      <c r="I100" s="10">
        <f t="shared" si="22"/>
        <v>25.670105701624752</v>
      </c>
      <c r="J100" s="10">
        <f t="shared" si="13"/>
        <v>195546.90750220986</v>
      </c>
      <c r="K100" s="10">
        <f t="shared" si="19"/>
        <v>96546.907502209855</v>
      </c>
      <c r="L100" s="12">
        <f t="shared" si="23"/>
        <v>0.97522128790110973</v>
      </c>
      <c r="M100" s="13">
        <f t="shared" si="20"/>
        <v>1.9752212879011097</v>
      </c>
      <c r="N100" s="12">
        <f>IFERROR(M100/MAX(M$2:M100)-1,"")</f>
        <v>-0.26201450274431837</v>
      </c>
      <c r="O100" s="10">
        <f t="shared" si="14"/>
        <v>1000</v>
      </c>
    </row>
    <row r="101" spans="1:15" x14ac:dyDescent="0.15">
      <c r="A101" s="7">
        <v>42398</v>
      </c>
      <c r="B101" s="16">
        <v>5469.13</v>
      </c>
      <c r="C101" s="9">
        <f t="shared" si="15"/>
        <v>99000</v>
      </c>
      <c r="D101" s="10">
        <f t="shared" si="16"/>
        <v>-40393.145195926976</v>
      </c>
      <c r="E101" s="9">
        <f t="shared" si="12"/>
        <v>1000</v>
      </c>
      <c r="F101" s="9">
        <f t="shared" si="21"/>
        <v>100000</v>
      </c>
      <c r="G101" s="11">
        <f t="shared" si="17"/>
        <v>100000</v>
      </c>
      <c r="H101" s="10">
        <f t="shared" si="18"/>
        <v>0.18284443778078049</v>
      </c>
      <c r="I101" s="10">
        <f t="shared" si="22"/>
        <v>25.852950139405532</v>
      </c>
      <c r="J101" s="10">
        <f t="shared" si="13"/>
        <v>141393.14519592698</v>
      </c>
      <c r="K101" s="10">
        <f t="shared" si="19"/>
        <v>41393.145195926976</v>
      </c>
      <c r="L101" s="12">
        <f t="shared" si="23"/>
        <v>0.41393145195926984</v>
      </c>
      <c r="M101" s="13">
        <f t="shared" si="20"/>
        <v>1.4139314519592698</v>
      </c>
      <c r="N101" s="12">
        <f>IFERROR(M101/MAX(M$2:M101)-1,"")</f>
        <v>-0.4717245545847667</v>
      </c>
      <c r="O101" s="10">
        <f t="shared" si="14"/>
        <v>1000</v>
      </c>
    </row>
    <row r="102" spans="1:15" x14ac:dyDescent="0.15">
      <c r="A102" s="7">
        <v>42429</v>
      </c>
      <c r="B102" s="16">
        <v>5350.43</v>
      </c>
      <c r="C102" s="9">
        <f t="shared" si="15"/>
        <v>100000</v>
      </c>
      <c r="D102" s="10">
        <f t="shared" si="16"/>
        <v>-37324.400014379557</v>
      </c>
      <c r="E102" s="9">
        <f t="shared" si="12"/>
        <v>1000</v>
      </c>
      <c r="F102" s="9">
        <f t="shared" si="21"/>
        <v>101000</v>
      </c>
      <c r="G102" s="11">
        <f t="shared" si="17"/>
        <v>101000</v>
      </c>
      <c r="H102" s="10">
        <f t="shared" si="18"/>
        <v>0.18690086591171176</v>
      </c>
      <c r="I102" s="10">
        <f t="shared" si="22"/>
        <v>26.039851005317246</v>
      </c>
      <c r="J102" s="10">
        <f t="shared" si="13"/>
        <v>139324.40001437956</v>
      </c>
      <c r="K102" s="10">
        <f t="shared" si="19"/>
        <v>38324.400014379557</v>
      </c>
      <c r="L102" s="12">
        <f t="shared" si="23"/>
        <v>0.37944950509286679</v>
      </c>
      <c r="M102" s="13">
        <f t="shared" si="20"/>
        <v>1.3794495050928668</v>
      </c>
      <c r="N102" s="12">
        <f>IFERROR(M102/MAX(M$2:M102)-1,"")</f>
        <v>-0.4846077575253277</v>
      </c>
      <c r="O102" s="10">
        <f t="shared" si="14"/>
        <v>1000</v>
      </c>
    </row>
    <row r="103" spans="1:15" x14ac:dyDescent="0.15">
      <c r="A103" s="7">
        <v>42460</v>
      </c>
      <c r="B103" s="16">
        <v>6155.81</v>
      </c>
      <c r="C103" s="9">
        <f t="shared" si="15"/>
        <v>101000</v>
      </c>
      <c r="D103" s="10">
        <f t="shared" si="16"/>
        <v>-58296.375217041961</v>
      </c>
      <c r="E103" s="9">
        <f t="shared" si="12"/>
        <v>1000</v>
      </c>
      <c r="F103" s="9">
        <f t="shared" si="21"/>
        <v>102000</v>
      </c>
      <c r="G103" s="11">
        <f t="shared" si="17"/>
        <v>102000</v>
      </c>
      <c r="H103" s="10">
        <f t="shared" si="18"/>
        <v>0.16244815873134485</v>
      </c>
      <c r="I103" s="10">
        <f t="shared" si="22"/>
        <v>26.20229916404859</v>
      </c>
      <c r="J103" s="10">
        <f t="shared" si="13"/>
        <v>161296.37521704196</v>
      </c>
      <c r="K103" s="10">
        <f t="shared" si="19"/>
        <v>59296.375217041961</v>
      </c>
      <c r="L103" s="12">
        <f t="shared" si="23"/>
        <v>0.581337011931784</v>
      </c>
      <c r="M103" s="13">
        <f t="shared" si="20"/>
        <v>1.581337011931784</v>
      </c>
      <c r="N103" s="12">
        <f>IFERROR(M103/MAX(M$2:M103)-1,"")</f>
        <v>-0.40917820791646009</v>
      </c>
      <c r="O103" s="10">
        <f t="shared" si="14"/>
        <v>1000</v>
      </c>
    </row>
    <row r="104" spans="1:15" x14ac:dyDescent="0.15">
      <c r="A104" s="7">
        <v>42489</v>
      </c>
      <c r="B104" s="16">
        <v>5985.59</v>
      </c>
      <c r="C104" s="9">
        <f t="shared" si="15"/>
        <v>102000</v>
      </c>
      <c r="D104" s="10">
        <f t="shared" si="16"/>
        <v>-53836.219853337592</v>
      </c>
      <c r="E104" s="9">
        <f t="shared" si="12"/>
        <v>1000</v>
      </c>
      <c r="F104" s="9">
        <f t="shared" si="21"/>
        <v>103000</v>
      </c>
      <c r="G104" s="11">
        <f t="shared" si="17"/>
        <v>103000</v>
      </c>
      <c r="H104" s="10">
        <f t="shared" si="18"/>
        <v>0.16706790809260239</v>
      </c>
      <c r="I104" s="10">
        <f t="shared" si="22"/>
        <v>26.369367072141191</v>
      </c>
      <c r="J104" s="10">
        <f t="shared" si="13"/>
        <v>157836.21985333759</v>
      </c>
      <c r="K104" s="10">
        <f t="shared" si="19"/>
        <v>54836.219853337592</v>
      </c>
      <c r="L104" s="12">
        <f t="shared" si="23"/>
        <v>0.53239048401298628</v>
      </c>
      <c r="M104" s="13">
        <f t="shared" si="20"/>
        <v>1.5323904840129863</v>
      </c>
      <c r="N104" s="12">
        <f>IFERROR(M104/MAX(M$2:M104)-1,"")</f>
        <v>-0.42746569193982065</v>
      </c>
      <c r="O104" s="10">
        <f t="shared" si="14"/>
        <v>1000</v>
      </c>
    </row>
    <row r="105" spans="1:15" x14ac:dyDescent="0.15">
      <c r="A105" s="7">
        <v>42521</v>
      </c>
      <c r="B105" s="16">
        <v>5947.32</v>
      </c>
      <c r="C105" s="9">
        <f t="shared" si="15"/>
        <v>103000</v>
      </c>
      <c r="D105" s="10">
        <f t="shared" si="16"/>
        <v>-52827.064175486739</v>
      </c>
      <c r="E105" s="9">
        <f t="shared" si="12"/>
        <v>1000</v>
      </c>
      <c r="F105" s="9">
        <f t="shared" si="21"/>
        <v>104000</v>
      </c>
      <c r="G105" s="11">
        <f t="shared" si="17"/>
        <v>104000</v>
      </c>
      <c r="H105" s="10">
        <f t="shared" si="18"/>
        <v>0.16814296187190197</v>
      </c>
      <c r="I105" s="10">
        <f t="shared" si="22"/>
        <v>26.537510034013092</v>
      </c>
      <c r="J105" s="10">
        <f t="shared" si="13"/>
        <v>157827.06417548674</v>
      </c>
      <c r="K105" s="10">
        <f t="shared" si="19"/>
        <v>53827.064175486739</v>
      </c>
      <c r="L105" s="12">
        <f t="shared" si="23"/>
        <v>0.51756792476429547</v>
      </c>
      <c r="M105" s="13">
        <f t="shared" si="20"/>
        <v>1.5175679247642955</v>
      </c>
      <c r="N105" s="12">
        <f>IFERROR(M105/MAX(M$2:M105)-1,"")</f>
        <v>-0.43300372143795884</v>
      </c>
      <c r="O105" s="10">
        <f t="shared" si="14"/>
        <v>1000</v>
      </c>
    </row>
    <row r="106" spans="1:15" x14ac:dyDescent="0.15">
      <c r="A106" s="7">
        <v>42551</v>
      </c>
      <c r="B106" s="16">
        <v>6123.49</v>
      </c>
      <c r="C106" s="9">
        <f t="shared" si="15"/>
        <v>104000</v>
      </c>
      <c r="D106" s="10">
        <f t="shared" si="16"/>
        <v>-57502.177318178816</v>
      </c>
      <c r="E106" s="9">
        <f t="shared" si="12"/>
        <v>1000</v>
      </c>
      <c r="F106" s="9">
        <f t="shared" si="21"/>
        <v>105000</v>
      </c>
      <c r="G106" s="11">
        <f t="shared" si="17"/>
        <v>105000</v>
      </c>
      <c r="H106" s="10">
        <f t="shared" si="18"/>
        <v>0.16330556594360407</v>
      </c>
      <c r="I106" s="10">
        <f t="shared" si="22"/>
        <v>26.700815599956695</v>
      </c>
      <c r="J106" s="10">
        <f t="shared" si="13"/>
        <v>163502.17731817882</v>
      </c>
      <c r="K106" s="10">
        <f t="shared" si="19"/>
        <v>58502.177318178816</v>
      </c>
      <c r="L106" s="12">
        <f t="shared" si="23"/>
        <v>0.55716359350646494</v>
      </c>
      <c r="M106" s="13">
        <f t="shared" si="20"/>
        <v>1.5571635935064649</v>
      </c>
      <c r="N106" s="12">
        <f>IFERROR(M106/MAX(M$2:M106)-1,"")</f>
        <v>-0.41820992113575983</v>
      </c>
      <c r="O106" s="10">
        <f t="shared" si="14"/>
        <v>1000</v>
      </c>
    </row>
    <row r="107" spans="1:15" x14ac:dyDescent="0.15">
      <c r="A107" s="7">
        <v>42580</v>
      </c>
      <c r="B107" s="16">
        <v>6202.89</v>
      </c>
      <c r="C107" s="9">
        <f t="shared" si="15"/>
        <v>105000</v>
      </c>
      <c r="D107" s="10">
        <f t="shared" si="16"/>
        <v>-59622.222076815378</v>
      </c>
      <c r="E107" s="9">
        <f t="shared" si="12"/>
        <v>1000</v>
      </c>
      <c r="F107" s="9">
        <f t="shared" si="21"/>
        <v>106000</v>
      </c>
      <c r="G107" s="11">
        <f t="shared" si="17"/>
        <v>106000</v>
      </c>
      <c r="H107" s="10">
        <f t="shared" si="18"/>
        <v>0.16121517550690082</v>
      </c>
      <c r="I107" s="10">
        <f t="shared" si="22"/>
        <v>26.862030775463595</v>
      </c>
      <c r="J107" s="10">
        <f t="shared" si="13"/>
        <v>166622.22207681538</v>
      </c>
      <c r="K107" s="10">
        <f t="shared" si="19"/>
        <v>60622.222076815378</v>
      </c>
      <c r="L107" s="12">
        <f t="shared" si="23"/>
        <v>0.57190775544165451</v>
      </c>
      <c r="M107" s="13">
        <f t="shared" si="20"/>
        <v>1.5719077554416545</v>
      </c>
      <c r="N107" s="12">
        <f>IFERROR(M107/MAX(M$2:M107)-1,"")</f>
        <v>-0.41270118257365107</v>
      </c>
      <c r="O107" s="10">
        <f t="shared" si="14"/>
        <v>1000</v>
      </c>
    </row>
    <row r="108" spans="1:15" x14ac:dyDescent="0.15">
      <c r="A108" s="7">
        <v>42613</v>
      </c>
      <c r="B108" s="16">
        <v>6434.21</v>
      </c>
      <c r="C108" s="9">
        <f t="shared" si="15"/>
        <v>106000</v>
      </c>
      <c r="D108" s="10">
        <f t="shared" si="16"/>
        <v>-65835.947035795602</v>
      </c>
      <c r="E108" s="9">
        <f t="shared" si="12"/>
        <v>1000</v>
      </c>
      <c r="F108" s="9">
        <f t="shared" si="21"/>
        <v>107000</v>
      </c>
      <c r="G108" s="11">
        <f t="shared" si="17"/>
        <v>107000</v>
      </c>
      <c r="H108" s="10">
        <f t="shared" si="18"/>
        <v>0.15541923561711538</v>
      </c>
      <c r="I108" s="10">
        <f t="shared" si="22"/>
        <v>27.017450011080712</v>
      </c>
      <c r="J108" s="10">
        <f t="shared" si="13"/>
        <v>173835.94703579563</v>
      </c>
      <c r="K108" s="10">
        <f t="shared" si="19"/>
        <v>66835.947035795631</v>
      </c>
      <c r="L108" s="12">
        <f t="shared" si="23"/>
        <v>0.62463501902612739</v>
      </c>
      <c r="M108" s="13">
        <f t="shared" si="20"/>
        <v>1.6246350190261274</v>
      </c>
      <c r="N108" s="12">
        <f>IFERROR(M108/MAX(M$2:M108)-1,"")</f>
        <v>-0.39300113373676004</v>
      </c>
      <c r="O108" s="10">
        <f t="shared" si="14"/>
        <v>1000</v>
      </c>
    </row>
    <row r="109" spans="1:15" x14ac:dyDescent="0.15">
      <c r="A109" s="7">
        <v>42643</v>
      </c>
      <c r="B109" s="16">
        <v>6328.09</v>
      </c>
      <c r="C109" s="9">
        <f t="shared" si="15"/>
        <v>107000</v>
      </c>
      <c r="D109" s="10">
        <f t="shared" si="16"/>
        <v>-62968.855240619741</v>
      </c>
      <c r="E109" s="9">
        <f t="shared" si="12"/>
        <v>1000</v>
      </c>
      <c r="F109" s="9">
        <f t="shared" si="21"/>
        <v>108000</v>
      </c>
      <c r="G109" s="11">
        <f t="shared" si="17"/>
        <v>108000</v>
      </c>
      <c r="H109" s="10">
        <f t="shared" si="18"/>
        <v>0.15802556537596651</v>
      </c>
      <c r="I109" s="10">
        <f t="shared" si="22"/>
        <v>27.175475576456677</v>
      </c>
      <c r="J109" s="10">
        <f t="shared" si="13"/>
        <v>171968.85524061974</v>
      </c>
      <c r="K109" s="10">
        <f t="shared" si="19"/>
        <v>63968.855240619741</v>
      </c>
      <c r="L109" s="12">
        <f t="shared" si="23"/>
        <v>0.59230421519092347</v>
      </c>
      <c r="M109" s="13">
        <f t="shared" si="20"/>
        <v>1.5923042151909235</v>
      </c>
      <c r="N109" s="12">
        <f>IFERROR(M109/MAX(M$2:M109)-1,"")</f>
        <v>-0.40508062300267023</v>
      </c>
      <c r="O109" s="10">
        <f t="shared" si="14"/>
        <v>1000</v>
      </c>
    </row>
    <row r="110" spans="1:15" x14ac:dyDescent="0.15">
      <c r="A110" s="7">
        <v>42674</v>
      </c>
      <c r="B110" s="16">
        <v>6452.21</v>
      </c>
      <c r="C110" s="9">
        <f t="shared" si="15"/>
        <v>108000</v>
      </c>
      <c r="D110" s="10">
        <f t="shared" si="16"/>
        <v>-66341.875269169541</v>
      </c>
      <c r="E110" s="9">
        <f t="shared" si="12"/>
        <v>1000</v>
      </c>
      <c r="F110" s="9">
        <f t="shared" si="21"/>
        <v>109000</v>
      </c>
      <c r="G110" s="11">
        <f t="shared" si="17"/>
        <v>109000</v>
      </c>
      <c r="H110" s="10">
        <f t="shared" si="18"/>
        <v>0.15498565607753004</v>
      </c>
      <c r="I110" s="10">
        <f t="shared" si="22"/>
        <v>27.330461232534208</v>
      </c>
      <c r="J110" s="10">
        <f t="shared" si="13"/>
        <v>176341.87526916954</v>
      </c>
      <c r="K110" s="10">
        <f t="shared" si="19"/>
        <v>67341.875269169541</v>
      </c>
      <c r="L110" s="12">
        <f t="shared" si="23"/>
        <v>0.61781536944192239</v>
      </c>
      <c r="M110" s="13">
        <f t="shared" si="20"/>
        <v>1.6178153694419224</v>
      </c>
      <c r="N110" s="12">
        <f>IFERROR(M110/MAX(M$2:M110)-1,"")</f>
        <v>-0.39554910267590448</v>
      </c>
      <c r="O110" s="10">
        <f t="shared" ref="O110" si="24">-J110+E110</f>
        <v>-175341.87526916954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workbookViewId="0">
      <pane xSplit="1" ySplit="1" topLeftCell="B93" activePane="bottomRight" state="frozen"/>
      <selection pane="topRight" activeCell="B1" sqref="B1"/>
      <selection pane="bottomLeft" activeCell="A2" sqref="A2"/>
      <selection pane="bottomRight" activeCell="I110" sqref="I110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39.375" style="10" bestFit="1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4009.75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0.24939210673982168</v>
      </c>
      <c r="I2" s="10">
        <f>H2</f>
        <v>0.24939210673982168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3733.48</v>
      </c>
      <c r="C3" s="9">
        <f t="shared" ref="C3:C66" si="3">G2*(1+Q$3)</f>
        <v>1000</v>
      </c>
      <c r="D3" s="10">
        <f t="shared" ref="D3:D66" si="4">C3-I2*B3+Q$2</f>
        <v>1068.8995573290106</v>
      </c>
      <c r="E3" s="9">
        <f t="shared" si="0"/>
        <v>1000</v>
      </c>
      <c r="F3" s="9">
        <f>F2+E3</f>
        <v>2000</v>
      </c>
      <c r="G3" s="11">
        <f t="shared" ref="G3:G66" si="5">G2+Q$2</f>
        <v>2000</v>
      </c>
      <c r="H3" s="10">
        <f t="shared" ref="H3:H66" si="6">E3/B3</f>
        <v>0.26784662031134493</v>
      </c>
      <c r="I3" s="10">
        <f>I2+H3</f>
        <v>0.51723872705116658</v>
      </c>
      <c r="J3" s="10">
        <f t="shared" si="1"/>
        <v>1931.1004426709894</v>
      </c>
      <c r="K3" s="10">
        <f t="shared" ref="K3:K66" si="7">J3-F3</f>
        <v>-68.899557329010577</v>
      </c>
      <c r="L3" s="12">
        <f>J3/F3-1</f>
        <v>-3.4449778664505271E-2</v>
      </c>
      <c r="M3" s="13">
        <f t="shared" ref="M3:M66" si="8">1+L3</f>
        <v>0.96555022133549473</v>
      </c>
      <c r="N3" s="12">
        <f>IFERROR(M3/MAX(M$2:M3)-1,"")</f>
        <v>-3.4449778664505271E-2</v>
      </c>
      <c r="O3" s="10">
        <f t="shared" si="2"/>
        <v>1000</v>
      </c>
      <c r="P3" t="s">
        <v>18</v>
      </c>
      <c r="Q3" s="10">
        <v>0</v>
      </c>
    </row>
    <row r="4" spans="1:17" x14ac:dyDescent="0.15">
      <c r="A4" s="7">
        <v>39444</v>
      </c>
      <c r="B4" s="16">
        <v>4493.42</v>
      </c>
      <c r="C4" s="9">
        <f t="shared" si="3"/>
        <v>2000</v>
      </c>
      <c r="D4" s="10">
        <f t="shared" si="4"/>
        <v>675.82915909374697</v>
      </c>
      <c r="E4" s="9">
        <f t="shared" si="0"/>
        <v>1000</v>
      </c>
      <c r="F4" s="9">
        <f t="shared" ref="F4:F67" si="9">F3+E4</f>
        <v>3000</v>
      </c>
      <c r="G4" s="11">
        <f t="shared" si="5"/>
        <v>3000</v>
      </c>
      <c r="H4" s="10">
        <f t="shared" si="6"/>
        <v>0.22254763632155464</v>
      </c>
      <c r="I4" s="10">
        <f t="shared" ref="I4:I67" si="10">I3+H4</f>
        <v>0.73978636337272119</v>
      </c>
      <c r="J4" s="10">
        <f t="shared" si="1"/>
        <v>3324.170840906253</v>
      </c>
      <c r="K4" s="10">
        <f t="shared" si="7"/>
        <v>324.17084090625303</v>
      </c>
      <c r="L4" s="12">
        <f t="shared" ref="L4:L67" si="11">J4/F4-1</f>
        <v>0.10805694696875112</v>
      </c>
      <c r="M4" s="13">
        <f t="shared" si="8"/>
        <v>1.1080569469687511</v>
      </c>
      <c r="N4" s="12">
        <f>IFERROR(M4/MAX(M$2:M4)-1,"")</f>
        <v>0</v>
      </c>
      <c r="O4" s="10">
        <f t="shared" si="2"/>
        <v>1000</v>
      </c>
      <c r="P4" t="s">
        <v>19</v>
      </c>
      <c r="Q4" s="10">
        <v>1000</v>
      </c>
    </row>
    <row r="5" spans="1:17" x14ac:dyDescent="0.15">
      <c r="A5" s="7">
        <v>39478</v>
      </c>
      <c r="B5" s="16">
        <v>4215.1099999999997</v>
      </c>
      <c r="C5" s="9">
        <f t="shared" si="3"/>
        <v>3000</v>
      </c>
      <c r="D5" s="10">
        <f t="shared" si="4"/>
        <v>881.71910188400943</v>
      </c>
      <c r="E5" s="9">
        <f t="shared" si="0"/>
        <v>1000</v>
      </c>
      <c r="F5" s="9">
        <f t="shared" si="9"/>
        <v>4000</v>
      </c>
      <c r="G5" s="11">
        <f t="shared" si="5"/>
        <v>4000</v>
      </c>
      <c r="H5" s="10">
        <f t="shared" si="6"/>
        <v>0.23724173271871909</v>
      </c>
      <c r="I5" s="10">
        <f t="shared" si="10"/>
        <v>0.97702809609144026</v>
      </c>
      <c r="J5" s="10">
        <f t="shared" si="1"/>
        <v>4118.2808981159906</v>
      </c>
      <c r="K5" s="10">
        <f t="shared" si="7"/>
        <v>118.28089811599057</v>
      </c>
      <c r="L5" s="12">
        <f t="shared" si="11"/>
        <v>2.9570224528997713E-2</v>
      </c>
      <c r="M5" s="13">
        <f t="shared" si="8"/>
        <v>1.0295702245289977</v>
      </c>
      <c r="N5" s="12">
        <f>IFERROR(M5/MAX(M$2:M5)-1,"")</f>
        <v>-7.0832751560707341E-2</v>
      </c>
      <c r="O5" s="10">
        <f t="shared" si="2"/>
        <v>1000</v>
      </c>
      <c r="P5" t="s">
        <v>20</v>
      </c>
      <c r="Q5" s="10">
        <v>1000</v>
      </c>
    </row>
    <row r="6" spans="1:17" x14ac:dyDescent="0.15">
      <c r="A6" s="7">
        <v>39507</v>
      </c>
      <c r="B6" s="16">
        <v>4646.54</v>
      </c>
      <c r="C6" s="9">
        <f t="shared" si="3"/>
        <v>4000</v>
      </c>
      <c r="D6" s="10">
        <f t="shared" si="4"/>
        <v>460.19987038727959</v>
      </c>
      <c r="E6" s="9">
        <f t="shared" si="0"/>
        <v>1000</v>
      </c>
      <c r="F6" s="9">
        <f t="shared" si="9"/>
        <v>5000</v>
      </c>
      <c r="G6" s="11">
        <f t="shared" si="5"/>
        <v>5000</v>
      </c>
      <c r="H6" s="10">
        <f t="shared" si="6"/>
        <v>0.21521390109629962</v>
      </c>
      <c r="I6" s="10">
        <f t="shared" si="10"/>
        <v>1.1922419971877398</v>
      </c>
      <c r="J6" s="10">
        <f t="shared" si="1"/>
        <v>5539.8001296127204</v>
      </c>
      <c r="K6" s="10">
        <f t="shared" si="7"/>
        <v>539.80012961272041</v>
      </c>
      <c r="L6" s="12">
        <f t="shared" si="11"/>
        <v>0.10796002592254417</v>
      </c>
      <c r="M6" s="13">
        <f t="shared" si="8"/>
        <v>1.1079600259225442</v>
      </c>
      <c r="N6" s="12">
        <f>IFERROR(M6/MAX(M$2:M6)-1,"")</f>
        <v>-8.7469372826110003E-5</v>
      </c>
      <c r="O6" s="10">
        <f t="shared" si="2"/>
        <v>1000</v>
      </c>
    </row>
    <row r="7" spans="1:17" x14ac:dyDescent="0.15">
      <c r="A7" s="7">
        <v>39538</v>
      </c>
      <c r="B7" s="16">
        <v>3861.6</v>
      </c>
      <c r="C7" s="9">
        <f t="shared" si="3"/>
        <v>5000</v>
      </c>
      <c r="D7" s="10">
        <f t="shared" si="4"/>
        <v>1396.0383036598241</v>
      </c>
      <c r="E7" s="9">
        <f t="shared" si="0"/>
        <v>1000</v>
      </c>
      <c r="F7" s="9">
        <f t="shared" si="9"/>
        <v>6000</v>
      </c>
      <c r="G7" s="11">
        <f t="shared" si="5"/>
        <v>6000</v>
      </c>
      <c r="H7" s="10">
        <f t="shared" si="6"/>
        <v>0.25896001657344109</v>
      </c>
      <c r="I7" s="10">
        <f t="shared" si="10"/>
        <v>1.451202013761181</v>
      </c>
      <c r="J7" s="10">
        <f t="shared" si="1"/>
        <v>5603.9616963401759</v>
      </c>
      <c r="K7" s="10">
        <f t="shared" si="7"/>
        <v>-396.03830365982412</v>
      </c>
      <c r="L7" s="12">
        <f t="shared" si="11"/>
        <v>-6.6006383943304048E-2</v>
      </c>
      <c r="M7" s="13">
        <f t="shared" si="8"/>
        <v>0.93399361605669595</v>
      </c>
      <c r="N7" s="12">
        <f>IFERROR(M7/MAX(M$2:M7)-1,"")</f>
        <v>-0.15708879529001685</v>
      </c>
      <c r="O7" s="10">
        <f t="shared" si="2"/>
        <v>1000</v>
      </c>
      <c r="P7" t="s">
        <v>21</v>
      </c>
      <c r="Q7" s="12">
        <f>XIRR(O2:O110,A2:A110)</f>
        <v>0.16172422766685488</v>
      </c>
    </row>
    <row r="8" spans="1:17" x14ac:dyDescent="0.15">
      <c r="A8" s="7">
        <v>39568</v>
      </c>
      <c r="B8" s="16">
        <v>3584.35</v>
      </c>
      <c r="C8" s="9">
        <f t="shared" si="3"/>
        <v>6000</v>
      </c>
      <c r="D8" s="10">
        <f t="shared" si="4"/>
        <v>1798.3840619751109</v>
      </c>
      <c r="E8" s="9">
        <f t="shared" si="0"/>
        <v>1000</v>
      </c>
      <c r="F8" s="9">
        <f t="shared" si="9"/>
        <v>7000</v>
      </c>
      <c r="G8" s="11">
        <f t="shared" si="5"/>
        <v>7000</v>
      </c>
      <c r="H8" s="10">
        <f t="shared" si="6"/>
        <v>0.27899061196590735</v>
      </c>
      <c r="I8" s="10">
        <f t="shared" si="10"/>
        <v>1.7301926257270883</v>
      </c>
      <c r="J8" s="10">
        <f t="shared" si="1"/>
        <v>6201.6159380248891</v>
      </c>
      <c r="K8" s="10">
        <f t="shared" si="7"/>
        <v>-798.38406197511085</v>
      </c>
      <c r="L8" s="12">
        <f t="shared" si="11"/>
        <v>-0.11405486599644443</v>
      </c>
      <c r="M8" s="13">
        <f t="shared" si="8"/>
        <v>0.88594513400355557</v>
      </c>
      <c r="N8" s="12">
        <f>IFERROR(M8/MAX(M$2:M8)-1,"")</f>
        <v>-0.20045162261092653</v>
      </c>
      <c r="O8" s="10">
        <f t="shared" si="2"/>
        <v>1000</v>
      </c>
      <c r="P8" t="s">
        <v>22</v>
      </c>
      <c r="Q8" s="10">
        <f>F110</f>
        <v>109000</v>
      </c>
    </row>
    <row r="9" spans="1:17" x14ac:dyDescent="0.15">
      <c r="A9" s="7">
        <v>39598</v>
      </c>
      <c r="B9" s="16">
        <v>3506.84</v>
      </c>
      <c r="C9" s="9">
        <f t="shared" si="3"/>
        <v>7000</v>
      </c>
      <c r="D9" s="10">
        <f t="shared" si="4"/>
        <v>1932.491292395217</v>
      </c>
      <c r="E9" s="9">
        <f t="shared" si="0"/>
        <v>1000</v>
      </c>
      <c r="F9" s="9">
        <f t="shared" si="9"/>
        <v>8000</v>
      </c>
      <c r="G9" s="11">
        <f t="shared" si="5"/>
        <v>8000</v>
      </c>
      <c r="H9" s="10">
        <f t="shared" si="6"/>
        <v>0.28515700744830103</v>
      </c>
      <c r="I9" s="10">
        <f t="shared" si="10"/>
        <v>2.0153496331753895</v>
      </c>
      <c r="J9" s="10">
        <f t="shared" si="1"/>
        <v>7067.508707604783</v>
      </c>
      <c r="K9" s="10">
        <f t="shared" si="7"/>
        <v>-932.49129239521699</v>
      </c>
      <c r="L9" s="12">
        <f t="shared" si="11"/>
        <v>-0.11656141154940214</v>
      </c>
      <c r="M9" s="13">
        <f t="shared" si="8"/>
        <v>0.88343858845059786</v>
      </c>
      <c r="N9" s="12">
        <f>IFERROR(M9/MAX(M$2:M9)-1,"")</f>
        <v>-0.20271373157546557</v>
      </c>
      <c r="O9" s="10">
        <f t="shared" si="2"/>
        <v>1000</v>
      </c>
      <c r="P9" t="s">
        <v>23</v>
      </c>
      <c r="Q9" s="10">
        <v>109</v>
      </c>
    </row>
    <row r="10" spans="1:17" x14ac:dyDescent="0.15">
      <c r="A10" s="7">
        <v>39629</v>
      </c>
      <c r="B10" s="16">
        <v>2579.61</v>
      </c>
      <c r="C10" s="9">
        <f t="shared" si="3"/>
        <v>8000</v>
      </c>
      <c r="D10" s="10">
        <f t="shared" si="4"/>
        <v>3801.1839327644329</v>
      </c>
      <c r="E10" s="9">
        <f t="shared" si="0"/>
        <v>1000</v>
      </c>
      <c r="F10" s="9">
        <f t="shared" si="9"/>
        <v>9000</v>
      </c>
      <c r="G10" s="11">
        <f t="shared" si="5"/>
        <v>9000</v>
      </c>
      <c r="H10" s="10">
        <f t="shared" si="6"/>
        <v>0.38765549831176027</v>
      </c>
      <c r="I10" s="10">
        <f t="shared" si="10"/>
        <v>2.4030051314871499</v>
      </c>
      <c r="J10" s="10">
        <f t="shared" si="1"/>
        <v>6198.8160672355671</v>
      </c>
      <c r="K10" s="10">
        <f t="shared" si="7"/>
        <v>-2801.1839327644329</v>
      </c>
      <c r="L10" s="12">
        <f t="shared" si="11"/>
        <v>-0.3112426591960481</v>
      </c>
      <c r="M10" s="13">
        <f t="shared" si="8"/>
        <v>0.6887573408039519</v>
      </c>
      <c r="N10" s="12">
        <f>IFERROR(M10/MAX(M$2:M10)-1,"")</f>
        <v>-0.37840979862258295</v>
      </c>
      <c r="O10" s="10">
        <f t="shared" si="2"/>
        <v>1000</v>
      </c>
      <c r="P10" t="s">
        <v>24</v>
      </c>
      <c r="Q10" s="10">
        <f>K110</f>
        <v>122188.53870877039</v>
      </c>
    </row>
    <row r="11" spans="1:17" x14ac:dyDescent="0.15">
      <c r="A11" s="7">
        <v>39660</v>
      </c>
      <c r="B11" s="16">
        <v>2834.1</v>
      </c>
      <c r="C11" s="9">
        <f t="shared" si="3"/>
        <v>9000</v>
      </c>
      <c r="D11" s="10">
        <f t="shared" si="4"/>
        <v>3189.6431568522685</v>
      </c>
      <c r="E11" s="9">
        <f t="shared" si="0"/>
        <v>1000</v>
      </c>
      <c r="F11" s="9">
        <f t="shared" si="9"/>
        <v>10000</v>
      </c>
      <c r="G11" s="11">
        <f t="shared" si="5"/>
        <v>10000</v>
      </c>
      <c r="H11" s="10">
        <f t="shared" si="6"/>
        <v>0.35284570057513848</v>
      </c>
      <c r="I11" s="10">
        <f t="shared" si="10"/>
        <v>2.7558508320622885</v>
      </c>
      <c r="J11" s="10">
        <f t="shared" si="1"/>
        <v>7810.3568431477315</v>
      </c>
      <c r="K11" s="10">
        <f t="shared" si="7"/>
        <v>-2189.6431568522685</v>
      </c>
      <c r="L11" s="12">
        <f t="shared" si="11"/>
        <v>-0.2189643156852269</v>
      </c>
      <c r="M11" s="13">
        <f t="shared" si="8"/>
        <v>0.7810356843147731</v>
      </c>
      <c r="N11" s="12">
        <f>IFERROR(M11/MAX(M$2:M11)-1,"")</f>
        <v>-0.29513037533728892</v>
      </c>
      <c r="O11" s="10">
        <f t="shared" si="2"/>
        <v>1000</v>
      </c>
      <c r="P11" t="s">
        <v>25</v>
      </c>
      <c r="Q11" s="12">
        <f>Q10/Q8</f>
        <v>1.1209957679703706</v>
      </c>
    </row>
    <row r="12" spans="1:17" x14ac:dyDescent="0.15">
      <c r="A12" s="7">
        <v>39689</v>
      </c>
      <c r="B12" s="16">
        <v>2105.88</v>
      </c>
      <c r="C12" s="9">
        <f t="shared" si="3"/>
        <v>10000</v>
      </c>
      <c r="D12" s="10">
        <f t="shared" si="4"/>
        <v>5196.5088497766674</v>
      </c>
      <c r="E12" s="9">
        <f t="shared" si="0"/>
        <v>1000</v>
      </c>
      <c r="F12" s="9">
        <f t="shared" si="9"/>
        <v>11000</v>
      </c>
      <c r="G12" s="11">
        <f t="shared" si="5"/>
        <v>11000</v>
      </c>
      <c r="H12" s="10">
        <f t="shared" si="6"/>
        <v>0.47486086576633046</v>
      </c>
      <c r="I12" s="10">
        <f t="shared" si="10"/>
        <v>3.2307116978286192</v>
      </c>
      <c r="J12" s="10">
        <f t="shared" si="1"/>
        <v>6803.4911502233326</v>
      </c>
      <c r="K12" s="10">
        <f t="shared" si="7"/>
        <v>-4196.5088497766674</v>
      </c>
      <c r="L12" s="12">
        <f t="shared" si="11"/>
        <v>-0.38150080452515156</v>
      </c>
      <c r="M12" s="13">
        <f t="shared" si="8"/>
        <v>0.61849919547484844</v>
      </c>
      <c r="N12" s="12">
        <f>IFERROR(M12/MAX(M$2:M12)-1,"")</f>
        <v>-0.44181641822034345</v>
      </c>
      <c r="O12" s="10">
        <f t="shared" si="2"/>
        <v>1000</v>
      </c>
      <c r="P12" t="s">
        <v>26</v>
      </c>
      <c r="Q12" s="12">
        <f>-MIN(N:N)</f>
        <v>0.56413455858691297</v>
      </c>
    </row>
    <row r="13" spans="1:17" x14ac:dyDescent="0.15">
      <c r="A13" s="7">
        <v>39717</v>
      </c>
      <c r="B13" s="16">
        <v>1917.37</v>
      </c>
      <c r="C13" s="9">
        <f t="shared" si="3"/>
        <v>11000</v>
      </c>
      <c r="D13" s="10">
        <f t="shared" si="4"/>
        <v>5805.5303119343407</v>
      </c>
      <c r="E13" s="9">
        <f t="shared" si="0"/>
        <v>1000</v>
      </c>
      <c r="F13" s="9">
        <f t="shared" si="9"/>
        <v>12000</v>
      </c>
      <c r="G13" s="11">
        <f t="shared" si="5"/>
        <v>12000</v>
      </c>
      <c r="H13" s="10">
        <f t="shared" si="6"/>
        <v>0.52154774508832413</v>
      </c>
      <c r="I13" s="10">
        <f t="shared" si="10"/>
        <v>3.7522594429169436</v>
      </c>
      <c r="J13" s="10">
        <f t="shared" si="1"/>
        <v>7194.4696880656593</v>
      </c>
      <c r="K13" s="10">
        <f t="shared" si="7"/>
        <v>-4805.5303119343407</v>
      </c>
      <c r="L13" s="12">
        <f t="shared" si="11"/>
        <v>-0.40046085932786168</v>
      </c>
      <c r="M13" s="13">
        <f t="shared" si="8"/>
        <v>0.59953914067213832</v>
      </c>
      <c r="N13" s="12">
        <f>IFERROR(M13/MAX(M$2:M13)-1,"")</f>
        <v>-0.4589275015943326</v>
      </c>
      <c r="O13" s="10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1406.76</v>
      </c>
      <c r="C14" s="9">
        <f t="shared" si="3"/>
        <v>12000</v>
      </c>
      <c r="D14" s="10">
        <f t="shared" si="4"/>
        <v>7721.4715060821609</v>
      </c>
      <c r="E14" s="9">
        <f t="shared" si="0"/>
        <v>1000</v>
      </c>
      <c r="F14" s="9">
        <f t="shared" si="9"/>
        <v>13000</v>
      </c>
      <c r="G14" s="11">
        <f t="shared" si="5"/>
        <v>13000</v>
      </c>
      <c r="H14" s="10">
        <f t="shared" si="6"/>
        <v>0.71085330831129689</v>
      </c>
      <c r="I14" s="10">
        <f t="shared" si="10"/>
        <v>4.4631127512282402</v>
      </c>
      <c r="J14" s="10">
        <f t="shared" si="1"/>
        <v>6278.5284939178391</v>
      </c>
      <c r="K14" s="10">
        <f t="shared" si="7"/>
        <v>-6721.4715060821609</v>
      </c>
      <c r="L14" s="12">
        <f t="shared" si="11"/>
        <v>-0.5170362696986277</v>
      </c>
      <c r="M14" s="13">
        <f t="shared" si="8"/>
        <v>0.4829637303013723</v>
      </c>
      <c r="N14" s="12">
        <f>IFERROR(M14/MAX(M$2:M14)-1,"")</f>
        <v>-0.56413455858691297</v>
      </c>
      <c r="O14" s="10">
        <f t="shared" si="2"/>
        <v>1000</v>
      </c>
    </row>
    <row r="15" spans="1:17" x14ac:dyDescent="0.15">
      <c r="A15" s="7">
        <v>39780</v>
      </c>
      <c r="B15" s="16">
        <v>1719.43</v>
      </c>
      <c r="C15" s="9">
        <f t="shared" si="3"/>
        <v>13000</v>
      </c>
      <c r="D15" s="10">
        <f t="shared" si="4"/>
        <v>6325.9900421556267</v>
      </c>
      <c r="E15" s="9">
        <f t="shared" si="0"/>
        <v>1000</v>
      </c>
      <c r="F15" s="9">
        <f t="shared" si="9"/>
        <v>14000</v>
      </c>
      <c r="G15" s="11">
        <f t="shared" si="5"/>
        <v>14000</v>
      </c>
      <c r="H15" s="10">
        <f t="shared" si="6"/>
        <v>0.58158808442332632</v>
      </c>
      <c r="I15" s="10">
        <f t="shared" si="10"/>
        <v>5.0447008356515664</v>
      </c>
      <c r="J15" s="10">
        <f t="shared" si="1"/>
        <v>8674.0099578443733</v>
      </c>
      <c r="K15" s="10">
        <f t="shared" si="7"/>
        <v>-5325.9900421556267</v>
      </c>
      <c r="L15" s="12">
        <f t="shared" si="11"/>
        <v>-0.38042786015397334</v>
      </c>
      <c r="M15" s="13">
        <f t="shared" si="8"/>
        <v>0.61957213984602666</v>
      </c>
      <c r="N15" s="12">
        <f>IFERROR(M15/MAX(M$2:M15)-1,"")</f>
        <v>-0.44084810664203211</v>
      </c>
      <c r="O15" s="10">
        <f t="shared" si="2"/>
        <v>1000</v>
      </c>
      <c r="Q15" s="12"/>
    </row>
    <row r="16" spans="1:17" x14ac:dyDescent="0.15">
      <c r="A16" s="7">
        <v>39813</v>
      </c>
      <c r="B16" s="16">
        <v>1830.82</v>
      </c>
      <c r="C16" s="9">
        <f t="shared" si="3"/>
        <v>14000</v>
      </c>
      <c r="D16" s="10">
        <f t="shared" si="4"/>
        <v>5764.0608160724005</v>
      </c>
      <c r="E16" s="9">
        <f t="shared" si="0"/>
        <v>1000</v>
      </c>
      <c r="F16" s="9">
        <f t="shared" si="9"/>
        <v>15000</v>
      </c>
      <c r="G16" s="11">
        <f t="shared" si="5"/>
        <v>15000</v>
      </c>
      <c r="H16" s="10">
        <f t="shared" si="6"/>
        <v>0.54620334057963105</v>
      </c>
      <c r="I16" s="10">
        <f t="shared" si="10"/>
        <v>5.5909041762311977</v>
      </c>
      <c r="J16" s="10">
        <f t="shared" si="1"/>
        <v>10235.939183927601</v>
      </c>
      <c r="K16" s="10">
        <f t="shared" si="7"/>
        <v>-4764.0608160723987</v>
      </c>
      <c r="L16" s="12">
        <f t="shared" si="11"/>
        <v>-0.31760405440482653</v>
      </c>
      <c r="M16" s="13">
        <f t="shared" si="8"/>
        <v>0.68239594559517347</v>
      </c>
      <c r="N16" s="12">
        <f>IFERROR(M16/MAX(M$2:M16)-1,"")</f>
        <v>-0.38415083497110369</v>
      </c>
      <c r="O16" s="10">
        <f t="shared" si="2"/>
        <v>1000</v>
      </c>
    </row>
    <row r="17" spans="1:15" x14ac:dyDescent="0.15">
      <c r="A17" s="7">
        <v>39836</v>
      </c>
      <c r="B17" s="16">
        <v>2122.35</v>
      </c>
      <c r="C17" s="9">
        <f t="shared" si="3"/>
        <v>15000</v>
      </c>
      <c r="D17" s="10">
        <f t="shared" si="4"/>
        <v>4134.1445215757176</v>
      </c>
      <c r="E17" s="9">
        <f t="shared" si="0"/>
        <v>1000</v>
      </c>
      <c r="F17" s="9">
        <f t="shared" si="9"/>
        <v>16000</v>
      </c>
      <c r="G17" s="11">
        <f t="shared" si="5"/>
        <v>16000</v>
      </c>
      <c r="H17" s="10">
        <f t="shared" si="6"/>
        <v>0.47117581925695573</v>
      </c>
      <c r="I17" s="10">
        <f t="shared" si="10"/>
        <v>6.062079995488153</v>
      </c>
      <c r="J17" s="10">
        <f t="shared" si="1"/>
        <v>12865.855478424281</v>
      </c>
      <c r="K17" s="10">
        <f t="shared" si="7"/>
        <v>-3134.1445215757194</v>
      </c>
      <c r="L17" s="12">
        <f t="shared" si="11"/>
        <v>-0.19588403259848242</v>
      </c>
      <c r="M17" s="13">
        <f t="shared" si="8"/>
        <v>0.80411596740151758</v>
      </c>
      <c r="N17" s="12">
        <f>IFERROR(M17/MAX(M$2:M17)-1,"")</f>
        <v>-0.27430086549135202</v>
      </c>
      <c r="O17" s="10">
        <f t="shared" si="2"/>
        <v>1000</v>
      </c>
    </row>
    <row r="18" spans="1:15" x14ac:dyDescent="0.15">
      <c r="A18" s="15">
        <v>39871</v>
      </c>
      <c r="B18" s="16">
        <v>2302.02</v>
      </c>
      <c r="C18" s="9">
        <f t="shared" si="3"/>
        <v>16000</v>
      </c>
      <c r="D18" s="10">
        <f t="shared" si="4"/>
        <v>3044.9706087863615</v>
      </c>
      <c r="E18" s="9">
        <f t="shared" si="0"/>
        <v>1000</v>
      </c>
      <c r="F18" s="9">
        <f t="shared" si="9"/>
        <v>17000</v>
      </c>
      <c r="G18" s="11">
        <f t="shared" si="5"/>
        <v>17000</v>
      </c>
      <c r="H18" s="10">
        <f t="shared" si="6"/>
        <v>0.43440109121554116</v>
      </c>
      <c r="I18" s="10">
        <f t="shared" si="10"/>
        <v>6.4964810867036942</v>
      </c>
      <c r="J18" s="10">
        <f t="shared" si="1"/>
        <v>14955.029391213639</v>
      </c>
      <c r="K18" s="10">
        <f t="shared" si="7"/>
        <v>-2044.9706087863615</v>
      </c>
      <c r="L18" s="12">
        <f t="shared" si="11"/>
        <v>-0.12029238875213888</v>
      </c>
      <c r="M18" s="13">
        <f t="shared" si="8"/>
        <v>0.87970761124786112</v>
      </c>
      <c r="N18" s="12">
        <f>IFERROR(M18/MAX(M$2:M18)-1,"")</f>
        <v>-0.20608086646229906</v>
      </c>
      <c r="O18" s="10">
        <f t="shared" si="2"/>
        <v>1000</v>
      </c>
    </row>
    <row r="19" spans="1:15" x14ac:dyDescent="0.15">
      <c r="A19" s="15">
        <v>39903</v>
      </c>
      <c r="B19" s="16">
        <v>2814.17</v>
      </c>
      <c r="C19" s="9">
        <f t="shared" si="3"/>
        <v>17000</v>
      </c>
      <c r="D19" s="10">
        <f t="shared" si="4"/>
        <v>-282.202179768934</v>
      </c>
      <c r="E19" s="9">
        <f t="shared" si="0"/>
        <v>1000</v>
      </c>
      <c r="F19" s="9">
        <f t="shared" si="9"/>
        <v>18000</v>
      </c>
      <c r="G19" s="11">
        <f t="shared" si="5"/>
        <v>18000</v>
      </c>
      <c r="H19" s="10">
        <f t="shared" si="6"/>
        <v>0.35534455985246094</v>
      </c>
      <c r="I19" s="10">
        <f t="shared" si="10"/>
        <v>6.8518256465561551</v>
      </c>
      <c r="J19" s="10">
        <f t="shared" si="1"/>
        <v>19282.202179768934</v>
      </c>
      <c r="K19" s="10">
        <f t="shared" si="7"/>
        <v>1282.202179768934</v>
      </c>
      <c r="L19" s="12">
        <f t="shared" si="11"/>
        <v>7.1233454431607335E-2</v>
      </c>
      <c r="M19" s="13">
        <f t="shared" si="8"/>
        <v>1.0712334544316073</v>
      </c>
      <c r="N19" s="12">
        <f>IFERROR(M19/MAX(M$2:M19)-1,"")</f>
        <v>-3.3232491017613941E-2</v>
      </c>
      <c r="O19" s="10">
        <f t="shared" si="2"/>
        <v>1000</v>
      </c>
    </row>
    <row r="20" spans="1:15" x14ac:dyDescent="0.15">
      <c r="A20" s="15">
        <v>39933</v>
      </c>
      <c r="B20" s="16">
        <v>2971.9</v>
      </c>
      <c r="C20" s="9">
        <f t="shared" si="3"/>
        <v>18000</v>
      </c>
      <c r="D20" s="10">
        <f t="shared" si="4"/>
        <v>-1362.9406390002368</v>
      </c>
      <c r="E20" s="9">
        <f t="shared" si="0"/>
        <v>1000</v>
      </c>
      <c r="F20" s="9">
        <f t="shared" si="9"/>
        <v>19000</v>
      </c>
      <c r="G20" s="11">
        <f t="shared" si="5"/>
        <v>19000</v>
      </c>
      <c r="H20" s="10">
        <f t="shared" si="6"/>
        <v>0.33648507688684004</v>
      </c>
      <c r="I20" s="10">
        <f t="shared" si="10"/>
        <v>7.1883107234429948</v>
      </c>
      <c r="J20" s="10">
        <f t="shared" si="1"/>
        <v>21362.940639000237</v>
      </c>
      <c r="K20" s="10">
        <f t="shared" si="7"/>
        <v>2362.9406390002368</v>
      </c>
      <c r="L20" s="12">
        <f t="shared" si="11"/>
        <v>0.12436529678948616</v>
      </c>
      <c r="M20" s="13">
        <f t="shared" si="8"/>
        <v>1.1243652967894862</v>
      </c>
      <c r="N20" s="12">
        <f>IFERROR(M20/MAX(M$2:M20)-1,"")</f>
        <v>0</v>
      </c>
      <c r="O20" s="10">
        <f t="shared" si="2"/>
        <v>1000</v>
      </c>
    </row>
    <row r="21" spans="1:15" x14ac:dyDescent="0.15">
      <c r="A21" s="7">
        <v>39960</v>
      </c>
      <c r="B21" s="16">
        <v>3179.67</v>
      </c>
      <c r="C21" s="9">
        <f t="shared" si="3"/>
        <v>19000</v>
      </c>
      <c r="D21" s="10">
        <f t="shared" si="4"/>
        <v>-2856.4559580099885</v>
      </c>
      <c r="E21" s="9">
        <f t="shared" si="0"/>
        <v>1000</v>
      </c>
      <c r="F21" s="9">
        <f t="shared" si="9"/>
        <v>20000</v>
      </c>
      <c r="G21" s="11">
        <f t="shared" si="5"/>
        <v>20000</v>
      </c>
      <c r="H21" s="10">
        <f t="shared" si="6"/>
        <v>0.31449804539464787</v>
      </c>
      <c r="I21" s="10">
        <f t="shared" si="10"/>
        <v>7.5028087688376424</v>
      </c>
      <c r="J21" s="10">
        <f t="shared" si="1"/>
        <v>23856.455958009989</v>
      </c>
      <c r="K21" s="10">
        <f t="shared" si="7"/>
        <v>3856.4559580099885</v>
      </c>
      <c r="L21" s="12">
        <f t="shared" si="11"/>
        <v>0.1928227979004995</v>
      </c>
      <c r="M21" s="13">
        <f t="shared" si="8"/>
        <v>1.1928227979004995</v>
      </c>
      <c r="N21" s="12">
        <f>IFERROR(M21/MAX(M$2:M21)-1,"")</f>
        <v>0</v>
      </c>
      <c r="O21" s="10">
        <f t="shared" si="2"/>
        <v>1000</v>
      </c>
    </row>
    <row r="22" spans="1:15" x14ac:dyDescent="0.15">
      <c r="A22" s="7">
        <v>39994</v>
      </c>
      <c r="B22" s="16">
        <v>3335.1</v>
      </c>
      <c r="C22" s="9">
        <f t="shared" si="3"/>
        <v>20000</v>
      </c>
      <c r="D22" s="10">
        <f t="shared" si="4"/>
        <v>-4022.6175249504195</v>
      </c>
      <c r="E22" s="9">
        <f t="shared" si="0"/>
        <v>1000</v>
      </c>
      <c r="F22" s="9">
        <f t="shared" si="9"/>
        <v>21000</v>
      </c>
      <c r="G22" s="11">
        <f t="shared" si="5"/>
        <v>21000</v>
      </c>
      <c r="H22" s="10">
        <f t="shared" si="6"/>
        <v>0.29984108422536054</v>
      </c>
      <c r="I22" s="10">
        <f t="shared" si="10"/>
        <v>7.8026498530630031</v>
      </c>
      <c r="J22" s="10">
        <f t="shared" si="1"/>
        <v>26022.617524950419</v>
      </c>
      <c r="K22" s="10">
        <f t="shared" si="7"/>
        <v>5022.6175249504195</v>
      </c>
      <c r="L22" s="12">
        <f t="shared" si="11"/>
        <v>0.2391722630928772</v>
      </c>
      <c r="M22" s="13">
        <f t="shared" si="8"/>
        <v>1.2391722630928772</v>
      </c>
      <c r="N22" s="12">
        <f>IFERROR(M22/MAX(M$2:M22)-1,"")</f>
        <v>0</v>
      </c>
      <c r="O22" s="10">
        <f t="shared" si="2"/>
        <v>1000</v>
      </c>
    </row>
    <row r="23" spans="1:15" x14ac:dyDescent="0.15">
      <c r="A23" s="7">
        <v>40025</v>
      </c>
      <c r="B23" s="16">
        <v>3771.17</v>
      </c>
      <c r="C23" s="9">
        <f t="shared" si="3"/>
        <v>21000</v>
      </c>
      <c r="D23" s="10">
        <f t="shared" si="4"/>
        <v>-7425.1190463756066</v>
      </c>
      <c r="E23" s="9">
        <f t="shared" si="0"/>
        <v>1000</v>
      </c>
      <c r="F23" s="9">
        <f t="shared" si="9"/>
        <v>22000</v>
      </c>
      <c r="G23" s="11">
        <f t="shared" si="5"/>
        <v>22000</v>
      </c>
      <c r="H23" s="10">
        <f t="shared" si="6"/>
        <v>0.265169695346537</v>
      </c>
      <c r="I23" s="10">
        <f t="shared" si="10"/>
        <v>8.0678195484095401</v>
      </c>
      <c r="J23" s="10">
        <f t="shared" si="1"/>
        <v>30425.119046375607</v>
      </c>
      <c r="K23" s="10">
        <f t="shared" si="7"/>
        <v>8425.1190463756066</v>
      </c>
      <c r="L23" s="12">
        <f t="shared" si="11"/>
        <v>0.38295995665343674</v>
      </c>
      <c r="M23" s="13">
        <f t="shared" si="8"/>
        <v>1.3829599566534367</v>
      </c>
      <c r="N23" s="12">
        <f>IFERROR(M23/MAX(M$2:M23)-1,"")</f>
        <v>0</v>
      </c>
      <c r="O23" s="10">
        <f t="shared" si="2"/>
        <v>1000</v>
      </c>
    </row>
    <row r="24" spans="1:15" x14ac:dyDescent="0.15">
      <c r="A24" s="7">
        <v>40056</v>
      </c>
      <c r="B24" s="16">
        <v>3163.17</v>
      </c>
      <c r="C24" s="9">
        <f t="shared" si="3"/>
        <v>22000</v>
      </c>
      <c r="D24" s="10">
        <f t="shared" si="4"/>
        <v>-2519.8847609426048</v>
      </c>
      <c r="E24" s="9">
        <f t="shared" si="0"/>
        <v>1000</v>
      </c>
      <c r="F24" s="9">
        <f t="shared" si="9"/>
        <v>23000</v>
      </c>
      <c r="G24" s="11">
        <f t="shared" si="5"/>
        <v>23000</v>
      </c>
      <c r="H24" s="10">
        <f t="shared" si="6"/>
        <v>0.31613855720685263</v>
      </c>
      <c r="I24" s="10">
        <f t="shared" si="10"/>
        <v>8.3839581056163919</v>
      </c>
      <c r="J24" s="10">
        <f t="shared" si="1"/>
        <v>26519.884760942601</v>
      </c>
      <c r="K24" s="10">
        <f t="shared" si="7"/>
        <v>3519.8847609426011</v>
      </c>
      <c r="L24" s="12">
        <f t="shared" si="11"/>
        <v>0.15303846786706954</v>
      </c>
      <c r="M24" s="13">
        <f t="shared" si="8"/>
        <v>1.1530384678670695</v>
      </c>
      <c r="N24" s="12">
        <f>IFERROR(M24/MAX(M$2:M24)-1,"")</f>
        <v>-0.16625317868403366</v>
      </c>
      <c r="O24" s="10">
        <f t="shared" si="2"/>
        <v>1000</v>
      </c>
    </row>
    <row r="25" spans="1:15" x14ac:dyDescent="0.15">
      <c r="A25" s="7">
        <v>40086</v>
      </c>
      <c r="B25" s="16">
        <v>3250.4</v>
      </c>
      <c r="C25" s="9">
        <f t="shared" si="3"/>
        <v>23000</v>
      </c>
      <c r="D25" s="10">
        <f t="shared" si="4"/>
        <v>-3251.2174264955211</v>
      </c>
      <c r="E25" s="9">
        <f t="shared" si="0"/>
        <v>1000</v>
      </c>
      <c r="F25" s="9">
        <f t="shared" si="9"/>
        <v>24000</v>
      </c>
      <c r="G25" s="11">
        <f t="shared" si="5"/>
        <v>24000</v>
      </c>
      <c r="H25" s="10">
        <f t="shared" si="6"/>
        <v>0.30765444253015012</v>
      </c>
      <c r="I25" s="10">
        <f t="shared" si="10"/>
        <v>8.6916125481465425</v>
      </c>
      <c r="J25" s="10">
        <f t="shared" si="1"/>
        <v>28251.217426495521</v>
      </c>
      <c r="K25" s="10">
        <f t="shared" si="7"/>
        <v>4251.2174264955211</v>
      </c>
      <c r="L25" s="12">
        <f t="shared" si="11"/>
        <v>0.17713405943731342</v>
      </c>
      <c r="M25" s="13">
        <f t="shared" si="8"/>
        <v>1.1771340594373134</v>
      </c>
      <c r="N25" s="12">
        <f>IFERROR(M25/MAX(M$2:M25)-1,"")</f>
        <v>-0.1488299760422509</v>
      </c>
      <c r="O25" s="10">
        <f t="shared" si="2"/>
        <v>1000</v>
      </c>
    </row>
    <row r="26" spans="1:15" x14ac:dyDescent="0.15">
      <c r="A26" s="7">
        <v>40116</v>
      </c>
      <c r="B26" s="16">
        <v>3665.99</v>
      </c>
      <c r="C26" s="9">
        <f t="shared" si="3"/>
        <v>24000</v>
      </c>
      <c r="D26" s="10">
        <f t="shared" si="4"/>
        <v>-6863.36468537974</v>
      </c>
      <c r="E26" s="9">
        <f t="shared" si="0"/>
        <v>1000</v>
      </c>
      <c r="F26" s="9">
        <f t="shared" si="9"/>
        <v>25000</v>
      </c>
      <c r="G26" s="11">
        <f t="shared" si="5"/>
        <v>25000</v>
      </c>
      <c r="H26" s="10">
        <f t="shared" si="6"/>
        <v>0.27277761259577904</v>
      </c>
      <c r="I26" s="10">
        <f t="shared" si="10"/>
        <v>8.9643901607423224</v>
      </c>
      <c r="J26" s="10">
        <f t="shared" si="1"/>
        <v>32863.364685379747</v>
      </c>
      <c r="K26" s="10">
        <f t="shared" si="7"/>
        <v>7863.3646853797472</v>
      </c>
      <c r="L26" s="12">
        <f t="shared" si="11"/>
        <v>0.31453458741518991</v>
      </c>
      <c r="M26" s="13">
        <f t="shared" si="8"/>
        <v>1.3145345874151899</v>
      </c>
      <c r="N26" s="12">
        <f>IFERROR(M26/MAX(M$2:M26)-1,"")</f>
        <v>-4.9477476848878821E-2</v>
      </c>
      <c r="O26" s="10">
        <f t="shared" si="2"/>
        <v>1000</v>
      </c>
    </row>
    <row r="27" spans="1:15" x14ac:dyDescent="0.15">
      <c r="A27" s="7">
        <v>40147</v>
      </c>
      <c r="B27" s="16">
        <v>4264.05</v>
      </c>
      <c r="C27" s="9">
        <f t="shared" si="3"/>
        <v>25000</v>
      </c>
      <c r="D27" s="10">
        <f t="shared" si="4"/>
        <v>-12224.607864913305</v>
      </c>
      <c r="E27" s="9">
        <f t="shared" si="0"/>
        <v>1000</v>
      </c>
      <c r="F27" s="9">
        <f t="shared" si="9"/>
        <v>26000</v>
      </c>
      <c r="G27" s="11">
        <f t="shared" si="5"/>
        <v>26000</v>
      </c>
      <c r="H27" s="10">
        <f t="shared" si="6"/>
        <v>0.23451882599875704</v>
      </c>
      <c r="I27" s="10">
        <f t="shared" si="10"/>
        <v>9.1989089867410794</v>
      </c>
      <c r="J27" s="10">
        <f t="shared" si="1"/>
        <v>39224.607864913298</v>
      </c>
      <c r="K27" s="10">
        <f t="shared" si="7"/>
        <v>13224.607864913298</v>
      </c>
      <c r="L27" s="12">
        <f t="shared" si="11"/>
        <v>0.50863876403512687</v>
      </c>
      <c r="M27" s="13">
        <f t="shared" si="8"/>
        <v>1.5086387640351269</v>
      </c>
      <c r="N27" s="12">
        <f>IFERROR(M27/MAX(M$2:M27)-1,"")</f>
        <v>0</v>
      </c>
      <c r="O27" s="10">
        <f t="shared" si="2"/>
        <v>1000</v>
      </c>
    </row>
    <row r="28" spans="1:15" x14ac:dyDescent="0.15">
      <c r="A28" s="7">
        <v>40178</v>
      </c>
      <c r="B28" s="16">
        <v>4391.28</v>
      </c>
      <c r="C28" s="9">
        <f t="shared" si="3"/>
        <v>26000</v>
      </c>
      <c r="D28" s="10">
        <f t="shared" si="4"/>
        <v>-13394.985055296362</v>
      </c>
      <c r="E28" s="9">
        <f t="shared" si="0"/>
        <v>1000</v>
      </c>
      <c r="F28" s="9">
        <f t="shared" si="9"/>
        <v>27000</v>
      </c>
      <c r="G28" s="11">
        <f t="shared" si="5"/>
        <v>27000</v>
      </c>
      <c r="H28" s="10">
        <f t="shared" si="6"/>
        <v>0.22772403490554008</v>
      </c>
      <c r="I28" s="10">
        <f t="shared" si="10"/>
        <v>9.4266330216466194</v>
      </c>
      <c r="J28" s="10">
        <f t="shared" si="1"/>
        <v>41394.985055296362</v>
      </c>
      <c r="K28" s="10">
        <f t="shared" si="7"/>
        <v>14394.985055296362</v>
      </c>
      <c r="L28" s="12">
        <f t="shared" si="11"/>
        <v>0.5331475946406059</v>
      </c>
      <c r="M28" s="13">
        <f t="shared" si="8"/>
        <v>1.5331475946406059</v>
      </c>
      <c r="N28" s="12">
        <f>IFERROR(M28/MAX(M$2:M28)-1,"")</f>
        <v>0</v>
      </c>
      <c r="O28" s="10">
        <f t="shared" si="2"/>
        <v>1000</v>
      </c>
    </row>
    <row r="29" spans="1:15" x14ac:dyDescent="0.15">
      <c r="A29" s="7">
        <v>40207</v>
      </c>
      <c r="B29" s="16">
        <v>4290.32</v>
      </c>
      <c r="C29" s="9">
        <f t="shared" si="3"/>
        <v>27000</v>
      </c>
      <c r="D29" s="10">
        <f t="shared" si="4"/>
        <v>-12443.27218543092</v>
      </c>
      <c r="E29" s="9">
        <f t="shared" si="0"/>
        <v>1000</v>
      </c>
      <c r="F29" s="9">
        <f t="shared" si="9"/>
        <v>28000</v>
      </c>
      <c r="G29" s="11">
        <f t="shared" si="5"/>
        <v>28000</v>
      </c>
      <c r="H29" s="10">
        <f t="shared" si="6"/>
        <v>0.233082846967126</v>
      </c>
      <c r="I29" s="10">
        <f t="shared" si="10"/>
        <v>9.6597158686137448</v>
      </c>
      <c r="J29" s="10">
        <f t="shared" si="1"/>
        <v>41443.27218543092</v>
      </c>
      <c r="K29" s="10">
        <f t="shared" si="7"/>
        <v>13443.27218543092</v>
      </c>
      <c r="L29" s="12">
        <f t="shared" si="11"/>
        <v>0.48011686376539009</v>
      </c>
      <c r="M29" s="13">
        <f t="shared" si="8"/>
        <v>1.4801168637653901</v>
      </c>
      <c r="N29" s="12">
        <f>IFERROR(M29/MAX(M$2:M29)-1,"")</f>
        <v>-3.4589449222367286E-2</v>
      </c>
      <c r="O29" s="10">
        <f t="shared" si="2"/>
        <v>1000</v>
      </c>
    </row>
    <row r="30" spans="1:15" x14ac:dyDescent="0.15">
      <c r="A30" s="7">
        <v>40235</v>
      </c>
      <c r="B30" s="16">
        <v>4653.34</v>
      </c>
      <c r="C30" s="9">
        <f t="shared" si="3"/>
        <v>28000</v>
      </c>
      <c r="D30" s="10">
        <f t="shared" si="4"/>
        <v>-15949.942240055083</v>
      </c>
      <c r="E30" s="9">
        <f t="shared" si="0"/>
        <v>1000</v>
      </c>
      <c r="F30" s="9">
        <f t="shared" si="9"/>
        <v>29000</v>
      </c>
      <c r="G30" s="11">
        <f t="shared" si="5"/>
        <v>29000</v>
      </c>
      <c r="H30" s="10">
        <f t="shared" si="6"/>
        <v>0.21489940558824414</v>
      </c>
      <c r="I30" s="10">
        <f t="shared" si="10"/>
        <v>9.8746152742019895</v>
      </c>
      <c r="J30" s="10">
        <f t="shared" si="1"/>
        <v>45949.94224005509</v>
      </c>
      <c r="K30" s="10">
        <f t="shared" si="7"/>
        <v>16949.94224005509</v>
      </c>
      <c r="L30" s="12">
        <f t="shared" si="11"/>
        <v>0.5844807668984513</v>
      </c>
      <c r="M30" s="13">
        <f t="shared" si="8"/>
        <v>1.5844807668984513</v>
      </c>
      <c r="N30" s="12">
        <f>IFERROR(M30/MAX(M$2:M30)-1,"")</f>
        <v>0</v>
      </c>
      <c r="O30" s="10">
        <f t="shared" si="2"/>
        <v>1000</v>
      </c>
    </row>
    <row r="31" spans="1:15" x14ac:dyDescent="0.15">
      <c r="A31" s="7">
        <v>40268</v>
      </c>
      <c r="B31" s="16">
        <v>4822.08</v>
      </c>
      <c r="C31" s="9">
        <f t="shared" si="3"/>
        <v>29000</v>
      </c>
      <c r="D31" s="10">
        <f t="shared" si="4"/>
        <v>-17616.184821423929</v>
      </c>
      <c r="E31" s="9">
        <f t="shared" si="0"/>
        <v>1000</v>
      </c>
      <c r="F31" s="9">
        <f t="shared" si="9"/>
        <v>30000</v>
      </c>
      <c r="G31" s="11">
        <f t="shared" si="5"/>
        <v>30000</v>
      </c>
      <c r="H31" s="10">
        <f t="shared" si="6"/>
        <v>0.2073793881478532</v>
      </c>
      <c r="I31" s="10">
        <f t="shared" si="10"/>
        <v>10.081994662349842</v>
      </c>
      <c r="J31" s="10">
        <f t="shared" si="1"/>
        <v>48616.184821423929</v>
      </c>
      <c r="K31" s="10">
        <f t="shared" si="7"/>
        <v>18616.184821423929</v>
      </c>
      <c r="L31" s="12">
        <f t="shared" si="11"/>
        <v>0.62053949404746422</v>
      </c>
      <c r="M31" s="13">
        <f t="shared" si="8"/>
        <v>1.6205394940474642</v>
      </c>
      <c r="N31" s="12">
        <f>IFERROR(M31/MAX(M$2:M31)-1,"")</f>
        <v>0</v>
      </c>
      <c r="O31" s="10">
        <f t="shared" si="2"/>
        <v>1000</v>
      </c>
    </row>
    <row r="32" spans="1:15" x14ac:dyDescent="0.15">
      <c r="A32" s="7">
        <v>40298</v>
      </c>
      <c r="B32" s="16">
        <v>4527.76</v>
      </c>
      <c r="C32" s="9">
        <f t="shared" si="3"/>
        <v>30000</v>
      </c>
      <c r="D32" s="10">
        <f t="shared" si="4"/>
        <v>-14648.852152401123</v>
      </c>
      <c r="E32" s="9">
        <f t="shared" si="0"/>
        <v>1000</v>
      </c>
      <c r="F32" s="9">
        <f t="shared" si="9"/>
        <v>31000</v>
      </c>
      <c r="G32" s="11">
        <f t="shared" si="5"/>
        <v>31000</v>
      </c>
      <c r="H32" s="10">
        <f t="shared" si="6"/>
        <v>0.22085976288495857</v>
      </c>
      <c r="I32" s="10">
        <f t="shared" si="10"/>
        <v>10.3028544252348</v>
      </c>
      <c r="J32" s="10">
        <f t="shared" si="1"/>
        <v>46648.852152401123</v>
      </c>
      <c r="K32" s="10">
        <f t="shared" si="7"/>
        <v>15648.852152401123</v>
      </c>
      <c r="L32" s="12">
        <f t="shared" si="11"/>
        <v>0.50480168233552014</v>
      </c>
      <c r="M32" s="13">
        <f t="shared" si="8"/>
        <v>1.5048016823355201</v>
      </c>
      <c r="N32" s="12">
        <f>IFERROR(M32/MAX(M$2:M32)-1,"")</f>
        <v>-7.1419309518262364E-2</v>
      </c>
      <c r="O32" s="10">
        <f t="shared" si="2"/>
        <v>1000</v>
      </c>
    </row>
    <row r="33" spans="1:15" x14ac:dyDescent="0.15">
      <c r="A33" s="7">
        <v>40329</v>
      </c>
      <c r="B33" s="16">
        <v>4149.96</v>
      </c>
      <c r="C33" s="9">
        <f t="shared" si="3"/>
        <v>31000</v>
      </c>
      <c r="D33" s="10">
        <f t="shared" si="4"/>
        <v>-10756.43375054741</v>
      </c>
      <c r="E33" s="9">
        <f t="shared" si="0"/>
        <v>1000</v>
      </c>
      <c r="F33" s="9">
        <f t="shared" si="9"/>
        <v>32000</v>
      </c>
      <c r="G33" s="11">
        <f t="shared" si="5"/>
        <v>32000</v>
      </c>
      <c r="H33" s="10">
        <f t="shared" si="6"/>
        <v>0.2409661779872577</v>
      </c>
      <c r="I33" s="10">
        <f t="shared" si="10"/>
        <v>10.543820603222057</v>
      </c>
      <c r="J33" s="10">
        <f t="shared" si="1"/>
        <v>43756.43375054741</v>
      </c>
      <c r="K33" s="10">
        <f t="shared" si="7"/>
        <v>11756.43375054741</v>
      </c>
      <c r="L33" s="12">
        <f t="shared" si="11"/>
        <v>0.36738855470460652</v>
      </c>
      <c r="M33" s="13">
        <f t="shared" si="8"/>
        <v>1.3673885547046065</v>
      </c>
      <c r="N33" s="12">
        <f>IFERROR(M33/MAX(M$2:M33)-1,"")</f>
        <v>-0.15621398939842379</v>
      </c>
      <c r="O33" s="10">
        <f t="shared" si="2"/>
        <v>1000</v>
      </c>
    </row>
    <row r="34" spans="1:15" x14ac:dyDescent="0.15">
      <c r="A34" s="7">
        <v>40359</v>
      </c>
      <c r="B34" s="16">
        <v>3732.65</v>
      </c>
      <c r="C34" s="9">
        <f t="shared" si="3"/>
        <v>32000</v>
      </c>
      <c r="D34" s="10">
        <f t="shared" si="4"/>
        <v>-6356.3919746168103</v>
      </c>
      <c r="E34" s="9">
        <f t="shared" si="0"/>
        <v>1000</v>
      </c>
      <c r="F34" s="9">
        <f t="shared" si="9"/>
        <v>33000</v>
      </c>
      <c r="G34" s="11">
        <f t="shared" si="5"/>
        <v>33000</v>
      </c>
      <c r="H34" s="10">
        <f t="shared" si="6"/>
        <v>0.26790617925602456</v>
      </c>
      <c r="I34" s="10">
        <f t="shared" si="10"/>
        <v>10.811726782478082</v>
      </c>
      <c r="J34" s="10">
        <f t="shared" si="1"/>
        <v>40356.391974616818</v>
      </c>
      <c r="K34" s="10">
        <f t="shared" si="7"/>
        <v>7356.3919746168176</v>
      </c>
      <c r="L34" s="12">
        <f t="shared" si="11"/>
        <v>0.22292096892778246</v>
      </c>
      <c r="M34" s="13">
        <f t="shared" si="8"/>
        <v>1.2229209689277825</v>
      </c>
      <c r="N34" s="12">
        <f>IFERROR(M34/MAX(M$2:M34)-1,"")</f>
        <v>-0.24536182338055124</v>
      </c>
      <c r="O34" s="10">
        <f t="shared" si="2"/>
        <v>1000</v>
      </c>
    </row>
    <row r="35" spans="1:15" x14ac:dyDescent="0.15">
      <c r="A35" s="7">
        <v>40389</v>
      </c>
      <c r="B35" s="16">
        <v>4299.05</v>
      </c>
      <c r="C35" s="9">
        <f t="shared" si="3"/>
        <v>33000</v>
      </c>
      <c r="D35" s="10">
        <f t="shared" si="4"/>
        <v>-12480.154024212403</v>
      </c>
      <c r="E35" s="9">
        <f t="shared" si="0"/>
        <v>1000</v>
      </c>
      <c r="F35" s="9">
        <f t="shared" si="9"/>
        <v>34000</v>
      </c>
      <c r="G35" s="11">
        <f t="shared" si="5"/>
        <v>34000</v>
      </c>
      <c r="H35" s="10">
        <f t="shared" si="6"/>
        <v>0.23260953001244461</v>
      </c>
      <c r="I35" s="10">
        <f t="shared" si="10"/>
        <v>11.044336312490527</v>
      </c>
      <c r="J35" s="10">
        <f t="shared" si="1"/>
        <v>47480.154024212403</v>
      </c>
      <c r="K35" s="10">
        <f t="shared" si="7"/>
        <v>13480.154024212403</v>
      </c>
      <c r="L35" s="12">
        <f t="shared" si="11"/>
        <v>0.39647511835918836</v>
      </c>
      <c r="M35" s="13">
        <f t="shared" si="8"/>
        <v>1.3964751183591884</v>
      </c>
      <c r="N35" s="12">
        <f>IFERROR(M35/MAX(M$2:M35)-1,"")</f>
        <v>-0.13826529776738239</v>
      </c>
      <c r="O35" s="10">
        <f t="shared" si="2"/>
        <v>1000</v>
      </c>
    </row>
    <row r="36" spans="1:15" x14ac:dyDescent="0.15">
      <c r="A36" s="7">
        <v>40421</v>
      </c>
      <c r="B36" s="16">
        <v>4755.8500000000004</v>
      </c>
      <c r="C36" s="9">
        <f t="shared" si="3"/>
        <v>34000</v>
      </c>
      <c r="D36" s="10">
        <f t="shared" si="4"/>
        <v>-17525.206851758077</v>
      </c>
      <c r="E36" s="9">
        <f t="shared" si="0"/>
        <v>1000</v>
      </c>
      <c r="F36" s="9">
        <f t="shared" si="9"/>
        <v>35000</v>
      </c>
      <c r="G36" s="11">
        <f t="shared" si="5"/>
        <v>35000</v>
      </c>
      <c r="H36" s="10">
        <f t="shared" si="6"/>
        <v>0.21026735494180848</v>
      </c>
      <c r="I36" s="10">
        <f t="shared" si="10"/>
        <v>11.254603667432336</v>
      </c>
      <c r="J36" s="10">
        <f t="shared" si="1"/>
        <v>53525.206851758085</v>
      </c>
      <c r="K36" s="10">
        <f t="shared" si="7"/>
        <v>18525.206851758085</v>
      </c>
      <c r="L36" s="12">
        <f t="shared" si="11"/>
        <v>0.52929162433594534</v>
      </c>
      <c r="M36" s="13">
        <f t="shared" si="8"/>
        <v>1.5292916243359453</v>
      </c>
      <c r="N36" s="12">
        <f>IFERROR(M36/MAX(M$2:M36)-1,"")</f>
        <v>-5.6307094055213613E-2</v>
      </c>
      <c r="O36" s="10">
        <f t="shared" si="2"/>
        <v>1000</v>
      </c>
    </row>
    <row r="37" spans="1:15" x14ac:dyDescent="0.15">
      <c r="A37" s="7">
        <v>40451</v>
      </c>
      <c r="B37" s="16">
        <v>4785.49</v>
      </c>
      <c r="C37" s="9">
        <f t="shared" si="3"/>
        <v>35000</v>
      </c>
      <c r="D37" s="10">
        <f t="shared" si="4"/>
        <v>-17858.793304460771</v>
      </c>
      <c r="E37" s="9">
        <f t="shared" si="0"/>
        <v>1000</v>
      </c>
      <c r="F37" s="9">
        <f t="shared" si="9"/>
        <v>36000</v>
      </c>
      <c r="G37" s="11">
        <f t="shared" si="5"/>
        <v>36000</v>
      </c>
      <c r="H37" s="10">
        <f t="shared" si="6"/>
        <v>0.20896501716647617</v>
      </c>
      <c r="I37" s="10">
        <f t="shared" si="10"/>
        <v>11.463568684598812</v>
      </c>
      <c r="J37" s="10">
        <f t="shared" si="1"/>
        <v>54858.793304460763</v>
      </c>
      <c r="K37" s="10">
        <f t="shared" si="7"/>
        <v>18858.793304460763</v>
      </c>
      <c r="L37" s="12">
        <f t="shared" si="11"/>
        <v>0.52385536956835455</v>
      </c>
      <c r="M37" s="13">
        <f t="shared" si="8"/>
        <v>1.5238553695683545</v>
      </c>
      <c r="N37" s="12">
        <f>IFERROR(M37/MAX(M$2:M37)-1,"")</f>
        <v>-5.9661689723853106E-2</v>
      </c>
      <c r="O37" s="10">
        <f t="shared" si="2"/>
        <v>1000</v>
      </c>
    </row>
    <row r="38" spans="1:15" x14ac:dyDescent="0.15">
      <c r="A38" s="7">
        <v>40480</v>
      </c>
      <c r="B38" s="16">
        <v>5211.5200000000004</v>
      </c>
      <c r="C38" s="9">
        <f t="shared" si="3"/>
        <v>36000</v>
      </c>
      <c r="D38" s="10">
        <f t="shared" si="4"/>
        <v>-22742.617471160404</v>
      </c>
      <c r="E38" s="9">
        <f t="shared" si="0"/>
        <v>1000</v>
      </c>
      <c r="F38" s="9">
        <f t="shared" si="9"/>
        <v>37000</v>
      </c>
      <c r="G38" s="11">
        <f t="shared" si="5"/>
        <v>37000</v>
      </c>
      <c r="H38" s="10">
        <f t="shared" si="6"/>
        <v>0.19188259855090259</v>
      </c>
      <c r="I38" s="10">
        <f t="shared" si="10"/>
        <v>11.655451283149715</v>
      </c>
      <c r="J38" s="10">
        <f t="shared" si="1"/>
        <v>60742.617471160404</v>
      </c>
      <c r="K38" s="10">
        <f t="shared" si="7"/>
        <v>23742.617471160404</v>
      </c>
      <c r="L38" s="12">
        <f t="shared" si="11"/>
        <v>0.64169236408541641</v>
      </c>
      <c r="M38" s="13">
        <f t="shared" si="8"/>
        <v>1.6416923640854164</v>
      </c>
      <c r="N38" s="12">
        <f>IFERROR(M38/MAX(M$2:M38)-1,"")</f>
        <v>0</v>
      </c>
      <c r="O38" s="10">
        <f t="shared" si="2"/>
        <v>1000</v>
      </c>
    </row>
    <row r="39" spans="1:15" x14ac:dyDescent="0.15">
      <c r="A39" s="7">
        <v>40512</v>
      </c>
      <c r="B39" s="16">
        <v>5294.7</v>
      </c>
      <c r="C39" s="9">
        <f t="shared" si="3"/>
        <v>37000</v>
      </c>
      <c r="D39" s="10">
        <f t="shared" si="4"/>
        <v>-23712.117908892789</v>
      </c>
      <c r="E39" s="9">
        <f t="shared" si="0"/>
        <v>1000</v>
      </c>
      <c r="F39" s="9">
        <f t="shared" si="9"/>
        <v>38000</v>
      </c>
      <c r="G39" s="11">
        <f t="shared" si="5"/>
        <v>38000</v>
      </c>
      <c r="H39" s="10">
        <f t="shared" si="6"/>
        <v>0.18886811339641529</v>
      </c>
      <c r="I39" s="10">
        <f t="shared" si="10"/>
        <v>11.84431939654613</v>
      </c>
      <c r="J39" s="10">
        <f t="shared" si="1"/>
        <v>62712.117908892789</v>
      </c>
      <c r="K39" s="10">
        <f t="shared" si="7"/>
        <v>24712.117908892789</v>
      </c>
      <c r="L39" s="12">
        <f t="shared" si="11"/>
        <v>0.65031889233928397</v>
      </c>
      <c r="M39" s="13">
        <f t="shared" si="8"/>
        <v>1.650318892339284</v>
      </c>
      <c r="N39" s="12">
        <f>IFERROR(M39/MAX(M$2:M39)-1,"")</f>
        <v>0</v>
      </c>
      <c r="O39" s="10">
        <f t="shared" si="2"/>
        <v>1000</v>
      </c>
    </row>
    <row r="40" spans="1:15" x14ac:dyDescent="0.15">
      <c r="A40" s="7">
        <v>40543</v>
      </c>
      <c r="B40" s="16">
        <v>5155.5600000000004</v>
      </c>
      <c r="C40" s="9">
        <f t="shared" si="3"/>
        <v>38000</v>
      </c>
      <c r="D40" s="10">
        <f t="shared" si="4"/>
        <v>-22064.099308057368</v>
      </c>
      <c r="E40" s="9">
        <f t="shared" si="0"/>
        <v>1000</v>
      </c>
      <c r="F40" s="9">
        <f t="shared" si="9"/>
        <v>39000</v>
      </c>
      <c r="G40" s="11">
        <f t="shared" si="5"/>
        <v>39000</v>
      </c>
      <c r="H40" s="10">
        <f t="shared" si="6"/>
        <v>0.19396535002987064</v>
      </c>
      <c r="I40" s="10">
        <f t="shared" si="10"/>
        <v>12.038284746576</v>
      </c>
      <c r="J40" s="10">
        <f t="shared" si="1"/>
        <v>62064.099308057368</v>
      </c>
      <c r="K40" s="10">
        <f t="shared" si="7"/>
        <v>23064.099308057368</v>
      </c>
      <c r="L40" s="12">
        <f t="shared" si="11"/>
        <v>0.59138716174506079</v>
      </c>
      <c r="M40" s="13">
        <f t="shared" si="8"/>
        <v>1.5913871617450608</v>
      </c>
      <c r="N40" s="12">
        <f>IFERROR(M40/MAX(M$2:M40)-1,"")</f>
        <v>-3.5709298892342534E-2</v>
      </c>
      <c r="O40" s="10">
        <f t="shared" si="2"/>
        <v>1000</v>
      </c>
    </row>
    <row r="41" spans="1:15" x14ac:dyDescent="0.15">
      <c r="A41" s="7">
        <v>40574</v>
      </c>
      <c r="B41" s="16">
        <v>4816.66</v>
      </c>
      <c r="C41" s="9">
        <f t="shared" si="3"/>
        <v>39000</v>
      </c>
      <c r="D41" s="10">
        <f t="shared" si="4"/>
        <v>-17984.324607442752</v>
      </c>
      <c r="E41" s="9">
        <f t="shared" si="0"/>
        <v>1000</v>
      </c>
      <c r="F41" s="9">
        <f t="shared" si="9"/>
        <v>40000</v>
      </c>
      <c r="G41" s="11">
        <f t="shared" si="5"/>
        <v>40000</v>
      </c>
      <c r="H41" s="10">
        <f t="shared" si="6"/>
        <v>0.20761274410068389</v>
      </c>
      <c r="I41" s="10">
        <f t="shared" si="10"/>
        <v>12.245897490676684</v>
      </c>
      <c r="J41" s="10">
        <f t="shared" si="1"/>
        <v>58984.324607442759</v>
      </c>
      <c r="K41" s="10">
        <f t="shared" si="7"/>
        <v>18984.324607442759</v>
      </c>
      <c r="L41" s="12">
        <f t="shared" si="11"/>
        <v>0.47460811518606905</v>
      </c>
      <c r="M41" s="13">
        <f t="shared" si="8"/>
        <v>1.474608115186069</v>
      </c>
      <c r="N41" s="12">
        <f>IFERROR(M41/MAX(M$2:M41)-1,"")</f>
        <v>-0.1064708026847766</v>
      </c>
      <c r="O41" s="10">
        <f t="shared" si="2"/>
        <v>1000</v>
      </c>
    </row>
    <row r="42" spans="1:15" x14ac:dyDescent="0.15">
      <c r="A42" s="7">
        <v>40602</v>
      </c>
      <c r="B42" s="16">
        <v>5347.3</v>
      </c>
      <c r="C42" s="9">
        <f t="shared" si="3"/>
        <v>40000</v>
      </c>
      <c r="D42" s="10">
        <f t="shared" si="4"/>
        <v>-24482.487651895433</v>
      </c>
      <c r="E42" s="9">
        <f t="shared" si="0"/>
        <v>1000</v>
      </c>
      <c r="F42" s="9">
        <f t="shared" si="9"/>
        <v>41000</v>
      </c>
      <c r="G42" s="11">
        <f t="shared" si="5"/>
        <v>41000</v>
      </c>
      <c r="H42" s="10">
        <f t="shared" si="6"/>
        <v>0.1870102668636508</v>
      </c>
      <c r="I42" s="10">
        <f t="shared" si="10"/>
        <v>12.432907757540335</v>
      </c>
      <c r="J42" s="10">
        <f t="shared" si="1"/>
        <v>66482.487651895441</v>
      </c>
      <c r="K42" s="10">
        <f t="shared" si="7"/>
        <v>25482.487651895441</v>
      </c>
      <c r="L42" s="12">
        <f t="shared" si="11"/>
        <v>0.6215240890706204</v>
      </c>
      <c r="M42" s="13">
        <f t="shared" si="8"/>
        <v>1.6215240890706204</v>
      </c>
      <c r="N42" s="12">
        <f>IFERROR(M42/MAX(M$2:M42)-1,"")</f>
        <v>-1.744802377427046E-2</v>
      </c>
      <c r="O42" s="10">
        <f t="shared" si="2"/>
        <v>1000</v>
      </c>
    </row>
    <row r="43" spans="1:15" x14ac:dyDescent="0.15">
      <c r="A43" s="7">
        <v>40633</v>
      </c>
      <c r="B43" s="16">
        <v>5285.19</v>
      </c>
      <c r="C43" s="9">
        <f t="shared" si="3"/>
        <v>41000</v>
      </c>
      <c r="D43" s="10">
        <f t="shared" si="4"/>
        <v>-23710.279751074602</v>
      </c>
      <c r="E43" s="9">
        <f t="shared" si="0"/>
        <v>1000</v>
      </c>
      <c r="F43" s="9">
        <f t="shared" si="9"/>
        <v>42000</v>
      </c>
      <c r="G43" s="11">
        <f t="shared" si="5"/>
        <v>42000</v>
      </c>
      <c r="H43" s="10">
        <f t="shared" si="6"/>
        <v>0.18920795657298983</v>
      </c>
      <c r="I43" s="10">
        <f t="shared" si="10"/>
        <v>12.622115714113324</v>
      </c>
      <c r="J43" s="10">
        <f t="shared" si="1"/>
        <v>66710.279751074588</v>
      </c>
      <c r="K43" s="10">
        <f t="shared" si="7"/>
        <v>24710.279751074588</v>
      </c>
      <c r="L43" s="12">
        <f t="shared" si="11"/>
        <v>0.58833999407320436</v>
      </c>
      <c r="M43" s="13">
        <f t="shared" si="8"/>
        <v>1.5883399940732044</v>
      </c>
      <c r="N43" s="12">
        <f>IFERROR(M43/MAX(M$2:M43)-1,"")</f>
        <v>-3.7555710325915315E-2</v>
      </c>
      <c r="O43" s="10">
        <f t="shared" si="2"/>
        <v>1000</v>
      </c>
    </row>
    <row r="44" spans="1:15" x14ac:dyDescent="0.15">
      <c r="A44" s="7">
        <v>40662</v>
      </c>
      <c r="B44" s="16">
        <v>5027.55</v>
      </c>
      <c r="C44" s="9">
        <f t="shared" si="3"/>
        <v>42000</v>
      </c>
      <c r="D44" s="10">
        <f t="shared" si="4"/>
        <v>-20458.317858490445</v>
      </c>
      <c r="E44" s="9">
        <f t="shared" si="0"/>
        <v>1000</v>
      </c>
      <c r="F44" s="9">
        <f t="shared" si="9"/>
        <v>43000</v>
      </c>
      <c r="G44" s="11">
        <f t="shared" si="5"/>
        <v>43000</v>
      </c>
      <c r="H44" s="10">
        <f t="shared" si="6"/>
        <v>0.19890403874650675</v>
      </c>
      <c r="I44" s="10">
        <f t="shared" si="10"/>
        <v>12.821019752859831</v>
      </c>
      <c r="J44" s="10">
        <f t="shared" si="1"/>
        <v>64458.317858490445</v>
      </c>
      <c r="K44" s="10">
        <f t="shared" si="7"/>
        <v>21458.317858490445</v>
      </c>
      <c r="L44" s="12">
        <f t="shared" si="11"/>
        <v>0.4990306478718709</v>
      </c>
      <c r="M44" s="13">
        <f t="shared" si="8"/>
        <v>1.4990306478718709</v>
      </c>
      <c r="N44" s="12">
        <f>IFERROR(M44/MAX(M$2:M44)-1,"")</f>
        <v>-9.1672127835224604E-2</v>
      </c>
      <c r="O44" s="10">
        <f t="shared" si="2"/>
        <v>1000</v>
      </c>
    </row>
    <row r="45" spans="1:15" x14ac:dyDescent="0.15">
      <c r="A45" s="7">
        <v>40694</v>
      </c>
      <c r="B45" s="16">
        <v>4661.6899999999996</v>
      </c>
      <c r="C45" s="9">
        <f t="shared" si="3"/>
        <v>43000</v>
      </c>
      <c r="D45" s="10">
        <f t="shared" si="4"/>
        <v>-15767.61957170914</v>
      </c>
      <c r="E45" s="9">
        <f t="shared" si="0"/>
        <v>1000</v>
      </c>
      <c r="F45" s="9">
        <f t="shared" si="9"/>
        <v>44000</v>
      </c>
      <c r="G45" s="11">
        <f t="shared" si="5"/>
        <v>44000</v>
      </c>
      <c r="H45" s="10">
        <f t="shared" si="6"/>
        <v>0.21451447865473683</v>
      </c>
      <c r="I45" s="10">
        <f t="shared" si="10"/>
        <v>13.035534231514568</v>
      </c>
      <c r="J45" s="10">
        <f t="shared" si="1"/>
        <v>60767.61957170914</v>
      </c>
      <c r="K45" s="10">
        <f t="shared" si="7"/>
        <v>16767.61957170914</v>
      </c>
      <c r="L45" s="12">
        <f t="shared" si="11"/>
        <v>0.38108226299338943</v>
      </c>
      <c r="M45" s="13">
        <f t="shared" si="8"/>
        <v>1.3810822629933894</v>
      </c>
      <c r="N45" s="12">
        <f>IFERROR(M45/MAX(M$2:M45)-1,"")</f>
        <v>-0.16314218457758711</v>
      </c>
      <c r="O45" s="10">
        <f t="shared" si="2"/>
        <v>1000</v>
      </c>
    </row>
    <row r="46" spans="1:15" x14ac:dyDescent="0.15">
      <c r="A46" s="7">
        <v>40724</v>
      </c>
      <c r="B46" s="16">
        <v>4872.2700000000004</v>
      </c>
      <c r="C46" s="9">
        <f t="shared" si="3"/>
        <v>44000</v>
      </c>
      <c r="D46" s="10">
        <f t="shared" si="4"/>
        <v>-18512.642370181486</v>
      </c>
      <c r="E46" s="9">
        <f t="shared" si="0"/>
        <v>1000</v>
      </c>
      <c r="F46" s="9">
        <f t="shared" si="9"/>
        <v>45000</v>
      </c>
      <c r="G46" s="11">
        <f t="shared" si="5"/>
        <v>45000</v>
      </c>
      <c r="H46" s="10">
        <f t="shared" si="6"/>
        <v>0.20524314128732601</v>
      </c>
      <c r="I46" s="10">
        <f t="shared" si="10"/>
        <v>13.240777372801894</v>
      </c>
      <c r="J46" s="10">
        <f t="shared" si="1"/>
        <v>64512.642370181486</v>
      </c>
      <c r="K46" s="10">
        <f t="shared" si="7"/>
        <v>19512.642370181486</v>
      </c>
      <c r="L46" s="12">
        <f t="shared" si="11"/>
        <v>0.43361427489292192</v>
      </c>
      <c r="M46" s="13">
        <f t="shared" si="8"/>
        <v>1.4336142748929219</v>
      </c>
      <c r="N46" s="12">
        <f>IFERROR(M46/MAX(M$2:M46)-1,"")</f>
        <v>-0.13131075360786115</v>
      </c>
      <c r="O46" s="10">
        <f t="shared" si="2"/>
        <v>1000</v>
      </c>
    </row>
    <row r="47" spans="1:15" x14ac:dyDescent="0.15">
      <c r="A47" s="7">
        <v>40753</v>
      </c>
      <c r="B47" s="16">
        <v>4963.42</v>
      </c>
      <c r="C47" s="9">
        <f t="shared" si="3"/>
        <v>45000</v>
      </c>
      <c r="D47" s="10">
        <f t="shared" si="4"/>
        <v>-19719.539227712376</v>
      </c>
      <c r="E47" s="9">
        <f t="shared" si="0"/>
        <v>1000</v>
      </c>
      <c r="F47" s="9">
        <f t="shared" si="9"/>
        <v>46000</v>
      </c>
      <c r="G47" s="11">
        <f t="shared" si="5"/>
        <v>46000</v>
      </c>
      <c r="H47" s="10">
        <f t="shared" si="6"/>
        <v>0.2014739836644894</v>
      </c>
      <c r="I47" s="10">
        <f t="shared" si="10"/>
        <v>13.442251356466382</v>
      </c>
      <c r="J47" s="10">
        <f t="shared" si="1"/>
        <v>66719.539227712376</v>
      </c>
      <c r="K47" s="10">
        <f t="shared" si="7"/>
        <v>20719.539227712376</v>
      </c>
      <c r="L47" s="12">
        <f t="shared" si="11"/>
        <v>0.45042476581983415</v>
      </c>
      <c r="M47" s="13">
        <f t="shared" si="8"/>
        <v>1.4504247658198341</v>
      </c>
      <c r="N47" s="12">
        <f>IFERROR(M47/MAX(M$2:M47)-1,"")</f>
        <v>-0.12112454595736044</v>
      </c>
      <c r="O47" s="10">
        <f t="shared" si="2"/>
        <v>1000</v>
      </c>
    </row>
    <row r="48" spans="1:15" x14ac:dyDescent="0.15">
      <c r="A48" s="7">
        <v>40786</v>
      </c>
      <c r="B48" s="16">
        <v>4798.7299999999996</v>
      </c>
      <c r="C48" s="9">
        <f t="shared" si="3"/>
        <v>46000</v>
      </c>
      <c r="D48" s="10">
        <f t="shared" si="4"/>
        <v>-17505.73485181592</v>
      </c>
      <c r="E48" s="9">
        <f t="shared" si="0"/>
        <v>1000</v>
      </c>
      <c r="F48" s="9">
        <f t="shared" si="9"/>
        <v>47000</v>
      </c>
      <c r="G48" s="11">
        <f t="shared" si="5"/>
        <v>47000</v>
      </c>
      <c r="H48" s="10">
        <f t="shared" si="6"/>
        <v>0.20838846944920847</v>
      </c>
      <c r="I48" s="10">
        <f t="shared" si="10"/>
        <v>13.65063982591559</v>
      </c>
      <c r="J48" s="10">
        <f t="shared" si="1"/>
        <v>65505.734851815912</v>
      </c>
      <c r="K48" s="10">
        <f t="shared" si="7"/>
        <v>18505.734851815912</v>
      </c>
      <c r="L48" s="12">
        <f t="shared" si="11"/>
        <v>0.39373903940033861</v>
      </c>
      <c r="M48" s="13">
        <f t="shared" si="8"/>
        <v>1.3937390394003386</v>
      </c>
      <c r="N48" s="12">
        <f>IFERROR(M48/MAX(M$2:M48)-1,"")</f>
        <v>-0.15547289322686608</v>
      </c>
      <c r="O48" s="10">
        <f t="shared" si="2"/>
        <v>1000</v>
      </c>
    </row>
    <row r="49" spans="1:15" x14ac:dyDescent="0.15">
      <c r="A49" s="7">
        <v>40816</v>
      </c>
      <c r="B49" s="16">
        <v>4174.45</v>
      </c>
      <c r="C49" s="9">
        <f t="shared" si="3"/>
        <v>47000</v>
      </c>
      <c r="D49" s="10">
        <f t="shared" si="4"/>
        <v>-8983.913421293335</v>
      </c>
      <c r="E49" s="9">
        <f t="shared" si="0"/>
        <v>1000</v>
      </c>
      <c r="F49" s="9">
        <f t="shared" si="9"/>
        <v>48000</v>
      </c>
      <c r="G49" s="11">
        <f t="shared" si="5"/>
        <v>48000</v>
      </c>
      <c r="H49" s="10">
        <f t="shared" si="6"/>
        <v>0.23955251590029825</v>
      </c>
      <c r="I49" s="10">
        <f t="shared" si="10"/>
        <v>13.890192341815888</v>
      </c>
      <c r="J49" s="10">
        <f t="shared" si="1"/>
        <v>57983.913421293335</v>
      </c>
      <c r="K49" s="10">
        <f t="shared" si="7"/>
        <v>9983.913421293335</v>
      </c>
      <c r="L49" s="12">
        <f t="shared" si="11"/>
        <v>0.20799819627694438</v>
      </c>
      <c r="M49" s="13">
        <f t="shared" si="8"/>
        <v>1.2079981962769444</v>
      </c>
      <c r="N49" s="12">
        <f>IFERROR(M49/MAX(M$2:M49)-1,"")</f>
        <v>-0.2680213491559571</v>
      </c>
      <c r="O49" s="10">
        <f t="shared" si="2"/>
        <v>1000</v>
      </c>
    </row>
    <row r="50" spans="1:15" x14ac:dyDescent="0.15">
      <c r="A50" s="7">
        <v>40847</v>
      </c>
      <c r="B50" s="16">
        <v>4350.13</v>
      </c>
      <c r="C50" s="9">
        <f t="shared" si="3"/>
        <v>48000</v>
      </c>
      <c r="D50" s="10">
        <f t="shared" si="4"/>
        <v>-11424.142411903551</v>
      </c>
      <c r="E50" s="9">
        <f t="shared" si="0"/>
        <v>1000</v>
      </c>
      <c r="F50" s="9">
        <f t="shared" si="9"/>
        <v>49000</v>
      </c>
      <c r="G50" s="11">
        <f t="shared" si="5"/>
        <v>49000</v>
      </c>
      <c r="H50" s="10">
        <f t="shared" si="6"/>
        <v>0.2298781875484181</v>
      </c>
      <c r="I50" s="10">
        <f t="shared" si="10"/>
        <v>14.120070529364307</v>
      </c>
      <c r="J50" s="10">
        <f t="shared" si="1"/>
        <v>61424.142411903558</v>
      </c>
      <c r="K50" s="10">
        <f t="shared" si="7"/>
        <v>12424.142411903558</v>
      </c>
      <c r="L50" s="12">
        <f t="shared" si="11"/>
        <v>0.25355392677354205</v>
      </c>
      <c r="M50" s="13">
        <f t="shared" si="8"/>
        <v>1.253553926773542</v>
      </c>
      <c r="N50" s="12">
        <f>IFERROR(M50/MAX(M$2:M50)-1,"")</f>
        <v>-0.24041715053224533</v>
      </c>
      <c r="O50" s="10">
        <f t="shared" si="2"/>
        <v>1000</v>
      </c>
    </row>
    <row r="51" spans="1:15" x14ac:dyDescent="0.15">
      <c r="A51" s="7">
        <v>40877</v>
      </c>
      <c r="B51" s="16">
        <v>4164.12</v>
      </c>
      <c r="C51" s="9">
        <f t="shared" si="3"/>
        <v>49000</v>
      </c>
      <c r="D51" s="10">
        <f t="shared" si="4"/>
        <v>-8797.6680927364941</v>
      </c>
      <c r="E51" s="9">
        <f t="shared" si="0"/>
        <v>1000</v>
      </c>
      <c r="F51" s="9">
        <f t="shared" si="9"/>
        <v>50000</v>
      </c>
      <c r="G51" s="11">
        <f t="shared" si="5"/>
        <v>50000</v>
      </c>
      <c r="H51" s="10">
        <f t="shared" si="6"/>
        <v>0.24014677771053669</v>
      </c>
      <c r="I51" s="10">
        <f t="shared" si="10"/>
        <v>14.360217307074844</v>
      </c>
      <c r="J51" s="10">
        <f t="shared" si="1"/>
        <v>59797.668092736501</v>
      </c>
      <c r="K51" s="10">
        <f t="shared" si="7"/>
        <v>9797.6680927365014</v>
      </c>
      <c r="L51" s="12">
        <f t="shared" si="11"/>
        <v>0.19595336185473</v>
      </c>
      <c r="M51" s="13">
        <f t="shared" si="8"/>
        <v>1.19595336185473</v>
      </c>
      <c r="N51" s="12">
        <f>IFERROR(M51/MAX(M$2:M51)-1,"")</f>
        <v>-0.27531983824077944</v>
      </c>
      <c r="O51" s="10">
        <f t="shared" si="2"/>
        <v>1000</v>
      </c>
    </row>
    <row r="52" spans="1:15" x14ac:dyDescent="0.15">
      <c r="A52" s="7">
        <v>40907</v>
      </c>
      <c r="B52" s="16">
        <v>3456.29</v>
      </c>
      <c r="C52" s="9">
        <f t="shared" si="3"/>
        <v>50000</v>
      </c>
      <c r="D52" s="10">
        <f t="shared" si="4"/>
        <v>1366.9245237302894</v>
      </c>
      <c r="E52" s="9">
        <f t="shared" si="0"/>
        <v>1000</v>
      </c>
      <c r="F52" s="9">
        <f t="shared" si="9"/>
        <v>51000</v>
      </c>
      <c r="G52" s="11">
        <f t="shared" si="5"/>
        <v>51000</v>
      </c>
      <c r="H52" s="10">
        <f t="shared" si="6"/>
        <v>0.28932757378576451</v>
      </c>
      <c r="I52" s="10">
        <f t="shared" si="10"/>
        <v>14.649544880860608</v>
      </c>
      <c r="J52" s="10">
        <f t="shared" si="1"/>
        <v>50633.075476269711</v>
      </c>
      <c r="K52" s="10">
        <f t="shared" si="7"/>
        <v>-366.92452373028937</v>
      </c>
      <c r="L52" s="12">
        <f t="shared" si="11"/>
        <v>-7.1945985045154259E-3</v>
      </c>
      <c r="M52" s="13">
        <f t="shared" si="8"/>
        <v>0.99280540149548457</v>
      </c>
      <c r="N52" s="12">
        <f>IFERROR(M52/MAX(M$2:M52)-1,"")</f>
        <v>-0.39841602365212647</v>
      </c>
      <c r="O52" s="10">
        <f t="shared" si="2"/>
        <v>1000</v>
      </c>
    </row>
    <row r="53" spans="1:15" x14ac:dyDescent="0.15">
      <c r="A53" s="7">
        <v>40939</v>
      </c>
      <c r="B53" s="16">
        <v>3406.68</v>
      </c>
      <c r="C53" s="9">
        <f t="shared" si="3"/>
        <v>51000</v>
      </c>
      <c r="D53" s="10">
        <f t="shared" si="4"/>
        <v>2093.688445269785</v>
      </c>
      <c r="E53" s="9">
        <f t="shared" si="0"/>
        <v>1000</v>
      </c>
      <c r="F53" s="9">
        <f t="shared" si="9"/>
        <v>52000</v>
      </c>
      <c r="G53" s="11">
        <f t="shared" si="5"/>
        <v>52000</v>
      </c>
      <c r="H53" s="10">
        <f t="shared" si="6"/>
        <v>0.29354092547582983</v>
      </c>
      <c r="I53" s="10">
        <f t="shared" si="10"/>
        <v>14.943085806336438</v>
      </c>
      <c r="J53" s="10">
        <f t="shared" si="1"/>
        <v>50906.311554730215</v>
      </c>
      <c r="K53" s="10">
        <f t="shared" si="7"/>
        <v>-1093.688445269785</v>
      </c>
      <c r="L53" s="12">
        <f t="shared" si="11"/>
        <v>-2.1032470101342016E-2</v>
      </c>
      <c r="M53" s="13">
        <f t="shared" si="8"/>
        <v>0.97896752989865798</v>
      </c>
      <c r="N53" s="12">
        <f>IFERROR(M53/MAX(M$2:M53)-1,"")</f>
        <v>-0.40680099195192687</v>
      </c>
      <c r="O53" s="10">
        <f t="shared" si="2"/>
        <v>1000</v>
      </c>
    </row>
    <row r="54" spans="1:15" x14ac:dyDescent="0.15">
      <c r="A54" s="7">
        <v>40968</v>
      </c>
      <c r="B54" s="16">
        <v>3858.54</v>
      </c>
      <c r="C54" s="9">
        <f t="shared" si="3"/>
        <v>52000</v>
      </c>
      <c r="D54" s="10">
        <f t="shared" si="4"/>
        <v>-4658.4943071813977</v>
      </c>
      <c r="E54" s="9">
        <f t="shared" si="0"/>
        <v>1000</v>
      </c>
      <c r="F54" s="9">
        <f t="shared" si="9"/>
        <v>53000</v>
      </c>
      <c r="G54" s="11">
        <f t="shared" si="5"/>
        <v>53000</v>
      </c>
      <c r="H54" s="10">
        <f t="shared" si="6"/>
        <v>0.25916538379801685</v>
      </c>
      <c r="I54" s="10">
        <f t="shared" si="10"/>
        <v>15.202251190134454</v>
      </c>
      <c r="J54" s="10">
        <f t="shared" si="1"/>
        <v>58658.494307181398</v>
      </c>
      <c r="K54" s="10">
        <f t="shared" si="7"/>
        <v>5658.4943071813977</v>
      </c>
      <c r="L54" s="12">
        <f t="shared" si="11"/>
        <v>0.10676404353172453</v>
      </c>
      <c r="M54" s="13">
        <f t="shared" si="8"/>
        <v>1.1067640435317245</v>
      </c>
      <c r="N54" s="12">
        <f>IFERROR(M54/MAX(M$2:M54)-1,"")</f>
        <v>-0.32936352563781457</v>
      </c>
      <c r="O54" s="10">
        <f t="shared" si="2"/>
        <v>1000</v>
      </c>
    </row>
    <row r="55" spans="1:15" x14ac:dyDescent="0.15">
      <c r="A55" s="7">
        <v>40998</v>
      </c>
      <c r="B55" s="16">
        <v>3560.49</v>
      </c>
      <c r="C55" s="9">
        <f t="shared" si="3"/>
        <v>53000</v>
      </c>
      <c r="D55" s="10">
        <f t="shared" si="4"/>
        <v>-127.46333996181784</v>
      </c>
      <c r="E55" s="9">
        <f t="shared" si="0"/>
        <v>1000</v>
      </c>
      <c r="F55" s="9">
        <f t="shared" si="9"/>
        <v>54000</v>
      </c>
      <c r="G55" s="11">
        <f t="shared" si="5"/>
        <v>54000</v>
      </c>
      <c r="H55" s="10">
        <f t="shared" si="6"/>
        <v>0.28086021867776628</v>
      </c>
      <c r="I55" s="10">
        <f t="shared" si="10"/>
        <v>15.483111408812221</v>
      </c>
      <c r="J55" s="10">
        <f t="shared" si="1"/>
        <v>55127.463339961818</v>
      </c>
      <c r="K55" s="10">
        <f t="shared" si="7"/>
        <v>1127.4633399618178</v>
      </c>
      <c r="L55" s="12">
        <f t="shared" si="11"/>
        <v>2.0878950740033764E-2</v>
      </c>
      <c r="M55" s="13">
        <f t="shared" si="8"/>
        <v>1.0208789507400338</v>
      </c>
      <c r="N55" s="12">
        <f>IFERROR(M55/MAX(M$2:M55)-1,"")</f>
        <v>-0.3814050390631083</v>
      </c>
      <c r="O55" s="10">
        <f t="shared" si="2"/>
        <v>1000</v>
      </c>
    </row>
    <row r="56" spans="1:15" x14ac:dyDescent="0.15">
      <c r="A56" s="7">
        <v>41026</v>
      </c>
      <c r="B56" s="16">
        <v>3837.88</v>
      </c>
      <c r="C56" s="9">
        <f t="shared" si="3"/>
        <v>54000</v>
      </c>
      <c r="D56" s="10">
        <f t="shared" si="4"/>
        <v>-4422.3236136522464</v>
      </c>
      <c r="E56" s="9">
        <f t="shared" si="0"/>
        <v>1000</v>
      </c>
      <c r="F56" s="9">
        <f t="shared" si="9"/>
        <v>55000</v>
      </c>
      <c r="G56" s="11">
        <f t="shared" si="5"/>
        <v>55000</v>
      </c>
      <c r="H56" s="10">
        <f t="shared" si="6"/>
        <v>0.26056051778586092</v>
      </c>
      <c r="I56" s="10">
        <f t="shared" si="10"/>
        <v>15.743671926598081</v>
      </c>
      <c r="J56" s="10">
        <f t="shared" si="1"/>
        <v>60422.323613652246</v>
      </c>
      <c r="K56" s="10">
        <f t="shared" si="7"/>
        <v>5422.3236136522464</v>
      </c>
      <c r="L56" s="12">
        <f t="shared" si="11"/>
        <v>9.8587702066404548E-2</v>
      </c>
      <c r="M56" s="13">
        <f t="shared" si="8"/>
        <v>1.0985877020664045</v>
      </c>
      <c r="N56" s="12">
        <f>IFERROR(M56/MAX(M$2:M56)-1,"")</f>
        <v>-0.33431792657406645</v>
      </c>
      <c r="O56" s="10">
        <f t="shared" si="2"/>
        <v>1000</v>
      </c>
    </row>
    <row r="57" spans="1:15" x14ac:dyDescent="0.15">
      <c r="A57" s="7">
        <v>41060</v>
      </c>
      <c r="B57" s="16">
        <v>3898.59</v>
      </c>
      <c r="C57" s="9">
        <f t="shared" si="3"/>
        <v>55000</v>
      </c>
      <c r="D57" s="10">
        <f t="shared" si="4"/>
        <v>-5378.1219363160126</v>
      </c>
      <c r="E57" s="9">
        <f t="shared" si="0"/>
        <v>1000</v>
      </c>
      <c r="F57" s="9">
        <f t="shared" si="9"/>
        <v>56000</v>
      </c>
      <c r="G57" s="11">
        <f t="shared" si="5"/>
        <v>56000</v>
      </c>
      <c r="H57" s="10">
        <f t="shared" si="6"/>
        <v>0.25650299210740291</v>
      </c>
      <c r="I57" s="10">
        <f t="shared" si="10"/>
        <v>16.000174918705483</v>
      </c>
      <c r="J57" s="10">
        <f t="shared" si="1"/>
        <v>62378.121936316013</v>
      </c>
      <c r="K57" s="10">
        <f t="shared" si="7"/>
        <v>6378.1219363160126</v>
      </c>
      <c r="L57" s="12">
        <f t="shared" si="11"/>
        <v>0.11389503457707173</v>
      </c>
      <c r="M57" s="13">
        <f t="shared" si="8"/>
        <v>1.1138950345770717</v>
      </c>
      <c r="N57" s="12">
        <f>IFERROR(M57/MAX(M$2:M57)-1,"")</f>
        <v>-0.32504254799013144</v>
      </c>
      <c r="O57" s="10">
        <f t="shared" si="2"/>
        <v>1000</v>
      </c>
    </row>
    <row r="58" spans="1:15" x14ac:dyDescent="0.15">
      <c r="A58" s="7">
        <v>41089</v>
      </c>
      <c r="B58" s="16">
        <v>3610.25</v>
      </c>
      <c r="C58" s="9">
        <f t="shared" si="3"/>
        <v>56000</v>
      </c>
      <c r="D58" s="10">
        <f t="shared" si="4"/>
        <v>-764.6315002564661</v>
      </c>
      <c r="E58" s="9">
        <f t="shared" si="0"/>
        <v>1000</v>
      </c>
      <c r="F58" s="9">
        <f t="shared" si="9"/>
        <v>57000</v>
      </c>
      <c r="G58" s="11">
        <f t="shared" si="5"/>
        <v>57000</v>
      </c>
      <c r="H58" s="10">
        <f t="shared" si="6"/>
        <v>0.27698912817671906</v>
      </c>
      <c r="I58" s="10">
        <f t="shared" si="10"/>
        <v>16.277164046882202</v>
      </c>
      <c r="J58" s="10">
        <f t="shared" si="1"/>
        <v>58764.631500256473</v>
      </c>
      <c r="K58" s="10">
        <f t="shared" si="7"/>
        <v>1764.6315002564734</v>
      </c>
      <c r="L58" s="12">
        <f t="shared" si="11"/>
        <v>3.0958447372920528E-2</v>
      </c>
      <c r="M58" s="13">
        <f t="shared" si="8"/>
        <v>1.0309584473729205</v>
      </c>
      <c r="N58" s="12">
        <f>IFERROR(M58/MAX(M$2:M58)-1,"")</f>
        <v>-0.37529743363019752</v>
      </c>
      <c r="O58" s="10">
        <f t="shared" si="2"/>
        <v>1000</v>
      </c>
    </row>
    <row r="59" spans="1:15" x14ac:dyDescent="0.15">
      <c r="A59" s="7">
        <v>41121</v>
      </c>
      <c r="B59" s="16">
        <v>3272.06</v>
      </c>
      <c r="C59" s="9">
        <f t="shared" si="3"/>
        <v>57000</v>
      </c>
      <c r="D59" s="10">
        <f t="shared" si="4"/>
        <v>4740.1426087586224</v>
      </c>
      <c r="E59" s="9">
        <f t="shared" si="0"/>
        <v>1000</v>
      </c>
      <c r="F59" s="9">
        <f t="shared" si="9"/>
        <v>58000</v>
      </c>
      <c r="G59" s="11">
        <f t="shared" si="5"/>
        <v>58000</v>
      </c>
      <c r="H59" s="10">
        <f t="shared" si="6"/>
        <v>0.30561786764301391</v>
      </c>
      <c r="I59" s="10">
        <f t="shared" si="10"/>
        <v>16.582781914525217</v>
      </c>
      <c r="J59" s="10">
        <f t="shared" si="1"/>
        <v>54259.857391241378</v>
      </c>
      <c r="K59" s="10">
        <f t="shared" si="7"/>
        <v>-3740.1426087586224</v>
      </c>
      <c r="L59" s="12">
        <f t="shared" si="11"/>
        <v>-6.4485217392389993E-2</v>
      </c>
      <c r="M59" s="13">
        <f t="shared" si="8"/>
        <v>0.93551478260761001</v>
      </c>
      <c r="N59" s="12">
        <f>IFERROR(M59/MAX(M$2:M59)-1,"")</f>
        <v>-0.43313090157894141</v>
      </c>
      <c r="O59" s="10">
        <f t="shared" si="2"/>
        <v>1000</v>
      </c>
    </row>
    <row r="60" spans="1:15" x14ac:dyDescent="0.15">
      <c r="A60" s="7">
        <v>41152</v>
      </c>
      <c r="B60" s="16">
        <v>3354.8</v>
      </c>
      <c r="C60" s="9">
        <f t="shared" si="3"/>
        <v>58000</v>
      </c>
      <c r="D60" s="10">
        <f t="shared" si="4"/>
        <v>3368.0832331507991</v>
      </c>
      <c r="E60" s="9">
        <f t="shared" si="0"/>
        <v>1000</v>
      </c>
      <c r="F60" s="9">
        <f t="shared" si="9"/>
        <v>59000</v>
      </c>
      <c r="G60" s="11">
        <f t="shared" si="5"/>
        <v>59000</v>
      </c>
      <c r="H60" s="10">
        <f t="shared" si="6"/>
        <v>0.29808036246572073</v>
      </c>
      <c r="I60" s="10">
        <f t="shared" si="10"/>
        <v>16.880862276990939</v>
      </c>
      <c r="J60" s="10">
        <f t="shared" si="1"/>
        <v>56631.916766849208</v>
      </c>
      <c r="K60" s="10">
        <f t="shared" si="7"/>
        <v>-2368.0832331507918</v>
      </c>
      <c r="L60" s="12">
        <f t="shared" si="11"/>
        <v>-4.0137003951708383E-2</v>
      </c>
      <c r="M60" s="13">
        <f t="shared" si="8"/>
        <v>0.95986299604829162</v>
      </c>
      <c r="N60" s="12">
        <f>IFERROR(M60/MAX(M$2:M60)-1,"")</f>
        <v>-0.41837725999263642</v>
      </c>
      <c r="O60" s="10">
        <f t="shared" si="2"/>
        <v>1000</v>
      </c>
    </row>
    <row r="61" spans="1:15" x14ac:dyDescent="0.15">
      <c r="A61" s="7">
        <v>41180</v>
      </c>
      <c r="B61" s="16">
        <v>3359.22</v>
      </c>
      <c r="C61" s="9">
        <f t="shared" si="3"/>
        <v>59000</v>
      </c>
      <c r="D61" s="10">
        <f t="shared" si="4"/>
        <v>3293.4698218865014</v>
      </c>
      <c r="E61" s="9">
        <f t="shared" si="0"/>
        <v>1000</v>
      </c>
      <c r="F61" s="9">
        <f t="shared" si="9"/>
        <v>60000</v>
      </c>
      <c r="G61" s="11">
        <f t="shared" si="5"/>
        <v>60000</v>
      </c>
      <c r="H61" s="10">
        <f t="shared" si="6"/>
        <v>0.29768815379760777</v>
      </c>
      <c r="I61" s="10">
        <f t="shared" si="10"/>
        <v>17.178550430788547</v>
      </c>
      <c r="J61" s="10">
        <f t="shared" si="1"/>
        <v>57706.530178113499</v>
      </c>
      <c r="K61" s="10">
        <f t="shared" si="7"/>
        <v>-2293.4698218865014</v>
      </c>
      <c r="L61" s="12">
        <f t="shared" si="11"/>
        <v>-3.8224497031441707E-2</v>
      </c>
      <c r="M61" s="13">
        <f t="shared" si="8"/>
        <v>0.96177550296855829</v>
      </c>
      <c r="N61" s="12">
        <f>IFERROR(M61/MAX(M$2:M61)-1,"")</f>
        <v>-0.41721838886224794</v>
      </c>
      <c r="O61" s="10">
        <f t="shared" si="2"/>
        <v>1000</v>
      </c>
    </row>
    <row r="62" spans="1:15" x14ac:dyDescent="0.15">
      <c r="A62" s="7">
        <v>41213</v>
      </c>
      <c r="B62" s="16">
        <v>3342.92</v>
      </c>
      <c r="C62" s="9">
        <f t="shared" si="3"/>
        <v>60000</v>
      </c>
      <c r="D62" s="10">
        <f t="shared" si="4"/>
        <v>3573.4801939083482</v>
      </c>
      <c r="E62" s="9">
        <f t="shared" si="0"/>
        <v>1000</v>
      </c>
      <c r="F62" s="9">
        <f t="shared" si="9"/>
        <v>61000</v>
      </c>
      <c r="G62" s="11">
        <f t="shared" si="5"/>
        <v>61000</v>
      </c>
      <c r="H62" s="10">
        <f t="shared" si="6"/>
        <v>0.29913967429672261</v>
      </c>
      <c r="I62" s="10">
        <f t="shared" si="10"/>
        <v>17.477690105085269</v>
      </c>
      <c r="J62" s="10">
        <f t="shared" si="1"/>
        <v>58426.519806091652</v>
      </c>
      <c r="K62" s="10">
        <f t="shared" si="7"/>
        <v>-2573.4801939083482</v>
      </c>
      <c r="L62" s="12">
        <f t="shared" si="11"/>
        <v>-4.2188199900136891E-2</v>
      </c>
      <c r="M62" s="13">
        <f t="shared" si="8"/>
        <v>0.95781180009986311</v>
      </c>
      <c r="N62" s="12">
        <f>IFERROR(M62/MAX(M$2:M62)-1,"")</f>
        <v>-0.4196201688376785</v>
      </c>
      <c r="O62" s="10">
        <f t="shared" si="2"/>
        <v>1000</v>
      </c>
    </row>
    <row r="63" spans="1:15" x14ac:dyDescent="0.15">
      <c r="A63" s="7">
        <v>41243</v>
      </c>
      <c r="B63" s="16">
        <v>2930.45</v>
      </c>
      <c r="C63" s="9">
        <f t="shared" si="3"/>
        <v>61000</v>
      </c>
      <c r="D63" s="10">
        <f t="shared" si="4"/>
        <v>10782.503031552878</v>
      </c>
      <c r="E63" s="9">
        <f t="shared" si="0"/>
        <v>1000</v>
      </c>
      <c r="F63" s="9">
        <f t="shared" si="9"/>
        <v>62000</v>
      </c>
      <c r="G63" s="11">
        <f t="shared" si="5"/>
        <v>62000</v>
      </c>
      <c r="H63" s="10">
        <f t="shared" si="6"/>
        <v>0.34124451875991746</v>
      </c>
      <c r="I63" s="10">
        <f t="shared" si="10"/>
        <v>17.818934623845188</v>
      </c>
      <c r="J63" s="10">
        <f t="shared" si="1"/>
        <v>52217.496968447129</v>
      </c>
      <c r="K63" s="10">
        <f t="shared" si="7"/>
        <v>-9782.5030315528711</v>
      </c>
      <c r="L63" s="12">
        <f t="shared" si="11"/>
        <v>-0.15778230696053019</v>
      </c>
      <c r="M63" s="13">
        <f t="shared" si="8"/>
        <v>0.84221769303946981</v>
      </c>
      <c r="N63" s="12">
        <f>IFERROR(M63/MAX(M$2:M63)-1,"")</f>
        <v>-0.48966366624716495</v>
      </c>
      <c r="O63" s="10">
        <f t="shared" si="2"/>
        <v>1000</v>
      </c>
    </row>
    <row r="64" spans="1:15" x14ac:dyDescent="0.15">
      <c r="A64" s="7">
        <v>41274</v>
      </c>
      <c r="B64" s="16">
        <v>3406.8</v>
      </c>
      <c r="C64" s="9">
        <f t="shared" si="3"/>
        <v>62000</v>
      </c>
      <c r="D64" s="10">
        <f t="shared" si="4"/>
        <v>2294.4535234842115</v>
      </c>
      <c r="E64" s="9">
        <f t="shared" si="0"/>
        <v>1000</v>
      </c>
      <c r="F64" s="9">
        <f t="shared" si="9"/>
        <v>63000</v>
      </c>
      <c r="G64" s="11">
        <f t="shared" si="5"/>
        <v>63000</v>
      </c>
      <c r="H64" s="10">
        <f t="shared" si="6"/>
        <v>0.29353058588704939</v>
      </c>
      <c r="I64" s="10">
        <f t="shared" si="10"/>
        <v>18.112465209732235</v>
      </c>
      <c r="J64" s="10">
        <f t="shared" si="1"/>
        <v>61705.546476515781</v>
      </c>
      <c r="K64" s="10">
        <f t="shared" si="7"/>
        <v>-1294.4535234842187</v>
      </c>
      <c r="L64" s="12">
        <f t="shared" si="11"/>
        <v>-2.0546881325146371E-2</v>
      </c>
      <c r="M64" s="13">
        <f t="shared" si="8"/>
        <v>0.97945311867485363</v>
      </c>
      <c r="N64" s="12">
        <f>IFERROR(M64/MAX(M$2:M64)-1,"")</f>
        <v>-0.40650675259100721</v>
      </c>
      <c r="O64" s="10">
        <f t="shared" si="2"/>
        <v>1000</v>
      </c>
    </row>
    <row r="65" spans="1:15" x14ac:dyDescent="0.15">
      <c r="A65" s="7">
        <v>41305</v>
      </c>
      <c r="B65" s="16">
        <v>3639.19</v>
      </c>
      <c r="C65" s="9">
        <f t="shared" si="3"/>
        <v>63000</v>
      </c>
      <c r="D65" s="10">
        <f t="shared" si="4"/>
        <v>-1914.7022666054545</v>
      </c>
      <c r="E65" s="9">
        <f t="shared" si="0"/>
        <v>1000</v>
      </c>
      <c r="F65" s="9">
        <f t="shared" si="9"/>
        <v>64000</v>
      </c>
      <c r="G65" s="11">
        <f t="shared" si="5"/>
        <v>64000</v>
      </c>
      <c r="H65" s="10">
        <f t="shared" si="6"/>
        <v>0.27478642225330363</v>
      </c>
      <c r="I65" s="10">
        <f t="shared" si="10"/>
        <v>18.387251631985539</v>
      </c>
      <c r="J65" s="10">
        <f t="shared" si="1"/>
        <v>66914.702266605454</v>
      </c>
      <c r="K65" s="10">
        <f t="shared" si="7"/>
        <v>2914.7022666054545</v>
      </c>
      <c r="L65" s="12">
        <f t="shared" si="11"/>
        <v>4.5542222915710306E-2</v>
      </c>
      <c r="M65" s="13">
        <f t="shared" si="8"/>
        <v>1.0455422229157103</v>
      </c>
      <c r="N65" s="12">
        <f>IFERROR(M65/MAX(M$2:M65)-1,"")</f>
        <v>-0.36646048968531075</v>
      </c>
      <c r="O65" s="10">
        <f t="shared" si="2"/>
        <v>1000</v>
      </c>
    </row>
    <row r="66" spans="1:15" x14ac:dyDescent="0.15">
      <c r="A66" s="7">
        <v>41333</v>
      </c>
      <c r="B66" s="16">
        <v>3815.72</v>
      </c>
      <c r="C66" s="9">
        <f t="shared" si="3"/>
        <v>64000</v>
      </c>
      <c r="D66" s="10">
        <f t="shared" si="4"/>
        <v>-5160.6037971998594</v>
      </c>
      <c r="E66" s="9">
        <f t="shared" ref="E66:E110" si="12">IF(D66&gt;Q$4,Q$4,IF(D66&lt;Q$5,Q$5,D66))</f>
        <v>1000</v>
      </c>
      <c r="F66" s="9">
        <f t="shared" si="9"/>
        <v>65000</v>
      </c>
      <c r="G66" s="11">
        <f t="shared" si="5"/>
        <v>65000</v>
      </c>
      <c r="H66" s="10">
        <f t="shared" si="6"/>
        <v>0.26207373706666109</v>
      </c>
      <c r="I66" s="10">
        <f t="shared" si="10"/>
        <v>18.6493253690522</v>
      </c>
      <c r="J66" s="10">
        <f t="shared" ref="J66:J110" si="13">I66*B66</f>
        <v>71160.603797199859</v>
      </c>
      <c r="K66" s="10">
        <f t="shared" si="7"/>
        <v>6160.6037971998594</v>
      </c>
      <c r="L66" s="12">
        <f t="shared" si="11"/>
        <v>9.4778519956920881E-2</v>
      </c>
      <c r="M66" s="13">
        <f t="shared" si="8"/>
        <v>1.0947785199569209</v>
      </c>
      <c r="N66" s="12">
        <f>IFERROR(M66/MAX(M$2:M66)-1,"")</f>
        <v>-0.33662607570037517</v>
      </c>
      <c r="O66" s="10">
        <f t="shared" ref="O66:O109" si="14">E66</f>
        <v>1000</v>
      </c>
    </row>
    <row r="67" spans="1:15" x14ac:dyDescent="0.15">
      <c r="A67" s="7">
        <v>41362</v>
      </c>
      <c r="B67" s="16">
        <v>3712.22</v>
      </c>
      <c r="C67" s="9">
        <f t="shared" ref="C67:C110" si="15">G66*(1+Q$3)</f>
        <v>65000</v>
      </c>
      <c r="D67" s="10">
        <f t="shared" ref="D67:D110" si="16">C67-I66*B67+Q$2</f>
        <v>-3230.3986215029581</v>
      </c>
      <c r="E67" s="9">
        <f t="shared" si="12"/>
        <v>1000</v>
      </c>
      <c r="F67" s="9">
        <f t="shared" si="9"/>
        <v>66000</v>
      </c>
      <c r="G67" s="11">
        <f t="shared" ref="G67:G110" si="17">G66+Q$2</f>
        <v>66000</v>
      </c>
      <c r="H67" s="10">
        <f t="shared" ref="H67:H110" si="18">E67/B67</f>
        <v>0.26938058627990802</v>
      </c>
      <c r="I67" s="10">
        <f t="shared" si="10"/>
        <v>18.918705955332108</v>
      </c>
      <c r="J67" s="10">
        <f t="shared" si="13"/>
        <v>70230.398621502958</v>
      </c>
      <c r="K67" s="10">
        <f t="shared" ref="K67:K110" si="19">J67-F67</f>
        <v>4230.3986215029581</v>
      </c>
      <c r="L67" s="12">
        <f t="shared" si="11"/>
        <v>6.4096948810650867E-2</v>
      </c>
      <c r="M67" s="13">
        <f t="shared" ref="M67:M110" si="20">1+L67</f>
        <v>1.0640969488106509</v>
      </c>
      <c r="N67" s="12">
        <f>IFERROR(M67/MAX(M$2:M67)-1,"")</f>
        <v>-0.35521737419952748</v>
      </c>
      <c r="O67" s="10">
        <f t="shared" si="14"/>
        <v>1000</v>
      </c>
    </row>
    <row r="68" spans="1:15" x14ac:dyDescent="0.15">
      <c r="A68" s="7">
        <v>41390</v>
      </c>
      <c r="B68" s="16">
        <v>3627.5</v>
      </c>
      <c r="C68" s="9">
        <f t="shared" si="15"/>
        <v>66000</v>
      </c>
      <c r="D68" s="10">
        <f t="shared" si="16"/>
        <v>-1627.6058529672155</v>
      </c>
      <c r="E68" s="9">
        <f t="shared" si="12"/>
        <v>1000</v>
      </c>
      <c r="F68" s="9">
        <f t="shared" ref="F68:F110" si="21">F67+E68</f>
        <v>67000</v>
      </c>
      <c r="G68" s="11">
        <f t="shared" si="17"/>
        <v>67000</v>
      </c>
      <c r="H68" s="10">
        <f t="shared" si="18"/>
        <v>0.27567195037904896</v>
      </c>
      <c r="I68" s="10">
        <f t="shared" ref="I68:I110" si="22">I67+H68</f>
        <v>19.194377905711157</v>
      </c>
      <c r="J68" s="10">
        <f t="shared" si="13"/>
        <v>69627.605852967215</v>
      </c>
      <c r="K68" s="10">
        <f t="shared" si="19"/>
        <v>2627.6058529672155</v>
      </c>
      <c r="L68" s="12">
        <f t="shared" ref="L68:L110" si="23">J68/F68-1</f>
        <v>3.9217997805480742E-2</v>
      </c>
      <c r="M68" s="13">
        <f t="shared" si="20"/>
        <v>1.0392179978054807</v>
      </c>
      <c r="N68" s="12">
        <f>IFERROR(M68/MAX(M$2:M68)-1,"")</f>
        <v>-0.37029261276139402</v>
      </c>
      <c r="O68" s="10">
        <f t="shared" si="14"/>
        <v>1000</v>
      </c>
    </row>
    <row r="69" spans="1:15" x14ac:dyDescent="0.15">
      <c r="A69" s="7">
        <v>41425</v>
      </c>
      <c r="B69" s="16">
        <v>4210.97</v>
      </c>
      <c r="C69" s="9">
        <f t="shared" si="15"/>
        <v>67000</v>
      </c>
      <c r="D69" s="10">
        <f t="shared" si="16"/>
        <v>-12826.94952961251</v>
      </c>
      <c r="E69" s="9">
        <f t="shared" si="12"/>
        <v>1000</v>
      </c>
      <c r="F69" s="9">
        <f t="shared" si="21"/>
        <v>68000</v>
      </c>
      <c r="G69" s="11">
        <f t="shared" si="17"/>
        <v>68000</v>
      </c>
      <c r="H69" s="10">
        <f t="shared" si="18"/>
        <v>0.23747497607439613</v>
      </c>
      <c r="I69" s="10">
        <f t="shared" si="22"/>
        <v>19.431852881785552</v>
      </c>
      <c r="J69" s="10">
        <f t="shared" si="13"/>
        <v>81826.94952961251</v>
      </c>
      <c r="K69" s="10">
        <f t="shared" si="19"/>
        <v>13826.94952961251</v>
      </c>
      <c r="L69" s="12">
        <f t="shared" si="23"/>
        <v>0.2033374930825369</v>
      </c>
      <c r="M69" s="13">
        <f t="shared" si="20"/>
        <v>1.2033374930825369</v>
      </c>
      <c r="N69" s="12">
        <f>IFERROR(M69/MAX(M$2:M69)-1,"")</f>
        <v>-0.27084547194582653</v>
      </c>
      <c r="O69" s="10">
        <f t="shared" si="14"/>
        <v>1000</v>
      </c>
    </row>
    <row r="70" spans="1:15" x14ac:dyDescent="0.15">
      <c r="A70" s="7">
        <v>41453</v>
      </c>
      <c r="B70" s="16">
        <v>3602.11</v>
      </c>
      <c r="C70" s="9">
        <f t="shared" si="15"/>
        <v>68000</v>
      </c>
      <c r="D70" s="10">
        <f t="shared" si="16"/>
        <v>-995.6715840085526</v>
      </c>
      <c r="E70" s="9">
        <f t="shared" si="12"/>
        <v>1000</v>
      </c>
      <c r="F70" s="9">
        <f t="shared" si="21"/>
        <v>69000</v>
      </c>
      <c r="G70" s="11">
        <f t="shared" si="17"/>
        <v>69000</v>
      </c>
      <c r="H70" s="10">
        <f t="shared" si="18"/>
        <v>0.27761506450386025</v>
      </c>
      <c r="I70" s="10">
        <f t="shared" si="22"/>
        <v>19.709467946289411</v>
      </c>
      <c r="J70" s="10">
        <f t="shared" si="13"/>
        <v>70995.671584008553</v>
      </c>
      <c r="K70" s="10">
        <f t="shared" si="19"/>
        <v>1995.6715840085526</v>
      </c>
      <c r="L70" s="12">
        <f t="shared" si="23"/>
        <v>2.8922776579834109E-2</v>
      </c>
      <c r="M70" s="13">
        <f t="shared" si="20"/>
        <v>1.0289227765798341</v>
      </c>
      <c r="N70" s="12">
        <f>IFERROR(M70/MAX(M$2:M70)-1,"")</f>
        <v>-0.37653093510832747</v>
      </c>
      <c r="O70" s="10">
        <f t="shared" si="14"/>
        <v>1000</v>
      </c>
    </row>
    <row r="71" spans="1:15" x14ac:dyDescent="0.15">
      <c r="A71" s="7">
        <v>41486</v>
      </c>
      <c r="B71" s="16">
        <v>3900.49</v>
      </c>
      <c r="C71" s="9">
        <f t="shared" si="15"/>
        <v>69000</v>
      </c>
      <c r="D71" s="10">
        <f t="shared" si="16"/>
        <v>-6876.5826298223838</v>
      </c>
      <c r="E71" s="9">
        <f t="shared" si="12"/>
        <v>1000</v>
      </c>
      <c r="F71" s="9">
        <f t="shared" si="21"/>
        <v>70000</v>
      </c>
      <c r="G71" s="11">
        <f t="shared" si="17"/>
        <v>70000</v>
      </c>
      <c r="H71" s="10">
        <f t="shared" si="18"/>
        <v>0.25637804480975468</v>
      </c>
      <c r="I71" s="10">
        <f t="shared" si="22"/>
        <v>19.965845991099165</v>
      </c>
      <c r="J71" s="10">
        <f t="shared" si="13"/>
        <v>77876.582629822384</v>
      </c>
      <c r="K71" s="10">
        <f t="shared" si="19"/>
        <v>7876.5826298223838</v>
      </c>
      <c r="L71" s="12">
        <f t="shared" si="23"/>
        <v>0.11252260899746269</v>
      </c>
      <c r="M71" s="13">
        <f t="shared" si="20"/>
        <v>1.1125226089974627</v>
      </c>
      <c r="N71" s="12">
        <f>IFERROR(M71/MAX(M$2:M71)-1,"")</f>
        <v>-0.32587416034455563</v>
      </c>
      <c r="O71" s="10">
        <f t="shared" si="14"/>
        <v>1000</v>
      </c>
    </row>
    <row r="72" spans="1:15" x14ac:dyDescent="0.15">
      <c r="A72" s="7">
        <v>41516</v>
      </c>
      <c r="B72" s="16">
        <v>4181.74</v>
      </c>
      <c r="C72" s="9">
        <f t="shared" si="15"/>
        <v>70000</v>
      </c>
      <c r="D72" s="10">
        <f t="shared" si="16"/>
        <v>-12491.97681481902</v>
      </c>
      <c r="E72" s="9">
        <f t="shared" si="12"/>
        <v>1000</v>
      </c>
      <c r="F72" s="9">
        <f t="shared" si="21"/>
        <v>71000</v>
      </c>
      <c r="G72" s="11">
        <f t="shared" si="17"/>
        <v>71000</v>
      </c>
      <c r="H72" s="10">
        <f t="shared" si="18"/>
        <v>0.2391349055656258</v>
      </c>
      <c r="I72" s="10">
        <f t="shared" si="22"/>
        <v>20.204980896664789</v>
      </c>
      <c r="J72" s="10">
        <f t="shared" si="13"/>
        <v>84491.976814819005</v>
      </c>
      <c r="K72" s="10">
        <f t="shared" si="19"/>
        <v>13491.976814819005</v>
      </c>
      <c r="L72" s="12">
        <f t="shared" si="23"/>
        <v>0.19002784246223947</v>
      </c>
      <c r="M72" s="13">
        <f t="shared" si="20"/>
        <v>1.1900278424622395</v>
      </c>
      <c r="N72" s="12">
        <f>IFERROR(M72/MAX(M$2:M72)-1,"")</f>
        <v>-0.27891036818017267</v>
      </c>
      <c r="O72" s="10">
        <f t="shared" si="14"/>
        <v>1000</v>
      </c>
    </row>
    <row r="73" spans="1:15" x14ac:dyDescent="0.15">
      <c r="A73" s="7">
        <v>41547</v>
      </c>
      <c r="B73" s="16">
        <v>4470.45</v>
      </c>
      <c r="C73" s="9">
        <f t="shared" si="15"/>
        <v>71000</v>
      </c>
      <c r="D73" s="10">
        <f t="shared" si="16"/>
        <v>-18325.356849495103</v>
      </c>
      <c r="E73" s="9">
        <f t="shared" si="12"/>
        <v>1000</v>
      </c>
      <c r="F73" s="9">
        <f t="shared" si="21"/>
        <v>72000</v>
      </c>
      <c r="G73" s="11">
        <f t="shared" si="17"/>
        <v>72000</v>
      </c>
      <c r="H73" s="10">
        <f t="shared" si="18"/>
        <v>0.223691127291436</v>
      </c>
      <c r="I73" s="10">
        <f t="shared" si="22"/>
        <v>20.428672023956224</v>
      </c>
      <c r="J73" s="10">
        <f t="shared" si="13"/>
        <v>91325.356849495103</v>
      </c>
      <c r="K73" s="10">
        <f t="shared" si="19"/>
        <v>19325.356849495103</v>
      </c>
      <c r="L73" s="12">
        <f t="shared" si="23"/>
        <v>0.26840773402076534</v>
      </c>
      <c r="M73" s="13">
        <f t="shared" si="20"/>
        <v>1.2684077340207653</v>
      </c>
      <c r="N73" s="12">
        <f>IFERROR(M73/MAX(M$2:M73)-1,"")</f>
        <v>-0.23141658263220244</v>
      </c>
      <c r="O73" s="10">
        <f t="shared" si="14"/>
        <v>1000</v>
      </c>
    </row>
    <row r="74" spans="1:15" x14ac:dyDescent="0.15">
      <c r="A74" s="7">
        <v>41578</v>
      </c>
      <c r="B74" s="16">
        <v>4270.97</v>
      </c>
      <c r="C74" s="9">
        <f t="shared" si="15"/>
        <v>72000</v>
      </c>
      <c r="D74" s="10">
        <f t="shared" si="16"/>
        <v>-14250.245354156315</v>
      </c>
      <c r="E74" s="9">
        <f t="shared" si="12"/>
        <v>1000</v>
      </c>
      <c r="F74" s="9">
        <f t="shared" si="21"/>
        <v>73000</v>
      </c>
      <c r="G74" s="11">
        <f t="shared" si="17"/>
        <v>73000</v>
      </c>
      <c r="H74" s="10">
        <f t="shared" si="18"/>
        <v>0.23413884902024598</v>
      </c>
      <c r="I74" s="10">
        <f t="shared" si="22"/>
        <v>20.662810872976472</v>
      </c>
      <c r="J74" s="10">
        <f t="shared" si="13"/>
        <v>88250.24535415633</v>
      </c>
      <c r="K74" s="10">
        <f t="shared" si="19"/>
        <v>15250.24535415633</v>
      </c>
      <c r="L74" s="12">
        <f t="shared" si="23"/>
        <v>0.20890747060488124</v>
      </c>
      <c r="M74" s="13">
        <f t="shared" si="20"/>
        <v>1.2089074706048812</v>
      </c>
      <c r="N74" s="12">
        <f>IFERROR(M74/MAX(M$2:M74)-1,"")</f>
        <v>-0.2674703802903895</v>
      </c>
      <c r="O74" s="10">
        <f t="shared" si="14"/>
        <v>1000</v>
      </c>
    </row>
    <row r="75" spans="1:15" x14ac:dyDescent="0.15">
      <c r="A75" s="7">
        <v>41607</v>
      </c>
      <c r="B75" s="16">
        <v>4643.3</v>
      </c>
      <c r="C75" s="9">
        <f t="shared" si="15"/>
        <v>73000</v>
      </c>
      <c r="D75" s="10">
        <f t="shared" si="16"/>
        <v>-21943.62972649165</v>
      </c>
      <c r="E75" s="9">
        <f t="shared" si="12"/>
        <v>1000</v>
      </c>
      <c r="F75" s="9">
        <f t="shared" si="21"/>
        <v>74000</v>
      </c>
      <c r="G75" s="11">
        <f t="shared" si="17"/>
        <v>74000</v>
      </c>
      <c r="H75" s="10">
        <f t="shared" si="18"/>
        <v>0.2153640729653479</v>
      </c>
      <c r="I75" s="10">
        <f t="shared" si="22"/>
        <v>20.878174945941819</v>
      </c>
      <c r="J75" s="10">
        <f t="shared" si="13"/>
        <v>96943.62972649165</v>
      </c>
      <c r="K75" s="10">
        <f t="shared" si="19"/>
        <v>22943.62972649165</v>
      </c>
      <c r="L75" s="12">
        <f t="shared" si="23"/>
        <v>0.31004905035799535</v>
      </c>
      <c r="M75" s="13">
        <f t="shared" si="20"/>
        <v>1.3100490503579953</v>
      </c>
      <c r="N75" s="12">
        <f>IFERROR(M75/MAX(M$2:M75)-1,"")</f>
        <v>-0.20618429781105219</v>
      </c>
      <c r="O75" s="10">
        <f t="shared" si="14"/>
        <v>1000</v>
      </c>
    </row>
    <row r="76" spans="1:15" x14ac:dyDescent="0.15">
      <c r="A76" s="7">
        <v>41639</v>
      </c>
      <c r="B76" s="16">
        <v>4482.8599999999997</v>
      </c>
      <c r="C76" s="9">
        <f t="shared" si="15"/>
        <v>74000</v>
      </c>
      <c r="D76" s="10">
        <f t="shared" si="16"/>
        <v>-18593.935338164738</v>
      </c>
      <c r="E76" s="9">
        <f t="shared" si="12"/>
        <v>1000</v>
      </c>
      <c r="F76" s="9">
        <f t="shared" si="21"/>
        <v>75000</v>
      </c>
      <c r="G76" s="11">
        <f t="shared" si="17"/>
        <v>75000</v>
      </c>
      <c r="H76" s="10">
        <f t="shared" si="18"/>
        <v>0.22307187822060026</v>
      </c>
      <c r="I76" s="10">
        <f t="shared" si="22"/>
        <v>21.10124682416242</v>
      </c>
      <c r="J76" s="10">
        <f t="shared" si="13"/>
        <v>94593.935338164738</v>
      </c>
      <c r="K76" s="10">
        <f t="shared" si="19"/>
        <v>19593.935338164738</v>
      </c>
      <c r="L76" s="12">
        <f t="shared" si="23"/>
        <v>0.26125247117552974</v>
      </c>
      <c r="M76" s="13">
        <f t="shared" si="20"/>
        <v>1.2612524711755297</v>
      </c>
      <c r="N76" s="12">
        <f>IFERROR(M76/MAX(M$2:M76)-1,"")</f>
        <v>-0.23575226761917678</v>
      </c>
      <c r="O76" s="10">
        <f t="shared" si="14"/>
        <v>1000</v>
      </c>
    </row>
    <row r="77" spans="1:15" x14ac:dyDescent="0.15">
      <c r="A77" s="7">
        <v>41669</v>
      </c>
      <c r="B77" s="16">
        <v>4714.68</v>
      </c>
      <c r="C77" s="9">
        <f t="shared" si="15"/>
        <v>75000</v>
      </c>
      <c r="D77" s="10">
        <f t="shared" si="16"/>
        <v>-23485.626376942077</v>
      </c>
      <c r="E77" s="9">
        <f t="shared" si="12"/>
        <v>1000</v>
      </c>
      <c r="F77" s="9">
        <f t="shared" si="21"/>
        <v>76000</v>
      </c>
      <c r="G77" s="11">
        <f t="shared" si="17"/>
        <v>76000</v>
      </c>
      <c r="H77" s="10">
        <f t="shared" si="18"/>
        <v>0.2121034725580527</v>
      </c>
      <c r="I77" s="10">
        <f t="shared" si="22"/>
        <v>21.313350296720472</v>
      </c>
      <c r="J77" s="10">
        <f t="shared" si="13"/>
        <v>100485.62637694208</v>
      </c>
      <c r="K77" s="10">
        <f t="shared" si="19"/>
        <v>24485.626376942077</v>
      </c>
      <c r="L77" s="12">
        <f t="shared" si="23"/>
        <v>0.32217929443344828</v>
      </c>
      <c r="M77" s="13">
        <f t="shared" si="20"/>
        <v>1.3221792944334483</v>
      </c>
      <c r="N77" s="12">
        <f>IFERROR(M77/MAX(M$2:M77)-1,"")</f>
        <v>-0.19883405530230969</v>
      </c>
      <c r="O77" s="10">
        <f t="shared" si="14"/>
        <v>1000</v>
      </c>
    </row>
    <row r="78" spans="1:15" x14ac:dyDescent="0.15">
      <c r="A78" s="7">
        <v>41698</v>
      </c>
      <c r="B78" s="16">
        <v>4842.5200000000004</v>
      </c>
      <c r="C78" s="9">
        <f t="shared" si="15"/>
        <v>76000</v>
      </c>
      <c r="D78" s="10">
        <f t="shared" si="16"/>
        <v>-26210.325078874826</v>
      </c>
      <c r="E78" s="9">
        <f t="shared" si="12"/>
        <v>1000</v>
      </c>
      <c r="F78" s="9">
        <f t="shared" si="21"/>
        <v>77000</v>
      </c>
      <c r="G78" s="11">
        <f t="shared" si="17"/>
        <v>77000</v>
      </c>
      <c r="H78" s="10">
        <f t="shared" si="18"/>
        <v>0.20650405160949256</v>
      </c>
      <c r="I78" s="10">
        <f t="shared" si="22"/>
        <v>21.519854348329964</v>
      </c>
      <c r="J78" s="10">
        <f t="shared" si="13"/>
        <v>104210.32507887483</v>
      </c>
      <c r="K78" s="10">
        <f t="shared" si="19"/>
        <v>27210.325078874826</v>
      </c>
      <c r="L78" s="12">
        <f t="shared" si="23"/>
        <v>0.35338084518019253</v>
      </c>
      <c r="M78" s="13">
        <f t="shared" si="20"/>
        <v>1.3533808451801925</v>
      </c>
      <c r="N78" s="12">
        <f>IFERROR(M78/MAX(M$2:M78)-1,"")</f>
        <v>-0.17992767854592606</v>
      </c>
      <c r="O78" s="10">
        <f t="shared" si="14"/>
        <v>1000</v>
      </c>
    </row>
    <row r="79" spans="1:15" x14ac:dyDescent="0.15">
      <c r="A79" s="7">
        <v>41729</v>
      </c>
      <c r="B79" s="16">
        <v>4633.2700000000004</v>
      </c>
      <c r="C79" s="9">
        <f t="shared" si="15"/>
        <v>77000</v>
      </c>
      <c r="D79" s="10">
        <f t="shared" si="16"/>
        <v>-21707.295556486788</v>
      </c>
      <c r="E79" s="9">
        <f t="shared" si="12"/>
        <v>1000</v>
      </c>
      <c r="F79" s="9">
        <f t="shared" si="21"/>
        <v>78000</v>
      </c>
      <c r="G79" s="11">
        <f t="shared" si="17"/>
        <v>78000</v>
      </c>
      <c r="H79" s="10">
        <f t="shared" si="18"/>
        <v>0.21583028832768217</v>
      </c>
      <c r="I79" s="10">
        <f t="shared" si="22"/>
        <v>21.735684636657648</v>
      </c>
      <c r="J79" s="10">
        <f t="shared" si="13"/>
        <v>100707.29555648679</v>
      </c>
      <c r="K79" s="10">
        <f t="shared" si="19"/>
        <v>22707.295556486788</v>
      </c>
      <c r="L79" s="12">
        <f t="shared" si="23"/>
        <v>0.29111917380111274</v>
      </c>
      <c r="M79" s="13">
        <f t="shared" si="20"/>
        <v>1.2911191738011127</v>
      </c>
      <c r="N79" s="12">
        <f>IFERROR(M79/MAX(M$2:M79)-1,"")</f>
        <v>-0.21765473340065511</v>
      </c>
      <c r="O79" s="10">
        <f t="shared" si="14"/>
        <v>1000</v>
      </c>
    </row>
    <row r="80" spans="1:15" x14ac:dyDescent="0.15">
      <c r="A80" s="7">
        <v>41759</v>
      </c>
      <c r="B80" s="16">
        <v>4525.3100000000004</v>
      </c>
      <c r="C80" s="9">
        <f t="shared" si="15"/>
        <v>78000</v>
      </c>
      <c r="D80" s="10">
        <f t="shared" si="16"/>
        <v>-19360.711043113231</v>
      </c>
      <c r="E80" s="9">
        <f t="shared" si="12"/>
        <v>1000</v>
      </c>
      <c r="F80" s="9">
        <f t="shared" si="21"/>
        <v>79000</v>
      </c>
      <c r="G80" s="11">
        <f t="shared" si="17"/>
        <v>79000</v>
      </c>
      <c r="H80" s="10">
        <f t="shared" si="18"/>
        <v>0.22097933622226984</v>
      </c>
      <c r="I80" s="10">
        <f t="shared" si="22"/>
        <v>21.95666397287992</v>
      </c>
      <c r="J80" s="10">
        <f t="shared" si="13"/>
        <v>99360.711043113231</v>
      </c>
      <c r="K80" s="10">
        <f t="shared" si="19"/>
        <v>20360.711043113231</v>
      </c>
      <c r="L80" s="12">
        <f t="shared" si="23"/>
        <v>0.25773051953307879</v>
      </c>
      <c r="M80" s="13">
        <f t="shared" si="20"/>
        <v>1.2577305195330788</v>
      </c>
      <c r="N80" s="12">
        <f>IFERROR(M80/MAX(M$2:M80)-1,"")</f>
        <v>-0.23788637131198409</v>
      </c>
      <c r="O80" s="10">
        <f t="shared" si="14"/>
        <v>1000</v>
      </c>
    </row>
    <row r="81" spans="1:15" x14ac:dyDescent="0.15">
      <c r="A81" s="7">
        <v>41789</v>
      </c>
      <c r="B81" s="16">
        <v>4648.2299999999996</v>
      </c>
      <c r="C81" s="9">
        <f t="shared" si="15"/>
        <v>79000</v>
      </c>
      <c r="D81" s="10">
        <f t="shared" si="16"/>
        <v>-22059.624178659622</v>
      </c>
      <c r="E81" s="9">
        <f t="shared" si="12"/>
        <v>1000</v>
      </c>
      <c r="F81" s="9">
        <f t="shared" si="21"/>
        <v>80000</v>
      </c>
      <c r="G81" s="11">
        <f t="shared" si="17"/>
        <v>80000</v>
      </c>
      <c r="H81" s="10">
        <f t="shared" si="18"/>
        <v>0.2151356537864951</v>
      </c>
      <c r="I81" s="10">
        <f t="shared" si="22"/>
        <v>22.171799626666413</v>
      </c>
      <c r="J81" s="10">
        <f t="shared" si="13"/>
        <v>103059.62417865961</v>
      </c>
      <c r="K81" s="10">
        <f t="shared" si="19"/>
        <v>23059.624178659607</v>
      </c>
      <c r="L81" s="12">
        <f t="shared" si="23"/>
        <v>0.28824530223324518</v>
      </c>
      <c r="M81" s="13">
        <f t="shared" si="20"/>
        <v>1.2882453022332452</v>
      </c>
      <c r="N81" s="12">
        <f>IFERROR(M81/MAX(M$2:M81)-1,"")</f>
        <v>-0.21939613718704321</v>
      </c>
      <c r="O81" s="10">
        <f t="shared" si="14"/>
        <v>1000</v>
      </c>
    </row>
    <row r="82" spans="1:15" x14ac:dyDescent="0.15">
      <c r="A82" s="7">
        <v>41820</v>
      </c>
      <c r="B82" s="16">
        <v>4884.3999999999996</v>
      </c>
      <c r="C82" s="9">
        <f t="shared" si="15"/>
        <v>80000</v>
      </c>
      <c r="D82" s="10">
        <f t="shared" si="16"/>
        <v>-27295.938096489423</v>
      </c>
      <c r="E82" s="9">
        <f t="shared" si="12"/>
        <v>1000</v>
      </c>
      <c r="F82" s="9">
        <f t="shared" si="21"/>
        <v>81000</v>
      </c>
      <c r="G82" s="11">
        <f t="shared" si="17"/>
        <v>81000</v>
      </c>
      <c r="H82" s="10">
        <f t="shared" si="18"/>
        <v>0.20473343706494146</v>
      </c>
      <c r="I82" s="10">
        <f t="shared" si="22"/>
        <v>22.376533063731355</v>
      </c>
      <c r="J82" s="10">
        <f t="shared" si="13"/>
        <v>109295.93809648942</v>
      </c>
      <c r="K82" s="10">
        <f t="shared" si="19"/>
        <v>28295.938096489423</v>
      </c>
      <c r="L82" s="12">
        <f t="shared" si="23"/>
        <v>0.34933256909246202</v>
      </c>
      <c r="M82" s="13">
        <f t="shared" si="20"/>
        <v>1.349332569092462</v>
      </c>
      <c r="N82" s="12">
        <f>IFERROR(M82/MAX(M$2:M82)-1,"")</f>
        <v>-0.18238070511341098</v>
      </c>
      <c r="O82" s="10">
        <f t="shared" si="14"/>
        <v>1000</v>
      </c>
    </row>
    <row r="83" spans="1:15" x14ac:dyDescent="0.15">
      <c r="A83" s="7">
        <v>41851</v>
      </c>
      <c r="B83" s="16">
        <v>5115.58</v>
      </c>
      <c r="C83" s="9">
        <f t="shared" si="15"/>
        <v>81000</v>
      </c>
      <c r="D83" s="10">
        <f t="shared" si="16"/>
        <v>-32468.945010162846</v>
      </c>
      <c r="E83" s="9">
        <f t="shared" si="12"/>
        <v>1000</v>
      </c>
      <c r="F83" s="9">
        <f t="shared" si="21"/>
        <v>82000</v>
      </c>
      <c r="G83" s="11">
        <f t="shared" si="17"/>
        <v>82000</v>
      </c>
      <c r="H83" s="10">
        <f t="shared" si="18"/>
        <v>0.19548125530242905</v>
      </c>
      <c r="I83" s="10">
        <f t="shared" si="22"/>
        <v>22.572014319033784</v>
      </c>
      <c r="J83" s="10">
        <f t="shared" si="13"/>
        <v>115468.94501016285</v>
      </c>
      <c r="K83" s="10">
        <f t="shared" si="19"/>
        <v>33468.945010162846</v>
      </c>
      <c r="L83" s="12">
        <f t="shared" si="23"/>
        <v>0.40815786597759574</v>
      </c>
      <c r="M83" s="13">
        <f t="shared" si="20"/>
        <v>1.4081578659775957</v>
      </c>
      <c r="N83" s="12">
        <f>IFERROR(M83/MAX(M$2:M83)-1,"")</f>
        <v>-0.14673589903490181</v>
      </c>
      <c r="O83" s="10">
        <f t="shared" si="14"/>
        <v>1000</v>
      </c>
    </row>
    <row r="84" spans="1:15" x14ac:dyDescent="0.15">
      <c r="A84" s="7">
        <v>41880</v>
      </c>
      <c r="B84" s="16">
        <v>5421.29</v>
      </c>
      <c r="C84" s="9">
        <f t="shared" si="15"/>
        <v>82000</v>
      </c>
      <c r="D84" s="10">
        <f t="shared" si="16"/>
        <v>-39369.435507634655</v>
      </c>
      <c r="E84" s="9">
        <f t="shared" si="12"/>
        <v>1000</v>
      </c>
      <c r="F84" s="9">
        <f t="shared" si="21"/>
        <v>83000</v>
      </c>
      <c r="G84" s="11">
        <f t="shared" si="17"/>
        <v>83000</v>
      </c>
      <c r="H84" s="10">
        <f t="shared" si="18"/>
        <v>0.18445794266678225</v>
      </c>
      <c r="I84" s="10">
        <f t="shared" si="22"/>
        <v>22.756472261700566</v>
      </c>
      <c r="J84" s="10">
        <f t="shared" si="13"/>
        <v>123369.43550763465</v>
      </c>
      <c r="K84" s="10">
        <f t="shared" si="19"/>
        <v>40369.435507634655</v>
      </c>
      <c r="L84" s="12">
        <f t="shared" si="23"/>
        <v>0.48637874105583911</v>
      </c>
      <c r="M84" s="13">
        <f t="shared" si="20"/>
        <v>1.4863787410558391</v>
      </c>
      <c r="N84" s="12">
        <f>IFERROR(M84/MAX(M$2:M84)-1,"")</f>
        <v>-9.9338468488998521E-2</v>
      </c>
      <c r="O84" s="10">
        <f t="shared" si="14"/>
        <v>1000</v>
      </c>
    </row>
    <row r="85" spans="1:15" x14ac:dyDescent="0.15">
      <c r="A85" s="7">
        <v>41912</v>
      </c>
      <c r="B85" s="16">
        <v>6127.13</v>
      </c>
      <c r="C85" s="9">
        <f t="shared" si="15"/>
        <v>83000</v>
      </c>
      <c r="D85" s="10">
        <f t="shared" si="16"/>
        <v>-55431.863888833381</v>
      </c>
      <c r="E85" s="9">
        <f t="shared" si="12"/>
        <v>1000</v>
      </c>
      <c r="F85" s="9">
        <f t="shared" si="21"/>
        <v>84000</v>
      </c>
      <c r="G85" s="11">
        <f t="shared" si="17"/>
        <v>84000</v>
      </c>
      <c r="H85" s="10">
        <f t="shared" si="18"/>
        <v>0.16320854951665789</v>
      </c>
      <c r="I85" s="10">
        <f t="shared" si="22"/>
        <v>22.919680811217223</v>
      </c>
      <c r="J85" s="10">
        <f t="shared" si="13"/>
        <v>140431.86388883338</v>
      </c>
      <c r="K85" s="10">
        <f t="shared" si="19"/>
        <v>56431.863888833381</v>
      </c>
      <c r="L85" s="12">
        <f t="shared" si="23"/>
        <v>0.67180790343849273</v>
      </c>
      <c r="M85" s="13">
        <f t="shared" si="20"/>
        <v>1.6718079034384927</v>
      </c>
      <c r="N85" s="12">
        <f>IFERROR(M85/MAX(M$2:M85)-1,"")</f>
        <v>0</v>
      </c>
      <c r="O85" s="10">
        <f t="shared" si="14"/>
        <v>1000</v>
      </c>
    </row>
    <row r="86" spans="1:15" x14ac:dyDescent="0.15">
      <c r="A86" s="7">
        <v>41943</v>
      </c>
      <c r="B86" s="16">
        <v>6208.61</v>
      </c>
      <c r="C86" s="9">
        <f t="shared" si="15"/>
        <v>84000</v>
      </c>
      <c r="D86" s="10">
        <f t="shared" si="16"/>
        <v>-57299.359481331368</v>
      </c>
      <c r="E86" s="9">
        <f t="shared" si="12"/>
        <v>1000</v>
      </c>
      <c r="F86" s="9">
        <f t="shared" si="21"/>
        <v>85000</v>
      </c>
      <c r="G86" s="11">
        <f t="shared" si="17"/>
        <v>85000</v>
      </c>
      <c r="H86" s="10">
        <f t="shared" si="18"/>
        <v>0.16106664776818</v>
      </c>
      <c r="I86" s="10">
        <f t="shared" si="22"/>
        <v>23.080747458985403</v>
      </c>
      <c r="J86" s="10">
        <f t="shared" si="13"/>
        <v>143299.35948133137</v>
      </c>
      <c r="K86" s="10">
        <f t="shared" si="19"/>
        <v>58299.359481331368</v>
      </c>
      <c r="L86" s="12">
        <f t="shared" si="23"/>
        <v>0.68587481742742784</v>
      </c>
      <c r="M86" s="13">
        <f t="shared" si="20"/>
        <v>1.6858748174274278</v>
      </c>
      <c r="N86" s="12">
        <f>IFERROR(M86/MAX(M$2:M86)-1,"")</f>
        <v>0</v>
      </c>
      <c r="O86" s="10">
        <f t="shared" si="14"/>
        <v>1000</v>
      </c>
    </row>
    <row r="87" spans="1:15" x14ac:dyDescent="0.15">
      <c r="A87" s="7">
        <v>41971</v>
      </c>
      <c r="B87" s="16">
        <v>6478.11</v>
      </c>
      <c r="C87" s="9">
        <f t="shared" si="15"/>
        <v>85000</v>
      </c>
      <c r="D87" s="10">
        <f t="shared" si="16"/>
        <v>-63519.620921527909</v>
      </c>
      <c r="E87" s="9">
        <f t="shared" si="12"/>
        <v>1000</v>
      </c>
      <c r="F87" s="9">
        <f t="shared" si="21"/>
        <v>86000</v>
      </c>
      <c r="G87" s="11">
        <f t="shared" si="17"/>
        <v>86000</v>
      </c>
      <c r="H87" s="10">
        <f t="shared" si="18"/>
        <v>0.15436601107421763</v>
      </c>
      <c r="I87" s="10">
        <f t="shared" si="22"/>
        <v>23.23511347005962</v>
      </c>
      <c r="J87" s="10">
        <f t="shared" si="13"/>
        <v>150519.62092152791</v>
      </c>
      <c r="K87" s="10">
        <f t="shared" si="19"/>
        <v>64519.620921527909</v>
      </c>
      <c r="L87" s="12">
        <f t="shared" si="23"/>
        <v>0.75022815025032452</v>
      </c>
      <c r="M87" s="13">
        <f t="shared" si="20"/>
        <v>1.7502281502503245</v>
      </c>
      <c r="N87" s="12">
        <f>IFERROR(M87/MAX(M$2:M87)-1,"")</f>
        <v>0</v>
      </c>
      <c r="O87" s="10">
        <f t="shared" si="14"/>
        <v>1000</v>
      </c>
    </row>
    <row r="88" spans="1:15" x14ac:dyDescent="0.15">
      <c r="A88" s="7">
        <v>42004</v>
      </c>
      <c r="B88" s="16">
        <v>6027.52</v>
      </c>
      <c r="C88" s="9">
        <f t="shared" si="15"/>
        <v>86000</v>
      </c>
      <c r="D88" s="10">
        <f t="shared" si="16"/>
        <v>-53050.111143053771</v>
      </c>
      <c r="E88" s="9">
        <f t="shared" si="12"/>
        <v>1000</v>
      </c>
      <c r="F88" s="9">
        <f t="shared" si="21"/>
        <v>87000</v>
      </c>
      <c r="G88" s="11">
        <f t="shared" si="17"/>
        <v>87000</v>
      </c>
      <c r="H88" s="10">
        <f t="shared" si="18"/>
        <v>0.1659057124654916</v>
      </c>
      <c r="I88" s="10">
        <f t="shared" si="22"/>
        <v>23.401019182525111</v>
      </c>
      <c r="J88" s="10">
        <f t="shared" si="13"/>
        <v>141050.11114305377</v>
      </c>
      <c r="K88" s="10">
        <f t="shared" si="19"/>
        <v>54050.111143053771</v>
      </c>
      <c r="L88" s="12">
        <f t="shared" si="23"/>
        <v>0.62126564532245721</v>
      </c>
      <c r="M88" s="13">
        <f t="shared" si="20"/>
        <v>1.6212656453224572</v>
      </c>
      <c r="N88" s="12">
        <f>IFERROR(M88/MAX(M$2:M88)-1,"")</f>
        <v>-7.3683253757187317E-2</v>
      </c>
      <c r="O88" s="10">
        <f t="shared" si="14"/>
        <v>1000</v>
      </c>
    </row>
    <row r="89" spans="1:15" x14ac:dyDescent="0.15">
      <c r="A89" s="7">
        <v>42034</v>
      </c>
      <c r="B89" s="16">
        <v>6546.6</v>
      </c>
      <c r="C89" s="9">
        <f t="shared" si="15"/>
        <v>87000</v>
      </c>
      <c r="D89" s="10">
        <f t="shared" si="16"/>
        <v>-65197.112180318916</v>
      </c>
      <c r="E89" s="9">
        <f t="shared" si="12"/>
        <v>1000</v>
      </c>
      <c r="F89" s="9">
        <f t="shared" si="21"/>
        <v>88000</v>
      </c>
      <c r="G89" s="11">
        <f t="shared" si="17"/>
        <v>88000</v>
      </c>
      <c r="H89" s="10">
        <f t="shared" si="18"/>
        <v>0.15275104634466746</v>
      </c>
      <c r="I89" s="10">
        <f t="shared" si="22"/>
        <v>23.55377022886978</v>
      </c>
      <c r="J89" s="10">
        <f t="shared" si="13"/>
        <v>154197.11218031892</v>
      </c>
      <c r="K89" s="10">
        <f t="shared" si="19"/>
        <v>66197.112180318916</v>
      </c>
      <c r="L89" s="12">
        <f t="shared" si="23"/>
        <v>0.75223991113998778</v>
      </c>
      <c r="M89" s="13">
        <f t="shared" si="20"/>
        <v>1.7522399111399878</v>
      </c>
      <c r="N89" s="12">
        <f>IFERROR(M89/MAX(M$2:M89)-1,"")</f>
        <v>0</v>
      </c>
      <c r="O89" s="10">
        <f t="shared" si="14"/>
        <v>1000</v>
      </c>
    </row>
    <row r="90" spans="1:15" x14ac:dyDescent="0.15">
      <c r="A90" s="7">
        <v>42062</v>
      </c>
      <c r="B90" s="16">
        <v>7141.89</v>
      </c>
      <c r="C90" s="9">
        <f t="shared" si="15"/>
        <v>88000</v>
      </c>
      <c r="D90" s="10">
        <f t="shared" si="16"/>
        <v>-79218.436059862812</v>
      </c>
      <c r="E90" s="9">
        <f t="shared" si="12"/>
        <v>1000</v>
      </c>
      <c r="F90" s="9">
        <f t="shared" si="21"/>
        <v>89000</v>
      </c>
      <c r="G90" s="11">
        <f t="shared" si="17"/>
        <v>89000</v>
      </c>
      <c r="H90" s="10">
        <f t="shared" si="18"/>
        <v>0.14001895856698995</v>
      </c>
      <c r="I90" s="10">
        <f t="shared" si="22"/>
        <v>23.693789187436771</v>
      </c>
      <c r="J90" s="10">
        <f t="shared" si="13"/>
        <v>169218.43605986281</v>
      </c>
      <c r="K90" s="10">
        <f t="shared" si="19"/>
        <v>80218.436059862812</v>
      </c>
      <c r="L90" s="12">
        <f t="shared" si="23"/>
        <v>0.90133074224564957</v>
      </c>
      <c r="M90" s="13">
        <f t="shared" si="20"/>
        <v>1.9013307422456496</v>
      </c>
      <c r="N90" s="12">
        <f>IFERROR(M90/MAX(M$2:M90)-1,"")</f>
        <v>0</v>
      </c>
      <c r="O90" s="10">
        <f t="shared" si="14"/>
        <v>1000</v>
      </c>
    </row>
    <row r="91" spans="1:15" x14ac:dyDescent="0.15">
      <c r="A91" s="7">
        <v>42094</v>
      </c>
      <c r="B91" s="16">
        <v>8780.74</v>
      </c>
      <c r="C91" s="9">
        <f t="shared" si="15"/>
        <v>89000</v>
      </c>
      <c r="D91" s="10">
        <f t="shared" si="16"/>
        <v>-118049.00246969354</v>
      </c>
      <c r="E91" s="9">
        <f t="shared" si="12"/>
        <v>1000</v>
      </c>
      <c r="F91" s="9">
        <f t="shared" si="21"/>
        <v>90000</v>
      </c>
      <c r="G91" s="11">
        <f t="shared" si="17"/>
        <v>90000</v>
      </c>
      <c r="H91" s="10">
        <f t="shared" si="18"/>
        <v>0.11388561784086536</v>
      </c>
      <c r="I91" s="10">
        <f t="shared" si="22"/>
        <v>23.807674805277635</v>
      </c>
      <c r="J91" s="10">
        <f t="shared" si="13"/>
        <v>209049.00246969354</v>
      </c>
      <c r="K91" s="10">
        <f t="shared" si="19"/>
        <v>119049.00246969354</v>
      </c>
      <c r="L91" s="12">
        <f t="shared" si="23"/>
        <v>1.3227666941077061</v>
      </c>
      <c r="M91" s="13">
        <f t="shared" si="20"/>
        <v>2.3227666941077061</v>
      </c>
      <c r="N91" s="12">
        <f>IFERROR(M91/MAX(M$2:M91)-1,"")</f>
        <v>0</v>
      </c>
      <c r="O91" s="10">
        <f t="shared" si="14"/>
        <v>1000</v>
      </c>
    </row>
    <row r="92" spans="1:15" x14ac:dyDescent="0.15">
      <c r="A92" s="7">
        <v>42124</v>
      </c>
      <c r="B92" s="16">
        <v>10180.49</v>
      </c>
      <c r="C92" s="9">
        <f t="shared" si="15"/>
        <v>90000</v>
      </c>
      <c r="D92" s="10">
        <f t="shared" si="16"/>
        <v>-151373.79527838092</v>
      </c>
      <c r="E92" s="9">
        <f t="shared" si="12"/>
        <v>1000</v>
      </c>
      <c r="F92" s="9">
        <f t="shared" si="21"/>
        <v>91000</v>
      </c>
      <c r="G92" s="11">
        <f t="shared" si="17"/>
        <v>91000</v>
      </c>
      <c r="H92" s="10">
        <f t="shared" si="18"/>
        <v>9.8227099088550748E-2</v>
      </c>
      <c r="I92" s="10">
        <f t="shared" si="22"/>
        <v>23.905901904366186</v>
      </c>
      <c r="J92" s="10">
        <f t="shared" si="13"/>
        <v>243373.79527838092</v>
      </c>
      <c r="K92" s="10">
        <f t="shared" si="19"/>
        <v>152373.79527838092</v>
      </c>
      <c r="L92" s="12">
        <f t="shared" si="23"/>
        <v>1.6744373107514385</v>
      </c>
      <c r="M92" s="13">
        <f t="shared" si="20"/>
        <v>2.6744373107514385</v>
      </c>
      <c r="N92" s="12">
        <f>IFERROR(M92/MAX(M$2:M92)-1,"")</f>
        <v>0</v>
      </c>
      <c r="O92" s="10">
        <f t="shared" si="14"/>
        <v>1000</v>
      </c>
    </row>
    <row r="93" spans="1:15" x14ac:dyDescent="0.15">
      <c r="A93" s="7">
        <v>42153</v>
      </c>
      <c r="B93" s="16">
        <v>13027.21</v>
      </c>
      <c r="C93" s="9">
        <f t="shared" si="15"/>
        <v>91000</v>
      </c>
      <c r="D93" s="10">
        <f t="shared" si="16"/>
        <v>-219427.20434757817</v>
      </c>
      <c r="E93" s="9">
        <f t="shared" si="12"/>
        <v>1000</v>
      </c>
      <c r="F93" s="9">
        <f t="shared" si="21"/>
        <v>92000</v>
      </c>
      <c r="G93" s="11">
        <f t="shared" si="17"/>
        <v>92000</v>
      </c>
      <c r="H93" s="10">
        <f t="shared" si="18"/>
        <v>7.6762407299797886E-2</v>
      </c>
      <c r="I93" s="10">
        <f t="shared" si="22"/>
        <v>23.982664311665985</v>
      </c>
      <c r="J93" s="10">
        <f t="shared" si="13"/>
        <v>312427.20434757823</v>
      </c>
      <c r="K93" s="10">
        <f t="shared" si="19"/>
        <v>220427.20434757823</v>
      </c>
      <c r="L93" s="12">
        <f t="shared" si="23"/>
        <v>2.3959478733432418</v>
      </c>
      <c r="M93" s="13">
        <f t="shared" si="20"/>
        <v>3.3959478733432418</v>
      </c>
      <c r="N93" s="12">
        <f>IFERROR(M93/MAX(M$2:M93)-1,"")</f>
        <v>0</v>
      </c>
      <c r="O93" s="10">
        <f t="shared" si="14"/>
        <v>1000</v>
      </c>
    </row>
    <row r="94" spans="1:15" x14ac:dyDescent="0.15">
      <c r="A94" s="7">
        <v>42185</v>
      </c>
      <c r="B94" s="16">
        <v>11381.47</v>
      </c>
      <c r="C94" s="9">
        <f t="shared" si="15"/>
        <v>92000</v>
      </c>
      <c r="D94" s="10">
        <f t="shared" si="16"/>
        <v>-179957.97438329703</v>
      </c>
      <c r="E94" s="9">
        <f t="shared" si="12"/>
        <v>1000</v>
      </c>
      <c r="F94" s="9">
        <f t="shared" si="21"/>
        <v>93000</v>
      </c>
      <c r="G94" s="11">
        <f t="shared" si="17"/>
        <v>93000</v>
      </c>
      <c r="H94" s="10">
        <f t="shared" si="18"/>
        <v>8.7862112714789928E-2</v>
      </c>
      <c r="I94" s="10">
        <f t="shared" si="22"/>
        <v>24.070526424380777</v>
      </c>
      <c r="J94" s="10">
        <f t="shared" si="13"/>
        <v>273957.97438329709</v>
      </c>
      <c r="K94" s="10">
        <f t="shared" si="19"/>
        <v>180957.97438329709</v>
      </c>
      <c r="L94" s="12">
        <f t="shared" si="23"/>
        <v>1.9457846707881408</v>
      </c>
      <c r="M94" s="13">
        <f t="shared" si="20"/>
        <v>2.9457846707881408</v>
      </c>
      <c r="N94" s="12">
        <f>IFERROR(M94/MAX(M$2:M94)-1,"")</f>
        <v>-0.13255892591541008</v>
      </c>
      <c r="O94" s="10">
        <f t="shared" si="14"/>
        <v>1000</v>
      </c>
    </row>
    <row r="95" spans="1:15" x14ac:dyDescent="0.15">
      <c r="A95" s="7">
        <v>42216</v>
      </c>
      <c r="B95" s="16">
        <v>9223.64</v>
      </c>
      <c r="C95" s="9">
        <f t="shared" si="15"/>
        <v>93000</v>
      </c>
      <c r="D95" s="10">
        <f t="shared" si="16"/>
        <v>-128017.8703489755</v>
      </c>
      <c r="E95" s="9">
        <f t="shared" si="12"/>
        <v>1000</v>
      </c>
      <c r="F95" s="9">
        <f t="shared" si="21"/>
        <v>94000</v>
      </c>
      <c r="G95" s="11">
        <f t="shared" si="17"/>
        <v>94000</v>
      </c>
      <c r="H95" s="10">
        <f t="shared" si="18"/>
        <v>0.10841706744842601</v>
      </c>
      <c r="I95" s="10">
        <f t="shared" si="22"/>
        <v>24.178943491829202</v>
      </c>
      <c r="J95" s="10">
        <f t="shared" si="13"/>
        <v>223017.87034897547</v>
      </c>
      <c r="K95" s="10">
        <f t="shared" si="19"/>
        <v>129017.87034897547</v>
      </c>
      <c r="L95" s="12">
        <f t="shared" si="23"/>
        <v>1.3725305356273987</v>
      </c>
      <c r="M95" s="13">
        <f t="shared" si="20"/>
        <v>2.3725305356273987</v>
      </c>
      <c r="N95" s="12">
        <f>IFERROR(M95/MAX(M$2:M95)-1,"")</f>
        <v>-0.30136426585026155</v>
      </c>
      <c r="O95" s="10">
        <f t="shared" si="14"/>
        <v>1000</v>
      </c>
    </row>
    <row r="96" spans="1:15" x14ac:dyDescent="0.15">
      <c r="A96" s="7">
        <v>42247</v>
      </c>
      <c r="B96" s="16">
        <v>7950.46</v>
      </c>
      <c r="C96" s="9">
        <f t="shared" si="15"/>
        <v>94000</v>
      </c>
      <c r="D96" s="10">
        <f t="shared" si="16"/>
        <v>-97233.723074048408</v>
      </c>
      <c r="E96" s="9">
        <f t="shared" si="12"/>
        <v>1000</v>
      </c>
      <c r="F96" s="9">
        <f t="shared" si="21"/>
        <v>95000</v>
      </c>
      <c r="G96" s="11">
        <f t="shared" si="17"/>
        <v>95000</v>
      </c>
      <c r="H96" s="10">
        <f t="shared" si="18"/>
        <v>0.12577888575000692</v>
      </c>
      <c r="I96" s="10">
        <f t="shared" si="22"/>
        <v>24.304722377579207</v>
      </c>
      <c r="J96" s="10">
        <f t="shared" si="13"/>
        <v>193233.72307404838</v>
      </c>
      <c r="K96" s="10">
        <f t="shared" si="19"/>
        <v>98233.723074048379</v>
      </c>
      <c r="L96" s="12">
        <f t="shared" si="23"/>
        <v>1.0340391902531407</v>
      </c>
      <c r="M96" s="13">
        <f t="shared" si="20"/>
        <v>2.0340391902531407</v>
      </c>
      <c r="N96" s="12">
        <f>IFERROR(M96/MAX(M$2:M96)-1,"")</f>
        <v>-0.40103933684627779</v>
      </c>
      <c r="O96" s="10">
        <f t="shared" si="14"/>
        <v>1000</v>
      </c>
    </row>
    <row r="97" spans="1:15" x14ac:dyDescent="0.15">
      <c r="A97" s="7">
        <v>42277</v>
      </c>
      <c r="B97" s="16">
        <v>7727.51</v>
      </c>
      <c r="C97" s="9">
        <f t="shared" si="15"/>
        <v>95000</v>
      </c>
      <c r="D97" s="10">
        <f t="shared" si="16"/>
        <v>-91814.985219967115</v>
      </c>
      <c r="E97" s="9">
        <f t="shared" si="12"/>
        <v>1000</v>
      </c>
      <c r="F97" s="9">
        <f t="shared" si="21"/>
        <v>96000</v>
      </c>
      <c r="G97" s="11">
        <f t="shared" si="17"/>
        <v>96000</v>
      </c>
      <c r="H97" s="10">
        <f t="shared" si="18"/>
        <v>0.12940779112547249</v>
      </c>
      <c r="I97" s="10">
        <f t="shared" si="22"/>
        <v>24.43413016870468</v>
      </c>
      <c r="J97" s="10">
        <f t="shared" si="13"/>
        <v>188814.98521996711</v>
      </c>
      <c r="K97" s="10">
        <f t="shared" si="19"/>
        <v>92814.985219967115</v>
      </c>
      <c r="L97" s="12">
        <f t="shared" si="23"/>
        <v>0.96682276270799083</v>
      </c>
      <c r="M97" s="13">
        <f t="shared" si="20"/>
        <v>1.9668227627079908</v>
      </c>
      <c r="N97" s="12">
        <f>IFERROR(M97/MAX(M$2:M97)-1,"")</f>
        <v>-0.42083246384706907</v>
      </c>
      <c r="O97" s="10">
        <f t="shared" si="14"/>
        <v>1000</v>
      </c>
    </row>
    <row r="98" spans="1:15" x14ac:dyDescent="0.15">
      <c r="A98" s="7">
        <v>42307</v>
      </c>
      <c r="B98" s="16">
        <v>9188.27</v>
      </c>
      <c r="C98" s="9">
        <f t="shared" si="15"/>
        <v>96000</v>
      </c>
      <c r="D98" s="10">
        <f t="shared" si="16"/>
        <v>-127507.38520520416</v>
      </c>
      <c r="E98" s="9">
        <f t="shared" si="12"/>
        <v>1000</v>
      </c>
      <c r="F98" s="9">
        <f t="shared" si="21"/>
        <v>97000</v>
      </c>
      <c r="G98" s="11">
        <f t="shared" si="17"/>
        <v>97000</v>
      </c>
      <c r="H98" s="10">
        <f t="shared" si="18"/>
        <v>0.10883441605438238</v>
      </c>
      <c r="I98" s="10">
        <f t="shared" si="22"/>
        <v>24.542964584759062</v>
      </c>
      <c r="J98" s="10">
        <f t="shared" si="13"/>
        <v>225507.38520520416</v>
      </c>
      <c r="K98" s="10">
        <f t="shared" si="19"/>
        <v>128507.38520520416</v>
      </c>
      <c r="L98" s="12">
        <f t="shared" si="23"/>
        <v>1.3248184041773623</v>
      </c>
      <c r="M98" s="13">
        <f t="shared" si="20"/>
        <v>2.3248184041773623</v>
      </c>
      <c r="N98" s="12">
        <f>IFERROR(M98/MAX(M$2:M98)-1,"")</f>
        <v>-0.3154139901774683</v>
      </c>
      <c r="O98" s="10">
        <f t="shared" si="14"/>
        <v>1000</v>
      </c>
    </row>
    <row r="99" spans="1:15" x14ac:dyDescent="0.15">
      <c r="A99" s="7">
        <v>42338</v>
      </c>
      <c r="B99" s="16">
        <v>10001.19</v>
      </c>
      <c r="C99" s="9">
        <f t="shared" si="15"/>
        <v>97000</v>
      </c>
      <c r="D99" s="10">
        <f t="shared" si="16"/>
        <v>-147458.85197544651</v>
      </c>
      <c r="E99" s="9">
        <f t="shared" si="12"/>
        <v>1000</v>
      </c>
      <c r="F99" s="9">
        <f t="shared" si="21"/>
        <v>98000</v>
      </c>
      <c r="G99" s="11">
        <f t="shared" si="17"/>
        <v>98000</v>
      </c>
      <c r="H99" s="10">
        <f t="shared" si="18"/>
        <v>9.9988101415931493E-2</v>
      </c>
      <c r="I99" s="10">
        <f t="shared" si="22"/>
        <v>24.642952686174993</v>
      </c>
      <c r="J99" s="10">
        <f t="shared" si="13"/>
        <v>246458.85197544651</v>
      </c>
      <c r="K99" s="10">
        <f t="shared" si="19"/>
        <v>148458.85197544651</v>
      </c>
      <c r="L99" s="12">
        <f t="shared" si="23"/>
        <v>1.5148862446474132</v>
      </c>
      <c r="M99" s="13">
        <f t="shared" si="20"/>
        <v>2.5148862446474132</v>
      </c>
      <c r="N99" s="12">
        <f>IFERROR(M99/MAX(M$2:M99)-1,"")</f>
        <v>-0.25944498018117146</v>
      </c>
      <c r="O99" s="10">
        <f t="shared" si="14"/>
        <v>1000</v>
      </c>
    </row>
    <row r="100" spans="1:15" x14ac:dyDescent="0.15">
      <c r="A100" s="7">
        <v>42369</v>
      </c>
      <c r="B100" s="16">
        <v>10614.38</v>
      </c>
      <c r="C100" s="9">
        <f t="shared" si="15"/>
        <v>98000</v>
      </c>
      <c r="D100" s="10">
        <f t="shared" si="16"/>
        <v>-162569.66413308211</v>
      </c>
      <c r="E100" s="9">
        <f t="shared" si="12"/>
        <v>1000</v>
      </c>
      <c r="F100" s="9">
        <f t="shared" si="21"/>
        <v>99000</v>
      </c>
      <c r="G100" s="11">
        <f t="shared" si="17"/>
        <v>99000</v>
      </c>
      <c r="H100" s="10">
        <f t="shared" si="18"/>
        <v>9.4211814538390379E-2</v>
      </c>
      <c r="I100" s="10">
        <f t="shared" si="22"/>
        <v>24.737164500713384</v>
      </c>
      <c r="J100" s="10">
        <f t="shared" si="13"/>
        <v>262569.66413308209</v>
      </c>
      <c r="K100" s="10">
        <f t="shared" si="19"/>
        <v>163569.66413308209</v>
      </c>
      <c r="L100" s="12">
        <f t="shared" si="23"/>
        <v>1.6522188296270919</v>
      </c>
      <c r="M100" s="13">
        <f t="shared" si="20"/>
        <v>2.6522188296270919</v>
      </c>
      <c r="N100" s="12">
        <f>IFERROR(M100/MAX(M$2:M100)-1,"")</f>
        <v>-0.21900484679229304</v>
      </c>
      <c r="O100" s="10">
        <f t="shared" si="14"/>
        <v>1000</v>
      </c>
    </row>
    <row r="101" spans="1:15" x14ac:dyDescent="0.15">
      <c r="A101" s="7">
        <v>42398</v>
      </c>
      <c r="B101" s="16">
        <v>7385.76</v>
      </c>
      <c r="C101" s="9">
        <f t="shared" si="15"/>
        <v>99000</v>
      </c>
      <c r="D101" s="10">
        <f t="shared" si="16"/>
        <v>-82702.760082788882</v>
      </c>
      <c r="E101" s="9">
        <f t="shared" si="12"/>
        <v>1000</v>
      </c>
      <c r="F101" s="9">
        <f t="shared" si="21"/>
        <v>100000</v>
      </c>
      <c r="G101" s="11">
        <f t="shared" si="17"/>
        <v>100000</v>
      </c>
      <c r="H101" s="10">
        <f t="shared" si="18"/>
        <v>0.13539568033621455</v>
      </c>
      <c r="I101" s="10">
        <f t="shared" si="22"/>
        <v>24.872560181049597</v>
      </c>
      <c r="J101" s="10">
        <f t="shared" si="13"/>
        <v>183702.76008278888</v>
      </c>
      <c r="K101" s="10">
        <f t="shared" si="19"/>
        <v>83702.760082788882</v>
      </c>
      <c r="L101" s="12">
        <f t="shared" si="23"/>
        <v>0.83702760082788874</v>
      </c>
      <c r="M101" s="13">
        <f t="shared" si="20"/>
        <v>1.8370276008278887</v>
      </c>
      <c r="N101" s="12">
        <f>IFERROR(M101/MAX(M$2:M101)-1,"")</f>
        <v>-0.45905306284357883</v>
      </c>
      <c r="O101" s="10">
        <f t="shared" si="14"/>
        <v>1000</v>
      </c>
    </row>
    <row r="102" spans="1:15" x14ac:dyDescent="0.15">
      <c r="A102" s="7">
        <v>42429</v>
      </c>
      <c r="B102" s="16">
        <v>7183.68</v>
      </c>
      <c r="C102" s="9">
        <f t="shared" si="15"/>
        <v>100000</v>
      </c>
      <c r="D102" s="10">
        <f t="shared" si="16"/>
        <v>-77676.513121402386</v>
      </c>
      <c r="E102" s="9">
        <f t="shared" si="12"/>
        <v>1000</v>
      </c>
      <c r="F102" s="9">
        <f t="shared" si="21"/>
        <v>101000</v>
      </c>
      <c r="G102" s="11">
        <f t="shared" si="17"/>
        <v>101000</v>
      </c>
      <c r="H102" s="10">
        <f t="shared" si="18"/>
        <v>0.13920441890507371</v>
      </c>
      <c r="I102" s="10">
        <f t="shared" si="22"/>
        <v>25.01176459995467</v>
      </c>
      <c r="J102" s="10">
        <f t="shared" si="13"/>
        <v>179676.51312140239</v>
      </c>
      <c r="K102" s="10">
        <f t="shared" si="19"/>
        <v>78676.513121402386</v>
      </c>
      <c r="L102" s="12">
        <f t="shared" si="23"/>
        <v>0.77897537743962753</v>
      </c>
      <c r="M102" s="13">
        <f t="shared" si="20"/>
        <v>1.7789753774396275</v>
      </c>
      <c r="N102" s="12">
        <f>IFERROR(M102/MAX(M$2:M102)-1,"")</f>
        <v>-0.47614761951918227</v>
      </c>
      <c r="O102" s="10">
        <f t="shared" si="14"/>
        <v>1000</v>
      </c>
    </row>
    <row r="103" spans="1:15" x14ac:dyDescent="0.15">
      <c r="A103" s="7">
        <v>42460</v>
      </c>
      <c r="B103" s="16">
        <v>8447.18</v>
      </c>
      <c r="C103" s="9">
        <f t="shared" si="15"/>
        <v>101000</v>
      </c>
      <c r="D103" s="10">
        <f t="shared" si="16"/>
        <v>-109278.8776934451</v>
      </c>
      <c r="E103" s="9">
        <f t="shared" si="12"/>
        <v>1000</v>
      </c>
      <c r="F103" s="9">
        <f t="shared" si="21"/>
        <v>102000</v>
      </c>
      <c r="G103" s="11">
        <f t="shared" si="17"/>
        <v>102000</v>
      </c>
      <c r="H103" s="10">
        <f t="shared" si="18"/>
        <v>0.11838270286651877</v>
      </c>
      <c r="I103" s="10">
        <f t="shared" si="22"/>
        <v>25.130147302821189</v>
      </c>
      <c r="J103" s="10">
        <f t="shared" si="13"/>
        <v>212278.8776934451</v>
      </c>
      <c r="K103" s="10">
        <f t="shared" si="19"/>
        <v>110278.8776934451</v>
      </c>
      <c r="L103" s="12">
        <f t="shared" si="23"/>
        <v>1.0811654675827951</v>
      </c>
      <c r="M103" s="13">
        <f t="shared" si="20"/>
        <v>2.0811654675827951</v>
      </c>
      <c r="N103" s="12">
        <f>IFERROR(M103/MAX(M$2:M103)-1,"")</f>
        <v>-0.3871621281589549</v>
      </c>
      <c r="O103" s="10">
        <f t="shared" si="14"/>
        <v>1000</v>
      </c>
    </row>
    <row r="104" spans="1:15" x14ac:dyDescent="0.15">
      <c r="A104" s="7">
        <v>42489</v>
      </c>
      <c r="B104" s="16">
        <v>8291.7000000000007</v>
      </c>
      <c r="C104" s="9">
        <f t="shared" si="15"/>
        <v>102000</v>
      </c>
      <c r="D104" s="10">
        <f t="shared" si="16"/>
        <v>-105371.64239080247</v>
      </c>
      <c r="E104" s="9">
        <f t="shared" si="12"/>
        <v>1000</v>
      </c>
      <c r="F104" s="9">
        <f t="shared" si="21"/>
        <v>103000</v>
      </c>
      <c r="G104" s="11">
        <f t="shared" si="17"/>
        <v>103000</v>
      </c>
      <c r="H104" s="10">
        <f t="shared" si="18"/>
        <v>0.12060253024108444</v>
      </c>
      <c r="I104" s="10">
        <f t="shared" si="22"/>
        <v>25.250749833062272</v>
      </c>
      <c r="J104" s="10">
        <f t="shared" si="13"/>
        <v>209371.64239080247</v>
      </c>
      <c r="K104" s="10">
        <f t="shared" si="19"/>
        <v>106371.64239080247</v>
      </c>
      <c r="L104" s="12">
        <f t="shared" si="23"/>
        <v>1.0327343921437135</v>
      </c>
      <c r="M104" s="13">
        <f t="shared" si="20"/>
        <v>2.0327343921437135</v>
      </c>
      <c r="N104" s="12">
        <f>IFERROR(M104/MAX(M$2:M104)-1,"")</f>
        <v>-0.40142355891272041</v>
      </c>
      <c r="O104" s="10">
        <f t="shared" si="14"/>
        <v>1000</v>
      </c>
    </row>
    <row r="105" spans="1:15" x14ac:dyDescent="0.15">
      <c r="A105" s="7">
        <v>42521</v>
      </c>
      <c r="B105" s="16">
        <v>8197.56</v>
      </c>
      <c r="C105" s="9">
        <f t="shared" si="15"/>
        <v>103000</v>
      </c>
      <c r="D105" s="10">
        <f t="shared" si="16"/>
        <v>-102994.53680151794</v>
      </c>
      <c r="E105" s="9">
        <f t="shared" si="12"/>
        <v>1000</v>
      </c>
      <c r="F105" s="9">
        <f t="shared" si="21"/>
        <v>104000</v>
      </c>
      <c r="G105" s="11">
        <f t="shared" si="17"/>
        <v>104000</v>
      </c>
      <c r="H105" s="10">
        <f t="shared" si="18"/>
        <v>0.12198751823713398</v>
      </c>
      <c r="I105" s="10">
        <f t="shared" si="22"/>
        <v>25.372737351299406</v>
      </c>
      <c r="J105" s="10">
        <f t="shared" si="13"/>
        <v>207994.53680151794</v>
      </c>
      <c r="K105" s="10">
        <f t="shared" si="19"/>
        <v>103994.53680151794</v>
      </c>
      <c r="L105" s="12">
        <f t="shared" si="23"/>
        <v>0.99994746924536493</v>
      </c>
      <c r="M105" s="13">
        <f t="shared" si="20"/>
        <v>1.9999474692453649</v>
      </c>
      <c r="N105" s="12">
        <f>IFERROR(M105/MAX(M$2:M105)-1,"")</f>
        <v>-0.41107827804304398</v>
      </c>
      <c r="O105" s="10">
        <f t="shared" si="14"/>
        <v>1000</v>
      </c>
    </row>
    <row r="106" spans="1:15" x14ac:dyDescent="0.15">
      <c r="A106" s="7">
        <v>42551</v>
      </c>
      <c r="B106" s="16">
        <v>8741.1</v>
      </c>
      <c r="C106" s="9">
        <f t="shared" si="15"/>
        <v>104000</v>
      </c>
      <c r="D106" s="10">
        <f t="shared" si="16"/>
        <v>-116785.63446144326</v>
      </c>
      <c r="E106" s="9">
        <f t="shared" si="12"/>
        <v>1000</v>
      </c>
      <c r="F106" s="9">
        <f t="shared" si="21"/>
        <v>105000</v>
      </c>
      <c r="G106" s="11">
        <f t="shared" si="17"/>
        <v>105000</v>
      </c>
      <c r="H106" s="10">
        <f t="shared" si="18"/>
        <v>0.11440207754172815</v>
      </c>
      <c r="I106" s="10">
        <f t="shared" si="22"/>
        <v>25.487139428841136</v>
      </c>
      <c r="J106" s="10">
        <f t="shared" si="13"/>
        <v>222785.63446144326</v>
      </c>
      <c r="K106" s="10">
        <f t="shared" si="19"/>
        <v>117785.63446144326</v>
      </c>
      <c r="L106" s="12">
        <f t="shared" si="23"/>
        <v>1.1217679472518407</v>
      </c>
      <c r="M106" s="13">
        <f t="shared" si="20"/>
        <v>2.1217679472518407</v>
      </c>
      <c r="N106" s="12">
        <f>IFERROR(M106/MAX(M$2:M106)-1,"")</f>
        <v>-0.37520597300482028</v>
      </c>
      <c r="O106" s="10">
        <f t="shared" si="14"/>
        <v>1000</v>
      </c>
    </row>
    <row r="107" spans="1:15" x14ac:dyDescent="0.15">
      <c r="A107" s="7">
        <v>42580</v>
      </c>
      <c r="B107" s="16">
        <v>8501.09</v>
      </c>
      <c r="C107" s="9">
        <f t="shared" si="15"/>
        <v>105000</v>
      </c>
      <c r="D107" s="10">
        <f t="shared" si="16"/>
        <v>-110668.46612712709</v>
      </c>
      <c r="E107" s="9">
        <f t="shared" si="12"/>
        <v>1000</v>
      </c>
      <c r="F107" s="9">
        <f t="shared" si="21"/>
        <v>106000</v>
      </c>
      <c r="G107" s="11">
        <f t="shared" si="17"/>
        <v>106000</v>
      </c>
      <c r="H107" s="10">
        <f t="shared" si="18"/>
        <v>0.11763197425271348</v>
      </c>
      <c r="I107" s="10">
        <f t="shared" si="22"/>
        <v>25.604771403093849</v>
      </c>
      <c r="J107" s="10">
        <f t="shared" si="13"/>
        <v>217668.46612712709</v>
      </c>
      <c r="K107" s="10">
        <f t="shared" si="19"/>
        <v>111668.46612712709</v>
      </c>
      <c r="L107" s="12">
        <f t="shared" si="23"/>
        <v>1.0534760955389348</v>
      </c>
      <c r="M107" s="13">
        <f t="shared" si="20"/>
        <v>2.0534760955389348</v>
      </c>
      <c r="N107" s="12">
        <f>IFERROR(M107/MAX(M$2:M107)-1,"")</f>
        <v>-0.39531577864965006</v>
      </c>
      <c r="O107" s="10">
        <f t="shared" si="14"/>
        <v>1000</v>
      </c>
    </row>
    <row r="108" spans="1:15" x14ac:dyDescent="0.15">
      <c r="A108" s="7">
        <v>42613</v>
      </c>
      <c r="B108" s="16">
        <v>8838.3799999999992</v>
      </c>
      <c r="C108" s="9">
        <f t="shared" si="15"/>
        <v>106000</v>
      </c>
      <c r="D108" s="10">
        <f t="shared" si="16"/>
        <v>-119304.69947367659</v>
      </c>
      <c r="E108" s="9">
        <f t="shared" si="12"/>
        <v>1000</v>
      </c>
      <c r="F108" s="9">
        <f t="shared" si="21"/>
        <v>107000</v>
      </c>
      <c r="G108" s="11">
        <f t="shared" si="17"/>
        <v>107000</v>
      </c>
      <c r="H108" s="10">
        <f t="shared" si="18"/>
        <v>0.11314290627920502</v>
      </c>
      <c r="I108" s="10">
        <f t="shared" si="22"/>
        <v>25.717914309373054</v>
      </c>
      <c r="J108" s="10">
        <f t="shared" si="13"/>
        <v>227304.69947367659</v>
      </c>
      <c r="K108" s="10">
        <f t="shared" si="19"/>
        <v>120304.69947367659</v>
      </c>
      <c r="L108" s="12">
        <f t="shared" si="23"/>
        <v>1.1243429857352951</v>
      </c>
      <c r="M108" s="13">
        <f t="shared" si="20"/>
        <v>2.1243429857352951</v>
      </c>
      <c r="N108" s="12">
        <f>IFERROR(M108/MAX(M$2:M108)-1,"")</f>
        <v>-0.37444770503973535</v>
      </c>
      <c r="O108" s="10">
        <f t="shared" si="14"/>
        <v>1000</v>
      </c>
    </row>
    <row r="109" spans="1:15" x14ac:dyDescent="0.15">
      <c r="A109" s="7">
        <v>42643</v>
      </c>
      <c r="B109" s="16">
        <v>8661.02</v>
      </c>
      <c r="C109" s="9">
        <f t="shared" si="15"/>
        <v>107000</v>
      </c>
      <c r="D109" s="10">
        <f t="shared" si="16"/>
        <v>-114743.37019176621</v>
      </c>
      <c r="E109" s="9">
        <f t="shared" si="12"/>
        <v>1000</v>
      </c>
      <c r="F109" s="9">
        <f t="shared" si="21"/>
        <v>108000</v>
      </c>
      <c r="G109" s="11">
        <f t="shared" si="17"/>
        <v>108000</v>
      </c>
      <c r="H109" s="10">
        <f t="shared" si="18"/>
        <v>0.11545984191238445</v>
      </c>
      <c r="I109" s="10">
        <f t="shared" si="22"/>
        <v>25.833374151285437</v>
      </c>
      <c r="J109" s="10">
        <f t="shared" si="13"/>
        <v>223743.37019176621</v>
      </c>
      <c r="K109" s="10">
        <f t="shared" si="19"/>
        <v>115743.37019176621</v>
      </c>
      <c r="L109" s="12">
        <f t="shared" si="23"/>
        <v>1.0716978721459833</v>
      </c>
      <c r="M109" s="13">
        <f t="shared" si="20"/>
        <v>2.0716978721459833</v>
      </c>
      <c r="N109" s="12">
        <f>IFERROR(M109/MAX(M$2:M109)-1,"")</f>
        <v>-0.38995003768817016</v>
      </c>
      <c r="O109" s="10">
        <f t="shared" si="14"/>
        <v>1000</v>
      </c>
    </row>
    <row r="110" spans="1:15" x14ac:dyDescent="0.15">
      <c r="A110" s="7">
        <v>42674</v>
      </c>
      <c r="B110" s="16">
        <v>8910.51</v>
      </c>
      <c r="C110" s="9">
        <f t="shared" si="15"/>
        <v>108000</v>
      </c>
      <c r="D110" s="10">
        <f t="shared" si="16"/>
        <v>-121188.53870877041</v>
      </c>
      <c r="E110" s="9">
        <f t="shared" si="12"/>
        <v>1000</v>
      </c>
      <c r="F110" s="9">
        <f t="shared" si="21"/>
        <v>109000</v>
      </c>
      <c r="G110" s="11">
        <f t="shared" si="17"/>
        <v>109000</v>
      </c>
      <c r="H110" s="10">
        <f t="shared" si="18"/>
        <v>0.11222702179785445</v>
      </c>
      <c r="I110" s="10">
        <f t="shared" si="22"/>
        <v>25.94560117308329</v>
      </c>
      <c r="J110" s="10">
        <f t="shared" si="13"/>
        <v>231188.53870877039</v>
      </c>
      <c r="K110" s="10">
        <f t="shared" si="19"/>
        <v>122188.53870877039</v>
      </c>
      <c r="L110" s="12">
        <f t="shared" si="23"/>
        <v>1.1209957679703706</v>
      </c>
      <c r="M110" s="13">
        <f t="shared" si="20"/>
        <v>2.1209957679703706</v>
      </c>
      <c r="N110" s="12">
        <f>IFERROR(M110/MAX(M$2:M110)-1,"")</f>
        <v>-0.37543335555316004</v>
      </c>
      <c r="O110" s="10">
        <f t="shared" ref="O110" si="24">-J110+E110</f>
        <v>-230188.53870877039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2"/>
  <sheetViews>
    <sheetView workbookViewId="0">
      <pane xSplit="1" ySplit="1" topLeftCell="G2" activePane="bottomRight" state="frozen"/>
      <selection pane="topRight" activeCell="B1" sqref="B1"/>
      <selection pane="bottomLeft" activeCell="A2" sqref="A2"/>
      <selection pane="bottomRight" activeCell="N18" sqref="N18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9.375" style="9" customWidth="1"/>
    <col min="5" max="5" width="8" style="9" customWidth="1"/>
    <col min="6" max="6" width="9.625" style="9" customWidth="1"/>
    <col min="7" max="7" width="8.75" style="11" customWidth="1"/>
    <col min="8" max="8" width="9.375" style="10" customWidth="1"/>
    <col min="9" max="9" width="9.625" style="10" customWidth="1"/>
    <col min="10" max="10" width="8.75" style="9" customWidth="1"/>
    <col min="11" max="11" width="8.5" style="9" customWidth="1"/>
    <col min="12" max="12" width="11.375" customWidth="1"/>
    <col min="13" max="13" width="9.5" style="10" bestFit="1" customWidth="1"/>
    <col min="14" max="14" width="9.875" style="10" customWidth="1"/>
    <col min="15" max="15" width="11.75" style="9" customWidth="1"/>
    <col min="16" max="16" width="10.125" customWidth="1"/>
    <col min="17" max="17" width="12.25" style="10" customWidth="1"/>
    <col min="18" max="18" width="11.625" style="10" customWidth="1"/>
    <col min="19" max="20" width="11.625" customWidth="1"/>
  </cols>
  <sheetData>
    <row r="1" spans="1:20" s="5" customFormat="1" ht="27" x14ac:dyDescent="0.15">
      <c r="A1" s="1" t="s">
        <v>0</v>
      </c>
      <c r="B1" s="6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2" t="s">
        <v>9</v>
      </c>
      <c r="K1" s="2" t="s">
        <v>10</v>
      </c>
      <c r="L1" s="5" t="s">
        <v>11</v>
      </c>
      <c r="M1" s="3" t="s">
        <v>12</v>
      </c>
      <c r="N1" s="3" t="s">
        <v>13</v>
      </c>
      <c r="O1" s="2" t="s">
        <v>14</v>
      </c>
      <c r="P1" s="5" t="s">
        <v>15</v>
      </c>
      <c r="Q1" s="3" t="s">
        <v>16</v>
      </c>
      <c r="R1" s="3"/>
    </row>
    <row r="2" spans="1:20" x14ac:dyDescent="0.15">
      <c r="A2" s="7">
        <v>40359</v>
      </c>
      <c r="B2" s="16">
        <v>919.31</v>
      </c>
      <c r="C2" s="9">
        <v>0</v>
      </c>
      <c r="D2" s="9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1.0877723510023822</v>
      </c>
      <c r="I2" s="10">
        <f>H2</f>
        <v>1.0877723510023822</v>
      </c>
      <c r="J2" s="9">
        <f t="shared" ref="J2:J65" si="1">I2*B2</f>
        <v>1000</v>
      </c>
      <c r="K2" s="9">
        <f>J2-F2</f>
        <v>0</v>
      </c>
      <c r="L2" s="12">
        <f>J2/G2-1</f>
        <v>0</v>
      </c>
      <c r="M2" s="64">
        <f>1+L2</f>
        <v>1</v>
      </c>
      <c r="O2" s="9">
        <f t="shared" ref="O2:O65" si="2">E2</f>
        <v>1000</v>
      </c>
      <c r="P2" t="s">
        <v>17</v>
      </c>
      <c r="Q2" s="10">
        <v>1000</v>
      </c>
    </row>
    <row r="3" spans="1:20" x14ac:dyDescent="0.15">
      <c r="A3" s="7">
        <v>40389</v>
      </c>
      <c r="B3" s="16">
        <v>968.43</v>
      </c>
      <c r="C3" s="9">
        <f t="shared" ref="C3:C66" si="3">G2*(1+Q$3)</f>
        <v>1010</v>
      </c>
      <c r="D3" s="9">
        <f t="shared" ref="D3:D66" si="4">C3-I2*B3+Q$2</f>
        <v>956.56862211876296</v>
      </c>
      <c r="E3" s="9">
        <f t="shared" si="0"/>
        <v>956.56862211876296</v>
      </c>
      <c r="F3" s="9">
        <f>F2+E3</f>
        <v>1956.568622118763</v>
      </c>
      <c r="G3" s="11">
        <f t="shared" ref="G3:G66" si="5">G2+Q$2</f>
        <v>2000</v>
      </c>
      <c r="H3" s="10">
        <f t="shared" ref="H3:H66" si="6">E3/B3</f>
        <v>0.9877519512187386</v>
      </c>
      <c r="I3" s="10">
        <f>I2+H3</f>
        <v>2.0755243022211207</v>
      </c>
      <c r="J3" s="9">
        <f t="shared" si="1"/>
        <v>2009.9999999999998</v>
      </c>
      <c r="K3" s="9">
        <f t="shared" ref="K3:K66" si="7">J3-F3</f>
        <v>53.431377881236813</v>
      </c>
      <c r="L3" s="12">
        <f>IF(F3&gt;0,J3/F3-1,"")</f>
        <v>2.7308716534243604E-2</v>
      </c>
      <c r="M3" s="64">
        <f>IFERROR(1+L3,"")</f>
        <v>1.0273087165342436</v>
      </c>
      <c r="N3" s="12">
        <f>IFERROR(M3/MAX(M$2:M3)-1,"")</f>
        <v>0</v>
      </c>
      <c r="O3" s="9">
        <f t="shared" si="2"/>
        <v>956.56862211876296</v>
      </c>
      <c r="P3" t="s">
        <v>18</v>
      </c>
      <c r="Q3" s="10">
        <v>0.01</v>
      </c>
    </row>
    <row r="4" spans="1:20" x14ac:dyDescent="0.15">
      <c r="A4" s="7">
        <v>40421</v>
      </c>
      <c r="B4" s="16">
        <v>1025.57</v>
      </c>
      <c r="C4" s="9">
        <f t="shared" si="3"/>
        <v>2020</v>
      </c>
      <c r="D4" s="9">
        <f t="shared" si="4"/>
        <v>891.40454137108554</v>
      </c>
      <c r="E4" s="9">
        <f t="shared" si="0"/>
        <v>891.40454137108554</v>
      </c>
      <c r="F4" s="9">
        <f t="shared" ref="F4:F67" si="8">F3+E4</f>
        <v>2847.9731634898485</v>
      </c>
      <c r="G4" s="11">
        <f t="shared" si="5"/>
        <v>3000</v>
      </c>
      <c r="H4" s="10">
        <f t="shared" si="6"/>
        <v>0.86917961852539138</v>
      </c>
      <c r="I4" s="10">
        <f t="shared" ref="I4:I67" si="9">I3+H4</f>
        <v>2.944703920746512</v>
      </c>
      <c r="J4" s="9">
        <f t="shared" si="1"/>
        <v>3020</v>
      </c>
      <c r="K4" s="9">
        <f t="shared" si="7"/>
        <v>172.0268365101515</v>
      </c>
      <c r="L4" s="12">
        <f t="shared" ref="L4:L67" si="10">IF(F4&gt;0,J4/F4-1,"")</f>
        <v>6.0403250534619923E-2</v>
      </c>
      <c r="M4" s="64">
        <f t="shared" ref="M4:M67" si="11">IFERROR(1+L4,"")</f>
        <v>1.0604032505346199</v>
      </c>
      <c r="N4" s="12">
        <f>IFERROR(M4/MAX(M$2:M4)-1,"")</f>
        <v>0</v>
      </c>
      <c r="O4" s="9">
        <f t="shared" si="2"/>
        <v>891.40454137108554</v>
      </c>
      <c r="P4" t="s">
        <v>19</v>
      </c>
      <c r="Q4" s="10">
        <v>1E+20</v>
      </c>
    </row>
    <row r="5" spans="1:20" x14ac:dyDescent="0.15">
      <c r="A5" s="7">
        <v>40451</v>
      </c>
      <c r="B5" s="16">
        <v>942.54</v>
      </c>
      <c r="C5" s="9">
        <f t="shared" si="3"/>
        <v>3030</v>
      </c>
      <c r="D5" s="9">
        <f t="shared" si="4"/>
        <v>1254.4987665395829</v>
      </c>
      <c r="E5" s="9">
        <f t="shared" si="0"/>
        <v>1254.4987665395829</v>
      </c>
      <c r="F5" s="9">
        <f t="shared" si="8"/>
        <v>4102.471930029431</v>
      </c>
      <c r="G5" s="11">
        <f t="shared" si="5"/>
        <v>4000</v>
      </c>
      <c r="H5" s="10">
        <f t="shared" si="6"/>
        <v>1.3309766869730546</v>
      </c>
      <c r="I5" s="10">
        <f t="shared" si="9"/>
        <v>4.2756806077195666</v>
      </c>
      <c r="J5" s="9">
        <f t="shared" si="1"/>
        <v>4030</v>
      </c>
      <c r="K5" s="9">
        <f t="shared" si="7"/>
        <v>-72.471930029430951</v>
      </c>
      <c r="L5" s="12">
        <f t="shared" si="10"/>
        <v>-1.76654298348633E-2</v>
      </c>
      <c r="M5" s="64">
        <f t="shared" si="11"/>
        <v>0.9823345701651367</v>
      </c>
      <c r="N5" s="12">
        <f>IFERROR(M5/MAX(M$2:M5)-1,"")</f>
        <v>-7.3621690927600958E-2</v>
      </c>
      <c r="O5" s="9">
        <f t="shared" si="2"/>
        <v>1254.4987665395829</v>
      </c>
      <c r="P5" t="s">
        <v>20</v>
      </c>
      <c r="Q5" s="10">
        <v>-1E+18</v>
      </c>
    </row>
    <row r="6" spans="1:20" x14ac:dyDescent="0.15">
      <c r="A6" s="7">
        <v>40480</v>
      </c>
      <c r="B6" s="16">
        <v>1064.52</v>
      </c>
      <c r="C6" s="9">
        <f t="shared" si="3"/>
        <v>4040</v>
      </c>
      <c r="D6" s="9">
        <f t="shared" si="4"/>
        <v>488.4524794703666</v>
      </c>
      <c r="E6" s="9">
        <f t="shared" si="0"/>
        <v>488.4524794703666</v>
      </c>
      <c r="F6" s="9">
        <f t="shared" si="8"/>
        <v>4590.9244094997975</v>
      </c>
      <c r="G6" s="11">
        <f t="shared" si="5"/>
        <v>5000</v>
      </c>
      <c r="H6" s="10">
        <f t="shared" si="6"/>
        <v>0.45884763035956733</v>
      </c>
      <c r="I6" s="10">
        <f t="shared" si="9"/>
        <v>4.7345282380791343</v>
      </c>
      <c r="J6" s="9">
        <f t="shared" si="1"/>
        <v>5040</v>
      </c>
      <c r="K6" s="9">
        <f t="shared" si="7"/>
        <v>449.07559050020245</v>
      </c>
      <c r="L6" s="12">
        <f t="shared" si="10"/>
        <v>9.7818119063548536E-2</v>
      </c>
      <c r="M6" s="64">
        <f t="shared" si="11"/>
        <v>1.0978181190635485</v>
      </c>
      <c r="N6" s="12">
        <f>IFERROR(M6/MAX(M$2:M6)-1,"")</f>
        <v>0</v>
      </c>
      <c r="O6" s="9">
        <f t="shared" si="2"/>
        <v>488.4524794703666</v>
      </c>
      <c r="R6" s="28"/>
      <c r="S6" s="33" t="s">
        <v>3012</v>
      </c>
      <c r="T6" s="33" t="s">
        <v>3013</v>
      </c>
    </row>
    <row r="7" spans="1:20" x14ac:dyDescent="0.15">
      <c r="A7" s="7">
        <v>40512</v>
      </c>
      <c r="B7" s="16">
        <v>1181.5</v>
      </c>
      <c r="C7" s="9">
        <f t="shared" si="3"/>
        <v>5050</v>
      </c>
      <c r="D7" s="9">
        <f t="shared" si="4"/>
        <v>456.15488670950253</v>
      </c>
      <c r="E7" s="9">
        <f t="shared" si="0"/>
        <v>456.15488670950253</v>
      </c>
      <c r="F7" s="9">
        <f t="shared" si="8"/>
        <v>5047.0792962093001</v>
      </c>
      <c r="G7" s="11">
        <f t="shared" si="5"/>
        <v>6000</v>
      </c>
      <c r="H7" s="10">
        <f t="shared" si="6"/>
        <v>0.38608115675793697</v>
      </c>
      <c r="I7" s="10">
        <f t="shared" si="9"/>
        <v>5.1206093948370714</v>
      </c>
      <c r="J7" s="9">
        <f t="shared" si="1"/>
        <v>6050</v>
      </c>
      <c r="K7" s="9">
        <f t="shared" si="7"/>
        <v>1002.9207037906999</v>
      </c>
      <c r="L7" s="12">
        <f t="shared" si="10"/>
        <v>0.19871308630794871</v>
      </c>
      <c r="M7" s="64">
        <f t="shared" si="11"/>
        <v>1.1987130863079487</v>
      </c>
      <c r="N7" s="12">
        <f>IFERROR(M7/MAX(M$2:M7)-1,"")</f>
        <v>0</v>
      </c>
      <c r="O7" s="9">
        <f t="shared" si="2"/>
        <v>456.15488670950253</v>
      </c>
      <c r="P7" t="s">
        <v>21</v>
      </c>
      <c r="Q7" s="12">
        <f>XIRR(O2:O82,A2:A82)</f>
        <v>0.26709321141242981</v>
      </c>
      <c r="R7" s="29" t="str">
        <f>P7</f>
        <v>年化收益率</v>
      </c>
      <c r="S7" s="29">
        <v>0.16422852873802191</v>
      </c>
      <c r="T7" s="29">
        <v>0.26709321141242981</v>
      </c>
    </row>
    <row r="8" spans="1:20" x14ac:dyDescent="0.15">
      <c r="A8" s="7">
        <v>40543</v>
      </c>
      <c r="B8" s="16">
        <v>1137.6600000000001</v>
      </c>
      <c r="C8" s="9">
        <f t="shared" si="3"/>
        <v>6060</v>
      </c>
      <c r="D8" s="9">
        <f t="shared" si="4"/>
        <v>1234.4875158696568</v>
      </c>
      <c r="E8" s="9">
        <f t="shared" si="0"/>
        <v>1234.4875158696568</v>
      </c>
      <c r="F8" s="9">
        <f t="shared" si="8"/>
        <v>6281.5668120789569</v>
      </c>
      <c r="G8" s="11">
        <f t="shared" si="5"/>
        <v>7000</v>
      </c>
      <c r="H8" s="10">
        <f t="shared" si="6"/>
        <v>1.0851111192005141</v>
      </c>
      <c r="I8" s="10">
        <f t="shared" si="9"/>
        <v>6.2057205140375853</v>
      </c>
      <c r="J8" s="9">
        <f t="shared" si="1"/>
        <v>7060</v>
      </c>
      <c r="K8" s="9">
        <f t="shared" si="7"/>
        <v>778.4331879210431</v>
      </c>
      <c r="L8" s="12">
        <f t="shared" si="10"/>
        <v>0.12392341134128793</v>
      </c>
      <c r="M8" s="64">
        <f t="shared" si="11"/>
        <v>1.1239234113412879</v>
      </c>
      <c r="N8" s="12">
        <f>IFERROR(M8/MAX(M$2:M8)-1,"")</f>
        <v>-6.2391639685034139E-2</v>
      </c>
      <c r="O8" s="9">
        <f t="shared" si="2"/>
        <v>1234.4875158696568</v>
      </c>
      <c r="P8" t="s">
        <v>22</v>
      </c>
      <c r="Q8" s="10">
        <f>F80</f>
        <v>25565.068182530427</v>
      </c>
      <c r="R8" s="29" t="str">
        <f t="shared" ref="R8:R11" si="12">P8</f>
        <v>累计投入</v>
      </c>
      <c r="S8" s="33">
        <v>79000</v>
      </c>
      <c r="T8" s="56">
        <v>25565.068182530427</v>
      </c>
    </row>
    <row r="9" spans="1:20" x14ac:dyDescent="0.15">
      <c r="A9" s="7">
        <v>40574</v>
      </c>
      <c r="B9" s="16">
        <v>1029.1199999999999</v>
      </c>
      <c r="C9" s="9">
        <f t="shared" si="3"/>
        <v>7070</v>
      </c>
      <c r="D9" s="9">
        <f t="shared" si="4"/>
        <v>1683.5689045936406</v>
      </c>
      <c r="E9" s="9">
        <f t="shared" si="0"/>
        <v>1683.5689045936406</v>
      </c>
      <c r="F9" s="9">
        <f t="shared" si="8"/>
        <v>7965.1357166725975</v>
      </c>
      <c r="G9" s="11">
        <f t="shared" si="5"/>
        <v>8000</v>
      </c>
      <c r="H9" s="10">
        <f t="shared" si="6"/>
        <v>1.6359306053654004</v>
      </c>
      <c r="I9" s="10">
        <f t="shared" si="9"/>
        <v>7.8416511194029859</v>
      </c>
      <c r="J9" s="9">
        <f t="shared" si="1"/>
        <v>8070</v>
      </c>
      <c r="K9" s="9">
        <f t="shared" si="7"/>
        <v>104.86428332740252</v>
      </c>
      <c r="L9" s="12">
        <f t="shared" si="10"/>
        <v>1.3165410742205008E-2</v>
      </c>
      <c r="M9" s="64">
        <f t="shared" si="11"/>
        <v>1.013165410742205</v>
      </c>
      <c r="N9" s="12">
        <f>IFERROR(M9/MAX(M$2:M9)-1,"")</f>
        <v>-0.15478906310869844</v>
      </c>
      <c r="O9" s="9">
        <f t="shared" si="2"/>
        <v>1683.5689045936406</v>
      </c>
      <c r="P9" t="s">
        <v>23</v>
      </c>
      <c r="Q9" s="10">
        <v>79</v>
      </c>
      <c r="R9" s="29" t="str">
        <f t="shared" si="12"/>
        <v>累计次数</v>
      </c>
      <c r="S9" s="33">
        <v>79</v>
      </c>
      <c r="T9" s="33">
        <v>79</v>
      </c>
    </row>
    <row r="10" spans="1:20" x14ac:dyDescent="0.15">
      <c r="A10" s="7">
        <v>40602</v>
      </c>
      <c r="B10" s="16">
        <v>1099.78</v>
      </c>
      <c r="C10" s="9">
        <f t="shared" si="3"/>
        <v>8080</v>
      </c>
      <c r="D10" s="9">
        <f t="shared" si="4"/>
        <v>455.90893190298448</v>
      </c>
      <c r="E10" s="9">
        <f t="shared" si="0"/>
        <v>455.90893190298448</v>
      </c>
      <c r="F10" s="9">
        <f t="shared" si="8"/>
        <v>8421.044648575582</v>
      </c>
      <c r="G10" s="11">
        <f t="shared" si="5"/>
        <v>9000</v>
      </c>
      <c r="H10" s="10">
        <f t="shared" si="6"/>
        <v>0.41454557448124579</v>
      </c>
      <c r="I10" s="10">
        <f t="shared" si="9"/>
        <v>8.2561966938842311</v>
      </c>
      <c r="J10" s="9">
        <f t="shared" si="1"/>
        <v>9080</v>
      </c>
      <c r="K10" s="9">
        <f t="shared" si="7"/>
        <v>658.95535142441804</v>
      </c>
      <c r="L10" s="12">
        <f t="shared" si="10"/>
        <v>7.8251022162182826E-2</v>
      </c>
      <c r="M10" s="64">
        <f t="shared" si="11"/>
        <v>1.0782510221621828</v>
      </c>
      <c r="N10" s="12">
        <f>IFERROR(M10/MAX(M$2:M10)-1,"")</f>
        <v>-0.10049282478160848</v>
      </c>
      <c r="O10" s="9">
        <f t="shared" si="2"/>
        <v>455.90893190298448</v>
      </c>
      <c r="P10" t="s">
        <v>24</v>
      </c>
      <c r="Q10" s="10">
        <f>K80</f>
        <v>54214.931817469587</v>
      </c>
      <c r="R10" s="29" t="str">
        <f t="shared" si="12"/>
        <v>累计盈利</v>
      </c>
      <c r="S10" s="56">
        <v>55056.43548641511</v>
      </c>
      <c r="T10" s="56">
        <v>54214.931817469587</v>
      </c>
    </row>
    <row r="11" spans="1:20" x14ac:dyDescent="0.15">
      <c r="A11" s="7">
        <v>40633</v>
      </c>
      <c r="B11" s="16">
        <v>1008.3</v>
      </c>
      <c r="C11" s="9">
        <f t="shared" si="3"/>
        <v>9090</v>
      </c>
      <c r="D11" s="9">
        <f t="shared" si="4"/>
        <v>1765.2768735565296</v>
      </c>
      <c r="E11" s="9">
        <f t="shared" si="0"/>
        <v>1765.2768735565296</v>
      </c>
      <c r="F11" s="9">
        <f t="shared" si="8"/>
        <v>10186.321522132112</v>
      </c>
      <c r="G11" s="11">
        <f t="shared" si="5"/>
        <v>10000</v>
      </c>
      <c r="H11" s="10">
        <f t="shared" si="6"/>
        <v>1.7507456843762073</v>
      </c>
      <c r="I11" s="10">
        <f t="shared" si="9"/>
        <v>10.006942378260439</v>
      </c>
      <c r="J11" s="9">
        <f t="shared" si="1"/>
        <v>10090</v>
      </c>
      <c r="K11" s="9">
        <f t="shared" si="7"/>
        <v>-96.321522132111568</v>
      </c>
      <c r="L11" s="12">
        <f t="shared" si="10"/>
        <v>-9.4559671931453426E-3</v>
      </c>
      <c r="M11" s="64">
        <f t="shared" si="11"/>
        <v>0.99054403280685466</v>
      </c>
      <c r="N11" s="12">
        <f>IFERROR(M11/MAX(M$2:M11)-1,"")</f>
        <v>-0.17366044959286908</v>
      </c>
      <c r="O11" s="9">
        <f t="shared" si="2"/>
        <v>1765.2768735565296</v>
      </c>
      <c r="P11" t="s">
        <v>25</v>
      </c>
      <c r="Q11" s="12">
        <f>Q10/Q8</f>
        <v>2.1206644719420966</v>
      </c>
      <c r="R11" s="29" t="str">
        <f t="shared" si="12"/>
        <v>总收益率</v>
      </c>
      <c r="S11" s="29">
        <v>0.69691690489133051</v>
      </c>
      <c r="T11" s="29">
        <v>2.1206644719420966</v>
      </c>
    </row>
    <row r="12" spans="1:20" x14ac:dyDescent="0.15">
      <c r="A12" s="7">
        <v>40662</v>
      </c>
      <c r="B12" s="16">
        <v>912.72</v>
      </c>
      <c r="C12" s="9">
        <f t="shared" si="3"/>
        <v>10100</v>
      </c>
      <c r="D12" s="9">
        <f t="shared" si="4"/>
        <v>1966.463552514133</v>
      </c>
      <c r="E12" s="9">
        <f t="shared" si="0"/>
        <v>1966.463552514133</v>
      </c>
      <c r="F12" s="9">
        <f t="shared" si="8"/>
        <v>12152.785074646245</v>
      </c>
      <c r="G12" s="11">
        <f t="shared" si="5"/>
        <v>11000</v>
      </c>
      <c r="H12" s="10">
        <f t="shared" si="6"/>
        <v>2.1545091074087703</v>
      </c>
      <c r="I12" s="10">
        <f t="shared" si="9"/>
        <v>12.161451485669209</v>
      </c>
      <c r="J12" s="9">
        <f t="shared" si="1"/>
        <v>11100.000000000002</v>
      </c>
      <c r="K12" s="9">
        <f t="shared" si="7"/>
        <v>-1052.7850746462427</v>
      </c>
      <c r="L12" s="12">
        <f t="shared" si="10"/>
        <v>-8.6629119842053015E-2</v>
      </c>
      <c r="M12" s="64">
        <f t="shared" si="11"/>
        <v>0.91337088015794698</v>
      </c>
      <c r="N12" s="12">
        <f>IFERROR(M12/MAX(M$2:M12)-1,"")</f>
        <v>-0.23804045305691901</v>
      </c>
      <c r="O12" s="9">
        <f t="shared" si="2"/>
        <v>1966.463552514133</v>
      </c>
      <c r="P12" t="s">
        <v>26</v>
      </c>
      <c r="Q12" s="12">
        <f>-MIN(N:N)</f>
        <v>0.84244456150936586</v>
      </c>
      <c r="R12" s="12"/>
      <c r="S12">
        <v>0.51919276816447724</v>
      </c>
      <c r="T12">
        <v>0.84244456150936586</v>
      </c>
    </row>
    <row r="13" spans="1:20" x14ac:dyDescent="0.15">
      <c r="A13" s="7">
        <v>40694</v>
      </c>
      <c r="B13" s="16">
        <v>846.32</v>
      </c>
      <c r="C13" s="9">
        <f t="shared" si="3"/>
        <v>11110</v>
      </c>
      <c r="D13" s="9">
        <f t="shared" si="4"/>
        <v>1817.5203786484344</v>
      </c>
      <c r="E13" s="9">
        <f t="shared" si="0"/>
        <v>1817.5203786484344</v>
      </c>
      <c r="F13" s="9">
        <f t="shared" si="8"/>
        <v>13970.305453294679</v>
      </c>
      <c r="G13" s="11">
        <f t="shared" si="5"/>
        <v>12000</v>
      </c>
      <c r="H13" s="10">
        <f t="shared" si="6"/>
        <v>2.1475569272242585</v>
      </c>
      <c r="I13" s="10">
        <f t="shared" si="9"/>
        <v>14.309008412893467</v>
      </c>
      <c r="J13" s="9">
        <f t="shared" si="1"/>
        <v>12110</v>
      </c>
      <c r="K13" s="9">
        <f t="shared" si="7"/>
        <v>-1860.305453294679</v>
      </c>
      <c r="L13" s="12">
        <f t="shared" si="10"/>
        <v>-0.13316140148216693</v>
      </c>
      <c r="M13" s="64">
        <f t="shared" si="11"/>
        <v>0.86683859851783307</v>
      </c>
      <c r="N13" s="12">
        <f>IFERROR(M13/MAX(M$2:M13)-1,"")</f>
        <v>-0.27685898450670399</v>
      </c>
      <c r="O13" s="9">
        <f t="shared" si="2"/>
        <v>1817.5203786484344</v>
      </c>
      <c r="P13" s="14" t="s">
        <v>27</v>
      </c>
      <c r="Q13" s="7">
        <f>A80</f>
        <v>42734</v>
      </c>
      <c r="R13" s="7"/>
      <c r="S13">
        <v>42734</v>
      </c>
      <c r="T13">
        <v>42734</v>
      </c>
    </row>
    <row r="14" spans="1:20" x14ac:dyDescent="0.15">
      <c r="A14" s="7">
        <v>40724</v>
      </c>
      <c r="B14" s="16">
        <v>845.92</v>
      </c>
      <c r="C14" s="9">
        <f t="shared" si="3"/>
        <v>12120</v>
      </c>
      <c r="D14" s="9">
        <f t="shared" si="4"/>
        <v>1015.7236033651589</v>
      </c>
      <c r="E14" s="9">
        <f t="shared" si="0"/>
        <v>1015.7236033651589</v>
      </c>
      <c r="F14" s="9">
        <f t="shared" si="8"/>
        <v>14986.029056659838</v>
      </c>
      <c r="G14" s="11">
        <f t="shared" si="5"/>
        <v>13000</v>
      </c>
      <c r="H14" s="10">
        <f t="shared" si="6"/>
        <v>1.2007324609480317</v>
      </c>
      <c r="I14" s="10">
        <f t="shared" si="9"/>
        <v>15.509740873841499</v>
      </c>
      <c r="J14" s="9">
        <f t="shared" si="1"/>
        <v>13120</v>
      </c>
      <c r="K14" s="9">
        <f t="shared" si="7"/>
        <v>-1866.0290566598378</v>
      </c>
      <c r="L14" s="12">
        <f t="shared" si="10"/>
        <v>-0.1245179126241297</v>
      </c>
      <c r="M14" s="64">
        <f t="shared" si="11"/>
        <v>0.8754820873758703</v>
      </c>
      <c r="N14" s="12">
        <f>IFERROR(M14/MAX(M$2:M14)-1,"")</f>
        <v>-0.26964834423192452</v>
      </c>
      <c r="O14" s="9">
        <f t="shared" si="2"/>
        <v>1015.7236033651589</v>
      </c>
    </row>
    <row r="15" spans="1:20" x14ac:dyDescent="0.15">
      <c r="A15" s="7">
        <v>40753</v>
      </c>
      <c r="B15" s="16">
        <v>913.28</v>
      </c>
      <c r="C15" s="9">
        <f t="shared" si="3"/>
        <v>13130</v>
      </c>
      <c r="D15" s="9">
        <f t="shared" si="4"/>
        <v>-34.736145261964339</v>
      </c>
      <c r="E15" s="9">
        <f t="shared" si="0"/>
        <v>-34.736145261964339</v>
      </c>
      <c r="F15" s="9">
        <f t="shared" si="8"/>
        <v>14951.292911397873</v>
      </c>
      <c r="G15" s="11">
        <f t="shared" si="5"/>
        <v>14000</v>
      </c>
      <c r="H15" s="10">
        <f t="shared" si="6"/>
        <v>-3.8034496826782956E-2</v>
      </c>
      <c r="I15" s="10">
        <f t="shared" si="9"/>
        <v>15.471706377014716</v>
      </c>
      <c r="J15" s="9">
        <f t="shared" si="1"/>
        <v>14129.999999999998</v>
      </c>
      <c r="K15" s="9">
        <f t="shared" si="7"/>
        <v>-821.29291139787529</v>
      </c>
      <c r="L15" s="12">
        <f t="shared" si="10"/>
        <v>-5.4931230112666429E-2</v>
      </c>
      <c r="M15" s="64">
        <f t="shared" si="11"/>
        <v>0.94506876988733357</v>
      </c>
      <c r="N15" s="12">
        <f>IFERROR(M15/MAX(M$2:M15)-1,"")</f>
        <v>-0.21159718644754499</v>
      </c>
      <c r="O15" s="9">
        <f t="shared" si="2"/>
        <v>-34.736145261964339</v>
      </c>
      <c r="Q15" s="12"/>
      <c r="R15" s="12"/>
    </row>
    <row r="16" spans="1:20" x14ac:dyDescent="0.15">
      <c r="A16" s="7">
        <v>40786</v>
      </c>
      <c r="B16" s="16">
        <v>921.5</v>
      </c>
      <c r="C16" s="9">
        <f t="shared" si="3"/>
        <v>14140</v>
      </c>
      <c r="D16" s="9">
        <f t="shared" si="4"/>
        <v>882.82257358093921</v>
      </c>
      <c r="E16" s="9">
        <f t="shared" si="0"/>
        <v>882.82257358093921</v>
      </c>
      <c r="F16" s="9">
        <f t="shared" si="8"/>
        <v>15834.115484978813</v>
      </c>
      <c r="G16" s="11">
        <f t="shared" si="5"/>
        <v>15000</v>
      </c>
      <c r="H16" s="10">
        <f t="shared" si="6"/>
        <v>0.95802775212256019</v>
      </c>
      <c r="I16" s="10">
        <f t="shared" si="9"/>
        <v>16.429734129137277</v>
      </c>
      <c r="J16" s="9">
        <f t="shared" si="1"/>
        <v>15140</v>
      </c>
      <c r="K16" s="9">
        <f t="shared" si="7"/>
        <v>-694.11548497881267</v>
      </c>
      <c r="L16" s="12">
        <f t="shared" si="10"/>
        <v>-4.3836707243754325E-2</v>
      </c>
      <c r="M16" s="64">
        <f t="shared" si="11"/>
        <v>0.95616329275624568</v>
      </c>
      <c r="N16" s="12">
        <f>IFERROR(M16/MAX(M$2:M16)-1,"")</f>
        <v>-0.20234182501399012</v>
      </c>
      <c r="O16" s="9">
        <f t="shared" si="2"/>
        <v>882.82257358093921</v>
      </c>
    </row>
    <row r="17" spans="1:15" x14ac:dyDescent="0.15">
      <c r="A17" s="7">
        <v>40816</v>
      </c>
      <c r="B17" s="16">
        <v>791.13</v>
      </c>
      <c r="C17" s="9">
        <f t="shared" si="3"/>
        <v>15150</v>
      </c>
      <c r="D17" s="9">
        <f t="shared" si="4"/>
        <v>3151.9444384156268</v>
      </c>
      <c r="E17" s="9">
        <f t="shared" si="0"/>
        <v>3151.9444384156268</v>
      </c>
      <c r="F17" s="9">
        <f t="shared" si="8"/>
        <v>18986.059923394438</v>
      </c>
      <c r="G17" s="11">
        <f t="shared" si="5"/>
        <v>16000</v>
      </c>
      <c r="H17" s="10">
        <f t="shared" si="6"/>
        <v>3.9841043044956286</v>
      </c>
      <c r="I17" s="10">
        <f t="shared" si="9"/>
        <v>20.413838433632904</v>
      </c>
      <c r="J17" s="9">
        <f t="shared" si="1"/>
        <v>16150</v>
      </c>
      <c r="K17" s="9">
        <f t="shared" si="7"/>
        <v>-2836.0599233944376</v>
      </c>
      <c r="L17" s="12">
        <f t="shared" si="10"/>
        <v>-0.14937590710434201</v>
      </c>
      <c r="M17" s="64">
        <f t="shared" si="11"/>
        <v>0.85062409289565799</v>
      </c>
      <c r="N17" s="12">
        <f>IFERROR(M17/MAX(M$2:M17)-1,"")</f>
        <v>-0.29038557882471205</v>
      </c>
      <c r="O17" s="9">
        <f t="shared" si="2"/>
        <v>3151.9444384156268</v>
      </c>
    </row>
    <row r="18" spans="1:15" x14ac:dyDescent="0.15">
      <c r="A18" s="15">
        <v>40847</v>
      </c>
      <c r="B18" s="16">
        <v>852.8</v>
      </c>
      <c r="C18" s="9">
        <f t="shared" si="3"/>
        <v>16160</v>
      </c>
      <c r="D18" s="9">
        <f t="shared" si="4"/>
        <v>-248.92141620213806</v>
      </c>
      <c r="E18" s="9">
        <f t="shared" si="0"/>
        <v>-248.92141620213806</v>
      </c>
      <c r="F18" s="9">
        <f t="shared" si="8"/>
        <v>18737.1385071923</v>
      </c>
      <c r="G18" s="11">
        <f t="shared" si="5"/>
        <v>17000</v>
      </c>
      <c r="H18" s="10">
        <f t="shared" si="6"/>
        <v>-0.29188721412070601</v>
      </c>
      <c r="I18" s="10">
        <f t="shared" si="9"/>
        <v>20.121951219512198</v>
      </c>
      <c r="J18" s="9">
        <f t="shared" si="1"/>
        <v>17160</v>
      </c>
      <c r="K18" s="9">
        <f t="shared" si="7"/>
        <v>-1577.1385071922996</v>
      </c>
      <c r="L18" s="12">
        <f t="shared" si="10"/>
        <v>-8.4171791044129307E-2</v>
      </c>
      <c r="M18" s="64">
        <f t="shared" si="11"/>
        <v>0.91582820895587069</v>
      </c>
      <c r="N18" s="12">
        <f>IFERROR(M18/MAX(M$2:M18)-1,"")</f>
        <v>-0.23599048061064132</v>
      </c>
      <c r="O18" s="9">
        <f t="shared" si="2"/>
        <v>-248.92141620213806</v>
      </c>
    </row>
    <row r="19" spans="1:15" x14ac:dyDescent="0.15">
      <c r="A19" s="15">
        <v>40877</v>
      </c>
      <c r="B19" s="16">
        <v>838.11</v>
      </c>
      <c r="C19" s="9">
        <f t="shared" si="3"/>
        <v>17170</v>
      </c>
      <c r="D19" s="9">
        <f t="shared" si="4"/>
        <v>1305.591463414632</v>
      </c>
      <c r="E19" s="9">
        <f t="shared" si="0"/>
        <v>1305.591463414632</v>
      </c>
      <c r="F19" s="9">
        <f t="shared" si="8"/>
        <v>20042.729970606932</v>
      </c>
      <c r="G19" s="11">
        <f t="shared" si="5"/>
        <v>18000</v>
      </c>
      <c r="H19" s="10">
        <f t="shared" si="6"/>
        <v>1.5577805579394495</v>
      </c>
      <c r="I19" s="10">
        <f t="shared" si="9"/>
        <v>21.679731777451646</v>
      </c>
      <c r="J19" s="9">
        <f t="shared" si="1"/>
        <v>18170</v>
      </c>
      <c r="K19" s="9">
        <f t="shared" si="7"/>
        <v>-1872.7299706069316</v>
      </c>
      <c r="L19" s="12">
        <f t="shared" si="10"/>
        <v>-9.343687079321672E-2</v>
      </c>
      <c r="M19" s="64">
        <f t="shared" si="11"/>
        <v>0.90656312920678328</v>
      </c>
      <c r="N19" s="12">
        <f>IFERROR(M19/MAX(M$2:M19)-1,"")</f>
        <v>-0.24371966940061607</v>
      </c>
      <c r="O19" s="9">
        <f t="shared" si="2"/>
        <v>1305.591463414632</v>
      </c>
    </row>
    <row r="20" spans="1:15" x14ac:dyDescent="0.15">
      <c r="A20" s="15">
        <v>40907</v>
      </c>
      <c r="B20" s="16">
        <v>729.5</v>
      </c>
      <c r="C20" s="9">
        <f t="shared" si="3"/>
        <v>18180</v>
      </c>
      <c r="D20" s="9">
        <f t="shared" si="4"/>
        <v>3364.635668349023</v>
      </c>
      <c r="E20" s="9">
        <f t="shared" si="0"/>
        <v>3364.635668349023</v>
      </c>
      <c r="F20" s="9">
        <f t="shared" si="8"/>
        <v>23407.365638955955</v>
      </c>
      <c r="G20" s="11">
        <f t="shared" si="5"/>
        <v>19000</v>
      </c>
      <c r="H20" s="10">
        <f t="shared" si="6"/>
        <v>4.6122490313214843</v>
      </c>
      <c r="I20" s="10">
        <f t="shared" si="9"/>
        <v>26.291980808773133</v>
      </c>
      <c r="J20" s="9">
        <f t="shared" si="1"/>
        <v>19180</v>
      </c>
      <c r="K20" s="9">
        <f t="shared" si="7"/>
        <v>-4227.3656389559546</v>
      </c>
      <c r="L20" s="12">
        <f t="shared" si="10"/>
        <v>-0.18059980367549422</v>
      </c>
      <c r="M20" s="64">
        <f t="shared" si="11"/>
        <v>0.81940019632450578</v>
      </c>
      <c r="N20" s="12">
        <f>IFERROR(M20/MAX(M$2:M20)-1,"")</f>
        <v>-0.31643342707781008</v>
      </c>
      <c r="O20" s="9">
        <f t="shared" si="2"/>
        <v>3364.635668349023</v>
      </c>
    </row>
    <row r="21" spans="1:15" x14ac:dyDescent="0.15">
      <c r="A21" s="7">
        <v>40939</v>
      </c>
      <c r="B21" s="16">
        <v>648.67999999999995</v>
      </c>
      <c r="C21" s="9">
        <f t="shared" si="3"/>
        <v>19190</v>
      </c>
      <c r="D21" s="9">
        <f t="shared" si="4"/>
        <v>3134.9178889650466</v>
      </c>
      <c r="E21" s="9">
        <f t="shared" si="0"/>
        <v>3134.9178889650466</v>
      </c>
      <c r="F21" s="9">
        <f t="shared" si="8"/>
        <v>26542.283527921001</v>
      </c>
      <c r="G21" s="11">
        <f t="shared" si="5"/>
        <v>20000</v>
      </c>
      <c r="H21" s="10">
        <f t="shared" si="6"/>
        <v>4.8327648285210687</v>
      </c>
      <c r="I21" s="10">
        <f t="shared" si="9"/>
        <v>31.1247456372942</v>
      </c>
      <c r="J21" s="9">
        <f t="shared" si="1"/>
        <v>20190</v>
      </c>
      <c r="K21" s="9">
        <f t="shared" si="7"/>
        <v>-6352.2835279210012</v>
      </c>
      <c r="L21" s="12">
        <f t="shared" si="10"/>
        <v>-0.23932694115179476</v>
      </c>
      <c r="M21" s="64">
        <f t="shared" si="11"/>
        <v>0.76067305884820524</v>
      </c>
      <c r="N21" s="12">
        <f>IFERROR(M21/MAX(M$2:M21)-1,"")</f>
        <v>-0.36542524851289659</v>
      </c>
      <c r="O21" s="9">
        <f t="shared" si="2"/>
        <v>3134.9178889650466</v>
      </c>
    </row>
    <row r="22" spans="1:15" x14ac:dyDescent="0.15">
      <c r="A22" s="7">
        <v>40968</v>
      </c>
      <c r="B22" s="16">
        <v>735.34</v>
      </c>
      <c r="C22" s="9">
        <f t="shared" si="3"/>
        <v>20200</v>
      </c>
      <c r="D22" s="9">
        <f t="shared" si="4"/>
        <v>-1687.2704569279194</v>
      </c>
      <c r="E22" s="9">
        <f t="shared" si="0"/>
        <v>-1687.2704569279194</v>
      </c>
      <c r="F22" s="9">
        <f t="shared" si="8"/>
        <v>24855.013070993082</v>
      </c>
      <c r="G22" s="11">
        <f t="shared" si="5"/>
        <v>21000</v>
      </c>
      <c r="H22" s="10">
        <f t="shared" si="6"/>
        <v>-2.2945446418363198</v>
      </c>
      <c r="I22" s="10">
        <f t="shared" si="9"/>
        <v>28.830200995457879</v>
      </c>
      <c r="J22" s="9">
        <f t="shared" si="1"/>
        <v>21199.999999999996</v>
      </c>
      <c r="K22" s="9">
        <f t="shared" si="7"/>
        <v>-3655.0130709930854</v>
      </c>
      <c r="L22" s="12">
        <f t="shared" si="10"/>
        <v>-0.14705335541579945</v>
      </c>
      <c r="M22" s="64">
        <f t="shared" si="11"/>
        <v>0.85294664458420055</v>
      </c>
      <c r="N22" s="12">
        <f>IFERROR(M22/MAX(M$2:M22)-1,"")</f>
        <v>-0.28844804121452705</v>
      </c>
      <c r="O22" s="9">
        <f t="shared" si="2"/>
        <v>-1687.2704569279194</v>
      </c>
    </row>
    <row r="23" spans="1:15" x14ac:dyDescent="0.15">
      <c r="A23" s="7">
        <v>40998</v>
      </c>
      <c r="B23" s="16">
        <v>678.52</v>
      </c>
      <c r="C23" s="9">
        <f t="shared" si="3"/>
        <v>21210</v>
      </c>
      <c r="D23" s="9">
        <f t="shared" si="4"/>
        <v>2648.1320205619195</v>
      </c>
      <c r="E23" s="9">
        <f t="shared" si="0"/>
        <v>2648.1320205619195</v>
      </c>
      <c r="F23" s="9">
        <f t="shared" si="8"/>
        <v>27503.145091555001</v>
      </c>
      <c r="G23" s="11">
        <f t="shared" si="5"/>
        <v>22000</v>
      </c>
      <c r="H23" s="10">
        <f t="shared" si="6"/>
        <v>3.9028061377143186</v>
      </c>
      <c r="I23" s="10">
        <f t="shared" si="9"/>
        <v>32.733007133172201</v>
      </c>
      <c r="J23" s="9">
        <f t="shared" si="1"/>
        <v>22210</v>
      </c>
      <c r="K23" s="9">
        <f t="shared" si="7"/>
        <v>-5293.1450915550013</v>
      </c>
      <c r="L23" s="12">
        <f t="shared" si="10"/>
        <v>-0.19245599272136671</v>
      </c>
      <c r="M23" s="64">
        <f t="shared" si="11"/>
        <v>0.80754400727863329</v>
      </c>
      <c r="N23" s="12">
        <f>IFERROR(M23/MAX(M$2:M23)-1,"")</f>
        <v>-0.32632419174977145</v>
      </c>
      <c r="O23" s="9">
        <f t="shared" si="2"/>
        <v>2648.1320205619195</v>
      </c>
    </row>
    <row r="24" spans="1:15" x14ac:dyDescent="0.15">
      <c r="A24" s="7">
        <v>41026</v>
      </c>
      <c r="B24" s="16">
        <v>685.13</v>
      </c>
      <c r="C24" s="9">
        <f t="shared" si="3"/>
        <v>22220</v>
      </c>
      <c r="D24" s="9">
        <f t="shared" si="4"/>
        <v>793.63482284972997</v>
      </c>
      <c r="E24" s="9">
        <f t="shared" si="0"/>
        <v>793.63482284972997</v>
      </c>
      <c r="F24" s="9">
        <f t="shared" si="8"/>
        <v>28296.779914404731</v>
      </c>
      <c r="G24" s="11">
        <f t="shared" si="5"/>
        <v>23000</v>
      </c>
      <c r="H24" s="10">
        <f t="shared" si="6"/>
        <v>1.1583711454026682</v>
      </c>
      <c r="I24" s="10">
        <f t="shared" si="9"/>
        <v>33.891378278574869</v>
      </c>
      <c r="J24" s="9">
        <f t="shared" si="1"/>
        <v>23220</v>
      </c>
      <c r="K24" s="9">
        <f t="shared" si="7"/>
        <v>-5076.7799144047312</v>
      </c>
      <c r="L24" s="12">
        <f t="shared" si="10"/>
        <v>-0.17941193060699989</v>
      </c>
      <c r="M24" s="64">
        <f t="shared" si="11"/>
        <v>0.82058806939300011</v>
      </c>
      <c r="N24" s="12">
        <f>IFERROR(M24/MAX(M$2:M24)-1,"")</f>
        <v>-0.31544247012400473</v>
      </c>
      <c r="O24" s="9">
        <f t="shared" si="2"/>
        <v>793.63482284972997</v>
      </c>
    </row>
    <row r="25" spans="1:15" x14ac:dyDescent="0.15">
      <c r="A25" s="7">
        <v>41060</v>
      </c>
      <c r="B25" s="16">
        <v>734.45</v>
      </c>
      <c r="C25" s="9">
        <f t="shared" si="3"/>
        <v>23230</v>
      </c>
      <c r="D25" s="9">
        <f t="shared" si="4"/>
        <v>-661.52277669931573</v>
      </c>
      <c r="E25" s="9">
        <f t="shared" si="0"/>
        <v>-661.52277669931573</v>
      </c>
      <c r="F25" s="9">
        <f t="shared" si="8"/>
        <v>27635.257137705416</v>
      </c>
      <c r="G25" s="11">
        <f t="shared" si="5"/>
        <v>24000</v>
      </c>
      <c r="H25" s="10">
        <f t="shared" si="6"/>
        <v>-0.90070498563457779</v>
      </c>
      <c r="I25" s="10">
        <f t="shared" si="9"/>
        <v>32.990673292940293</v>
      </c>
      <c r="J25" s="9">
        <f t="shared" si="1"/>
        <v>24230</v>
      </c>
      <c r="K25" s="9">
        <f t="shared" si="7"/>
        <v>-3405.2571377054155</v>
      </c>
      <c r="L25" s="12">
        <f t="shared" si="10"/>
        <v>-0.12322147468131561</v>
      </c>
      <c r="M25" s="64">
        <f t="shared" si="11"/>
        <v>0.87677852531868439</v>
      </c>
      <c r="N25" s="12">
        <f>IFERROR(M25/MAX(M$2:M25)-1,"")</f>
        <v>-0.26856681942200766</v>
      </c>
      <c r="O25" s="9">
        <f t="shared" si="2"/>
        <v>-661.52277669931573</v>
      </c>
    </row>
    <row r="26" spans="1:15" x14ac:dyDescent="0.15">
      <c r="A26" s="7">
        <v>41089</v>
      </c>
      <c r="B26" s="16">
        <v>726.68</v>
      </c>
      <c r="C26" s="9">
        <f t="shared" si="3"/>
        <v>24240</v>
      </c>
      <c r="D26" s="9">
        <f t="shared" si="4"/>
        <v>1266.3375314861478</v>
      </c>
      <c r="E26" s="9">
        <f t="shared" si="0"/>
        <v>1266.3375314861478</v>
      </c>
      <c r="F26" s="9">
        <f t="shared" si="8"/>
        <v>28901.594669191563</v>
      </c>
      <c r="G26" s="11">
        <f t="shared" si="5"/>
        <v>25000</v>
      </c>
      <c r="H26" s="10">
        <f t="shared" si="6"/>
        <v>1.742634352790978</v>
      </c>
      <c r="I26" s="10">
        <f t="shared" si="9"/>
        <v>34.733307645731273</v>
      </c>
      <c r="J26" s="9">
        <f t="shared" si="1"/>
        <v>25240</v>
      </c>
      <c r="K26" s="9">
        <f t="shared" si="7"/>
        <v>-3661.5946691915633</v>
      </c>
      <c r="L26" s="12">
        <f t="shared" si="10"/>
        <v>-0.12669178677170845</v>
      </c>
      <c r="M26" s="64">
        <f t="shared" si="11"/>
        <v>0.87330821322829155</v>
      </c>
      <c r="N26" s="12">
        <f>IFERROR(M26/MAX(M$2:M26)-1,"")</f>
        <v>-0.27146185087701702</v>
      </c>
      <c r="O26" s="9">
        <f t="shared" si="2"/>
        <v>1266.3375314861478</v>
      </c>
    </row>
    <row r="27" spans="1:15" x14ac:dyDescent="0.15">
      <c r="A27" s="7">
        <v>41121</v>
      </c>
      <c r="B27" s="16">
        <v>676.96</v>
      </c>
      <c r="C27" s="9">
        <f t="shared" si="3"/>
        <v>25250</v>
      </c>
      <c r="D27" s="9">
        <f t="shared" si="4"/>
        <v>2736.9400561457551</v>
      </c>
      <c r="E27" s="9">
        <f t="shared" si="0"/>
        <v>2736.9400561457551</v>
      </c>
      <c r="F27" s="9">
        <f t="shared" si="8"/>
        <v>31638.534725337318</v>
      </c>
      <c r="G27" s="11">
        <f t="shared" si="5"/>
        <v>26000</v>
      </c>
      <c r="H27" s="10">
        <f t="shared" si="6"/>
        <v>4.0429863745948875</v>
      </c>
      <c r="I27" s="10">
        <f t="shared" si="9"/>
        <v>38.776294020326162</v>
      </c>
      <c r="J27" s="9">
        <f t="shared" si="1"/>
        <v>26250</v>
      </c>
      <c r="K27" s="9">
        <f t="shared" si="7"/>
        <v>-5388.5347253373184</v>
      </c>
      <c r="L27" s="12">
        <f t="shared" si="10"/>
        <v>-0.17031555892574191</v>
      </c>
      <c r="M27" s="64">
        <f t="shared" si="11"/>
        <v>0.82968444107425809</v>
      </c>
      <c r="N27" s="12">
        <f>IFERROR(M27/MAX(M$2:M27)-1,"")</f>
        <v>-0.30785402232514492</v>
      </c>
      <c r="O27" s="9">
        <f t="shared" si="2"/>
        <v>2736.9400561457551</v>
      </c>
    </row>
    <row r="28" spans="1:15" x14ac:dyDescent="0.15">
      <c r="A28" s="7">
        <v>41152</v>
      </c>
      <c r="B28" s="16">
        <v>706.63</v>
      </c>
      <c r="C28" s="9">
        <f t="shared" si="3"/>
        <v>26260</v>
      </c>
      <c r="D28" s="9">
        <f t="shared" si="4"/>
        <v>-140.49264358307482</v>
      </c>
      <c r="E28" s="9">
        <f t="shared" si="0"/>
        <v>-140.49264358307482</v>
      </c>
      <c r="F28" s="9">
        <f t="shared" si="8"/>
        <v>31498.042081754244</v>
      </c>
      <c r="G28" s="11">
        <f t="shared" si="5"/>
        <v>27000</v>
      </c>
      <c r="H28" s="10">
        <f t="shared" si="6"/>
        <v>-0.19882066085939576</v>
      </c>
      <c r="I28" s="10">
        <f t="shared" si="9"/>
        <v>38.577473359466765</v>
      </c>
      <c r="J28" s="9">
        <f t="shared" si="1"/>
        <v>27260</v>
      </c>
      <c r="K28" s="9">
        <f t="shared" si="7"/>
        <v>-4238.0420817542436</v>
      </c>
      <c r="L28" s="12">
        <f t="shared" si="10"/>
        <v>-0.13454938153788287</v>
      </c>
      <c r="M28" s="64">
        <f t="shared" si="11"/>
        <v>0.86545061846211713</v>
      </c>
      <c r="N28" s="12">
        <f>IFERROR(M28/MAX(M$2:M28)-1,"")</f>
        <v>-0.27801687630881222</v>
      </c>
      <c r="O28" s="9">
        <f t="shared" si="2"/>
        <v>-140.49264358307482</v>
      </c>
    </row>
    <row r="29" spans="1:15" x14ac:dyDescent="0.15">
      <c r="A29" s="7">
        <v>41180</v>
      </c>
      <c r="B29" s="16">
        <v>689.64</v>
      </c>
      <c r="C29" s="9">
        <f t="shared" si="3"/>
        <v>27270</v>
      </c>
      <c r="D29" s="9">
        <f t="shared" si="4"/>
        <v>1665.4312723773401</v>
      </c>
      <c r="E29" s="9">
        <f t="shared" si="0"/>
        <v>1665.4312723773401</v>
      </c>
      <c r="F29" s="9">
        <f t="shared" si="8"/>
        <v>33163.47335413158</v>
      </c>
      <c r="G29" s="11">
        <f t="shared" si="5"/>
        <v>28000</v>
      </c>
      <c r="H29" s="10">
        <f t="shared" si="6"/>
        <v>2.4149284733735574</v>
      </c>
      <c r="I29" s="10">
        <f t="shared" si="9"/>
        <v>40.992401832840322</v>
      </c>
      <c r="J29" s="9">
        <f t="shared" si="1"/>
        <v>28270</v>
      </c>
      <c r="K29" s="9">
        <f t="shared" si="7"/>
        <v>-4893.47335413158</v>
      </c>
      <c r="L29" s="12">
        <f t="shared" si="10"/>
        <v>-0.14755611699285232</v>
      </c>
      <c r="M29" s="64">
        <f t="shared" si="11"/>
        <v>0.85244388300714768</v>
      </c>
      <c r="N29" s="12">
        <f>IFERROR(M29/MAX(M$2:M29)-1,"")</f>
        <v>-0.28886745899080357</v>
      </c>
      <c r="O29" s="9">
        <f t="shared" si="2"/>
        <v>1665.4312723773401</v>
      </c>
    </row>
    <row r="30" spans="1:15" x14ac:dyDescent="0.15">
      <c r="A30" s="7">
        <v>41213</v>
      </c>
      <c r="B30" s="16">
        <v>691.65</v>
      </c>
      <c r="C30" s="9">
        <f t="shared" si="3"/>
        <v>28280</v>
      </c>
      <c r="D30" s="9">
        <f t="shared" si="4"/>
        <v>927.6052723159919</v>
      </c>
      <c r="E30" s="9">
        <f t="shared" si="0"/>
        <v>927.6052723159919</v>
      </c>
      <c r="F30" s="9">
        <f t="shared" si="8"/>
        <v>34091.078626447576</v>
      </c>
      <c r="G30" s="11">
        <f t="shared" si="5"/>
        <v>29000</v>
      </c>
      <c r="H30" s="10">
        <f t="shared" si="6"/>
        <v>1.3411483731887399</v>
      </c>
      <c r="I30" s="10">
        <f t="shared" si="9"/>
        <v>42.333550206029059</v>
      </c>
      <c r="J30" s="9">
        <f t="shared" si="1"/>
        <v>29279.999999999996</v>
      </c>
      <c r="K30" s="9">
        <f t="shared" si="7"/>
        <v>-4811.0786264475792</v>
      </c>
      <c r="L30" s="12">
        <f t="shared" si="10"/>
        <v>-0.14112427122546911</v>
      </c>
      <c r="M30" s="64">
        <f t="shared" si="11"/>
        <v>0.85887572877453089</v>
      </c>
      <c r="N30" s="12">
        <f>IFERROR(M30/MAX(M$2:M30)-1,"")</f>
        <v>-0.28350183327031253</v>
      </c>
      <c r="O30" s="9">
        <f t="shared" si="2"/>
        <v>927.6052723159919</v>
      </c>
    </row>
    <row r="31" spans="1:15" x14ac:dyDescent="0.15">
      <c r="A31" s="7">
        <v>41243</v>
      </c>
      <c r="B31" s="16">
        <v>606.77</v>
      </c>
      <c r="C31" s="9">
        <f t="shared" si="3"/>
        <v>29290</v>
      </c>
      <c r="D31" s="9">
        <f t="shared" si="4"/>
        <v>4603.2717414877479</v>
      </c>
      <c r="E31" s="9">
        <f t="shared" si="0"/>
        <v>4603.2717414877479</v>
      </c>
      <c r="F31" s="9">
        <f t="shared" si="8"/>
        <v>38694.350367935323</v>
      </c>
      <c r="G31" s="11">
        <f t="shared" si="5"/>
        <v>30000</v>
      </c>
      <c r="H31" s="10">
        <f t="shared" si="6"/>
        <v>7.5865183537217531</v>
      </c>
      <c r="I31" s="10">
        <f t="shared" si="9"/>
        <v>49.92006855975081</v>
      </c>
      <c r="J31" s="9">
        <f t="shared" si="1"/>
        <v>30289.999999999996</v>
      </c>
      <c r="K31" s="9">
        <f t="shared" si="7"/>
        <v>-8404.3503679353271</v>
      </c>
      <c r="L31" s="12">
        <f t="shared" si="10"/>
        <v>-0.21719838395063795</v>
      </c>
      <c r="M31" s="64">
        <f t="shared" si="11"/>
        <v>0.78280161604936205</v>
      </c>
      <c r="N31" s="12">
        <f>IFERROR(M31/MAX(M$2:M31)-1,"")</f>
        <v>-0.3469649868757162</v>
      </c>
      <c r="O31" s="9">
        <f t="shared" si="2"/>
        <v>4603.2717414877479</v>
      </c>
    </row>
    <row r="32" spans="1:15" x14ac:dyDescent="0.15">
      <c r="A32" s="7">
        <v>41274</v>
      </c>
      <c r="B32" s="16">
        <v>713.86</v>
      </c>
      <c r="C32" s="9">
        <f t="shared" si="3"/>
        <v>30300</v>
      </c>
      <c r="D32" s="9">
        <f t="shared" si="4"/>
        <v>-4335.940142063715</v>
      </c>
      <c r="E32" s="9">
        <f t="shared" si="0"/>
        <v>-4335.940142063715</v>
      </c>
      <c r="F32" s="9">
        <f t="shared" si="8"/>
        <v>34358.410225871608</v>
      </c>
      <c r="G32" s="11">
        <f t="shared" si="5"/>
        <v>31000</v>
      </c>
      <c r="H32" s="10">
        <f t="shared" si="6"/>
        <v>-6.0739362649030832</v>
      </c>
      <c r="I32" s="10">
        <f t="shared" si="9"/>
        <v>43.846132294847727</v>
      </c>
      <c r="J32" s="9">
        <f t="shared" si="1"/>
        <v>31300</v>
      </c>
      <c r="K32" s="9">
        <f t="shared" si="7"/>
        <v>-3058.4102258716084</v>
      </c>
      <c r="L32" s="12">
        <f t="shared" si="10"/>
        <v>-8.9014893464676392E-2</v>
      </c>
      <c r="M32" s="64">
        <f t="shared" si="11"/>
        <v>0.91098510653532361</v>
      </c>
      <c r="N32" s="12">
        <f>IFERROR(M32/MAX(M$2:M32)-1,"")</f>
        <v>-0.24003073217364368</v>
      </c>
      <c r="O32" s="9">
        <f t="shared" si="2"/>
        <v>-4335.940142063715</v>
      </c>
    </row>
    <row r="33" spans="1:15" x14ac:dyDescent="0.15">
      <c r="A33" s="7">
        <v>41305</v>
      </c>
      <c r="B33" s="16">
        <v>776.01</v>
      </c>
      <c r="C33" s="9">
        <f t="shared" si="3"/>
        <v>31310</v>
      </c>
      <c r="D33" s="9">
        <f t="shared" si="4"/>
        <v>-1715.0371221247842</v>
      </c>
      <c r="E33" s="9">
        <f t="shared" si="0"/>
        <v>-1715.0371221247842</v>
      </c>
      <c r="F33" s="9">
        <f t="shared" si="8"/>
        <v>32643.373103746824</v>
      </c>
      <c r="G33" s="11">
        <f t="shared" si="5"/>
        <v>32000</v>
      </c>
      <c r="H33" s="10">
        <f t="shared" si="6"/>
        <v>-2.2100709038862698</v>
      </c>
      <c r="I33" s="10">
        <f t="shared" si="9"/>
        <v>41.636061390961459</v>
      </c>
      <c r="J33" s="9">
        <f t="shared" si="1"/>
        <v>32310</v>
      </c>
      <c r="K33" s="9">
        <f t="shared" si="7"/>
        <v>-333.3731037468242</v>
      </c>
      <c r="L33" s="12">
        <f t="shared" si="10"/>
        <v>-1.0212581361837225E-2</v>
      </c>
      <c r="M33" s="64">
        <f t="shared" si="11"/>
        <v>0.98978741863816277</v>
      </c>
      <c r="N33" s="12">
        <f>IFERROR(M33/MAX(M$2:M33)-1,"")</f>
        <v>-0.17429163830460848</v>
      </c>
      <c r="O33" s="9">
        <f t="shared" si="2"/>
        <v>-1715.0371221247842</v>
      </c>
    </row>
    <row r="34" spans="1:15" x14ac:dyDescent="0.15">
      <c r="A34" s="7">
        <v>41333</v>
      </c>
      <c r="B34" s="16">
        <v>861.1</v>
      </c>
      <c r="C34" s="9">
        <f t="shared" si="3"/>
        <v>32320</v>
      </c>
      <c r="D34" s="9">
        <f t="shared" si="4"/>
        <v>-2532.8124637569126</v>
      </c>
      <c r="E34" s="9">
        <f t="shared" si="0"/>
        <v>-2532.8124637569126</v>
      </c>
      <c r="F34" s="9">
        <f t="shared" si="8"/>
        <v>30110.560639989912</v>
      </c>
      <c r="G34" s="11">
        <f t="shared" si="5"/>
        <v>33000</v>
      </c>
      <c r="H34" s="10">
        <f t="shared" si="6"/>
        <v>-2.9413685562152043</v>
      </c>
      <c r="I34" s="10">
        <f t="shared" si="9"/>
        <v>38.694692834746256</v>
      </c>
      <c r="J34" s="9">
        <f t="shared" si="1"/>
        <v>33320</v>
      </c>
      <c r="K34" s="9">
        <f t="shared" si="7"/>
        <v>3209.4393600100884</v>
      </c>
      <c r="L34" s="12">
        <f t="shared" si="10"/>
        <v>0.10658849559073391</v>
      </c>
      <c r="M34" s="64">
        <f t="shared" si="11"/>
        <v>1.1065884955907339</v>
      </c>
      <c r="N34" s="12">
        <f>IFERROR(M34/MAX(M$2:M34)-1,"")</f>
        <v>-7.6852911484398434E-2</v>
      </c>
      <c r="O34" s="9">
        <f t="shared" si="2"/>
        <v>-2532.8124637569126</v>
      </c>
    </row>
    <row r="35" spans="1:15" x14ac:dyDescent="0.15">
      <c r="A35" s="7">
        <v>41362</v>
      </c>
      <c r="B35" s="16">
        <v>866.46</v>
      </c>
      <c r="C35" s="9">
        <f t="shared" si="3"/>
        <v>33330</v>
      </c>
      <c r="D35" s="9">
        <f t="shared" si="4"/>
        <v>802.59644640575425</v>
      </c>
      <c r="E35" s="9">
        <f t="shared" si="0"/>
        <v>802.59644640575425</v>
      </c>
      <c r="F35" s="9">
        <f t="shared" si="8"/>
        <v>30913.157086395666</v>
      </c>
      <c r="G35" s="11">
        <f t="shared" si="5"/>
        <v>34000</v>
      </c>
      <c r="H35" s="10">
        <f t="shared" si="6"/>
        <v>0.92629370819859458</v>
      </c>
      <c r="I35" s="10">
        <f t="shared" si="9"/>
        <v>39.620986542944848</v>
      </c>
      <c r="J35" s="9">
        <f t="shared" si="1"/>
        <v>34329.999999999993</v>
      </c>
      <c r="K35" s="9">
        <f t="shared" si="7"/>
        <v>3416.8429136043269</v>
      </c>
      <c r="L35" s="12">
        <f t="shared" si="10"/>
        <v>0.11053037721300929</v>
      </c>
      <c r="M35" s="64">
        <f t="shared" si="11"/>
        <v>1.1105303772130093</v>
      </c>
      <c r="N35" s="12">
        <f>IFERROR(M35/MAX(M$2:M35)-1,"")</f>
        <v>-7.3564483530035751E-2</v>
      </c>
      <c r="O35" s="9">
        <f t="shared" si="2"/>
        <v>802.59644640575425</v>
      </c>
    </row>
    <row r="36" spans="1:15" x14ac:dyDescent="0.15">
      <c r="A36" s="7">
        <v>41390</v>
      </c>
      <c r="B36" s="16">
        <v>889.38</v>
      </c>
      <c r="C36" s="9">
        <f t="shared" si="3"/>
        <v>34340</v>
      </c>
      <c r="D36" s="9">
        <f t="shared" si="4"/>
        <v>101.88698843571183</v>
      </c>
      <c r="E36" s="9">
        <f t="shared" si="0"/>
        <v>101.88698843571183</v>
      </c>
      <c r="F36" s="9">
        <f t="shared" si="8"/>
        <v>31015.044074831378</v>
      </c>
      <c r="G36" s="11">
        <f t="shared" si="5"/>
        <v>35000</v>
      </c>
      <c r="H36" s="10">
        <f t="shared" si="6"/>
        <v>0.11455956782895031</v>
      </c>
      <c r="I36" s="10">
        <f t="shared" si="9"/>
        <v>39.735546110773797</v>
      </c>
      <c r="J36" s="9">
        <f t="shared" si="1"/>
        <v>35340</v>
      </c>
      <c r="K36" s="9">
        <f t="shared" si="7"/>
        <v>4324.9559251686223</v>
      </c>
      <c r="L36" s="12">
        <f t="shared" si="10"/>
        <v>0.13944703463047192</v>
      </c>
      <c r="M36" s="64">
        <f t="shared" si="11"/>
        <v>1.1394470346304719</v>
      </c>
      <c r="N36" s="12">
        <f>IFERROR(M36/MAX(M$2:M36)-1,"")</f>
        <v>-4.9441398742060105E-2</v>
      </c>
      <c r="O36" s="9">
        <f t="shared" si="2"/>
        <v>101.88698843571183</v>
      </c>
    </row>
    <row r="37" spans="1:15" x14ac:dyDescent="0.15">
      <c r="A37" s="7">
        <v>41425</v>
      </c>
      <c r="B37" s="16">
        <v>1073.02</v>
      </c>
      <c r="C37" s="9">
        <f t="shared" si="3"/>
        <v>35350</v>
      </c>
      <c r="D37" s="9">
        <f t="shared" si="4"/>
        <v>-6287.0356877824961</v>
      </c>
      <c r="E37" s="9">
        <f t="shared" si="0"/>
        <v>-6287.0356877824961</v>
      </c>
      <c r="F37" s="9">
        <f t="shared" si="8"/>
        <v>24728.008387048882</v>
      </c>
      <c r="G37" s="11">
        <f t="shared" si="5"/>
        <v>36000</v>
      </c>
      <c r="H37" s="10">
        <f t="shared" si="6"/>
        <v>-5.8591971144829511</v>
      </c>
      <c r="I37" s="10">
        <f t="shared" si="9"/>
        <v>33.876348996290844</v>
      </c>
      <c r="J37" s="9">
        <f t="shared" si="1"/>
        <v>36350</v>
      </c>
      <c r="K37" s="9">
        <f t="shared" si="7"/>
        <v>11621.991612951118</v>
      </c>
      <c r="L37" s="12">
        <f t="shared" si="10"/>
        <v>0.46999303102137624</v>
      </c>
      <c r="M37" s="64">
        <f t="shared" si="11"/>
        <v>1.4699930310213762</v>
      </c>
      <c r="N37" s="12">
        <f>IFERROR(M37/MAX(M$2:M37)-1,"")</f>
        <v>0</v>
      </c>
      <c r="O37" s="9">
        <f t="shared" si="2"/>
        <v>-6287.0356877824961</v>
      </c>
    </row>
    <row r="38" spans="1:15" x14ac:dyDescent="0.15">
      <c r="A38" s="7">
        <v>41453</v>
      </c>
      <c r="B38" s="16">
        <v>1011.66</v>
      </c>
      <c r="C38" s="9">
        <f t="shared" si="3"/>
        <v>36360</v>
      </c>
      <c r="D38" s="9">
        <f t="shared" si="4"/>
        <v>3088.6527744124032</v>
      </c>
      <c r="E38" s="9">
        <f t="shared" si="0"/>
        <v>3088.6527744124032</v>
      </c>
      <c r="F38" s="9">
        <f t="shared" si="8"/>
        <v>27816.661161461285</v>
      </c>
      <c r="G38" s="11">
        <f t="shared" si="5"/>
        <v>37000</v>
      </c>
      <c r="H38" s="10">
        <f t="shared" si="6"/>
        <v>3.0530541628733006</v>
      </c>
      <c r="I38" s="10">
        <f t="shared" si="9"/>
        <v>36.929403159164146</v>
      </c>
      <c r="J38" s="9">
        <f t="shared" si="1"/>
        <v>37360</v>
      </c>
      <c r="K38" s="9">
        <f t="shared" si="7"/>
        <v>9543.3388385387152</v>
      </c>
      <c r="L38" s="12">
        <f t="shared" si="10"/>
        <v>0.34307995424557203</v>
      </c>
      <c r="M38" s="64">
        <f t="shared" si="11"/>
        <v>1.343079954245572</v>
      </c>
      <c r="N38" s="12">
        <f>IFERROR(M38/MAX(M$2:M38)-1,"")</f>
        <v>-8.6335835679182016E-2</v>
      </c>
      <c r="O38" s="9">
        <f t="shared" si="2"/>
        <v>3088.6527744124032</v>
      </c>
    </row>
    <row r="39" spans="1:15" x14ac:dyDescent="0.15">
      <c r="A39" s="7">
        <v>41486</v>
      </c>
      <c r="B39" s="16">
        <v>1134.02</v>
      </c>
      <c r="C39" s="9">
        <f t="shared" si="3"/>
        <v>37370</v>
      </c>
      <c r="D39" s="9">
        <f t="shared" si="4"/>
        <v>-3508.6817705553258</v>
      </c>
      <c r="E39" s="9">
        <f t="shared" si="0"/>
        <v>-3508.6817705553258</v>
      </c>
      <c r="F39" s="9">
        <f t="shared" si="8"/>
        <v>24307.979390905959</v>
      </c>
      <c r="G39" s="11">
        <f t="shared" si="5"/>
        <v>38000</v>
      </c>
      <c r="H39" s="10">
        <f t="shared" si="6"/>
        <v>-3.0940210671375512</v>
      </c>
      <c r="I39" s="10">
        <f t="shared" si="9"/>
        <v>33.835382092026592</v>
      </c>
      <c r="J39" s="9">
        <f t="shared" si="1"/>
        <v>38369.999999999993</v>
      </c>
      <c r="K39" s="9">
        <f t="shared" si="7"/>
        <v>14062.020609094034</v>
      </c>
      <c r="L39" s="12">
        <f t="shared" si="10"/>
        <v>0.57849401560521652</v>
      </c>
      <c r="M39" s="64">
        <f t="shared" si="11"/>
        <v>1.5784940156052165</v>
      </c>
      <c r="N39" s="12">
        <f>IFERROR(M39/MAX(M$2:M39)-1,"")</f>
        <v>0</v>
      </c>
      <c r="O39" s="9">
        <f t="shared" si="2"/>
        <v>-3508.6817705553258</v>
      </c>
    </row>
    <row r="40" spans="1:15" x14ac:dyDescent="0.15">
      <c r="A40" s="7">
        <v>41516</v>
      </c>
      <c r="B40" s="16">
        <v>1185.1500000000001</v>
      </c>
      <c r="C40" s="9">
        <f t="shared" si="3"/>
        <v>38380</v>
      </c>
      <c r="D40" s="9">
        <f t="shared" si="4"/>
        <v>-720.00308636531554</v>
      </c>
      <c r="E40" s="9">
        <f t="shared" si="0"/>
        <v>-720.00308636531554</v>
      </c>
      <c r="F40" s="9">
        <f t="shared" si="8"/>
        <v>23587.976304540643</v>
      </c>
      <c r="G40" s="11">
        <f t="shared" si="5"/>
        <v>39000</v>
      </c>
      <c r="H40" s="10">
        <f t="shared" si="6"/>
        <v>-0.60752063988973171</v>
      </c>
      <c r="I40" s="10">
        <f t="shared" si="9"/>
        <v>33.227861452136857</v>
      </c>
      <c r="J40" s="9">
        <f t="shared" si="1"/>
        <v>39380</v>
      </c>
      <c r="K40" s="9">
        <f t="shared" si="7"/>
        <v>15792.023695459357</v>
      </c>
      <c r="L40" s="12">
        <f t="shared" si="10"/>
        <v>0.66949463962363831</v>
      </c>
      <c r="M40" s="64">
        <f t="shared" si="11"/>
        <v>1.6694946396236383</v>
      </c>
      <c r="N40" s="12">
        <f>IFERROR(M40/MAX(M$2:M40)-1,"")</f>
        <v>0</v>
      </c>
      <c r="O40" s="9">
        <f t="shared" si="2"/>
        <v>-720.00308636531554</v>
      </c>
    </row>
    <row r="41" spans="1:15" x14ac:dyDescent="0.15">
      <c r="A41" s="7">
        <v>41547</v>
      </c>
      <c r="B41" s="16">
        <v>1367.91</v>
      </c>
      <c r="C41" s="9">
        <f t="shared" si="3"/>
        <v>39390</v>
      </c>
      <c r="D41" s="9">
        <f t="shared" si="4"/>
        <v>-5062.7239589925302</v>
      </c>
      <c r="E41" s="9">
        <f t="shared" si="0"/>
        <v>-5062.7239589925302</v>
      </c>
      <c r="F41" s="9">
        <f t="shared" si="8"/>
        <v>18525.252345548113</v>
      </c>
      <c r="G41" s="11">
        <f t="shared" si="5"/>
        <v>40000</v>
      </c>
      <c r="H41" s="10">
        <f t="shared" si="6"/>
        <v>-3.7010650985755862</v>
      </c>
      <c r="I41" s="10">
        <f t="shared" si="9"/>
        <v>29.52679635356127</v>
      </c>
      <c r="J41" s="9">
        <f t="shared" si="1"/>
        <v>40390</v>
      </c>
      <c r="K41" s="9">
        <f t="shared" si="7"/>
        <v>21864.747654451887</v>
      </c>
      <c r="L41" s="12">
        <f t="shared" si="10"/>
        <v>1.1802671967222245</v>
      </c>
      <c r="M41" s="64">
        <f t="shared" si="11"/>
        <v>2.1802671967222245</v>
      </c>
      <c r="N41" s="12">
        <f>IFERROR(M41/MAX(M$2:M41)-1,"")</f>
        <v>0</v>
      </c>
      <c r="O41" s="9">
        <f t="shared" si="2"/>
        <v>-5062.7239589925302</v>
      </c>
    </row>
    <row r="42" spans="1:15" x14ac:dyDescent="0.15">
      <c r="A42" s="7">
        <v>41578</v>
      </c>
      <c r="B42" s="16">
        <v>1235.56</v>
      </c>
      <c r="C42" s="9">
        <f t="shared" si="3"/>
        <v>40400</v>
      </c>
      <c r="D42" s="9">
        <f t="shared" si="4"/>
        <v>4917.8714973938404</v>
      </c>
      <c r="E42" s="9">
        <f t="shared" si="0"/>
        <v>4917.8714973938404</v>
      </c>
      <c r="F42" s="9">
        <f t="shared" si="8"/>
        <v>23443.123842941954</v>
      </c>
      <c r="G42" s="11">
        <f t="shared" si="5"/>
        <v>41000</v>
      </c>
      <c r="H42" s="10">
        <f t="shared" si="6"/>
        <v>3.9802773620009071</v>
      </c>
      <c r="I42" s="10">
        <f t="shared" si="9"/>
        <v>33.507073715562179</v>
      </c>
      <c r="J42" s="9">
        <f t="shared" si="1"/>
        <v>41400</v>
      </c>
      <c r="K42" s="9">
        <f t="shared" si="7"/>
        <v>17956.876157058046</v>
      </c>
      <c r="L42" s="12">
        <f t="shared" si="10"/>
        <v>0.76597625288168847</v>
      </c>
      <c r="M42" s="64">
        <f t="shared" si="11"/>
        <v>1.7659762528816885</v>
      </c>
      <c r="N42" s="12">
        <f>IFERROR(M42/MAX(M$2:M42)-1,"")</f>
        <v>-0.19001842731174134</v>
      </c>
      <c r="O42" s="9">
        <f t="shared" si="2"/>
        <v>4917.8714973938404</v>
      </c>
    </row>
    <row r="43" spans="1:15" x14ac:dyDescent="0.15">
      <c r="A43" s="7">
        <v>41607</v>
      </c>
      <c r="B43" s="16">
        <v>1366.83</v>
      </c>
      <c r="C43" s="9">
        <f t="shared" si="3"/>
        <v>41410</v>
      </c>
      <c r="D43" s="9">
        <f t="shared" si="4"/>
        <v>-3388.4735666418492</v>
      </c>
      <c r="E43" s="9">
        <f t="shared" si="0"/>
        <v>-3388.4735666418492</v>
      </c>
      <c r="F43" s="9">
        <f t="shared" si="8"/>
        <v>20054.650276300104</v>
      </c>
      <c r="G43" s="11">
        <f t="shared" si="5"/>
        <v>42000</v>
      </c>
      <c r="H43" s="10">
        <f t="shared" si="6"/>
        <v>-2.4790746227708271</v>
      </c>
      <c r="I43" s="10">
        <f t="shared" si="9"/>
        <v>31.027999092791351</v>
      </c>
      <c r="J43" s="9">
        <f t="shared" si="1"/>
        <v>42410</v>
      </c>
      <c r="K43" s="9">
        <f t="shared" si="7"/>
        <v>22355.349723699896</v>
      </c>
      <c r="L43" s="12">
        <f t="shared" si="10"/>
        <v>1.1147214943019317</v>
      </c>
      <c r="M43" s="64">
        <f t="shared" si="11"/>
        <v>2.1147214943019317</v>
      </c>
      <c r="N43" s="12">
        <f>IFERROR(M43/MAX(M$2:M43)-1,"")</f>
        <v>-3.0063151213224226E-2</v>
      </c>
      <c r="O43" s="9">
        <f t="shared" si="2"/>
        <v>-3388.4735666418492</v>
      </c>
    </row>
    <row r="44" spans="1:15" x14ac:dyDescent="0.15">
      <c r="A44" s="7">
        <v>41639</v>
      </c>
      <c r="B44" s="16">
        <v>1304.44</v>
      </c>
      <c r="C44" s="9">
        <f t="shared" si="3"/>
        <v>42420</v>
      </c>
      <c r="D44" s="9">
        <f t="shared" si="4"/>
        <v>2945.8368633992504</v>
      </c>
      <c r="E44" s="9">
        <f t="shared" si="0"/>
        <v>2945.8368633992504</v>
      </c>
      <c r="F44" s="9">
        <f t="shared" si="8"/>
        <v>23000.487139699355</v>
      </c>
      <c r="G44" s="11">
        <f t="shared" si="5"/>
        <v>43000</v>
      </c>
      <c r="H44" s="10">
        <f t="shared" si="6"/>
        <v>2.2583153409886618</v>
      </c>
      <c r="I44" s="10">
        <f t="shared" si="9"/>
        <v>33.286314433780014</v>
      </c>
      <c r="J44" s="9">
        <f t="shared" si="1"/>
        <v>43420</v>
      </c>
      <c r="K44" s="9">
        <f t="shared" si="7"/>
        <v>20419.512860300645</v>
      </c>
      <c r="L44" s="12">
        <f t="shared" si="10"/>
        <v>0.88778610367152222</v>
      </c>
      <c r="M44" s="64">
        <f t="shared" si="11"/>
        <v>1.8877861036715222</v>
      </c>
      <c r="N44" s="12">
        <f>IFERROR(M44/MAX(M$2:M44)-1,"")</f>
        <v>-0.1341491967087397</v>
      </c>
      <c r="O44" s="9">
        <f t="shared" si="2"/>
        <v>2945.8368633992504</v>
      </c>
    </row>
    <row r="45" spans="1:15" x14ac:dyDescent="0.15">
      <c r="A45" s="7">
        <v>41669</v>
      </c>
      <c r="B45" s="16">
        <v>1495.98</v>
      </c>
      <c r="C45" s="9">
        <f t="shared" si="3"/>
        <v>43430</v>
      </c>
      <c r="D45" s="9">
        <f t="shared" si="4"/>
        <v>-5365.6606666462249</v>
      </c>
      <c r="E45" s="9">
        <f t="shared" si="0"/>
        <v>-5365.6606666462249</v>
      </c>
      <c r="F45" s="9">
        <f t="shared" si="8"/>
        <v>17634.82647305313</v>
      </c>
      <c r="G45" s="11">
        <f t="shared" si="5"/>
        <v>44000</v>
      </c>
      <c r="H45" s="10">
        <f t="shared" si="6"/>
        <v>-3.5867195194095007</v>
      </c>
      <c r="I45" s="10">
        <f t="shared" si="9"/>
        <v>29.699594914370515</v>
      </c>
      <c r="J45" s="9">
        <f t="shared" si="1"/>
        <v>44430</v>
      </c>
      <c r="K45" s="9">
        <f t="shared" si="7"/>
        <v>26795.17352694687</v>
      </c>
      <c r="L45" s="12">
        <f t="shared" si="10"/>
        <v>1.5194463959081874</v>
      </c>
      <c r="M45" s="64">
        <f t="shared" si="11"/>
        <v>2.5194463959081874</v>
      </c>
      <c r="N45" s="12">
        <f>IFERROR(M45/MAX(M$2:M45)-1,"")</f>
        <v>0</v>
      </c>
      <c r="O45" s="9">
        <f t="shared" si="2"/>
        <v>-5365.6606666462249</v>
      </c>
    </row>
    <row r="46" spans="1:15" x14ac:dyDescent="0.15">
      <c r="A46" s="7">
        <v>41698</v>
      </c>
      <c r="B46" s="16">
        <v>1434.89</v>
      </c>
      <c r="C46" s="9">
        <f t="shared" si="3"/>
        <v>44440</v>
      </c>
      <c r="D46" s="9">
        <f t="shared" si="4"/>
        <v>2824.3482533188871</v>
      </c>
      <c r="E46" s="9">
        <f t="shared" si="0"/>
        <v>2824.3482533188871</v>
      </c>
      <c r="F46" s="9">
        <f t="shared" si="8"/>
        <v>20459.174726372017</v>
      </c>
      <c r="G46" s="11">
        <f t="shared" si="5"/>
        <v>45000</v>
      </c>
      <c r="H46" s="10">
        <f t="shared" si="6"/>
        <v>1.9683378191491243</v>
      </c>
      <c r="I46" s="10">
        <f t="shared" si="9"/>
        <v>31.667932733519638</v>
      </c>
      <c r="J46" s="9">
        <f t="shared" si="1"/>
        <v>45440</v>
      </c>
      <c r="K46" s="9">
        <f t="shared" si="7"/>
        <v>24980.825273627983</v>
      </c>
      <c r="L46" s="12">
        <f t="shared" si="10"/>
        <v>1.2210084525759255</v>
      </c>
      <c r="M46" s="64">
        <f t="shared" si="11"/>
        <v>2.2210084525759255</v>
      </c>
      <c r="N46" s="12">
        <f>IFERROR(M46/MAX(M$2:M46)-1,"")</f>
        <v>-0.11845377770963994</v>
      </c>
      <c r="O46" s="9">
        <f t="shared" si="2"/>
        <v>2824.3482533188871</v>
      </c>
    </row>
    <row r="47" spans="1:15" x14ac:dyDescent="0.15">
      <c r="A47" s="7">
        <v>41729</v>
      </c>
      <c r="B47" s="16">
        <v>1327.8</v>
      </c>
      <c r="C47" s="9">
        <f t="shared" si="3"/>
        <v>45450</v>
      </c>
      <c r="D47" s="9">
        <f t="shared" si="4"/>
        <v>4401.318916432625</v>
      </c>
      <c r="E47" s="9">
        <f t="shared" si="0"/>
        <v>4401.318916432625</v>
      </c>
      <c r="F47" s="9">
        <f t="shared" si="8"/>
        <v>24860.493642804642</v>
      </c>
      <c r="G47" s="11">
        <f t="shared" si="5"/>
        <v>46000</v>
      </c>
      <c r="H47" s="10">
        <f t="shared" si="6"/>
        <v>3.3147453806541836</v>
      </c>
      <c r="I47" s="10">
        <f t="shared" si="9"/>
        <v>34.982678114173822</v>
      </c>
      <c r="J47" s="9">
        <f t="shared" si="1"/>
        <v>46450</v>
      </c>
      <c r="K47" s="9">
        <f t="shared" si="7"/>
        <v>21589.506357195358</v>
      </c>
      <c r="L47" s="12">
        <f t="shared" si="10"/>
        <v>0.86842629383765257</v>
      </c>
      <c r="M47" s="64">
        <f t="shared" si="11"/>
        <v>1.8684262938376526</v>
      </c>
      <c r="N47" s="12">
        <f>IFERROR(M47/MAX(M$2:M47)-1,"")</f>
        <v>-0.25839807631067335</v>
      </c>
      <c r="O47" s="9">
        <f t="shared" si="2"/>
        <v>4401.318916432625</v>
      </c>
    </row>
    <row r="48" spans="1:15" x14ac:dyDescent="0.15">
      <c r="A48" s="7">
        <v>41759</v>
      </c>
      <c r="B48" s="16">
        <v>1283.21</v>
      </c>
      <c r="C48" s="9">
        <f t="shared" si="3"/>
        <v>46460</v>
      </c>
      <c r="D48" s="9">
        <f t="shared" si="4"/>
        <v>2569.8776171110076</v>
      </c>
      <c r="E48" s="9">
        <f t="shared" si="0"/>
        <v>2569.8776171110076</v>
      </c>
      <c r="F48" s="9">
        <f t="shared" si="8"/>
        <v>27430.37125991565</v>
      </c>
      <c r="G48" s="11">
        <f t="shared" si="5"/>
        <v>47000</v>
      </c>
      <c r="H48" s="10">
        <f t="shared" si="6"/>
        <v>2.0026945060520158</v>
      </c>
      <c r="I48" s="10">
        <f t="shared" si="9"/>
        <v>36.985372620225839</v>
      </c>
      <c r="J48" s="9">
        <f t="shared" si="1"/>
        <v>47460</v>
      </c>
      <c r="K48" s="9">
        <f t="shared" si="7"/>
        <v>20029.62874008435</v>
      </c>
      <c r="L48" s="12">
        <f t="shared" si="10"/>
        <v>0.7301989663316697</v>
      </c>
      <c r="M48" s="64">
        <f t="shared" si="11"/>
        <v>1.7301989663316697</v>
      </c>
      <c r="N48" s="12">
        <f>IFERROR(M48/MAX(M$2:M48)-1,"")</f>
        <v>-0.31326224318895135</v>
      </c>
      <c r="O48" s="9">
        <f t="shared" si="2"/>
        <v>2569.8776171110076</v>
      </c>
    </row>
    <row r="49" spans="1:15" x14ac:dyDescent="0.15">
      <c r="A49" s="7">
        <v>41789</v>
      </c>
      <c r="B49" s="16">
        <v>1318.13</v>
      </c>
      <c r="C49" s="9">
        <f t="shared" si="3"/>
        <v>47470</v>
      </c>
      <c r="D49" s="9">
        <f t="shared" si="4"/>
        <v>-281.52921189829067</v>
      </c>
      <c r="E49" s="9">
        <f t="shared" si="0"/>
        <v>-281.52921189829067</v>
      </c>
      <c r="F49" s="9">
        <f t="shared" si="8"/>
        <v>27148.842048017359</v>
      </c>
      <c r="G49" s="11">
        <f t="shared" si="5"/>
        <v>48000</v>
      </c>
      <c r="H49" s="10">
        <f t="shared" si="6"/>
        <v>-0.21358228088146894</v>
      </c>
      <c r="I49" s="10">
        <f t="shared" si="9"/>
        <v>36.771790339344371</v>
      </c>
      <c r="J49" s="9">
        <f t="shared" si="1"/>
        <v>48470</v>
      </c>
      <c r="K49" s="9">
        <f t="shared" si="7"/>
        <v>21321.157951982641</v>
      </c>
      <c r="L49" s="12">
        <f t="shared" si="10"/>
        <v>0.78534318017219795</v>
      </c>
      <c r="M49" s="64">
        <f t="shared" si="11"/>
        <v>1.785343180172198</v>
      </c>
      <c r="N49" s="12">
        <f>IFERROR(M49/MAX(M$2:M49)-1,"")</f>
        <v>-0.29137481032668155</v>
      </c>
      <c r="O49" s="9">
        <f t="shared" si="2"/>
        <v>-281.52921189829067</v>
      </c>
    </row>
    <row r="50" spans="1:15" x14ac:dyDescent="0.15">
      <c r="A50" s="7">
        <v>41820</v>
      </c>
      <c r="B50" s="16">
        <v>1404.71</v>
      </c>
      <c r="C50" s="9">
        <f t="shared" si="3"/>
        <v>48480</v>
      </c>
      <c r="D50" s="9">
        <f t="shared" si="4"/>
        <v>-2173.7016075804349</v>
      </c>
      <c r="E50" s="9">
        <f t="shared" si="0"/>
        <v>-2173.7016075804349</v>
      </c>
      <c r="F50" s="9">
        <f t="shared" si="8"/>
        <v>24975.140440436924</v>
      </c>
      <c r="G50" s="11">
        <f t="shared" si="5"/>
        <v>49000</v>
      </c>
      <c r="H50" s="10">
        <f t="shared" si="6"/>
        <v>-1.5474379819182855</v>
      </c>
      <c r="I50" s="10">
        <f t="shared" si="9"/>
        <v>35.224352357426085</v>
      </c>
      <c r="J50" s="9">
        <f t="shared" si="1"/>
        <v>49480</v>
      </c>
      <c r="K50" s="9">
        <f t="shared" si="7"/>
        <v>24504.859559563076</v>
      </c>
      <c r="L50" s="12">
        <f t="shared" si="10"/>
        <v>0.98117004058514024</v>
      </c>
      <c r="M50" s="64">
        <f t="shared" si="11"/>
        <v>1.9811700405851402</v>
      </c>
      <c r="N50" s="12">
        <f>IFERROR(M50/MAX(M$2:M50)-1,"")</f>
        <v>-0.21364866353070955</v>
      </c>
      <c r="O50" s="9">
        <f t="shared" si="2"/>
        <v>-2173.7016075804349</v>
      </c>
    </row>
    <row r="51" spans="1:15" x14ac:dyDescent="0.15">
      <c r="A51" s="7">
        <v>41851</v>
      </c>
      <c r="B51" s="16">
        <v>1344.54</v>
      </c>
      <c r="C51" s="9">
        <f t="shared" si="3"/>
        <v>49490</v>
      </c>
      <c r="D51" s="9">
        <f t="shared" si="4"/>
        <v>3129.4492813463366</v>
      </c>
      <c r="E51" s="9">
        <f t="shared" si="0"/>
        <v>3129.4492813463366</v>
      </c>
      <c r="F51" s="9">
        <f t="shared" si="8"/>
        <v>28104.589721783261</v>
      </c>
      <c r="G51" s="11">
        <f t="shared" si="5"/>
        <v>50000</v>
      </c>
      <c r="H51" s="10">
        <f t="shared" si="6"/>
        <v>2.3275241207746418</v>
      </c>
      <c r="I51" s="10">
        <f t="shared" si="9"/>
        <v>37.551876478200725</v>
      </c>
      <c r="J51" s="9">
        <f t="shared" si="1"/>
        <v>50490</v>
      </c>
      <c r="K51" s="9">
        <f t="shared" si="7"/>
        <v>22385.410278216739</v>
      </c>
      <c r="L51" s="12">
        <f t="shared" si="10"/>
        <v>0.79650372056014374</v>
      </c>
      <c r="M51" s="64">
        <f t="shared" si="11"/>
        <v>1.7965037205601437</v>
      </c>
      <c r="N51" s="12">
        <f>IFERROR(M51/MAX(M$2:M51)-1,"")</f>
        <v>-0.28694505131054548</v>
      </c>
      <c r="O51" s="9">
        <f t="shared" si="2"/>
        <v>3129.4492813463366</v>
      </c>
    </row>
    <row r="52" spans="1:15" x14ac:dyDescent="0.15">
      <c r="A52" s="7">
        <v>41880</v>
      </c>
      <c r="B52" s="16">
        <v>1424.47</v>
      </c>
      <c r="C52" s="9">
        <f t="shared" si="3"/>
        <v>50500</v>
      </c>
      <c r="D52" s="9">
        <f t="shared" si="4"/>
        <v>-1991.5214869025876</v>
      </c>
      <c r="E52" s="9">
        <f t="shared" si="0"/>
        <v>-1991.5214869025876</v>
      </c>
      <c r="F52" s="9">
        <f t="shared" si="8"/>
        <v>26113.068234880673</v>
      </c>
      <c r="G52" s="11">
        <f t="shared" si="5"/>
        <v>51000</v>
      </c>
      <c r="H52" s="10">
        <f t="shared" si="6"/>
        <v>-1.3980789254267114</v>
      </c>
      <c r="I52" s="10">
        <f t="shared" si="9"/>
        <v>36.153797552774016</v>
      </c>
      <c r="J52" s="9">
        <f t="shared" si="1"/>
        <v>51500</v>
      </c>
      <c r="K52" s="9">
        <f t="shared" si="7"/>
        <v>25386.931765119327</v>
      </c>
      <c r="L52" s="12">
        <f t="shared" si="10"/>
        <v>0.97219260244602723</v>
      </c>
      <c r="M52" s="64">
        <f t="shared" si="11"/>
        <v>1.9721926024460272</v>
      </c>
      <c r="N52" s="12">
        <f>IFERROR(M52/MAX(M$2:M52)-1,"")</f>
        <v>-0.21721192177414472</v>
      </c>
      <c r="O52" s="9">
        <f t="shared" si="2"/>
        <v>-1991.5214869025876</v>
      </c>
    </row>
    <row r="53" spans="1:15" x14ac:dyDescent="0.15">
      <c r="A53" s="7">
        <v>41912</v>
      </c>
      <c r="B53" s="16">
        <v>1540.87</v>
      </c>
      <c r="C53" s="9">
        <f t="shared" si="3"/>
        <v>51510</v>
      </c>
      <c r="D53" s="9">
        <f t="shared" si="4"/>
        <v>-3198.3020351428931</v>
      </c>
      <c r="E53" s="9">
        <f t="shared" si="0"/>
        <v>-3198.3020351428931</v>
      </c>
      <c r="F53" s="9">
        <f t="shared" si="8"/>
        <v>22914.76619973778</v>
      </c>
      <c r="G53" s="11">
        <f t="shared" si="5"/>
        <v>52000</v>
      </c>
      <c r="H53" s="10">
        <f t="shared" si="6"/>
        <v>-2.0756468976246492</v>
      </c>
      <c r="I53" s="10">
        <f t="shared" si="9"/>
        <v>34.078150655149365</v>
      </c>
      <c r="J53" s="9">
        <f t="shared" si="1"/>
        <v>52510</v>
      </c>
      <c r="K53" s="9">
        <f t="shared" si="7"/>
        <v>29595.23380026222</v>
      </c>
      <c r="L53" s="12">
        <f t="shared" si="10"/>
        <v>1.2915354903599621</v>
      </c>
      <c r="M53" s="64">
        <f t="shared" si="11"/>
        <v>2.2915354903599621</v>
      </c>
      <c r="N53" s="12">
        <f>IFERROR(M53/MAX(M$2:M53)-1,"")</f>
        <v>-9.0460708320039496E-2</v>
      </c>
      <c r="O53" s="9">
        <f t="shared" si="2"/>
        <v>-3198.3020351428931</v>
      </c>
    </row>
    <row r="54" spans="1:15" x14ac:dyDescent="0.15">
      <c r="A54" s="7">
        <v>41943</v>
      </c>
      <c r="B54" s="16">
        <v>1513.27</v>
      </c>
      <c r="C54" s="9">
        <f t="shared" si="3"/>
        <v>52520</v>
      </c>
      <c r="D54" s="9">
        <f t="shared" si="4"/>
        <v>1950.5569580821248</v>
      </c>
      <c r="E54" s="9">
        <f t="shared" si="0"/>
        <v>1950.5569580821248</v>
      </c>
      <c r="F54" s="9">
        <f t="shared" si="8"/>
        <v>24865.323157819905</v>
      </c>
      <c r="G54" s="11">
        <f t="shared" si="5"/>
        <v>53000</v>
      </c>
      <c r="H54" s="10">
        <f t="shared" si="6"/>
        <v>1.2889682330860486</v>
      </c>
      <c r="I54" s="10">
        <f t="shared" si="9"/>
        <v>35.36711888823541</v>
      </c>
      <c r="J54" s="9">
        <f t="shared" si="1"/>
        <v>53520</v>
      </c>
      <c r="K54" s="9">
        <f t="shared" si="7"/>
        <v>28654.676842180095</v>
      </c>
      <c r="L54" s="12">
        <f t="shared" si="10"/>
        <v>1.152395111067297</v>
      </c>
      <c r="M54" s="64">
        <f t="shared" si="11"/>
        <v>2.152395111067297</v>
      </c>
      <c r="N54" s="12">
        <f>IFERROR(M54/MAX(M$2:M54)-1,"")</f>
        <v>-0.14568727694981543</v>
      </c>
      <c r="O54" s="9">
        <f t="shared" si="2"/>
        <v>1950.5569580821248</v>
      </c>
    </row>
    <row r="55" spans="1:15" x14ac:dyDescent="0.15">
      <c r="A55" s="7">
        <v>41971</v>
      </c>
      <c r="B55" s="16">
        <v>1570.85</v>
      </c>
      <c r="C55" s="9">
        <f t="shared" si="3"/>
        <v>53530</v>
      </c>
      <c r="D55" s="9">
        <f t="shared" si="4"/>
        <v>-1026.4387055845873</v>
      </c>
      <c r="E55" s="9">
        <f t="shared" si="0"/>
        <v>-1026.4387055845873</v>
      </c>
      <c r="F55" s="9">
        <f t="shared" si="8"/>
        <v>23838.884452235317</v>
      </c>
      <c r="G55" s="11">
        <f t="shared" si="5"/>
        <v>54000</v>
      </c>
      <c r="H55" s="10">
        <f t="shared" si="6"/>
        <v>-0.65342884781143162</v>
      </c>
      <c r="I55" s="10">
        <f t="shared" si="9"/>
        <v>34.713690040423977</v>
      </c>
      <c r="J55" s="9">
        <f t="shared" si="1"/>
        <v>54530</v>
      </c>
      <c r="K55" s="9">
        <f t="shared" si="7"/>
        <v>30691.115547764683</v>
      </c>
      <c r="L55" s="12">
        <f t="shared" si="10"/>
        <v>1.2874392511637365</v>
      </c>
      <c r="M55" s="64">
        <f t="shared" si="11"/>
        <v>2.2874392511637365</v>
      </c>
      <c r="N55" s="12">
        <f>IFERROR(M55/MAX(M$2:M55)-1,"")</f>
        <v>-9.2086557237832878E-2</v>
      </c>
      <c r="O55" s="9">
        <f t="shared" si="2"/>
        <v>-1026.4387055845873</v>
      </c>
    </row>
    <row r="56" spans="1:15" x14ac:dyDescent="0.15">
      <c r="A56" s="7">
        <v>42004</v>
      </c>
      <c r="B56" s="16">
        <v>1471.76</v>
      </c>
      <c r="C56" s="9">
        <f t="shared" si="3"/>
        <v>54540</v>
      </c>
      <c r="D56" s="9">
        <f t="shared" si="4"/>
        <v>4449.7795461056085</v>
      </c>
      <c r="E56" s="9">
        <f t="shared" si="0"/>
        <v>4449.7795461056085</v>
      </c>
      <c r="F56" s="9">
        <f t="shared" si="8"/>
        <v>28288.663998340926</v>
      </c>
      <c r="G56" s="11">
        <f t="shared" si="5"/>
        <v>55000</v>
      </c>
      <c r="H56" s="10">
        <f t="shared" si="6"/>
        <v>3.0234410135522154</v>
      </c>
      <c r="I56" s="10">
        <f t="shared" si="9"/>
        <v>37.737131053976192</v>
      </c>
      <c r="J56" s="9">
        <f t="shared" si="1"/>
        <v>55540</v>
      </c>
      <c r="K56" s="9">
        <f t="shared" si="7"/>
        <v>27251.336001659074</v>
      </c>
      <c r="L56" s="12">
        <f t="shared" si="10"/>
        <v>0.96333061198143932</v>
      </c>
      <c r="M56" s="64">
        <f t="shared" si="11"/>
        <v>1.9633306119814393</v>
      </c>
      <c r="N56" s="12">
        <f>IFERROR(M56/MAX(M$2:M56)-1,"")</f>
        <v>-0.22072935738181665</v>
      </c>
      <c r="O56" s="9">
        <f t="shared" si="2"/>
        <v>4449.7795461056085</v>
      </c>
    </row>
    <row r="57" spans="1:15" x14ac:dyDescent="0.15">
      <c r="A57" s="7">
        <v>42034</v>
      </c>
      <c r="B57" s="16">
        <v>1680.58</v>
      </c>
      <c r="C57" s="9">
        <f t="shared" si="3"/>
        <v>55550</v>
      </c>
      <c r="D57" s="9">
        <f t="shared" si="4"/>
        <v>-6870.2677066913093</v>
      </c>
      <c r="E57" s="9">
        <f t="shared" si="0"/>
        <v>-6870.2677066913093</v>
      </c>
      <c r="F57" s="9">
        <f t="shared" si="8"/>
        <v>21418.396291649617</v>
      </c>
      <c r="G57" s="11">
        <f t="shared" si="5"/>
        <v>56000</v>
      </c>
      <c r="H57" s="10">
        <f t="shared" si="6"/>
        <v>-4.0880337185324764</v>
      </c>
      <c r="I57" s="10">
        <f t="shared" si="9"/>
        <v>33.649097335443713</v>
      </c>
      <c r="J57" s="9">
        <f t="shared" si="1"/>
        <v>56549.999999999993</v>
      </c>
      <c r="K57" s="9">
        <f t="shared" si="7"/>
        <v>35131.603708350376</v>
      </c>
      <c r="L57" s="12">
        <f t="shared" si="10"/>
        <v>1.6402536973343387</v>
      </c>
      <c r="M57" s="64">
        <f t="shared" si="11"/>
        <v>2.6402536973343387</v>
      </c>
      <c r="N57" s="12">
        <f>IFERROR(M57/MAX(M$2:M57)-1,"")</f>
        <v>0</v>
      </c>
      <c r="O57" s="9">
        <f t="shared" si="2"/>
        <v>-6870.2677066913093</v>
      </c>
    </row>
    <row r="58" spans="1:15" x14ac:dyDescent="0.15">
      <c r="A58" s="7">
        <v>42062</v>
      </c>
      <c r="B58" s="16">
        <v>1928.04</v>
      </c>
      <c r="C58" s="9">
        <f t="shared" si="3"/>
        <v>56560</v>
      </c>
      <c r="D58" s="9">
        <f t="shared" si="4"/>
        <v>-7316.8056266288986</v>
      </c>
      <c r="E58" s="9">
        <f t="shared" si="0"/>
        <v>-7316.8056266288986</v>
      </c>
      <c r="F58" s="9">
        <f t="shared" si="8"/>
        <v>14101.590665020718</v>
      </c>
      <c r="G58" s="11">
        <f t="shared" si="5"/>
        <v>57000</v>
      </c>
      <c r="H58" s="10">
        <f t="shared" si="6"/>
        <v>-3.794944931966608</v>
      </c>
      <c r="I58" s="10">
        <f t="shared" si="9"/>
        <v>29.854152403477105</v>
      </c>
      <c r="J58" s="9">
        <f t="shared" si="1"/>
        <v>57560</v>
      </c>
      <c r="K58" s="9">
        <f t="shared" si="7"/>
        <v>43458.409334979282</v>
      </c>
      <c r="L58" s="12">
        <f t="shared" si="10"/>
        <v>3.0818090219267784</v>
      </c>
      <c r="M58" s="64">
        <f t="shared" si="11"/>
        <v>4.0818090219267784</v>
      </c>
      <c r="N58" s="12">
        <f>IFERROR(M58/MAX(M$2:M58)-1,"")</f>
        <v>0</v>
      </c>
      <c r="O58" s="9">
        <f t="shared" si="2"/>
        <v>-7316.8056266288986</v>
      </c>
    </row>
    <row r="59" spans="1:15" x14ac:dyDescent="0.15">
      <c r="A59" s="7">
        <v>42094</v>
      </c>
      <c r="B59" s="16">
        <v>2335.17</v>
      </c>
      <c r="C59" s="9">
        <f t="shared" si="3"/>
        <v>57570</v>
      </c>
      <c r="D59" s="9">
        <f t="shared" si="4"/>
        <v>-11144.521068027636</v>
      </c>
      <c r="E59" s="9">
        <f t="shared" si="0"/>
        <v>-11144.521068027636</v>
      </c>
      <c r="F59" s="9">
        <f t="shared" si="8"/>
        <v>2957.0695969930821</v>
      </c>
      <c r="G59" s="11">
        <f t="shared" si="5"/>
        <v>58000</v>
      </c>
      <c r="H59" s="10">
        <f t="shared" si="6"/>
        <v>-4.7724667017937179</v>
      </c>
      <c r="I59" s="10">
        <f t="shared" si="9"/>
        <v>25.081685701683387</v>
      </c>
      <c r="J59" s="9">
        <f t="shared" si="1"/>
        <v>58570</v>
      </c>
      <c r="K59" s="9">
        <f t="shared" si="7"/>
        <v>55612.930403006918</v>
      </c>
      <c r="L59" s="12">
        <f t="shared" si="10"/>
        <v>18.806770885459489</v>
      </c>
      <c r="M59" s="64">
        <f t="shared" si="11"/>
        <v>19.806770885459489</v>
      </c>
      <c r="N59" s="12">
        <f>IFERROR(M59/MAX(M$2:M59)-1,"")</f>
        <v>0</v>
      </c>
      <c r="O59" s="9">
        <f t="shared" si="2"/>
        <v>-11144.521068027636</v>
      </c>
    </row>
    <row r="60" spans="1:15" x14ac:dyDescent="0.15">
      <c r="A60" s="7">
        <v>42124</v>
      </c>
      <c r="B60" s="16">
        <v>2857.89</v>
      </c>
      <c r="C60" s="9">
        <f t="shared" si="3"/>
        <v>58580</v>
      </c>
      <c r="D60" s="9">
        <f t="shared" si="4"/>
        <v>-12100.698749983931</v>
      </c>
      <c r="E60" s="9">
        <f t="shared" si="0"/>
        <v>-12100.698749983931</v>
      </c>
      <c r="F60" s="9">
        <f t="shared" si="8"/>
        <v>-9143.6291529908485</v>
      </c>
      <c r="G60" s="11">
        <f t="shared" si="5"/>
        <v>59000</v>
      </c>
      <c r="H60" s="10">
        <f t="shared" si="6"/>
        <v>-4.2341373355811216</v>
      </c>
      <c r="I60" s="10">
        <f t="shared" si="9"/>
        <v>20.847548366102266</v>
      </c>
      <c r="J60" s="9">
        <f t="shared" si="1"/>
        <v>59580.000000000007</v>
      </c>
      <c r="K60" s="9">
        <f t="shared" si="7"/>
        <v>68723.629152990849</v>
      </c>
      <c r="L60" s="12" t="str">
        <f t="shared" si="10"/>
        <v/>
      </c>
      <c r="M60" s="64" t="str">
        <f t="shared" si="11"/>
        <v/>
      </c>
      <c r="N60" s="12" t="str">
        <f>IFERROR(M60/MAX(M$2:M60)-1,"")</f>
        <v/>
      </c>
      <c r="O60" s="9">
        <f t="shared" si="2"/>
        <v>-12100.698749983931</v>
      </c>
    </row>
    <row r="61" spans="1:15" x14ac:dyDescent="0.15">
      <c r="A61" s="7">
        <v>42153</v>
      </c>
      <c r="B61" s="16">
        <v>3542.84</v>
      </c>
      <c r="C61" s="9">
        <f t="shared" si="3"/>
        <v>59590</v>
      </c>
      <c r="D61" s="9">
        <f t="shared" si="4"/>
        <v>-13269.528253361757</v>
      </c>
      <c r="E61" s="9">
        <f t="shared" si="0"/>
        <v>-13269.528253361757</v>
      </c>
      <c r="F61" s="9">
        <f t="shared" si="8"/>
        <v>-22413.157406352606</v>
      </c>
      <c r="G61" s="11">
        <f t="shared" si="5"/>
        <v>60000</v>
      </c>
      <c r="H61" s="10">
        <f t="shared" si="6"/>
        <v>-3.745449484978649</v>
      </c>
      <c r="I61" s="10">
        <f t="shared" si="9"/>
        <v>17.102098881123617</v>
      </c>
      <c r="J61" s="9">
        <f t="shared" si="1"/>
        <v>60589.999999999993</v>
      </c>
      <c r="K61" s="9">
        <f t="shared" si="7"/>
        <v>83003.157406352606</v>
      </c>
      <c r="L61" s="12" t="str">
        <f t="shared" si="10"/>
        <v/>
      </c>
      <c r="M61" s="64" t="str">
        <f t="shared" si="11"/>
        <v/>
      </c>
      <c r="N61" s="12" t="str">
        <f>IFERROR(M61/MAX(M$2:M61)-1,"")</f>
        <v/>
      </c>
      <c r="O61" s="9">
        <f t="shared" si="2"/>
        <v>-13269.528253361757</v>
      </c>
    </row>
    <row r="62" spans="1:15" x14ac:dyDescent="0.15">
      <c r="A62" s="7">
        <v>42185</v>
      </c>
      <c r="B62" s="16">
        <v>2858.61</v>
      </c>
      <c r="C62" s="9">
        <f t="shared" si="3"/>
        <v>60600</v>
      </c>
      <c r="D62" s="9">
        <f t="shared" si="4"/>
        <v>12711.769117431213</v>
      </c>
      <c r="E62" s="9">
        <f t="shared" si="0"/>
        <v>12711.769117431213</v>
      </c>
      <c r="F62" s="9">
        <f t="shared" si="8"/>
        <v>-9701.3882889213928</v>
      </c>
      <c r="G62" s="11">
        <f t="shared" si="5"/>
        <v>61000</v>
      </c>
      <c r="H62" s="10">
        <f t="shared" si="6"/>
        <v>4.4468357409479475</v>
      </c>
      <c r="I62" s="10">
        <f t="shared" si="9"/>
        <v>21.548934622071563</v>
      </c>
      <c r="J62" s="9">
        <f t="shared" si="1"/>
        <v>61599.999999999993</v>
      </c>
      <c r="K62" s="9">
        <f t="shared" si="7"/>
        <v>71301.388288921386</v>
      </c>
      <c r="L62" s="12" t="str">
        <f t="shared" si="10"/>
        <v/>
      </c>
      <c r="M62" s="64" t="str">
        <f t="shared" si="11"/>
        <v/>
      </c>
      <c r="N62" s="12" t="str">
        <f>IFERROR(M62/MAX(M$2:M62)-1,"")</f>
        <v/>
      </c>
      <c r="O62" s="9">
        <f t="shared" si="2"/>
        <v>12711.769117431213</v>
      </c>
    </row>
    <row r="63" spans="1:15" x14ac:dyDescent="0.15">
      <c r="A63" s="7">
        <v>42216</v>
      </c>
      <c r="B63" s="16">
        <v>2539.84</v>
      </c>
      <c r="C63" s="9">
        <f t="shared" si="3"/>
        <v>61610</v>
      </c>
      <c r="D63" s="9">
        <f t="shared" si="4"/>
        <v>7879.153889477755</v>
      </c>
      <c r="E63" s="9">
        <f t="shared" si="0"/>
        <v>7879.153889477755</v>
      </c>
      <c r="F63" s="9">
        <f t="shared" si="8"/>
        <v>-1822.2343994436378</v>
      </c>
      <c r="G63" s="11">
        <f t="shared" si="5"/>
        <v>62000</v>
      </c>
      <c r="H63" s="10">
        <f t="shared" si="6"/>
        <v>3.1022245060624898</v>
      </c>
      <c r="I63" s="10">
        <f t="shared" si="9"/>
        <v>24.651159128134054</v>
      </c>
      <c r="J63" s="9">
        <f t="shared" si="1"/>
        <v>62610</v>
      </c>
      <c r="K63" s="9">
        <f t="shared" si="7"/>
        <v>64432.234399443638</v>
      </c>
      <c r="L63" s="12" t="str">
        <f t="shared" si="10"/>
        <v/>
      </c>
      <c r="M63" s="64" t="str">
        <f t="shared" si="11"/>
        <v/>
      </c>
      <c r="N63" s="12" t="str">
        <f>IFERROR(M63/MAX(M$2:M63)-1,"")</f>
        <v/>
      </c>
      <c r="O63" s="9">
        <f t="shared" si="2"/>
        <v>7879.153889477755</v>
      </c>
    </row>
    <row r="64" spans="1:15" x14ac:dyDescent="0.15">
      <c r="A64" s="7">
        <v>42247</v>
      </c>
      <c r="B64" s="16">
        <v>1996.87</v>
      </c>
      <c r="C64" s="9">
        <f t="shared" si="3"/>
        <v>62620</v>
      </c>
      <c r="D64" s="9">
        <f t="shared" si="4"/>
        <v>14394.839871802957</v>
      </c>
      <c r="E64" s="9">
        <f t="shared" si="0"/>
        <v>14394.839871802957</v>
      </c>
      <c r="F64" s="9">
        <f t="shared" si="8"/>
        <v>12572.605472359319</v>
      </c>
      <c r="G64" s="11">
        <f t="shared" si="5"/>
        <v>63000</v>
      </c>
      <c r="H64" s="10">
        <f t="shared" si="6"/>
        <v>7.2087015538332277</v>
      </c>
      <c r="I64" s="10">
        <f t="shared" si="9"/>
        <v>31.859860681967284</v>
      </c>
      <c r="J64" s="9">
        <f t="shared" si="1"/>
        <v>63620.000000000007</v>
      </c>
      <c r="K64" s="9">
        <f t="shared" si="7"/>
        <v>51047.394527640688</v>
      </c>
      <c r="L64" s="12">
        <f t="shared" si="10"/>
        <v>4.0602080960758373</v>
      </c>
      <c r="M64" s="64">
        <f t="shared" si="11"/>
        <v>5.0602080960758373</v>
      </c>
      <c r="N64" s="12">
        <f>IFERROR(M64/MAX(M$2:M64)-1,"")</f>
        <v>-0.74452129903766251</v>
      </c>
      <c r="O64" s="9">
        <f t="shared" si="2"/>
        <v>14394.839871802957</v>
      </c>
    </row>
    <row r="65" spans="1:15" x14ac:dyDescent="0.15">
      <c r="A65" s="7">
        <v>42277</v>
      </c>
      <c r="B65" s="16">
        <v>2082.67</v>
      </c>
      <c r="C65" s="9">
        <f t="shared" si="3"/>
        <v>63630</v>
      </c>
      <c r="D65" s="9">
        <f t="shared" si="4"/>
        <v>-1723.5760465128114</v>
      </c>
      <c r="E65" s="9">
        <f t="shared" si="0"/>
        <v>-1723.5760465128114</v>
      </c>
      <c r="F65" s="9">
        <f t="shared" si="8"/>
        <v>10849.029425846507</v>
      </c>
      <c r="G65" s="11">
        <f t="shared" si="5"/>
        <v>64000</v>
      </c>
      <c r="H65" s="10">
        <f t="shared" si="6"/>
        <v>-0.82758000379935914</v>
      </c>
      <c r="I65" s="10">
        <f t="shared" si="9"/>
        <v>31.032280678167925</v>
      </c>
      <c r="J65" s="9">
        <f t="shared" si="1"/>
        <v>64629.999999999993</v>
      </c>
      <c r="K65" s="9">
        <f t="shared" si="7"/>
        <v>53780.970574153485</v>
      </c>
      <c r="L65" s="12">
        <f t="shared" si="10"/>
        <v>4.957214923394603</v>
      </c>
      <c r="M65" s="64">
        <f t="shared" si="11"/>
        <v>5.957214923394603</v>
      </c>
      <c r="N65" s="12">
        <f>IFERROR(M65/MAX(M$2:M65)-1,"")</f>
        <v>-0.69923341074400458</v>
      </c>
      <c r="O65" s="9">
        <f t="shared" si="2"/>
        <v>-1723.5760465128114</v>
      </c>
    </row>
    <row r="66" spans="1:15" x14ac:dyDescent="0.15">
      <c r="A66" s="7">
        <v>42307</v>
      </c>
      <c r="B66" s="16">
        <v>2478.2800000000002</v>
      </c>
      <c r="C66" s="9">
        <f t="shared" si="3"/>
        <v>64640</v>
      </c>
      <c r="D66" s="9">
        <f t="shared" si="4"/>
        <v>-11266.680559090019</v>
      </c>
      <c r="E66" s="9">
        <f t="shared" ref="E66:E82" si="13">IF(D66&gt;Q$4,Q$4,IF(D66&lt;Q$5,Q$5,D66))</f>
        <v>-11266.680559090019</v>
      </c>
      <c r="F66" s="9">
        <f t="shared" si="8"/>
        <v>-417.65113324351114</v>
      </c>
      <c r="G66" s="11">
        <f t="shared" si="5"/>
        <v>65000</v>
      </c>
      <c r="H66" s="10">
        <f t="shared" si="6"/>
        <v>-4.5461693428870094</v>
      </c>
      <c r="I66" s="10">
        <f t="shared" si="9"/>
        <v>26.486111335280917</v>
      </c>
      <c r="J66" s="9">
        <f t="shared" ref="J66:J82" si="14">I66*B66</f>
        <v>65640</v>
      </c>
      <c r="K66" s="9">
        <f t="shared" si="7"/>
        <v>66057.651133243518</v>
      </c>
      <c r="L66" s="12" t="str">
        <f t="shared" si="10"/>
        <v/>
      </c>
      <c r="M66" s="64" t="str">
        <f t="shared" si="11"/>
        <v/>
      </c>
      <c r="N66" s="12" t="str">
        <f>IFERROR(M66/MAX(M$2:M66)-1,"")</f>
        <v/>
      </c>
      <c r="O66" s="9">
        <f t="shared" ref="O66:O82" si="15">E66</f>
        <v>-11266.680559090019</v>
      </c>
    </row>
    <row r="67" spans="1:15" x14ac:dyDescent="0.15">
      <c r="A67" s="7">
        <v>42338</v>
      </c>
      <c r="B67" s="16">
        <v>2672.58</v>
      </c>
      <c r="C67" s="9">
        <f t="shared" ref="C67:C82" si="16">G66*(1+Q$3)</f>
        <v>65650</v>
      </c>
      <c r="D67" s="9">
        <f t="shared" ref="D67:D82" si="17">C67-I66*B67+Q$2</f>
        <v>-4136.2514324450749</v>
      </c>
      <c r="E67" s="9">
        <f t="shared" si="13"/>
        <v>-4136.2514324450749</v>
      </c>
      <c r="F67" s="9">
        <f t="shared" si="8"/>
        <v>-4553.902565688586</v>
      </c>
      <c r="G67" s="11">
        <f t="shared" ref="G67:G82" si="18">G66+Q$2</f>
        <v>66000</v>
      </c>
      <c r="H67" s="10">
        <f t="shared" ref="H67:H82" si="19">E67/B67</f>
        <v>-1.5476623459148369</v>
      </c>
      <c r="I67" s="10">
        <f t="shared" si="9"/>
        <v>24.93844898936608</v>
      </c>
      <c r="J67" s="9">
        <f t="shared" si="14"/>
        <v>66650</v>
      </c>
      <c r="K67" s="9">
        <f t="shared" ref="K67:K82" si="20">J67-F67</f>
        <v>71203.902565688593</v>
      </c>
      <c r="L67" s="12" t="str">
        <f t="shared" si="10"/>
        <v/>
      </c>
      <c r="M67" s="64" t="str">
        <f t="shared" si="11"/>
        <v/>
      </c>
      <c r="N67" s="12" t="str">
        <f>IFERROR(M67/MAX(M$2:M67)-1,"")</f>
        <v/>
      </c>
      <c r="O67" s="9">
        <f t="shared" si="15"/>
        <v>-4136.2514324450749</v>
      </c>
    </row>
    <row r="68" spans="1:15" x14ac:dyDescent="0.15">
      <c r="A68" s="7">
        <v>42369</v>
      </c>
      <c r="B68" s="16">
        <v>2714.05</v>
      </c>
      <c r="C68" s="9">
        <f t="shared" si="16"/>
        <v>66660</v>
      </c>
      <c r="D68" s="9">
        <f t="shared" si="17"/>
        <v>-24.197479589012801</v>
      </c>
      <c r="E68" s="9">
        <f t="shared" si="13"/>
        <v>-24.197479589012801</v>
      </c>
      <c r="F68" s="9">
        <f t="shared" ref="F68:F82" si="21">F67+E68</f>
        <v>-4578.1000452775988</v>
      </c>
      <c r="G68" s="11">
        <f t="shared" si="18"/>
        <v>67000</v>
      </c>
      <c r="H68" s="10">
        <f t="shared" si="19"/>
        <v>-8.9156351537417501E-3</v>
      </c>
      <c r="I68" s="10">
        <f t="shared" ref="I68:I82" si="22">I67+H68</f>
        <v>24.929533354212339</v>
      </c>
      <c r="J68" s="9">
        <f t="shared" si="14"/>
        <v>67660</v>
      </c>
      <c r="K68" s="9">
        <f t="shared" si="20"/>
        <v>72238.100045277592</v>
      </c>
      <c r="L68" s="12" t="str">
        <f t="shared" ref="L68:L80" si="23">IF(F68&gt;0,J68/F68-1,"")</f>
        <v/>
      </c>
      <c r="M68" s="64" t="str">
        <f t="shared" ref="M68:M80" si="24">IFERROR(1+L68,"")</f>
        <v/>
      </c>
      <c r="N68" s="12" t="str">
        <f>IFERROR(M68/MAX(M$2:M68)-1,"")</f>
        <v/>
      </c>
      <c r="O68" s="9">
        <f t="shared" si="15"/>
        <v>-24.197479589012801</v>
      </c>
    </row>
    <row r="69" spans="1:15" x14ac:dyDescent="0.15">
      <c r="A69" s="7">
        <v>42398</v>
      </c>
      <c r="B69" s="16">
        <v>1994.07</v>
      </c>
      <c r="C69" s="9">
        <f t="shared" si="16"/>
        <v>67670</v>
      </c>
      <c r="D69" s="9">
        <f t="shared" si="17"/>
        <v>18958.765424365803</v>
      </c>
      <c r="E69" s="9">
        <f t="shared" si="13"/>
        <v>18958.765424365803</v>
      </c>
      <c r="F69" s="9">
        <f t="shared" si="21"/>
        <v>14380.665379088205</v>
      </c>
      <c r="G69" s="11">
        <f t="shared" si="18"/>
        <v>68000</v>
      </c>
      <c r="H69" s="10">
        <f t="shared" si="19"/>
        <v>9.5075726651350276</v>
      </c>
      <c r="I69" s="10">
        <f t="shared" si="22"/>
        <v>34.437106019347368</v>
      </c>
      <c r="J69" s="9">
        <f t="shared" si="14"/>
        <v>68670</v>
      </c>
      <c r="K69" s="9">
        <f t="shared" si="20"/>
        <v>54289.334620911795</v>
      </c>
      <c r="L69" s="12">
        <f t="shared" si="23"/>
        <v>3.7751615234617173</v>
      </c>
      <c r="M69" s="64">
        <f t="shared" si="24"/>
        <v>4.7751615234617173</v>
      </c>
      <c r="N69" s="12">
        <f>IFERROR(M69/MAX(M$2:M69)-1,"")</f>
        <v>-0.75891266925457046</v>
      </c>
      <c r="O69" s="9">
        <f t="shared" si="15"/>
        <v>18958.765424365803</v>
      </c>
    </row>
    <row r="70" spans="1:15" x14ac:dyDescent="0.15">
      <c r="A70" s="7">
        <v>42429</v>
      </c>
      <c r="B70" s="16">
        <v>1880.15</v>
      </c>
      <c r="C70" s="9">
        <f t="shared" si="16"/>
        <v>68680</v>
      </c>
      <c r="D70" s="9">
        <f t="shared" si="17"/>
        <v>4933.0751177240454</v>
      </c>
      <c r="E70" s="9">
        <f t="shared" si="13"/>
        <v>4933.0751177240454</v>
      </c>
      <c r="F70" s="9">
        <f t="shared" si="21"/>
        <v>19313.74049681225</v>
      </c>
      <c r="G70" s="11">
        <f t="shared" si="18"/>
        <v>69000</v>
      </c>
      <c r="H70" s="10">
        <f t="shared" si="19"/>
        <v>2.6237667833545437</v>
      </c>
      <c r="I70" s="10">
        <f t="shared" si="22"/>
        <v>37.060872802701908</v>
      </c>
      <c r="J70" s="9">
        <f t="shared" si="14"/>
        <v>69680</v>
      </c>
      <c r="K70" s="9">
        <f t="shared" si="20"/>
        <v>50366.25950318775</v>
      </c>
      <c r="L70" s="12">
        <f t="shared" si="23"/>
        <v>2.6077941510864115</v>
      </c>
      <c r="M70" s="64">
        <f t="shared" si="24"/>
        <v>3.6077941510864115</v>
      </c>
      <c r="N70" s="12">
        <f>IFERROR(M70/MAX(M$2:M70)-1,"")</f>
        <v>-0.81785046275589734</v>
      </c>
      <c r="O70" s="9">
        <f t="shared" si="15"/>
        <v>4933.0751177240454</v>
      </c>
    </row>
    <row r="71" spans="1:15" x14ac:dyDescent="0.15">
      <c r="A71" s="7">
        <v>42460</v>
      </c>
      <c r="B71" s="16">
        <v>2238.29</v>
      </c>
      <c r="C71" s="9">
        <f t="shared" si="16"/>
        <v>69690</v>
      </c>
      <c r="D71" s="9">
        <f t="shared" si="17"/>
        <v>-12262.980985559654</v>
      </c>
      <c r="E71" s="9">
        <f t="shared" si="13"/>
        <v>-12262.980985559654</v>
      </c>
      <c r="F71" s="9">
        <f t="shared" si="21"/>
        <v>7050.759511252596</v>
      </c>
      <c r="G71" s="11">
        <f t="shared" si="18"/>
        <v>70000</v>
      </c>
      <c r="H71" s="10">
        <f t="shared" si="19"/>
        <v>-5.4787275042821326</v>
      </c>
      <c r="I71" s="10">
        <f t="shared" si="22"/>
        <v>31.582145298419775</v>
      </c>
      <c r="J71" s="9">
        <f t="shared" si="14"/>
        <v>70690</v>
      </c>
      <c r="K71" s="9">
        <f t="shared" si="20"/>
        <v>63639.240488747404</v>
      </c>
      <c r="L71" s="12">
        <f t="shared" si="23"/>
        <v>9.0258702466284557</v>
      </c>
      <c r="M71" s="64">
        <f t="shared" si="24"/>
        <v>10.025870246628456</v>
      </c>
      <c r="N71" s="12">
        <f>IFERROR(M71/MAX(M$2:M71)-1,"")</f>
        <v>-0.49381601349321258</v>
      </c>
      <c r="O71" s="9">
        <f t="shared" si="15"/>
        <v>-12262.980985559654</v>
      </c>
    </row>
    <row r="72" spans="1:15" x14ac:dyDescent="0.15">
      <c r="A72" s="7">
        <v>42489</v>
      </c>
      <c r="B72" s="16">
        <v>2138.7399999999998</v>
      </c>
      <c r="C72" s="9">
        <f t="shared" si="16"/>
        <v>70700</v>
      </c>
      <c r="D72" s="9">
        <f t="shared" si="17"/>
        <v>4154.0025644576963</v>
      </c>
      <c r="E72" s="9">
        <f t="shared" si="13"/>
        <v>4154.0025644576963</v>
      </c>
      <c r="F72" s="9">
        <f t="shared" si="21"/>
        <v>11204.762075710292</v>
      </c>
      <c r="G72" s="11">
        <f t="shared" si="18"/>
        <v>71000</v>
      </c>
      <c r="H72" s="10">
        <f t="shared" si="19"/>
        <v>1.9422662710089571</v>
      </c>
      <c r="I72" s="10">
        <f t="shared" si="22"/>
        <v>33.524411569428729</v>
      </c>
      <c r="J72" s="9">
        <f t="shared" si="14"/>
        <v>71699.999999999985</v>
      </c>
      <c r="K72" s="9">
        <f t="shared" si="20"/>
        <v>60495.237924289693</v>
      </c>
      <c r="L72" s="12">
        <f t="shared" si="23"/>
        <v>5.3990649257454031</v>
      </c>
      <c r="M72" s="64">
        <f t="shared" si="24"/>
        <v>6.3990649257454031</v>
      </c>
      <c r="N72" s="12">
        <f>IFERROR(M72/MAX(M$2:M72)-1,"")</f>
        <v>-0.67692538260019597</v>
      </c>
      <c r="O72" s="9">
        <f t="shared" si="15"/>
        <v>4154.0025644576963</v>
      </c>
    </row>
    <row r="73" spans="1:15" x14ac:dyDescent="0.15">
      <c r="A73" s="7">
        <v>42521</v>
      </c>
      <c r="B73" s="16">
        <v>2159.8000000000002</v>
      </c>
      <c r="C73" s="9">
        <f t="shared" si="16"/>
        <v>71710</v>
      </c>
      <c r="D73" s="9">
        <f t="shared" si="17"/>
        <v>303.97589234782208</v>
      </c>
      <c r="E73" s="9">
        <f t="shared" si="13"/>
        <v>303.97589234782208</v>
      </c>
      <c r="F73" s="9">
        <f t="shared" si="21"/>
        <v>11508.737968058114</v>
      </c>
      <c r="G73" s="11">
        <f t="shared" si="18"/>
        <v>72000</v>
      </c>
      <c r="H73" s="10">
        <f t="shared" si="19"/>
        <v>0.14074261151394668</v>
      </c>
      <c r="I73" s="10">
        <f t="shared" si="22"/>
        <v>33.665154180942679</v>
      </c>
      <c r="J73" s="9">
        <f t="shared" si="14"/>
        <v>72710</v>
      </c>
      <c r="K73" s="9">
        <f t="shared" si="20"/>
        <v>61201.262031941886</v>
      </c>
      <c r="L73" s="12">
        <f t="shared" si="23"/>
        <v>5.3178082776584805</v>
      </c>
      <c r="M73" s="64">
        <f t="shared" si="24"/>
        <v>6.3178082776584805</v>
      </c>
      <c r="N73" s="12">
        <f>IFERROR(M73/MAX(M$2:M73)-1,"")</f>
        <v>-0.68102785081961548</v>
      </c>
      <c r="O73" s="9">
        <f t="shared" si="15"/>
        <v>303.97589234782208</v>
      </c>
    </row>
    <row r="74" spans="1:15" x14ac:dyDescent="0.15">
      <c r="A74" s="7">
        <v>42551</v>
      </c>
      <c r="B74" s="16">
        <v>2227.79</v>
      </c>
      <c r="C74" s="9">
        <f t="shared" si="16"/>
        <v>72720</v>
      </c>
      <c r="D74" s="9">
        <f t="shared" si="17"/>
        <v>-1278.8938327622891</v>
      </c>
      <c r="E74" s="9">
        <f t="shared" si="13"/>
        <v>-1278.8938327622891</v>
      </c>
      <c r="F74" s="9">
        <f t="shared" si="21"/>
        <v>10229.844135295825</v>
      </c>
      <c r="G74" s="11">
        <f t="shared" si="18"/>
        <v>73000</v>
      </c>
      <c r="H74" s="10">
        <f t="shared" si="19"/>
        <v>-0.57406390762248194</v>
      </c>
      <c r="I74" s="10">
        <f t="shared" si="22"/>
        <v>33.091090273320198</v>
      </c>
      <c r="J74" s="9">
        <f t="shared" si="14"/>
        <v>73720</v>
      </c>
      <c r="K74" s="9">
        <f t="shared" si="20"/>
        <v>63490.155864704175</v>
      </c>
      <c r="L74" s="12">
        <f t="shared" si="23"/>
        <v>6.2063659059716629</v>
      </c>
      <c r="M74" s="64">
        <f t="shared" si="24"/>
        <v>7.2063659059716629</v>
      </c>
      <c r="N74" s="12">
        <f>IFERROR(M74/MAX(M$2:M74)-1,"")</f>
        <v>-0.63616654387303551</v>
      </c>
      <c r="O74" s="9">
        <f t="shared" si="15"/>
        <v>-1278.8938327622891</v>
      </c>
    </row>
    <row r="75" spans="1:15" x14ac:dyDescent="0.15">
      <c r="A75" s="7">
        <v>42580</v>
      </c>
      <c r="B75" s="16">
        <v>2122.41</v>
      </c>
      <c r="C75" s="9">
        <f t="shared" si="16"/>
        <v>73730</v>
      </c>
      <c r="D75" s="9">
        <f t="shared" si="17"/>
        <v>4497.1390930024791</v>
      </c>
      <c r="E75" s="9">
        <f t="shared" si="13"/>
        <v>4497.1390930024791</v>
      </c>
      <c r="F75" s="9">
        <f t="shared" si="21"/>
        <v>14726.983228298304</v>
      </c>
      <c r="G75" s="11">
        <f t="shared" si="18"/>
        <v>74000</v>
      </c>
      <c r="H75" s="10">
        <f t="shared" si="19"/>
        <v>2.1188832944635951</v>
      </c>
      <c r="I75" s="10">
        <f t="shared" si="22"/>
        <v>35.209973567783791</v>
      </c>
      <c r="J75" s="9">
        <f t="shared" si="14"/>
        <v>74729.999999999985</v>
      </c>
      <c r="K75" s="9">
        <f t="shared" si="20"/>
        <v>60003.016771701681</v>
      </c>
      <c r="L75" s="12">
        <f t="shared" si="23"/>
        <v>4.0743590076482352</v>
      </c>
      <c r="M75" s="64">
        <f t="shared" si="24"/>
        <v>5.0743590076482352</v>
      </c>
      <c r="N75" s="12">
        <f>IFERROR(M75/MAX(M$2:M75)-1,"")</f>
        <v>-0.74380685084950349</v>
      </c>
      <c r="O75" s="9">
        <f t="shared" si="15"/>
        <v>4497.1390930024791</v>
      </c>
    </row>
    <row r="76" spans="1:15" x14ac:dyDescent="0.15">
      <c r="A76" s="7">
        <v>42613</v>
      </c>
      <c r="B76" s="16">
        <v>2191.7600000000002</v>
      </c>
      <c r="C76" s="9">
        <f t="shared" si="16"/>
        <v>74740</v>
      </c>
      <c r="D76" s="9">
        <f t="shared" si="17"/>
        <v>-1431.8116669258161</v>
      </c>
      <c r="E76" s="9">
        <f t="shared" si="13"/>
        <v>-1431.8116669258161</v>
      </c>
      <c r="F76" s="9">
        <f t="shared" si="21"/>
        <v>13295.171561372488</v>
      </c>
      <c r="G76" s="11">
        <f t="shared" si="18"/>
        <v>75000</v>
      </c>
      <c r="H76" s="10">
        <f t="shared" si="19"/>
        <v>-0.65327027910255497</v>
      </c>
      <c r="I76" s="10">
        <f t="shared" si="22"/>
        <v>34.556703288681234</v>
      </c>
      <c r="J76" s="9">
        <f t="shared" si="14"/>
        <v>75739.999999999985</v>
      </c>
      <c r="K76" s="9">
        <f t="shared" si="20"/>
        <v>62444.828438627497</v>
      </c>
      <c r="L76" s="12">
        <f t="shared" si="23"/>
        <v>4.6968050130359646</v>
      </c>
      <c r="M76" s="64">
        <f t="shared" si="24"/>
        <v>5.6968050130359646</v>
      </c>
      <c r="N76" s="12">
        <f>IFERROR(M76/MAX(M$2:M76)-1,"")</f>
        <v>-0.71238093044141326</v>
      </c>
      <c r="O76" s="9">
        <f t="shared" si="15"/>
        <v>-1431.8116669258161</v>
      </c>
    </row>
    <row r="77" spans="1:15" x14ac:dyDescent="0.15">
      <c r="A77" s="7">
        <v>42643</v>
      </c>
      <c r="B77" s="16">
        <v>2149.9</v>
      </c>
      <c r="C77" s="9">
        <f t="shared" si="16"/>
        <v>75750</v>
      </c>
      <c r="D77" s="9">
        <f t="shared" si="17"/>
        <v>2456.5435996642045</v>
      </c>
      <c r="E77" s="9">
        <f t="shared" si="13"/>
        <v>2456.5435996642045</v>
      </c>
      <c r="F77" s="9">
        <f t="shared" si="21"/>
        <v>15751.715161036693</v>
      </c>
      <c r="G77" s="11">
        <f t="shared" si="18"/>
        <v>76000</v>
      </c>
      <c r="H77" s="10">
        <f t="shared" si="19"/>
        <v>1.1426315641026115</v>
      </c>
      <c r="I77" s="10">
        <f t="shared" si="22"/>
        <v>35.699334852783849</v>
      </c>
      <c r="J77" s="9">
        <f t="shared" si="14"/>
        <v>76750</v>
      </c>
      <c r="K77" s="9">
        <f t="shared" si="20"/>
        <v>60998.284838963307</v>
      </c>
      <c r="L77" s="12">
        <f t="shared" si="23"/>
        <v>3.8724852636904039</v>
      </c>
      <c r="M77" s="64">
        <f t="shared" si="24"/>
        <v>4.8724852636904039</v>
      </c>
      <c r="N77" s="12">
        <f>IFERROR(M77/MAX(M$2:M77)-1,"")</f>
        <v>-0.75399900913341789</v>
      </c>
      <c r="O77" s="9">
        <f t="shared" si="15"/>
        <v>2456.5435996642045</v>
      </c>
    </row>
    <row r="78" spans="1:15" x14ac:dyDescent="0.15">
      <c r="A78" s="7">
        <v>42674</v>
      </c>
      <c r="B78" s="16">
        <v>2159.7600000000002</v>
      </c>
      <c r="C78" s="9">
        <f t="shared" si="16"/>
        <v>76760</v>
      </c>
      <c r="D78" s="9">
        <f t="shared" si="17"/>
        <v>658.00455835154571</v>
      </c>
      <c r="E78" s="9">
        <f t="shared" si="13"/>
        <v>658.00455835154571</v>
      </c>
      <c r="F78" s="9">
        <f t="shared" si="21"/>
        <v>16409.719719388238</v>
      </c>
      <c r="G78" s="11">
        <f t="shared" si="18"/>
        <v>77000</v>
      </c>
      <c r="H78" s="10">
        <f t="shared" si="19"/>
        <v>0.30466559170997964</v>
      </c>
      <c r="I78" s="10">
        <f t="shared" si="22"/>
        <v>36.004000444493826</v>
      </c>
      <c r="J78" s="9">
        <f t="shared" si="14"/>
        <v>77760</v>
      </c>
      <c r="K78" s="9">
        <f t="shared" si="20"/>
        <v>61350.280280611762</v>
      </c>
      <c r="L78" s="12">
        <f t="shared" si="23"/>
        <v>3.7386549758144758</v>
      </c>
      <c r="M78" s="64">
        <f t="shared" si="24"/>
        <v>4.7386549758144758</v>
      </c>
      <c r="N78" s="12">
        <f>IFERROR(M78/MAX(M$2:M78)-1,"")</f>
        <v>-0.76075580400169074</v>
      </c>
      <c r="O78" s="9">
        <f t="shared" si="15"/>
        <v>658.00455835154571</v>
      </c>
    </row>
    <row r="79" spans="1:15" x14ac:dyDescent="0.15">
      <c r="A79" s="7">
        <v>42704</v>
      </c>
      <c r="B79" s="16">
        <v>2183.0500000000002</v>
      </c>
      <c r="C79" s="9">
        <f t="shared" si="16"/>
        <v>77770</v>
      </c>
      <c r="D79" s="9">
        <f t="shared" si="17"/>
        <v>171.46682964774664</v>
      </c>
      <c r="E79" s="9">
        <f t="shared" si="13"/>
        <v>171.46682964774664</v>
      </c>
      <c r="F79" s="9">
        <f t="shared" si="21"/>
        <v>16581.186549035985</v>
      </c>
      <c r="G79" s="11">
        <f t="shared" si="18"/>
        <v>78000</v>
      </c>
      <c r="H79" s="10">
        <f t="shared" si="19"/>
        <v>7.8544618605962582E-2</v>
      </c>
      <c r="I79" s="10">
        <f t="shared" si="22"/>
        <v>36.082545063099786</v>
      </c>
      <c r="J79" s="9">
        <f t="shared" si="14"/>
        <v>78770</v>
      </c>
      <c r="K79" s="9">
        <f t="shared" si="20"/>
        <v>62188.813450964015</v>
      </c>
      <c r="L79" s="12">
        <f t="shared" si="23"/>
        <v>3.7505647299155207</v>
      </c>
      <c r="M79" s="64">
        <f t="shared" si="24"/>
        <v>4.7505647299155207</v>
      </c>
      <c r="N79" s="12">
        <f>IFERROR(M79/MAX(M$2:M79)-1,"")</f>
        <v>-0.76015450689122699</v>
      </c>
      <c r="O79" s="9">
        <f t="shared" si="15"/>
        <v>171.46682964774664</v>
      </c>
    </row>
    <row r="80" spans="1:15" x14ac:dyDescent="0.15">
      <c r="A80" s="7">
        <v>42734</v>
      </c>
      <c r="B80" s="16">
        <v>1962.06</v>
      </c>
      <c r="C80" s="9">
        <f t="shared" si="16"/>
        <v>78780</v>
      </c>
      <c r="D80" s="9">
        <f t="shared" si="17"/>
        <v>8983.8816334944422</v>
      </c>
      <c r="E80" s="9">
        <f t="shared" si="13"/>
        <v>8983.8816334944422</v>
      </c>
      <c r="F80" s="9">
        <f t="shared" si="21"/>
        <v>25565.068182530427</v>
      </c>
      <c r="G80" s="11">
        <f t="shared" si="18"/>
        <v>79000</v>
      </c>
      <c r="H80" s="10">
        <f t="shared" si="19"/>
        <v>4.5788006653692763</v>
      </c>
      <c r="I80" s="10">
        <f t="shared" si="22"/>
        <v>40.661345728469065</v>
      </c>
      <c r="J80" s="9">
        <f t="shared" si="14"/>
        <v>79780.000000000015</v>
      </c>
      <c r="K80" s="9">
        <f t="shared" si="20"/>
        <v>54214.931817469587</v>
      </c>
      <c r="L80" s="12">
        <f t="shared" si="23"/>
        <v>2.1206644719420966</v>
      </c>
      <c r="M80" s="64">
        <f t="shared" si="24"/>
        <v>3.1206644719420966</v>
      </c>
      <c r="N80" s="12">
        <f>IFERROR(M80/MAX(M$2:M80)-1,"")</f>
        <v>-0.84244456150936586</v>
      </c>
      <c r="O80" s="9">
        <f>-J80</f>
        <v>-79780.000000000015</v>
      </c>
    </row>
    <row r="81" spans="6:14" x14ac:dyDescent="0.15">
      <c r="L81" s="12"/>
      <c r="M81" s="64"/>
      <c r="N81" s="12"/>
    </row>
    <row r="82" spans="6:14" x14ac:dyDescent="0.15">
      <c r="L82" s="12"/>
      <c r="M82" s="64"/>
      <c r="N82" s="12"/>
    </row>
    <row r="92" spans="6:14" x14ac:dyDescent="0.15">
      <c r="F92" s="9">
        <f>MAX(E:E)</f>
        <v>18958.765424365803</v>
      </c>
    </row>
  </sheetData>
  <phoneticPr fontId="2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A9" sqref="A9"/>
    </sheetView>
  </sheetViews>
  <sheetFormatPr defaultRowHeight="13.5" x14ac:dyDescent="0.15"/>
  <sheetData/>
  <phoneticPr fontId="2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1"/>
  <sheetViews>
    <sheetView workbookViewId="0">
      <selection activeCell="D9" sqref="D9"/>
    </sheetView>
  </sheetViews>
  <sheetFormatPr defaultRowHeight="13.5" x14ac:dyDescent="0.15"/>
  <cols>
    <col min="1" max="1" width="11.75" customWidth="1"/>
  </cols>
  <sheetData>
    <row r="1" spans="1:12" x14ac:dyDescent="0.15">
      <c r="A1" t="s">
        <v>3008</v>
      </c>
    </row>
    <row r="2" spans="1:12" x14ac:dyDescent="0.15">
      <c r="A2" t="s">
        <v>203</v>
      </c>
      <c r="B2" t="s">
        <v>212</v>
      </c>
      <c r="C2" t="s">
        <v>3009</v>
      </c>
      <c r="D2" t="s">
        <v>3010</v>
      </c>
      <c r="E2" t="s">
        <v>2966</v>
      </c>
      <c r="F2" t="s">
        <v>2967</v>
      </c>
      <c r="G2" t="s">
        <v>3011</v>
      </c>
      <c r="H2" t="s">
        <v>190</v>
      </c>
      <c r="I2" t="s">
        <v>191</v>
      </c>
      <c r="J2" t="s">
        <v>192</v>
      </c>
      <c r="K2" t="s">
        <v>193</v>
      </c>
      <c r="L2" t="s">
        <v>194</v>
      </c>
    </row>
    <row r="3" spans="1:12" x14ac:dyDescent="0.15">
      <c r="A3" s="7">
        <v>39386</v>
      </c>
      <c r="B3">
        <v>5688.54</v>
      </c>
      <c r="C3">
        <v>0</v>
      </c>
      <c r="D3">
        <v>1000</v>
      </c>
      <c r="E3">
        <v>1000</v>
      </c>
      <c r="F3">
        <v>1000</v>
      </c>
      <c r="G3">
        <v>1000</v>
      </c>
      <c r="H3">
        <v>0.18</v>
      </c>
      <c r="I3">
        <v>0.18</v>
      </c>
      <c r="J3">
        <v>1000</v>
      </c>
      <c r="K3">
        <v>0</v>
      </c>
      <c r="L3" s="65">
        <v>0</v>
      </c>
    </row>
    <row r="4" spans="1:12" x14ac:dyDescent="0.15">
      <c r="A4" s="7">
        <v>39416</v>
      </c>
      <c r="B4">
        <v>4737.41</v>
      </c>
      <c r="C4">
        <v>1000</v>
      </c>
      <c r="D4">
        <v>1167.2</v>
      </c>
      <c r="E4">
        <v>1167</v>
      </c>
      <c r="F4">
        <v>2167</v>
      </c>
      <c r="G4">
        <v>2000</v>
      </c>
      <c r="H4">
        <v>0.25</v>
      </c>
      <c r="I4">
        <v>0.42</v>
      </c>
      <c r="J4">
        <v>2000</v>
      </c>
      <c r="K4">
        <v>-167.2</v>
      </c>
      <c r="L4" s="65">
        <v>-7.7200000000000005E-2</v>
      </c>
    </row>
    <row r="5" spans="1:12" x14ac:dyDescent="0.15">
      <c r="A5" s="7">
        <v>39444</v>
      </c>
      <c r="B5">
        <v>5338.27</v>
      </c>
      <c r="C5">
        <v>2000</v>
      </c>
      <c r="D5">
        <v>746.33</v>
      </c>
      <c r="E5">
        <v>746</v>
      </c>
      <c r="F5">
        <v>2914</v>
      </c>
      <c r="G5">
        <v>3000</v>
      </c>
      <c r="H5">
        <v>0.14000000000000001</v>
      </c>
      <c r="I5">
        <v>0.56000000000000005</v>
      </c>
      <c r="J5">
        <v>3000</v>
      </c>
      <c r="K5">
        <v>86.46</v>
      </c>
      <c r="L5" s="65">
        <v>2.9700000000000001E-2</v>
      </c>
    </row>
    <row r="6" spans="1:12" x14ac:dyDescent="0.15">
      <c r="A6" s="7">
        <v>39478</v>
      </c>
      <c r="B6">
        <v>4620.3999999999996</v>
      </c>
      <c r="C6">
        <v>3000</v>
      </c>
      <c r="D6">
        <v>1403.43</v>
      </c>
      <c r="E6">
        <v>1403</v>
      </c>
      <c r="F6">
        <v>4317</v>
      </c>
      <c r="G6">
        <v>4000</v>
      </c>
      <c r="H6">
        <v>0.3</v>
      </c>
      <c r="I6">
        <v>0.87</v>
      </c>
      <c r="J6">
        <v>4000</v>
      </c>
      <c r="K6">
        <v>-316.95999999999998</v>
      </c>
      <c r="L6" s="65">
        <v>-7.3400000000000007E-2</v>
      </c>
    </row>
    <row r="7" spans="1:12" x14ac:dyDescent="0.15">
      <c r="A7" s="7">
        <v>39507</v>
      </c>
      <c r="B7">
        <v>4674.55</v>
      </c>
      <c r="C7">
        <v>4000</v>
      </c>
      <c r="D7">
        <v>953.12</v>
      </c>
      <c r="E7">
        <v>953</v>
      </c>
      <c r="F7">
        <v>5270</v>
      </c>
      <c r="G7">
        <v>5000</v>
      </c>
      <c r="H7">
        <v>0.2</v>
      </c>
      <c r="I7">
        <v>1.07</v>
      </c>
      <c r="J7">
        <v>5000</v>
      </c>
      <c r="K7">
        <v>-270.08</v>
      </c>
      <c r="L7" s="65">
        <v>-5.1200000000000002E-2</v>
      </c>
    </row>
    <row r="8" spans="1:12" x14ac:dyDescent="0.15">
      <c r="A8" s="7">
        <v>39538</v>
      </c>
      <c r="B8">
        <v>3790.53</v>
      </c>
      <c r="C8">
        <v>5000</v>
      </c>
      <c r="D8">
        <v>1945.57</v>
      </c>
      <c r="E8">
        <v>1946</v>
      </c>
      <c r="F8">
        <v>7216</v>
      </c>
      <c r="G8">
        <v>6000</v>
      </c>
      <c r="H8">
        <v>0.51</v>
      </c>
      <c r="I8">
        <v>1.58</v>
      </c>
      <c r="J8">
        <v>6000</v>
      </c>
      <c r="K8">
        <v>-1215.6500000000001</v>
      </c>
      <c r="L8" s="65">
        <v>-0.16850000000000001</v>
      </c>
    </row>
    <row r="9" spans="1:12" x14ac:dyDescent="0.15">
      <c r="A9" s="7">
        <v>39568</v>
      </c>
      <c r="B9">
        <v>3959.12</v>
      </c>
      <c r="C9">
        <v>6000</v>
      </c>
      <c r="D9">
        <v>733.14</v>
      </c>
      <c r="E9">
        <v>733</v>
      </c>
      <c r="F9">
        <v>7949</v>
      </c>
      <c r="G9">
        <v>7000</v>
      </c>
      <c r="H9">
        <v>0.19</v>
      </c>
      <c r="I9">
        <v>1.77</v>
      </c>
      <c r="J9">
        <v>7000</v>
      </c>
      <c r="K9">
        <v>-948.79</v>
      </c>
      <c r="L9" s="65">
        <v>-0.11940000000000001</v>
      </c>
    </row>
    <row r="10" spans="1:12" x14ac:dyDescent="0.15">
      <c r="A10" s="7">
        <v>39598</v>
      </c>
      <c r="B10">
        <v>3611.33</v>
      </c>
      <c r="C10">
        <v>7000</v>
      </c>
      <c r="D10">
        <v>1614.92</v>
      </c>
      <c r="E10">
        <v>1615</v>
      </c>
      <c r="F10">
        <v>9564</v>
      </c>
      <c r="G10">
        <v>8000</v>
      </c>
      <c r="H10">
        <v>0.45</v>
      </c>
      <c r="I10">
        <v>2.2200000000000002</v>
      </c>
      <c r="J10">
        <v>8000</v>
      </c>
      <c r="K10">
        <v>-1563.71</v>
      </c>
      <c r="L10" s="65">
        <v>-0.16350000000000001</v>
      </c>
    </row>
    <row r="11" spans="1:12" x14ac:dyDescent="0.15">
      <c r="A11" s="7">
        <v>39629</v>
      </c>
      <c r="B11">
        <v>2791.82</v>
      </c>
      <c r="C11">
        <v>8000</v>
      </c>
      <c r="D11">
        <v>2815.42</v>
      </c>
      <c r="E11">
        <v>2815</v>
      </c>
      <c r="F11">
        <v>12379</v>
      </c>
      <c r="G11">
        <v>9000</v>
      </c>
      <c r="H11">
        <v>1.01</v>
      </c>
      <c r="I11">
        <v>3.22</v>
      </c>
      <c r="J11">
        <v>9000</v>
      </c>
      <c r="K11">
        <v>-3379.13</v>
      </c>
      <c r="L11" s="65">
        <v>-0.27300000000000002</v>
      </c>
    </row>
    <row r="12" spans="1:12" x14ac:dyDescent="0.15">
      <c r="A12" s="7">
        <v>39660</v>
      </c>
      <c r="B12">
        <v>2805.21</v>
      </c>
      <c r="C12">
        <v>9000</v>
      </c>
      <c r="D12">
        <v>956.83</v>
      </c>
      <c r="E12">
        <v>957</v>
      </c>
      <c r="F12">
        <v>13336</v>
      </c>
      <c r="G12">
        <v>10000</v>
      </c>
      <c r="H12">
        <v>0.34</v>
      </c>
      <c r="I12">
        <v>3.56</v>
      </c>
      <c r="J12">
        <v>10000</v>
      </c>
      <c r="K12">
        <v>-3335.96</v>
      </c>
      <c r="L12" s="65">
        <v>-0.25009999999999999</v>
      </c>
    </row>
    <row r="13" spans="1:12" x14ac:dyDescent="0.15">
      <c r="A13" s="7">
        <v>39689</v>
      </c>
      <c r="B13">
        <v>2391.64</v>
      </c>
      <c r="C13">
        <v>10000</v>
      </c>
      <c r="D13">
        <v>2474.29</v>
      </c>
      <c r="E13">
        <v>2474</v>
      </c>
      <c r="F13">
        <v>15810</v>
      </c>
      <c r="G13">
        <v>11000</v>
      </c>
      <c r="H13">
        <v>1.03</v>
      </c>
      <c r="I13">
        <v>4.5999999999999996</v>
      </c>
      <c r="J13">
        <v>11000</v>
      </c>
      <c r="K13">
        <v>-4810.26</v>
      </c>
      <c r="L13" s="65">
        <v>-0.30420000000000003</v>
      </c>
    </row>
    <row r="14" spans="1:12" x14ac:dyDescent="0.15">
      <c r="A14" s="7">
        <v>39717</v>
      </c>
      <c r="B14">
        <v>2243.66</v>
      </c>
      <c r="C14">
        <v>11000</v>
      </c>
      <c r="D14">
        <v>1680.61</v>
      </c>
      <c r="E14">
        <v>1681</v>
      </c>
      <c r="F14">
        <v>17491</v>
      </c>
      <c r="G14">
        <v>12000</v>
      </c>
      <c r="H14">
        <v>0.75</v>
      </c>
      <c r="I14">
        <v>5.35</v>
      </c>
      <c r="J14">
        <v>12000</v>
      </c>
      <c r="K14">
        <v>-5490.87</v>
      </c>
      <c r="L14" s="65">
        <v>-0.31390000000000001</v>
      </c>
    </row>
    <row r="15" spans="1:12" x14ac:dyDescent="0.15">
      <c r="A15" s="7">
        <v>39752</v>
      </c>
      <c r="B15">
        <v>1663.66</v>
      </c>
      <c r="C15">
        <v>12000</v>
      </c>
      <c r="D15">
        <v>4102.07</v>
      </c>
      <c r="E15">
        <v>4102</v>
      </c>
      <c r="F15">
        <v>21593</v>
      </c>
      <c r="G15">
        <v>13000</v>
      </c>
      <c r="H15">
        <v>2.4700000000000002</v>
      </c>
      <c r="I15">
        <v>7.81</v>
      </c>
      <c r="J15">
        <v>13000</v>
      </c>
      <c r="K15">
        <v>-8592.94</v>
      </c>
      <c r="L15" s="65">
        <v>-0.39800000000000002</v>
      </c>
    </row>
    <row r="16" spans="1:12" x14ac:dyDescent="0.15">
      <c r="A16" s="7">
        <v>39780</v>
      </c>
      <c r="B16">
        <v>1829.92</v>
      </c>
      <c r="C16">
        <v>13000</v>
      </c>
      <c r="D16">
        <v>-299.17</v>
      </c>
      <c r="E16">
        <v>-299</v>
      </c>
      <c r="F16">
        <v>21294</v>
      </c>
      <c r="G16">
        <v>14000</v>
      </c>
      <c r="H16">
        <v>-0.16</v>
      </c>
      <c r="I16">
        <v>7.65</v>
      </c>
      <c r="J16">
        <v>14000</v>
      </c>
      <c r="K16">
        <v>-7293.77</v>
      </c>
      <c r="L16" s="65">
        <v>-0.34250000000000003</v>
      </c>
    </row>
    <row r="17" spans="1:12" x14ac:dyDescent="0.15">
      <c r="A17" s="7">
        <v>39813</v>
      </c>
      <c r="B17">
        <v>1817.72</v>
      </c>
      <c r="C17">
        <v>14000</v>
      </c>
      <c r="D17">
        <v>1093.3399999999999</v>
      </c>
      <c r="E17">
        <v>1093</v>
      </c>
      <c r="F17">
        <v>22387</v>
      </c>
      <c r="G17">
        <v>15000</v>
      </c>
      <c r="H17">
        <v>0.6</v>
      </c>
      <c r="I17">
        <v>8.25</v>
      </c>
      <c r="J17">
        <v>15000</v>
      </c>
      <c r="K17">
        <v>-7387.11</v>
      </c>
      <c r="L17" s="65">
        <v>-0.33</v>
      </c>
    </row>
    <row r="18" spans="1:12" x14ac:dyDescent="0.15">
      <c r="A18" s="7">
        <v>39836</v>
      </c>
      <c r="B18">
        <v>2032.68</v>
      </c>
      <c r="C18">
        <v>15000</v>
      </c>
      <c r="D18">
        <v>-773.87</v>
      </c>
      <c r="E18">
        <v>-774</v>
      </c>
      <c r="F18">
        <v>21613</v>
      </c>
      <c r="G18">
        <v>16000</v>
      </c>
      <c r="H18">
        <v>-0.38</v>
      </c>
      <c r="I18">
        <v>7.87</v>
      </c>
      <c r="J18">
        <v>16000</v>
      </c>
      <c r="K18">
        <v>-5613.24</v>
      </c>
      <c r="L18" s="65">
        <v>-0.25969999999999999</v>
      </c>
    </row>
    <row r="19" spans="1:12" x14ac:dyDescent="0.15">
      <c r="A19" s="7">
        <v>39871</v>
      </c>
      <c r="B19">
        <v>2140.4899999999998</v>
      </c>
      <c r="C19">
        <v>16000</v>
      </c>
      <c r="D19">
        <v>151.38999999999999</v>
      </c>
      <c r="E19">
        <v>151</v>
      </c>
      <c r="F19">
        <v>21765</v>
      </c>
      <c r="G19">
        <v>17000</v>
      </c>
      <c r="H19">
        <v>7.0000000000000007E-2</v>
      </c>
      <c r="I19">
        <v>7.94</v>
      </c>
      <c r="J19">
        <v>17000</v>
      </c>
      <c r="K19">
        <v>-4764.62</v>
      </c>
      <c r="L19" s="65">
        <v>-0.21890000000000001</v>
      </c>
    </row>
    <row r="20" spans="1:12" x14ac:dyDescent="0.15">
      <c r="A20" s="7">
        <v>39903</v>
      </c>
      <c r="B20">
        <v>2507.79</v>
      </c>
      <c r="C20">
        <v>17000</v>
      </c>
      <c r="D20">
        <v>-1917.14</v>
      </c>
      <c r="E20">
        <v>-1917</v>
      </c>
      <c r="F20">
        <v>19847</v>
      </c>
      <c r="G20">
        <v>18000</v>
      </c>
      <c r="H20">
        <v>-0.76</v>
      </c>
      <c r="I20">
        <v>7.18</v>
      </c>
      <c r="J20">
        <v>18000</v>
      </c>
      <c r="K20">
        <v>-1847.49</v>
      </c>
      <c r="L20" s="65">
        <v>-9.3100000000000002E-2</v>
      </c>
    </row>
    <row r="21" spans="1:12" x14ac:dyDescent="0.15">
      <c r="A21" s="7">
        <v>39933</v>
      </c>
      <c r="B21">
        <v>2622.93</v>
      </c>
      <c r="C21">
        <v>18000</v>
      </c>
      <c r="D21">
        <v>173.57</v>
      </c>
      <c r="E21">
        <v>174</v>
      </c>
      <c r="F21">
        <v>20021</v>
      </c>
      <c r="G21">
        <v>19000</v>
      </c>
      <c r="H21">
        <v>7.0000000000000007E-2</v>
      </c>
      <c r="I21">
        <v>7.24</v>
      </c>
      <c r="J21">
        <v>19000</v>
      </c>
      <c r="K21">
        <v>-1021.06</v>
      </c>
      <c r="L21" s="65">
        <v>-5.0999999999999997E-2</v>
      </c>
    </row>
    <row r="22" spans="1:12" x14ac:dyDescent="0.15">
      <c r="A22" s="7">
        <v>39960</v>
      </c>
      <c r="B22">
        <v>2759.71</v>
      </c>
      <c r="C22">
        <v>19000</v>
      </c>
      <c r="D22">
        <v>9.19</v>
      </c>
      <c r="E22">
        <v>9</v>
      </c>
      <c r="F22">
        <v>20030</v>
      </c>
      <c r="G22">
        <v>20000</v>
      </c>
      <c r="H22">
        <v>0</v>
      </c>
      <c r="I22">
        <v>7.25</v>
      </c>
      <c r="J22">
        <v>20000</v>
      </c>
      <c r="K22">
        <v>-30.25</v>
      </c>
      <c r="L22" s="65">
        <v>-1.5E-3</v>
      </c>
    </row>
    <row r="23" spans="1:12" x14ac:dyDescent="0.15">
      <c r="A23" s="7">
        <v>39994</v>
      </c>
      <c r="B23">
        <v>3166.47</v>
      </c>
      <c r="C23">
        <v>20000</v>
      </c>
      <c r="D23">
        <v>-1947.85</v>
      </c>
      <c r="E23">
        <v>-1948</v>
      </c>
      <c r="F23">
        <v>18082</v>
      </c>
      <c r="G23">
        <v>21000</v>
      </c>
      <c r="H23">
        <v>-0.62</v>
      </c>
      <c r="I23">
        <v>6.63</v>
      </c>
      <c r="J23">
        <v>21000</v>
      </c>
      <c r="K23">
        <v>2917.6</v>
      </c>
      <c r="L23" s="65">
        <v>0.16139999999999999</v>
      </c>
    </row>
    <row r="24" spans="1:12" x14ac:dyDescent="0.15">
      <c r="A24" s="7">
        <v>40025</v>
      </c>
      <c r="B24">
        <v>3734.62</v>
      </c>
      <c r="C24">
        <v>21000</v>
      </c>
      <c r="D24">
        <v>-2767.97</v>
      </c>
      <c r="E24">
        <v>-2768</v>
      </c>
      <c r="F24">
        <v>15314</v>
      </c>
      <c r="G24">
        <v>22000</v>
      </c>
      <c r="H24">
        <v>-0.74</v>
      </c>
      <c r="I24">
        <v>5.89</v>
      </c>
      <c r="J24">
        <v>22000</v>
      </c>
      <c r="K24">
        <v>6685.56</v>
      </c>
      <c r="L24" s="65">
        <v>0.43659999999999999</v>
      </c>
    </row>
    <row r="25" spans="1:12" x14ac:dyDescent="0.15">
      <c r="A25" s="7">
        <v>40056</v>
      </c>
      <c r="B25">
        <v>2830.27</v>
      </c>
      <c r="C25">
        <v>22000</v>
      </c>
      <c r="D25">
        <v>6327.37</v>
      </c>
      <c r="E25">
        <v>6327</v>
      </c>
      <c r="F25">
        <v>21642</v>
      </c>
      <c r="G25">
        <v>23000</v>
      </c>
      <c r="H25">
        <v>2.2400000000000002</v>
      </c>
      <c r="I25">
        <v>8.1300000000000008</v>
      </c>
      <c r="J25">
        <v>23000</v>
      </c>
      <c r="K25">
        <v>1358.2</v>
      </c>
      <c r="L25" s="65">
        <v>6.2799999999999995E-2</v>
      </c>
    </row>
    <row r="26" spans="1:12" x14ac:dyDescent="0.15">
      <c r="A26" s="7">
        <v>40086</v>
      </c>
      <c r="B26">
        <v>3004.8</v>
      </c>
      <c r="C26">
        <v>23000</v>
      </c>
      <c r="D26">
        <v>-418.31</v>
      </c>
      <c r="E26">
        <v>-418</v>
      </c>
      <c r="F26">
        <v>21223</v>
      </c>
      <c r="G26">
        <v>24000</v>
      </c>
      <c r="H26">
        <v>-0.14000000000000001</v>
      </c>
      <c r="I26">
        <v>7.99</v>
      </c>
      <c r="J26">
        <v>24000</v>
      </c>
      <c r="K26">
        <v>2776.5</v>
      </c>
      <c r="L26" s="65">
        <v>0.1308</v>
      </c>
    </row>
    <row r="27" spans="1:12" x14ac:dyDescent="0.15">
      <c r="A27" s="7">
        <v>40116</v>
      </c>
      <c r="B27">
        <v>3280.37</v>
      </c>
      <c r="C27">
        <v>24000</v>
      </c>
      <c r="D27">
        <v>-1201.04</v>
      </c>
      <c r="E27">
        <v>-1201</v>
      </c>
      <c r="F27">
        <v>20022</v>
      </c>
      <c r="G27">
        <v>25000</v>
      </c>
      <c r="H27">
        <v>-0.37</v>
      </c>
      <c r="I27">
        <v>7.62</v>
      </c>
      <c r="J27">
        <v>25000</v>
      </c>
      <c r="K27">
        <v>4977.54</v>
      </c>
      <c r="L27" s="65">
        <v>0.24859999999999999</v>
      </c>
    </row>
    <row r="28" spans="1:12" x14ac:dyDescent="0.15">
      <c r="A28" s="7">
        <v>40147</v>
      </c>
      <c r="B28">
        <v>3511.67</v>
      </c>
      <c r="C28">
        <v>25000</v>
      </c>
      <c r="D28">
        <v>-762.76</v>
      </c>
      <c r="E28">
        <v>-763</v>
      </c>
      <c r="F28">
        <v>19260</v>
      </c>
      <c r="G28">
        <v>26000</v>
      </c>
      <c r="H28">
        <v>-0.22</v>
      </c>
      <c r="I28">
        <v>7.4</v>
      </c>
      <c r="J28">
        <v>26000</v>
      </c>
      <c r="K28">
        <v>6740.3</v>
      </c>
      <c r="L28" s="65">
        <v>0.35</v>
      </c>
    </row>
    <row r="29" spans="1:12" x14ac:dyDescent="0.15">
      <c r="A29" s="7">
        <v>40178</v>
      </c>
      <c r="B29">
        <v>3575.68</v>
      </c>
      <c r="C29">
        <v>26000</v>
      </c>
      <c r="D29">
        <v>526.08000000000004</v>
      </c>
      <c r="E29">
        <v>526</v>
      </c>
      <c r="F29">
        <v>19786</v>
      </c>
      <c r="G29">
        <v>27000</v>
      </c>
      <c r="H29">
        <v>0.15</v>
      </c>
      <c r="I29">
        <v>7.55</v>
      </c>
      <c r="J29">
        <v>27000</v>
      </c>
      <c r="K29">
        <v>7214.22</v>
      </c>
      <c r="L29" s="65">
        <v>0.36459999999999998</v>
      </c>
    </row>
    <row r="30" spans="1:12" x14ac:dyDescent="0.15">
      <c r="A30" s="7">
        <v>40207</v>
      </c>
      <c r="B30">
        <v>3204.16</v>
      </c>
      <c r="C30">
        <v>27000</v>
      </c>
      <c r="D30">
        <v>3805.35</v>
      </c>
      <c r="E30">
        <v>3805</v>
      </c>
      <c r="F30">
        <v>23591</v>
      </c>
      <c r="G30">
        <v>28000</v>
      </c>
      <c r="H30">
        <v>1.19</v>
      </c>
      <c r="I30">
        <v>8.74</v>
      </c>
      <c r="J30">
        <v>28000</v>
      </c>
      <c r="K30">
        <v>4408.87</v>
      </c>
      <c r="L30" s="65">
        <v>0.18690000000000001</v>
      </c>
    </row>
    <row r="31" spans="1:12" x14ac:dyDescent="0.15">
      <c r="A31" s="7">
        <v>40235</v>
      </c>
      <c r="B31">
        <v>3281.67</v>
      </c>
      <c r="C31">
        <v>28000</v>
      </c>
      <c r="D31">
        <v>322.67</v>
      </c>
      <c r="E31">
        <v>323</v>
      </c>
      <c r="F31">
        <v>23914</v>
      </c>
      <c r="G31">
        <v>29000</v>
      </c>
      <c r="H31">
        <v>0.1</v>
      </c>
      <c r="I31">
        <v>8.84</v>
      </c>
      <c r="J31">
        <v>29000</v>
      </c>
      <c r="K31">
        <v>5086.2</v>
      </c>
      <c r="L31" s="65">
        <v>0.2127</v>
      </c>
    </row>
    <row r="32" spans="1:12" x14ac:dyDescent="0.15">
      <c r="A32" s="7">
        <v>40268</v>
      </c>
      <c r="B32">
        <v>3345.61</v>
      </c>
      <c r="C32">
        <v>29000</v>
      </c>
      <c r="D32">
        <v>434.96</v>
      </c>
      <c r="E32">
        <v>435</v>
      </c>
      <c r="F32">
        <v>24349</v>
      </c>
      <c r="G32">
        <v>30000</v>
      </c>
      <c r="H32">
        <v>0.13</v>
      </c>
      <c r="I32">
        <v>8.9700000000000006</v>
      </c>
      <c r="J32">
        <v>30000</v>
      </c>
      <c r="K32">
        <v>5651.24</v>
      </c>
      <c r="L32" s="65">
        <v>0.2321</v>
      </c>
    </row>
    <row r="33" spans="1:12" x14ac:dyDescent="0.15">
      <c r="A33" s="7">
        <v>40298</v>
      </c>
      <c r="B33">
        <v>3067.36</v>
      </c>
      <c r="C33">
        <v>30000</v>
      </c>
      <c r="D33">
        <v>3495.06</v>
      </c>
      <c r="E33">
        <v>3495</v>
      </c>
      <c r="F33">
        <v>27844</v>
      </c>
      <c r="G33">
        <v>31000</v>
      </c>
      <c r="H33">
        <v>1.1399999999999999</v>
      </c>
      <c r="I33">
        <v>10.11</v>
      </c>
      <c r="J33">
        <v>31000</v>
      </c>
      <c r="K33">
        <v>3156.18</v>
      </c>
      <c r="L33" s="65">
        <v>0.1134</v>
      </c>
    </row>
    <row r="34" spans="1:12" x14ac:dyDescent="0.15">
      <c r="A34" s="7">
        <v>40329</v>
      </c>
      <c r="B34">
        <v>2773.26</v>
      </c>
      <c r="C34">
        <v>31000</v>
      </c>
      <c r="D34">
        <v>3972.3</v>
      </c>
      <c r="E34">
        <v>3972</v>
      </c>
      <c r="F34">
        <v>31816</v>
      </c>
      <c r="G34">
        <v>32000</v>
      </c>
      <c r="H34">
        <v>1.43</v>
      </c>
      <c r="I34">
        <v>11.54</v>
      </c>
      <c r="J34">
        <v>32000</v>
      </c>
      <c r="K34">
        <v>183.88</v>
      </c>
      <c r="L34" s="65">
        <v>5.7999999999999996E-3</v>
      </c>
    </row>
    <row r="35" spans="1:12" x14ac:dyDescent="0.15">
      <c r="A35" s="7">
        <v>40359</v>
      </c>
      <c r="B35">
        <v>2563.0700000000002</v>
      </c>
      <c r="C35">
        <v>32000</v>
      </c>
      <c r="D35">
        <v>3425.33</v>
      </c>
      <c r="E35">
        <v>3425</v>
      </c>
      <c r="F35">
        <v>35241</v>
      </c>
      <c r="G35">
        <v>33000</v>
      </c>
      <c r="H35">
        <v>1.34</v>
      </c>
      <c r="I35">
        <v>12.88</v>
      </c>
      <c r="J35">
        <v>33000</v>
      </c>
      <c r="K35">
        <v>-2241.4499999999998</v>
      </c>
      <c r="L35" s="65">
        <v>-6.3600000000000004E-2</v>
      </c>
    </row>
    <row r="36" spans="1:12" x14ac:dyDescent="0.15">
      <c r="A36" s="7">
        <v>40389</v>
      </c>
      <c r="B36">
        <v>2868.85</v>
      </c>
      <c r="C36">
        <v>33000</v>
      </c>
      <c r="D36">
        <v>-2936.97</v>
      </c>
      <c r="E36">
        <v>-2937</v>
      </c>
      <c r="F36">
        <v>32304</v>
      </c>
      <c r="G36">
        <v>34000</v>
      </c>
      <c r="H36">
        <v>-1.02</v>
      </c>
      <c r="I36">
        <v>11.85</v>
      </c>
      <c r="J36">
        <v>34000</v>
      </c>
      <c r="K36">
        <v>1695.52</v>
      </c>
      <c r="L36" s="65">
        <v>5.2499999999999998E-2</v>
      </c>
    </row>
    <row r="37" spans="1:12" x14ac:dyDescent="0.15">
      <c r="A37" s="7">
        <v>40421</v>
      </c>
      <c r="B37">
        <v>2903.19</v>
      </c>
      <c r="C37">
        <v>34000</v>
      </c>
      <c r="D37">
        <v>593.02</v>
      </c>
      <c r="E37">
        <v>593</v>
      </c>
      <c r="F37">
        <v>32898</v>
      </c>
      <c r="G37">
        <v>35000</v>
      </c>
      <c r="H37">
        <v>0.2</v>
      </c>
      <c r="I37">
        <v>12.06</v>
      </c>
      <c r="J37">
        <v>35000</v>
      </c>
      <c r="K37">
        <v>2102.5</v>
      </c>
      <c r="L37" s="65">
        <v>6.3899999999999998E-2</v>
      </c>
    </row>
    <row r="38" spans="1:12" x14ac:dyDescent="0.15">
      <c r="A38" s="7">
        <v>40451</v>
      </c>
      <c r="B38">
        <v>2935.57</v>
      </c>
      <c r="C38">
        <v>35000</v>
      </c>
      <c r="D38">
        <v>609.64</v>
      </c>
      <c r="E38">
        <v>610</v>
      </c>
      <c r="F38">
        <v>33507</v>
      </c>
      <c r="G38">
        <v>36000</v>
      </c>
      <c r="H38">
        <v>0.21</v>
      </c>
      <c r="I38">
        <v>12.26</v>
      </c>
      <c r="J38">
        <v>36000</v>
      </c>
      <c r="K38">
        <v>2492.86</v>
      </c>
      <c r="L38" s="65">
        <v>7.4399999999999994E-2</v>
      </c>
    </row>
    <row r="39" spans="1:12" x14ac:dyDescent="0.15">
      <c r="A39" s="7">
        <v>40480</v>
      </c>
      <c r="B39">
        <v>3379.98</v>
      </c>
      <c r="C39">
        <v>36000</v>
      </c>
      <c r="D39">
        <v>-4449.97</v>
      </c>
      <c r="E39">
        <v>-4450</v>
      </c>
      <c r="F39">
        <v>29057</v>
      </c>
      <c r="G39">
        <v>37000</v>
      </c>
      <c r="H39">
        <v>-1.32</v>
      </c>
      <c r="I39">
        <v>10.95</v>
      </c>
      <c r="J39">
        <v>37000</v>
      </c>
      <c r="K39">
        <v>7942.83</v>
      </c>
      <c r="L39" s="65">
        <v>0.27339999999999998</v>
      </c>
    </row>
    <row r="40" spans="1:12" x14ac:dyDescent="0.15">
      <c r="A40" s="7">
        <v>40512</v>
      </c>
      <c r="B40">
        <v>3136.99</v>
      </c>
      <c r="C40">
        <v>37000</v>
      </c>
      <c r="D40">
        <v>3659.97</v>
      </c>
      <c r="E40">
        <v>3660</v>
      </c>
      <c r="F40">
        <v>32717</v>
      </c>
      <c r="G40">
        <v>38000</v>
      </c>
      <c r="H40">
        <v>1.17</v>
      </c>
      <c r="I40">
        <v>12.11</v>
      </c>
      <c r="J40">
        <v>38000</v>
      </c>
      <c r="K40">
        <v>5282.87</v>
      </c>
      <c r="L40" s="65">
        <v>0.1615</v>
      </c>
    </row>
    <row r="41" spans="1:12" x14ac:dyDescent="0.15">
      <c r="A41" s="7">
        <v>40543</v>
      </c>
      <c r="B41">
        <v>3128.26</v>
      </c>
      <c r="C41">
        <v>38000</v>
      </c>
      <c r="D41">
        <v>1105.75</v>
      </c>
      <c r="E41">
        <v>1106</v>
      </c>
      <c r="F41">
        <v>33823</v>
      </c>
      <c r="G41">
        <v>39000</v>
      </c>
      <c r="H41">
        <v>0.35</v>
      </c>
      <c r="I41">
        <v>12.47</v>
      </c>
      <c r="J41">
        <v>39000</v>
      </c>
      <c r="K41">
        <v>5177.1099999999997</v>
      </c>
      <c r="L41" s="65">
        <v>0.15310000000000001</v>
      </c>
    </row>
    <row r="42" spans="1:12" x14ac:dyDescent="0.15">
      <c r="A42" s="7">
        <v>40574</v>
      </c>
      <c r="B42">
        <v>3076.51</v>
      </c>
      <c r="C42">
        <v>39000</v>
      </c>
      <c r="D42">
        <v>1645.17</v>
      </c>
      <c r="E42">
        <v>1645</v>
      </c>
      <c r="F42">
        <v>35468</v>
      </c>
      <c r="G42">
        <v>40000</v>
      </c>
      <c r="H42">
        <v>0.53</v>
      </c>
      <c r="I42">
        <v>13</v>
      </c>
      <c r="J42">
        <v>40000</v>
      </c>
      <c r="K42">
        <v>4531.95</v>
      </c>
      <c r="L42" s="65">
        <v>0.1278</v>
      </c>
    </row>
    <row r="43" spans="1:12" x14ac:dyDescent="0.15">
      <c r="A43" s="7">
        <v>40602</v>
      </c>
      <c r="B43">
        <v>3239.56</v>
      </c>
      <c r="C43">
        <v>40000</v>
      </c>
      <c r="D43">
        <v>-1119.93</v>
      </c>
      <c r="E43">
        <v>-1120</v>
      </c>
      <c r="F43">
        <v>34348</v>
      </c>
      <c r="G43">
        <v>41000</v>
      </c>
      <c r="H43">
        <v>-0.35</v>
      </c>
      <c r="I43">
        <v>12.66</v>
      </c>
      <c r="J43">
        <v>41000</v>
      </c>
      <c r="K43">
        <v>6651.88</v>
      </c>
      <c r="L43" s="65">
        <v>0.19370000000000001</v>
      </c>
    </row>
    <row r="44" spans="1:12" x14ac:dyDescent="0.15">
      <c r="A44" s="7">
        <v>40633</v>
      </c>
      <c r="B44">
        <v>3223.29</v>
      </c>
      <c r="C44">
        <v>41000</v>
      </c>
      <c r="D44">
        <v>1205.9100000000001</v>
      </c>
      <c r="E44">
        <v>1206</v>
      </c>
      <c r="F44">
        <v>35554</v>
      </c>
      <c r="G44">
        <v>42000</v>
      </c>
      <c r="H44">
        <v>0.37</v>
      </c>
      <c r="I44">
        <v>13.03</v>
      </c>
      <c r="J44">
        <v>42000</v>
      </c>
      <c r="K44">
        <v>6445.97</v>
      </c>
      <c r="L44" s="65">
        <v>0.18129999999999999</v>
      </c>
    </row>
    <row r="45" spans="1:12" x14ac:dyDescent="0.15">
      <c r="A45" s="7">
        <v>40662</v>
      </c>
      <c r="B45">
        <v>3192.72</v>
      </c>
      <c r="C45">
        <v>42000</v>
      </c>
      <c r="D45">
        <v>1398.33</v>
      </c>
      <c r="E45">
        <v>1398</v>
      </c>
      <c r="F45">
        <v>36952</v>
      </c>
      <c r="G45">
        <v>43000</v>
      </c>
      <c r="H45">
        <v>0.44</v>
      </c>
      <c r="I45">
        <v>13.47</v>
      </c>
      <c r="J45">
        <v>43000</v>
      </c>
      <c r="K45">
        <v>6047.64</v>
      </c>
      <c r="L45" s="65">
        <v>0.16370000000000001</v>
      </c>
    </row>
    <row r="46" spans="1:12" x14ac:dyDescent="0.15">
      <c r="A46" s="7">
        <v>40694</v>
      </c>
      <c r="B46">
        <v>3001.56</v>
      </c>
      <c r="C46">
        <v>43000</v>
      </c>
      <c r="D46">
        <v>3574.57</v>
      </c>
      <c r="E46">
        <v>3575</v>
      </c>
      <c r="F46">
        <v>40527</v>
      </c>
      <c r="G46">
        <v>44000</v>
      </c>
      <c r="H46">
        <v>1.19</v>
      </c>
      <c r="I46">
        <v>14.66</v>
      </c>
      <c r="J46">
        <v>44000</v>
      </c>
      <c r="K46">
        <v>3473.07</v>
      </c>
      <c r="L46" s="65">
        <v>8.5699999999999998E-2</v>
      </c>
    </row>
    <row r="47" spans="1:12" x14ac:dyDescent="0.15">
      <c r="A47" s="7">
        <v>40724</v>
      </c>
      <c r="B47">
        <v>3044.09</v>
      </c>
      <c r="C47">
        <v>44000</v>
      </c>
      <c r="D47">
        <v>376.55</v>
      </c>
      <c r="E47">
        <v>377</v>
      </c>
      <c r="F47">
        <v>40903</v>
      </c>
      <c r="G47">
        <v>45000</v>
      </c>
      <c r="H47">
        <v>0.12</v>
      </c>
      <c r="I47">
        <v>14.78</v>
      </c>
      <c r="J47">
        <v>45000</v>
      </c>
      <c r="K47">
        <v>4096.5200000000004</v>
      </c>
      <c r="L47" s="65">
        <v>0.1002</v>
      </c>
    </row>
    <row r="48" spans="1:12" x14ac:dyDescent="0.15">
      <c r="A48" s="7">
        <v>40753</v>
      </c>
      <c r="B48">
        <v>2972.08</v>
      </c>
      <c r="C48">
        <v>45000</v>
      </c>
      <c r="D48">
        <v>2064.5100000000002</v>
      </c>
      <c r="E48">
        <v>2065</v>
      </c>
      <c r="F48">
        <v>42968</v>
      </c>
      <c r="G48">
        <v>46000</v>
      </c>
      <c r="H48">
        <v>0.69</v>
      </c>
      <c r="I48">
        <v>15.48</v>
      </c>
      <c r="J48">
        <v>46000</v>
      </c>
      <c r="K48">
        <v>3032.01</v>
      </c>
      <c r="L48" s="65">
        <v>7.0599999999999996E-2</v>
      </c>
    </row>
    <row r="49" spans="1:12" x14ac:dyDescent="0.15">
      <c r="A49" s="7">
        <v>40786</v>
      </c>
      <c r="B49">
        <v>2846.78</v>
      </c>
      <c r="C49">
        <v>46000</v>
      </c>
      <c r="D49">
        <v>2939.32</v>
      </c>
      <c r="E49">
        <v>2939</v>
      </c>
      <c r="F49">
        <v>45907</v>
      </c>
      <c r="G49">
        <v>47000</v>
      </c>
      <c r="H49">
        <v>1.03</v>
      </c>
      <c r="I49">
        <v>16.510000000000002</v>
      </c>
      <c r="J49">
        <v>47000</v>
      </c>
      <c r="K49">
        <v>1092.69</v>
      </c>
      <c r="L49" s="65">
        <v>2.3800000000000002E-2</v>
      </c>
    </row>
    <row r="50" spans="1:12" x14ac:dyDescent="0.15">
      <c r="A50" s="7">
        <v>40816</v>
      </c>
      <c r="B50">
        <v>2581.35</v>
      </c>
      <c r="C50">
        <v>47000</v>
      </c>
      <c r="D50">
        <v>5382.22</v>
      </c>
      <c r="E50">
        <v>5382</v>
      </c>
      <c r="F50">
        <v>51290</v>
      </c>
      <c r="G50">
        <v>48000</v>
      </c>
      <c r="H50">
        <v>2.09</v>
      </c>
      <c r="I50">
        <v>18.59</v>
      </c>
      <c r="J50">
        <v>48000</v>
      </c>
      <c r="K50">
        <v>-3289.52</v>
      </c>
      <c r="L50" s="65">
        <v>-6.4100000000000004E-2</v>
      </c>
    </row>
    <row r="51" spans="1:12" x14ac:dyDescent="0.15">
      <c r="A51" s="7">
        <v>40847</v>
      </c>
      <c r="B51">
        <v>2695.31</v>
      </c>
      <c r="C51">
        <v>48000</v>
      </c>
      <c r="D51">
        <v>-1119.08</v>
      </c>
      <c r="E51">
        <v>-1119</v>
      </c>
      <c r="F51">
        <v>50170</v>
      </c>
      <c r="G51">
        <v>49000</v>
      </c>
      <c r="H51">
        <v>-0.42</v>
      </c>
      <c r="I51">
        <v>18.18</v>
      </c>
      <c r="J51">
        <v>49000</v>
      </c>
      <c r="K51">
        <v>-1170.45</v>
      </c>
      <c r="L51" s="65">
        <v>-2.3300000000000001E-2</v>
      </c>
    </row>
    <row r="52" spans="1:12" x14ac:dyDescent="0.15">
      <c r="A52" s="7">
        <v>40877</v>
      </c>
      <c r="B52">
        <v>2521.52</v>
      </c>
      <c r="C52">
        <v>49000</v>
      </c>
      <c r="D52">
        <v>4159.45</v>
      </c>
      <c r="E52">
        <v>4159</v>
      </c>
      <c r="F52">
        <v>54330</v>
      </c>
      <c r="G52">
        <v>50000</v>
      </c>
      <c r="H52">
        <v>1.65</v>
      </c>
      <c r="I52">
        <v>19.829999999999998</v>
      </c>
      <c r="J52">
        <v>50000</v>
      </c>
      <c r="K52">
        <v>-4329.8999999999996</v>
      </c>
      <c r="L52" s="65">
        <v>-7.9699999999999993E-2</v>
      </c>
    </row>
    <row r="53" spans="1:12" x14ac:dyDescent="0.15">
      <c r="A53" s="7">
        <v>40907</v>
      </c>
      <c r="B53">
        <v>2345.7399999999998</v>
      </c>
      <c r="C53">
        <v>50000</v>
      </c>
      <c r="D53">
        <v>4485.6000000000004</v>
      </c>
      <c r="E53">
        <v>4486</v>
      </c>
      <c r="F53">
        <v>58815</v>
      </c>
      <c r="G53">
        <v>51000</v>
      </c>
      <c r="H53">
        <v>1.91</v>
      </c>
      <c r="I53">
        <v>21.74</v>
      </c>
      <c r="J53">
        <v>51000</v>
      </c>
      <c r="K53">
        <v>-7815.5</v>
      </c>
      <c r="L53" s="65">
        <v>-0.13289999999999999</v>
      </c>
    </row>
    <row r="54" spans="1:12" x14ac:dyDescent="0.15">
      <c r="A54" s="7">
        <v>40939</v>
      </c>
      <c r="B54">
        <v>2464.2600000000002</v>
      </c>
      <c r="C54">
        <v>51000</v>
      </c>
      <c r="D54">
        <v>-1576.81</v>
      </c>
      <c r="E54">
        <v>-1577</v>
      </c>
      <c r="F54">
        <v>57239</v>
      </c>
      <c r="G54">
        <v>52000</v>
      </c>
      <c r="H54">
        <v>-0.64</v>
      </c>
      <c r="I54">
        <v>21.1</v>
      </c>
      <c r="J54">
        <v>52000</v>
      </c>
      <c r="K54">
        <v>-5238.6899999999996</v>
      </c>
      <c r="L54" s="65">
        <v>-9.1499999999999998E-2</v>
      </c>
    </row>
    <row r="55" spans="1:12" x14ac:dyDescent="0.15">
      <c r="A55" s="7">
        <v>40968</v>
      </c>
      <c r="B55">
        <v>2634.14</v>
      </c>
      <c r="C55">
        <v>52000</v>
      </c>
      <c r="D55">
        <v>-2584.75</v>
      </c>
      <c r="E55">
        <v>-2585</v>
      </c>
      <c r="F55">
        <v>54654</v>
      </c>
      <c r="G55">
        <v>53000</v>
      </c>
      <c r="H55">
        <v>-0.98</v>
      </c>
      <c r="I55">
        <v>20.12</v>
      </c>
      <c r="J55">
        <v>53000</v>
      </c>
      <c r="K55">
        <v>-1653.94</v>
      </c>
      <c r="L55" s="65">
        <v>-3.0300000000000001E-2</v>
      </c>
    </row>
    <row r="56" spans="1:12" x14ac:dyDescent="0.15">
      <c r="A56" s="7">
        <v>40998</v>
      </c>
      <c r="B56">
        <v>2454.9</v>
      </c>
      <c r="C56">
        <v>53000</v>
      </c>
      <c r="D56">
        <v>4606.38</v>
      </c>
      <c r="E56">
        <v>4606</v>
      </c>
      <c r="F56">
        <v>59260</v>
      </c>
      <c r="G56">
        <v>54000</v>
      </c>
      <c r="H56">
        <v>1.88</v>
      </c>
      <c r="I56">
        <v>22</v>
      </c>
      <c r="J56">
        <v>54000</v>
      </c>
      <c r="K56">
        <v>-5260.32</v>
      </c>
      <c r="L56" s="65">
        <v>-8.8800000000000004E-2</v>
      </c>
    </row>
    <row r="57" spans="1:12" x14ac:dyDescent="0.15">
      <c r="A57" s="7">
        <v>41026</v>
      </c>
      <c r="B57">
        <v>2626.16</v>
      </c>
      <c r="C57">
        <v>54000</v>
      </c>
      <c r="D57">
        <v>-2767.18</v>
      </c>
      <c r="E57">
        <v>-2767</v>
      </c>
      <c r="F57">
        <v>56493</v>
      </c>
      <c r="G57">
        <v>55000</v>
      </c>
      <c r="H57">
        <v>-1.05</v>
      </c>
      <c r="I57">
        <v>20.94</v>
      </c>
      <c r="J57">
        <v>55000</v>
      </c>
      <c r="K57">
        <v>-1493.15</v>
      </c>
      <c r="L57" s="65">
        <v>-2.64E-2</v>
      </c>
    </row>
    <row r="58" spans="1:12" x14ac:dyDescent="0.15">
      <c r="A58" s="7">
        <v>41060</v>
      </c>
      <c r="B58">
        <v>2632.04</v>
      </c>
      <c r="C58">
        <v>55000</v>
      </c>
      <c r="D58">
        <v>876.85</v>
      </c>
      <c r="E58">
        <v>877</v>
      </c>
      <c r="F58">
        <v>57370</v>
      </c>
      <c r="G58">
        <v>56000</v>
      </c>
      <c r="H58">
        <v>0.33</v>
      </c>
      <c r="I58">
        <v>21.28</v>
      </c>
      <c r="J58">
        <v>56000</v>
      </c>
      <c r="K58">
        <v>-1370</v>
      </c>
      <c r="L58" s="65">
        <v>-2.3900000000000001E-2</v>
      </c>
    </row>
    <row r="59" spans="1:12" x14ac:dyDescent="0.15">
      <c r="A59" s="7">
        <v>41089</v>
      </c>
      <c r="B59">
        <v>2461.61</v>
      </c>
      <c r="C59">
        <v>56000</v>
      </c>
      <c r="D59">
        <v>4626.12</v>
      </c>
      <c r="E59">
        <v>4626</v>
      </c>
      <c r="F59">
        <v>61996</v>
      </c>
      <c r="G59">
        <v>57000</v>
      </c>
      <c r="H59">
        <v>1.88</v>
      </c>
      <c r="I59">
        <v>23.16</v>
      </c>
      <c r="J59">
        <v>57000</v>
      </c>
      <c r="K59">
        <v>-4996.12</v>
      </c>
      <c r="L59" s="65">
        <v>-8.0600000000000005E-2</v>
      </c>
    </row>
    <row r="60" spans="1:12" x14ac:dyDescent="0.15">
      <c r="A60" s="7">
        <v>41121</v>
      </c>
      <c r="B60">
        <v>2332.92</v>
      </c>
      <c r="C60">
        <v>57000</v>
      </c>
      <c r="D60">
        <v>3979.89</v>
      </c>
      <c r="E60">
        <v>3980</v>
      </c>
      <c r="F60">
        <v>65976</v>
      </c>
      <c r="G60">
        <v>58000</v>
      </c>
      <c r="H60">
        <v>1.71</v>
      </c>
      <c r="I60">
        <v>24.86</v>
      </c>
      <c r="J60">
        <v>58000</v>
      </c>
      <c r="K60">
        <v>-7976.01</v>
      </c>
      <c r="L60" s="65">
        <v>-0.12089999999999999</v>
      </c>
    </row>
    <row r="61" spans="1:12" x14ac:dyDescent="0.15">
      <c r="A61" s="7">
        <v>41152</v>
      </c>
      <c r="B61">
        <v>2204.87</v>
      </c>
      <c r="C61">
        <v>58000</v>
      </c>
      <c r="D61">
        <v>4183.5200000000004</v>
      </c>
      <c r="E61">
        <v>4184</v>
      </c>
      <c r="F61">
        <v>70160</v>
      </c>
      <c r="G61">
        <v>59000</v>
      </c>
      <c r="H61">
        <v>1.9</v>
      </c>
      <c r="I61">
        <v>26.76</v>
      </c>
      <c r="J61">
        <v>59000</v>
      </c>
      <c r="K61">
        <v>-11159.53</v>
      </c>
      <c r="L61" s="65">
        <v>-0.15909999999999999</v>
      </c>
    </row>
    <row r="62" spans="1:12" x14ac:dyDescent="0.15">
      <c r="A62" s="7">
        <v>41180</v>
      </c>
      <c r="B62">
        <v>2293.11</v>
      </c>
      <c r="C62">
        <v>59000</v>
      </c>
      <c r="D62">
        <v>-1361.21</v>
      </c>
      <c r="E62">
        <v>-1361</v>
      </c>
      <c r="F62">
        <v>68798</v>
      </c>
      <c r="G62">
        <v>60000</v>
      </c>
      <c r="H62">
        <v>-0.59</v>
      </c>
      <c r="I62">
        <v>26.17</v>
      </c>
      <c r="J62">
        <v>60000</v>
      </c>
      <c r="K62">
        <v>-8798.32</v>
      </c>
      <c r="L62" s="65">
        <v>-0.12790000000000001</v>
      </c>
    </row>
    <row r="63" spans="1:12" x14ac:dyDescent="0.15">
      <c r="A63" s="7">
        <v>41213</v>
      </c>
      <c r="B63">
        <v>2254.8200000000002</v>
      </c>
      <c r="C63">
        <v>60000</v>
      </c>
      <c r="D63">
        <v>2001.87</v>
      </c>
      <c r="E63">
        <v>2002</v>
      </c>
      <c r="F63">
        <v>70800</v>
      </c>
      <c r="G63">
        <v>61000</v>
      </c>
      <c r="H63">
        <v>0.89</v>
      </c>
      <c r="I63">
        <v>27.05</v>
      </c>
      <c r="J63">
        <v>61000</v>
      </c>
      <c r="K63">
        <v>-9800.19</v>
      </c>
      <c r="L63" s="65">
        <v>-0.1384</v>
      </c>
    </row>
    <row r="64" spans="1:12" x14ac:dyDescent="0.15">
      <c r="A64" s="7">
        <v>41243</v>
      </c>
      <c r="B64">
        <v>2139.66</v>
      </c>
      <c r="C64">
        <v>61000</v>
      </c>
      <c r="D64">
        <v>4115.4399999999996</v>
      </c>
      <c r="E64">
        <v>4115</v>
      </c>
      <c r="F64">
        <v>74916</v>
      </c>
      <c r="G64">
        <v>62000</v>
      </c>
      <c r="H64">
        <v>1.92</v>
      </c>
      <c r="I64">
        <v>28.98</v>
      </c>
      <c r="J64">
        <v>62000</v>
      </c>
      <c r="K64">
        <v>-12915.63</v>
      </c>
      <c r="L64" s="65">
        <v>-0.1724</v>
      </c>
    </row>
    <row r="65" spans="1:12" x14ac:dyDescent="0.15">
      <c r="A65" s="7">
        <v>41274</v>
      </c>
      <c r="B65">
        <v>2522.9499999999998</v>
      </c>
      <c r="C65">
        <v>62000</v>
      </c>
      <c r="D65">
        <v>-10106.43</v>
      </c>
      <c r="E65">
        <v>-10106</v>
      </c>
      <c r="F65">
        <v>64809</v>
      </c>
      <c r="G65">
        <v>63000</v>
      </c>
      <c r="H65">
        <v>-4.01</v>
      </c>
      <c r="I65">
        <v>24.97</v>
      </c>
      <c r="J65">
        <v>63000</v>
      </c>
      <c r="K65">
        <v>-1809.2</v>
      </c>
      <c r="L65" s="65">
        <v>-2.7900000000000001E-2</v>
      </c>
    </row>
    <row r="66" spans="1:12" x14ac:dyDescent="0.15">
      <c r="A66" s="7">
        <v>41305</v>
      </c>
      <c r="B66">
        <v>2686.88</v>
      </c>
      <c r="C66">
        <v>63000</v>
      </c>
      <c r="D66">
        <v>-3093.46</v>
      </c>
      <c r="E66">
        <v>-3093</v>
      </c>
      <c r="F66">
        <v>61716</v>
      </c>
      <c r="G66">
        <v>64000</v>
      </c>
      <c r="H66">
        <v>-1.1499999999999999</v>
      </c>
      <c r="I66">
        <v>23.82</v>
      </c>
      <c r="J66">
        <v>64000</v>
      </c>
      <c r="K66">
        <v>2284.2600000000002</v>
      </c>
      <c r="L66" s="65">
        <v>3.6999999999999998E-2</v>
      </c>
    </row>
    <row r="67" spans="1:12" x14ac:dyDescent="0.15">
      <c r="A67" s="7">
        <v>41333</v>
      </c>
      <c r="B67">
        <v>2673.33</v>
      </c>
      <c r="C67">
        <v>64000</v>
      </c>
      <c r="D67">
        <v>1322.75</v>
      </c>
      <c r="E67">
        <v>1323</v>
      </c>
      <c r="F67">
        <v>63038</v>
      </c>
      <c r="G67">
        <v>65000</v>
      </c>
      <c r="H67">
        <v>0.49</v>
      </c>
      <c r="I67">
        <v>24.31</v>
      </c>
      <c r="J67">
        <v>65000</v>
      </c>
      <c r="K67">
        <v>1961.5</v>
      </c>
      <c r="L67" s="65">
        <v>3.1099999999999999E-2</v>
      </c>
    </row>
    <row r="68" spans="1:12" x14ac:dyDescent="0.15">
      <c r="A68" s="7">
        <v>41362</v>
      </c>
      <c r="B68">
        <v>2495.08</v>
      </c>
      <c r="C68">
        <v>65000</v>
      </c>
      <c r="D68">
        <v>5334.01</v>
      </c>
      <c r="E68">
        <v>5334</v>
      </c>
      <c r="F68">
        <v>68373</v>
      </c>
      <c r="G68">
        <v>66000</v>
      </c>
      <c r="H68">
        <v>2.14</v>
      </c>
      <c r="I68">
        <v>26.45</v>
      </c>
      <c r="J68">
        <v>66000</v>
      </c>
      <c r="K68">
        <v>-2372.5100000000002</v>
      </c>
      <c r="L68" s="65">
        <v>-3.4700000000000002E-2</v>
      </c>
    </row>
    <row r="69" spans="1:12" x14ac:dyDescent="0.15">
      <c r="A69" s="7">
        <v>41390</v>
      </c>
      <c r="B69">
        <v>2447.31</v>
      </c>
      <c r="C69">
        <v>66000</v>
      </c>
      <c r="D69">
        <v>2263.61</v>
      </c>
      <c r="E69">
        <v>2264</v>
      </c>
      <c r="F69">
        <v>70636</v>
      </c>
      <c r="G69">
        <v>67000</v>
      </c>
      <c r="H69">
        <v>0.92</v>
      </c>
      <c r="I69">
        <v>27.38</v>
      </c>
      <c r="J69">
        <v>67000</v>
      </c>
      <c r="K69">
        <v>-3636.13</v>
      </c>
      <c r="L69" s="65">
        <v>-5.1499999999999997E-2</v>
      </c>
    </row>
    <row r="70" spans="1:12" x14ac:dyDescent="0.15">
      <c r="A70" s="7">
        <v>41425</v>
      </c>
      <c r="B70">
        <v>2606.4299999999998</v>
      </c>
      <c r="C70">
        <v>67000</v>
      </c>
      <c r="D70">
        <v>-3356.23</v>
      </c>
      <c r="E70">
        <v>-3356</v>
      </c>
      <c r="F70">
        <v>67280</v>
      </c>
      <c r="G70">
        <v>68000</v>
      </c>
      <c r="H70">
        <v>-1.29</v>
      </c>
      <c r="I70">
        <v>26.09</v>
      </c>
      <c r="J70">
        <v>68000</v>
      </c>
      <c r="K70">
        <v>720.1</v>
      </c>
      <c r="L70" s="65">
        <v>1.0699999999999999E-2</v>
      </c>
    </row>
    <row r="71" spans="1:12" x14ac:dyDescent="0.15">
      <c r="A71" s="7">
        <v>41453</v>
      </c>
      <c r="B71">
        <v>2200.64</v>
      </c>
      <c r="C71">
        <v>68000</v>
      </c>
      <c r="D71">
        <v>11586.79</v>
      </c>
      <c r="E71">
        <v>11587</v>
      </c>
      <c r="F71">
        <v>78867</v>
      </c>
      <c r="G71">
        <v>69000</v>
      </c>
      <c r="H71">
        <v>5.27</v>
      </c>
      <c r="I71">
        <v>31.35</v>
      </c>
      <c r="J71">
        <v>69000</v>
      </c>
      <c r="K71">
        <v>-9866.69</v>
      </c>
      <c r="L71" s="65">
        <v>-0.12509999999999999</v>
      </c>
    </row>
    <row r="72" spans="1:12" x14ac:dyDescent="0.15">
      <c r="A72" s="7">
        <v>41486</v>
      </c>
      <c r="B72">
        <v>2193.02</v>
      </c>
      <c r="C72">
        <v>69000</v>
      </c>
      <c r="D72">
        <v>1238.92</v>
      </c>
      <c r="E72">
        <v>1239</v>
      </c>
      <c r="F72">
        <v>80106</v>
      </c>
      <c r="G72">
        <v>70000</v>
      </c>
      <c r="H72">
        <v>0.56000000000000005</v>
      </c>
      <c r="I72">
        <v>31.92</v>
      </c>
      <c r="J72">
        <v>70000</v>
      </c>
      <c r="K72">
        <v>-10105.61</v>
      </c>
      <c r="L72" s="65">
        <v>-0.12620000000000001</v>
      </c>
    </row>
    <row r="73" spans="1:12" x14ac:dyDescent="0.15">
      <c r="A73" s="7">
        <v>41516</v>
      </c>
      <c r="B73">
        <v>2313.91</v>
      </c>
      <c r="C73">
        <v>70000</v>
      </c>
      <c r="D73">
        <v>-2858.74</v>
      </c>
      <c r="E73">
        <v>-2859</v>
      </c>
      <c r="F73">
        <v>77247</v>
      </c>
      <c r="G73">
        <v>71000</v>
      </c>
      <c r="H73">
        <v>-1.24</v>
      </c>
      <c r="I73">
        <v>30.68</v>
      </c>
      <c r="J73">
        <v>71000</v>
      </c>
      <c r="K73">
        <v>-6246.86</v>
      </c>
      <c r="L73" s="65">
        <v>-8.09E-2</v>
      </c>
    </row>
    <row r="74" spans="1:12" x14ac:dyDescent="0.15">
      <c r="A74" s="7">
        <v>41547</v>
      </c>
      <c r="B74">
        <v>2409.04</v>
      </c>
      <c r="C74">
        <v>71000</v>
      </c>
      <c r="D74">
        <v>-1918.97</v>
      </c>
      <c r="E74">
        <v>-1919</v>
      </c>
      <c r="F74">
        <v>75328</v>
      </c>
      <c r="G74">
        <v>72000</v>
      </c>
      <c r="H74">
        <v>-0.8</v>
      </c>
      <c r="I74">
        <v>29.89</v>
      </c>
      <c r="J74">
        <v>72000</v>
      </c>
      <c r="K74">
        <v>-3327.9</v>
      </c>
      <c r="L74" s="65">
        <v>-4.4200000000000003E-2</v>
      </c>
    </row>
    <row r="75" spans="1:12" x14ac:dyDescent="0.15">
      <c r="A75" s="7">
        <v>41578</v>
      </c>
      <c r="B75">
        <v>2373.7199999999998</v>
      </c>
      <c r="C75">
        <v>72000</v>
      </c>
      <c r="D75">
        <v>2055.62</v>
      </c>
      <c r="E75">
        <v>2056</v>
      </c>
      <c r="F75">
        <v>77384</v>
      </c>
      <c r="G75">
        <v>73000</v>
      </c>
      <c r="H75">
        <v>0.87</v>
      </c>
      <c r="I75">
        <v>30.75</v>
      </c>
      <c r="J75">
        <v>73000</v>
      </c>
      <c r="K75">
        <v>-4383.5200000000004</v>
      </c>
      <c r="L75" s="65">
        <v>-5.6599999999999998E-2</v>
      </c>
    </row>
    <row r="76" spans="1:12" x14ac:dyDescent="0.15">
      <c r="A76" s="7">
        <v>41607</v>
      </c>
      <c r="B76">
        <v>2438.94</v>
      </c>
      <c r="C76">
        <v>73000</v>
      </c>
      <c r="D76">
        <v>-1005.74</v>
      </c>
      <c r="E76">
        <v>-1006</v>
      </c>
      <c r="F76">
        <v>76378</v>
      </c>
      <c r="G76">
        <v>74000</v>
      </c>
      <c r="H76">
        <v>-0.41</v>
      </c>
      <c r="I76">
        <v>30.34</v>
      </c>
      <c r="J76">
        <v>74000</v>
      </c>
      <c r="K76">
        <v>-2377.7800000000002</v>
      </c>
      <c r="L76" s="65">
        <v>-3.1099999999999999E-2</v>
      </c>
    </row>
    <row r="77" spans="1:12" x14ac:dyDescent="0.15">
      <c r="A77" s="7">
        <v>41639</v>
      </c>
      <c r="B77">
        <v>2330.0300000000002</v>
      </c>
      <c r="C77">
        <v>74000</v>
      </c>
      <c r="D77">
        <v>4304.4399999999996</v>
      </c>
      <c r="E77">
        <v>4304</v>
      </c>
      <c r="F77">
        <v>80682</v>
      </c>
      <c r="G77">
        <v>75000</v>
      </c>
      <c r="H77">
        <v>1.85</v>
      </c>
      <c r="I77">
        <v>32.19</v>
      </c>
      <c r="J77">
        <v>75000</v>
      </c>
      <c r="K77">
        <v>-5682.23</v>
      </c>
      <c r="L77" s="65">
        <v>-7.0400000000000004E-2</v>
      </c>
    </row>
    <row r="78" spans="1:12" x14ac:dyDescent="0.15">
      <c r="A78" s="7">
        <v>41669</v>
      </c>
      <c r="B78">
        <v>2202.4499999999998</v>
      </c>
      <c r="C78">
        <v>75000</v>
      </c>
      <c r="D78">
        <v>5106.6000000000004</v>
      </c>
      <c r="E78">
        <v>5107</v>
      </c>
      <c r="F78">
        <v>85789</v>
      </c>
      <c r="G78">
        <v>76000</v>
      </c>
      <c r="H78">
        <v>2.3199999999999998</v>
      </c>
      <c r="I78">
        <v>34.51</v>
      </c>
      <c r="J78">
        <v>76000</v>
      </c>
      <c r="K78">
        <v>-9788.83</v>
      </c>
      <c r="L78" s="65">
        <v>-0.11409999999999999</v>
      </c>
    </row>
    <row r="79" spans="1:12" x14ac:dyDescent="0.15">
      <c r="A79" s="7">
        <v>41698</v>
      </c>
      <c r="B79">
        <v>2178.9699999999998</v>
      </c>
      <c r="C79">
        <v>76000</v>
      </c>
      <c r="D79">
        <v>1810.22</v>
      </c>
      <c r="E79">
        <v>1810</v>
      </c>
      <c r="F79">
        <v>87599</v>
      </c>
      <c r="G79">
        <v>77000</v>
      </c>
      <c r="H79">
        <v>0.83</v>
      </c>
      <c r="I79">
        <v>35.340000000000003</v>
      </c>
      <c r="J79">
        <v>77000</v>
      </c>
      <c r="K79">
        <v>-10599.05</v>
      </c>
      <c r="L79" s="65">
        <v>-0.121</v>
      </c>
    </row>
    <row r="80" spans="1:12" x14ac:dyDescent="0.15">
      <c r="A80" s="7">
        <v>41729</v>
      </c>
      <c r="B80">
        <v>2146.3000000000002</v>
      </c>
      <c r="C80">
        <v>77000</v>
      </c>
      <c r="D80">
        <v>2154.4899999999998</v>
      </c>
      <c r="E80">
        <v>2154</v>
      </c>
      <c r="F80">
        <v>89754</v>
      </c>
      <c r="G80">
        <v>78000</v>
      </c>
      <c r="H80">
        <v>1</v>
      </c>
      <c r="I80">
        <v>36.340000000000003</v>
      </c>
      <c r="J80">
        <v>78000</v>
      </c>
      <c r="K80">
        <v>-11753.54</v>
      </c>
      <c r="L80" s="65">
        <v>-0.13100000000000001</v>
      </c>
    </row>
    <row r="81" spans="1:12" x14ac:dyDescent="0.15">
      <c r="A81" s="7">
        <v>41759</v>
      </c>
      <c r="B81">
        <v>2158.66</v>
      </c>
      <c r="C81">
        <v>78000</v>
      </c>
      <c r="D81">
        <v>550.82000000000005</v>
      </c>
      <c r="E81">
        <v>551</v>
      </c>
      <c r="F81">
        <v>90304</v>
      </c>
      <c r="G81">
        <v>79000</v>
      </c>
      <c r="H81">
        <v>0.26</v>
      </c>
      <c r="I81">
        <v>36.6</v>
      </c>
      <c r="J81">
        <v>79000</v>
      </c>
      <c r="K81">
        <v>-11304.35</v>
      </c>
      <c r="L81" s="65">
        <v>-0.12520000000000001</v>
      </c>
    </row>
    <row r="82" spans="1:12" x14ac:dyDescent="0.15">
      <c r="A82" s="7">
        <v>41789</v>
      </c>
      <c r="B82">
        <v>2156.46</v>
      </c>
      <c r="C82">
        <v>79000</v>
      </c>
      <c r="D82">
        <v>1080.51</v>
      </c>
      <c r="E82">
        <v>1081</v>
      </c>
      <c r="F82">
        <v>91385</v>
      </c>
      <c r="G82">
        <v>80000</v>
      </c>
      <c r="H82">
        <v>0.5</v>
      </c>
      <c r="I82">
        <v>37.1</v>
      </c>
      <c r="J82">
        <v>80000</v>
      </c>
      <c r="K82">
        <v>-11384.87</v>
      </c>
      <c r="L82" s="65">
        <v>-0.1246</v>
      </c>
    </row>
    <row r="83" spans="1:12" x14ac:dyDescent="0.15">
      <c r="A83" s="7">
        <v>41820</v>
      </c>
      <c r="B83">
        <v>2165.12</v>
      </c>
      <c r="C83">
        <v>80000</v>
      </c>
      <c r="D83">
        <v>678.73</v>
      </c>
      <c r="E83">
        <v>679</v>
      </c>
      <c r="F83">
        <v>92064</v>
      </c>
      <c r="G83">
        <v>81000</v>
      </c>
      <c r="H83">
        <v>0.31</v>
      </c>
      <c r="I83">
        <v>37.409999999999997</v>
      </c>
      <c r="J83">
        <v>81000</v>
      </c>
      <c r="K83">
        <v>-11063.6</v>
      </c>
      <c r="L83" s="65">
        <v>-0.1202</v>
      </c>
    </row>
    <row r="84" spans="1:12" x14ac:dyDescent="0.15">
      <c r="A84" s="7">
        <v>41851</v>
      </c>
      <c r="B84">
        <v>2350.25</v>
      </c>
      <c r="C84">
        <v>81000</v>
      </c>
      <c r="D84">
        <v>-5925.96</v>
      </c>
      <c r="E84">
        <v>-5926</v>
      </c>
      <c r="F84">
        <v>86138</v>
      </c>
      <c r="G84">
        <v>82000</v>
      </c>
      <c r="H84">
        <v>-2.52</v>
      </c>
      <c r="I84">
        <v>34.89</v>
      </c>
      <c r="J84">
        <v>82000</v>
      </c>
      <c r="K84">
        <v>-4137.6400000000003</v>
      </c>
      <c r="L84" s="65">
        <v>-4.8000000000000001E-2</v>
      </c>
    </row>
    <row r="85" spans="1:12" x14ac:dyDescent="0.15">
      <c r="A85" s="7">
        <v>41880</v>
      </c>
      <c r="B85">
        <v>2338.29</v>
      </c>
      <c r="C85">
        <v>82000</v>
      </c>
      <c r="D85">
        <v>1417.28</v>
      </c>
      <c r="E85">
        <v>1417</v>
      </c>
      <c r="F85">
        <v>87555</v>
      </c>
      <c r="G85">
        <v>83000</v>
      </c>
      <c r="H85">
        <v>0.61</v>
      </c>
      <c r="I85">
        <v>35.5</v>
      </c>
      <c r="J85">
        <v>83000</v>
      </c>
      <c r="K85">
        <v>-4554.93</v>
      </c>
      <c r="L85" s="65">
        <v>-5.1999999999999998E-2</v>
      </c>
    </row>
    <row r="86" spans="1:12" x14ac:dyDescent="0.15">
      <c r="A86" s="7">
        <v>41912</v>
      </c>
      <c r="B86">
        <v>2450.9899999999998</v>
      </c>
      <c r="C86">
        <v>83000</v>
      </c>
      <c r="D86">
        <v>-3000.4</v>
      </c>
      <c r="E86">
        <v>-3000</v>
      </c>
      <c r="F86">
        <v>84555</v>
      </c>
      <c r="G86">
        <v>84000</v>
      </c>
      <c r="H86">
        <v>-1.22</v>
      </c>
      <c r="I86">
        <v>34.270000000000003</v>
      </c>
      <c r="J86">
        <v>84000</v>
      </c>
      <c r="K86">
        <v>-554.52</v>
      </c>
      <c r="L86" s="65">
        <v>-6.6E-3</v>
      </c>
    </row>
    <row r="87" spans="1:12" x14ac:dyDescent="0.15">
      <c r="A87" s="7">
        <v>41943</v>
      </c>
      <c r="B87">
        <v>2508.33</v>
      </c>
      <c r="C87">
        <v>84000</v>
      </c>
      <c r="D87">
        <v>-965.15</v>
      </c>
      <c r="E87">
        <v>-965</v>
      </c>
      <c r="F87">
        <v>83589</v>
      </c>
      <c r="G87">
        <v>85000</v>
      </c>
      <c r="H87">
        <v>-0.38</v>
      </c>
      <c r="I87">
        <v>33.89</v>
      </c>
      <c r="J87">
        <v>85000</v>
      </c>
      <c r="K87">
        <v>1410.63</v>
      </c>
      <c r="L87" s="65">
        <v>1.6899999999999998E-2</v>
      </c>
    </row>
    <row r="88" spans="1:12" x14ac:dyDescent="0.15">
      <c r="A88" s="7">
        <v>41971</v>
      </c>
      <c r="B88">
        <v>2808.82</v>
      </c>
      <c r="C88">
        <v>85000</v>
      </c>
      <c r="D88">
        <v>-9182.73</v>
      </c>
      <c r="E88">
        <v>-9183</v>
      </c>
      <c r="F88">
        <v>74407</v>
      </c>
      <c r="G88">
        <v>86000</v>
      </c>
      <c r="H88">
        <v>-3.27</v>
      </c>
      <c r="I88">
        <v>30.62</v>
      </c>
      <c r="J88">
        <v>86000</v>
      </c>
      <c r="K88">
        <v>11593.36</v>
      </c>
      <c r="L88" s="65">
        <v>0.15579999999999999</v>
      </c>
    </row>
    <row r="89" spans="1:12" x14ac:dyDescent="0.15">
      <c r="A89" s="7">
        <v>42004</v>
      </c>
      <c r="B89">
        <v>3533.71</v>
      </c>
      <c r="C89">
        <v>86000</v>
      </c>
      <c r="D89">
        <v>-21194.57</v>
      </c>
      <c r="E89">
        <v>-21195</v>
      </c>
      <c r="F89">
        <v>53212</v>
      </c>
      <c r="G89">
        <v>87000</v>
      </c>
      <c r="H89">
        <v>-6</v>
      </c>
      <c r="I89">
        <v>24.62</v>
      </c>
      <c r="J89">
        <v>87000</v>
      </c>
      <c r="K89">
        <v>33787.919999999998</v>
      </c>
      <c r="L89" s="65">
        <v>0.63500000000000001</v>
      </c>
    </row>
    <row r="90" spans="1:12" x14ac:dyDescent="0.15">
      <c r="A90" s="7">
        <v>42034</v>
      </c>
      <c r="B90">
        <v>3434.39</v>
      </c>
      <c r="C90">
        <v>87000</v>
      </c>
      <c r="D90">
        <v>3445.26</v>
      </c>
      <c r="E90">
        <v>3445</v>
      </c>
      <c r="F90">
        <v>56657</v>
      </c>
      <c r="G90">
        <v>88000</v>
      </c>
      <c r="H90">
        <v>1</v>
      </c>
      <c r="I90">
        <v>25.62</v>
      </c>
      <c r="J90">
        <v>88000</v>
      </c>
      <c r="K90">
        <v>31342.66</v>
      </c>
      <c r="L90" s="65">
        <v>0.55320000000000003</v>
      </c>
    </row>
    <row r="91" spans="1:12" x14ac:dyDescent="0.15">
      <c r="A91" s="7">
        <v>42062</v>
      </c>
      <c r="B91">
        <v>3572.84</v>
      </c>
      <c r="C91">
        <v>88000</v>
      </c>
      <c r="D91">
        <v>-2547.5300000000002</v>
      </c>
      <c r="E91">
        <v>-2548</v>
      </c>
      <c r="F91">
        <v>54110</v>
      </c>
      <c r="G91">
        <v>89000</v>
      </c>
      <c r="H91">
        <v>-0.71</v>
      </c>
      <c r="I91">
        <v>24.91</v>
      </c>
      <c r="J91">
        <v>89000</v>
      </c>
      <c r="K91">
        <v>34890.19</v>
      </c>
      <c r="L91" s="65">
        <v>0.64480000000000004</v>
      </c>
    </row>
    <row r="92" spans="1:12" x14ac:dyDescent="0.15">
      <c r="A92" s="7">
        <v>42094</v>
      </c>
      <c r="B92">
        <v>4051.2</v>
      </c>
      <c r="C92">
        <v>89000</v>
      </c>
      <c r="D92">
        <v>-10916.02</v>
      </c>
      <c r="E92">
        <v>-10916</v>
      </c>
      <c r="F92">
        <v>43194</v>
      </c>
      <c r="G92">
        <v>90000</v>
      </c>
      <c r="H92">
        <v>-2.69</v>
      </c>
      <c r="I92">
        <v>22.22</v>
      </c>
      <c r="J92">
        <v>90000</v>
      </c>
      <c r="K92">
        <v>46806.21</v>
      </c>
      <c r="L92" s="65">
        <v>1.0835999999999999</v>
      </c>
    </row>
    <row r="93" spans="1:12" x14ac:dyDescent="0.15">
      <c r="A93" s="7">
        <v>42124</v>
      </c>
      <c r="B93">
        <v>4749.8900000000003</v>
      </c>
      <c r="C93">
        <v>90000</v>
      </c>
      <c r="D93">
        <v>-14521.85</v>
      </c>
      <c r="E93">
        <v>-14522</v>
      </c>
      <c r="F93">
        <v>28672</v>
      </c>
      <c r="G93">
        <v>91000</v>
      </c>
      <c r="H93">
        <v>-3.06</v>
      </c>
      <c r="I93">
        <v>19.16</v>
      </c>
      <c r="J93">
        <v>91000</v>
      </c>
      <c r="K93">
        <v>62328.06</v>
      </c>
      <c r="L93" s="65">
        <v>2.1738</v>
      </c>
    </row>
    <row r="94" spans="1:12" x14ac:dyDescent="0.15">
      <c r="A94" s="7">
        <v>42153</v>
      </c>
      <c r="B94">
        <v>4840.83</v>
      </c>
      <c r="C94">
        <v>91000</v>
      </c>
      <c r="D94">
        <v>-742.26</v>
      </c>
      <c r="E94">
        <v>-742</v>
      </c>
      <c r="F94">
        <v>27930</v>
      </c>
      <c r="G94">
        <v>92000</v>
      </c>
      <c r="H94">
        <v>-0.15</v>
      </c>
      <c r="I94">
        <v>19.010000000000002</v>
      </c>
      <c r="J94">
        <v>92000</v>
      </c>
      <c r="K94">
        <v>64070.32</v>
      </c>
      <c r="L94" s="65">
        <v>2.294</v>
      </c>
    </row>
    <row r="95" spans="1:12" x14ac:dyDescent="0.15">
      <c r="A95" s="7">
        <v>42185</v>
      </c>
      <c r="B95">
        <v>4473</v>
      </c>
      <c r="C95">
        <v>92000</v>
      </c>
      <c r="D95">
        <v>7990.61</v>
      </c>
      <c r="E95">
        <v>7991</v>
      </c>
      <c r="F95">
        <v>35920</v>
      </c>
      <c r="G95">
        <v>93000</v>
      </c>
      <c r="H95">
        <v>1.79</v>
      </c>
      <c r="I95">
        <v>20.79</v>
      </c>
      <c r="J95">
        <v>93000</v>
      </c>
      <c r="K95">
        <v>57079.71</v>
      </c>
      <c r="L95" s="65">
        <v>1.5891</v>
      </c>
    </row>
    <row r="96" spans="1:12" x14ac:dyDescent="0.15">
      <c r="A96" s="7">
        <v>42216</v>
      </c>
      <c r="B96">
        <v>3816.7</v>
      </c>
      <c r="C96">
        <v>93000</v>
      </c>
      <c r="D96">
        <v>14645.41</v>
      </c>
      <c r="E96">
        <v>14645</v>
      </c>
      <c r="F96">
        <v>50566</v>
      </c>
      <c r="G96">
        <v>94000</v>
      </c>
      <c r="H96">
        <v>3.84</v>
      </c>
      <c r="I96">
        <v>24.63</v>
      </c>
      <c r="J96">
        <v>94000</v>
      </c>
      <c r="K96">
        <v>43434.3</v>
      </c>
      <c r="L96" s="65">
        <v>0.85899999999999999</v>
      </c>
    </row>
    <row r="97" spans="1:12" x14ac:dyDescent="0.15">
      <c r="A97" s="7">
        <v>42247</v>
      </c>
      <c r="B97">
        <v>3366.54</v>
      </c>
      <c r="C97">
        <v>94000</v>
      </c>
      <c r="D97">
        <v>12086.81</v>
      </c>
      <c r="E97">
        <v>12087</v>
      </c>
      <c r="F97">
        <v>62653</v>
      </c>
      <c r="G97">
        <v>95000</v>
      </c>
      <c r="H97">
        <v>3.59</v>
      </c>
      <c r="I97">
        <v>28.22</v>
      </c>
      <c r="J97">
        <v>95000</v>
      </c>
      <c r="K97">
        <v>32347.49</v>
      </c>
      <c r="L97" s="65">
        <v>0.51629999999999998</v>
      </c>
    </row>
    <row r="98" spans="1:12" x14ac:dyDescent="0.15">
      <c r="A98" s="7">
        <v>42277</v>
      </c>
      <c r="B98">
        <v>3202.95</v>
      </c>
      <c r="C98">
        <v>95000</v>
      </c>
      <c r="D98">
        <v>5616.33</v>
      </c>
      <c r="E98">
        <v>5616</v>
      </c>
      <c r="F98">
        <v>68269</v>
      </c>
      <c r="G98">
        <v>96000</v>
      </c>
      <c r="H98">
        <v>1.75</v>
      </c>
      <c r="I98">
        <v>29.97</v>
      </c>
      <c r="J98">
        <v>96000</v>
      </c>
      <c r="K98">
        <v>27731.16</v>
      </c>
      <c r="L98" s="65">
        <v>0.40620000000000001</v>
      </c>
    </row>
    <row r="99" spans="1:12" x14ac:dyDescent="0.15">
      <c r="A99" s="7">
        <v>42307</v>
      </c>
      <c r="B99">
        <v>3534.08</v>
      </c>
      <c r="C99">
        <v>96000</v>
      </c>
      <c r="D99">
        <v>-8924.75</v>
      </c>
      <c r="E99">
        <v>-8925</v>
      </c>
      <c r="F99">
        <v>59344</v>
      </c>
      <c r="G99">
        <v>97000</v>
      </c>
      <c r="H99">
        <v>-2.5299999999999998</v>
      </c>
      <c r="I99">
        <v>27.45</v>
      </c>
      <c r="J99">
        <v>97000</v>
      </c>
      <c r="K99">
        <v>37655.910000000003</v>
      </c>
      <c r="L99" s="65">
        <v>0.63449999999999995</v>
      </c>
    </row>
    <row r="100" spans="1:12" x14ac:dyDescent="0.15">
      <c r="A100" s="7">
        <v>42338</v>
      </c>
      <c r="B100">
        <v>3566.41</v>
      </c>
      <c r="C100">
        <v>97000</v>
      </c>
      <c r="D100">
        <v>112.64</v>
      </c>
      <c r="E100">
        <v>113</v>
      </c>
      <c r="F100">
        <v>59457</v>
      </c>
      <c r="G100">
        <v>98000</v>
      </c>
      <c r="H100">
        <v>0.03</v>
      </c>
      <c r="I100">
        <v>27.48</v>
      </c>
      <c r="J100">
        <v>98000</v>
      </c>
      <c r="K100">
        <v>38543.269999999997</v>
      </c>
      <c r="L100" s="65">
        <v>0.64829999999999999</v>
      </c>
    </row>
    <row r="101" spans="1:12" x14ac:dyDescent="0.15">
      <c r="A101" s="7">
        <v>42369</v>
      </c>
      <c r="B101">
        <v>3731</v>
      </c>
      <c r="C101">
        <v>98000</v>
      </c>
      <c r="D101">
        <v>-3522.7</v>
      </c>
      <c r="E101">
        <v>-3523</v>
      </c>
      <c r="F101">
        <v>55934</v>
      </c>
      <c r="G101">
        <v>99000</v>
      </c>
      <c r="H101">
        <v>-0.94</v>
      </c>
      <c r="I101">
        <v>26.53</v>
      </c>
      <c r="J101">
        <v>99000</v>
      </c>
      <c r="K101">
        <v>43065.98</v>
      </c>
      <c r="L101" s="65">
        <v>0.76990000000000003</v>
      </c>
    </row>
    <row r="102" spans="1:12" x14ac:dyDescent="0.15">
      <c r="A102" s="7">
        <v>42398</v>
      </c>
      <c r="B102">
        <v>2946.09</v>
      </c>
      <c r="C102">
        <v>99000</v>
      </c>
      <c r="D102">
        <v>21827.15</v>
      </c>
      <c r="E102">
        <v>21827</v>
      </c>
      <c r="F102">
        <v>77761</v>
      </c>
      <c r="G102">
        <v>100000</v>
      </c>
      <c r="H102">
        <v>7.41</v>
      </c>
      <c r="I102">
        <v>33.94</v>
      </c>
      <c r="J102">
        <v>100000</v>
      </c>
      <c r="K102">
        <v>22238.83</v>
      </c>
      <c r="L102" s="65">
        <v>0.28599999999999998</v>
      </c>
    </row>
    <row r="103" spans="1:12" x14ac:dyDescent="0.15">
      <c r="A103" s="7">
        <v>42429</v>
      </c>
      <c r="B103">
        <v>2877.47</v>
      </c>
      <c r="C103">
        <v>100000</v>
      </c>
      <c r="D103">
        <v>3329.19</v>
      </c>
      <c r="E103">
        <v>3329</v>
      </c>
      <c r="F103">
        <v>81090</v>
      </c>
      <c r="G103">
        <v>101000</v>
      </c>
      <c r="H103">
        <v>1.1599999999999999</v>
      </c>
      <c r="I103">
        <v>35.1</v>
      </c>
      <c r="J103">
        <v>101000</v>
      </c>
      <c r="K103">
        <v>19909.64</v>
      </c>
      <c r="L103" s="65">
        <v>0.2455</v>
      </c>
    </row>
    <row r="104" spans="1:12" x14ac:dyDescent="0.15">
      <c r="A104" s="7">
        <v>42460</v>
      </c>
      <c r="B104">
        <v>3218.09</v>
      </c>
      <c r="C104">
        <v>101000</v>
      </c>
      <c r="D104">
        <v>-10955.86</v>
      </c>
      <c r="E104">
        <v>-10956</v>
      </c>
      <c r="F104">
        <v>70135</v>
      </c>
      <c r="G104">
        <v>102000</v>
      </c>
      <c r="H104">
        <v>-3.4</v>
      </c>
      <c r="I104">
        <v>31.7</v>
      </c>
      <c r="J104">
        <v>102000</v>
      </c>
      <c r="K104">
        <v>31865.5</v>
      </c>
      <c r="L104" s="65">
        <v>0.45429999999999998</v>
      </c>
    </row>
    <row r="105" spans="1:12" x14ac:dyDescent="0.15">
      <c r="A105" s="7">
        <v>42489</v>
      </c>
      <c r="B105">
        <v>3156.75</v>
      </c>
      <c r="C105">
        <v>102000</v>
      </c>
      <c r="D105">
        <v>2944.22</v>
      </c>
      <c r="E105">
        <v>2944</v>
      </c>
      <c r="F105">
        <v>73079</v>
      </c>
      <c r="G105">
        <v>103000</v>
      </c>
      <c r="H105">
        <v>0.93</v>
      </c>
      <c r="I105">
        <v>32.630000000000003</v>
      </c>
      <c r="J105">
        <v>103000</v>
      </c>
      <c r="K105">
        <v>29921.279999999999</v>
      </c>
      <c r="L105" s="65">
        <v>0.40939999999999999</v>
      </c>
    </row>
    <row r="106" spans="1:12" x14ac:dyDescent="0.15">
      <c r="A106" s="7">
        <v>42521</v>
      </c>
      <c r="B106">
        <v>3169.56</v>
      </c>
      <c r="C106">
        <v>103000</v>
      </c>
      <c r="D106">
        <v>582.03</v>
      </c>
      <c r="E106">
        <v>582</v>
      </c>
      <c r="F106">
        <v>73661</v>
      </c>
      <c r="G106">
        <v>104000</v>
      </c>
      <c r="H106">
        <v>0.18</v>
      </c>
      <c r="I106">
        <v>32.81</v>
      </c>
      <c r="J106">
        <v>104000</v>
      </c>
      <c r="K106">
        <v>30339.25</v>
      </c>
      <c r="L106" s="65">
        <v>0.41189999999999999</v>
      </c>
    </row>
    <row r="107" spans="1:12" x14ac:dyDescent="0.15">
      <c r="A107" s="7">
        <v>42551</v>
      </c>
      <c r="B107">
        <v>3153.92</v>
      </c>
      <c r="C107">
        <v>104000</v>
      </c>
      <c r="D107">
        <v>1513.18</v>
      </c>
      <c r="E107">
        <v>1513</v>
      </c>
      <c r="F107">
        <v>75174</v>
      </c>
      <c r="G107">
        <v>105000</v>
      </c>
      <c r="H107">
        <v>0.48</v>
      </c>
      <c r="I107">
        <v>33.29</v>
      </c>
      <c r="J107">
        <v>105000</v>
      </c>
      <c r="K107">
        <v>29826.07</v>
      </c>
      <c r="L107" s="65">
        <v>0.39679999999999999</v>
      </c>
    </row>
    <row r="108" spans="1:12" x14ac:dyDescent="0.15">
      <c r="A108" s="7">
        <v>42580</v>
      </c>
      <c r="B108">
        <v>3203.93</v>
      </c>
      <c r="C108">
        <v>105000</v>
      </c>
      <c r="D108">
        <v>-664.93</v>
      </c>
      <c r="E108">
        <v>-665</v>
      </c>
      <c r="F108">
        <v>74509</v>
      </c>
      <c r="G108">
        <v>106000</v>
      </c>
      <c r="H108">
        <v>-0.21</v>
      </c>
      <c r="I108">
        <v>33.08</v>
      </c>
      <c r="J108">
        <v>106000</v>
      </c>
      <c r="K108">
        <v>31491</v>
      </c>
      <c r="L108" s="65">
        <v>0.42259999999999998</v>
      </c>
    </row>
    <row r="109" spans="1:12" x14ac:dyDescent="0.15">
      <c r="A109" s="7">
        <v>42613</v>
      </c>
      <c r="B109">
        <v>3327.79</v>
      </c>
      <c r="C109">
        <v>106000</v>
      </c>
      <c r="D109">
        <v>-3097.83</v>
      </c>
      <c r="E109">
        <v>-3098</v>
      </c>
      <c r="F109">
        <v>71411</v>
      </c>
      <c r="G109">
        <v>107000</v>
      </c>
      <c r="H109">
        <v>-0.93</v>
      </c>
      <c r="I109">
        <v>32.15</v>
      </c>
      <c r="J109">
        <v>107000</v>
      </c>
      <c r="K109">
        <v>35588.83</v>
      </c>
      <c r="L109" s="65">
        <v>0.49840000000000001</v>
      </c>
    </row>
    <row r="110" spans="1:12" x14ac:dyDescent="0.15">
      <c r="A110" s="7">
        <v>42643</v>
      </c>
      <c r="B110">
        <v>3253.28</v>
      </c>
      <c r="C110">
        <v>107000</v>
      </c>
      <c r="D110">
        <v>3395.76</v>
      </c>
      <c r="E110">
        <v>3396</v>
      </c>
      <c r="F110">
        <v>74807</v>
      </c>
      <c r="G110">
        <v>108000</v>
      </c>
      <c r="H110">
        <v>1.04</v>
      </c>
      <c r="I110">
        <v>33.200000000000003</v>
      </c>
      <c r="J110">
        <v>108000</v>
      </c>
      <c r="K110">
        <v>33193.07</v>
      </c>
      <c r="L110" s="65">
        <v>0.44369999999999998</v>
      </c>
    </row>
    <row r="111" spans="1:12" x14ac:dyDescent="0.15">
      <c r="A111" s="7">
        <v>42674</v>
      </c>
      <c r="B111">
        <v>3336.28</v>
      </c>
      <c r="C111">
        <v>108000</v>
      </c>
      <c r="D111">
        <v>-1755.37</v>
      </c>
      <c r="E111">
        <v>-1755</v>
      </c>
      <c r="F111">
        <v>73052</v>
      </c>
      <c r="G111">
        <v>109000</v>
      </c>
      <c r="H111">
        <v>-0.53</v>
      </c>
      <c r="I111">
        <v>32.67</v>
      </c>
      <c r="J111">
        <v>109000</v>
      </c>
      <c r="K111">
        <v>35948.44</v>
      </c>
      <c r="L111" s="65">
        <v>0.49209999999999998</v>
      </c>
    </row>
  </sheetData>
  <phoneticPr fontId="2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E1" workbookViewId="0">
      <selection activeCell="Q6" sqref="Q6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13.5" style="10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1972.09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0.50707624905557047</v>
      </c>
      <c r="I2" s="10">
        <f>H2</f>
        <v>0.50707624905557047</v>
      </c>
      <c r="J2" s="10">
        <f t="shared" ref="J2:J65" si="1">I2*B2</f>
        <v>999.99999999999989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1541.84</v>
      </c>
      <c r="C3" s="9">
        <f t="shared" ref="C3:C66" si="3">G2*(1+Q$3)</f>
        <v>1000</v>
      </c>
      <c r="D3" s="10">
        <f t="shared" ref="D3:D66" si="4">C3-I2*B3+Q$2</f>
        <v>1218.1695561561592</v>
      </c>
      <c r="E3" s="9">
        <f t="shared" si="0"/>
        <v>1000</v>
      </c>
      <c r="F3" s="9">
        <f>F2+E3</f>
        <v>2000</v>
      </c>
      <c r="G3" s="11">
        <f t="shared" ref="G3:G66" si="5">G2+Q$2</f>
        <v>2000</v>
      </c>
      <c r="H3" s="10">
        <f t="shared" ref="H3:H66" si="6">E3/B3</f>
        <v>0.64857572770196648</v>
      </c>
      <c r="I3" s="10">
        <f>I2+H3</f>
        <v>1.1556519767575368</v>
      </c>
      <c r="J3" s="10">
        <f t="shared" si="1"/>
        <v>1781.8304438438406</v>
      </c>
      <c r="K3" s="10">
        <f t="shared" ref="K3:K66" si="7">J3-F3</f>
        <v>-218.16955615615939</v>
      </c>
      <c r="L3" s="12">
        <f>J3/F3-1</f>
        <v>-0.1090847780780797</v>
      </c>
      <c r="M3" s="13">
        <f t="shared" ref="M3:M66" si="8">1+L3</f>
        <v>0.8909152219219203</v>
      </c>
      <c r="N3" s="12">
        <f>IFERROR(M3/MAX(M$2:M3)-1,"")</f>
        <v>-0.1090847780780797</v>
      </c>
      <c r="O3" s="10">
        <f t="shared" si="2"/>
        <v>1000</v>
      </c>
      <c r="P3" t="s">
        <v>18</v>
      </c>
      <c r="Q3" s="10">
        <v>0</v>
      </c>
    </row>
    <row r="4" spans="1:17" x14ac:dyDescent="0.15">
      <c r="A4" s="7">
        <v>39444</v>
      </c>
      <c r="B4" s="16">
        <v>1650.27</v>
      </c>
      <c r="C4" s="9">
        <f t="shared" si="3"/>
        <v>2000</v>
      </c>
      <c r="D4" s="10">
        <f t="shared" si="4"/>
        <v>1092.8622123163398</v>
      </c>
      <c r="E4" s="9">
        <f t="shared" si="0"/>
        <v>1000</v>
      </c>
      <c r="F4" s="9">
        <f t="shared" ref="F4:F67" si="9">F3+E4</f>
        <v>3000</v>
      </c>
      <c r="G4" s="11">
        <f t="shared" si="5"/>
        <v>3000</v>
      </c>
      <c r="H4" s="10">
        <f t="shared" si="6"/>
        <v>0.60596144873263169</v>
      </c>
      <c r="I4" s="10">
        <f t="shared" ref="I4:I67" si="10">I3+H4</f>
        <v>1.7616134254901685</v>
      </c>
      <c r="J4" s="10">
        <f t="shared" si="1"/>
        <v>2907.1377876836605</v>
      </c>
      <c r="K4" s="10">
        <f t="shared" si="7"/>
        <v>-92.862212316339537</v>
      </c>
      <c r="L4" s="12">
        <f t="shared" ref="L4:L67" si="11">J4/F4-1</f>
        <v>-3.0954070772113207E-2</v>
      </c>
      <c r="M4" s="13">
        <f t="shared" si="8"/>
        <v>0.96904592922788679</v>
      </c>
      <c r="N4" s="12">
        <f>IFERROR(M4/MAX(M$2:M4)-1,"")</f>
        <v>-3.0954070772113207E-2</v>
      </c>
      <c r="O4" s="10">
        <f t="shared" si="2"/>
        <v>1000</v>
      </c>
      <c r="P4" t="s">
        <v>19</v>
      </c>
      <c r="Q4" s="10">
        <v>1000</v>
      </c>
    </row>
    <row r="5" spans="1:17" x14ac:dyDescent="0.15">
      <c r="A5" s="7">
        <v>39478</v>
      </c>
      <c r="B5" s="16">
        <v>1268.3399999999999</v>
      </c>
      <c r="C5" s="9">
        <f t="shared" si="3"/>
        <v>3000</v>
      </c>
      <c r="D5" s="10">
        <f t="shared" si="4"/>
        <v>1765.6752279138</v>
      </c>
      <c r="E5" s="9">
        <f t="shared" si="0"/>
        <v>1000</v>
      </c>
      <c r="F5" s="9">
        <f t="shared" si="9"/>
        <v>4000</v>
      </c>
      <c r="G5" s="11">
        <f t="shared" si="5"/>
        <v>4000</v>
      </c>
      <c r="H5" s="10">
        <f t="shared" si="6"/>
        <v>0.7884321238784554</v>
      </c>
      <c r="I5" s="10">
        <f t="shared" si="10"/>
        <v>2.5500455493686238</v>
      </c>
      <c r="J5" s="10">
        <f t="shared" si="1"/>
        <v>3234.3247720862</v>
      </c>
      <c r="K5" s="10">
        <f t="shared" si="7"/>
        <v>-765.67522791379997</v>
      </c>
      <c r="L5" s="12">
        <f t="shared" si="11"/>
        <v>-0.19141880697845004</v>
      </c>
      <c r="M5" s="13">
        <f t="shared" si="8"/>
        <v>0.80858119302154996</v>
      </c>
      <c r="N5" s="12">
        <f>IFERROR(M5/MAX(M$2:M5)-1,"")</f>
        <v>-0.19141880697845004</v>
      </c>
      <c r="O5" s="10">
        <f t="shared" si="2"/>
        <v>1000</v>
      </c>
      <c r="P5" t="s">
        <v>20</v>
      </c>
      <c r="Q5" s="10">
        <v>1000</v>
      </c>
    </row>
    <row r="6" spans="1:17" x14ac:dyDescent="0.15">
      <c r="A6" s="7">
        <v>39507</v>
      </c>
      <c r="B6" s="16">
        <v>1171.78</v>
      </c>
      <c r="C6" s="9">
        <f t="shared" si="3"/>
        <v>4000</v>
      </c>
      <c r="D6" s="10">
        <f t="shared" si="4"/>
        <v>2011.9076261608338</v>
      </c>
      <c r="E6" s="9">
        <f t="shared" si="0"/>
        <v>1000</v>
      </c>
      <c r="F6" s="9">
        <f t="shared" si="9"/>
        <v>5000</v>
      </c>
      <c r="G6" s="11">
        <f t="shared" si="5"/>
        <v>5000</v>
      </c>
      <c r="H6" s="10">
        <f t="shared" si="6"/>
        <v>0.85340251583061666</v>
      </c>
      <c r="I6" s="10">
        <f t="shared" si="10"/>
        <v>3.4034480651992407</v>
      </c>
      <c r="J6" s="10">
        <f t="shared" si="1"/>
        <v>3988.0923738391662</v>
      </c>
      <c r="K6" s="10">
        <f t="shared" si="7"/>
        <v>-1011.9076261608338</v>
      </c>
      <c r="L6" s="12">
        <f t="shared" si="11"/>
        <v>-0.20238152523216679</v>
      </c>
      <c r="M6" s="13">
        <f t="shared" si="8"/>
        <v>0.79761847476783321</v>
      </c>
      <c r="N6" s="12">
        <f>IFERROR(M6/MAX(M$2:M6)-1,"")</f>
        <v>-0.20238152523216679</v>
      </c>
      <c r="O6" s="10">
        <f t="shared" si="2"/>
        <v>1000</v>
      </c>
    </row>
    <row r="7" spans="1:17" x14ac:dyDescent="0.15">
      <c r="A7" s="7">
        <v>39538</v>
      </c>
      <c r="B7" s="16">
        <v>956.05</v>
      </c>
      <c r="C7" s="9">
        <f t="shared" si="3"/>
        <v>5000</v>
      </c>
      <c r="D7" s="10">
        <f t="shared" si="4"/>
        <v>2746.1334772662663</v>
      </c>
      <c r="E7" s="9">
        <f t="shared" si="0"/>
        <v>1000</v>
      </c>
      <c r="F7" s="9">
        <f t="shared" si="9"/>
        <v>6000</v>
      </c>
      <c r="G7" s="11">
        <f t="shared" si="5"/>
        <v>6000</v>
      </c>
      <c r="H7" s="10">
        <f t="shared" si="6"/>
        <v>1.0459703990377074</v>
      </c>
      <c r="I7" s="10">
        <f t="shared" si="10"/>
        <v>4.4494184642369481</v>
      </c>
      <c r="J7" s="10">
        <f t="shared" si="1"/>
        <v>4253.8665227337342</v>
      </c>
      <c r="K7" s="10">
        <f t="shared" si="7"/>
        <v>-1746.1334772662658</v>
      </c>
      <c r="L7" s="12">
        <f t="shared" si="11"/>
        <v>-0.29102224621104433</v>
      </c>
      <c r="M7" s="13">
        <f t="shared" si="8"/>
        <v>0.70897775378895567</v>
      </c>
      <c r="N7" s="12">
        <f>IFERROR(M7/MAX(M$2:M7)-1,"")</f>
        <v>-0.29102224621104433</v>
      </c>
      <c r="O7" s="10">
        <f t="shared" si="2"/>
        <v>1000</v>
      </c>
      <c r="P7" t="s">
        <v>21</v>
      </c>
      <c r="Q7" s="12">
        <f>XIRR(O2:O110,A2:A110)</f>
        <v>4.5722058415412908E-2</v>
      </c>
    </row>
    <row r="8" spans="1:17" x14ac:dyDescent="0.15">
      <c r="A8" s="7">
        <v>39568</v>
      </c>
      <c r="B8" s="16">
        <v>1444.39</v>
      </c>
      <c r="C8" s="9">
        <f t="shared" si="3"/>
        <v>6000</v>
      </c>
      <c r="D8" s="10">
        <f t="shared" si="4"/>
        <v>573.30446444079371</v>
      </c>
      <c r="E8" s="9">
        <f t="shared" si="0"/>
        <v>1000</v>
      </c>
      <c r="F8" s="9">
        <f t="shared" si="9"/>
        <v>7000</v>
      </c>
      <c r="G8" s="11">
        <f t="shared" si="5"/>
        <v>7000</v>
      </c>
      <c r="H8" s="10">
        <f t="shared" si="6"/>
        <v>0.6923337879658541</v>
      </c>
      <c r="I8" s="10">
        <f t="shared" si="10"/>
        <v>5.1417522522028021</v>
      </c>
      <c r="J8" s="10">
        <f t="shared" si="1"/>
        <v>7426.6955355592054</v>
      </c>
      <c r="K8" s="10">
        <f t="shared" si="7"/>
        <v>426.69553555920538</v>
      </c>
      <c r="L8" s="12">
        <f t="shared" si="11"/>
        <v>6.0956505079886592E-2</v>
      </c>
      <c r="M8" s="13">
        <f t="shared" si="8"/>
        <v>1.0609565050798866</v>
      </c>
      <c r="N8" s="12">
        <f>IFERROR(M8/MAX(M$2:M8)-1,"")</f>
        <v>0</v>
      </c>
      <c r="O8" s="10">
        <f t="shared" si="2"/>
        <v>1000</v>
      </c>
      <c r="P8" t="s">
        <v>22</v>
      </c>
      <c r="Q8" s="10">
        <f>F110</f>
        <v>109000</v>
      </c>
    </row>
    <row r="9" spans="1:17" x14ac:dyDescent="0.15">
      <c r="A9" s="7">
        <v>39598</v>
      </c>
      <c r="B9" s="16">
        <v>1248.77</v>
      </c>
      <c r="C9" s="9">
        <f t="shared" si="3"/>
        <v>7000</v>
      </c>
      <c r="D9" s="10">
        <f t="shared" si="4"/>
        <v>1579.1340400167073</v>
      </c>
      <c r="E9" s="9">
        <f t="shared" si="0"/>
        <v>1000</v>
      </c>
      <c r="F9" s="9">
        <f t="shared" si="9"/>
        <v>8000</v>
      </c>
      <c r="G9" s="11">
        <f t="shared" si="5"/>
        <v>8000</v>
      </c>
      <c r="H9" s="10">
        <f t="shared" si="6"/>
        <v>0.80078797536776192</v>
      </c>
      <c r="I9" s="10">
        <f t="shared" si="10"/>
        <v>5.9425402275705643</v>
      </c>
      <c r="J9" s="10">
        <f t="shared" si="1"/>
        <v>7420.8659599832936</v>
      </c>
      <c r="K9" s="10">
        <f t="shared" si="7"/>
        <v>-579.13404001670642</v>
      </c>
      <c r="L9" s="12">
        <f t="shared" si="11"/>
        <v>-7.2391755002088276E-2</v>
      </c>
      <c r="M9" s="13">
        <f t="shared" si="8"/>
        <v>0.92760824499791172</v>
      </c>
      <c r="N9" s="12">
        <f>IFERROR(M9/MAX(M$2:M9)-1,"")</f>
        <v>-0.12568683017965399</v>
      </c>
      <c r="O9" s="10">
        <f t="shared" si="2"/>
        <v>1000</v>
      </c>
      <c r="P9" t="s">
        <v>23</v>
      </c>
      <c r="Q9" s="10">
        <v>109</v>
      </c>
    </row>
    <row r="10" spans="1:17" x14ac:dyDescent="0.15">
      <c r="A10" s="7">
        <v>39629</v>
      </c>
      <c r="B10" s="16">
        <v>883.58</v>
      </c>
      <c r="C10" s="9">
        <f t="shared" si="3"/>
        <v>8000</v>
      </c>
      <c r="D10" s="10">
        <f t="shared" si="4"/>
        <v>3749.2903057232006</v>
      </c>
      <c r="E10" s="9">
        <f t="shared" si="0"/>
        <v>1000</v>
      </c>
      <c r="F10" s="9">
        <f t="shared" si="9"/>
        <v>9000</v>
      </c>
      <c r="G10" s="11">
        <f t="shared" si="5"/>
        <v>9000</v>
      </c>
      <c r="H10" s="10">
        <f t="shared" si="6"/>
        <v>1.1317594332148757</v>
      </c>
      <c r="I10" s="10">
        <f t="shared" si="10"/>
        <v>7.0742996607854405</v>
      </c>
      <c r="J10" s="10">
        <f t="shared" si="1"/>
        <v>6250.7096942767994</v>
      </c>
      <c r="K10" s="10">
        <f t="shared" si="7"/>
        <v>-2749.2903057232006</v>
      </c>
      <c r="L10" s="12">
        <f t="shared" si="11"/>
        <v>-0.30547670063591115</v>
      </c>
      <c r="M10" s="13">
        <f t="shared" si="8"/>
        <v>0.69452329936408885</v>
      </c>
      <c r="N10" s="12">
        <f>IFERROR(M10/MAX(M$2:M10)-1,"")</f>
        <v>-0.34538004523400001</v>
      </c>
      <c r="O10" s="10">
        <f t="shared" si="2"/>
        <v>1000</v>
      </c>
      <c r="P10" t="s">
        <v>24</v>
      </c>
      <c r="Q10" s="10">
        <f>K110</f>
        <v>25254.096352176246</v>
      </c>
    </row>
    <row r="11" spans="1:17" x14ac:dyDescent="0.15">
      <c r="A11" s="7">
        <v>39660</v>
      </c>
      <c r="B11" s="16">
        <v>833.29</v>
      </c>
      <c r="C11" s="9">
        <f t="shared" si="3"/>
        <v>9000</v>
      </c>
      <c r="D11" s="10">
        <f t="shared" si="4"/>
        <v>4105.0568356641006</v>
      </c>
      <c r="E11" s="9">
        <f t="shared" si="0"/>
        <v>1000</v>
      </c>
      <c r="F11" s="9">
        <f t="shared" si="9"/>
        <v>10000</v>
      </c>
      <c r="G11" s="11">
        <f t="shared" si="5"/>
        <v>10000</v>
      </c>
      <c r="H11" s="10">
        <f t="shared" si="6"/>
        <v>1.2000624032449687</v>
      </c>
      <c r="I11" s="10">
        <f t="shared" si="10"/>
        <v>8.2743620640304094</v>
      </c>
      <c r="J11" s="10">
        <f t="shared" si="1"/>
        <v>6894.9431643358994</v>
      </c>
      <c r="K11" s="10">
        <f t="shared" si="7"/>
        <v>-3105.0568356641006</v>
      </c>
      <c r="L11" s="12">
        <f t="shared" si="11"/>
        <v>-0.31050568356641006</v>
      </c>
      <c r="M11" s="13">
        <f t="shared" si="8"/>
        <v>0.68949431643358994</v>
      </c>
      <c r="N11" s="12">
        <f>IFERROR(M11/MAX(M$2:M11)-1,"")</f>
        <v>-0.35012009150962009</v>
      </c>
      <c r="O11" s="10">
        <f t="shared" si="2"/>
        <v>1000</v>
      </c>
      <c r="P11" t="s">
        <v>25</v>
      </c>
      <c r="Q11" s="12">
        <f>Q10/Q8</f>
        <v>0.23168895735941511</v>
      </c>
    </row>
    <row r="12" spans="1:17" x14ac:dyDescent="0.15">
      <c r="A12" s="7">
        <v>39689</v>
      </c>
      <c r="B12" s="16">
        <v>732.5</v>
      </c>
      <c r="C12" s="9">
        <f t="shared" si="3"/>
        <v>10000</v>
      </c>
      <c r="D12" s="10">
        <f t="shared" si="4"/>
        <v>4939.029788097725</v>
      </c>
      <c r="E12" s="9">
        <f t="shared" si="0"/>
        <v>1000</v>
      </c>
      <c r="F12" s="9">
        <f t="shared" si="9"/>
        <v>11000</v>
      </c>
      <c r="G12" s="11">
        <f t="shared" si="5"/>
        <v>11000</v>
      </c>
      <c r="H12" s="10">
        <f t="shared" si="6"/>
        <v>1.3651877133105803</v>
      </c>
      <c r="I12" s="10">
        <f t="shared" si="10"/>
        <v>9.6395497773409904</v>
      </c>
      <c r="J12" s="10">
        <f t="shared" si="1"/>
        <v>7060.9702119022759</v>
      </c>
      <c r="K12" s="10">
        <f t="shared" si="7"/>
        <v>-3939.0297880977241</v>
      </c>
      <c r="L12" s="12">
        <f t="shared" si="11"/>
        <v>-0.35809361709979315</v>
      </c>
      <c r="M12" s="13">
        <f t="shared" si="8"/>
        <v>0.64190638290020685</v>
      </c>
      <c r="N12" s="12">
        <f>IFERROR(M12/MAX(M$2:M12)-1,"")</f>
        <v>-0.39497389400343663</v>
      </c>
      <c r="O12" s="10">
        <f t="shared" si="2"/>
        <v>1000</v>
      </c>
      <c r="P12" t="s">
        <v>26</v>
      </c>
      <c r="Q12" s="12">
        <f>-MIN(N:N)</f>
        <v>0.60516943607183882</v>
      </c>
    </row>
    <row r="13" spans="1:17" x14ac:dyDescent="0.15">
      <c r="A13" s="7">
        <v>39717</v>
      </c>
      <c r="B13" s="16">
        <v>903.69</v>
      </c>
      <c r="C13" s="9">
        <f t="shared" si="3"/>
        <v>11000</v>
      </c>
      <c r="D13" s="10">
        <f t="shared" si="4"/>
        <v>3288.8352617147193</v>
      </c>
      <c r="E13" s="9">
        <f t="shared" si="0"/>
        <v>1000</v>
      </c>
      <c r="F13" s="9">
        <f t="shared" si="9"/>
        <v>12000</v>
      </c>
      <c r="G13" s="11">
        <f t="shared" si="5"/>
        <v>12000</v>
      </c>
      <c r="H13" s="10">
        <f t="shared" si="6"/>
        <v>1.1065741570671357</v>
      </c>
      <c r="I13" s="10">
        <f t="shared" si="10"/>
        <v>10.746123934408127</v>
      </c>
      <c r="J13" s="10">
        <f t="shared" si="1"/>
        <v>9711.1647382852807</v>
      </c>
      <c r="K13" s="10">
        <f t="shared" si="7"/>
        <v>-2288.8352617147193</v>
      </c>
      <c r="L13" s="12">
        <f t="shared" si="11"/>
        <v>-0.19073627180955999</v>
      </c>
      <c r="M13" s="13">
        <f t="shared" si="8"/>
        <v>0.80926372819044001</v>
      </c>
      <c r="N13" s="12">
        <f>IFERROR(M13/MAX(M$2:M13)-1,"")</f>
        <v>-0.23723194653535296</v>
      </c>
      <c r="O13" s="10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644.75</v>
      </c>
      <c r="C14" s="9">
        <f t="shared" si="3"/>
        <v>12000</v>
      </c>
      <c r="D14" s="10">
        <f t="shared" si="4"/>
        <v>6071.4365932903602</v>
      </c>
      <c r="E14" s="9">
        <f t="shared" si="0"/>
        <v>1000</v>
      </c>
      <c r="F14" s="9">
        <f t="shared" si="9"/>
        <v>13000</v>
      </c>
      <c r="G14" s="11">
        <f t="shared" si="5"/>
        <v>13000</v>
      </c>
      <c r="H14" s="10">
        <f t="shared" si="6"/>
        <v>1.5509887553315238</v>
      </c>
      <c r="I14" s="10">
        <f t="shared" si="10"/>
        <v>12.297112689739651</v>
      </c>
      <c r="J14" s="10">
        <f t="shared" si="1"/>
        <v>7928.5634067096398</v>
      </c>
      <c r="K14" s="10">
        <f t="shared" si="7"/>
        <v>-5071.4365932903602</v>
      </c>
      <c r="L14" s="12">
        <f t="shared" si="11"/>
        <v>-0.39011050717618156</v>
      </c>
      <c r="M14" s="13">
        <f t="shared" si="8"/>
        <v>0.60988949282381844</v>
      </c>
      <c r="N14" s="12">
        <f>IFERROR(M14/MAX(M$2:M14)-1,"")</f>
        <v>-0.42515127632127037</v>
      </c>
      <c r="O14" s="10">
        <f t="shared" si="2"/>
        <v>1000</v>
      </c>
    </row>
    <row r="15" spans="1:17" x14ac:dyDescent="0.15">
      <c r="A15" s="7">
        <v>39780</v>
      </c>
      <c r="B15" s="16">
        <v>679.49</v>
      </c>
      <c r="C15" s="9">
        <f t="shared" si="3"/>
        <v>13000</v>
      </c>
      <c r="D15" s="10">
        <f t="shared" si="4"/>
        <v>5644.2348984488053</v>
      </c>
      <c r="E15" s="9">
        <f t="shared" si="0"/>
        <v>1000</v>
      </c>
      <c r="F15" s="9">
        <f t="shared" si="9"/>
        <v>14000</v>
      </c>
      <c r="G15" s="11">
        <f t="shared" si="5"/>
        <v>14000</v>
      </c>
      <c r="H15" s="10">
        <f t="shared" si="6"/>
        <v>1.4716920042973407</v>
      </c>
      <c r="I15" s="10">
        <f t="shared" si="10"/>
        <v>13.768804694036991</v>
      </c>
      <c r="J15" s="10">
        <f t="shared" si="1"/>
        <v>9355.7651015511947</v>
      </c>
      <c r="K15" s="10">
        <f t="shared" si="7"/>
        <v>-4644.2348984488053</v>
      </c>
      <c r="L15" s="12">
        <f t="shared" si="11"/>
        <v>-0.33173106417491471</v>
      </c>
      <c r="M15" s="13">
        <f t="shared" si="8"/>
        <v>0.66826893582508529</v>
      </c>
      <c r="N15" s="12">
        <f>IFERROR(M15/MAX(M$2:M15)-1,"")</f>
        <v>-0.37012598289807663</v>
      </c>
      <c r="O15" s="10">
        <f t="shared" si="2"/>
        <v>1000</v>
      </c>
      <c r="Q15" s="12"/>
    </row>
    <row r="16" spans="1:17" x14ac:dyDescent="0.15">
      <c r="A16" s="7">
        <v>39813</v>
      </c>
      <c r="B16" s="16">
        <v>623.39</v>
      </c>
      <c r="C16" s="9">
        <f t="shared" si="3"/>
        <v>14000</v>
      </c>
      <c r="D16" s="10">
        <f t="shared" si="4"/>
        <v>6416.6648417842807</v>
      </c>
      <c r="E16" s="9">
        <f t="shared" si="0"/>
        <v>1000</v>
      </c>
      <c r="F16" s="9">
        <f t="shared" si="9"/>
        <v>15000</v>
      </c>
      <c r="G16" s="11">
        <f t="shared" si="5"/>
        <v>15000</v>
      </c>
      <c r="H16" s="10">
        <f t="shared" si="6"/>
        <v>1.6041322446622499</v>
      </c>
      <c r="I16" s="10">
        <f t="shared" si="10"/>
        <v>15.37293693869924</v>
      </c>
      <c r="J16" s="10">
        <f t="shared" si="1"/>
        <v>9583.3351582157193</v>
      </c>
      <c r="K16" s="10">
        <f t="shared" si="7"/>
        <v>-5416.6648417842807</v>
      </c>
      <c r="L16" s="12">
        <f t="shared" si="11"/>
        <v>-0.36111098945228537</v>
      </c>
      <c r="M16" s="13">
        <f t="shared" si="8"/>
        <v>0.63888901054771463</v>
      </c>
      <c r="N16" s="12">
        <f>IFERROR(M16/MAX(M$2:M16)-1,"")</f>
        <v>-0.39781790536303996</v>
      </c>
      <c r="O16" s="10">
        <f t="shared" si="2"/>
        <v>1000</v>
      </c>
    </row>
    <row r="17" spans="1:15" x14ac:dyDescent="0.15">
      <c r="A17" s="7">
        <v>39836</v>
      </c>
      <c r="B17" s="16">
        <v>752.78</v>
      </c>
      <c r="C17" s="9">
        <f t="shared" si="3"/>
        <v>15000</v>
      </c>
      <c r="D17" s="10">
        <f t="shared" si="4"/>
        <v>4427.5605312859861</v>
      </c>
      <c r="E17" s="9">
        <f t="shared" si="0"/>
        <v>1000</v>
      </c>
      <c r="F17" s="9">
        <f t="shared" si="9"/>
        <v>16000</v>
      </c>
      <c r="G17" s="11">
        <f t="shared" si="5"/>
        <v>16000</v>
      </c>
      <c r="H17" s="10">
        <f t="shared" si="6"/>
        <v>1.328409362629188</v>
      </c>
      <c r="I17" s="10">
        <f t="shared" si="10"/>
        <v>16.701346301328428</v>
      </c>
      <c r="J17" s="10">
        <f t="shared" si="1"/>
        <v>12572.439468714014</v>
      </c>
      <c r="K17" s="10">
        <f t="shared" si="7"/>
        <v>-3427.5605312859861</v>
      </c>
      <c r="L17" s="12">
        <f t="shared" si="11"/>
        <v>-0.2142225332053741</v>
      </c>
      <c r="M17" s="13">
        <f t="shared" si="8"/>
        <v>0.7857774667946259</v>
      </c>
      <c r="N17" s="12">
        <f>IFERROR(M17/MAX(M$2:M17)-1,"")</f>
        <v>-0.25936882140568107</v>
      </c>
      <c r="O17" s="10">
        <f t="shared" si="2"/>
        <v>1000</v>
      </c>
    </row>
    <row r="18" spans="1:15" x14ac:dyDescent="0.15">
      <c r="A18" s="15">
        <v>39871</v>
      </c>
      <c r="B18" s="16">
        <v>751.8</v>
      </c>
      <c r="C18" s="9">
        <f t="shared" si="3"/>
        <v>16000</v>
      </c>
      <c r="D18" s="10">
        <f t="shared" si="4"/>
        <v>4443.9278506612882</v>
      </c>
      <c r="E18" s="9">
        <f t="shared" si="0"/>
        <v>1000</v>
      </c>
      <c r="F18" s="9">
        <f t="shared" si="9"/>
        <v>17000</v>
      </c>
      <c r="G18" s="11">
        <f t="shared" si="5"/>
        <v>17000</v>
      </c>
      <c r="H18" s="10">
        <f t="shared" si="6"/>
        <v>1.3301409949454643</v>
      </c>
      <c r="I18" s="10">
        <f t="shared" si="10"/>
        <v>18.031487296273891</v>
      </c>
      <c r="J18" s="10">
        <f t="shared" si="1"/>
        <v>13556.07214933871</v>
      </c>
      <c r="K18" s="10">
        <f t="shared" si="7"/>
        <v>-3443.92785066129</v>
      </c>
      <c r="L18" s="12">
        <f t="shared" si="11"/>
        <v>-0.20258399121536996</v>
      </c>
      <c r="M18" s="13">
        <f t="shared" si="8"/>
        <v>0.79741600878463004</v>
      </c>
      <c r="N18" s="12">
        <f>IFERROR(M18/MAX(M$2:M18)-1,"")</f>
        <v>-0.24839896360823277</v>
      </c>
      <c r="O18" s="10">
        <f t="shared" si="2"/>
        <v>1000</v>
      </c>
    </row>
    <row r="19" spans="1:15" x14ac:dyDescent="0.15">
      <c r="A19" s="15">
        <v>39903</v>
      </c>
      <c r="B19" s="16">
        <v>910.09</v>
      </c>
      <c r="C19" s="9">
        <f t="shared" si="3"/>
        <v>17000</v>
      </c>
      <c r="D19" s="10">
        <f t="shared" si="4"/>
        <v>1589.7237265340955</v>
      </c>
      <c r="E19" s="9">
        <f t="shared" si="0"/>
        <v>1000</v>
      </c>
      <c r="F19" s="9">
        <f t="shared" si="9"/>
        <v>18000</v>
      </c>
      <c r="G19" s="11">
        <f t="shared" si="5"/>
        <v>18000</v>
      </c>
      <c r="H19" s="10">
        <f t="shared" si="6"/>
        <v>1.0987924271225922</v>
      </c>
      <c r="I19" s="10">
        <f t="shared" si="10"/>
        <v>19.130279723396484</v>
      </c>
      <c r="J19" s="10">
        <f t="shared" si="1"/>
        <v>17410.276273465908</v>
      </c>
      <c r="K19" s="10">
        <f t="shared" si="7"/>
        <v>-589.72372653409184</v>
      </c>
      <c r="L19" s="12">
        <f t="shared" si="11"/>
        <v>-3.2762429251893987E-2</v>
      </c>
      <c r="M19" s="13">
        <f t="shared" si="8"/>
        <v>0.96723757074810601</v>
      </c>
      <c r="N19" s="12">
        <f>IFERROR(M19/MAX(M$2:M19)-1,"")</f>
        <v>-8.8334379291754139E-2</v>
      </c>
      <c r="O19" s="10">
        <f t="shared" si="2"/>
        <v>1000</v>
      </c>
    </row>
    <row r="20" spans="1:15" x14ac:dyDescent="0.15">
      <c r="A20" s="15">
        <v>39933</v>
      </c>
      <c r="B20" s="16">
        <v>870.08</v>
      </c>
      <c r="C20" s="9">
        <f t="shared" si="3"/>
        <v>18000</v>
      </c>
      <c r="D20" s="10">
        <f t="shared" si="4"/>
        <v>2355.1262182671853</v>
      </c>
      <c r="E20" s="9">
        <f t="shared" si="0"/>
        <v>1000</v>
      </c>
      <c r="F20" s="9">
        <f t="shared" si="9"/>
        <v>19000</v>
      </c>
      <c r="G20" s="11">
        <f t="shared" si="5"/>
        <v>19000</v>
      </c>
      <c r="H20" s="10">
        <f t="shared" si="6"/>
        <v>1.1493196027951451</v>
      </c>
      <c r="I20" s="10">
        <f t="shared" si="10"/>
        <v>20.279599326191629</v>
      </c>
      <c r="J20" s="10">
        <f t="shared" si="1"/>
        <v>17644.873781732815</v>
      </c>
      <c r="K20" s="10">
        <f t="shared" si="7"/>
        <v>-1355.1262182671853</v>
      </c>
      <c r="L20" s="12">
        <f t="shared" si="11"/>
        <v>-7.1322432540378178E-2</v>
      </c>
      <c r="M20" s="13">
        <f t="shared" si="8"/>
        <v>0.92867756745962182</v>
      </c>
      <c r="N20" s="12">
        <f>IFERROR(M20/MAX(M$2:M20)-1,"")</f>
        <v>-0.12467894488314069</v>
      </c>
      <c r="O20" s="10">
        <f t="shared" si="2"/>
        <v>1000</v>
      </c>
    </row>
    <row r="21" spans="1:15" x14ac:dyDescent="0.15">
      <c r="A21" s="7">
        <v>39960</v>
      </c>
      <c r="B21" s="16">
        <v>920.33</v>
      </c>
      <c r="C21" s="9">
        <f t="shared" si="3"/>
        <v>19000</v>
      </c>
      <c r="D21" s="10">
        <f t="shared" si="4"/>
        <v>1336.076352126056</v>
      </c>
      <c r="E21" s="9">
        <f t="shared" si="0"/>
        <v>1000</v>
      </c>
      <c r="F21" s="9">
        <f t="shared" si="9"/>
        <v>20000</v>
      </c>
      <c r="G21" s="11">
        <f t="shared" si="5"/>
        <v>20000</v>
      </c>
      <c r="H21" s="10">
        <f t="shared" si="6"/>
        <v>1.0865667749611552</v>
      </c>
      <c r="I21" s="10">
        <f t="shared" si="10"/>
        <v>21.366166101152785</v>
      </c>
      <c r="J21" s="10">
        <f t="shared" si="1"/>
        <v>19663.923647873944</v>
      </c>
      <c r="K21" s="10">
        <f t="shared" si="7"/>
        <v>-336.07635212605601</v>
      </c>
      <c r="L21" s="12">
        <f t="shared" si="11"/>
        <v>-1.6803817606302784E-2</v>
      </c>
      <c r="M21" s="13">
        <f t="shared" si="8"/>
        <v>0.98319618239369722</v>
      </c>
      <c r="N21" s="12">
        <f>IFERROR(M21/MAX(M$2:M21)-1,"")</f>
        <v>-7.3292658383139142E-2</v>
      </c>
      <c r="O21" s="10">
        <f t="shared" si="2"/>
        <v>1000</v>
      </c>
    </row>
    <row r="22" spans="1:15" x14ac:dyDescent="0.15">
      <c r="A22" s="7">
        <v>39994</v>
      </c>
      <c r="B22" s="16">
        <v>1026.96</v>
      </c>
      <c r="C22" s="9">
        <f t="shared" si="3"/>
        <v>20000</v>
      </c>
      <c r="D22" s="10">
        <f t="shared" si="4"/>
        <v>-942.19793923986435</v>
      </c>
      <c r="E22" s="9">
        <f t="shared" si="0"/>
        <v>1000</v>
      </c>
      <c r="F22" s="9">
        <f t="shared" si="9"/>
        <v>21000</v>
      </c>
      <c r="G22" s="11">
        <f t="shared" si="5"/>
        <v>21000</v>
      </c>
      <c r="H22" s="10">
        <f t="shared" si="6"/>
        <v>0.9737477603801511</v>
      </c>
      <c r="I22" s="10">
        <f t="shared" si="10"/>
        <v>22.339913861532935</v>
      </c>
      <c r="J22" s="10">
        <f t="shared" si="1"/>
        <v>22942.197939239864</v>
      </c>
      <c r="K22" s="10">
        <f t="shared" si="7"/>
        <v>1942.1979392398644</v>
      </c>
      <c r="L22" s="12">
        <f t="shared" si="11"/>
        <v>9.2485616154279304E-2</v>
      </c>
      <c r="M22" s="13">
        <f t="shared" si="8"/>
        <v>1.0924856161542793</v>
      </c>
      <c r="N22" s="12">
        <f>IFERROR(M22/MAX(M$2:M22)-1,"")</f>
        <v>0</v>
      </c>
      <c r="O22" s="10">
        <f t="shared" si="2"/>
        <v>1000</v>
      </c>
    </row>
    <row r="23" spans="1:15" x14ac:dyDescent="0.15">
      <c r="A23" s="7">
        <v>40025</v>
      </c>
      <c r="B23" s="16">
        <v>1338.78</v>
      </c>
      <c r="C23" s="9">
        <f t="shared" si="3"/>
        <v>21000</v>
      </c>
      <c r="D23" s="10">
        <f t="shared" si="4"/>
        <v>-7908.2298795430615</v>
      </c>
      <c r="E23" s="9">
        <f t="shared" si="0"/>
        <v>1000</v>
      </c>
      <c r="F23" s="9">
        <f t="shared" si="9"/>
        <v>22000</v>
      </c>
      <c r="G23" s="11">
        <f t="shared" si="5"/>
        <v>22000</v>
      </c>
      <c r="H23" s="10">
        <f t="shared" si="6"/>
        <v>0.74694871450126232</v>
      </c>
      <c r="I23" s="10">
        <f t="shared" si="10"/>
        <v>23.086862576034196</v>
      </c>
      <c r="J23" s="10">
        <f t="shared" si="1"/>
        <v>30908.229879543062</v>
      </c>
      <c r="K23" s="10">
        <f t="shared" si="7"/>
        <v>8908.2298795430615</v>
      </c>
      <c r="L23" s="12">
        <f t="shared" si="11"/>
        <v>0.40491953997923003</v>
      </c>
      <c r="M23" s="13">
        <f t="shared" si="8"/>
        <v>1.40491953997923</v>
      </c>
      <c r="N23" s="12">
        <f>IFERROR(M23/MAX(M$2:M23)-1,"")</f>
        <v>0</v>
      </c>
      <c r="O23" s="10">
        <f t="shared" si="2"/>
        <v>1000</v>
      </c>
    </row>
    <row r="24" spans="1:15" x14ac:dyDescent="0.15">
      <c r="A24" s="7">
        <v>40056</v>
      </c>
      <c r="B24" s="16">
        <v>878.07</v>
      </c>
      <c r="C24" s="9">
        <f t="shared" si="3"/>
        <v>22000</v>
      </c>
      <c r="D24" s="10">
        <f t="shared" si="4"/>
        <v>2728.1185778616527</v>
      </c>
      <c r="E24" s="9">
        <f t="shared" si="0"/>
        <v>1000</v>
      </c>
      <c r="F24" s="9">
        <f t="shared" si="9"/>
        <v>23000</v>
      </c>
      <c r="G24" s="11">
        <f t="shared" si="5"/>
        <v>23000</v>
      </c>
      <c r="H24" s="10">
        <f t="shared" si="6"/>
        <v>1.1388613664058673</v>
      </c>
      <c r="I24" s="10">
        <f t="shared" si="10"/>
        <v>24.225723942440062</v>
      </c>
      <c r="J24" s="10">
        <f t="shared" si="1"/>
        <v>21271.881422138347</v>
      </c>
      <c r="K24" s="10">
        <f t="shared" si="7"/>
        <v>-1728.1185778616527</v>
      </c>
      <c r="L24" s="12">
        <f t="shared" si="11"/>
        <v>-7.5135590341810943E-2</v>
      </c>
      <c r="M24" s="13">
        <f t="shared" si="8"/>
        <v>0.92486440965818906</v>
      </c>
      <c r="N24" s="12">
        <f>IFERROR(M24/MAX(M$2:M24)-1,"")</f>
        <v>-0.34169581720540232</v>
      </c>
      <c r="O24" s="10">
        <f t="shared" si="2"/>
        <v>1000</v>
      </c>
    </row>
    <row r="25" spans="1:15" x14ac:dyDescent="0.15">
      <c r="A25" s="7">
        <v>40086</v>
      </c>
      <c r="B25" s="16">
        <v>898.98</v>
      </c>
      <c r="C25" s="9">
        <f t="shared" si="3"/>
        <v>23000</v>
      </c>
      <c r="D25" s="10">
        <f t="shared" si="4"/>
        <v>2221.5586902252326</v>
      </c>
      <c r="E25" s="9">
        <f t="shared" si="0"/>
        <v>1000</v>
      </c>
      <c r="F25" s="9">
        <f t="shared" si="9"/>
        <v>24000</v>
      </c>
      <c r="G25" s="11">
        <f t="shared" si="5"/>
        <v>24000</v>
      </c>
      <c r="H25" s="10">
        <f t="shared" si="6"/>
        <v>1.1123717991501478</v>
      </c>
      <c r="I25" s="10">
        <f t="shared" si="10"/>
        <v>25.338095741590209</v>
      </c>
      <c r="J25" s="10">
        <f t="shared" si="1"/>
        <v>22778.441309774767</v>
      </c>
      <c r="K25" s="10">
        <f t="shared" si="7"/>
        <v>-1221.5586902252326</v>
      </c>
      <c r="L25" s="12">
        <f t="shared" si="11"/>
        <v>-5.0898278759384685E-2</v>
      </c>
      <c r="M25" s="13">
        <f t="shared" si="8"/>
        <v>0.94910172124061531</v>
      </c>
      <c r="N25" s="12">
        <f>IFERROR(M25/MAX(M$2:M25)-1,"")</f>
        <v>-0.32444407367652772</v>
      </c>
      <c r="O25" s="10">
        <f t="shared" si="2"/>
        <v>1000</v>
      </c>
    </row>
    <row r="26" spans="1:15" x14ac:dyDescent="0.15">
      <c r="A26" s="7">
        <v>40116</v>
      </c>
      <c r="B26" s="16">
        <v>985.17</v>
      </c>
      <c r="C26" s="9">
        <f t="shared" si="3"/>
        <v>24000</v>
      </c>
      <c r="D26" s="10">
        <f t="shared" si="4"/>
        <v>37.668218257575063</v>
      </c>
      <c r="E26" s="9">
        <f t="shared" si="0"/>
        <v>1000</v>
      </c>
      <c r="F26" s="9">
        <f t="shared" si="9"/>
        <v>25000</v>
      </c>
      <c r="G26" s="11">
        <f t="shared" si="5"/>
        <v>25000</v>
      </c>
      <c r="H26" s="10">
        <f t="shared" si="6"/>
        <v>1.0150532395424141</v>
      </c>
      <c r="I26" s="10">
        <f t="shared" si="10"/>
        <v>26.353148981132623</v>
      </c>
      <c r="J26" s="10">
        <f t="shared" si="1"/>
        <v>25962.331781742425</v>
      </c>
      <c r="K26" s="10">
        <f t="shared" si="7"/>
        <v>962.33178174242494</v>
      </c>
      <c r="L26" s="12">
        <f t="shared" si="11"/>
        <v>3.8493271269697038E-2</v>
      </c>
      <c r="M26" s="13">
        <f t="shared" si="8"/>
        <v>1.038493271269697</v>
      </c>
      <c r="N26" s="12">
        <f>IFERROR(M26/MAX(M$2:M26)-1,"")</f>
        <v>-0.26081655090009648</v>
      </c>
      <c r="O26" s="10">
        <f t="shared" si="2"/>
        <v>1000</v>
      </c>
    </row>
    <row r="27" spans="1:15" x14ac:dyDescent="0.15">
      <c r="A27" s="7">
        <v>40147</v>
      </c>
      <c r="B27" s="16">
        <v>1068.1500000000001</v>
      </c>
      <c r="C27" s="9">
        <f t="shared" si="3"/>
        <v>25000</v>
      </c>
      <c r="D27" s="10">
        <f t="shared" si="4"/>
        <v>-2149.1160841968122</v>
      </c>
      <c r="E27" s="9">
        <f t="shared" si="0"/>
        <v>1000</v>
      </c>
      <c r="F27" s="9">
        <f t="shared" si="9"/>
        <v>26000</v>
      </c>
      <c r="G27" s="11">
        <f t="shared" si="5"/>
        <v>26000</v>
      </c>
      <c r="H27" s="10">
        <f t="shared" si="6"/>
        <v>0.93619809951785793</v>
      </c>
      <c r="I27" s="10">
        <f t="shared" si="10"/>
        <v>27.289347080650479</v>
      </c>
      <c r="J27" s="10">
        <f t="shared" si="1"/>
        <v>29149.116084196812</v>
      </c>
      <c r="K27" s="10">
        <f t="shared" si="7"/>
        <v>3149.1160841968122</v>
      </c>
      <c r="L27" s="12">
        <f t="shared" si="11"/>
        <v>0.12111984939218501</v>
      </c>
      <c r="M27" s="13">
        <f t="shared" si="8"/>
        <v>1.121119849392185</v>
      </c>
      <c r="N27" s="12">
        <f>IFERROR(M27/MAX(M$2:M27)-1,"")</f>
        <v>-0.20200423049937832</v>
      </c>
      <c r="O27" s="10">
        <f t="shared" si="2"/>
        <v>1000</v>
      </c>
    </row>
    <row r="28" spans="1:15" x14ac:dyDescent="0.15">
      <c r="A28" s="7">
        <v>40178</v>
      </c>
      <c r="B28" s="16">
        <v>1175.26</v>
      </c>
      <c r="C28" s="9">
        <f t="shared" si="3"/>
        <v>26000</v>
      </c>
      <c r="D28" s="10">
        <f t="shared" si="4"/>
        <v>-5072.0780500052824</v>
      </c>
      <c r="E28" s="9">
        <f t="shared" si="0"/>
        <v>1000</v>
      </c>
      <c r="F28" s="9">
        <f t="shared" si="9"/>
        <v>27000</v>
      </c>
      <c r="G28" s="11">
        <f t="shared" si="5"/>
        <v>27000</v>
      </c>
      <c r="H28" s="10">
        <f t="shared" si="6"/>
        <v>0.85087555094191925</v>
      </c>
      <c r="I28" s="10">
        <f t="shared" si="10"/>
        <v>28.140222631592398</v>
      </c>
      <c r="J28" s="10">
        <f t="shared" si="1"/>
        <v>33072.078050005279</v>
      </c>
      <c r="K28" s="10">
        <f t="shared" si="7"/>
        <v>6072.0780500052788</v>
      </c>
      <c r="L28" s="12">
        <f t="shared" si="11"/>
        <v>0.22489177962982509</v>
      </c>
      <c r="M28" s="13">
        <f t="shared" si="8"/>
        <v>1.2248917796298251</v>
      </c>
      <c r="N28" s="12">
        <f>IFERROR(M28/MAX(M$2:M28)-1,"")</f>
        <v>-0.12814097549818859</v>
      </c>
      <c r="O28" s="10">
        <f t="shared" si="2"/>
        <v>1000</v>
      </c>
    </row>
    <row r="29" spans="1:15" x14ac:dyDescent="0.15">
      <c r="A29" s="7">
        <v>40207</v>
      </c>
      <c r="B29" s="16">
        <v>1045.32</v>
      </c>
      <c r="C29" s="9">
        <f t="shared" si="3"/>
        <v>27000</v>
      </c>
      <c r="D29" s="10">
        <f t="shared" si="4"/>
        <v>-1415.537521256163</v>
      </c>
      <c r="E29" s="9">
        <f t="shared" si="0"/>
        <v>1000</v>
      </c>
      <c r="F29" s="9">
        <f t="shared" si="9"/>
        <v>28000</v>
      </c>
      <c r="G29" s="11">
        <f t="shared" si="5"/>
        <v>28000</v>
      </c>
      <c r="H29" s="10">
        <f t="shared" si="6"/>
        <v>0.95664485516396902</v>
      </c>
      <c r="I29" s="10">
        <f t="shared" si="10"/>
        <v>29.096867486756366</v>
      </c>
      <c r="J29" s="10">
        <f t="shared" si="1"/>
        <v>30415.537521256163</v>
      </c>
      <c r="K29" s="10">
        <f t="shared" si="7"/>
        <v>2415.537521256163</v>
      </c>
      <c r="L29" s="12">
        <f t="shared" si="11"/>
        <v>8.6269197187720081E-2</v>
      </c>
      <c r="M29" s="13">
        <f t="shared" si="8"/>
        <v>1.0862691971877201</v>
      </c>
      <c r="N29" s="12">
        <f>IFERROR(M29/MAX(M$2:M29)-1,"")</f>
        <v>-0.2268103857365531</v>
      </c>
      <c r="O29" s="10">
        <f t="shared" si="2"/>
        <v>1000</v>
      </c>
    </row>
    <row r="30" spans="1:15" x14ac:dyDescent="0.15">
      <c r="A30" s="7">
        <v>40235</v>
      </c>
      <c r="B30" s="16">
        <v>1027.24</v>
      </c>
      <c r="C30" s="9">
        <f t="shared" si="3"/>
        <v>28000</v>
      </c>
      <c r="D30" s="10">
        <f t="shared" si="4"/>
        <v>-889.46615709560865</v>
      </c>
      <c r="E30" s="9">
        <f t="shared" si="0"/>
        <v>1000</v>
      </c>
      <c r="F30" s="9">
        <f t="shared" si="9"/>
        <v>29000</v>
      </c>
      <c r="G30" s="11">
        <f t="shared" si="5"/>
        <v>29000</v>
      </c>
      <c r="H30" s="10">
        <f t="shared" si="6"/>
        <v>0.97348234103033371</v>
      </c>
      <c r="I30" s="10">
        <f t="shared" si="10"/>
        <v>30.0703498277867</v>
      </c>
      <c r="J30" s="10">
        <f t="shared" si="1"/>
        <v>30889.466157095609</v>
      </c>
      <c r="K30" s="10">
        <f t="shared" si="7"/>
        <v>1889.4661570956087</v>
      </c>
      <c r="L30" s="12">
        <f t="shared" si="11"/>
        <v>6.5154005417090044E-2</v>
      </c>
      <c r="M30" s="13">
        <f t="shared" si="8"/>
        <v>1.06515400541709</v>
      </c>
      <c r="N30" s="12">
        <f>IFERROR(M30/MAX(M$2:M30)-1,"")</f>
        <v>-0.24183985267025543</v>
      </c>
      <c r="O30" s="10">
        <f t="shared" si="2"/>
        <v>1000</v>
      </c>
    </row>
    <row r="31" spans="1:15" x14ac:dyDescent="0.15">
      <c r="A31" s="7">
        <v>40268</v>
      </c>
      <c r="B31" s="16">
        <v>1037.8399999999999</v>
      </c>
      <c r="C31" s="9">
        <f t="shared" si="3"/>
        <v>29000</v>
      </c>
      <c r="D31" s="10">
        <f t="shared" si="4"/>
        <v>-1208.2118652701465</v>
      </c>
      <c r="E31" s="9">
        <f t="shared" si="0"/>
        <v>1000</v>
      </c>
      <c r="F31" s="9">
        <f t="shared" si="9"/>
        <v>30000</v>
      </c>
      <c r="G31" s="11">
        <f t="shared" si="5"/>
        <v>30000</v>
      </c>
      <c r="H31" s="10">
        <f t="shared" si="6"/>
        <v>0.9635396592923765</v>
      </c>
      <c r="I31" s="10">
        <f t="shared" si="10"/>
        <v>31.033889487079076</v>
      </c>
      <c r="J31" s="10">
        <f t="shared" si="1"/>
        <v>32208.211865270147</v>
      </c>
      <c r="K31" s="10">
        <f t="shared" si="7"/>
        <v>2208.2118652701465</v>
      </c>
      <c r="L31" s="12">
        <f t="shared" si="11"/>
        <v>7.3607062175671478E-2</v>
      </c>
      <c r="M31" s="13">
        <f t="shared" si="8"/>
        <v>1.0736070621756715</v>
      </c>
      <c r="N31" s="12">
        <f>IFERROR(M31/MAX(M$2:M31)-1,"")</f>
        <v>-0.23582309760490383</v>
      </c>
      <c r="O31" s="10">
        <f t="shared" si="2"/>
        <v>1000</v>
      </c>
    </row>
    <row r="32" spans="1:15" x14ac:dyDescent="0.15">
      <c r="A32" s="7">
        <v>40298</v>
      </c>
      <c r="B32" s="16">
        <v>959.01</v>
      </c>
      <c r="C32" s="9">
        <f t="shared" si="3"/>
        <v>30000</v>
      </c>
      <c r="D32" s="10">
        <f t="shared" si="4"/>
        <v>1238.1896429962944</v>
      </c>
      <c r="E32" s="9">
        <f t="shared" si="0"/>
        <v>1000</v>
      </c>
      <c r="F32" s="9">
        <f t="shared" si="9"/>
        <v>31000</v>
      </c>
      <c r="G32" s="11">
        <f t="shared" si="5"/>
        <v>31000</v>
      </c>
      <c r="H32" s="10">
        <f t="shared" si="6"/>
        <v>1.0427419943483385</v>
      </c>
      <c r="I32" s="10">
        <f t="shared" si="10"/>
        <v>32.076631481427412</v>
      </c>
      <c r="J32" s="10">
        <f t="shared" si="1"/>
        <v>30761.810357003702</v>
      </c>
      <c r="K32" s="10">
        <f t="shared" si="7"/>
        <v>-238.18964299629806</v>
      </c>
      <c r="L32" s="12">
        <f t="shared" si="11"/>
        <v>-7.6835368708483287E-3</v>
      </c>
      <c r="M32" s="13">
        <f t="shared" si="8"/>
        <v>0.99231646312915167</v>
      </c>
      <c r="N32" s="12">
        <f>IFERROR(M32/MAX(M$2:M32)-1,"")</f>
        <v>-0.29368448876166831</v>
      </c>
      <c r="O32" s="10">
        <f t="shared" si="2"/>
        <v>1000</v>
      </c>
    </row>
    <row r="33" spans="1:15" x14ac:dyDescent="0.15">
      <c r="A33" s="7">
        <v>40329</v>
      </c>
      <c r="B33" s="16">
        <v>712.88</v>
      </c>
      <c r="C33" s="9">
        <f t="shared" si="3"/>
        <v>31000</v>
      </c>
      <c r="D33" s="10">
        <f t="shared" si="4"/>
        <v>9133.2109495200275</v>
      </c>
      <c r="E33" s="9">
        <f t="shared" si="0"/>
        <v>1000</v>
      </c>
      <c r="F33" s="9">
        <f t="shared" si="9"/>
        <v>32000</v>
      </c>
      <c r="G33" s="11">
        <f t="shared" si="5"/>
        <v>32000</v>
      </c>
      <c r="H33" s="10">
        <f t="shared" si="6"/>
        <v>1.4027606329255975</v>
      </c>
      <c r="I33" s="10">
        <f t="shared" si="10"/>
        <v>33.479392114353011</v>
      </c>
      <c r="J33" s="10">
        <f t="shared" si="1"/>
        <v>23866.789050479976</v>
      </c>
      <c r="K33" s="10">
        <f t="shared" si="7"/>
        <v>-8133.2109495200239</v>
      </c>
      <c r="L33" s="12">
        <f t="shared" si="11"/>
        <v>-0.25416284217250074</v>
      </c>
      <c r="M33" s="13">
        <f t="shared" si="8"/>
        <v>0.74583715782749926</v>
      </c>
      <c r="N33" s="12">
        <f>IFERROR(M33/MAX(M$2:M33)-1,"")</f>
        <v>-0.46912464621388528</v>
      </c>
      <c r="O33" s="10">
        <f t="shared" si="2"/>
        <v>1000</v>
      </c>
    </row>
    <row r="34" spans="1:15" x14ac:dyDescent="0.15">
      <c r="A34" s="7">
        <v>40359</v>
      </c>
      <c r="B34" s="16">
        <v>643.4</v>
      </c>
      <c r="C34" s="9">
        <f t="shared" si="3"/>
        <v>32000</v>
      </c>
      <c r="D34" s="10">
        <f t="shared" si="4"/>
        <v>11459.359113625273</v>
      </c>
      <c r="E34" s="9">
        <f t="shared" si="0"/>
        <v>1000</v>
      </c>
      <c r="F34" s="9">
        <f t="shared" si="9"/>
        <v>33000</v>
      </c>
      <c r="G34" s="11">
        <f t="shared" si="5"/>
        <v>33000</v>
      </c>
      <c r="H34" s="10">
        <f t="shared" si="6"/>
        <v>1.5542430836182779</v>
      </c>
      <c r="I34" s="10">
        <f t="shared" si="10"/>
        <v>35.033635197971286</v>
      </c>
      <c r="J34" s="10">
        <f t="shared" si="1"/>
        <v>22540.640886374724</v>
      </c>
      <c r="K34" s="10">
        <f t="shared" si="7"/>
        <v>-10459.359113625276</v>
      </c>
      <c r="L34" s="12">
        <f t="shared" si="11"/>
        <v>-0.3169502761704629</v>
      </c>
      <c r="M34" s="13">
        <f t="shared" si="8"/>
        <v>0.6830497238295371</v>
      </c>
      <c r="N34" s="12">
        <f>IFERROR(M34/MAX(M$2:M34)-1,"")</f>
        <v>-0.51381577065998019</v>
      </c>
      <c r="O34" s="10">
        <f t="shared" si="2"/>
        <v>1000</v>
      </c>
    </row>
    <row r="35" spans="1:15" x14ac:dyDescent="0.15">
      <c r="A35" s="7">
        <v>40389</v>
      </c>
      <c r="B35" s="16">
        <v>713.58</v>
      </c>
      <c r="C35" s="9">
        <f t="shared" si="3"/>
        <v>33000</v>
      </c>
      <c r="D35" s="10">
        <f t="shared" si="4"/>
        <v>9000.6985954316478</v>
      </c>
      <c r="E35" s="9">
        <f t="shared" si="0"/>
        <v>1000</v>
      </c>
      <c r="F35" s="9">
        <f t="shared" si="9"/>
        <v>34000</v>
      </c>
      <c r="G35" s="11">
        <f t="shared" si="5"/>
        <v>34000</v>
      </c>
      <c r="H35" s="10">
        <f t="shared" si="6"/>
        <v>1.4013845679531376</v>
      </c>
      <c r="I35" s="10">
        <f t="shared" si="10"/>
        <v>36.435019765924423</v>
      </c>
      <c r="J35" s="10">
        <f t="shared" si="1"/>
        <v>25999.301404568352</v>
      </c>
      <c r="K35" s="10">
        <f t="shared" si="7"/>
        <v>-8000.6985954316478</v>
      </c>
      <c r="L35" s="12">
        <f t="shared" si="11"/>
        <v>-0.23531466457151906</v>
      </c>
      <c r="M35" s="13">
        <f t="shared" si="8"/>
        <v>0.76468533542848094</v>
      </c>
      <c r="N35" s="12">
        <f>IFERROR(M35/MAX(M$2:M35)-1,"")</f>
        <v>-0.45570880490438204</v>
      </c>
      <c r="O35" s="10">
        <f t="shared" si="2"/>
        <v>1000</v>
      </c>
    </row>
    <row r="36" spans="1:15" x14ac:dyDescent="0.15">
      <c r="A36" s="7">
        <v>40421</v>
      </c>
      <c r="B36" s="16">
        <v>672.02</v>
      </c>
      <c r="C36" s="9">
        <f t="shared" si="3"/>
        <v>34000</v>
      </c>
      <c r="D36" s="10">
        <f t="shared" si="4"/>
        <v>10514.93801690347</v>
      </c>
      <c r="E36" s="9">
        <f t="shared" si="0"/>
        <v>1000</v>
      </c>
      <c r="F36" s="9">
        <f t="shared" si="9"/>
        <v>35000</v>
      </c>
      <c r="G36" s="11">
        <f t="shared" si="5"/>
        <v>35000</v>
      </c>
      <c r="H36" s="10">
        <f t="shared" si="6"/>
        <v>1.4880509508645576</v>
      </c>
      <c r="I36" s="10">
        <f t="shared" si="10"/>
        <v>37.923070716788978</v>
      </c>
      <c r="J36" s="10">
        <f t="shared" si="1"/>
        <v>25485.06198309653</v>
      </c>
      <c r="K36" s="10">
        <f t="shared" si="7"/>
        <v>-9514.9380169034703</v>
      </c>
      <c r="L36" s="12">
        <f t="shared" si="11"/>
        <v>-0.27185537191152775</v>
      </c>
      <c r="M36" s="13">
        <f t="shared" si="8"/>
        <v>0.72814462808847225</v>
      </c>
      <c r="N36" s="12">
        <f>IFERROR(M36/MAX(M$2:M36)-1,"")</f>
        <v>-0.481717915248558</v>
      </c>
      <c r="O36" s="10">
        <f t="shared" si="2"/>
        <v>1000</v>
      </c>
    </row>
    <row r="37" spans="1:15" x14ac:dyDescent="0.15">
      <c r="A37" s="7">
        <v>40451</v>
      </c>
      <c r="B37" s="16">
        <v>637.11</v>
      </c>
      <c r="C37" s="9">
        <f t="shared" si="3"/>
        <v>35000</v>
      </c>
      <c r="D37" s="10">
        <f t="shared" si="4"/>
        <v>11838.832415626573</v>
      </c>
      <c r="E37" s="9">
        <f t="shared" si="0"/>
        <v>1000</v>
      </c>
      <c r="F37" s="9">
        <f t="shared" si="9"/>
        <v>36000</v>
      </c>
      <c r="G37" s="11">
        <f t="shared" si="5"/>
        <v>36000</v>
      </c>
      <c r="H37" s="10">
        <f t="shared" si="6"/>
        <v>1.5695876693192699</v>
      </c>
      <c r="I37" s="10">
        <f t="shared" si="10"/>
        <v>39.492658386108246</v>
      </c>
      <c r="J37" s="10">
        <f t="shared" si="1"/>
        <v>25161.167584373427</v>
      </c>
      <c r="K37" s="10">
        <f t="shared" si="7"/>
        <v>-10838.832415626573</v>
      </c>
      <c r="L37" s="12">
        <f t="shared" si="11"/>
        <v>-0.3010786782118493</v>
      </c>
      <c r="M37" s="13">
        <f t="shared" si="8"/>
        <v>0.6989213217881507</v>
      </c>
      <c r="N37" s="12">
        <f>IFERROR(M37/MAX(M$2:M37)-1,"")</f>
        <v>-0.50251861270398201</v>
      </c>
      <c r="O37" s="10">
        <f t="shared" si="2"/>
        <v>1000</v>
      </c>
    </row>
    <row r="38" spans="1:15" x14ac:dyDescent="0.15">
      <c r="A38" s="7">
        <v>40480</v>
      </c>
      <c r="B38" s="16">
        <v>841.72</v>
      </c>
      <c r="C38" s="9">
        <f t="shared" si="3"/>
        <v>36000</v>
      </c>
      <c r="D38" s="10">
        <f t="shared" si="4"/>
        <v>3758.2395832449693</v>
      </c>
      <c r="E38" s="9">
        <f t="shared" si="0"/>
        <v>1000</v>
      </c>
      <c r="F38" s="9">
        <f t="shared" si="9"/>
        <v>37000</v>
      </c>
      <c r="G38" s="11">
        <f t="shared" si="5"/>
        <v>37000</v>
      </c>
      <c r="H38" s="10">
        <f t="shared" si="6"/>
        <v>1.1880435299149361</v>
      </c>
      <c r="I38" s="10">
        <f t="shared" si="10"/>
        <v>40.680701916023182</v>
      </c>
      <c r="J38" s="10">
        <f t="shared" si="1"/>
        <v>34241.760416755031</v>
      </c>
      <c r="K38" s="10">
        <f t="shared" si="7"/>
        <v>-2758.2395832449693</v>
      </c>
      <c r="L38" s="12">
        <f t="shared" si="11"/>
        <v>-7.4547015763377522E-2</v>
      </c>
      <c r="M38" s="13">
        <f t="shared" si="8"/>
        <v>0.92545298423662248</v>
      </c>
      <c r="N38" s="12">
        <f>IFERROR(M38/MAX(M$2:M38)-1,"")</f>
        <v>-0.34127687892339786</v>
      </c>
      <c r="O38" s="10">
        <f t="shared" si="2"/>
        <v>1000</v>
      </c>
    </row>
    <row r="39" spans="1:15" x14ac:dyDescent="0.15">
      <c r="A39" s="7">
        <v>40512</v>
      </c>
      <c r="B39" s="16">
        <v>690.74</v>
      </c>
      <c r="C39" s="9">
        <f t="shared" si="3"/>
        <v>37000</v>
      </c>
      <c r="D39" s="10">
        <f t="shared" si="4"/>
        <v>9900.2119585261462</v>
      </c>
      <c r="E39" s="9">
        <f t="shared" si="0"/>
        <v>1000</v>
      </c>
      <c r="F39" s="9">
        <f t="shared" si="9"/>
        <v>38000</v>
      </c>
      <c r="G39" s="11">
        <f t="shared" si="5"/>
        <v>38000</v>
      </c>
      <c r="H39" s="10">
        <f t="shared" si="6"/>
        <v>1.44772273214234</v>
      </c>
      <c r="I39" s="10">
        <f t="shared" si="10"/>
        <v>42.12842464816552</v>
      </c>
      <c r="J39" s="10">
        <f t="shared" si="1"/>
        <v>29099.78804147385</v>
      </c>
      <c r="K39" s="10">
        <f t="shared" si="7"/>
        <v>-8900.2119585261498</v>
      </c>
      <c r="L39" s="12">
        <f t="shared" si="11"/>
        <v>-0.23421610417174077</v>
      </c>
      <c r="M39" s="13">
        <f t="shared" si="8"/>
        <v>0.76578389582825923</v>
      </c>
      <c r="N39" s="12">
        <f>IFERROR(M39/MAX(M$2:M39)-1,"")</f>
        <v>-0.45492686660221093</v>
      </c>
      <c r="O39" s="10">
        <f t="shared" si="2"/>
        <v>1000</v>
      </c>
    </row>
    <row r="40" spans="1:15" x14ac:dyDescent="0.15">
      <c r="A40" s="7">
        <v>40543</v>
      </c>
      <c r="B40" s="16">
        <v>672.52</v>
      </c>
      <c r="C40" s="9">
        <f t="shared" si="3"/>
        <v>38000</v>
      </c>
      <c r="D40" s="10">
        <f t="shared" si="4"/>
        <v>10667.791855615724</v>
      </c>
      <c r="E40" s="9">
        <f t="shared" si="0"/>
        <v>1000</v>
      </c>
      <c r="F40" s="9">
        <f t="shared" si="9"/>
        <v>39000</v>
      </c>
      <c r="G40" s="11">
        <f t="shared" si="5"/>
        <v>39000</v>
      </c>
      <c r="H40" s="10">
        <f t="shared" si="6"/>
        <v>1.4869446261821211</v>
      </c>
      <c r="I40" s="10">
        <f t="shared" si="10"/>
        <v>43.615369274347643</v>
      </c>
      <c r="J40" s="10">
        <f t="shared" si="1"/>
        <v>29332.208144384276</v>
      </c>
      <c r="K40" s="10">
        <f t="shared" si="7"/>
        <v>-9667.7918556157238</v>
      </c>
      <c r="L40" s="12">
        <f t="shared" si="11"/>
        <v>-0.24789209886194163</v>
      </c>
      <c r="M40" s="13">
        <f t="shared" si="8"/>
        <v>0.75210790113805837</v>
      </c>
      <c r="N40" s="12">
        <f>IFERROR(M40/MAX(M$2:M40)-1,"")</f>
        <v>-0.46466122810906496</v>
      </c>
      <c r="O40" s="10">
        <f t="shared" si="2"/>
        <v>1000</v>
      </c>
    </row>
    <row r="41" spans="1:15" x14ac:dyDescent="0.15">
      <c r="A41" s="7">
        <v>40574</v>
      </c>
      <c r="B41" s="16">
        <v>658.22</v>
      </c>
      <c r="C41" s="9">
        <f t="shared" si="3"/>
        <v>39000</v>
      </c>
      <c r="D41" s="10">
        <f t="shared" si="4"/>
        <v>11291.491636238894</v>
      </c>
      <c r="E41" s="9">
        <f t="shared" si="0"/>
        <v>1000</v>
      </c>
      <c r="F41" s="9">
        <f t="shared" si="9"/>
        <v>40000</v>
      </c>
      <c r="G41" s="11">
        <f t="shared" si="5"/>
        <v>40000</v>
      </c>
      <c r="H41" s="10">
        <f t="shared" si="6"/>
        <v>1.5192488833520708</v>
      </c>
      <c r="I41" s="10">
        <f t="shared" si="10"/>
        <v>45.134618157699713</v>
      </c>
      <c r="J41" s="10">
        <f t="shared" si="1"/>
        <v>29708.508363761106</v>
      </c>
      <c r="K41" s="10">
        <f t="shared" si="7"/>
        <v>-10291.491636238894</v>
      </c>
      <c r="L41" s="12">
        <f t="shared" si="11"/>
        <v>-0.25728729090597235</v>
      </c>
      <c r="M41" s="13">
        <f t="shared" si="8"/>
        <v>0.74271270909402765</v>
      </c>
      <c r="N41" s="12">
        <f>IFERROR(M41/MAX(M$2:M41)-1,"")</f>
        <v>-0.47134858049948702</v>
      </c>
      <c r="O41" s="10">
        <f t="shared" si="2"/>
        <v>1000</v>
      </c>
    </row>
    <row r="42" spans="1:15" x14ac:dyDescent="0.15">
      <c r="A42" s="7">
        <v>40602</v>
      </c>
      <c r="B42" s="16">
        <v>731.28</v>
      </c>
      <c r="C42" s="9">
        <f t="shared" si="3"/>
        <v>40000</v>
      </c>
      <c r="D42" s="10">
        <f t="shared" si="4"/>
        <v>7993.9564336373587</v>
      </c>
      <c r="E42" s="9">
        <f t="shared" si="0"/>
        <v>1000</v>
      </c>
      <c r="F42" s="9">
        <f t="shared" si="9"/>
        <v>41000</v>
      </c>
      <c r="G42" s="11">
        <f t="shared" si="5"/>
        <v>41000</v>
      </c>
      <c r="H42" s="10">
        <f t="shared" si="6"/>
        <v>1.367465266382234</v>
      </c>
      <c r="I42" s="10">
        <f t="shared" si="10"/>
        <v>46.502083424081945</v>
      </c>
      <c r="J42" s="10">
        <f t="shared" si="1"/>
        <v>34006.043566362641</v>
      </c>
      <c r="K42" s="10">
        <f t="shared" si="7"/>
        <v>-6993.9564336373587</v>
      </c>
      <c r="L42" s="12">
        <f t="shared" si="11"/>
        <v>-0.17058430325944773</v>
      </c>
      <c r="M42" s="13">
        <f t="shared" si="8"/>
        <v>0.82941569674055227</v>
      </c>
      <c r="N42" s="12">
        <f>IFERROR(M42/MAX(M$2:M42)-1,"")</f>
        <v>-0.40963473484551716</v>
      </c>
      <c r="O42" s="10">
        <f t="shared" si="2"/>
        <v>1000</v>
      </c>
    </row>
    <row r="43" spans="1:15" x14ac:dyDescent="0.15">
      <c r="A43" s="7">
        <v>40633</v>
      </c>
      <c r="B43" s="16">
        <v>693.54</v>
      </c>
      <c r="C43" s="9">
        <f t="shared" si="3"/>
        <v>41000</v>
      </c>
      <c r="D43" s="10">
        <f t="shared" si="4"/>
        <v>9748.9450620622083</v>
      </c>
      <c r="E43" s="9">
        <f t="shared" si="0"/>
        <v>1000</v>
      </c>
      <c r="F43" s="9">
        <f t="shared" si="9"/>
        <v>42000</v>
      </c>
      <c r="G43" s="11">
        <f t="shared" si="5"/>
        <v>42000</v>
      </c>
      <c r="H43" s="10">
        <f t="shared" si="6"/>
        <v>1.4418779017792773</v>
      </c>
      <c r="I43" s="10">
        <f t="shared" si="10"/>
        <v>47.943961325861224</v>
      </c>
      <c r="J43" s="10">
        <f t="shared" si="1"/>
        <v>33251.054937937792</v>
      </c>
      <c r="K43" s="10">
        <f t="shared" si="7"/>
        <v>-8748.9450620622083</v>
      </c>
      <c r="L43" s="12">
        <f t="shared" si="11"/>
        <v>-0.20830821576338587</v>
      </c>
      <c r="M43" s="13">
        <f t="shared" si="8"/>
        <v>0.79169178423661413</v>
      </c>
      <c r="N43" s="12">
        <f>IFERROR(M43/MAX(M$2:M43)-1,"")</f>
        <v>-0.43648603232586669</v>
      </c>
      <c r="O43" s="10">
        <f t="shared" si="2"/>
        <v>1000</v>
      </c>
    </row>
    <row r="44" spans="1:15" x14ac:dyDescent="0.15">
      <c r="A44" s="7">
        <v>40662</v>
      </c>
      <c r="B44" s="16">
        <v>667.59</v>
      </c>
      <c r="C44" s="9">
        <f t="shared" si="3"/>
        <v>42000</v>
      </c>
      <c r="D44" s="10">
        <f t="shared" si="4"/>
        <v>10993.090858468306</v>
      </c>
      <c r="E44" s="9">
        <f t="shared" si="0"/>
        <v>1000</v>
      </c>
      <c r="F44" s="9">
        <f t="shared" si="9"/>
        <v>43000</v>
      </c>
      <c r="G44" s="11">
        <f t="shared" si="5"/>
        <v>43000</v>
      </c>
      <c r="H44" s="10">
        <f t="shared" si="6"/>
        <v>1.4979253733578992</v>
      </c>
      <c r="I44" s="10">
        <f t="shared" si="10"/>
        <v>49.441886699219125</v>
      </c>
      <c r="J44" s="10">
        <f t="shared" si="1"/>
        <v>33006.909141531694</v>
      </c>
      <c r="K44" s="10">
        <f t="shared" si="7"/>
        <v>-9993.0908584683057</v>
      </c>
      <c r="L44" s="12">
        <f t="shared" si="11"/>
        <v>-0.23239746182484433</v>
      </c>
      <c r="M44" s="13">
        <f t="shared" si="8"/>
        <v>0.76760253817515567</v>
      </c>
      <c r="N44" s="12">
        <f>IFERROR(M44/MAX(M$2:M44)-1,"")</f>
        <v>-0.45363238510690529</v>
      </c>
      <c r="O44" s="10">
        <f t="shared" si="2"/>
        <v>1000</v>
      </c>
    </row>
    <row r="45" spans="1:15" x14ac:dyDescent="0.15">
      <c r="A45" s="7">
        <v>40694</v>
      </c>
      <c r="B45" s="16">
        <v>634.41</v>
      </c>
      <c r="C45" s="9">
        <f t="shared" si="3"/>
        <v>43000</v>
      </c>
      <c r="D45" s="10">
        <f t="shared" si="4"/>
        <v>12633.572659148394</v>
      </c>
      <c r="E45" s="9">
        <f t="shared" si="0"/>
        <v>1000</v>
      </c>
      <c r="F45" s="9">
        <f t="shared" si="9"/>
        <v>44000</v>
      </c>
      <c r="G45" s="11">
        <f t="shared" si="5"/>
        <v>44000</v>
      </c>
      <c r="H45" s="10">
        <f t="shared" si="6"/>
        <v>1.5762677133084284</v>
      </c>
      <c r="I45" s="10">
        <f t="shared" si="10"/>
        <v>51.018154412527551</v>
      </c>
      <c r="J45" s="10">
        <f t="shared" si="1"/>
        <v>32366.427340851602</v>
      </c>
      <c r="K45" s="10">
        <f t="shared" si="7"/>
        <v>-11633.572659148398</v>
      </c>
      <c r="L45" s="12">
        <f t="shared" si="11"/>
        <v>-0.26439937861700902</v>
      </c>
      <c r="M45" s="13">
        <f t="shared" si="8"/>
        <v>0.73560062138299098</v>
      </c>
      <c r="N45" s="12">
        <f>IFERROR(M45/MAX(M$2:M45)-1,"")</f>
        <v>-0.47641085453629184</v>
      </c>
      <c r="O45" s="10">
        <f t="shared" si="2"/>
        <v>1000</v>
      </c>
    </row>
    <row r="46" spans="1:15" x14ac:dyDescent="0.15">
      <c r="A46" s="7">
        <v>40724</v>
      </c>
      <c r="B46" s="16">
        <v>637.79999999999995</v>
      </c>
      <c r="C46" s="9">
        <f t="shared" si="3"/>
        <v>44000</v>
      </c>
      <c r="D46" s="10">
        <f t="shared" si="4"/>
        <v>12460.62111568993</v>
      </c>
      <c r="E46" s="9">
        <f t="shared" si="0"/>
        <v>1000</v>
      </c>
      <c r="F46" s="9">
        <f t="shared" si="9"/>
        <v>45000</v>
      </c>
      <c r="G46" s="11">
        <f t="shared" si="5"/>
        <v>45000</v>
      </c>
      <c r="H46" s="10">
        <f t="shared" si="6"/>
        <v>1.567889620570712</v>
      </c>
      <c r="I46" s="10">
        <f t="shared" si="10"/>
        <v>52.586044033098261</v>
      </c>
      <c r="J46" s="10">
        <f t="shared" si="1"/>
        <v>33539.37888431007</v>
      </c>
      <c r="K46" s="10">
        <f t="shared" si="7"/>
        <v>-11460.62111568993</v>
      </c>
      <c r="L46" s="12">
        <f t="shared" si="11"/>
        <v>-0.25468046923755405</v>
      </c>
      <c r="M46" s="13">
        <f t="shared" si="8"/>
        <v>0.74531953076244595</v>
      </c>
      <c r="N46" s="12">
        <f>IFERROR(M46/MAX(M$2:M46)-1,"")</f>
        <v>-0.4694930851531437</v>
      </c>
      <c r="O46" s="10">
        <f t="shared" si="2"/>
        <v>1000</v>
      </c>
    </row>
    <row r="47" spans="1:15" x14ac:dyDescent="0.15">
      <c r="A47" s="7">
        <v>40753</v>
      </c>
      <c r="B47" s="16">
        <v>596.54999999999995</v>
      </c>
      <c r="C47" s="9">
        <f t="shared" si="3"/>
        <v>45000</v>
      </c>
      <c r="D47" s="10">
        <f t="shared" si="4"/>
        <v>14629.795432055234</v>
      </c>
      <c r="E47" s="9">
        <f t="shared" si="0"/>
        <v>1000</v>
      </c>
      <c r="F47" s="9">
        <f t="shared" si="9"/>
        <v>46000</v>
      </c>
      <c r="G47" s="11">
        <f t="shared" si="5"/>
        <v>46000</v>
      </c>
      <c r="H47" s="10">
        <f t="shared" si="6"/>
        <v>1.676305422848043</v>
      </c>
      <c r="I47" s="10">
        <f t="shared" si="10"/>
        <v>54.262349455946307</v>
      </c>
      <c r="J47" s="10">
        <f t="shared" si="1"/>
        <v>32370.204567944766</v>
      </c>
      <c r="K47" s="10">
        <f t="shared" si="7"/>
        <v>-13629.795432055234</v>
      </c>
      <c r="L47" s="12">
        <f t="shared" si="11"/>
        <v>-0.29629990069685297</v>
      </c>
      <c r="M47" s="13">
        <f t="shared" si="8"/>
        <v>0.70370009930314703</v>
      </c>
      <c r="N47" s="12">
        <f>IFERROR(M47/MAX(M$2:M47)-1,"")</f>
        <v>-0.49911715277762425</v>
      </c>
      <c r="O47" s="10">
        <f t="shared" si="2"/>
        <v>1000</v>
      </c>
    </row>
    <row r="48" spans="1:15" x14ac:dyDescent="0.15">
      <c r="A48" s="7">
        <v>40786</v>
      </c>
      <c r="B48" s="16">
        <v>554.12</v>
      </c>
      <c r="C48" s="9">
        <f t="shared" si="3"/>
        <v>46000</v>
      </c>
      <c r="D48" s="10">
        <f t="shared" si="4"/>
        <v>16932.146919471033</v>
      </c>
      <c r="E48" s="9">
        <f t="shared" si="0"/>
        <v>1000</v>
      </c>
      <c r="F48" s="9">
        <f t="shared" si="9"/>
        <v>47000</v>
      </c>
      <c r="G48" s="11">
        <f t="shared" si="5"/>
        <v>47000</v>
      </c>
      <c r="H48" s="10">
        <f t="shared" si="6"/>
        <v>1.8046632498375803</v>
      </c>
      <c r="I48" s="10">
        <f t="shared" si="10"/>
        <v>56.067012705783888</v>
      </c>
      <c r="J48" s="10">
        <f t="shared" si="1"/>
        <v>31067.85308052897</v>
      </c>
      <c r="K48" s="10">
        <f t="shared" si="7"/>
        <v>-15932.14691947103</v>
      </c>
      <c r="L48" s="12">
        <f t="shared" si="11"/>
        <v>-0.3389818493504474</v>
      </c>
      <c r="M48" s="13">
        <f t="shared" si="8"/>
        <v>0.6610181506495526</v>
      </c>
      <c r="N48" s="12">
        <f>IFERROR(M48/MAX(M$2:M48)-1,"")</f>
        <v>-0.52949750370805937</v>
      </c>
      <c r="O48" s="10">
        <f t="shared" si="2"/>
        <v>1000</v>
      </c>
    </row>
    <row r="49" spans="1:15" x14ac:dyDescent="0.15">
      <c r="A49" s="7">
        <v>40816</v>
      </c>
      <c r="B49" s="16">
        <v>533.59</v>
      </c>
      <c r="C49" s="9">
        <f t="shared" si="3"/>
        <v>47000</v>
      </c>
      <c r="D49" s="10">
        <f t="shared" si="4"/>
        <v>18083.202690320773</v>
      </c>
      <c r="E49" s="9">
        <f t="shared" si="0"/>
        <v>1000</v>
      </c>
      <c r="F49" s="9">
        <f t="shared" si="9"/>
        <v>48000</v>
      </c>
      <c r="G49" s="11">
        <f t="shared" si="5"/>
        <v>48000</v>
      </c>
      <c r="H49" s="10">
        <f t="shared" si="6"/>
        <v>1.8740980902940458</v>
      </c>
      <c r="I49" s="10">
        <f t="shared" si="10"/>
        <v>57.941110796077936</v>
      </c>
      <c r="J49" s="10">
        <f t="shared" si="1"/>
        <v>30916.797309679227</v>
      </c>
      <c r="K49" s="10">
        <f t="shared" si="7"/>
        <v>-17083.202690320773</v>
      </c>
      <c r="L49" s="12">
        <f t="shared" si="11"/>
        <v>-0.3559000560483494</v>
      </c>
      <c r="M49" s="13">
        <f t="shared" si="8"/>
        <v>0.6440999439516506</v>
      </c>
      <c r="N49" s="12">
        <f>IFERROR(M49/MAX(M$2:M49)-1,"")</f>
        <v>-0.54153962157777891</v>
      </c>
      <c r="O49" s="10">
        <f t="shared" si="2"/>
        <v>1000</v>
      </c>
    </row>
    <row r="50" spans="1:15" x14ac:dyDescent="0.15">
      <c r="A50" s="7">
        <v>40847</v>
      </c>
      <c r="B50" s="16">
        <v>574.28</v>
      </c>
      <c r="C50" s="9">
        <f t="shared" si="3"/>
        <v>48000</v>
      </c>
      <c r="D50" s="10">
        <f t="shared" si="4"/>
        <v>15725.578892028367</v>
      </c>
      <c r="E50" s="9">
        <f t="shared" si="0"/>
        <v>1000</v>
      </c>
      <c r="F50" s="9">
        <f t="shared" si="9"/>
        <v>49000</v>
      </c>
      <c r="G50" s="11">
        <f t="shared" si="5"/>
        <v>49000</v>
      </c>
      <c r="H50" s="10">
        <f t="shared" si="6"/>
        <v>1.7413108588145156</v>
      </c>
      <c r="I50" s="10">
        <f t="shared" si="10"/>
        <v>59.682421654892451</v>
      </c>
      <c r="J50" s="10">
        <f t="shared" si="1"/>
        <v>34274.421107971633</v>
      </c>
      <c r="K50" s="10">
        <f t="shared" si="7"/>
        <v>-14725.578892028367</v>
      </c>
      <c r="L50" s="12">
        <f t="shared" si="11"/>
        <v>-0.30052201820466051</v>
      </c>
      <c r="M50" s="13">
        <f t="shared" si="8"/>
        <v>0.69947798179533949</v>
      </c>
      <c r="N50" s="12">
        <f>IFERROR(M50/MAX(M$2:M50)-1,"")</f>
        <v>-0.50212239072019704</v>
      </c>
      <c r="O50" s="10">
        <f t="shared" si="2"/>
        <v>1000</v>
      </c>
    </row>
    <row r="51" spans="1:15" x14ac:dyDescent="0.15">
      <c r="A51" s="7">
        <v>40877</v>
      </c>
      <c r="B51" s="16">
        <v>496.3</v>
      </c>
      <c r="C51" s="9">
        <f t="shared" si="3"/>
        <v>49000</v>
      </c>
      <c r="D51" s="10">
        <f t="shared" si="4"/>
        <v>20379.614132676877</v>
      </c>
      <c r="E51" s="9">
        <f t="shared" si="0"/>
        <v>1000</v>
      </c>
      <c r="F51" s="9">
        <f t="shared" si="9"/>
        <v>50000</v>
      </c>
      <c r="G51" s="11">
        <f t="shared" si="5"/>
        <v>50000</v>
      </c>
      <c r="H51" s="10">
        <f t="shared" si="6"/>
        <v>2.014910336490026</v>
      </c>
      <c r="I51" s="10">
        <f t="shared" si="10"/>
        <v>61.697331991382477</v>
      </c>
      <c r="J51" s="10">
        <f t="shared" si="1"/>
        <v>30620.385867323123</v>
      </c>
      <c r="K51" s="10">
        <f t="shared" si="7"/>
        <v>-19379.614132676877</v>
      </c>
      <c r="L51" s="12">
        <f t="shared" si="11"/>
        <v>-0.38759228265353751</v>
      </c>
      <c r="M51" s="13">
        <f t="shared" si="8"/>
        <v>0.61240771734646249</v>
      </c>
      <c r="N51" s="12">
        <f>IFERROR(M51/MAX(M$2:M51)-1,"")</f>
        <v>-0.56409765832175973</v>
      </c>
      <c r="O51" s="10">
        <f t="shared" si="2"/>
        <v>1000</v>
      </c>
    </row>
    <row r="52" spans="1:15" x14ac:dyDescent="0.15">
      <c r="A52" s="7">
        <v>40907</v>
      </c>
      <c r="B52" s="16">
        <v>442.32</v>
      </c>
      <c r="C52" s="9">
        <f t="shared" si="3"/>
        <v>50000</v>
      </c>
      <c r="D52" s="10">
        <f t="shared" si="4"/>
        <v>23710.036113571703</v>
      </c>
      <c r="E52" s="9">
        <f t="shared" si="0"/>
        <v>1000</v>
      </c>
      <c r="F52" s="9">
        <f t="shared" si="9"/>
        <v>51000</v>
      </c>
      <c r="G52" s="11">
        <f t="shared" si="5"/>
        <v>51000</v>
      </c>
      <c r="H52" s="10">
        <f t="shared" si="6"/>
        <v>2.2608066558147946</v>
      </c>
      <c r="I52" s="10">
        <f t="shared" si="10"/>
        <v>63.958138647197273</v>
      </c>
      <c r="J52" s="10">
        <f t="shared" si="1"/>
        <v>28289.963886428297</v>
      </c>
      <c r="K52" s="10">
        <f t="shared" si="7"/>
        <v>-22710.036113571703</v>
      </c>
      <c r="L52" s="12">
        <f t="shared" si="11"/>
        <v>-0.44529482575630785</v>
      </c>
      <c r="M52" s="13">
        <f t="shared" si="8"/>
        <v>0.55470517424369215</v>
      </c>
      <c r="N52" s="12">
        <f>IFERROR(M52/MAX(M$2:M52)-1,"")</f>
        <v>-0.60516943607183882</v>
      </c>
      <c r="O52" s="10">
        <f t="shared" si="2"/>
        <v>1000</v>
      </c>
    </row>
    <row r="53" spans="1:15" x14ac:dyDescent="0.15">
      <c r="A53" s="7">
        <v>40939</v>
      </c>
      <c r="B53" s="16">
        <v>484.18</v>
      </c>
      <c r="C53" s="9">
        <f t="shared" si="3"/>
        <v>51000</v>
      </c>
      <c r="D53" s="10">
        <f t="shared" si="4"/>
        <v>21032.748429800024</v>
      </c>
      <c r="E53" s="9">
        <f t="shared" si="0"/>
        <v>1000</v>
      </c>
      <c r="F53" s="9">
        <f t="shared" si="9"/>
        <v>52000</v>
      </c>
      <c r="G53" s="11">
        <f t="shared" si="5"/>
        <v>52000</v>
      </c>
      <c r="H53" s="10">
        <f t="shared" si="6"/>
        <v>2.0653475980007436</v>
      </c>
      <c r="I53" s="10">
        <f t="shared" si="10"/>
        <v>66.023486245198015</v>
      </c>
      <c r="J53" s="10">
        <f t="shared" si="1"/>
        <v>31967.251570199976</v>
      </c>
      <c r="K53" s="10">
        <f t="shared" si="7"/>
        <v>-20032.748429800024</v>
      </c>
      <c r="L53" s="12">
        <f t="shared" si="11"/>
        <v>-0.38524516211153892</v>
      </c>
      <c r="M53" s="13">
        <f t="shared" si="8"/>
        <v>0.61475483788846108</v>
      </c>
      <c r="N53" s="12">
        <f>IFERROR(M53/MAX(M$2:M53)-1,"")</f>
        <v>-0.56242701422065111</v>
      </c>
      <c r="O53" s="10">
        <f t="shared" si="2"/>
        <v>1000</v>
      </c>
    </row>
    <row r="54" spans="1:15" x14ac:dyDescent="0.15">
      <c r="A54" s="7">
        <v>40968</v>
      </c>
      <c r="B54" s="16">
        <v>528.19000000000005</v>
      </c>
      <c r="C54" s="9">
        <f t="shared" si="3"/>
        <v>52000</v>
      </c>
      <c r="D54" s="10">
        <f t="shared" si="4"/>
        <v>18127.054800148857</v>
      </c>
      <c r="E54" s="9">
        <f t="shared" si="0"/>
        <v>1000</v>
      </c>
      <c r="F54" s="9">
        <f t="shared" si="9"/>
        <v>53000</v>
      </c>
      <c r="G54" s="11">
        <f t="shared" si="5"/>
        <v>53000</v>
      </c>
      <c r="H54" s="10">
        <f t="shared" si="6"/>
        <v>1.8932581078778468</v>
      </c>
      <c r="I54" s="10">
        <f t="shared" si="10"/>
        <v>67.916744353075856</v>
      </c>
      <c r="J54" s="10">
        <f t="shared" si="1"/>
        <v>35872.945199851143</v>
      </c>
      <c r="K54" s="10">
        <f t="shared" si="7"/>
        <v>-17127.054800148857</v>
      </c>
      <c r="L54" s="12">
        <f t="shared" si="11"/>
        <v>-0.32315197736129919</v>
      </c>
      <c r="M54" s="13">
        <f t="shared" si="8"/>
        <v>0.67684802263870081</v>
      </c>
      <c r="N54" s="12">
        <f>IFERROR(M54/MAX(M$2:M54)-1,"")</f>
        <v>-0.51823004565179076</v>
      </c>
      <c r="O54" s="10">
        <f t="shared" si="2"/>
        <v>1000</v>
      </c>
    </row>
    <row r="55" spans="1:15" x14ac:dyDescent="0.15">
      <c r="A55" s="7">
        <v>40998</v>
      </c>
      <c r="B55" s="16">
        <v>517.27</v>
      </c>
      <c r="C55" s="9">
        <f t="shared" si="3"/>
        <v>53000</v>
      </c>
      <c r="D55" s="10">
        <f t="shared" si="4"/>
        <v>18868.705648484451</v>
      </c>
      <c r="E55" s="9">
        <f t="shared" si="0"/>
        <v>1000</v>
      </c>
      <c r="F55" s="9">
        <f t="shared" si="9"/>
        <v>54000</v>
      </c>
      <c r="G55" s="11">
        <f t="shared" si="5"/>
        <v>54000</v>
      </c>
      <c r="H55" s="10">
        <f t="shared" si="6"/>
        <v>1.9332263614746652</v>
      </c>
      <c r="I55" s="10">
        <f t="shared" si="10"/>
        <v>69.849970714550523</v>
      </c>
      <c r="J55" s="10">
        <f t="shared" si="1"/>
        <v>36131.294351515549</v>
      </c>
      <c r="K55" s="10">
        <f t="shared" si="7"/>
        <v>-17868.705648484451</v>
      </c>
      <c r="L55" s="12">
        <f t="shared" si="11"/>
        <v>-0.3309019564534158</v>
      </c>
      <c r="M55" s="13">
        <f t="shared" si="8"/>
        <v>0.6690980435465842</v>
      </c>
      <c r="N55" s="12">
        <f>IFERROR(M55/MAX(M$2:M55)-1,"")</f>
        <v>-0.52374636090798765</v>
      </c>
      <c r="O55" s="10">
        <f t="shared" si="2"/>
        <v>1000</v>
      </c>
    </row>
    <row r="56" spans="1:15" x14ac:dyDescent="0.15">
      <c r="A56" s="7">
        <v>41026</v>
      </c>
      <c r="B56" s="16">
        <v>585.16999999999996</v>
      </c>
      <c r="C56" s="9">
        <f t="shared" si="3"/>
        <v>54000</v>
      </c>
      <c r="D56" s="10">
        <f t="shared" si="4"/>
        <v>14125.892636966477</v>
      </c>
      <c r="E56" s="9">
        <f t="shared" si="0"/>
        <v>1000</v>
      </c>
      <c r="F56" s="9">
        <f t="shared" si="9"/>
        <v>55000</v>
      </c>
      <c r="G56" s="11">
        <f t="shared" si="5"/>
        <v>55000</v>
      </c>
      <c r="H56" s="10">
        <f t="shared" si="6"/>
        <v>1.7089051044995474</v>
      </c>
      <c r="I56" s="10">
        <f t="shared" si="10"/>
        <v>71.558875819050073</v>
      </c>
      <c r="J56" s="10">
        <f t="shared" si="1"/>
        <v>41874.10736303353</v>
      </c>
      <c r="K56" s="10">
        <f t="shared" si="7"/>
        <v>-13125.89263696647</v>
      </c>
      <c r="L56" s="12">
        <f t="shared" si="11"/>
        <v>-0.23865259339939038</v>
      </c>
      <c r="M56" s="13">
        <f t="shared" si="8"/>
        <v>0.76134740660060962</v>
      </c>
      <c r="N56" s="12">
        <f>IFERROR(M56/MAX(M$2:M56)-1,"")</f>
        <v>-0.45808469101948346</v>
      </c>
      <c r="O56" s="10">
        <f t="shared" si="2"/>
        <v>1000</v>
      </c>
    </row>
    <row r="57" spans="1:15" x14ac:dyDescent="0.15">
      <c r="A57" s="7">
        <v>41060</v>
      </c>
      <c r="B57" s="16">
        <v>632.91</v>
      </c>
      <c r="C57" s="9">
        <f t="shared" si="3"/>
        <v>55000</v>
      </c>
      <c r="D57" s="10">
        <f t="shared" si="4"/>
        <v>10709.671905365023</v>
      </c>
      <c r="E57" s="9">
        <f t="shared" si="0"/>
        <v>1000</v>
      </c>
      <c r="F57" s="9">
        <f t="shared" si="9"/>
        <v>56000</v>
      </c>
      <c r="G57" s="11">
        <f t="shared" si="5"/>
        <v>56000</v>
      </c>
      <c r="H57" s="10">
        <f t="shared" si="6"/>
        <v>1.5800034760076473</v>
      </c>
      <c r="I57" s="10">
        <f t="shared" si="10"/>
        <v>73.13887929505772</v>
      </c>
      <c r="J57" s="10">
        <f t="shared" si="1"/>
        <v>46290.328094634977</v>
      </c>
      <c r="K57" s="10">
        <f t="shared" si="7"/>
        <v>-9709.6719053650231</v>
      </c>
      <c r="L57" s="12">
        <f t="shared" si="11"/>
        <v>-0.17338699831008975</v>
      </c>
      <c r="M57" s="13">
        <f t="shared" si="8"/>
        <v>0.82661300168991025</v>
      </c>
      <c r="N57" s="12">
        <f>IFERROR(M57/MAX(M$2:M57)-1,"")</f>
        <v>-0.41162964983593953</v>
      </c>
      <c r="O57" s="10">
        <f t="shared" si="2"/>
        <v>1000</v>
      </c>
    </row>
    <row r="58" spans="1:15" x14ac:dyDescent="0.15">
      <c r="A58" s="7">
        <v>41089</v>
      </c>
      <c r="B58" s="16">
        <v>572.74</v>
      </c>
      <c r="C58" s="9">
        <f t="shared" si="3"/>
        <v>56000</v>
      </c>
      <c r="D58" s="10">
        <f t="shared" si="4"/>
        <v>15110.438272548643</v>
      </c>
      <c r="E58" s="9">
        <f t="shared" si="0"/>
        <v>1000</v>
      </c>
      <c r="F58" s="9">
        <f t="shared" si="9"/>
        <v>57000</v>
      </c>
      <c r="G58" s="11">
        <f t="shared" si="5"/>
        <v>57000</v>
      </c>
      <c r="H58" s="10">
        <f t="shared" si="6"/>
        <v>1.7459929461884973</v>
      </c>
      <c r="I58" s="10">
        <f t="shared" si="10"/>
        <v>74.884872241246214</v>
      </c>
      <c r="J58" s="10">
        <f t="shared" si="1"/>
        <v>42889.561727451357</v>
      </c>
      <c r="K58" s="10">
        <f t="shared" si="7"/>
        <v>-14110.438272548643</v>
      </c>
      <c r="L58" s="12">
        <f t="shared" si="11"/>
        <v>-0.24755154864120421</v>
      </c>
      <c r="M58" s="13">
        <f t="shared" si="8"/>
        <v>0.75244845135879579</v>
      </c>
      <c r="N58" s="12">
        <f>IFERROR(M58/MAX(M$2:M58)-1,"")</f>
        <v>-0.46441882972891113</v>
      </c>
      <c r="O58" s="10">
        <f t="shared" si="2"/>
        <v>1000</v>
      </c>
    </row>
    <row r="59" spans="1:15" x14ac:dyDescent="0.15">
      <c r="A59" s="7">
        <v>41121</v>
      </c>
      <c r="B59" s="16">
        <v>543.15</v>
      </c>
      <c r="C59" s="9">
        <f t="shared" si="3"/>
        <v>57000</v>
      </c>
      <c r="D59" s="10">
        <f t="shared" si="4"/>
        <v>17326.281642167123</v>
      </c>
      <c r="E59" s="9">
        <f t="shared" si="0"/>
        <v>1000</v>
      </c>
      <c r="F59" s="9">
        <f t="shared" si="9"/>
        <v>58000</v>
      </c>
      <c r="G59" s="11">
        <f t="shared" si="5"/>
        <v>58000</v>
      </c>
      <c r="H59" s="10">
        <f t="shared" si="6"/>
        <v>1.841112031667127</v>
      </c>
      <c r="I59" s="10">
        <f t="shared" si="10"/>
        <v>76.725984272913337</v>
      </c>
      <c r="J59" s="10">
        <f t="shared" si="1"/>
        <v>41673.718357832877</v>
      </c>
      <c r="K59" s="10">
        <f t="shared" si="7"/>
        <v>-16326.281642167123</v>
      </c>
      <c r="L59" s="12">
        <f t="shared" si="11"/>
        <v>-0.28148761452012283</v>
      </c>
      <c r="M59" s="13">
        <f t="shared" si="8"/>
        <v>0.71851238547987717</v>
      </c>
      <c r="N59" s="12">
        <f>IFERROR(M59/MAX(M$2:M59)-1,"")</f>
        <v>-0.48857399656460077</v>
      </c>
      <c r="O59" s="10">
        <f t="shared" si="2"/>
        <v>1000</v>
      </c>
    </row>
    <row r="60" spans="1:15" x14ac:dyDescent="0.15">
      <c r="A60" s="7">
        <v>41152</v>
      </c>
      <c r="B60" s="16">
        <v>473.52</v>
      </c>
      <c r="C60" s="9">
        <f t="shared" si="3"/>
        <v>58000</v>
      </c>
      <c r="D60" s="10">
        <f t="shared" si="4"/>
        <v>22668.71192709008</v>
      </c>
      <c r="E60" s="9">
        <f t="shared" si="0"/>
        <v>1000</v>
      </c>
      <c r="F60" s="9">
        <f t="shared" si="9"/>
        <v>59000</v>
      </c>
      <c r="G60" s="11">
        <f t="shared" si="5"/>
        <v>59000</v>
      </c>
      <c r="H60" s="10">
        <f t="shared" si="6"/>
        <v>2.111843216759588</v>
      </c>
      <c r="I60" s="10">
        <f t="shared" si="10"/>
        <v>78.837827489672918</v>
      </c>
      <c r="J60" s="10">
        <f t="shared" si="1"/>
        <v>37331.28807290992</v>
      </c>
      <c r="K60" s="10">
        <f t="shared" si="7"/>
        <v>-21668.71192709008</v>
      </c>
      <c r="L60" s="12">
        <f t="shared" si="11"/>
        <v>-0.3672663038489844</v>
      </c>
      <c r="M60" s="13">
        <f t="shared" si="8"/>
        <v>0.6327336961510156</v>
      </c>
      <c r="N60" s="12">
        <f>IFERROR(M60/MAX(M$2:M60)-1,"")</f>
        <v>-0.54962994097130302</v>
      </c>
      <c r="O60" s="10">
        <f t="shared" si="2"/>
        <v>1000</v>
      </c>
    </row>
    <row r="61" spans="1:15" x14ac:dyDescent="0.15">
      <c r="A61" s="7">
        <v>41180</v>
      </c>
      <c r="B61" s="16">
        <v>543.17999999999995</v>
      </c>
      <c r="C61" s="9">
        <f t="shared" si="3"/>
        <v>59000</v>
      </c>
      <c r="D61" s="10">
        <f t="shared" si="4"/>
        <v>17176.868864159471</v>
      </c>
      <c r="E61" s="9">
        <f t="shared" si="0"/>
        <v>1000</v>
      </c>
      <c r="F61" s="9">
        <f t="shared" si="9"/>
        <v>60000</v>
      </c>
      <c r="G61" s="11">
        <f t="shared" si="5"/>
        <v>60000</v>
      </c>
      <c r="H61" s="10">
        <f t="shared" si="6"/>
        <v>1.8410103464781473</v>
      </c>
      <c r="I61" s="10">
        <f t="shared" si="10"/>
        <v>80.678837836151061</v>
      </c>
      <c r="J61" s="10">
        <f t="shared" si="1"/>
        <v>43823.131135840529</v>
      </c>
      <c r="K61" s="10">
        <f t="shared" si="7"/>
        <v>-16176.868864159471</v>
      </c>
      <c r="L61" s="12">
        <f t="shared" si="11"/>
        <v>-0.26961448106932451</v>
      </c>
      <c r="M61" s="13">
        <f t="shared" si="8"/>
        <v>0.73038551893067549</v>
      </c>
      <c r="N61" s="12">
        <f>IFERROR(M61/MAX(M$2:M61)-1,"")</f>
        <v>-0.48012288380480972</v>
      </c>
      <c r="O61" s="10">
        <f t="shared" si="2"/>
        <v>1000</v>
      </c>
    </row>
    <row r="62" spans="1:15" x14ac:dyDescent="0.15">
      <c r="A62" s="7">
        <v>41213</v>
      </c>
      <c r="B62" s="16">
        <v>514.83000000000004</v>
      </c>
      <c r="C62" s="9">
        <f t="shared" si="3"/>
        <v>60000</v>
      </c>
      <c r="D62" s="10">
        <f t="shared" si="4"/>
        <v>19464.113916814349</v>
      </c>
      <c r="E62" s="9">
        <f t="shared" si="0"/>
        <v>1000</v>
      </c>
      <c r="F62" s="9">
        <f t="shared" si="9"/>
        <v>61000</v>
      </c>
      <c r="G62" s="11">
        <f t="shared" si="5"/>
        <v>61000</v>
      </c>
      <c r="H62" s="10">
        <f t="shared" si="6"/>
        <v>1.9423887496843617</v>
      </c>
      <c r="I62" s="10">
        <f t="shared" si="10"/>
        <v>82.621226585835416</v>
      </c>
      <c r="J62" s="10">
        <f t="shared" si="1"/>
        <v>42535.886083185651</v>
      </c>
      <c r="K62" s="10">
        <f t="shared" si="7"/>
        <v>-18464.113916814349</v>
      </c>
      <c r="L62" s="12">
        <f t="shared" si="11"/>
        <v>-0.30269039207892379</v>
      </c>
      <c r="M62" s="13">
        <f t="shared" si="8"/>
        <v>0.69730960792107621</v>
      </c>
      <c r="N62" s="12">
        <f>IFERROR(M62/MAX(M$2:M62)-1,"")</f>
        <v>-0.5036658057077168</v>
      </c>
      <c r="O62" s="10">
        <f t="shared" si="2"/>
        <v>1000</v>
      </c>
    </row>
    <row r="63" spans="1:15" x14ac:dyDescent="0.15">
      <c r="A63" s="7">
        <v>41243</v>
      </c>
      <c r="B63" s="16">
        <v>442.32</v>
      </c>
      <c r="C63" s="9">
        <f t="shared" si="3"/>
        <v>61000</v>
      </c>
      <c r="D63" s="10">
        <f t="shared" si="4"/>
        <v>25454.979056553282</v>
      </c>
      <c r="E63" s="9">
        <f t="shared" si="0"/>
        <v>1000</v>
      </c>
      <c r="F63" s="9">
        <f t="shared" si="9"/>
        <v>62000</v>
      </c>
      <c r="G63" s="11">
        <f t="shared" si="5"/>
        <v>62000</v>
      </c>
      <c r="H63" s="10">
        <f t="shared" si="6"/>
        <v>2.2608066558147946</v>
      </c>
      <c r="I63" s="10">
        <f t="shared" si="10"/>
        <v>84.882033241650205</v>
      </c>
      <c r="J63" s="10">
        <f t="shared" si="1"/>
        <v>37545.020943446718</v>
      </c>
      <c r="K63" s="10">
        <f t="shared" si="7"/>
        <v>-24454.979056553282</v>
      </c>
      <c r="L63" s="12">
        <f t="shared" si="11"/>
        <v>-0.39443514607343999</v>
      </c>
      <c r="M63" s="13">
        <f t="shared" si="8"/>
        <v>0.60556485392656001</v>
      </c>
      <c r="N63" s="12">
        <f>IFERROR(M63/MAX(M$2:M63)-1,"")</f>
        <v>-0.56896830267197185</v>
      </c>
      <c r="O63" s="10">
        <f t="shared" si="2"/>
        <v>1000</v>
      </c>
    </row>
    <row r="64" spans="1:15" x14ac:dyDescent="0.15">
      <c r="A64" s="7">
        <v>41274</v>
      </c>
      <c r="B64" s="16">
        <v>580.66999999999996</v>
      </c>
      <c r="C64" s="9">
        <f t="shared" si="3"/>
        <v>62000</v>
      </c>
      <c r="D64" s="10">
        <f t="shared" si="4"/>
        <v>13711.549757570981</v>
      </c>
      <c r="E64" s="9">
        <f t="shared" si="0"/>
        <v>1000</v>
      </c>
      <c r="F64" s="9">
        <f t="shared" si="9"/>
        <v>63000</v>
      </c>
      <c r="G64" s="11">
        <f t="shared" si="5"/>
        <v>63000</v>
      </c>
      <c r="H64" s="10">
        <f t="shared" si="6"/>
        <v>1.7221485525341418</v>
      </c>
      <c r="I64" s="10">
        <f t="shared" si="10"/>
        <v>86.604181794184342</v>
      </c>
      <c r="J64" s="10">
        <f t="shared" si="1"/>
        <v>50288.450242429019</v>
      </c>
      <c r="K64" s="10">
        <f t="shared" si="7"/>
        <v>-12711.549757570981</v>
      </c>
      <c r="L64" s="12">
        <f t="shared" si="11"/>
        <v>-0.20177063107255522</v>
      </c>
      <c r="M64" s="13">
        <f t="shared" si="8"/>
        <v>0.79822936892744478</v>
      </c>
      <c r="N64" s="12">
        <f>IFERROR(M64/MAX(M$2:M64)-1,"")</f>
        <v>-0.4318326806535514</v>
      </c>
      <c r="O64" s="10">
        <f t="shared" si="2"/>
        <v>1000</v>
      </c>
    </row>
    <row r="65" spans="1:15" x14ac:dyDescent="0.15">
      <c r="A65" s="7">
        <v>41305</v>
      </c>
      <c r="B65" s="16">
        <v>643.16999999999996</v>
      </c>
      <c r="C65" s="9">
        <f t="shared" si="3"/>
        <v>63000</v>
      </c>
      <c r="D65" s="10">
        <f t="shared" si="4"/>
        <v>8298.7883954344579</v>
      </c>
      <c r="E65" s="9">
        <f t="shared" si="0"/>
        <v>1000</v>
      </c>
      <c r="F65" s="9">
        <f t="shared" si="9"/>
        <v>64000</v>
      </c>
      <c r="G65" s="11">
        <f t="shared" si="5"/>
        <v>64000</v>
      </c>
      <c r="H65" s="10">
        <f t="shared" si="6"/>
        <v>1.5547988867639972</v>
      </c>
      <c r="I65" s="10">
        <f t="shared" si="10"/>
        <v>88.158980680948332</v>
      </c>
      <c r="J65" s="10">
        <f t="shared" si="1"/>
        <v>56701.211604565535</v>
      </c>
      <c r="K65" s="10">
        <f t="shared" si="7"/>
        <v>-7298.7883954344652</v>
      </c>
      <c r="L65" s="12">
        <f t="shared" si="11"/>
        <v>-0.1140435686786635</v>
      </c>
      <c r="M65" s="13">
        <f t="shared" si="8"/>
        <v>0.8859564313213365</v>
      </c>
      <c r="N65" s="12">
        <f>IFERROR(M65/MAX(M$2:M65)-1,"")</f>
        <v>-0.36938991443279789</v>
      </c>
      <c r="O65" s="10">
        <f t="shared" si="2"/>
        <v>1000</v>
      </c>
    </row>
    <row r="66" spans="1:15" x14ac:dyDescent="0.15">
      <c r="A66" s="7">
        <v>41333</v>
      </c>
      <c r="B66" s="16">
        <v>665.83</v>
      </c>
      <c r="C66" s="9">
        <f t="shared" si="3"/>
        <v>64000</v>
      </c>
      <c r="D66" s="10">
        <f t="shared" si="4"/>
        <v>6301.1058932041706</v>
      </c>
      <c r="E66" s="9">
        <f t="shared" ref="E66:E110" si="12">IF(D66&gt;Q$4,Q$4,IF(D66&lt;Q$5,Q$5,D66))</f>
        <v>1000</v>
      </c>
      <c r="F66" s="9">
        <f t="shared" si="9"/>
        <v>65000</v>
      </c>
      <c r="G66" s="11">
        <f t="shared" si="5"/>
        <v>65000</v>
      </c>
      <c r="H66" s="10">
        <f t="shared" si="6"/>
        <v>1.5018848655062103</v>
      </c>
      <c r="I66" s="10">
        <f t="shared" si="10"/>
        <v>89.660865546454545</v>
      </c>
      <c r="J66" s="10">
        <f t="shared" ref="J66:J110" si="13">I66*B66</f>
        <v>59698.894106795837</v>
      </c>
      <c r="K66" s="10">
        <f t="shared" si="7"/>
        <v>-5301.1058932041633</v>
      </c>
      <c r="L66" s="12">
        <f t="shared" si="11"/>
        <v>-8.1555475280064016E-2</v>
      </c>
      <c r="M66" s="13">
        <f t="shared" si="8"/>
        <v>0.91844452471993598</v>
      </c>
      <c r="N66" s="12">
        <f>IFERROR(M66/MAX(M$2:M66)-1,"")</f>
        <v>-0.34626539201418327</v>
      </c>
      <c r="O66" s="10">
        <f t="shared" ref="O66:O109" si="14">E66</f>
        <v>1000</v>
      </c>
    </row>
    <row r="67" spans="1:15" x14ac:dyDescent="0.15">
      <c r="A67" s="7">
        <v>41362</v>
      </c>
      <c r="B67" s="16">
        <v>564.99</v>
      </c>
      <c r="C67" s="9">
        <f t="shared" ref="C67:C110" si="15">G66*(1+Q$3)</f>
        <v>65000</v>
      </c>
      <c r="D67" s="10">
        <f t="shared" ref="D67:D110" si="16">C67-I66*B67+Q$2</f>
        <v>15342.507574908646</v>
      </c>
      <c r="E67" s="9">
        <f t="shared" si="12"/>
        <v>1000</v>
      </c>
      <c r="F67" s="9">
        <f t="shared" si="9"/>
        <v>66000</v>
      </c>
      <c r="G67" s="11">
        <f t="shared" ref="G67:G110" si="17">G66+Q$2</f>
        <v>66000</v>
      </c>
      <c r="H67" s="10">
        <f t="shared" ref="H67:H110" si="18">E67/B67</f>
        <v>1.7699428308465637</v>
      </c>
      <c r="I67" s="10">
        <f t="shared" si="10"/>
        <v>91.430808377301105</v>
      </c>
      <c r="J67" s="10">
        <f t="shared" si="13"/>
        <v>51657.492425091354</v>
      </c>
      <c r="K67" s="10">
        <f t="shared" ref="K67:K110" si="19">J67-F67</f>
        <v>-14342.507574908646</v>
      </c>
      <c r="L67" s="12">
        <f t="shared" si="11"/>
        <v>-0.21731072083194913</v>
      </c>
      <c r="M67" s="13">
        <f t="shared" ref="M67:M110" si="20">1+L67</f>
        <v>0.78268927916805087</v>
      </c>
      <c r="N67" s="12">
        <f>IFERROR(M67/MAX(M$2:M67)-1,"")</f>
        <v>-0.44289387620046772</v>
      </c>
      <c r="O67" s="10">
        <f t="shared" si="14"/>
        <v>1000</v>
      </c>
    </row>
    <row r="68" spans="1:15" x14ac:dyDescent="0.15">
      <c r="A68" s="7">
        <v>41390</v>
      </c>
      <c r="B68" s="16">
        <v>582.53</v>
      </c>
      <c r="C68" s="9">
        <f t="shared" si="15"/>
        <v>66000</v>
      </c>
      <c r="D68" s="10">
        <f t="shared" si="16"/>
        <v>13738.811195970789</v>
      </c>
      <c r="E68" s="9">
        <f t="shared" si="12"/>
        <v>1000</v>
      </c>
      <c r="F68" s="9">
        <f t="shared" ref="F68:F110" si="21">F67+E68</f>
        <v>67000</v>
      </c>
      <c r="G68" s="11">
        <f t="shared" si="17"/>
        <v>67000</v>
      </c>
      <c r="H68" s="10">
        <f t="shared" si="18"/>
        <v>1.7166497862771017</v>
      </c>
      <c r="I68" s="10">
        <f t="shared" ref="I68:I110" si="22">I67+H68</f>
        <v>93.147458163578207</v>
      </c>
      <c r="J68" s="10">
        <f t="shared" si="13"/>
        <v>54261.188804029211</v>
      </c>
      <c r="K68" s="10">
        <f t="shared" si="19"/>
        <v>-12738.811195970789</v>
      </c>
      <c r="L68" s="12">
        <f t="shared" ref="L68:L110" si="23">J68/F68-1</f>
        <v>-0.19013151038762377</v>
      </c>
      <c r="M68" s="13">
        <f t="shared" si="20"/>
        <v>0.80986848961237623</v>
      </c>
      <c r="N68" s="12">
        <f>IFERROR(M68/MAX(M$2:M68)-1,"")</f>
        <v>-0.42354813456125107</v>
      </c>
      <c r="O68" s="10">
        <f t="shared" si="14"/>
        <v>1000</v>
      </c>
    </row>
    <row r="69" spans="1:15" x14ac:dyDescent="0.15">
      <c r="A69" s="7">
        <v>41425</v>
      </c>
      <c r="B69" s="16">
        <v>628.45000000000005</v>
      </c>
      <c r="C69" s="9">
        <f t="shared" si="15"/>
        <v>67000</v>
      </c>
      <c r="D69" s="10">
        <f t="shared" si="16"/>
        <v>9461.4799170992701</v>
      </c>
      <c r="E69" s="9">
        <f t="shared" si="12"/>
        <v>1000</v>
      </c>
      <c r="F69" s="9">
        <f t="shared" si="21"/>
        <v>68000</v>
      </c>
      <c r="G69" s="11">
        <f t="shared" si="17"/>
        <v>68000</v>
      </c>
      <c r="H69" s="10">
        <f t="shared" si="18"/>
        <v>1.5912164850027846</v>
      </c>
      <c r="I69" s="10">
        <f t="shared" si="22"/>
        <v>94.738674648580997</v>
      </c>
      <c r="J69" s="10">
        <f t="shared" si="13"/>
        <v>59538.52008290073</v>
      </c>
      <c r="K69" s="10">
        <f t="shared" si="19"/>
        <v>-8461.4799170992701</v>
      </c>
      <c r="L69" s="12">
        <f t="shared" si="23"/>
        <v>-0.12443352819263631</v>
      </c>
      <c r="M69" s="13">
        <f t="shared" si="20"/>
        <v>0.87556647180736369</v>
      </c>
      <c r="N69" s="12">
        <f>IFERROR(M69/MAX(M$2:M69)-1,"")</f>
        <v>-0.37678532692320033</v>
      </c>
      <c r="O69" s="10">
        <f t="shared" si="14"/>
        <v>1000</v>
      </c>
    </row>
    <row r="70" spans="1:15" x14ac:dyDescent="0.15">
      <c r="A70" s="7">
        <v>41453</v>
      </c>
      <c r="B70" s="16">
        <v>485.2</v>
      </c>
      <c r="C70" s="9">
        <f t="shared" si="15"/>
        <v>68000</v>
      </c>
      <c r="D70" s="10">
        <f t="shared" si="16"/>
        <v>23032.795060508499</v>
      </c>
      <c r="E70" s="9">
        <f t="shared" si="12"/>
        <v>1000</v>
      </c>
      <c r="F70" s="9">
        <f t="shared" si="21"/>
        <v>69000</v>
      </c>
      <c r="G70" s="11">
        <f t="shared" si="17"/>
        <v>69000</v>
      </c>
      <c r="H70" s="10">
        <f t="shared" si="18"/>
        <v>2.0610057708161582</v>
      </c>
      <c r="I70" s="10">
        <f t="shared" si="22"/>
        <v>96.799680419397149</v>
      </c>
      <c r="J70" s="10">
        <f t="shared" si="13"/>
        <v>46967.204939491494</v>
      </c>
      <c r="K70" s="10">
        <f t="shared" si="19"/>
        <v>-22032.795060508506</v>
      </c>
      <c r="L70" s="12">
        <f t="shared" si="23"/>
        <v>-0.31931587044215226</v>
      </c>
      <c r="M70" s="13">
        <f t="shared" si="20"/>
        <v>0.68068412955784774</v>
      </c>
      <c r="N70" s="12">
        <f>IFERROR(M70/MAX(M$2:M70)-1,"")</f>
        <v>-0.51549956407616704</v>
      </c>
      <c r="O70" s="10">
        <f t="shared" si="14"/>
        <v>1000</v>
      </c>
    </row>
    <row r="71" spans="1:15" x14ac:dyDescent="0.15">
      <c r="A71" s="7">
        <v>41486</v>
      </c>
      <c r="B71" s="16">
        <v>517.05999999999995</v>
      </c>
      <c r="C71" s="9">
        <f t="shared" si="15"/>
        <v>69000</v>
      </c>
      <c r="D71" s="10">
        <f t="shared" si="16"/>
        <v>19948.757242346517</v>
      </c>
      <c r="E71" s="9">
        <f t="shared" si="12"/>
        <v>1000</v>
      </c>
      <c r="F71" s="9">
        <f t="shared" si="21"/>
        <v>70000</v>
      </c>
      <c r="G71" s="11">
        <f t="shared" si="17"/>
        <v>70000</v>
      </c>
      <c r="H71" s="10">
        <f t="shared" si="18"/>
        <v>1.9340115267086995</v>
      </c>
      <c r="I71" s="10">
        <f t="shared" si="22"/>
        <v>98.73369194610585</v>
      </c>
      <c r="J71" s="10">
        <f t="shared" si="13"/>
        <v>51051.242757653483</v>
      </c>
      <c r="K71" s="10">
        <f t="shared" si="19"/>
        <v>-18948.757242346517</v>
      </c>
      <c r="L71" s="12">
        <f t="shared" si="23"/>
        <v>-0.27069653203352162</v>
      </c>
      <c r="M71" s="13">
        <f t="shared" si="20"/>
        <v>0.72930346796647838</v>
      </c>
      <c r="N71" s="12">
        <f>IFERROR(M71/MAX(M$2:M71)-1,"")</f>
        <v>-0.48089307094606981</v>
      </c>
      <c r="O71" s="10">
        <f t="shared" si="14"/>
        <v>1000</v>
      </c>
    </row>
    <row r="72" spans="1:15" x14ac:dyDescent="0.15">
      <c r="A72" s="7">
        <v>41516</v>
      </c>
      <c r="B72" s="16">
        <v>538.35</v>
      </c>
      <c r="C72" s="9">
        <f t="shared" si="15"/>
        <v>70000</v>
      </c>
      <c r="D72" s="10">
        <f t="shared" si="16"/>
        <v>17846.716940813916</v>
      </c>
      <c r="E72" s="9">
        <f t="shared" si="12"/>
        <v>1000</v>
      </c>
      <c r="F72" s="9">
        <f t="shared" si="21"/>
        <v>71000</v>
      </c>
      <c r="G72" s="11">
        <f t="shared" si="17"/>
        <v>71000</v>
      </c>
      <c r="H72" s="10">
        <f t="shared" si="18"/>
        <v>1.8575276307235069</v>
      </c>
      <c r="I72" s="10">
        <f t="shared" si="22"/>
        <v>100.59121957682936</v>
      </c>
      <c r="J72" s="10">
        <f t="shared" si="13"/>
        <v>54153.283059186091</v>
      </c>
      <c r="K72" s="10">
        <f t="shared" si="19"/>
        <v>-16846.716940813909</v>
      </c>
      <c r="L72" s="12">
        <f t="shared" si="23"/>
        <v>-0.23727770339174514</v>
      </c>
      <c r="M72" s="13">
        <f t="shared" si="20"/>
        <v>0.76272229660825486</v>
      </c>
      <c r="N72" s="12">
        <f>IFERROR(M72/MAX(M$2:M72)-1,"")</f>
        <v>-0.45710606557616051</v>
      </c>
      <c r="O72" s="10">
        <f t="shared" si="14"/>
        <v>1000</v>
      </c>
    </row>
    <row r="73" spans="1:15" x14ac:dyDescent="0.15">
      <c r="A73" s="7">
        <v>41547</v>
      </c>
      <c r="B73" s="16">
        <v>553.01</v>
      </c>
      <c r="C73" s="9">
        <f t="shared" si="15"/>
        <v>71000</v>
      </c>
      <c r="D73" s="10">
        <f t="shared" si="16"/>
        <v>16372.049661817597</v>
      </c>
      <c r="E73" s="9">
        <f t="shared" si="12"/>
        <v>1000</v>
      </c>
      <c r="F73" s="9">
        <f t="shared" si="21"/>
        <v>72000</v>
      </c>
      <c r="G73" s="11">
        <f t="shared" si="17"/>
        <v>72000</v>
      </c>
      <c r="H73" s="10">
        <f t="shared" si="18"/>
        <v>1.8082855644563389</v>
      </c>
      <c r="I73" s="10">
        <f t="shared" si="22"/>
        <v>102.3995051412857</v>
      </c>
      <c r="J73" s="10">
        <f t="shared" si="13"/>
        <v>56627.950338182403</v>
      </c>
      <c r="K73" s="10">
        <f t="shared" si="19"/>
        <v>-15372.049661817597</v>
      </c>
      <c r="L73" s="12">
        <f t="shared" si="23"/>
        <v>-0.21350068974746661</v>
      </c>
      <c r="M73" s="13">
        <f t="shared" si="20"/>
        <v>0.78649931025253339</v>
      </c>
      <c r="N73" s="12">
        <f>IFERROR(M73/MAX(M$2:M73)-1,"")</f>
        <v>-0.44018195500066803</v>
      </c>
      <c r="O73" s="10">
        <f t="shared" si="14"/>
        <v>1000</v>
      </c>
    </row>
    <row r="74" spans="1:15" x14ac:dyDescent="0.15">
      <c r="A74" s="7">
        <v>41578</v>
      </c>
      <c r="B74" s="16">
        <v>534.98</v>
      </c>
      <c r="C74" s="9">
        <f t="shared" si="15"/>
        <v>72000</v>
      </c>
      <c r="D74" s="10">
        <f t="shared" si="16"/>
        <v>18218.312739514971</v>
      </c>
      <c r="E74" s="9">
        <f t="shared" si="12"/>
        <v>1000</v>
      </c>
      <c r="F74" s="9">
        <f t="shared" si="21"/>
        <v>73000</v>
      </c>
      <c r="G74" s="11">
        <f t="shared" si="17"/>
        <v>73000</v>
      </c>
      <c r="H74" s="10">
        <f t="shared" si="18"/>
        <v>1.8692287562151855</v>
      </c>
      <c r="I74" s="10">
        <f t="shared" si="22"/>
        <v>104.26873389750088</v>
      </c>
      <c r="J74" s="10">
        <f t="shared" si="13"/>
        <v>55781.687260485021</v>
      </c>
      <c r="K74" s="10">
        <f t="shared" si="19"/>
        <v>-17218.312739514979</v>
      </c>
      <c r="L74" s="12">
        <f t="shared" si="23"/>
        <v>-0.235867297801575</v>
      </c>
      <c r="M74" s="13">
        <f t="shared" si="20"/>
        <v>0.764132702198425</v>
      </c>
      <c r="N74" s="12">
        <f>IFERROR(M74/MAX(M$2:M74)-1,"")</f>
        <v>-0.45610216069048215</v>
      </c>
      <c r="O74" s="10">
        <f t="shared" si="14"/>
        <v>1000</v>
      </c>
    </row>
    <row r="75" spans="1:15" x14ac:dyDescent="0.15">
      <c r="A75" s="7">
        <v>41607</v>
      </c>
      <c r="B75" s="16">
        <v>563.17999999999995</v>
      </c>
      <c r="C75" s="9">
        <f t="shared" si="15"/>
        <v>73000</v>
      </c>
      <c r="D75" s="10">
        <f t="shared" si="16"/>
        <v>15277.93444360546</v>
      </c>
      <c r="E75" s="9">
        <f t="shared" si="12"/>
        <v>1000</v>
      </c>
      <c r="F75" s="9">
        <f t="shared" si="21"/>
        <v>74000</v>
      </c>
      <c r="G75" s="11">
        <f t="shared" si="17"/>
        <v>74000</v>
      </c>
      <c r="H75" s="10">
        <f t="shared" si="18"/>
        <v>1.7756312369047198</v>
      </c>
      <c r="I75" s="10">
        <f t="shared" si="22"/>
        <v>106.0443651344056</v>
      </c>
      <c r="J75" s="10">
        <f t="shared" si="13"/>
        <v>59722.06555639454</v>
      </c>
      <c r="K75" s="10">
        <f t="shared" si="19"/>
        <v>-14277.93444360546</v>
      </c>
      <c r="L75" s="12">
        <f t="shared" si="23"/>
        <v>-0.19294506004872247</v>
      </c>
      <c r="M75" s="13">
        <f t="shared" si="20"/>
        <v>0.80705493995127753</v>
      </c>
      <c r="N75" s="12">
        <f>IFERROR(M75/MAX(M$2:M75)-1,"")</f>
        <v>-0.42555077569551858</v>
      </c>
      <c r="O75" s="10">
        <f t="shared" si="14"/>
        <v>1000</v>
      </c>
    </row>
    <row r="76" spans="1:15" x14ac:dyDescent="0.15">
      <c r="A76" s="7">
        <v>41639</v>
      </c>
      <c r="B76" s="16">
        <v>565.35</v>
      </c>
      <c r="C76" s="9">
        <f t="shared" si="15"/>
        <v>74000</v>
      </c>
      <c r="D76" s="10">
        <f t="shared" si="16"/>
        <v>15047.818171263796</v>
      </c>
      <c r="E76" s="9">
        <f t="shared" si="12"/>
        <v>1000</v>
      </c>
      <c r="F76" s="9">
        <f t="shared" si="21"/>
        <v>75000</v>
      </c>
      <c r="G76" s="11">
        <f t="shared" si="17"/>
        <v>75000</v>
      </c>
      <c r="H76" s="10">
        <f t="shared" si="18"/>
        <v>1.7688157778367382</v>
      </c>
      <c r="I76" s="10">
        <f t="shared" si="22"/>
        <v>107.81318091224233</v>
      </c>
      <c r="J76" s="10">
        <f t="shared" si="13"/>
        <v>60952.181828736204</v>
      </c>
      <c r="K76" s="10">
        <f t="shared" si="19"/>
        <v>-14047.818171263796</v>
      </c>
      <c r="L76" s="12">
        <f t="shared" si="23"/>
        <v>-0.18730424228351727</v>
      </c>
      <c r="M76" s="13">
        <f t="shared" si="20"/>
        <v>0.81269575771648273</v>
      </c>
      <c r="N76" s="12">
        <f>IFERROR(M76/MAX(M$2:M76)-1,"")</f>
        <v>-0.42153572885142065</v>
      </c>
      <c r="O76" s="10">
        <f t="shared" si="14"/>
        <v>1000</v>
      </c>
    </row>
    <row r="77" spans="1:15" x14ac:dyDescent="0.15">
      <c r="A77" s="7">
        <v>41669</v>
      </c>
      <c r="B77" s="16">
        <v>536.37</v>
      </c>
      <c r="C77" s="9">
        <f t="shared" si="15"/>
        <v>75000</v>
      </c>
      <c r="D77" s="10">
        <f t="shared" si="16"/>
        <v>18172.244154100583</v>
      </c>
      <c r="E77" s="9">
        <f t="shared" si="12"/>
        <v>1000</v>
      </c>
      <c r="F77" s="9">
        <f t="shared" si="21"/>
        <v>76000</v>
      </c>
      <c r="G77" s="11">
        <f t="shared" si="17"/>
        <v>76000</v>
      </c>
      <c r="H77" s="10">
        <f t="shared" si="18"/>
        <v>1.8643846598430187</v>
      </c>
      <c r="I77" s="10">
        <f t="shared" si="22"/>
        <v>109.67756557208534</v>
      </c>
      <c r="J77" s="10">
        <f t="shared" si="13"/>
        <v>58827.755845899417</v>
      </c>
      <c r="K77" s="10">
        <f t="shared" si="19"/>
        <v>-17172.244154100583</v>
      </c>
      <c r="L77" s="12">
        <f t="shared" si="23"/>
        <v>-0.22595058097500764</v>
      </c>
      <c r="M77" s="13">
        <f t="shared" si="20"/>
        <v>0.77404941902499236</v>
      </c>
      <c r="N77" s="12">
        <f>IFERROR(M77/MAX(M$2:M77)-1,"")</f>
        <v>-0.4490435950257794</v>
      </c>
      <c r="O77" s="10">
        <f t="shared" si="14"/>
        <v>1000</v>
      </c>
    </row>
    <row r="78" spans="1:15" x14ac:dyDescent="0.15">
      <c r="A78" s="7">
        <v>41698</v>
      </c>
      <c r="B78" s="16">
        <v>508.19</v>
      </c>
      <c r="C78" s="9">
        <f t="shared" si="15"/>
        <v>76000</v>
      </c>
      <c r="D78" s="10">
        <f t="shared" si="16"/>
        <v>21262.957951921948</v>
      </c>
      <c r="E78" s="9">
        <f t="shared" si="12"/>
        <v>1000</v>
      </c>
      <c r="F78" s="9">
        <f t="shared" si="21"/>
        <v>77000</v>
      </c>
      <c r="G78" s="11">
        <f t="shared" si="17"/>
        <v>77000</v>
      </c>
      <c r="H78" s="10">
        <f t="shared" si="18"/>
        <v>1.9677679608020622</v>
      </c>
      <c r="I78" s="10">
        <f t="shared" si="22"/>
        <v>111.64533353288741</v>
      </c>
      <c r="J78" s="10">
        <f t="shared" si="13"/>
        <v>56737.042048078052</v>
      </c>
      <c r="K78" s="10">
        <f t="shared" si="19"/>
        <v>-20262.957951921948</v>
      </c>
      <c r="L78" s="12">
        <f t="shared" si="23"/>
        <v>-0.26315529807690841</v>
      </c>
      <c r="M78" s="13">
        <f t="shared" si="20"/>
        <v>0.73684470192309159</v>
      </c>
      <c r="N78" s="12">
        <f>IFERROR(M78/MAX(M$2:M78)-1,"")</f>
        <v>-0.47552533724886126</v>
      </c>
      <c r="O78" s="10">
        <f t="shared" si="14"/>
        <v>1000</v>
      </c>
    </row>
    <row r="79" spans="1:15" x14ac:dyDescent="0.15">
      <c r="A79" s="7">
        <v>41729</v>
      </c>
      <c r="B79" s="16">
        <v>483.37</v>
      </c>
      <c r="C79" s="9">
        <f t="shared" si="15"/>
        <v>77000</v>
      </c>
      <c r="D79" s="10">
        <f t="shared" si="16"/>
        <v>24033.995130208212</v>
      </c>
      <c r="E79" s="9">
        <f t="shared" si="12"/>
        <v>1000</v>
      </c>
      <c r="F79" s="9">
        <f t="shared" si="21"/>
        <v>78000</v>
      </c>
      <c r="G79" s="11">
        <f t="shared" si="17"/>
        <v>78000</v>
      </c>
      <c r="H79" s="10">
        <f t="shared" si="18"/>
        <v>2.0688085731427273</v>
      </c>
      <c r="I79" s="10">
        <f t="shared" si="22"/>
        <v>113.71414210603014</v>
      </c>
      <c r="J79" s="10">
        <f t="shared" si="13"/>
        <v>54966.004869791788</v>
      </c>
      <c r="K79" s="10">
        <f t="shared" si="19"/>
        <v>-23033.995130208212</v>
      </c>
      <c r="L79" s="12">
        <f t="shared" si="23"/>
        <v>-0.29530762987446424</v>
      </c>
      <c r="M79" s="13">
        <f t="shared" si="20"/>
        <v>0.70469237012553576</v>
      </c>
      <c r="N79" s="12">
        <f>IFERROR(M79/MAX(M$2:M79)-1,"")</f>
        <v>-0.49841086975275917</v>
      </c>
      <c r="O79" s="10">
        <f t="shared" si="14"/>
        <v>1000</v>
      </c>
    </row>
    <row r="80" spans="1:15" x14ac:dyDescent="0.15">
      <c r="A80" s="7">
        <v>41759</v>
      </c>
      <c r="B80" s="16">
        <v>503.73</v>
      </c>
      <c r="C80" s="9">
        <f t="shared" si="15"/>
        <v>78000</v>
      </c>
      <c r="D80" s="10">
        <f t="shared" si="16"/>
        <v>21718.775196929433</v>
      </c>
      <c r="E80" s="9">
        <f t="shared" si="12"/>
        <v>1000</v>
      </c>
      <c r="F80" s="9">
        <f t="shared" si="21"/>
        <v>79000</v>
      </c>
      <c r="G80" s="11">
        <f t="shared" si="17"/>
        <v>79000</v>
      </c>
      <c r="H80" s="10">
        <f t="shared" si="18"/>
        <v>1.9851904790264625</v>
      </c>
      <c r="I80" s="10">
        <f t="shared" si="22"/>
        <v>115.6993325850566</v>
      </c>
      <c r="J80" s="10">
        <f t="shared" si="13"/>
        <v>58281.22480307056</v>
      </c>
      <c r="K80" s="10">
        <f t="shared" si="19"/>
        <v>-20718.77519692944</v>
      </c>
      <c r="L80" s="12">
        <f t="shared" si="23"/>
        <v>-0.26226297717632208</v>
      </c>
      <c r="M80" s="13">
        <f t="shared" si="20"/>
        <v>0.73773702282367792</v>
      </c>
      <c r="N80" s="12">
        <f>IFERROR(M80/MAX(M$2:M80)-1,"")</f>
        <v>-0.47489019703250446</v>
      </c>
      <c r="O80" s="10">
        <f t="shared" si="14"/>
        <v>1000</v>
      </c>
    </row>
    <row r="81" spans="1:15" x14ac:dyDescent="0.15">
      <c r="A81" s="7">
        <v>41789</v>
      </c>
      <c r="B81" s="16">
        <v>499.75</v>
      </c>
      <c r="C81" s="9">
        <f t="shared" si="15"/>
        <v>79000</v>
      </c>
      <c r="D81" s="10">
        <f t="shared" si="16"/>
        <v>22179.258540617964</v>
      </c>
      <c r="E81" s="9">
        <f t="shared" si="12"/>
        <v>1000</v>
      </c>
      <c r="F81" s="9">
        <f t="shared" si="21"/>
        <v>80000</v>
      </c>
      <c r="G81" s="11">
        <f t="shared" si="17"/>
        <v>80000</v>
      </c>
      <c r="H81" s="10">
        <f t="shared" si="18"/>
        <v>2.0010005002501252</v>
      </c>
      <c r="I81" s="10">
        <f t="shared" si="22"/>
        <v>117.70033308530672</v>
      </c>
      <c r="J81" s="10">
        <f t="shared" si="13"/>
        <v>58820.741459382036</v>
      </c>
      <c r="K81" s="10">
        <f t="shared" si="19"/>
        <v>-21179.258540617964</v>
      </c>
      <c r="L81" s="12">
        <f t="shared" si="23"/>
        <v>-0.2647407317577245</v>
      </c>
      <c r="M81" s="13">
        <f t="shared" si="20"/>
        <v>0.7352592682422755</v>
      </c>
      <c r="N81" s="12">
        <f>IFERROR(M81/MAX(M$2:M81)-1,"")</f>
        <v>-0.47665382442246806</v>
      </c>
      <c r="O81" s="10">
        <f t="shared" si="14"/>
        <v>1000</v>
      </c>
    </row>
    <row r="82" spans="1:15" x14ac:dyDescent="0.15">
      <c r="A82" s="7">
        <v>41820</v>
      </c>
      <c r="B82" s="16">
        <v>493.38</v>
      </c>
      <c r="C82" s="9">
        <f t="shared" si="15"/>
        <v>80000</v>
      </c>
      <c r="D82" s="10">
        <f t="shared" si="16"/>
        <v>22929.009662371369</v>
      </c>
      <c r="E82" s="9">
        <f t="shared" si="12"/>
        <v>1000</v>
      </c>
      <c r="F82" s="9">
        <f t="shared" si="21"/>
        <v>81000</v>
      </c>
      <c r="G82" s="11">
        <f t="shared" si="17"/>
        <v>81000</v>
      </c>
      <c r="H82" s="10">
        <f t="shared" si="18"/>
        <v>2.0268352993635737</v>
      </c>
      <c r="I82" s="10">
        <f t="shared" si="22"/>
        <v>119.72716838467029</v>
      </c>
      <c r="J82" s="10">
        <f t="shared" si="13"/>
        <v>59070.990337628631</v>
      </c>
      <c r="K82" s="10">
        <f t="shared" si="19"/>
        <v>-21929.009662371369</v>
      </c>
      <c r="L82" s="12">
        <f t="shared" si="23"/>
        <v>-0.27072851435026379</v>
      </c>
      <c r="M82" s="13">
        <f t="shared" si="20"/>
        <v>0.72927148564973621</v>
      </c>
      <c r="N82" s="12">
        <f>IFERROR(M82/MAX(M$2:M82)-1,"")</f>
        <v>-0.4809158354644868</v>
      </c>
      <c r="O82" s="10">
        <f t="shared" si="14"/>
        <v>1000</v>
      </c>
    </row>
    <row r="83" spans="1:15" x14ac:dyDescent="0.15">
      <c r="A83" s="7">
        <v>41851</v>
      </c>
      <c r="B83" s="16">
        <v>566.9</v>
      </c>
      <c r="C83" s="9">
        <f t="shared" si="15"/>
        <v>81000</v>
      </c>
      <c r="D83" s="10">
        <f t="shared" si="16"/>
        <v>14126.668242730419</v>
      </c>
      <c r="E83" s="9">
        <f t="shared" si="12"/>
        <v>1000</v>
      </c>
      <c r="F83" s="9">
        <f t="shared" si="21"/>
        <v>82000</v>
      </c>
      <c r="G83" s="11">
        <f t="shared" si="17"/>
        <v>82000</v>
      </c>
      <c r="H83" s="10">
        <f t="shared" si="18"/>
        <v>1.7639795378373611</v>
      </c>
      <c r="I83" s="10">
        <f t="shared" si="22"/>
        <v>121.49114792250765</v>
      </c>
      <c r="J83" s="10">
        <f t="shared" si="13"/>
        <v>68873.331757269581</v>
      </c>
      <c r="K83" s="10">
        <f t="shared" si="19"/>
        <v>-13126.668242730419</v>
      </c>
      <c r="L83" s="12">
        <f t="shared" si="23"/>
        <v>-0.16008132003329778</v>
      </c>
      <c r="M83" s="13">
        <f t="shared" si="20"/>
        <v>0.83991867996670222</v>
      </c>
      <c r="N83" s="12">
        <f>IFERROR(M83/MAX(M$2:M83)-1,"")</f>
        <v>-0.40215887382481752</v>
      </c>
      <c r="O83" s="10">
        <f t="shared" si="14"/>
        <v>1000</v>
      </c>
    </row>
    <row r="84" spans="1:15" x14ac:dyDescent="0.15">
      <c r="A84" s="7">
        <v>41880</v>
      </c>
      <c r="B84" s="16">
        <v>560.64</v>
      </c>
      <c r="C84" s="9">
        <f t="shared" si="15"/>
        <v>82000</v>
      </c>
      <c r="D84" s="10">
        <f t="shared" si="16"/>
        <v>14887.20282872532</v>
      </c>
      <c r="E84" s="9">
        <f t="shared" si="12"/>
        <v>1000</v>
      </c>
      <c r="F84" s="9">
        <f t="shared" si="21"/>
        <v>83000</v>
      </c>
      <c r="G84" s="11">
        <f t="shared" si="17"/>
        <v>83000</v>
      </c>
      <c r="H84" s="10">
        <f t="shared" si="18"/>
        <v>1.783675799086758</v>
      </c>
      <c r="I84" s="10">
        <f t="shared" si="22"/>
        <v>123.2748237215944</v>
      </c>
      <c r="J84" s="10">
        <f t="shared" si="13"/>
        <v>69112.79717127468</v>
      </c>
      <c r="K84" s="10">
        <f t="shared" si="19"/>
        <v>-13887.20282872532</v>
      </c>
      <c r="L84" s="12">
        <f t="shared" si="23"/>
        <v>-0.16731569673163038</v>
      </c>
      <c r="M84" s="13">
        <f t="shared" si="20"/>
        <v>0.83268430326836962</v>
      </c>
      <c r="N84" s="12">
        <f>IFERROR(M84/MAX(M$2:M84)-1,"")</f>
        <v>-0.4073081912714519</v>
      </c>
      <c r="O84" s="10">
        <f t="shared" si="14"/>
        <v>1000</v>
      </c>
    </row>
    <row r="85" spans="1:15" x14ac:dyDescent="0.15">
      <c r="A85" s="7">
        <v>41912</v>
      </c>
      <c r="B85" s="16">
        <v>607.76</v>
      </c>
      <c r="C85" s="9">
        <f t="shared" si="15"/>
        <v>83000</v>
      </c>
      <c r="D85" s="10">
        <f t="shared" si="16"/>
        <v>9078.4931349637918</v>
      </c>
      <c r="E85" s="9">
        <f t="shared" si="12"/>
        <v>1000</v>
      </c>
      <c r="F85" s="9">
        <f t="shared" si="21"/>
        <v>84000</v>
      </c>
      <c r="G85" s="11">
        <f t="shared" si="17"/>
        <v>84000</v>
      </c>
      <c r="H85" s="10">
        <f t="shared" si="18"/>
        <v>1.64538633671186</v>
      </c>
      <c r="I85" s="10">
        <f t="shared" si="22"/>
        <v>124.92021005830627</v>
      </c>
      <c r="J85" s="10">
        <f t="shared" si="13"/>
        <v>75921.506865036223</v>
      </c>
      <c r="K85" s="10">
        <f t="shared" si="19"/>
        <v>-8078.4931349637773</v>
      </c>
      <c r="L85" s="12">
        <f t="shared" si="23"/>
        <v>-9.6172537320997398E-2</v>
      </c>
      <c r="M85" s="13">
        <f t="shared" si="20"/>
        <v>0.9038274626790026</v>
      </c>
      <c r="N85" s="12">
        <f>IFERROR(M85/MAX(M$2:M85)-1,"")</f>
        <v>-0.35666959070669302</v>
      </c>
      <c r="O85" s="10">
        <f t="shared" si="14"/>
        <v>1000</v>
      </c>
    </row>
    <row r="86" spans="1:15" x14ac:dyDescent="0.15">
      <c r="A86" s="7">
        <v>41943</v>
      </c>
      <c r="B86" s="16">
        <v>644.34</v>
      </c>
      <c r="C86" s="9">
        <f t="shared" si="15"/>
        <v>84000</v>
      </c>
      <c r="D86" s="10">
        <f t="shared" si="16"/>
        <v>4508.9118510309345</v>
      </c>
      <c r="E86" s="9">
        <f t="shared" si="12"/>
        <v>1000</v>
      </c>
      <c r="F86" s="9">
        <f t="shared" si="21"/>
        <v>85000</v>
      </c>
      <c r="G86" s="11">
        <f t="shared" si="17"/>
        <v>85000</v>
      </c>
      <c r="H86" s="10">
        <f t="shared" si="18"/>
        <v>1.5519756650215724</v>
      </c>
      <c r="I86" s="10">
        <f t="shared" si="22"/>
        <v>126.47218572332784</v>
      </c>
      <c r="J86" s="10">
        <f t="shared" si="13"/>
        <v>81491.088148969066</v>
      </c>
      <c r="K86" s="10">
        <f t="shared" si="19"/>
        <v>-3508.9118510309345</v>
      </c>
      <c r="L86" s="12">
        <f t="shared" si="23"/>
        <v>-4.1281315894481585E-2</v>
      </c>
      <c r="M86" s="13">
        <f t="shared" si="20"/>
        <v>0.95871868410551841</v>
      </c>
      <c r="N86" s="12">
        <f>IFERROR(M86/MAX(M$2:M86)-1,"")</f>
        <v>-0.31759886824572758</v>
      </c>
      <c r="O86" s="10">
        <f t="shared" si="14"/>
        <v>1000</v>
      </c>
    </row>
    <row r="87" spans="1:15" x14ac:dyDescent="0.15">
      <c r="A87" s="7">
        <v>41971</v>
      </c>
      <c r="B87" s="16">
        <v>910.97</v>
      </c>
      <c r="C87" s="9">
        <f t="shared" si="15"/>
        <v>85000</v>
      </c>
      <c r="D87" s="10">
        <f t="shared" si="16"/>
        <v>-29212.367028379973</v>
      </c>
      <c r="E87" s="9">
        <f t="shared" si="12"/>
        <v>1000</v>
      </c>
      <c r="F87" s="9">
        <f t="shared" si="21"/>
        <v>86000</v>
      </c>
      <c r="G87" s="11">
        <f t="shared" si="17"/>
        <v>86000</v>
      </c>
      <c r="H87" s="10">
        <f t="shared" si="18"/>
        <v>1.0977309900435799</v>
      </c>
      <c r="I87" s="10">
        <f t="shared" si="22"/>
        <v>127.56991671337141</v>
      </c>
      <c r="J87" s="10">
        <f t="shared" si="13"/>
        <v>116212.36702837996</v>
      </c>
      <c r="K87" s="10">
        <f t="shared" si="19"/>
        <v>30212.367028379958</v>
      </c>
      <c r="L87" s="12">
        <f t="shared" si="23"/>
        <v>0.35130659335325531</v>
      </c>
      <c r="M87" s="13">
        <f t="shared" si="20"/>
        <v>1.3513065933532553</v>
      </c>
      <c r="N87" s="12">
        <f>IFERROR(M87/MAX(M$2:M87)-1,"")</f>
        <v>-3.8160866227803569E-2</v>
      </c>
      <c r="O87" s="10">
        <f t="shared" si="14"/>
        <v>1000</v>
      </c>
    </row>
    <row r="88" spans="1:15" x14ac:dyDescent="0.15">
      <c r="A88" s="7">
        <v>42004</v>
      </c>
      <c r="B88" s="16">
        <v>1436.18</v>
      </c>
      <c r="C88" s="9">
        <f t="shared" si="15"/>
        <v>86000</v>
      </c>
      <c r="D88" s="10">
        <f t="shared" si="16"/>
        <v>-96213.362985409767</v>
      </c>
      <c r="E88" s="9">
        <f t="shared" si="12"/>
        <v>1000</v>
      </c>
      <c r="F88" s="9">
        <f t="shared" si="21"/>
        <v>87000</v>
      </c>
      <c r="G88" s="11">
        <f t="shared" si="17"/>
        <v>87000</v>
      </c>
      <c r="H88" s="10">
        <f t="shared" si="18"/>
        <v>0.69629155119831776</v>
      </c>
      <c r="I88" s="10">
        <f t="shared" si="22"/>
        <v>128.26620826456974</v>
      </c>
      <c r="J88" s="10">
        <f t="shared" si="13"/>
        <v>184213.36298540977</v>
      </c>
      <c r="K88" s="10">
        <f t="shared" si="19"/>
        <v>97213.362985409767</v>
      </c>
      <c r="L88" s="12">
        <f t="shared" si="23"/>
        <v>1.1173949768437903</v>
      </c>
      <c r="M88" s="13">
        <f t="shared" si="20"/>
        <v>2.1173949768437903</v>
      </c>
      <c r="N88" s="12">
        <f>IFERROR(M88/MAX(M$2:M88)-1,"")</f>
        <v>0</v>
      </c>
      <c r="O88" s="10">
        <f t="shared" si="14"/>
        <v>1000</v>
      </c>
    </row>
    <row r="89" spans="1:15" x14ac:dyDescent="0.15">
      <c r="A89" s="7">
        <v>42034</v>
      </c>
      <c r="B89" s="16">
        <v>1222.0899999999999</v>
      </c>
      <c r="C89" s="9">
        <f t="shared" si="15"/>
        <v>87000</v>
      </c>
      <c r="D89" s="10">
        <f t="shared" si="16"/>
        <v>-68752.850458048022</v>
      </c>
      <c r="E89" s="9">
        <f t="shared" si="12"/>
        <v>1000</v>
      </c>
      <c r="F89" s="9">
        <f t="shared" si="21"/>
        <v>88000</v>
      </c>
      <c r="G89" s="11">
        <f t="shared" si="17"/>
        <v>88000</v>
      </c>
      <c r="H89" s="10">
        <f t="shared" si="18"/>
        <v>0.81827034015498046</v>
      </c>
      <c r="I89" s="10">
        <f t="shared" si="22"/>
        <v>129.08447860472472</v>
      </c>
      <c r="J89" s="10">
        <f t="shared" si="13"/>
        <v>157752.85045804802</v>
      </c>
      <c r="K89" s="10">
        <f t="shared" si="19"/>
        <v>69752.850458048022</v>
      </c>
      <c r="L89" s="12">
        <f t="shared" si="23"/>
        <v>0.79264602793236394</v>
      </c>
      <c r="M89" s="13">
        <f t="shared" si="20"/>
        <v>1.7926460279323639</v>
      </c>
      <c r="N89" s="12">
        <f>IFERROR(M89/MAX(M$2:M89)-1,"")</f>
        <v>-0.15337192751609352</v>
      </c>
      <c r="O89" s="10">
        <f t="shared" si="14"/>
        <v>1000</v>
      </c>
    </row>
    <row r="90" spans="1:15" x14ac:dyDescent="0.15">
      <c r="A90" s="7">
        <v>42062</v>
      </c>
      <c r="B90" s="16">
        <v>1334.94</v>
      </c>
      <c r="C90" s="9">
        <f t="shared" si="15"/>
        <v>88000</v>
      </c>
      <c r="D90" s="10">
        <f t="shared" si="16"/>
        <v>-83320.033868591214</v>
      </c>
      <c r="E90" s="9">
        <f t="shared" si="12"/>
        <v>1000</v>
      </c>
      <c r="F90" s="9">
        <f t="shared" si="21"/>
        <v>89000</v>
      </c>
      <c r="G90" s="11">
        <f t="shared" si="17"/>
        <v>89000</v>
      </c>
      <c r="H90" s="10">
        <f t="shared" si="18"/>
        <v>0.74909733770806175</v>
      </c>
      <c r="I90" s="10">
        <f t="shared" si="22"/>
        <v>129.83357594243279</v>
      </c>
      <c r="J90" s="10">
        <f t="shared" si="13"/>
        <v>173320.03386859124</v>
      </c>
      <c r="K90" s="10">
        <f t="shared" si="19"/>
        <v>84320.033868591243</v>
      </c>
      <c r="L90" s="12">
        <f t="shared" si="23"/>
        <v>0.94741611088304767</v>
      </c>
      <c r="M90" s="13">
        <f t="shared" si="20"/>
        <v>1.9474161108830477</v>
      </c>
      <c r="N90" s="12">
        <f>IFERROR(M90/MAX(M$2:M90)-1,"")</f>
        <v>-8.0277353927661999E-2</v>
      </c>
      <c r="O90" s="10">
        <f t="shared" si="14"/>
        <v>1000</v>
      </c>
    </row>
    <row r="91" spans="1:15" x14ac:dyDescent="0.15">
      <c r="A91" s="7">
        <v>42094</v>
      </c>
      <c r="B91" s="16">
        <v>1500.84</v>
      </c>
      <c r="C91" s="9">
        <f t="shared" si="15"/>
        <v>89000</v>
      </c>
      <c r="D91" s="10">
        <f t="shared" si="16"/>
        <v>-104859.42411744082</v>
      </c>
      <c r="E91" s="9">
        <f t="shared" si="12"/>
        <v>1000</v>
      </c>
      <c r="F91" s="9">
        <f t="shared" si="21"/>
        <v>90000</v>
      </c>
      <c r="G91" s="11">
        <f t="shared" si="17"/>
        <v>90000</v>
      </c>
      <c r="H91" s="10">
        <f t="shared" si="18"/>
        <v>0.6662935422829882</v>
      </c>
      <c r="I91" s="10">
        <f t="shared" si="22"/>
        <v>130.49986948471579</v>
      </c>
      <c r="J91" s="10">
        <f t="shared" si="13"/>
        <v>195859.42411744082</v>
      </c>
      <c r="K91" s="10">
        <f t="shared" si="19"/>
        <v>105859.42411744082</v>
      </c>
      <c r="L91" s="12">
        <f t="shared" si="23"/>
        <v>1.1762158235271203</v>
      </c>
      <c r="M91" s="13">
        <f t="shared" si="20"/>
        <v>2.1762158235271203</v>
      </c>
      <c r="N91" s="12">
        <f>IFERROR(M91/MAX(M$2:M91)-1,"")</f>
        <v>0</v>
      </c>
      <c r="O91" s="10">
        <f t="shared" si="14"/>
        <v>1000</v>
      </c>
    </row>
    <row r="92" spans="1:15" x14ac:dyDescent="0.15">
      <c r="A92" s="7">
        <v>42124</v>
      </c>
      <c r="B92" s="16">
        <v>1642.64</v>
      </c>
      <c r="C92" s="9">
        <f t="shared" si="15"/>
        <v>90000</v>
      </c>
      <c r="D92" s="10">
        <f t="shared" si="16"/>
        <v>-123364.30561037356</v>
      </c>
      <c r="E92" s="9">
        <f t="shared" si="12"/>
        <v>1000</v>
      </c>
      <c r="F92" s="9">
        <f t="shared" si="21"/>
        <v>91000</v>
      </c>
      <c r="G92" s="11">
        <f t="shared" si="17"/>
        <v>91000</v>
      </c>
      <c r="H92" s="10">
        <f t="shared" si="18"/>
        <v>0.60877611649539765</v>
      </c>
      <c r="I92" s="10">
        <f t="shared" si="22"/>
        <v>131.10864560121118</v>
      </c>
      <c r="J92" s="10">
        <f t="shared" si="13"/>
        <v>215364.30561037356</v>
      </c>
      <c r="K92" s="10">
        <f t="shared" si="19"/>
        <v>124364.30561037356</v>
      </c>
      <c r="L92" s="12">
        <f t="shared" si="23"/>
        <v>1.3666407209931162</v>
      </c>
      <c r="M92" s="13">
        <f t="shared" si="20"/>
        <v>2.3666407209931162</v>
      </c>
      <c r="N92" s="12">
        <f>IFERROR(M92/MAX(M$2:M92)-1,"")</f>
        <v>0</v>
      </c>
      <c r="O92" s="10">
        <f t="shared" si="14"/>
        <v>1000</v>
      </c>
    </row>
    <row r="93" spans="1:15" x14ac:dyDescent="0.15">
      <c r="A93" s="7">
        <v>42153</v>
      </c>
      <c r="B93" s="16">
        <v>1544.43</v>
      </c>
      <c r="C93" s="9">
        <f t="shared" si="15"/>
        <v>91000</v>
      </c>
      <c r="D93" s="10">
        <f t="shared" si="16"/>
        <v>-110488.1255258786</v>
      </c>
      <c r="E93" s="9">
        <f t="shared" si="12"/>
        <v>1000</v>
      </c>
      <c r="F93" s="9">
        <f t="shared" si="21"/>
        <v>92000</v>
      </c>
      <c r="G93" s="11">
        <f t="shared" si="17"/>
        <v>92000</v>
      </c>
      <c r="H93" s="10">
        <f t="shared" si="18"/>
        <v>0.64748807003230968</v>
      </c>
      <c r="I93" s="10">
        <f t="shared" si="22"/>
        <v>131.75613367124348</v>
      </c>
      <c r="J93" s="10">
        <f t="shared" si="13"/>
        <v>203488.12552587857</v>
      </c>
      <c r="K93" s="10">
        <f t="shared" si="19"/>
        <v>111488.12552587857</v>
      </c>
      <c r="L93" s="12">
        <f t="shared" si="23"/>
        <v>1.2118274513682454</v>
      </c>
      <c r="M93" s="13">
        <f t="shared" si="20"/>
        <v>2.2118274513682454</v>
      </c>
      <c r="N93" s="12">
        <f>IFERROR(M93/MAX(M$2:M93)-1,"")</f>
        <v>-6.5414774727575176E-2</v>
      </c>
      <c r="O93" s="10">
        <f t="shared" si="14"/>
        <v>1000</v>
      </c>
    </row>
    <row r="94" spans="1:15" x14ac:dyDescent="0.15">
      <c r="A94" s="7">
        <v>42185</v>
      </c>
      <c r="B94" s="16">
        <v>1324.61</v>
      </c>
      <c r="C94" s="9">
        <f t="shared" si="15"/>
        <v>92000</v>
      </c>
      <c r="D94" s="10">
        <f t="shared" si="16"/>
        <v>-81525.492222265806</v>
      </c>
      <c r="E94" s="9">
        <f t="shared" si="12"/>
        <v>1000</v>
      </c>
      <c r="F94" s="9">
        <f t="shared" si="21"/>
        <v>93000</v>
      </c>
      <c r="G94" s="11">
        <f t="shared" si="17"/>
        <v>93000</v>
      </c>
      <c r="H94" s="10">
        <f t="shared" si="18"/>
        <v>0.75493918964827389</v>
      </c>
      <c r="I94" s="10">
        <f t="shared" si="22"/>
        <v>132.51107286089174</v>
      </c>
      <c r="J94" s="10">
        <f t="shared" si="13"/>
        <v>175525.49222226581</v>
      </c>
      <c r="K94" s="10">
        <f t="shared" si="19"/>
        <v>82525.492222265806</v>
      </c>
      <c r="L94" s="12">
        <f t="shared" si="23"/>
        <v>0.88737088411038512</v>
      </c>
      <c r="M94" s="13">
        <f t="shared" si="20"/>
        <v>1.8873708841103851</v>
      </c>
      <c r="N94" s="12">
        <f>IFERROR(M94/MAX(M$2:M94)-1,"")</f>
        <v>-0.2025106018971965</v>
      </c>
      <c r="O94" s="10">
        <f t="shared" si="14"/>
        <v>1000</v>
      </c>
    </row>
    <row r="95" spans="1:15" x14ac:dyDescent="0.15">
      <c r="A95" s="7">
        <v>42216</v>
      </c>
      <c r="B95" s="16">
        <v>1038.32</v>
      </c>
      <c r="C95" s="9">
        <f t="shared" si="15"/>
        <v>93000</v>
      </c>
      <c r="D95" s="10">
        <f t="shared" si="16"/>
        <v>-43588.897172921104</v>
      </c>
      <c r="E95" s="9">
        <f t="shared" si="12"/>
        <v>1000</v>
      </c>
      <c r="F95" s="9">
        <f t="shared" si="21"/>
        <v>94000</v>
      </c>
      <c r="G95" s="11">
        <f t="shared" si="17"/>
        <v>94000</v>
      </c>
      <c r="H95" s="10">
        <f t="shared" si="18"/>
        <v>0.96309422913937903</v>
      </c>
      <c r="I95" s="10">
        <f t="shared" si="22"/>
        <v>133.47416709003113</v>
      </c>
      <c r="J95" s="10">
        <f t="shared" si="13"/>
        <v>138588.8971729211</v>
      </c>
      <c r="K95" s="10">
        <f t="shared" si="19"/>
        <v>44588.897172921104</v>
      </c>
      <c r="L95" s="12">
        <f t="shared" si="23"/>
        <v>0.47434996992469269</v>
      </c>
      <c r="M95" s="13">
        <f t="shared" si="20"/>
        <v>1.4743499699246927</v>
      </c>
      <c r="N95" s="12">
        <f>IFERROR(M95/MAX(M$2:M95)-1,"")</f>
        <v>-0.37702839436228008</v>
      </c>
      <c r="O95" s="10">
        <f t="shared" si="14"/>
        <v>1000</v>
      </c>
    </row>
    <row r="96" spans="1:15" x14ac:dyDescent="0.15">
      <c r="A96" s="7">
        <v>42247</v>
      </c>
      <c r="B96" s="16">
        <v>772.05</v>
      </c>
      <c r="C96" s="9">
        <f t="shared" si="15"/>
        <v>94000</v>
      </c>
      <c r="D96" s="10">
        <f t="shared" si="16"/>
        <v>-8048.730701858527</v>
      </c>
      <c r="E96" s="9">
        <f t="shared" si="12"/>
        <v>1000</v>
      </c>
      <c r="F96" s="9">
        <f t="shared" si="21"/>
        <v>95000</v>
      </c>
      <c r="G96" s="11">
        <f t="shared" si="17"/>
        <v>95000</v>
      </c>
      <c r="H96" s="10">
        <f t="shared" si="18"/>
        <v>1.2952528981283595</v>
      </c>
      <c r="I96" s="10">
        <f t="shared" si="22"/>
        <v>134.76941998815948</v>
      </c>
      <c r="J96" s="10">
        <f t="shared" si="13"/>
        <v>104048.73070185853</v>
      </c>
      <c r="K96" s="10">
        <f t="shared" si="19"/>
        <v>9048.730701858527</v>
      </c>
      <c r="L96" s="12">
        <f t="shared" si="23"/>
        <v>9.524979686166879E-2</v>
      </c>
      <c r="M96" s="13">
        <f t="shared" si="20"/>
        <v>1.0952497968616688</v>
      </c>
      <c r="N96" s="12">
        <f>IFERROR(M96/MAX(M$2:M96)-1,"")</f>
        <v>-0.53721332218011197</v>
      </c>
      <c r="O96" s="10">
        <f t="shared" si="14"/>
        <v>1000</v>
      </c>
    </row>
    <row r="97" spans="1:15" x14ac:dyDescent="0.15">
      <c r="A97" s="7">
        <v>42277</v>
      </c>
      <c r="B97" s="16">
        <v>744.03</v>
      </c>
      <c r="C97" s="9">
        <f t="shared" si="15"/>
        <v>95000</v>
      </c>
      <c r="D97" s="10">
        <f t="shared" si="16"/>
        <v>-4272.4915537902998</v>
      </c>
      <c r="E97" s="9">
        <f t="shared" si="12"/>
        <v>1000</v>
      </c>
      <c r="F97" s="9">
        <f t="shared" si="21"/>
        <v>96000</v>
      </c>
      <c r="G97" s="11">
        <f t="shared" si="17"/>
        <v>96000</v>
      </c>
      <c r="H97" s="10">
        <f t="shared" si="18"/>
        <v>1.3440318266736557</v>
      </c>
      <c r="I97" s="10">
        <f t="shared" si="22"/>
        <v>136.11345181483313</v>
      </c>
      <c r="J97" s="10">
        <f t="shared" si="13"/>
        <v>101272.49155379029</v>
      </c>
      <c r="K97" s="10">
        <f t="shared" si="19"/>
        <v>5272.4915537902853</v>
      </c>
      <c r="L97" s="12">
        <f t="shared" si="23"/>
        <v>5.4921787018648915E-2</v>
      </c>
      <c r="M97" s="13">
        <f t="shared" si="20"/>
        <v>1.0549217870186489</v>
      </c>
      <c r="N97" s="12">
        <f>IFERROR(M97/MAX(M$2:M97)-1,"")</f>
        <v>-0.55425351315007765</v>
      </c>
      <c r="O97" s="10">
        <f t="shared" si="14"/>
        <v>1000</v>
      </c>
    </row>
    <row r="98" spans="1:15" x14ac:dyDescent="0.15">
      <c r="A98" s="7">
        <v>42307</v>
      </c>
      <c r="B98" s="16">
        <v>888.57</v>
      </c>
      <c r="C98" s="9">
        <f t="shared" si="15"/>
        <v>96000</v>
      </c>
      <c r="D98" s="10">
        <f t="shared" si="16"/>
        <v>-23946.329879106284</v>
      </c>
      <c r="E98" s="9">
        <f t="shared" si="12"/>
        <v>1000</v>
      </c>
      <c r="F98" s="9">
        <f t="shared" si="21"/>
        <v>97000</v>
      </c>
      <c r="G98" s="11">
        <f t="shared" si="17"/>
        <v>97000</v>
      </c>
      <c r="H98" s="10">
        <f t="shared" si="18"/>
        <v>1.1254037385912194</v>
      </c>
      <c r="I98" s="10">
        <f t="shared" si="22"/>
        <v>137.23885555342434</v>
      </c>
      <c r="J98" s="10">
        <f t="shared" si="13"/>
        <v>121946.32987910627</v>
      </c>
      <c r="K98" s="10">
        <f t="shared" si="19"/>
        <v>24946.32987910627</v>
      </c>
      <c r="L98" s="12">
        <f t="shared" si="23"/>
        <v>0.25717865854748734</v>
      </c>
      <c r="M98" s="13">
        <f t="shared" si="20"/>
        <v>1.2571786585474873</v>
      </c>
      <c r="N98" s="12">
        <f>IFERROR(M98/MAX(M$2:M98)-1,"")</f>
        <v>-0.46879192629630073</v>
      </c>
      <c r="O98" s="10">
        <f t="shared" si="14"/>
        <v>1000</v>
      </c>
    </row>
    <row r="99" spans="1:15" x14ac:dyDescent="0.15">
      <c r="A99" s="7">
        <v>42338</v>
      </c>
      <c r="B99" s="16">
        <v>989.36</v>
      </c>
      <c r="C99" s="9">
        <f t="shared" si="15"/>
        <v>97000</v>
      </c>
      <c r="D99" s="10">
        <f t="shared" si="16"/>
        <v>-37778.634130335908</v>
      </c>
      <c r="E99" s="9">
        <f t="shared" si="12"/>
        <v>1000</v>
      </c>
      <c r="F99" s="9">
        <f t="shared" si="21"/>
        <v>98000</v>
      </c>
      <c r="G99" s="11">
        <f t="shared" si="17"/>
        <v>98000</v>
      </c>
      <c r="H99" s="10">
        <f t="shared" si="18"/>
        <v>1.0107544271043907</v>
      </c>
      <c r="I99" s="10">
        <f t="shared" si="22"/>
        <v>138.24960998052873</v>
      </c>
      <c r="J99" s="10">
        <f t="shared" si="13"/>
        <v>136778.63413033591</v>
      </c>
      <c r="K99" s="10">
        <f t="shared" si="19"/>
        <v>38778.634130335908</v>
      </c>
      <c r="L99" s="12">
        <f t="shared" si="23"/>
        <v>0.39570034826873379</v>
      </c>
      <c r="M99" s="13">
        <f t="shared" si="20"/>
        <v>1.3957003482687338</v>
      </c>
      <c r="N99" s="12">
        <f>IFERROR(M99/MAX(M$2:M99)-1,"")</f>
        <v>-0.41026099319247133</v>
      </c>
      <c r="O99" s="10">
        <f t="shared" si="14"/>
        <v>1000</v>
      </c>
    </row>
    <row r="100" spans="1:15" x14ac:dyDescent="0.15">
      <c r="A100" s="7">
        <v>42369</v>
      </c>
      <c r="B100" s="16">
        <v>1038.1600000000001</v>
      </c>
      <c r="C100" s="9">
        <f t="shared" si="15"/>
        <v>98000</v>
      </c>
      <c r="D100" s="10">
        <f t="shared" si="16"/>
        <v>-44525.215097385721</v>
      </c>
      <c r="E100" s="9">
        <f t="shared" si="12"/>
        <v>1000</v>
      </c>
      <c r="F100" s="9">
        <f t="shared" si="21"/>
        <v>99000</v>
      </c>
      <c r="G100" s="11">
        <f t="shared" si="17"/>
        <v>99000</v>
      </c>
      <c r="H100" s="10">
        <f t="shared" si="18"/>
        <v>0.96324266009093007</v>
      </c>
      <c r="I100" s="10">
        <f t="shared" si="22"/>
        <v>139.21285264061967</v>
      </c>
      <c r="J100" s="10">
        <f t="shared" si="13"/>
        <v>144525.21509738572</v>
      </c>
      <c r="K100" s="10">
        <f t="shared" si="19"/>
        <v>45525.215097385721</v>
      </c>
      <c r="L100" s="12">
        <f t="shared" si="23"/>
        <v>0.45985065754935062</v>
      </c>
      <c r="M100" s="13">
        <f t="shared" si="20"/>
        <v>1.4598506575493506</v>
      </c>
      <c r="N100" s="12">
        <f>IFERROR(M100/MAX(M$2:M100)-1,"")</f>
        <v>-0.38315493154501634</v>
      </c>
      <c r="O100" s="10">
        <f t="shared" si="14"/>
        <v>1000</v>
      </c>
    </row>
    <row r="101" spans="1:15" x14ac:dyDescent="0.15">
      <c r="A101" s="7">
        <v>42398</v>
      </c>
      <c r="B101" s="16">
        <v>761.39</v>
      </c>
      <c r="C101" s="9">
        <f t="shared" si="15"/>
        <v>99000</v>
      </c>
      <c r="D101" s="10">
        <f t="shared" si="16"/>
        <v>-5995.2738720414054</v>
      </c>
      <c r="E101" s="9">
        <f t="shared" si="12"/>
        <v>1000</v>
      </c>
      <c r="F101" s="9">
        <f t="shared" si="21"/>
        <v>100000</v>
      </c>
      <c r="G101" s="11">
        <f t="shared" si="17"/>
        <v>100000</v>
      </c>
      <c r="H101" s="10">
        <f t="shared" si="18"/>
        <v>1.3133873573332984</v>
      </c>
      <c r="I101" s="10">
        <f t="shared" si="22"/>
        <v>140.52623999795298</v>
      </c>
      <c r="J101" s="10">
        <f t="shared" si="13"/>
        <v>106995.27387204142</v>
      </c>
      <c r="K101" s="10">
        <f t="shared" si="19"/>
        <v>6995.27387204142</v>
      </c>
      <c r="L101" s="12">
        <f t="shared" si="23"/>
        <v>6.9952738720414187E-2</v>
      </c>
      <c r="M101" s="13">
        <f t="shared" si="20"/>
        <v>1.0699527387204142</v>
      </c>
      <c r="N101" s="12">
        <f>IFERROR(M101/MAX(M$2:M101)-1,"")</f>
        <v>-0.54790233716952663</v>
      </c>
      <c r="O101" s="10">
        <f t="shared" si="14"/>
        <v>1000</v>
      </c>
    </row>
    <row r="102" spans="1:15" x14ac:dyDescent="0.15">
      <c r="A102" s="7">
        <v>42429</v>
      </c>
      <c r="B102" s="16">
        <v>716.98</v>
      </c>
      <c r="C102" s="9">
        <f t="shared" si="15"/>
        <v>100000</v>
      </c>
      <c r="D102" s="10">
        <f t="shared" si="16"/>
        <v>245.49644626767258</v>
      </c>
      <c r="E102" s="9">
        <f t="shared" si="12"/>
        <v>1000</v>
      </c>
      <c r="F102" s="9">
        <f t="shared" si="21"/>
        <v>101000</v>
      </c>
      <c r="G102" s="11">
        <f t="shared" si="17"/>
        <v>101000</v>
      </c>
      <c r="H102" s="10">
        <f t="shared" si="18"/>
        <v>1.3947390443248069</v>
      </c>
      <c r="I102" s="10">
        <f t="shared" si="22"/>
        <v>141.92097904227779</v>
      </c>
      <c r="J102" s="10">
        <f t="shared" si="13"/>
        <v>101754.50355373233</v>
      </c>
      <c r="K102" s="10">
        <f t="shared" si="19"/>
        <v>754.50355373232742</v>
      </c>
      <c r="L102" s="12">
        <f t="shared" si="23"/>
        <v>7.4703322151714602E-3</v>
      </c>
      <c r="M102" s="13">
        <f t="shared" si="20"/>
        <v>1.0074703322151715</v>
      </c>
      <c r="N102" s="12">
        <f>IFERROR(M102/MAX(M$2:M102)-1,"")</f>
        <v>-0.5743036434392097</v>
      </c>
      <c r="O102" s="10">
        <f t="shared" si="14"/>
        <v>1000</v>
      </c>
    </row>
    <row r="103" spans="1:15" x14ac:dyDescent="0.15">
      <c r="A103" s="7">
        <v>42460</v>
      </c>
      <c r="B103" s="16">
        <v>888.63</v>
      </c>
      <c r="C103" s="9">
        <f t="shared" si="15"/>
        <v>101000</v>
      </c>
      <c r="D103" s="10">
        <f t="shared" si="16"/>
        <v>-24115.23960633931</v>
      </c>
      <c r="E103" s="9">
        <f t="shared" si="12"/>
        <v>1000</v>
      </c>
      <c r="F103" s="9">
        <f t="shared" si="21"/>
        <v>102000</v>
      </c>
      <c r="G103" s="11">
        <f t="shared" si="17"/>
        <v>102000</v>
      </c>
      <c r="H103" s="10">
        <f t="shared" si="18"/>
        <v>1.125327751707685</v>
      </c>
      <c r="I103" s="10">
        <f t="shared" si="22"/>
        <v>143.04630679398548</v>
      </c>
      <c r="J103" s="10">
        <f t="shared" si="13"/>
        <v>127115.23960633931</v>
      </c>
      <c r="K103" s="10">
        <f t="shared" si="19"/>
        <v>25115.23960633931</v>
      </c>
      <c r="L103" s="12">
        <f t="shared" si="23"/>
        <v>0.24622783927783631</v>
      </c>
      <c r="M103" s="13">
        <f t="shared" si="20"/>
        <v>1.2462278392778363</v>
      </c>
      <c r="N103" s="12">
        <f>IFERROR(M103/MAX(M$2:M103)-1,"")</f>
        <v>-0.47341908375730124</v>
      </c>
      <c r="O103" s="10">
        <f t="shared" si="14"/>
        <v>1000</v>
      </c>
    </row>
    <row r="104" spans="1:15" x14ac:dyDescent="0.15">
      <c r="A104" s="7">
        <v>42489</v>
      </c>
      <c r="B104" s="16">
        <v>841.97</v>
      </c>
      <c r="C104" s="9">
        <f t="shared" si="15"/>
        <v>102000</v>
      </c>
      <c r="D104" s="10">
        <f t="shared" si="16"/>
        <v>-17440.698931331965</v>
      </c>
      <c r="E104" s="9">
        <f t="shared" si="12"/>
        <v>1000</v>
      </c>
      <c r="F104" s="9">
        <f t="shared" si="21"/>
        <v>103000</v>
      </c>
      <c r="G104" s="11">
        <f t="shared" si="17"/>
        <v>103000</v>
      </c>
      <c r="H104" s="10">
        <f t="shared" si="18"/>
        <v>1.1876907728303858</v>
      </c>
      <c r="I104" s="10">
        <f t="shared" si="22"/>
        <v>144.23399756681587</v>
      </c>
      <c r="J104" s="10">
        <f t="shared" si="13"/>
        <v>121440.69893133196</v>
      </c>
      <c r="K104" s="10">
        <f t="shared" si="19"/>
        <v>18440.698931331965</v>
      </c>
      <c r="L104" s="12">
        <f t="shared" si="23"/>
        <v>0.17903591195467916</v>
      </c>
      <c r="M104" s="13">
        <f t="shared" si="20"/>
        <v>1.1790359119546792</v>
      </c>
      <c r="N104" s="12">
        <f>IFERROR(M104/MAX(M$2:M104)-1,"")</f>
        <v>-0.50181035021660625</v>
      </c>
      <c r="O104" s="10">
        <f t="shared" si="14"/>
        <v>1000</v>
      </c>
    </row>
    <row r="105" spans="1:15" x14ac:dyDescent="0.15">
      <c r="A105" s="7">
        <v>42521</v>
      </c>
      <c r="B105" s="16">
        <v>863.96</v>
      </c>
      <c r="C105" s="9">
        <f t="shared" si="15"/>
        <v>103000</v>
      </c>
      <c r="D105" s="10">
        <f t="shared" si="16"/>
        <v>-20612.404537826253</v>
      </c>
      <c r="E105" s="9">
        <f t="shared" si="12"/>
        <v>1000</v>
      </c>
      <c r="F105" s="9">
        <f t="shared" si="21"/>
        <v>104000</v>
      </c>
      <c r="G105" s="11">
        <f t="shared" si="17"/>
        <v>104000</v>
      </c>
      <c r="H105" s="10">
        <f t="shared" si="18"/>
        <v>1.1574609935645168</v>
      </c>
      <c r="I105" s="10">
        <f t="shared" si="22"/>
        <v>145.39145856038039</v>
      </c>
      <c r="J105" s="10">
        <f t="shared" si="13"/>
        <v>125612.40453782624</v>
      </c>
      <c r="K105" s="10">
        <f t="shared" si="19"/>
        <v>21612.404537826238</v>
      </c>
      <c r="L105" s="12">
        <f t="shared" si="23"/>
        <v>0.20781158209448303</v>
      </c>
      <c r="M105" s="13">
        <f t="shared" si="20"/>
        <v>1.207811582094483</v>
      </c>
      <c r="N105" s="12">
        <f>IFERROR(M105/MAX(M$2:M105)-1,"")</f>
        <v>-0.48965148305753492</v>
      </c>
      <c r="O105" s="10">
        <f t="shared" si="14"/>
        <v>1000</v>
      </c>
    </row>
    <row r="106" spans="1:15" x14ac:dyDescent="0.15">
      <c r="A106" s="7">
        <v>42551</v>
      </c>
      <c r="B106" s="16">
        <v>863.88</v>
      </c>
      <c r="C106" s="9">
        <f t="shared" si="15"/>
        <v>104000</v>
      </c>
      <c r="D106" s="10">
        <f t="shared" si="16"/>
        <v>-20600.773221141411</v>
      </c>
      <c r="E106" s="9">
        <f t="shared" si="12"/>
        <v>1000</v>
      </c>
      <c r="F106" s="9">
        <f t="shared" si="21"/>
        <v>105000</v>
      </c>
      <c r="G106" s="11">
        <f t="shared" si="17"/>
        <v>105000</v>
      </c>
      <c r="H106" s="10">
        <f t="shared" si="18"/>
        <v>1.1575681807658471</v>
      </c>
      <c r="I106" s="10">
        <f t="shared" si="22"/>
        <v>146.54902674114624</v>
      </c>
      <c r="J106" s="10">
        <f t="shared" si="13"/>
        <v>126600.77322114141</v>
      </c>
      <c r="K106" s="10">
        <f t="shared" si="19"/>
        <v>21600.773221141411</v>
      </c>
      <c r="L106" s="12">
        <f t="shared" si="23"/>
        <v>0.20572164972515639</v>
      </c>
      <c r="M106" s="13">
        <f t="shared" si="20"/>
        <v>1.2057216497251564</v>
      </c>
      <c r="N106" s="12">
        <f>IFERROR(M106/MAX(M$2:M106)-1,"")</f>
        <v>-0.49053456275391139</v>
      </c>
      <c r="O106" s="10">
        <f t="shared" si="14"/>
        <v>1000</v>
      </c>
    </row>
    <row r="107" spans="1:15" x14ac:dyDescent="0.15">
      <c r="A107" s="7">
        <v>42580</v>
      </c>
      <c r="B107" s="16">
        <v>844.85</v>
      </c>
      <c r="C107" s="9">
        <f t="shared" si="15"/>
        <v>105000</v>
      </c>
      <c r="D107" s="10">
        <f t="shared" si="16"/>
        <v>-17811.945242257396</v>
      </c>
      <c r="E107" s="9">
        <f t="shared" si="12"/>
        <v>1000</v>
      </c>
      <c r="F107" s="9">
        <f t="shared" si="21"/>
        <v>106000</v>
      </c>
      <c r="G107" s="11">
        <f t="shared" si="17"/>
        <v>106000</v>
      </c>
      <c r="H107" s="10">
        <f t="shared" si="18"/>
        <v>1.1836420666390484</v>
      </c>
      <c r="I107" s="10">
        <f t="shared" si="22"/>
        <v>147.73266880778527</v>
      </c>
      <c r="J107" s="10">
        <f t="shared" si="13"/>
        <v>124811.9452422574</v>
      </c>
      <c r="K107" s="10">
        <f t="shared" si="19"/>
        <v>18811.945242257396</v>
      </c>
      <c r="L107" s="12">
        <f t="shared" si="23"/>
        <v>0.17747118153073016</v>
      </c>
      <c r="M107" s="13">
        <f t="shared" si="20"/>
        <v>1.1774711815307302</v>
      </c>
      <c r="N107" s="12">
        <f>IFERROR(M107/MAX(M$2:M107)-1,"")</f>
        <v>-0.50247151116514788</v>
      </c>
      <c r="O107" s="10">
        <f t="shared" si="14"/>
        <v>1000</v>
      </c>
    </row>
    <row r="108" spans="1:15" x14ac:dyDescent="0.15">
      <c r="A108" s="7">
        <v>42613</v>
      </c>
      <c r="B108" s="16">
        <v>890.21</v>
      </c>
      <c r="C108" s="9">
        <f t="shared" si="15"/>
        <v>106000</v>
      </c>
      <c r="D108" s="10">
        <f t="shared" si="16"/>
        <v>-24513.099099378538</v>
      </c>
      <c r="E108" s="9">
        <f t="shared" si="12"/>
        <v>1000</v>
      </c>
      <c r="F108" s="9">
        <f t="shared" si="21"/>
        <v>107000</v>
      </c>
      <c r="G108" s="11">
        <f t="shared" si="17"/>
        <v>107000</v>
      </c>
      <c r="H108" s="10">
        <f t="shared" si="18"/>
        <v>1.1233304501185113</v>
      </c>
      <c r="I108" s="10">
        <f t="shared" si="22"/>
        <v>148.85599925790379</v>
      </c>
      <c r="J108" s="10">
        <f t="shared" si="13"/>
        <v>132513.09909937854</v>
      </c>
      <c r="K108" s="10">
        <f t="shared" si="19"/>
        <v>25513.099099378538</v>
      </c>
      <c r="L108" s="12">
        <f t="shared" si="23"/>
        <v>0.23844017849886479</v>
      </c>
      <c r="M108" s="13">
        <f t="shared" si="20"/>
        <v>1.2384401784988648</v>
      </c>
      <c r="N108" s="12">
        <f>IFERROR(M108/MAX(M$2:M108)-1,"")</f>
        <v>-0.47670968072450948</v>
      </c>
      <c r="O108" s="10">
        <f t="shared" si="14"/>
        <v>1000</v>
      </c>
    </row>
    <row r="109" spans="1:15" x14ac:dyDescent="0.15">
      <c r="A109" s="7">
        <v>42643</v>
      </c>
      <c r="B109" s="16">
        <v>851.42</v>
      </c>
      <c r="C109" s="9">
        <f t="shared" si="15"/>
        <v>107000</v>
      </c>
      <c r="D109" s="10">
        <f t="shared" si="16"/>
        <v>-18738.974888164434</v>
      </c>
      <c r="E109" s="9">
        <f t="shared" si="12"/>
        <v>1000</v>
      </c>
      <c r="F109" s="9">
        <f t="shared" si="21"/>
        <v>108000</v>
      </c>
      <c r="G109" s="11">
        <f t="shared" si="17"/>
        <v>108000</v>
      </c>
      <c r="H109" s="10">
        <f t="shared" si="18"/>
        <v>1.1745084682060558</v>
      </c>
      <c r="I109" s="10">
        <f t="shared" si="22"/>
        <v>150.03050772610985</v>
      </c>
      <c r="J109" s="10">
        <f t="shared" si="13"/>
        <v>127738.97488816443</v>
      </c>
      <c r="K109" s="10">
        <f t="shared" si="19"/>
        <v>19738.974888164434</v>
      </c>
      <c r="L109" s="12">
        <f t="shared" si="23"/>
        <v>0.18276828600152251</v>
      </c>
      <c r="M109" s="13">
        <f t="shared" si="20"/>
        <v>1.1827682860015225</v>
      </c>
      <c r="N109" s="12">
        <f>IFERROR(M109/MAX(M$2:M109)-1,"")</f>
        <v>-0.50023327347076318</v>
      </c>
      <c r="O109" s="10">
        <f t="shared" si="14"/>
        <v>1000</v>
      </c>
    </row>
    <row r="110" spans="1:15" x14ac:dyDescent="0.15">
      <c r="A110" s="7">
        <v>42674</v>
      </c>
      <c r="B110" s="16">
        <v>888.18</v>
      </c>
      <c r="C110" s="9">
        <f t="shared" si="15"/>
        <v>108000</v>
      </c>
      <c r="D110" s="10">
        <f t="shared" si="16"/>
        <v>-24254.096352176246</v>
      </c>
      <c r="E110" s="9">
        <f t="shared" si="12"/>
        <v>1000</v>
      </c>
      <c r="F110" s="9">
        <f t="shared" si="21"/>
        <v>109000</v>
      </c>
      <c r="G110" s="11">
        <f t="shared" si="17"/>
        <v>109000</v>
      </c>
      <c r="H110" s="10">
        <f t="shared" si="18"/>
        <v>1.1258979035781036</v>
      </c>
      <c r="I110" s="10">
        <f t="shared" si="22"/>
        <v>151.15640562968795</v>
      </c>
      <c r="J110" s="10">
        <f t="shared" si="13"/>
        <v>134254.09635217625</v>
      </c>
      <c r="K110" s="10">
        <f t="shared" si="19"/>
        <v>25254.096352176246</v>
      </c>
      <c r="L110" s="12">
        <f t="shared" si="23"/>
        <v>0.23168895735941519</v>
      </c>
      <c r="M110" s="13">
        <f t="shared" si="20"/>
        <v>1.2316889573594152</v>
      </c>
      <c r="N110" s="12">
        <f>IFERROR(M110/MAX(M$2:M110)-1,"")</f>
        <v>-0.47956234064857972</v>
      </c>
      <c r="O110" s="10">
        <f t="shared" ref="O110" si="24">-J110+E110</f>
        <v>-133254.09635217625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I1" workbookViewId="0">
      <selection activeCell="Q8" sqref="Q8"/>
    </sheetView>
  </sheetViews>
  <sheetFormatPr defaultRowHeight="13.5" x14ac:dyDescent="0.15"/>
  <cols>
    <col min="1" max="1" width="12.125" style="7" customWidth="1"/>
    <col min="2" max="2" width="8.625" style="16" customWidth="1"/>
    <col min="3" max="3" width="8.625" style="9" customWidth="1"/>
    <col min="4" max="4" width="9.25" style="9" customWidth="1"/>
    <col min="5" max="6" width="8.625" style="9" customWidth="1"/>
    <col min="7" max="7" width="8.625" style="11" customWidth="1"/>
    <col min="8" max="9" width="8.625" style="10" customWidth="1"/>
    <col min="10" max="10" width="10.625" style="9" customWidth="1"/>
    <col min="11" max="11" width="9.625" style="9" customWidth="1"/>
    <col min="12" max="12" width="8.625" customWidth="1"/>
    <col min="13" max="13" width="8.625" style="16" customWidth="1"/>
    <col min="14" max="14" width="8.625" style="10" customWidth="1"/>
    <col min="15" max="15" width="8.625" style="9" customWidth="1"/>
    <col min="16" max="16" width="10.125" customWidth="1"/>
    <col min="17" max="17" width="17.875" style="10" customWidth="1"/>
  </cols>
  <sheetData>
    <row r="1" spans="1:17" s="5" customFormat="1" ht="27" x14ac:dyDescent="0.15">
      <c r="A1" s="18" t="s">
        <v>0</v>
      </c>
      <c r="B1" s="19" t="s">
        <v>1</v>
      </c>
      <c r="C1" s="20" t="s">
        <v>2</v>
      </c>
      <c r="D1" s="20" t="s">
        <v>3</v>
      </c>
      <c r="E1" s="20" t="s">
        <v>4</v>
      </c>
      <c r="F1" s="20" t="s">
        <v>5</v>
      </c>
      <c r="G1" s="58" t="s">
        <v>6</v>
      </c>
      <c r="H1" s="21" t="s">
        <v>7</v>
      </c>
      <c r="I1" s="21" t="s">
        <v>8</v>
      </c>
      <c r="J1" s="20" t="s">
        <v>9</v>
      </c>
      <c r="K1" s="20" t="s">
        <v>10</v>
      </c>
      <c r="L1" s="22" t="s">
        <v>11</v>
      </c>
      <c r="M1" s="19" t="s">
        <v>12</v>
      </c>
      <c r="N1" s="21" t="s">
        <v>13</v>
      </c>
      <c r="O1" s="20" t="s">
        <v>14</v>
      </c>
      <c r="P1" s="5" t="s">
        <v>15</v>
      </c>
      <c r="Q1" s="3" t="s">
        <v>16</v>
      </c>
    </row>
    <row r="2" spans="1:17" x14ac:dyDescent="0.15">
      <c r="A2" s="24">
        <v>39386</v>
      </c>
      <c r="B2" s="25">
        <v>4975.8599999999997</v>
      </c>
      <c r="C2" s="26">
        <v>0</v>
      </c>
      <c r="D2" s="26">
        <f>Q2</f>
        <v>1000</v>
      </c>
      <c r="E2" s="26">
        <f t="shared" ref="E2:E65" si="0">IF(D2&gt;Q$4,Q$4,IF(D2&lt;Q$5,Q$5,D2))</f>
        <v>1000</v>
      </c>
      <c r="F2" s="26">
        <f>E2</f>
        <v>1000</v>
      </c>
      <c r="G2" s="59">
        <f>Q2</f>
        <v>1000</v>
      </c>
      <c r="H2" s="28">
        <f>E2/B2</f>
        <v>0.20097028453372887</v>
      </c>
      <c r="I2" s="28">
        <f>H2</f>
        <v>0.20097028453372887</v>
      </c>
      <c r="J2" s="26">
        <f t="shared" ref="J2:J65" si="1">I2*B2</f>
        <v>1000</v>
      </c>
      <c r="K2" s="26">
        <f>J2-F2</f>
        <v>0</v>
      </c>
      <c r="L2" s="29">
        <f>J2/G2-1</f>
        <v>0</v>
      </c>
      <c r="M2" s="60">
        <f>1+L2</f>
        <v>1</v>
      </c>
      <c r="N2" s="28"/>
      <c r="O2" s="26">
        <f t="shared" ref="O2:O65" si="2">E2</f>
        <v>1000</v>
      </c>
      <c r="P2" t="s">
        <v>17</v>
      </c>
      <c r="Q2" s="10">
        <v>1000</v>
      </c>
    </row>
    <row r="3" spans="1:17" x14ac:dyDescent="0.15">
      <c r="A3" s="24">
        <v>39416</v>
      </c>
      <c r="B3" s="25">
        <v>4056.57</v>
      </c>
      <c r="C3" s="26">
        <f t="shared" ref="C3:C66" si="3">G2*(1+Q$3)</f>
        <v>1000</v>
      </c>
      <c r="D3" s="26">
        <f t="shared" ref="D3:D66" si="4">C3-I2*B3+Q$2</f>
        <v>1184.7499728690113</v>
      </c>
      <c r="E3" s="26">
        <f t="shared" si="0"/>
        <v>1000</v>
      </c>
      <c r="F3" s="26">
        <f>F2+E3</f>
        <v>2000</v>
      </c>
      <c r="G3" s="59">
        <f t="shared" ref="G3:G66" si="5">G2+Q$2</f>
        <v>2000</v>
      </c>
      <c r="H3" s="28">
        <f t="shared" ref="H3:H66" si="6">E3/B3</f>
        <v>0.24651368027668694</v>
      </c>
      <c r="I3" s="28">
        <f>I2+H3</f>
        <v>0.4474839648104158</v>
      </c>
      <c r="J3" s="26">
        <f t="shared" si="1"/>
        <v>1815.2500271309884</v>
      </c>
      <c r="K3" s="26">
        <f t="shared" ref="K3:K66" si="7">J3-F3</f>
        <v>-184.74997286901157</v>
      </c>
      <c r="L3" s="29">
        <f>J3/F3-1</f>
        <v>-9.2374986434505812E-2</v>
      </c>
      <c r="M3" s="60">
        <f t="shared" ref="M3:M66" si="8">1+L3</f>
        <v>0.90762501356549419</v>
      </c>
      <c r="N3" s="29">
        <f>IFERROR(M3/MAX(M$2:M3)-1,"")</f>
        <v>-9.2374986434505812E-2</v>
      </c>
      <c r="O3" s="26">
        <f t="shared" si="2"/>
        <v>1000</v>
      </c>
      <c r="P3" t="s">
        <v>18</v>
      </c>
      <c r="Q3" s="10">
        <v>0</v>
      </c>
    </row>
    <row r="4" spans="1:17" x14ac:dyDescent="0.15">
      <c r="A4" s="24">
        <v>39444</v>
      </c>
      <c r="B4" s="25">
        <v>5047.17</v>
      </c>
      <c r="C4" s="26">
        <f t="shared" si="3"/>
        <v>2000</v>
      </c>
      <c r="D4" s="26">
        <f t="shared" si="4"/>
        <v>741.47235732781382</v>
      </c>
      <c r="E4" s="26">
        <f t="shared" si="0"/>
        <v>1000</v>
      </c>
      <c r="F4" s="26">
        <f t="shared" ref="F4:F67" si="9">F3+E4</f>
        <v>3000</v>
      </c>
      <c r="G4" s="59">
        <f t="shared" si="5"/>
        <v>3000</v>
      </c>
      <c r="H4" s="28">
        <f t="shared" si="6"/>
        <v>0.19813083371473519</v>
      </c>
      <c r="I4" s="28">
        <f t="shared" ref="I4:I67" si="10">I3+H4</f>
        <v>0.64561479852515102</v>
      </c>
      <c r="J4" s="26">
        <f t="shared" si="1"/>
        <v>3258.5276426721866</v>
      </c>
      <c r="K4" s="26">
        <f t="shared" si="7"/>
        <v>258.52764267218663</v>
      </c>
      <c r="L4" s="29">
        <f t="shared" ref="L4:L67" si="11">J4/F4-1</f>
        <v>8.6175880890728918E-2</v>
      </c>
      <c r="M4" s="60">
        <f t="shared" si="8"/>
        <v>1.0861758808907289</v>
      </c>
      <c r="N4" s="29">
        <f>IFERROR(M4/MAX(M$2:M4)-1,"")</f>
        <v>0</v>
      </c>
      <c r="O4" s="26">
        <f t="shared" si="2"/>
        <v>1000</v>
      </c>
      <c r="P4" t="s">
        <v>19</v>
      </c>
      <c r="Q4" s="10">
        <v>1000</v>
      </c>
    </row>
    <row r="5" spans="1:17" x14ac:dyDescent="0.15">
      <c r="A5" s="24">
        <v>39478</v>
      </c>
      <c r="B5" s="25">
        <v>4494.43</v>
      </c>
      <c r="C5" s="26">
        <f t="shared" si="3"/>
        <v>3000</v>
      </c>
      <c r="D5" s="26">
        <f t="shared" si="4"/>
        <v>1098.3294810646053</v>
      </c>
      <c r="E5" s="26">
        <f t="shared" si="0"/>
        <v>1000</v>
      </c>
      <c r="F5" s="26">
        <f t="shared" si="9"/>
        <v>4000</v>
      </c>
      <c r="G5" s="59">
        <f t="shared" si="5"/>
        <v>4000</v>
      </c>
      <c r="H5" s="28">
        <f t="shared" si="6"/>
        <v>0.22249762483785485</v>
      </c>
      <c r="I5" s="28">
        <f t="shared" si="10"/>
        <v>0.86811242336300587</v>
      </c>
      <c r="J5" s="26">
        <f t="shared" si="1"/>
        <v>3901.6705189353947</v>
      </c>
      <c r="K5" s="26">
        <f t="shared" si="7"/>
        <v>-98.329481064605261</v>
      </c>
      <c r="L5" s="29">
        <f t="shared" si="11"/>
        <v>-2.4582370266151288E-2</v>
      </c>
      <c r="M5" s="60">
        <f t="shared" si="8"/>
        <v>0.97541762973384871</v>
      </c>
      <c r="N5" s="29">
        <f>IFERROR(M5/MAX(M$2:M5)-1,"")</f>
        <v>-0.10197082544868497</v>
      </c>
      <c r="O5" s="26">
        <f t="shared" si="2"/>
        <v>1000</v>
      </c>
      <c r="P5" t="s">
        <v>20</v>
      </c>
      <c r="Q5" s="10">
        <v>1000</v>
      </c>
    </row>
    <row r="6" spans="1:17" x14ac:dyDescent="0.15">
      <c r="A6" s="24">
        <v>39507</v>
      </c>
      <c r="B6" s="25">
        <v>4864.29</v>
      </c>
      <c r="C6" s="26">
        <f t="shared" si="3"/>
        <v>4000</v>
      </c>
      <c r="D6" s="26">
        <f t="shared" si="4"/>
        <v>777.24942015956458</v>
      </c>
      <c r="E6" s="26">
        <f t="shared" si="0"/>
        <v>1000</v>
      </c>
      <c r="F6" s="26">
        <f t="shared" si="9"/>
        <v>5000</v>
      </c>
      <c r="G6" s="59">
        <f t="shared" si="5"/>
        <v>5000</v>
      </c>
      <c r="H6" s="28">
        <f t="shared" si="6"/>
        <v>0.20557984824095604</v>
      </c>
      <c r="I6" s="28">
        <f t="shared" si="10"/>
        <v>1.0736922716039619</v>
      </c>
      <c r="J6" s="26">
        <f t="shared" si="1"/>
        <v>5222.7505798404354</v>
      </c>
      <c r="K6" s="26">
        <f t="shared" si="7"/>
        <v>222.75057984043542</v>
      </c>
      <c r="L6" s="29">
        <f t="shared" si="11"/>
        <v>4.4550115968087001E-2</v>
      </c>
      <c r="M6" s="60">
        <f t="shared" si="8"/>
        <v>1.044550115968087</v>
      </c>
      <c r="N6" s="29">
        <f>IFERROR(M6/MAX(M$2:M6)-1,"")</f>
        <v>-3.832322707120539E-2</v>
      </c>
      <c r="O6" s="26">
        <f t="shared" si="2"/>
        <v>1000</v>
      </c>
    </row>
    <row r="7" spans="1:17" x14ac:dyDescent="0.15">
      <c r="A7" s="24">
        <v>39538</v>
      </c>
      <c r="B7" s="25">
        <v>3673.01</v>
      </c>
      <c r="C7" s="26">
        <f t="shared" si="3"/>
        <v>5000</v>
      </c>
      <c r="D7" s="26">
        <f t="shared" si="4"/>
        <v>2056.3175494759316</v>
      </c>
      <c r="E7" s="26">
        <f t="shared" si="0"/>
        <v>1000</v>
      </c>
      <c r="F7" s="26">
        <f t="shared" si="9"/>
        <v>6000</v>
      </c>
      <c r="G7" s="59">
        <f t="shared" si="5"/>
        <v>6000</v>
      </c>
      <c r="H7" s="28">
        <f t="shared" si="6"/>
        <v>0.27225626938124314</v>
      </c>
      <c r="I7" s="28">
        <f t="shared" si="10"/>
        <v>1.345948540985205</v>
      </c>
      <c r="J7" s="26">
        <f t="shared" si="1"/>
        <v>4943.6824505240684</v>
      </c>
      <c r="K7" s="26">
        <f t="shared" si="7"/>
        <v>-1056.3175494759316</v>
      </c>
      <c r="L7" s="29">
        <f t="shared" si="11"/>
        <v>-0.17605292491265523</v>
      </c>
      <c r="M7" s="60">
        <f t="shared" si="8"/>
        <v>0.82394707508734477</v>
      </c>
      <c r="N7" s="29">
        <f>IFERROR(M7/MAX(M$2:M7)-1,"")</f>
        <v>-0.24142388946101523</v>
      </c>
      <c r="O7" s="26">
        <f t="shared" si="2"/>
        <v>1000</v>
      </c>
      <c r="P7" t="s">
        <v>21</v>
      </c>
      <c r="Q7" s="12">
        <f>XIRR(O2:O110,A2:A110)</f>
        <v>2.9802322387695314E-9</v>
      </c>
    </row>
    <row r="8" spans="1:17" x14ac:dyDescent="0.15">
      <c r="A8" s="24">
        <v>39568</v>
      </c>
      <c r="B8" s="25">
        <v>3879.29</v>
      </c>
      <c r="C8" s="26">
        <f t="shared" si="3"/>
        <v>6000</v>
      </c>
      <c r="D8" s="26">
        <f t="shared" si="4"/>
        <v>1778.6752844415041</v>
      </c>
      <c r="E8" s="26">
        <f t="shared" si="0"/>
        <v>1000</v>
      </c>
      <c r="F8" s="26">
        <f t="shared" si="9"/>
        <v>7000</v>
      </c>
      <c r="G8" s="59">
        <f t="shared" si="5"/>
        <v>7000</v>
      </c>
      <c r="H8" s="28">
        <f t="shared" si="6"/>
        <v>0.25777912968610234</v>
      </c>
      <c r="I8" s="28">
        <f t="shared" si="10"/>
        <v>1.6037276706713073</v>
      </c>
      <c r="J8" s="26">
        <f t="shared" si="1"/>
        <v>6221.3247155584959</v>
      </c>
      <c r="K8" s="26">
        <f t="shared" si="7"/>
        <v>-778.67528444150412</v>
      </c>
      <c r="L8" s="29">
        <f t="shared" si="11"/>
        <v>-0.1112393263487863</v>
      </c>
      <c r="M8" s="60">
        <f t="shared" si="8"/>
        <v>0.8887606736512137</v>
      </c>
      <c r="N8" s="29">
        <f>IFERROR(M8/MAX(M$2:M8)-1,"")</f>
        <v>-0.18175252342891557</v>
      </c>
      <c r="O8" s="26">
        <f t="shared" si="2"/>
        <v>1000</v>
      </c>
      <c r="P8" t="s">
        <v>22</v>
      </c>
      <c r="Q8" s="10">
        <f>F110</f>
        <v>109000</v>
      </c>
    </row>
    <row r="9" spans="1:17" x14ac:dyDescent="0.15">
      <c r="A9" s="24">
        <v>39598</v>
      </c>
      <c r="B9" s="25">
        <v>3584.79</v>
      </c>
      <c r="C9" s="26">
        <f t="shared" si="3"/>
        <v>7000</v>
      </c>
      <c r="D9" s="26">
        <f t="shared" si="4"/>
        <v>2250.9730834542042</v>
      </c>
      <c r="E9" s="26">
        <f t="shared" si="0"/>
        <v>1000</v>
      </c>
      <c r="F9" s="26">
        <f t="shared" si="9"/>
        <v>8000</v>
      </c>
      <c r="G9" s="59">
        <f t="shared" si="5"/>
        <v>8000</v>
      </c>
      <c r="H9" s="28">
        <f t="shared" si="6"/>
        <v>0.27895636843441318</v>
      </c>
      <c r="I9" s="28">
        <f t="shared" si="10"/>
        <v>1.8826840391057205</v>
      </c>
      <c r="J9" s="26">
        <f t="shared" si="1"/>
        <v>6749.0269165457958</v>
      </c>
      <c r="K9" s="26">
        <f t="shared" si="7"/>
        <v>-1250.9730834542042</v>
      </c>
      <c r="L9" s="29">
        <f t="shared" si="11"/>
        <v>-0.15637163543177557</v>
      </c>
      <c r="M9" s="60">
        <f t="shared" si="8"/>
        <v>0.84362836456822443</v>
      </c>
      <c r="N9" s="29">
        <f>IFERROR(M9/MAX(M$2:M9)-1,"")</f>
        <v>-0.22330408968720705</v>
      </c>
      <c r="O9" s="26">
        <f t="shared" si="2"/>
        <v>1000</v>
      </c>
      <c r="P9" t="s">
        <v>23</v>
      </c>
      <c r="Q9" s="10">
        <v>109</v>
      </c>
    </row>
    <row r="10" spans="1:17" x14ac:dyDescent="0.15">
      <c r="A10" s="24">
        <v>39629</v>
      </c>
      <c r="B10" s="25">
        <v>2510.3200000000002</v>
      </c>
      <c r="C10" s="26">
        <f t="shared" si="3"/>
        <v>8000</v>
      </c>
      <c r="D10" s="26">
        <f t="shared" si="4"/>
        <v>4273.8606029521279</v>
      </c>
      <c r="E10" s="26">
        <f t="shared" si="0"/>
        <v>1000</v>
      </c>
      <c r="F10" s="26">
        <f t="shared" si="9"/>
        <v>9000</v>
      </c>
      <c r="G10" s="59">
        <f t="shared" si="5"/>
        <v>9000</v>
      </c>
      <c r="H10" s="28">
        <f t="shared" si="6"/>
        <v>0.3983555881321903</v>
      </c>
      <c r="I10" s="28">
        <f t="shared" si="10"/>
        <v>2.2810396272379108</v>
      </c>
      <c r="J10" s="26">
        <f t="shared" si="1"/>
        <v>5726.1393970478721</v>
      </c>
      <c r="K10" s="26">
        <f t="shared" si="7"/>
        <v>-3273.8606029521279</v>
      </c>
      <c r="L10" s="29">
        <f t="shared" si="11"/>
        <v>-0.36376228921690312</v>
      </c>
      <c r="M10" s="60">
        <f t="shared" si="8"/>
        <v>0.63623771078309688</v>
      </c>
      <c r="N10" s="29">
        <f>IFERROR(M10/MAX(M$2:M10)-1,"")</f>
        <v>-0.41424061979599103</v>
      </c>
      <c r="O10" s="26">
        <f t="shared" si="2"/>
        <v>1000</v>
      </c>
      <c r="P10" t="s">
        <v>24</v>
      </c>
      <c r="Q10" s="10">
        <f>K110</f>
        <v>-5965.558943315511</v>
      </c>
    </row>
    <row r="11" spans="1:17" x14ac:dyDescent="0.15">
      <c r="A11" s="24">
        <v>39660</v>
      </c>
      <c r="B11" s="25">
        <v>2449.58</v>
      </c>
      <c r="C11" s="26">
        <f t="shared" si="3"/>
        <v>9000</v>
      </c>
      <c r="D11" s="26">
        <f t="shared" si="4"/>
        <v>4412.4109499105589</v>
      </c>
      <c r="E11" s="26">
        <f t="shared" si="0"/>
        <v>1000</v>
      </c>
      <c r="F11" s="26">
        <f t="shared" si="9"/>
        <v>10000</v>
      </c>
      <c r="G11" s="59">
        <f t="shared" si="5"/>
        <v>10000</v>
      </c>
      <c r="H11" s="28">
        <f t="shared" si="6"/>
        <v>0.40823324814866224</v>
      </c>
      <c r="I11" s="28">
        <f t="shared" si="10"/>
        <v>2.6892728753865729</v>
      </c>
      <c r="J11" s="26">
        <f t="shared" si="1"/>
        <v>6587.5890500894411</v>
      </c>
      <c r="K11" s="26">
        <f t="shared" si="7"/>
        <v>-3412.4109499105589</v>
      </c>
      <c r="L11" s="29">
        <f t="shared" si="11"/>
        <v>-0.34124109499105593</v>
      </c>
      <c r="M11" s="60">
        <f t="shared" si="8"/>
        <v>0.65875890500894407</v>
      </c>
      <c r="N11" s="29">
        <f>IFERROR(M11/MAX(M$2:M11)-1,"")</f>
        <v>-0.39350622988541917</v>
      </c>
      <c r="O11" s="26">
        <f t="shared" si="2"/>
        <v>1000</v>
      </c>
      <c r="P11" t="s">
        <v>25</v>
      </c>
      <c r="Q11" s="12">
        <f>Q10/Q8</f>
        <v>-5.4729898562527621E-2</v>
      </c>
    </row>
    <row r="12" spans="1:17" x14ac:dyDescent="0.15">
      <c r="A12" s="24">
        <v>39689</v>
      </c>
      <c r="B12" s="25">
        <v>1904.76</v>
      </c>
      <c r="C12" s="26">
        <f t="shared" si="3"/>
        <v>10000</v>
      </c>
      <c r="D12" s="26">
        <f t="shared" si="4"/>
        <v>5877.5805978786711</v>
      </c>
      <c r="E12" s="26">
        <f t="shared" si="0"/>
        <v>1000</v>
      </c>
      <c r="F12" s="26">
        <f t="shared" si="9"/>
        <v>11000</v>
      </c>
      <c r="G12" s="59">
        <f t="shared" si="5"/>
        <v>11000</v>
      </c>
      <c r="H12" s="28">
        <f t="shared" si="6"/>
        <v>0.52500052500052496</v>
      </c>
      <c r="I12" s="28">
        <f t="shared" si="10"/>
        <v>3.2142734003870981</v>
      </c>
      <c r="J12" s="26">
        <f t="shared" si="1"/>
        <v>6122.4194021213289</v>
      </c>
      <c r="K12" s="26">
        <f t="shared" si="7"/>
        <v>-4877.5805978786711</v>
      </c>
      <c r="L12" s="29">
        <f t="shared" si="11"/>
        <v>-0.44341641798897014</v>
      </c>
      <c r="M12" s="60">
        <f t="shared" si="8"/>
        <v>0.55658358201102986</v>
      </c>
      <c r="N12" s="29">
        <f>IFERROR(M12/MAX(M$2:M12)-1,"")</f>
        <v>-0.48757508631604107</v>
      </c>
      <c r="O12" s="26">
        <f t="shared" si="2"/>
        <v>1000</v>
      </c>
      <c r="P12" t="s">
        <v>26</v>
      </c>
      <c r="Q12" s="12">
        <f>-MIN(N:N)</f>
        <v>0.61647611661859369</v>
      </c>
    </row>
    <row r="13" spans="1:17" x14ac:dyDescent="0.15">
      <c r="A13" s="24">
        <v>39717</v>
      </c>
      <c r="B13" s="25">
        <v>1990.69</v>
      </c>
      <c r="C13" s="26">
        <f t="shared" si="3"/>
        <v>11000</v>
      </c>
      <c r="D13" s="26">
        <f t="shared" si="4"/>
        <v>5601.3780845834071</v>
      </c>
      <c r="E13" s="26">
        <f t="shared" si="0"/>
        <v>1000</v>
      </c>
      <c r="F13" s="26">
        <f t="shared" si="9"/>
        <v>12000</v>
      </c>
      <c r="G13" s="59">
        <f t="shared" si="5"/>
        <v>12000</v>
      </c>
      <c r="H13" s="28">
        <f t="shared" si="6"/>
        <v>0.50233838518302698</v>
      </c>
      <c r="I13" s="28">
        <f t="shared" si="10"/>
        <v>3.7166117855701248</v>
      </c>
      <c r="J13" s="26">
        <f t="shared" si="1"/>
        <v>7398.6219154165919</v>
      </c>
      <c r="K13" s="26">
        <f t="shared" si="7"/>
        <v>-4601.3780845834081</v>
      </c>
      <c r="L13" s="29">
        <f t="shared" si="11"/>
        <v>-0.38344817371528406</v>
      </c>
      <c r="M13" s="60">
        <f t="shared" si="8"/>
        <v>0.61655182628471594</v>
      </c>
      <c r="N13" s="29">
        <f>IFERROR(M13/MAX(M$2:M13)-1,"")</f>
        <v>-0.43236465002416857</v>
      </c>
      <c r="O13" s="26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24">
        <v>39752</v>
      </c>
      <c r="B14" s="25">
        <v>1368.11</v>
      </c>
      <c r="C14" s="26">
        <f t="shared" si="3"/>
        <v>12000</v>
      </c>
      <c r="D14" s="26">
        <f t="shared" si="4"/>
        <v>7915.2662500436572</v>
      </c>
      <c r="E14" s="26">
        <f t="shared" si="0"/>
        <v>1000</v>
      </c>
      <c r="F14" s="26">
        <f t="shared" si="9"/>
        <v>13000</v>
      </c>
      <c r="G14" s="59">
        <f t="shared" si="5"/>
        <v>13000</v>
      </c>
      <c r="H14" s="28">
        <f t="shared" si="6"/>
        <v>0.73093537800323083</v>
      </c>
      <c r="I14" s="28">
        <f t="shared" si="10"/>
        <v>4.4475471635733559</v>
      </c>
      <c r="J14" s="26">
        <f t="shared" si="1"/>
        <v>6084.7337499563437</v>
      </c>
      <c r="K14" s="26">
        <f t="shared" si="7"/>
        <v>-6915.2662500436563</v>
      </c>
      <c r="L14" s="29">
        <f t="shared" si="11"/>
        <v>-0.53194355769566593</v>
      </c>
      <c r="M14" s="60">
        <f t="shared" si="8"/>
        <v>0.46805644230433407</v>
      </c>
      <c r="N14" s="29">
        <f>IFERROR(M14/MAX(M$2:M14)-1,"")</f>
        <v>-0.56907858981318937</v>
      </c>
      <c r="O14" s="26">
        <f t="shared" si="2"/>
        <v>1000</v>
      </c>
    </row>
    <row r="15" spans="1:17" x14ac:dyDescent="0.15">
      <c r="A15" s="24">
        <v>39780</v>
      </c>
      <c r="B15" s="25">
        <v>1565.46</v>
      </c>
      <c r="C15" s="26">
        <f t="shared" si="3"/>
        <v>13000</v>
      </c>
      <c r="D15" s="26">
        <f t="shared" si="4"/>
        <v>7037.5428173124537</v>
      </c>
      <c r="E15" s="26">
        <f t="shared" si="0"/>
        <v>1000</v>
      </c>
      <c r="F15" s="26">
        <f t="shared" si="9"/>
        <v>14000</v>
      </c>
      <c r="G15" s="59">
        <f t="shared" si="5"/>
        <v>14000</v>
      </c>
      <c r="H15" s="28">
        <f t="shared" si="6"/>
        <v>0.63878987645803786</v>
      </c>
      <c r="I15" s="28">
        <f t="shared" si="10"/>
        <v>5.0863370400313936</v>
      </c>
      <c r="J15" s="26">
        <f t="shared" si="1"/>
        <v>7962.4571826875454</v>
      </c>
      <c r="K15" s="26">
        <f t="shared" si="7"/>
        <v>-6037.5428173124546</v>
      </c>
      <c r="L15" s="29">
        <f t="shared" si="11"/>
        <v>-0.43125305837946104</v>
      </c>
      <c r="M15" s="60">
        <f t="shared" si="8"/>
        <v>0.56874694162053896</v>
      </c>
      <c r="N15" s="29">
        <f>IFERROR(M15/MAX(M$2:M15)-1,"")</f>
        <v>-0.4763767529489491</v>
      </c>
      <c r="O15" s="26">
        <f t="shared" si="2"/>
        <v>1000</v>
      </c>
      <c r="Q15" s="12"/>
    </row>
    <row r="16" spans="1:17" x14ac:dyDescent="0.15">
      <c r="A16" s="24">
        <v>39813</v>
      </c>
      <c r="B16" s="25">
        <v>1450.09</v>
      </c>
      <c r="C16" s="26">
        <f t="shared" si="3"/>
        <v>14000</v>
      </c>
      <c r="D16" s="26">
        <f t="shared" si="4"/>
        <v>7624.3535216208766</v>
      </c>
      <c r="E16" s="26">
        <f t="shared" si="0"/>
        <v>1000</v>
      </c>
      <c r="F16" s="26">
        <f t="shared" si="9"/>
        <v>15000</v>
      </c>
      <c r="G16" s="59">
        <f t="shared" si="5"/>
        <v>15000</v>
      </c>
      <c r="H16" s="28">
        <f t="shared" si="6"/>
        <v>0.68961236888744837</v>
      </c>
      <c r="I16" s="28">
        <f t="shared" si="10"/>
        <v>5.7759494089188417</v>
      </c>
      <c r="J16" s="26">
        <f t="shared" si="1"/>
        <v>8375.6464783791234</v>
      </c>
      <c r="K16" s="26">
        <f t="shared" si="7"/>
        <v>-6624.3535216208766</v>
      </c>
      <c r="L16" s="29">
        <f t="shared" si="11"/>
        <v>-0.44162356810805847</v>
      </c>
      <c r="M16" s="60">
        <f t="shared" si="8"/>
        <v>0.55837643189194153</v>
      </c>
      <c r="N16" s="29">
        <f>IFERROR(M16/MAX(M$2:M16)-1,"")</f>
        <v>-0.48592447897660962</v>
      </c>
      <c r="O16" s="26">
        <f t="shared" si="2"/>
        <v>1000</v>
      </c>
    </row>
    <row r="17" spans="1:15" x14ac:dyDescent="0.15">
      <c r="A17" s="24">
        <v>39836</v>
      </c>
      <c r="B17" s="25">
        <v>1685.88</v>
      </c>
      <c r="C17" s="26">
        <f t="shared" si="3"/>
        <v>15000</v>
      </c>
      <c r="D17" s="26">
        <f t="shared" si="4"/>
        <v>6262.4424104919017</v>
      </c>
      <c r="E17" s="26">
        <f t="shared" si="0"/>
        <v>1000</v>
      </c>
      <c r="F17" s="26">
        <f t="shared" si="9"/>
        <v>16000</v>
      </c>
      <c r="G17" s="59">
        <f t="shared" si="5"/>
        <v>16000</v>
      </c>
      <c r="H17" s="28">
        <f t="shared" si="6"/>
        <v>0.59316202813960661</v>
      </c>
      <c r="I17" s="28">
        <f t="shared" si="10"/>
        <v>6.3691114370584483</v>
      </c>
      <c r="J17" s="26">
        <f t="shared" si="1"/>
        <v>10737.557589508098</v>
      </c>
      <c r="K17" s="26">
        <f t="shared" si="7"/>
        <v>-5262.4424104919017</v>
      </c>
      <c r="L17" s="29">
        <f t="shared" si="11"/>
        <v>-0.32890265065574387</v>
      </c>
      <c r="M17" s="60">
        <f t="shared" si="8"/>
        <v>0.67109734934425613</v>
      </c>
      <c r="N17" s="29">
        <f>IFERROR(M17/MAX(M$2:M17)-1,"")</f>
        <v>-0.38214670280294172</v>
      </c>
      <c r="O17" s="26">
        <f t="shared" si="2"/>
        <v>1000</v>
      </c>
    </row>
    <row r="18" spans="1:15" x14ac:dyDescent="0.15">
      <c r="A18" s="31">
        <v>39871</v>
      </c>
      <c r="B18" s="25">
        <v>1725.74</v>
      </c>
      <c r="C18" s="26">
        <f t="shared" si="3"/>
        <v>16000</v>
      </c>
      <c r="D18" s="26">
        <f t="shared" si="4"/>
        <v>6008.5696286107541</v>
      </c>
      <c r="E18" s="26">
        <f t="shared" si="0"/>
        <v>1000</v>
      </c>
      <c r="F18" s="26">
        <f t="shared" si="9"/>
        <v>17000</v>
      </c>
      <c r="G18" s="59">
        <f t="shared" si="5"/>
        <v>17000</v>
      </c>
      <c r="H18" s="28">
        <f t="shared" si="6"/>
        <v>0.57946156431443907</v>
      </c>
      <c r="I18" s="28">
        <f t="shared" si="10"/>
        <v>6.9485730013728872</v>
      </c>
      <c r="J18" s="26">
        <f t="shared" si="1"/>
        <v>11991.430371389246</v>
      </c>
      <c r="K18" s="26">
        <f t="shared" si="7"/>
        <v>-5008.5696286107541</v>
      </c>
      <c r="L18" s="29">
        <f t="shared" si="11"/>
        <v>-0.29462174285945608</v>
      </c>
      <c r="M18" s="60">
        <f t="shared" si="8"/>
        <v>0.70537825714054392</v>
      </c>
      <c r="N18" s="29">
        <f>IFERROR(M18/MAX(M$2:M18)-1,"")</f>
        <v>-0.35058560077573098</v>
      </c>
      <c r="O18" s="26">
        <f t="shared" si="2"/>
        <v>1000</v>
      </c>
    </row>
    <row r="19" spans="1:15" x14ac:dyDescent="0.15">
      <c r="A19" s="31">
        <v>39903</v>
      </c>
      <c r="B19" s="25">
        <v>1979.11</v>
      </c>
      <c r="C19" s="26">
        <f t="shared" si="3"/>
        <v>17000</v>
      </c>
      <c r="D19" s="26">
        <f t="shared" si="4"/>
        <v>4248.0096872529066</v>
      </c>
      <c r="E19" s="26">
        <f t="shared" si="0"/>
        <v>1000</v>
      </c>
      <c r="F19" s="26">
        <f t="shared" si="9"/>
        <v>18000</v>
      </c>
      <c r="G19" s="59">
        <f t="shared" si="5"/>
        <v>18000</v>
      </c>
      <c r="H19" s="28">
        <f t="shared" si="6"/>
        <v>0.5052776247909414</v>
      </c>
      <c r="I19" s="28">
        <f t="shared" si="10"/>
        <v>7.4538506261638284</v>
      </c>
      <c r="J19" s="26">
        <f t="shared" si="1"/>
        <v>14751.990312747093</v>
      </c>
      <c r="K19" s="26">
        <f t="shared" si="7"/>
        <v>-3248.0096872529066</v>
      </c>
      <c r="L19" s="29">
        <f t="shared" si="11"/>
        <v>-0.18044498262516151</v>
      </c>
      <c r="M19" s="60">
        <f t="shared" si="8"/>
        <v>0.81955501737483849</v>
      </c>
      <c r="N19" s="29">
        <f>IFERROR(M19/MAX(M$2:M19)-1,"")</f>
        <v>-0.24546748662587259</v>
      </c>
      <c r="O19" s="26">
        <f t="shared" si="2"/>
        <v>1000</v>
      </c>
    </row>
    <row r="20" spans="1:15" x14ac:dyDescent="0.15">
      <c r="A20" s="31">
        <v>39933</v>
      </c>
      <c r="B20" s="25">
        <v>1964.24</v>
      </c>
      <c r="C20" s="26">
        <f t="shared" si="3"/>
        <v>18000</v>
      </c>
      <c r="D20" s="26">
        <f t="shared" si="4"/>
        <v>4358.8484460639611</v>
      </c>
      <c r="E20" s="26">
        <f t="shared" si="0"/>
        <v>1000</v>
      </c>
      <c r="F20" s="26">
        <f t="shared" si="9"/>
        <v>19000</v>
      </c>
      <c r="G20" s="59">
        <f t="shared" si="5"/>
        <v>19000</v>
      </c>
      <c r="H20" s="28">
        <f t="shared" si="6"/>
        <v>0.50910275730053356</v>
      </c>
      <c r="I20" s="28">
        <f t="shared" si="10"/>
        <v>7.9629533834643622</v>
      </c>
      <c r="J20" s="26">
        <f t="shared" si="1"/>
        <v>15641.151553936039</v>
      </c>
      <c r="K20" s="26">
        <f t="shared" si="7"/>
        <v>-3358.8484460639611</v>
      </c>
      <c r="L20" s="29">
        <f t="shared" si="11"/>
        <v>-0.17678149716126113</v>
      </c>
      <c r="M20" s="60">
        <f t="shared" si="8"/>
        <v>0.82321850283873887</v>
      </c>
      <c r="N20" s="29">
        <f>IFERROR(M20/MAX(M$2:M20)-1,"")</f>
        <v>-0.24209465766847016</v>
      </c>
      <c r="O20" s="26">
        <f t="shared" si="2"/>
        <v>1000</v>
      </c>
    </row>
    <row r="21" spans="1:15" x14ac:dyDescent="0.15">
      <c r="A21" s="24">
        <v>39960</v>
      </c>
      <c r="B21" s="25">
        <v>2096.33</v>
      </c>
      <c r="C21" s="26">
        <f t="shared" si="3"/>
        <v>19000</v>
      </c>
      <c r="D21" s="26">
        <f t="shared" si="4"/>
        <v>3307.0219336421542</v>
      </c>
      <c r="E21" s="26">
        <f t="shared" si="0"/>
        <v>1000</v>
      </c>
      <c r="F21" s="26">
        <f t="shared" si="9"/>
        <v>20000</v>
      </c>
      <c r="G21" s="59">
        <f t="shared" si="5"/>
        <v>20000</v>
      </c>
      <c r="H21" s="28">
        <f t="shared" si="6"/>
        <v>0.47702413265087085</v>
      </c>
      <c r="I21" s="28">
        <f t="shared" si="10"/>
        <v>8.4399775161152331</v>
      </c>
      <c r="J21" s="26">
        <f t="shared" si="1"/>
        <v>17692.978066357846</v>
      </c>
      <c r="K21" s="26">
        <f t="shared" si="7"/>
        <v>-2307.0219336421542</v>
      </c>
      <c r="L21" s="29">
        <f t="shared" si="11"/>
        <v>-0.11535109668210775</v>
      </c>
      <c r="M21" s="60">
        <f t="shared" si="8"/>
        <v>0.88464890331789225</v>
      </c>
      <c r="N21" s="29">
        <f>IFERROR(M21/MAX(M$2:M21)-1,"")</f>
        <v>-0.18553807087630458</v>
      </c>
      <c r="O21" s="26">
        <f t="shared" si="2"/>
        <v>1000</v>
      </c>
    </row>
    <row r="22" spans="1:15" x14ac:dyDescent="0.15">
      <c r="A22" s="24">
        <v>39994</v>
      </c>
      <c r="B22" s="25">
        <v>2412.14</v>
      </c>
      <c r="C22" s="26">
        <f t="shared" si="3"/>
        <v>20000</v>
      </c>
      <c r="D22" s="26">
        <f t="shared" si="4"/>
        <v>641.59263427780388</v>
      </c>
      <c r="E22" s="26">
        <f t="shared" si="0"/>
        <v>1000</v>
      </c>
      <c r="F22" s="26">
        <f t="shared" si="9"/>
        <v>21000</v>
      </c>
      <c r="G22" s="59">
        <f t="shared" si="5"/>
        <v>21000</v>
      </c>
      <c r="H22" s="28">
        <f t="shared" si="6"/>
        <v>0.41456963526163493</v>
      </c>
      <c r="I22" s="28">
        <f t="shared" si="10"/>
        <v>8.8545471513768685</v>
      </c>
      <c r="J22" s="26">
        <f t="shared" si="1"/>
        <v>21358.4073657222</v>
      </c>
      <c r="K22" s="26">
        <f t="shared" si="7"/>
        <v>358.40736572219976</v>
      </c>
      <c r="L22" s="29">
        <f t="shared" si="11"/>
        <v>1.7067017415342889E-2</v>
      </c>
      <c r="M22" s="60">
        <f t="shared" si="8"/>
        <v>1.0170670174153429</v>
      </c>
      <c r="N22" s="29">
        <f>IFERROR(M22/MAX(M$2:M22)-1,"")</f>
        <v>-6.3625849819748059E-2</v>
      </c>
      <c r="O22" s="26">
        <f t="shared" si="2"/>
        <v>1000</v>
      </c>
    </row>
    <row r="23" spans="1:15" x14ac:dyDescent="0.15">
      <c r="A23" s="24">
        <v>40025</v>
      </c>
      <c r="B23" s="25">
        <v>3273.95</v>
      </c>
      <c r="C23" s="26">
        <f t="shared" si="3"/>
        <v>21000</v>
      </c>
      <c r="D23" s="26">
        <f t="shared" si="4"/>
        <v>-6989.344646250298</v>
      </c>
      <c r="E23" s="26">
        <f t="shared" si="0"/>
        <v>1000</v>
      </c>
      <c r="F23" s="26">
        <f t="shared" si="9"/>
        <v>22000</v>
      </c>
      <c r="G23" s="59">
        <f t="shared" si="5"/>
        <v>22000</v>
      </c>
      <c r="H23" s="28">
        <f t="shared" si="6"/>
        <v>0.30544143924006173</v>
      </c>
      <c r="I23" s="28">
        <f t="shared" si="10"/>
        <v>9.1599885906169298</v>
      </c>
      <c r="J23" s="26">
        <f t="shared" si="1"/>
        <v>29989.344646250294</v>
      </c>
      <c r="K23" s="26">
        <f t="shared" si="7"/>
        <v>7989.3446462502943</v>
      </c>
      <c r="L23" s="29">
        <f t="shared" si="11"/>
        <v>0.36315202937501345</v>
      </c>
      <c r="M23" s="60">
        <f t="shared" si="8"/>
        <v>1.3631520293750135</v>
      </c>
      <c r="N23" s="29">
        <f>IFERROR(M23/MAX(M$2:M23)-1,"")</f>
        <v>0</v>
      </c>
      <c r="O23" s="26">
        <f t="shared" si="2"/>
        <v>1000</v>
      </c>
    </row>
    <row r="24" spans="1:15" x14ac:dyDescent="0.15">
      <c r="A24" s="24">
        <v>40056</v>
      </c>
      <c r="B24" s="25">
        <v>2247.61</v>
      </c>
      <c r="C24" s="26">
        <f t="shared" si="3"/>
        <v>22000</v>
      </c>
      <c r="D24" s="26">
        <f t="shared" si="4"/>
        <v>2411.9180438434814</v>
      </c>
      <c r="E24" s="26">
        <f t="shared" si="0"/>
        <v>1000</v>
      </c>
      <c r="F24" s="26">
        <f t="shared" si="9"/>
        <v>23000</v>
      </c>
      <c r="G24" s="59">
        <f t="shared" si="5"/>
        <v>23000</v>
      </c>
      <c r="H24" s="28">
        <f t="shared" si="6"/>
        <v>0.44491704521691927</v>
      </c>
      <c r="I24" s="28">
        <f t="shared" si="10"/>
        <v>9.6049056358338483</v>
      </c>
      <c r="J24" s="26">
        <f t="shared" si="1"/>
        <v>21588.081956156519</v>
      </c>
      <c r="K24" s="26">
        <f t="shared" si="7"/>
        <v>-1411.9180438434814</v>
      </c>
      <c r="L24" s="29">
        <f t="shared" si="11"/>
        <v>-6.1387741036673105E-2</v>
      </c>
      <c r="M24" s="60">
        <f t="shared" si="8"/>
        <v>0.9386122589633269</v>
      </c>
      <c r="N24" s="29">
        <f>IFERROR(M24/MAX(M$2:M24)-1,"")</f>
        <v>-0.31143978167008435</v>
      </c>
      <c r="O24" s="26">
        <f t="shared" si="2"/>
        <v>1000</v>
      </c>
    </row>
    <row r="25" spans="1:15" x14ac:dyDescent="0.15">
      <c r="A25" s="24">
        <v>40086</v>
      </c>
      <c r="B25" s="25">
        <v>2188.88</v>
      </c>
      <c r="C25" s="26">
        <f t="shared" si="3"/>
        <v>23000</v>
      </c>
      <c r="D25" s="26">
        <f t="shared" si="4"/>
        <v>2976.0141518360069</v>
      </c>
      <c r="E25" s="26">
        <f t="shared" si="0"/>
        <v>1000</v>
      </c>
      <c r="F25" s="26">
        <f t="shared" si="9"/>
        <v>24000</v>
      </c>
      <c r="G25" s="59">
        <f t="shared" si="5"/>
        <v>24000</v>
      </c>
      <c r="H25" s="28">
        <f t="shared" si="6"/>
        <v>0.45685464712547053</v>
      </c>
      <c r="I25" s="28">
        <f t="shared" si="10"/>
        <v>10.06176028295932</v>
      </c>
      <c r="J25" s="26">
        <f t="shared" si="1"/>
        <v>22023.985848163997</v>
      </c>
      <c r="K25" s="26">
        <f t="shared" si="7"/>
        <v>-1976.0141518360033</v>
      </c>
      <c r="L25" s="29">
        <f t="shared" si="11"/>
        <v>-8.2333922993166775E-2</v>
      </c>
      <c r="M25" s="60">
        <f t="shared" si="8"/>
        <v>0.91766607700683323</v>
      </c>
      <c r="N25" s="29">
        <f>IFERROR(M25/MAX(M$2:M25)-1,"")</f>
        <v>-0.32680577277387723</v>
      </c>
      <c r="O25" s="26">
        <f t="shared" si="2"/>
        <v>1000</v>
      </c>
    </row>
    <row r="26" spans="1:15" x14ac:dyDescent="0.15">
      <c r="A26" s="24">
        <v>40116</v>
      </c>
      <c r="B26" s="25">
        <v>2341.8200000000002</v>
      </c>
      <c r="C26" s="26">
        <f t="shared" si="3"/>
        <v>24000</v>
      </c>
      <c r="D26" s="26">
        <f t="shared" si="4"/>
        <v>1437.168534160206</v>
      </c>
      <c r="E26" s="26">
        <f t="shared" si="0"/>
        <v>1000</v>
      </c>
      <c r="F26" s="26">
        <f t="shared" si="9"/>
        <v>25000</v>
      </c>
      <c r="G26" s="59">
        <f t="shared" si="5"/>
        <v>25000</v>
      </c>
      <c r="H26" s="28">
        <f t="shared" si="6"/>
        <v>0.42701830200442387</v>
      </c>
      <c r="I26" s="28">
        <f t="shared" si="10"/>
        <v>10.488778584963743</v>
      </c>
      <c r="J26" s="26">
        <f t="shared" si="1"/>
        <v>24562.831465839794</v>
      </c>
      <c r="K26" s="26">
        <f t="shared" si="7"/>
        <v>-437.16853416020604</v>
      </c>
      <c r="L26" s="29">
        <f t="shared" si="11"/>
        <v>-1.7486741366408265E-2</v>
      </c>
      <c r="M26" s="60">
        <f t="shared" si="8"/>
        <v>0.98251325863359174</v>
      </c>
      <c r="N26" s="29">
        <f>IFERROR(M26/MAX(M$2:M26)-1,"")</f>
        <v>-0.27923427654356303</v>
      </c>
      <c r="O26" s="26">
        <f t="shared" si="2"/>
        <v>1000</v>
      </c>
    </row>
    <row r="27" spans="1:15" x14ac:dyDescent="0.15">
      <c r="A27" s="24">
        <v>40147</v>
      </c>
      <c r="B27" s="25">
        <v>2708.25</v>
      </c>
      <c r="C27" s="26">
        <f t="shared" si="3"/>
        <v>25000</v>
      </c>
      <c r="D27" s="26">
        <f t="shared" si="4"/>
        <v>-2406.2346027280582</v>
      </c>
      <c r="E27" s="26">
        <f t="shared" si="0"/>
        <v>1000</v>
      </c>
      <c r="F27" s="26">
        <f t="shared" si="9"/>
        <v>26000</v>
      </c>
      <c r="G27" s="59">
        <f t="shared" si="5"/>
        <v>26000</v>
      </c>
      <c r="H27" s="28">
        <f t="shared" si="6"/>
        <v>0.36924213052709315</v>
      </c>
      <c r="I27" s="28">
        <f t="shared" si="10"/>
        <v>10.858020715490836</v>
      </c>
      <c r="J27" s="26">
        <f t="shared" si="1"/>
        <v>29406.234602728058</v>
      </c>
      <c r="K27" s="26">
        <f t="shared" si="7"/>
        <v>3406.2346027280582</v>
      </c>
      <c r="L27" s="29">
        <f t="shared" si="11"/>
        <v>0.13100902318184837</v>
      </c>
      <c r="M27" s="60">
        <f t="shared" si="8"/>
        <v>1.1310090231818484</v>
      </c>
      <c r="N27" s="29">
        <f>IFERROR(M27/MAX(M$2:M27)-1,"")</f>
        <v>-0.17029869096816697</v>
      </c>
      <c r="O27" s="26">
        <f t="shared" si="2"/>
        <v>1000</v>
      </c>
    </row>
    <row r="28" spans="1:15" x14ac:dyDescent="0.15">
      <c r="A28" s="24">
        <v>40178</v>
      </c>
      <c r="B28" s="25">
        <v>2816.45</v>
      </c>
      <c r="C28" s="26">
        <f t="shared" si="3"/>
        <v>26000</v>
      </c>
      <c r="D28" s="26">
        <f t="shared" si="4"/>
        <v>-3581.0724441441635</v>
      </c>
      <c r="E28" s="26">
        <f t="shared" si="0"/>
        <v>1000</v>
      </c>
      <c r="F28" s="26">
        <f t="shared" si="9"/>
        <v>27000</v>
      </c>
      <c r="G28" s="59">
        <f t="shared" si="5"/>
        <v>27000</v>
      </c>
      <c r="H28" s="28">
        <f t="shared" si="6"/>
        <v>0.35505689786788336</v>
      </c>
      <c r="I28" s="28">
        <f t="shared" si="10"/>
        <v>11.213077613358719</v>
      </c>
      <c r="J28" s="26">
        <f t="shared" si="1"/>
        <v>31581.07244414416</v>
      </c>
      <c r="K28" s="26">
        <f t="shared" si="7"/>
        <v>4581.0724441441598</v>
      </c>
      <c r="L28" s="29">
        <f t="shared" si="11"/>
        <v>0.16966934978311699</v>
      </c>
      <c r="M28" s="60">
        <f t="shared" si="8"/>
        <v>1.169669349783117</v>
      </c>
      <c r="N28" s="29">
        <f>IFERROR(M28/MAX(M$2:M28)-1,"")</f>
        <v>-0.14193771158496948</v>
      </c>
      <c r="O28" s="26">
        <f t="shared" si="2"/>
        <v>1000</v>
      </c>
    </row>
    <row r="29" spans="1:15" x14ac:dyDescent="0.15">
      <c r="A29" s="24">
        <v>40207</v>
      </c>
      <c r="B29" s="25">
        <v>2323.37</v>
      </c>
      <c r="C29" s="26">
        <f t="shared" si="3"/>
        <v>27000</v>
      </c>
      <c r="D29" s="26">
        <f t="shared" si="4"/>
        <v>1947.8718654507538</v>
      </c>
      <c r="E29" s="26">
        <f t="shared" si="0"/>
        <v>1000</v>
      </c>
      <c r="F29" s="26">
        <f t="shared" si="9"/>
        <v>28000</v>
      </c>
      <c r="G29" s="59">
        <f t="shared" si="5"/>
        <v>28000</v>
      </c>
      <c r="H29" s="28">
        <f t="shared" si="6"/>
        <v>0.43040927618072028</v>
      </c>
      <c r="I29" s="28">
        <f t="shared" si="10"/>
        <v>11.643486889539439</v>
      </c>
      <c r="J29" s="26">
        <f t="shared" si="1"/>
        <v>27052.128134549246</v>
      </c>
      <c r="K29" s="26">
        <f t="shared" si="7"/>
        <v>-947.87186545075383</v>
      </c>
      <c r="L29" s="29">
        <f t="shared" si="11"/>
        <v>-3.3852566623241209E-2</v>
      </c>
      <c r="M29" s="60">
        <f t="shared" si="8"/>
        <v>0.96614743337675879</v>
      </c>
      <c r="N29" s="29">
        <f>IFERROR(M29/MAX(M$2:M29)-1,"")</f>
        <v>-0.29124014595809666</v>
      </c>
      <c r="O29" s="26">
        <f t="shared" si="2"/>
        <v>1000</v>
      </c>
    </row>
    <row r="30" spans="1:15" x14ac:dyDescent="0.15">
      <c r="A30" s="24">
        <v>40235</v>
      </c>
      <c r="B30" s="25">
        <v>2385.88</v>
      </c>
      <c r="C30" s="26">
        <f t="shared" si="3"/>
        <v>28000</v>
      </c>
      <c r="D30" s="26">
        <f t="shared" si="4"/>
        <v>1220.0374999856431</v>
      </c>
      <c r="E30" s="26">
        <f t="shared" si="0"/>
        <v>1000</v>
      </c>
      <c r="F30" s="26">
        <f t="shared" si="9"/>
        <v>29000</v>
      </c>
      <c r="G30" s="59">
        <f t="shared" si="5"/>
        <v>29000</v>
      </c>
      <c r="H30" s="28">
        <f t="shared" si="6"/>
        <v>0.4191325632471038</v>
      </c>
      <c r="I30" s="28">
        <f t="shared" si="10"/>
        <v>12.062619452786542</v>
      </c>
      <c r="J30" s="26">
        <f t="shared" si="1"/>
        <v>28779.962500014357</v>
      </c>
      <c r="K30" s="26">
        <f t="shared" si="7"/>
        <v>-220.03749998564308</v>
      </c>
      <c r="L30" s="29">
        <f t="shared" si="11"/>
        <v>-7.5874999995049208E-3</v>
      </c>
      <c r="M30" s="60">
        <f t="shared" si="8"/>
        <v>0.99241250000049508</v>
      </c>
      <c r="N30" s="29">
        <f>IFERROR(M30/MAX(M$2:M30)-1,"")</f>
        <v>-0.27197225356037313</v>
      </c>
      <c r="O30" s="26">
        <f t="shared" si="2"/>
        <v>1000</v>
      </c>
    </row>
    <row r="31" spans="1:15" x14ac:dyDescent="0.15">
      <c r="A31" s="24">
        <v>40268</v>
      </c>
      <c r="B31" s="25">
        <v>2361.86</v>
      </c>
      <c r="C31" s="26">
        <f t="shared" si="3"/>
        <v>29000</v>
      </c>
      <c r="D31" s="26">
        <f t="shared" si="4"/>
        <v>1509.7816192415776</v>
      </c>
      <c r="E31" s="26">
        <f t="shared" si="0"/>
        <v>1000</v>
      </c>
      <c r="F31" s="26">
        <f t="shared" si="9"/>
        <v>30000</v>
      </c>
      <c r="G31" s="59">
        <f t="shared" si="5"/>
        <v>30000</v>
      </c>
      <c r="H31" s="28">
        <f t="shared" si="6"/>
        <v>0.42339512079462793</v>
      </c>
      <c r="I31" s="28">
        <f t="shared" si="10"/>
        <v>12.486014573581171</v>
      </c>
      <c r="J31" s="26">
        <f t="shared" si="1"/>
        <v>29490.218380758426</v>
      </c>
      <c r="K31" s="26">
        <f t="shared" si="7"/>
        <v>-509.78161924157394</v>
      </c>
      <c r="L31" s="29">
        <f t="shared" si="11"/>
        <v>-1.6992720641385795E-2</v>
      </c>
      <c r="M31" s="60">
        <f t="shared" si="8"/>
        <v>0.98300727935861421</v>
      </c>
      <c r="N31" s="29">
        <f>IFERROR(M31/MAX(M$2:M31)-1,"")</f>
        <v>-0.27887186595811353</v>
      </c>
      <c r="O31" s="26">
        <f t="shared" si="2"/>
        <v>1000</v>
      </c>
    </row>
    <row r="32" spans="1:15" x14ac:dyDescent="0.15">
      <c r="A32" s="24">
        <v>40298</v>
      </c>
      <c r="B32" s="25">
        <v>2082.2600000000002</v>
      </c>
      <c r="C32" s="26">
        <f t="shared" si="3"/>
        <v>30000</v>
      </c>
      <c r="D32" s="26">
        <f t="shared" si="4"/>
        <v>5000.8712940148689</v>
      </c>
      <c r="E32" s="26">
        <f t="shared" si="0"/>
        <v>1000</v>
      </c>
      <c r="F32" s="26">
        <f t="shared" si="9"/>
        <v>31000</v>
      </c>
      <c r="G32" s="59">
        <f t="shared" si="5"/>
        <v>31000</v>
      </c>
      <c r="H32" s="28">
        <f t="shared" si="6"/>
        <v>0.48024742347257304</v>
      </c>
      <c r="I32" s="28">
        <f t="shared" si="10"/>
        <v>12.966261997053744</v>
      </c>
      <c r="J32" s="26">
        <f t="shared" si="1"/>
        <v>26999.128705985131</v>
      </c>
      <c r="K32" s="26">
        <f t="shared" si="7"/>
        <v>-4000.8712940148689</v>
      </c>
      <c r="L32" s="29">
        <f t="shared" si="11"/>
        <v>-0.12906036432306034</v>
      </c>
      <c r="M32" s="60">
        <f t="shared" si="8"/>
        <v>0.87093963567693966</v>
      </c>
      <c r="N32" s="29">
        <f>IFERROR(M32/MAX(M$2:M32)-1,"")</f>
        <v>-0.36108400463868029</v>
      </c>
      <c r="O32" s="26">
        <f t="shared" si="2"/>
        <v>1000</v>
      </c>
    </row>
    <row r="33" spans="1:15" x14ac:dyDescent="0.15">
      <c r="A33" s="24">
        <v>40329</v>
      </c>
      <c r="B33" s="25">
        <v>1780.76</v>
      </c>
      <c r="C33" s="26">
        <f t="shared" si="3"/>
        <v>31000</v>
      </c>
      <c r="D33" s="26">
        <f t="shared" si="4"/>
        <v>8910.1992861265753</v>
      </c>
      <c r="E33" s="26">
        <f t="shared" si="0"/>
        <v>1000</v>
      </c>
      <c r="F33" s="26">
        <f t="shared" si="9"/>
        <v>32000</v>
      </c>
      <c r="G33" s="59">
        <f t="shared" si="5"/>
        <v>32000</v>
      </c>
      <c r="H33" s="28">
        <f t="shared" si="6"/>
        <v>0.56155798647768373</v>
      </c>
      <c r="I33" s="28">
        <f t="shared" si="10"/>
        <v>13.527819983531428</v>
      </c>
      <c r="J33" s="26">
        <f t="shared" si="1"/>
        <v>24089.800713873425</v>
      </c>
      <c r="K33" s="26">
        <f t="shared" si="7"/>
        <v>-7910.1992861265753</v>
      </c>
      <c r="L33" s="29">
        <f t="shared" si="11"/>
        <v>-0.24719372769145553</v>
      </c>
      <c r="M33" s="60">
        <f t="shared" si="8"/>
        <v>0.75280627230854447</v>
      </c>
      <c r="N33" s="29">
        <f>IFERROR(M33/MAX(M$2:M33)-1,"")</f>
        <v>-0.44774591822036469</v>
      </c>
      <c r="O33" s="26">
        <f t="shared" si="2"/>
        <v>1000</v>
      </c>
    </row>
    <row r="34" spans="1:15" x14ac:dyDescent="0.15">
      <c r="A34" s="24">
        <v>40359</v>
      </c>
      <c r="B34" s="25">
        <v>1588.67</v>
      </c>
      <c r="C34" s="26">
        <f t="shared" si="3"/>
        <v>32000</v>
      </c>
      <c r="D34" s="26">
        <f t="shared" si="4"/>
        <v>11508.758226763126</v>
      </c>
      <c r="E34" s="26">
        <f t="shared" si="0"/>
        <v>1000</v>
      </c>
      <c r="F34" s="26">
        <f t="shared" si="9"/>
        <v>33000</v>
      </c>
      <c r="G34" s="59">
        <f t="shared" si="5"/>
        <v>33000</v>
      </c>
      <c r="H34" s="28">
        <f t="shared" si="6"/>
        <v>0.62945734482302806</v>
      </c>
      <c r="I34" s="28">
        <f t="shared" si="10"/>
        <v>14.157277328354455</v>
      </c>
      <c r="J34" s="26">
        <f t="shared" si="1"/>
        <v>22491.241773236874</v>
      </c>
      <c r="K34" s="26">
        <f t="shared" si="7"/>
        <v>-10508.758226763126</v>
      </c>
      <c r="L34" s="29">
        <f t="shared" si="11"/>
        <v>-0.31844721899282202</v>
      </c>
      <c r="M34" s="60">
        <f t="shared" si="8"/>
        <v>0.68155278100717798</v>
      </c>
      <c r="N34" s="29">
        <f>IFERROR(M34/MAX(M$2:M34)-1,"")</f>
        <v>-0.50001704408593328</v>
      </c>
      <c r="O34" s="26">
        <f t="shared" si="2"/>
        <v>1000</v>
      </c>
    </row>
    <row r="35" spans="1:15" x14ac:dyDescent="0.15">
      <c r="A35" s="24">
        <v>40389</v>
      </c>
      <c r="B35" s="25">
        <v>1838.12</v>
      </c>
      <c r="C35" s="26">
        <f t="shared" si="3"/>
        <v>33000</v>
      </c>
      <c r="D35" s="26">
        <f t="shared" si="4"/>
        <v>7977.2253972051112</v>
      </c>
      <c r="E35" s="26">
        <f t="shared" si="0"/>
        <v>1000</v>
      </c>
      <c r="F35" s="26">
        <f t="shared" si="9"/>
        <v>34000</v>
      </c>
      <c r="G35" s="59">
        <f t="shared" si="5"/>
        <v>34000</v>
      </c>
      <c r="H35" s="28">
        <f t="shared" si="6"/>
        <v>0.54403412182012056</v>
      </c>
      <c r="I35" s="28">
        <f t="shared" si="10"/>
        <v>14.701311450174575</v>
      </c>
      <c r="J35" s="26">
        <f t="shared" si="1"/>
        <v>27022.774602794889</v>
      </c>
      <c r="K35" s="26">
        <f t="shared" si="7"/>
        <v>-6977.2253972051112</v>
      </c>
      <c r="L35" s="29">
        <f t="shared" si="11"/>
        <v>-0.20521251168250332</v>
      </c>
      <c r="M35" s="60">
        <f t="shared" si="8"/>
        <v>0.79478748831749668</v>
      </c>
      <c r="N35" s="29">
        <f>IFERROR(M35/MAX(M$2:M35)-1,"")</f>
        <v>-0.41694875465805825</v>
      </c>
      <c r="O35" s="26">
        <f t="shared" si="2"/>
        <v>1000</v>
      </c>
    </row>
    <row r="36" spans="1:15" x14ac:dyDescent="0.15">
      <c r="A36" s="24">
        <v>40421</v>
      </c>
      <c r="B36" s="25">
        <v>1818.54</v>
      </c>
      <c r="C36" s="26">
        <f t="shared" si="3"/>
        <v>34000</v>
      </c>
      <c r="D36" s="26">
        <f t="shared" si="4"/>
        <v>8265.0770753995275</v>
      </c>
      <c r="E36" s="26">
        <f t="shared" si="0"/>
        <v>1000</v>
      </c>
      <c r="F36" s="26">
        <f t="shared" si="9"/>
        <v>35000</v>
      </c>
      <c r="G36" s="59">
        <f t="shared" si="5"/>
        <v>35000</v>
      </c>
      <c r="H36" s="28">
        <f t="shared" si="6"/>
        <v>0.5498916713407459</v>
      </c>
      <c r="I36" s="28">
        <f t="shared" si="10"/>
        <v>15.251203121515321</v>
      </c>
      <c r="J36" s="26">
        <f t="shared" si="1"/>
        <v>27734.922924600472</v>
      </c>
      <c r="K36" s="26">
        <f t="shared" si="7"/>
        <v>-7265.0770753995275</v>
      </c>
      <c r="L36" s="29">
        <f t="shared" si="11"/>
        <v>-0.20757363072570079</v>
      </c>
      <c r="M36" s="60">
        <f t="shared" si="8"/>
        <v>0.79242636927429921</v>
      </c>
      <c r="N36" s="29">
        <f>IFERROR(M36/MAX(M$2:M36)-1,"")</f>
        <v>-0.41868085716190007</v>
      </c>
      <c r="O36" s="26">
        <f t="shared" si="2"/>
        <v>1000</v>
      </c>
    </row>
    <row r="37" spans="1:15" x14ac:dyDescent="0.15">
      <c r="A37" s="24">
        <v>40451</v>
      </c>
      <c r="B37" s="25">
        <v>1816.4</v>
      </c>
      <c r="C37" s="26">
        <f t="shared" si="3"/>
        <v>35000</v>
      </c>
      <c r="D37" s="26">
        <f t="shared" si="4"/>
        <v>8297.7146500795716</v>
      </c>
      <c r="E37" s="26">
        <f t="shared" si="0"/>
        <v>1000</v>
      </c>
      <c r="F37" s="26">
        <f t="shared" si="9"/>
        <v>36000</v>
      </c>
      <c r="G37" s="59">
        <f t="shared" si="5"/>
        <v>36000</v>
      </c>
      <c r="H37" s="28">
        <f t="shared" si="6"/>
        <v>0.55053952873816336</v>
      </c>
      <c r="I37" s="28">
        <f t="shared" si="10"/>
        <v>15.801742650253484</v>
      </c>
      <c r="J37" s="26">
        <f t="shared" si="1"/>
        <v>28702.285349920428</v>
      </c>
      <c r="K37" s="26">
        <f t="shared" si="7"/>
        <v>-7297.7146500795716</v>
      </c>
      <c r="L37" s="29">
        <f t="shared" si="11"/>
        <v>-0.20271429583554368</v>
      </c>
      <c r="M37" s="60">
        <f t="shared" si="8"/>
        <v>0.79728570416445632</v>
      </c>
      <c r="N37" s="29">
        <f>IFERROR(M37/MAX(M$2:M37)-1,"")</f>
        <v>-0.41511607877662704</v>
      </c>
      <c r="O37" s="26">
        <f t="shared" si="2"/>
        <v>1000</v>
      </c>
    </row>
    <row r="38" spans="1:15" x14ac:dyDescent="0.15">
      <c r="A38" s="24">
        <v>40480</v>
      </c>
      <c r="B38" s="25">
        <v>2043.49</v>
      </c>
      <c r="C38" s="26">
        <f t="shared" si="3"/>
        <v>36000</v>
      </c>
      <c r="D38" s="26">
        <f t="shared" si="4"/>
        <v>4709.296911633508</v>
      </c>
      <c r="E38" s="26">
        <f t="shared" si="0"/>
        <v>1000</v>
      </c>
      <c r="F38" s="26">
        <f t="shared" si="9"/>
        <v>37000</v>
      </c>
      <c r="G38" s="59">
        <f t="shared" si="5"/>
        <v>37000</v>
      </c>
      <c r="H38" s="28">
        <f t="shared" si="6"/>
        <v>0.48935889091700963</v>
      </c>
      <c r="I38" s="28">
        <f t="shared" si="10"/>
        <v>16.291101541170494</v>
      </c>
      <c r="J38" s="26">
        <f t="shared" si="1"/>
        <v>33290.703088366492</v>
      </c>
      <c r="K38" s="26">
        <f t="shared" si="7"/>
        <v>-3709.296911633508</v>
      </c>
      <c r="L38" s="29">
        <f t="shared" si="11"/>
        <v>-0.10025126788198668</v>
      </c>
      <c r="M38" s="60">
        <f t="shared" si="8"/>
        <v>0.89974873211801332</v>
      </c>
      <c r="N38" s="29">
        <f>IFERROR(M38/MAX(M$2:M38)-1,"")</f>
        <v>-0.33994982751077607</v>
      </c>
      <c r="O38" s="26">
        <f t="shared" si="2"/>
        <v>1000</v>
      </c>
    </row>
    <row r="39" spans="1:15" x14ac:dyDescent="0.15">
      <c r="A39" s="24">
        <v>40512</v>
      </c>
      <c r="B39" s="25">
        <v>1838.68</v>
      </c>
      <c r="C39" s="26">
        <f t="shared" si="3"/>
        <v>37000</v>
      </c>
      <c r="D39" s="26">
        <f t="shared" si="4"/>
        <v>8045.8774182806337</v>
      </c>
      <c r="E39" s="26">
        <f t="shared" si="0"/>
        <v>1000</v>
      </c>
      <c r="F39" s="26">
        <f t="shared" si="9"/>
        <v>38000</v>
      </c>
      <c r="G39" s="59">
        <f t="shared" si="5"/>
        <v>38000</v>
      </c>
      <c r="H39" s="28">
        <f t="shared" si="6"/>
        <v>0.54386842735005547</v>
      </c>
      <c r="I39" s="28">
        <f t="shared" si="10"/>
        <v>16.83496996852055</v>
      </c>
      <c r="J39" s="26">
        <f t="shared" si="1"/>
        <v>30954.122581719366</v>
      </c>
      <c r="K39" s="26">
        <f t="shared" si="7"/>
        <v>-7045.8774182806337</v>
      </c>
      <c r="L39" s="29">
        <f t="shared" si="11"/>
        <v>-0.18541782679685881</v>
      </c>
      <c r="M39" s="60">
        <f t="shared" si="8"/>
        <v>0.81458217320314119</v>
      </c>
      <c r="N39" s="29">
        <f>IFERROR(M39/MAX(M$2:M39)-1,"")</f>
        <v>-0.40242749476988571</v>
      </c>
      <c r="O39" s="26">
        <f t="shared" si="2"/>
        <v>1000</v>
      </c>
    </row>
    <row r="40" spans="1:15" x14ac:dyDescent="0.15">
      <c r="A40" s="24">
        <v>40543</v>
      </c>
      <c r="B40" s="25">
        <v>1813.08</v>
      </c>
      <c r="C40" s="26">
        <f t="shared" si="3"/>
        <v>38000</v>
      </c>
      <c r="D40" s="26">
        <f t="shared" si="4"/>
        <v>8476.8526494747639</v>
      </c>
      <c r="E40" s="26">
        <f t="shared" si="0"/>
        <v>1000</v>
      </c>
      <c r="F40" s="26">
        <f t="shared" si="9"/>
        <v>39000</v>
      </c>
      <c r="G40" s="59">
        <f t="shared" si="5"/>
        <v>39000</v>
      </c>
      <c r="H40" s="28">
        <f t="shared" si="6"/>
        <v>0.55154764268537515</v>
      </c>
      <c r="I40" s="28">
        <f t="shared" si="10"/>
        <v>17.386517611205925</v>
      </c>
      <c r="J40" s="26">
        <f t="shared" si="1"/>
        <v>31523.147350525236</v>
      </c>
      <c r="K40" s="26">
        <f t="shared" si="7"/>
        <v>-7476.8526494747639</v>
      </c>
      <c r="L40" s="29">
        <f t="shared" si="11"/>
        <v>-0.19171417049935291</v>
      </c>
      <c r="M40" s="60">
        <f t="shared" si="8"/>
        <v>0.80828582950064709</v>
      </c>
      <c r="N40" s="29">
        <f>IFERROR(M40/MAX(M$2:M40)-1,"")</f>
        <v>-0.4070464540398806</v>
      </c>
      <c r="O40" s="26">
        <f t="shared" si="2"/>
        <v>1000</v>
      </c>
    </row>
    <row r="41" spans="1:15" x14ac:dyDescent="0.15">
      <c r="A41" s="24">
        <v>40574</v>
      </c>
      <c r="B41" s="25">
        <v>1865.14</v>
      </c>
      <c r="C41" s="26">
        <f t="shared" si="3"/>
        <v>39000</v>
      </c>
      <c r="D41" s="26">
        <f t="shared" si="4"/>
        <v>7571.710542635381</v>
      </c>
      <c r="E41" s="26">
        <f t="shared" si="0"/>
        <v>1000</v>
      </c>
      <c r="F41" s="26">
        <f t="shared" si="9"/>
        <v>40000</v>
      </c>
      <c r="G41" s="59">
        <f t="shared" si="5"/>
        <v>40000</v>
      </c>
      <c r="H41" s="28">
        <f t="shared" si="6"/>
        <v>0.5361527820967863</v>
      </c>
      <c r="I41" s="28">
        <f t="shared" si="10"/>
        <v>17.92267039330271</v>
      </c>
      <c r="J41" s="26">
        <f t="shared" si="1"/>
        <v>33428.289457364619</v>
      </c>
      <c r="K41" s="26">
        <f t="shared" si="7"/>
        <v>-6571.710542635381</v>
      </c>
      <c r="L41" s="29">
        <f t="shared" si="11"/>
        <v>-0.16429276356588451</v>
      </c>
      <c r="M41" s="60">
        <f t="shared" si="8"/>
        <v>0.83570723643411549</v>
      </c>
      <c r="N41" s="29">
        <f>IFERROR(M41/MAX(M$2:M41)-1,"")</f>
        <v>-0.38693027745608399</v>
      </c>
      <c r="O41" s="26">
        <f t="shared" si="2"/>
        <v>1000</v>
      </c>
    </row>
    <row r="42" spans="1:15" x14ac:dyDescent="0.15">
      <c r="A42" s="24">
        <v>40602</v>
      </c>
      <c r="B42" s="25">
        <v>1953.73</v>
      </c>
      <c r="C42" s="26">
        <f t="shared" si="3"/>
        <v>40000</v>
      </c>
      <c r="D42" s="26">
        <f t="shared" si="4"/>
        <v>5983.9411724926977</v>
      </c>
      <c r="E42" s="26">
        <f t="shared" si="0"/>
        <v>1000</v>
      </c>
      <c r="F42" s="26">
        <f t="shared" si="9"/>
        <v>41000</v>
      </c>
      <c r="G42" s="59">
        <f t="shared" si="5"/>
        <v>41000</v>
      </c>
      <c r="H42" s="28">
        <f t="shared" si="6"/>
        <v>0.51184145199183095</v>
      </c>
      <c r="I42" s="28">
        <f t="shared" si="10"/>
        <v>18.434511845294541</v>
      </c>
      <c r="J42" s="26">
        <f t="shared" si="1"/>
        <v>36016.058827507302</v>
      </c>
      <c r="K42" s="26">
        <f t="shared" si="7"/>
        <v>-4983.9411724926977</v>
      </c>
      <c r="L42" s="29">
        <f t="shared" si="11"/>
        <v>-0.12155954079250486</v>
      </c>
      <c r="M42" s="60">
        <f t="shared" si="8"/>
        <v>0.87844045920749514</v>
      </c>
      <c r="N42" s="29">
        <f>IFERROR(M42/MAX(M$2:M42)-1,"")</f>
        <v>-0.35558144632609467</v>
      </c>
      <c r="O42" s="26">
        <f t="shared" si="2"/>
        <v>1000</v>
      </c>
    </row>
    <row r="43" spans="1:15" x14ac:dyDescent="0.15">
      <c r="A43" s="24">
        <v>40633</v>
      </c>
      <c r="B43" s="25">
        <v>2078.0300000000002</v>
      </c>
      <c r="C43" s="26">
        <f t="shared" si="3"/>
        <v>41000</v>
      </c>
      <c r="D43" s="26">
        <f t="shared" si="4"/>
        <v>3692.5313501225828</v>
      </c>
      <c r="E43" s="26">
        <f t="shared" si="0"/>
        <v>1000</v>
      </c>
      <c r="F43" s="26">
        <f t="shared" si="9"/>
        <v>42000</v>
      </c>
      <c r="G43" s="59">
        <f t="shared" si="5"/>
        <v>42000</v>
      </c>
      <c r="H43" s="28">
        <f t="shared" si="6"/>
        <v>0.48122500637623128</v>
      </c>
      <c r="I43" s="28">
        <f t="shared" si="10"/>
        <v>18.915736851670772</v>
      </c>
      <c r="J43" s="26">
        <f t="shared" si="1"/>
        <v>39307.468649877417</v>
      </c>
      <c r="K43" s="26">
        <f t="shared" si="7"/>
        <v>-2692.5313501225828</v>
      </c>
      <c r="L43" s="29">
        <f t="shared" si="11"/>
        <v>-6.4107889288632869E-2</v>
      </c>
      <c r="M43" s="60">
        <f t="shared" si="8"/>
        <v>0.93589211071136713</v>
      </c>
      <c r="N43" s="29">
        <f>IFERROR(M43/MAX(M$2:M43)-1,"")</f>
        <v>-0.31343526580783443</v>
      </c>
      <c r="O43" s="26">
        <f t="shared" si="2"/>
        <v>1000</v>
      </c>
    </row>
    <row r="44" spans="1:15" x14ac:dyDescent="0.15">
      <c r="A44" s="24">
        <v>40662</v>
      </c>
      <c r="B44" s="25">
        <v>2126.04</v>
      </c>
      <c r="C44" s="26">
        <f t="shared" si="3"/>
        <v>42000</v>
      </c>
      <c r="D44" s="26">
        <f t="shared" si="4"/>
        <v>2784.3868238738723</v>
      </c>
      <c r="E44" s="26">
        <f t="shared" si="0"/>
        <v>1000</v>
      </c>
      <c r="F44" s="26">
        <f t="shared" si="9"/>
        <v>43000</v>
      </c>
      <c r="G44" s="59">
        <f t="shared" si="5"/>
        <v>43000</v>
      </c>
      <c r="H44" s="28">
        <f t="shared" si="6"/>
        <v>0.47035803653741226</v>
      </c>
      <c r="I44" s="28">
        <f t="shared" si="10"/>
        <v>19.386094888208184</v>
      </c>
      <c r="J44" s="26">
        <f t="shared" si="1"/>
        <v>41215.613176126128</v>
      </c>
      <c r="K44" s="26">
        <f t="shared" si="7"/>
        <v>-1784.3868238738723</v>
      </c>
      <c r="L44" s="29">
        <f t="shared" si="11"/>
        <v>-4.1497367997066825E-2</v>
      </c>
      <c r="M44" s="60">
        <f t="shared" si="8"/>
        <v>0.95850263200293317</v>
      </c>
      <c r="N44" s="29">
        <f>IFERROR(M44/MAX(M$2:M44)-1,"")</f>
        <v>-0.29684832553681229</v>
      </c>
      <c r="O44" s="26">
        <f t="shared" si="2"/>
        <v>1000</v>
      </c>
    </row>
    <row r="45" spans="1:15" x14ac:dyDescent="0.15">
      <c r="A45" s="24">
        <v>40694</v>
      </c>
      <c r="B45" s="25">
        <v>1961.87</v>
      </c>
      <c r="C45" s="26">
        <f t="shared" si="3"/>
        <v>43000</v>
      </c>
      <c r="D45" s="26">
        <f t="shared" si="4"/>
        <v>5967.0020216710109</v>
      </c>
      <c r="E45" s="26">
        <f t="shared" si="0"/>
        <v>1000</v>
      </c>
      <c r="F45" s="26">
        <f t="shared" si="9"/>
        <v>44000</v>
      </c>
      <c r="G45" s="59">
        <f t="shared" si="5"/>
        <v>44000</v>
      </c>
      <c r="H45" s="28">
        <f t="shared" si="6"/>
        <v>0.50971776927115464</v>
      </c>
      <c r="I45" s="28">
        <f t="shared" si="10"/>
        <v>19.89581265747934</v>
      </c>
      <c r="J45" s="26">
        <f t="shared" si="1"/>
        <v>39032.997978328989</v>
      </c>
      <c r="K45" s="26">
        <f t="shared" si="7"/>
        <v>-4967.0020216710109</v>
      </c>
      <c r="L45" s="29">
        <f t="shared" si="11"/>
        <v>-0.1128864095834321</v>
      </c>
      <c r="M45" s="60">
        <f t="shared" si="8"/>
        <v>0.8871135904165679</v>
      </c>
      <c r="N45" s="29">
        <f>IFERROR(M45/MAX(M$2:M45)-1,"")</f>
        <v>-0.34921889026325459</v>
      </c>
      <c r="O45" s="26">
        <f t="shared" si="2"/>
        <v>1000</v>
      </c>
    </row>
    <row r="46" spans="1:15" x14ac:dyDescent="0.15">
      <c r="A46" s="24">
        <v>40724</v>
      </c>
      <c r="B46" s="25">
        <v>2014.76</v>
      </c>
      <c r="C46" s="26">
        <f t="shared" si="3"/>
        <v>44000</v>
      </c>
      <c r="D46" s="26">
        <f t="shared" si="4"/>
        <v>4914.7124902169235</v>
      </c>
      <c r="E46" s="26">
        <f t="shared" si="0"/>
        <v>1000</v>
      </c>
      <c r="F46" s="26">
        <f t="shared" si="9"/>
        <v>45000</v>
      </c>
      <c r="G46" s="59">
        <f t="shared" si="5"/>
        <v>45000</v>
      </c>
      <c r="H46" s="28">
        <f t="shared" si="6"/>
        <v>0.49633703269868373</v>
      </c>
      <c r="I46" s="28">
        <f t="shared" si="10"/>
        <v>20.392149690178023</v>
      </c>
      <c r="J46" s="26">
        <f t="shared" si="1"/>
        <v>41085.287509783077</v>
      </c>
      <c r="K46" s="26">
        <f t="shared" si="7"/>
        <v>-3914.7124902169235</v>
      </c>
      <c r="L46" s="29">
        <f t="shared" si="11"/>
        <v>-8.6993610893709383E-2</v>
      </c>
      <c r="M46" s="60">
        <f t="shared" si="8"/>
        <v>0.91300638910629062</v>
      </c>
      <c r="N46" s="29">
        <f>IFERROR(M46/MAX(M$2:M46)-1,"")</f>
        <v>-0.33022409134739616</v>
      </c>
      <c r="O46" s="26">
        <f t="shared" si="2"/>
        <v>1000</v>
      </c>
    </row>
    <row r="47" spans="1:15" x14ac:dyDescent="0.15">
      <c r="A47" s="24">
        <v>40753</v>
      </c>
      <c r="B47" s="25">
        <v>1960.89</v>
      </c>
      <c r="C47" s="26">
        <f t="shared" si="3"/>
        <v>45000</v>
      </c>
      <c r="D47" s="26">
        <f t="shared" si="4"/>
        <v>6013.2375940268175</v>
      </c>
      <c r="E47" s="26">
        <f t="shared" si="0"/>
        <v>1000</v>
      </c>
      <c r="F47" s="26">
        <f t="shared" si="9"/>
        <v>46000</v>
      </c>
      <c r="G47" s="59">
        <f t="shared" si="5"/>
        <v>46000</v>
      </c>
      <c r="H47" s="28">
        <f t="shared" si="6"/>
        <v>0.50997251248157727</v>
      </c>
      <c r="I47" s="28">
        <f t="shared" si="10"/>
        <v>20.902122202659601</v>
      </c>
      <c r="J47" s="26">
        <f t="shared" si="1"/>
        <v>40986.76240597319</v>
      </c>
      <c r="K47" s="26">
        <f t="shared" si="7"/>
        <v>-5013.2375940268103</v>
      </c>
      <c r="L47" s="29">
        <f t="shared" si="11"/>
        <v>-0.10898342595710453</v>
      </c>
      <c r="M47" s="60">
        <f t="shared" si="8"/>
        <v>0.89101657404289547</v>
      </c>
      <c r="N47" s="29">
        <f>IFERROR(M47/MAX(M$2:M47)-1,"")</f>
        <v>-0.34635568532189742</v>
      </c>
      <c r="O47" s="26">
        <f t="shared" si="2"/>
        <v>1000</v>
      </c>
    </row>
    <row r="48" spans="1:15" x14ac:dyDescent="0.15">
      <c r="A48" s="24">
        <v>40786</v>
      </c>
      <c r="B48" s="25">
        <v>1766.69</v>
      </c>
      <c r="C48" s="26">
        <f t="shared" si="3"/>
        <v>46000</v>
      </c>
      <c r="D48" s="26">
        <f t="shared" si="4"/>
        <v>10072.42972578331</v>
      </c>
      <c r="E48" s="26">
        <f t="shared" si="0"/>
        <v>1000</v>
      </c>
      <c r="F48" s="26">
        <f t="shared" si="9"/>
        <v>47000</v>
      </c>
      <c r="G48" s="59">
        <f t="shared" si="5"/>
        <v>47000</v>
      </c>
      <c r="H48" s="28">
        <f t="shared" si="6"/>
        <v>0.5660302599776984</v>
      </c>
      <c r="I48" s="28">
        <f t="shared" si="10"/>
        <v>21.468152462637299</v>
      </c>
      <c r="J48" s="26">
        <f t="shared" si="1"/>
        <v>37927.57027421669</v>
      </c>
      <c r="K48" s="26">
        <f t="shared" si="7"/>
        <v>-9072.4297257833096</v>
      </c>
      <c r="L48" s="29">
        <f t="shared" si="11"/>
        <v>-0.19303041969751722</v>
      </c>
      <c r="M48" s="60">
        <f t="shared" si="8"/>
        <v>0.80696958030248278</v>
      </c>
      <c r="N48" s="29">
        <f>IFERROR(M48/MAX(M$2:M48)-1,"")</f>
        <v>-0.40801204640947697</v>
      </c>
      <c r="O48" s="26">
        <f t="shared" si="2"/>
        <v>1000</v>
      </c>
    </row>
    <row r="49" spans="1:15" x14ac:dyDescent="0.15">
      <c r="A49" s="24">
        <v>40816</v>
      </c>
      <c r="B49" s="25">
        <v>1577.08</v>
      </c>
      <c r="C49" s="26">
        <f t="shared" si="3"/>
        <v>47000</v>
      </c>
      <c r="D49" s="26">
        <f t="shared" si="4"/>
        <v>14143.006114223972</v>
      </c>
      <c r="E49" s="26">
        <f t="shared" si="0"/>
        <v>1000</v>
      </c>
      <c r="F49" s="26">
        <f t="shared" si="9"/>
        <v>48000</v>
      </c>
      <c r="G49" s="59">
        <f t="shared" si="5"/>
        <v>48000</v>
      </c>
      <c r="H49" s="28">
        <f t="shared" si="6"/>
        <v>0.63408324244806857</v>
      </c>
      <c r="I49" s="28">
        <f t="shared" si="10"/>
        <v>22.102235705085366</v>
      </c>
      <c r="J49" s="26">
        <f t="shared" si="1"/>
        <v>34856.993885776028</v>
      </c>
      <c r="K49" s="26">
        <f t="shared" si="7"/>
        <v>-13143.006114223972</v>
      </c>
      <c r="L49" s="29">
        <f t="shared" si="11"/>
        <v>-0.27381262737966605</v>
      </c>
      <c r="M49" s="60">
        <f t="shared" si="8"/>
        <v>0.72618737262033395</v>
      </c>
      <c r="N49" s="29">
        <f>IFERROR(M49/MAX(M$2:M49)-1,"")</f>
        <v>-0.46727338039229493</v>
      </c>
      <c r="O49" s="26">
        <f t="shared" si="2"/>
        <v>1000</v>
      </c>
    </row>
    <row r="50" spans="1:15" x14ac:dyDescent="0.15">
      <c r="A50" s="24">
        <v>40847</v>
      </c>
      <c r="B50" s="25">
        <v>1582.84</v>
      </c>
      <c r="C50" s="26">
        <f t="shared" si="3"/>
        <v>48000</v>
      </c>
      <c r="D50" s="26">
        <f t="shared" si="4"/>
        <v>14015.697236562679</v>
      </c>
      <c r="E50" s="26">
        <f t="shared" si="0"/>
        <v>1000</v>
      </c>
      <c r="F50" s="26">
        <f t="shared" si="9"/>
        <v>49000</v>
      </c>
      <c r="G50" s="59">
        <f t="shared" si="5"/>
        <v>49000</v>
      </c>
      <c r="H50" s="28">
        <f t="shared" si="6"/>
        <v>0.63177579540572648</v>
      </c>
      <c r="I50" s="28">
        <f t="shared" si="10"/>
        <v>22.734011500491093</v>
      </c>
      <c r="J50" s="26">
        <f t="shared" si="1"/>
        <v>35984.302763437321</v>
      </c>
      <c r="K50" s="26">
        <f t="shared" si="7"/>
        <v>-13015.697236562679</v>
      </c>
      <c r="L50" s="29">
        <f t="shared" si="11"/>
        <v>-0.26562647421556485</v>
      </c>
      <c r="M50" s="60">
        <f t="shared" si="8"/>
        <v>0.73437352578443515</v>
      </c>
      <c r="N50" s="29">
        <f>IFERROR(M50/MAX(M$2:M50)-1,"")</f>
        <v>-0.46126806844784929</v>
      </c>
      <c r="O50" s="26">
        <f t="shared" si="2"/>
        <v>1000</v>
      </c>
    </row>
    <row r="51" spans="1:15" x14ac:dyDescent="0.15">
      <c r="A51" s="24">
        <v>40877</v>
      </c>
      <c r="B51" s="25">
        <v>1432.43</v>
      </c>
      <c r="C51" s="26">
        <f t="shared" si="3"/>
        <v>49000</v>
      </c>
      <c r="D51" s="26">
        <f t="shared" si="4"/>
        <v>17435.119906351541</v>
      </c>
      <c r="E51" s="26">
        <f t="shared" si="0"/>
        <v>1000</v>
      </c>
      <c r="F51" s="26">
        <f t="shared" si="9"/>
        <v>50000</v>
      </c>
      <c r="G51" s="59">
        <f t="shared" si="5"/>
        <v>50000</v>
      </c>
      <c r="H51" s="28">
        <f t="shared" si="6"/>
        <v>0.698114393024441</v>
      </c>
      <c r="I51" s="28">
        <f t="shared" si="10"/>
        <v>23.432125893515533</v>
      </c>
      <c r="J51" s="26">
        <f t="shared" si="1"/>
        <v>33564.880093648455</v>
      </c>
      <c r="K51" s="26">
        <f t="shared" si="7"/>
        <v>-16435.119906351545</v>
      </c>
      <c r="L51" s="29">
        <f t="shared" si="11"/>
        <v>-0.32870239812703095</v>
      </c>
      <c r="M51" s="60">
        <f t="shared" si="8"/>
        <v>0.67129760187296905</v>
      </c>
      <c r="N51" s="29">
        <f>IFERROR(M51/MAX(M$2:M51)-1,"")</f>
        <v>-0.50754018084046737</v>
      </c>
      <c r="O51" s="26">
        <f t="shared" si="2"/>
        <v>1000</v>
      </c>
    </row>
    <row r="52" spans="1:15" x14ac:dyDescent="0.15">
      <c r="A52" s="24">
        <v>40907</v>
      </c>
      <c r="B52" s="25">
        <v>1307.55</v>
      </c>
      <c r="C52" s="26">
        <f t="shared" si="3"/>
        <v>50000</v>
      </c>
      <c r="D52" s="26">
        <f t="shared" si="4"/>
        <v>20361.323787933765</v>
      </c>
      <c r="E52" s="26">
        <f t="shared" si="0"/>
        <v>1000</v>
      </c>
      <c r="F52" s="26">
        <f t="shared" si="9"/>
        <v>51000</v>
      </c>
      <c r="G52" s="59">
        <f t="shared" si="5"/>
        <v>51000</v>
      </c>
      <c r="H52" s="28">
        <f t="shared" si="6"/>
        <v>0.76478910940308209</v>
      </c>
      <c r="I52" s="28">
        <f t="shared" si="10"/>
        <v>24.196915002918615</v>
      </c>
      <c r="J52" s="26">
        <f t="shared" si="1"/>
        <v>31638.676212066235</v>
      </c>
      <c r="K52" s="26">
        <f t="shared" si="7"/>
        <v>-19361.323787933765</v>
      </c>
      <c r="L52" s="29">
        <f t="shared" si="11"/>
        <v>-0.37963379976340716</v>
      </c>
      <c r="M52" s="60">
        <f t="shared" si="8"/>
        <v>0.62036620023659284</v>
      </c>
      <c r="N52" s="29">
        <f>IFERROR(M52/MAX(M$2:M52)-1,"")</f>
        <v>-0.54490314589413602</v>
      </c>
      <c r="O52" s="26">
        <f t="shared" si="2"/>
        <v>1000</v>
      </c>
    </row>
    <row r="53" spans="1:15" x14ac:dyDescent="0.15">
      <c r="A53" s="24">
        <v>40939</v>
      </c>
      <c r="B53" s="25">
        <v>1378.46</v>
      </c>
      <c r="C53" s="26">
        <f t="shared" si="3"/>
        <v>51000</v>
      </c>
      <c r="D53" s="26">
        <f t="shared" si="4"/>
        <v>18645.520545076804</v>
      </c>
      <c r="E53" s="26">
        <f t="shared" si="0"/>
        <v>1000</v>
      </c>
      <c r="F53" s="26">
        <f t="shared" si="9"/>
        <v>52000</v>
      </c>
      <c r="G53" s="59">
        <f t="shared" si="5"/>
        <v>52000</v>
      </c>
      <c r="H53" s="28">
        <f t="shared" si="6"/>
        <v>0.72544723822236412</v>
      </c>
      <c r="I53" s="28">
        <f t="shared" si="10"/>
        <v>24.922362241140981</v>
      </c>
      <c r="J53" s="26">
        <f t="shared" si="1"/>
        <v>34354.479454923196</v>
      </c>
      <c r="K53" s="26">
        <f t="shared" si="7"/>
        <v>-17645.520545076804</v>
      </c>
      <c r="L53" s="29">
        <f t="shared" si="11"/>
        <v>-0.33933693355916927</v>
      </c>
      <c r="M53" s="60">
        <f t="shared" si="8"/>
        <v>0.66066306644083073</v>
      </c>
      <c r="N53" s="29">
        <f>IFERROR(M53/MAX(M$2:M53)-1,"")</f>
        <v>-0.5153416110573259</v>
      </c>
      <c r="O53" s="26">
        <f t="shared" si="2"/>
        <v>1000</v>
      </c>
    </row>
    <row r="54" spans="1:15" x14ac:dyDescent="0.15">
      <c r="A54" s="24">
        <v>40968</v>
      </c>
      <c r="B54" s="25">
        <v>1495.93</v>
      </c>
      <c r="C54" s="26">
        <f t="shared" si="3"/>
        <v>52000</v>
      </c>
      <c r="D54" s="26">
        <f t="shared" si="4"/>
        <v>15717.890652609974</v>
      </c>
      <c r="E54" s="26">
        <f t="shared" si="0"/>
        <v>1000</v>
      </c>
      <c r="F54" s="26">
        <f t="shared" si="9"/>
        <v>53000</v>
      </c>
      <c r="G54" s="59">
        <f t="shared" si="5"/>
        <v>53000</v>
      </c>
      <c r="H54" s="28">
        <f t="shared" si="6"/>
        <v>0.66848047702766833</v>
      </c>
      <c r="I54" s="28">
        <f t="shared" si="10"/>
        <v>25.590842718168648</v>
      </c>
      <c r="J54" s="26">
        <f t="shared" si="1"/>
        <v>38282.109347390026</v>
      </c>
      <c r="K54" s="26">
        <f t="shared" si="7"/>
        <v>-14717.890652609974</v>
      </c>
      <c r="L54" s="29">
        <f t="shared" si="11"/>
        <v>-0.2776960500492448</v>
      </c>
      <c r="M54" s="60">
        <f t="shared" si="8"/>
        <v>0.7223039499507552</v>
      </c>
      <c r="N54" s="29">
        <f>IFERROR(M54/MAX(M$2:M54)-1,"")</f>
        <v>-0.47012223553529708</v>
      </c>
      <c r="O54" s="26">
        <f t="shared" si="2"/>
        <v>1000</v>
      </c>
    </row>
    <row r="55" spans="1:15" x14ac:dyDescent="0.15">
      <c r="A55" s="24">
        <v>40998</v>
      </c>
      <c r="B55" s="25">
        <v>1365.43</v>
      </c>
      <c r="C55" s="26">
        <f t="shared" si="3"/>
        <v>53000</v>
      </c>
      <c r="D55" s="26">
        <f t="shared" si="4"/>
        <v>19057.49562733098</v>
      </c>
      <c r="E55" s="26">
        <f t="shared" si="0"/>
        <v>1000</v>
      </c>
      <c r="F55" s="26">
        <f t="shared" si="9"/>
        <v>54000</v>
      </c>
      <c r="G55" s="59">
        <f t="shared" si="5"/>
        <v>54000</v>
      </c>
      <c r="H55" s="28">
        <f t="shared" si="6"/>
        <v>0.73237002263023365</v>
      </c>
      <c r="I55" s="28">
        <f t="shared" si="10"/>
        <v>26.323212740798883</v>
      </c>
      <c r="J55" s="26">
        <f t="shared" si="1"/>
        <v>35942.50437266902</v>
      </c>
      <c r="K55" s="26">
        <f t="shared" si="7"/>
        <v>-18057.49562733098</v>
      </c>
      <c r="L55" s="29">
        <f t="shared" si="11"/>
        <v>-0.33439806717279597</v>
      </c>
      <c r="M55" s="60">
        <f t="shared" si="8"/>
        <v>0.66560193282720403</v>
      </c>
      <c r="N55" s="29">
        <f>IFERROR(M55/MAX(M$2:M55)-1,"")</f>
        <v>-0.51171848885235982</v>
      </c>
      <c r="O55" s="26">
        <f t="shared" si="2"/>
        <v>1000</v>
      </c>
    </row>
    <row r="56" spans="1:15" x14ac:dyDescent="0.15">
      <c r="A56" s="24">
        <v>41026</v>
      </c>
      <c r="B56" s="25">
        <v>1443.03</v>
      </c>
      <c r="C56" s="26">
        <f t="shared" si="3"/>
        <v>54000</v>
      </c>
      <c r="D56" s="26">
        <f t="shared" si="4"/>
        <v>17014.814318644989</v>
      </c>
      <c r="E56" s="26">
        <f t="shared" si="0"/>
        <v>1000</v>
      </c>
      <c r="F56" s="26">
        <f t="shared" si="9"/>
        <v>55000</v>
      </c>
      <c r="G56" s="59">
        <f t="shared" si="5"/>
        <v>55000</v>
      </c>
      <c r="H56" s="28">
        <f t="shared" si="6"/>
        <v>0.69298628580140398</v>
      </c>
      <c r="I56" s="28">
        <f t="shared" si="10"/>
        <v>27.016199026600287</v>
      </c>
      <c r="J56" s="26">
        <f t="shared" si="1"/>
        <v>38985.185681355011</v>
      </c>
      <c r="K56" s="26">
        <f t="shared" si="7"/>
        <v>-16014.814318644989</v>
      </c>
      <c r="L56" s="29">
        <f t="shared" si="11"/>
        <v>-0.29117844215718158</v>
      </c>
      <c r="M56" s="60">
        <f t="shared" si="8"/>
        <v>0.70882155784281842</v>
      </c>
      <c r="N56" s="29">
        <f>IFERROR(M56/MAX(M$2:M56)-1,"")</f>
        <v>-0.48001283600934563</v>
      </c>
      <c r="O56" s="26">
        <f t="shared" si="2"/>
        <v>1000</v>
      </c>
    </row>
    <row r="57" spans="1:15" x14ac:dyDescent="0.15">
      <c r="A57" s="24">
        <v>41060</v>
      </c>
      <c r="B57" s="25">
        <v>1439.78</v>
      </c>
      <c r="C57" s="26">
        <f t="shared" si="3"/>
        <v>55000</v>
      </c>
      <c r="D57" s="26">
        <f t="shared" si="4"/>
        <v>17102.616965481437</v>
      </c>
      <c r="E57" s="26">
        <f t="shared" si="0"/>
        <v>1000</v>
      </c>
      <c r="F57" s="26">
        <f t="shared" si="9"/>
        <v>56000</v>
      </c>
      <c r="G57" s="59">
        <f t="shared" si="5"/>
        <v>56000</v>
      </c>
      <c r="H57" s="28">
        <f t="shared" si="6"/>
        <v>0.69455055633499563</v>
      </c>
      <c r="I57" s="28">
        <f t="shared" si="10"/>
        <v>27.710749582935282</v>
      </c>
      <c r="J57" s="26">
        <f t="shared" si="1"/>
        <v>39897.383034518563</v>
      </c>
      <c r="K57" s="26">
        <f t="shared" si="7"/>
        <v>-16102.616965481437</v>
      </c>
      <c r="L57" s="29">
        <f t="shared" si="11"/>
        <v>-0.28754673152645427</v>
      </c>
      <c r="M57" s="60">
        <f t="shared" si="8"/>
        <v>0.71245326847354573</v>
      </c>
      <c r="N57" s="29">
        <f>IFERROR(M57/MAX(M$2:M57)-1,"")</f>
        <v>-0.47734863528010463</v>
      </c>
      <c r="O57" s="26">
        <f t="shared" si="2"/>
        <v>1000</v>
      </c>
    </row>
    <row r="58" spans="1:15" x14ac:dyDescent="0.15">
      <c r="A58" s="24">
        <v>41089</v>
      </c>
      <c r="B58" s="25">
        <v>1241.78</v>
      </c>
      <c r="C58" s="26">
        <f t="shared" si="3"/>
        <v>56000</v>
      </c>
      <c r="D58" s="26">
        <f t="shared" si="4"/>
        <v>22589.345382902626</v>
      </c>
      <c r="E58" s="26">
        <f t="shared" si="0"/>
        <v>1000</v>
      </c>
      <c r="F58" s="26">
        <f t="shared" si="9"/>
        <v>57000</v>
      </c>
      <c r="G58" s="59">
        <f t="shared" si="5"/>
        <v>57000</v>
      </c>
      <c r="H58" s="28">
        <f t="shared" si="6"/>
        <v>0.80529562402357913</v>
      </c>
      <c r="I58" s="28">
        <f t="shared" si="10"/>
        <v>28.516045206958861</v>
      </c>
      <c r="J58" s="26">
        <f t="shared" si="1"/>
        <v>35410.654617097374</v>
      </c>
      <c r="K58" s="26">
        <f t="shared" si="7"/>
        <v>-21589.345382902626</v>
      </c>
      <c r="L58" s="29">
        <f t="shared" si="11"/>
        <v>-0.37876044531408115</v>
      </c>
      <c r="M58" s="60">
        <f t="shared" si="8"/>
        <v>0.62123955468591885</v>
      </c>
      <c r="N58" s="29">
        <f>IFERROR(M58/MAX(M$2:M58)-1,"")</f>
        <v>-0.5442624584062361</v>
      </c>
      <c r="O58" s="26">
        <f t="shared" si="2"/>
        <v>1000</v>
      </c>
    </row>
    <row r="59" spans="1:15" x14ac:dyDescent="0.15">
      <c r="A59" s="24">
        <v>41121</v>
      </c>
      <c r="B59" s="25">
        <v>1164.6600000000001</v>
      </c>
      <c r="C59" s="26">
        <f t="shared" si="3"/>
        <v>57000</v>
      </c>
      <c r="D59" s="26">
        <f t="shared" si="4"/>
        <v>24788.502789263293</v>
      </c>
      <c r="E59" s="26">
        <f t="shared" si="0"/>
        <v>1000</v>
      </c>
      <c r="F59" s="26">
        <f t="shared" si="9"/>
        <v>58000</v>
      </c>
      <c r="G59" s="59">
        <f t="shared" si="5"/>
        <v>58000</v>
      </c>
      <c r="H59" s="28">
        <f t="shared" si="6"/>
        <v>0.85861968299761293</v>
      </c>
      <c r="I59" s="28">
        <f t="shared" si="10"/>
        <v>29.374664889956474</v>
      </c>
      <c r="J59" s="26">
        <f t="shared" si="1"/>
        <v>34211.497210736707</v>
      </c>
      <c r="K59" s="26">
        <f t="shared" si="7"/>
        <v>-23788.502789263293</v>
      </c>
      <c r="L59" s="29">
        <f t="shared" si="11"/>
        <v>-0.41014659981488433</v>
      </c>
      <c r="M59" s="60">
        <f t="shared" si="8"/>
        <v>0.58985340018511567</v>
      </c>
      <c r="N59" s="29">
        <f>IFERROR(M59/MAX(M$2:M59)-1,"")</f>
        <v>-0.56728714958114002</v>
      </c>
      <c r="O59" s="26">
        <f t="shared" si="2"/>
        <v>1000</v>
      </c>
    </row>
    <row r="60" spans="1:15" x14ac:dyDescent="0.15">
      <c r="A60" s="24">
        <v>41152</v>
      </c>
      <c r="B60" s="25">
        <v>1155.43</v>
      </c>
      <c r="C60" s="26">
        <f t="shared" si="3"/>
        <v>58000</v>
      </c>
      <c r="D60" s="26">
        <f t="shared" si="4"/>
        <v>25059.630946197591</v>
      </c>
      <c r="E60" s="26">
        <f t="shared" si="0"/>
        <v>1000</v>
      </c>
      <c r="F60" s="26">
        <f t="shared" si="9"/>
        <v>59000</v>
      </c>
      <c r="G60" s="59">
        <f t="shared" si="5"/>
        <v>59000</v>
      </c>
      <c r="H60" s="28">
        <f t="shared" si="6"/>
        <v>0.86547865296902449</v>
      </c>
      <c r="I60" s="28">
        <f t="shared" si="10"/>
        <v>30.240143542925498</v>
      </c>
      <c r="J60" s="26">
        <f t="shared" si="1"/>
        <v>34940.369053802409</v>
      </c>
      <c r="K60" s="26">
        <f t="shared" si="7"/>
        <v>-24059.630946197591</v>
      </c>
      <c r="L60" s="29">
        <f t="shared" si="11"/>
        <v>-0.40779035502029815</v>
      </c>
      <c r="M60" s="60">
        <f t="shared" si="8"/>
        <v>0.59220964497970185</v>
      </c>
      <c r="N60" s="29">
        <f>IFERROR(M60/MAX(M$2:M60)-1,"")</f>
        <v>-0.56555862279629809</v>
      </c>
      <c r="O60" s="26">
        <f t="shared" si="2"/>
        <v>1000</v>
      </c>
    </row>
    <row r="61" spans="1:15" x14ac:dyDescent="0.15">
      <c r="A61" s="24">
        <v>41180</v>
      </c>
      <c r="B61" s="25">
        <v>1159.07</v>
      </c>
      <c r="C61" s="26">
        <f t="shared" si="3"/>
        <v>59000</v>
      </c>
      <c r="D61" s="26">
        <f t="shared" si="4"/>
        <v>24949.556823701343</v>
      </c>
      <c r="E61" s="26">
        <f t="shared" si="0"/>
        <v>1000</v>
      </c>
      <c r="F61" s="26">
        <f t="shared" si="9"/>
        <v>60000</v>
      </c>
      <c r="G61" s="59">
        <f t="shared" si="5"/>
        <v>60000</v>
      </c>
      <c r="H61" s="28">
        <f t="shared" si="6"/>
        <v>0.8627606615648753</v>
      </c>
      <c r="I61" s="28">
        <f t="shared" si="10"/>
        <v>31.102904204490372</v>
      </c>
      <c r="J61" s="26">
        <f t="shared" si="1"/>
        <v>36050.443176298657</v>
      </c>
      <c r="K61" s="26">
        <f t="shared" si="7"/>
        <v>-23949.556823701343</v>
      </c>
      <c r="L61" s="29">
        <f t="shared" si="11"/>
        <v>-0.39915928039502235</v>
      </c>
      <c r="M61" s="60">
        <f t="shared" si="8"/>
        <v>0.60084071960497765</v>
      </c>
      <c r="N61" s="29">
        <f>IFERROR(M61/MAX(M$2:M61)-1,"")</f>
        <v>-0.55922691918636924</v>
      </c>
      <c r="O61" s="26">
        <f t="shared" si="2"/>
        <v>1000</v>
      </c>
    </row>
    <row r="62" spans="1:15" x14ac:dyDescent="0.15">
      <c r="A62" s="24">
        <v>41213</v>
      </c>
      <c r="B62" s="25">
        <v>1178.93</v>
      </c>
      <c r="C62" s="26">
        <f t="shared" si="3"/>
        <v>60000</v>
      </c>
      <c r="D62" s="26">
        <f t="shared" si="4"/>
        <v>24331.853146200163</v>
      </c>
      <c r="E62" s="26">
        <f t="shared" si="0"/>
        <v>1000</v>
      </c>
      <c r="F62" s="26">
        <f t="shared" si="9"/>
        <v>61000</v>
      </c>
      <c r="G62" s="59">
        <f t="shared" si="5"/>
        <v>61000</v>
      </c>
      <c r="H62" s="28">
        <f t="shared" si="6"/>
        <v>0.84822678191241208</v>
      </c>
      <c r="I62" s="28">
        <f t="shared" si="10"/>
        <v>31.951130986402784</v>
      </c>
      <c r="J62" s="26">
        <f t="shared" si="1"/>
        <v>37668.146853799837</v>
      </c>
      <c r="K62" s="26">
        <f t="shared" si="7"/>
        <v>-23331.853146200163</v>
      </c>
      <c r="L62" s="29">
        <f t="shared" si="11"/>
        <v>-0.38248939583934694</v>
      </c>
      <c r="M62" s="60">
        <f t="shared" si="8"/>
        <v>0.61751060416065306</v>
      </c>
      <c r="N62" s="29">
        <f>IFERROR(M62/MAX(M$2:M62)-1,"")</f>
        <v>-0.54699799372798263</v>
      </c>
      <c r="O62" s="26">
        <f t="shared" si="2"/>
        <v>1000</v>
      </c>
    </row>
    <row r="63" spans="1:15" x14ac:dyDescent="0.15">
      <c r="A63" s="24">
        <v>41243</v>
      </c>
      <c r="B63" s="25">
        <v>1109.1400000000001</v>
      </c>
      <c r="C63" s="26">
        <f t="shared" si="3"/>
        <v>61000</v>
      </c>
      <c r="D63" s="26">
        <f t="shared" si="4"/>
        <v>26561.72257774121</v>
      </c>
      <c r="E63" s="26">
        <f t="shared" si="0"/>
        <v>1000</v>
      </c>
      <c r="F63" s="26">
        <f t="shared" si="9"/>
        <v>62000</v>
      </c>
      <c r="G63" s="59">
        <f t="shared" si="5"/>
        <v>62000</v>
      </c>
      <c r="H63" s="28">
        <f t="shared" si="6"/>
        <v>0.90159943740195103</v>
      </c>
      <c r="I63" s="28">
        <f t="shared" si="10"/>
        <v>32.852730423804736</v>
      </c>
      <c r="J63" s="26">
        <f t="shared" si="1"/>
        <v>36438.27742225879</v>
      </c>
      <c r="K63" s="26">
        <f t="shared" si="7"/>
        <v>-25561.72257774121</v>
      </c>
      <c r="L63" s="29">
        <f t="shared" si="11"/>
        <v>-0.41228584802808399</v>
      </c>
      <c r="M63" s="60">
        <f t="shared" si="8"/>
        <v>0.58771415197191601</v>
      </c>
      <c r="N63" s="29">
        <f>IFERROR(M63/MAX(M$2:M63)-1,"")</f>
        <v>-0.56885648899970831</v>
      </c>
      <c r="O63" s="26">
        <f t="shared" si="2"/>
        <v>1000</v>
      </c>
    </row>
    <row r="64" spans="1:15" x14ac:dyDescent="0.15">
      <c r="A64" s="24">
        <v>41274</v>
      </c>
      <c r="B64" s="25">
        <v>1249.2</v>
      </c>
      <c r="C64" s="26">
        <f t="shared" si="3"/>
        <v>62000</v>
      </c>
      <c r="D64" s="26">
        <f t="shared" si="4"/>
        <v>21960.369154583124</v>
      </c>
      <c r="E64" s="26">
        <f t="shared" si="0"/>
        <v>1000</v>
      </c>
      <c r="F64" s="26">
        <f t="shared" si="9"/>
        <v>63000</v>
      </c>
      <c r="G64" s="59">
        <f t="shared" si="5"/>
        <v>63000</v>
      </c>
      <c r="H64" s="28">
        <f t="shared" si="6"/>
        <v>0.8005123278898495</v>
      </c>
      <c r="I64" s="28">
        <f t="shared" si="10"/>
        <v>33.653242751694584</v>
      </c>
      <c r="J64" s="26">
        <f t="shared" si="1"/>
        <v>42039.630845416876</v>
      </c>
      <c r="K64" s="26">
        <f t="shared" si="7"/>
        <v>-20960.369154583124</v>
      </c>
      <c r="L64" s="29">
        <f t="shared" si="11"/>
        <v>-0.33270427229497024</v>
      </c>
      <c r="M64" s="60">
        <f t="shared" si="8"/>
        <v>0.66729572770502976</v>
      </c>
      <c r="N64" s="29">
        <f>IFERROR(M64/MAX(M$2:M64)-1,"")</f>
        <v>-0.51047593127893753</v>
      </c>
      <c r="O64" s="26">
        <f t="shared" si="2"/>
        <v>1000</v>
      </c>
    </row>
    <row r="65" spans="1:15" x14ac:dyDescent="0.15">
      <c r="A65" s="24">
        <v>41305</v>
      </c>
      <c r="B65" s="25">
        <v>1273.19</v>
      </c>
      <c r="C65" s="26">
        <f t="shared" si="3"/>
        <v>63000</v>
      </c>
      <c r="D65" s="26">
        <f t="shared" si="4"/>
        <v>21153.027860969967</v>
      </c>
      <c r="E65" s="26">
        <f t="shared" si="0"/>
        <v>1000</v>
      </c>
      <c r="F65" s="26">
        <f t="shared" si="9"/>
        <v>64000</v>
      </c>
      <c r="G65" s="59">
        <f t="shared" si="5"/>
        <v>64000</v>
      </c>
      <c r="H65" s="28">
        <f t="shared" si="6"/>
        <v>0.78542872627023452</v>
      </c>
      <c r="I65" s="28">
        <f t="shared" si="10"/>
        <v>34.438671477964817</v>
      </c>
      <c r="J65" s="26">
        <f t="shared" si="1"/>
        <v>43846.972139030026</v>
      </c>
      <c r="K65" s="26">
        <f t="shared" si="7"/>
        <v>-20153.027860969974</v>
      </c>
      <c r="L65" s="29">
        <f t="shared" si="11"/>
        <v>-0.3148910603276559</v>
      </c>
      <c r="M65" s="60">
        <f t="shared" si="8"/>
        <v>0.6851089396723441</v>
      </c>
      <c r="N65" s="29">
        <f>IFERROR(M65/MAX(M$2:M65)-1,"")</f>
        <v>-0.49740826781701142</v>
      </c>
      <c r="O65" s="26">
        <f t="shared" si="2"/>
        <v>1000</v>
      </c>
    </row>
    <row r="66" spans="1:15" x14ac:dyDescent="0.15">
      <c r="A66" s="24">
        <v>41333</v>
      </c>
      <c r="B66" s="25">
        <v>1243.98</v>
      </c>
      <c r="C66" s="26">
        <f t="shared" si="3"/>
        <v>64000</v>
      </c>
      <c r="D66" s="26">
        <f t="shared" si="4"/>
        <v>22158.981454841327</v>
      </c>
      <c r="E66" s="26">
        <f t="shared" ref="E66:E110" si="12">IF(D66&gt;Q$4,Q$4,IF(D66&lt;Q$5,Q$5,D66))</f>
        <v>1000</v>
      </c>
      <c r="F66" s="26">
        <f t="shared" si="9"/>
        <v>65000</v>
      </c>
      <c r="G66" s="59">
        <f t="shared" si="5"/>
        <v>65000</v>
      </c>
      <c r="H66" s="28">
        <f t="shared" si="6"/>
        <v>0.80387144487853501</v>
      </c>
      <c r="I66" s="28">
        <f t="shared" si="10"/>
        <v>35.242542922843356</v>
      </c>
      <c r="J66" s="26">
        <f t="shared" ref="J66:J110" si="13">I66*B66</f>
        <v>43841.01854515868</v>
      </c>
      <c r="K66" s="26">
        <f t="shared" si="7"/>
        <v>-21158.98145484132</v>
      </c>
      <c r="L66" s="29">
        <f t="shared" si="11"/>
        <v>-0.3255227916129434</v>
      </c>
      <c r="M66" s="60">
        <f t="shared" si="8"/>
        <v>0.6744772083870566</v>
      </c>
      <c r="N66" s="29">
        <f>IFERROR(M66/MAX(M$2:M66)-1,"")</f>
        <v>-0.50520764092887338</v>
      </c>
      <c r="O66" s="26">
        <f t="shared" ref="O66:O109" si="14">E66</f>
        <v>1000</v>
      </c>
    </row>
    <row r="67" spans="1:15" x14ac:dyDescent="0.15">
      <c r="A67" s="24">
        <v>41362</v>
      </c>
      <c r="B67" s="25">
        <v>1167.58</v>
      </c>
      <c r="C67" s="26">
        <f t="shared" ref="C67:C110" si="15">G66*(1+Q$3)</f>
        <v>65000</v>
      </c>
      <c r="D67" s="26">
        <f t="shared" ref="D67:D110" si="16">C67-I66*B67+Q$2</f>
        <v>24851.511734146559</v>
      </c>
      <c r="E67" s="26">
        <f t="shared" si="12"/>
        <v>1000</v>
      </c>
      <c r="F67" s="26">
        <f t="shared" si="9"/>
        <v>66000</v>
      </c>
      <c r="G67" s="59">
        <f t="shared" ref="G67:G110" si="17">G66+Q$2</f>
        <v>66000</v>
      </c>
      <c r="H67" s="28">
        <f t="shared" ref="H67:H110" si="18">E67/B67</f>
        <v>0.85647236163689</v>
      </c>
      <c r="I67" s="28">
        <f t="shared" si="10"/>
        <v>36.099015284480245</v>
      </c>
      <c r="J67" s="26">
        <f t="shared" si="13"/>
        <v>42148.488265853441</v>
      </c>
      <c r="K67" s="26">
        <f t="shared" ref="K67:K110" si="19">J67-F67</f>
        <v>-23851.511734146559</v>
      </c>
      <c r="L67" s="29">
        <f t="shared" si="11"/>
        <v>-0.36138654142646298</v>
      </c>
      <c r="M67" s="60">
        <f t="shared" ref="M67:M110" si="20">1+L67</f>
        <v>0.63861345857353702</v>
      </c>
      <c r="N67" s="29">
        <f>IFERROR(M67/MAX(M$2:M67)-1,"")</f>
        <v>-0.53151706866743798</v>
      </c>
      <c r="O67" s="26">
        <f t="shared" si="14"/>
        <v>1000</v>
      </c>
    </row>
    <row r="68" spans="1:15" x14ac:dyDescent="0.15">
      <c r="A68" s="24">
        <v>41390</v>
      </c>
      <c r="B68" s="25">
        <v>1117.82</v>
      </c>
      <c r="C68" s="26">
        <f t="shared" si="15"/>
        <v>66000</v>
      </c>
      <c r="D68" s="26">
        <f t="shared" si="16"/>
        <v>26647.798734702294</v>
      </c>
      <c r="E68" s="26">
        <f t="shared" si="12"/>
        <v>1000</v>
      </c>
      <c r="F68" s="26">
        <f t="shared" ref="F68:F110" si="21">F67+E68</f>
        <v>67000</v>
      </c>
      <c r="G68" s="59">
        <f t="shared" si="17"/>
        <v>67000</v>
      </c>
      <c r="H68" s="28">
        <f t="shared" si="18"/>
        <v>0.89459841477160906</v>
      </c>
      <c r="I68" s="28">
        <f t="shared" ref="I68:I110" si="22">I67+H68</f>
        <v>36.993613699251853</v>
      </c>
      <c r="J68" s="26">
        <f t="shared" si="13"/>
        <v>41352.201265297706</v>
      </c>
      <c r="K68" s="26">
        <f t="shared" si="19"/>
        <v>-25647.798734702294</v>
      </c>
      <c r="L68" s="29">
        <f t="shared" ref="L68:L110" si="23">J68/F68-1</f>
        <v>-0.38280296618958642</v>
      </c>
      <c r="M68" s="60">
        <f t="shared" si="20"/>
        <v>0.61719703381041358</v>
      </c>
      <c r="N68" s="29">
        <f>IFERROR(M68/MAX(M$2:M68)-1,"")</f>
        <v>-0.54722802702102857</v>
      </c>
      <c r="O68" s="26">
        <f t="shared" si="14"/>
        <v>1000</v>
      </c>
    </row>
    <row r="69" spans="1:15" x14ac:dyDescent="0.15">
      <c r="A69" s="24">
        <v>41425</v>
      </c>
      <c r="B69" s="25">
        <v>1150.18</v>
      </c>
      <c r="C69" s="26">
        <f t="shared" si="15"/>
        <v>67000</v>
      </c>
      <c r="D69" s="26">
        <f t="shared" si="16"/>
        <v>25450.685395394503</v>
      </c>
      <c r="E69" s="26">
        <f t="shared" si="12"/>
        <v>1000</v>
      </c>
      <c r="F69" s="26">
        <f t="shared" si="21"/>
        <v>68000</v>
      </c>
      <c r="G69" s="59">
        <f t="shared" si="17"/>
        <v>68000</v>
      </c>
      <c r="H69" s="28">
        <f t="shared" si="18"/>
        <v>0.8694291328313829</v>
      </c>
      <c r="I69" s="28">
        <f t="shared" si="22"/>
        <v>37.863042832083238</v>
      </c>
      <c r="J69" s="26">
        <f t="shared" si="13"/>
        <v>43549.314604605504</v>
      </c>
      <c r="K69" s="26">
        <f t="shared" si="19"/>
        <v>-24450.685395394496</v>
      </c>
      <c r="L69" s="29">
        <f t="shared" si="23"/>
        <v>-0.35956890287344845</v>
      </c>
      <c r="M69" s="60">
        <f t="shared" si="20"/>
        <v>0.64043109712655155</v>
      </c>
      <c r="N69" s="29">
        <f>IFERROR(M69/MAX(M$2:M69)-1,"")</f>
        <v>-0.53018366013057228</v>
      </c>
      <c r="O69" s="26">
        <f t="shared" si="14"/>
        <v>1000</v>
      </c>
    </row>
    <row r="70" spans="1:15" x14ac:dyDescent="0.15">
      <c r="A70" s="24">
        <v>41453</v>
      </c>
      <c r="B70" s="25">
        <v>926.32</v>
      </c>
      <c r="C70" s="26">
        <f t="shared" si="15"/>
        <v>68000</v>
      </c>
      <c r="D70" s="26">
        <f t="shared" si="16"/>
        <v>33926.706163784656</v>
      </c>
      <c r="E70" s="26">
        <f t="shared" si="12"/>
        <v>1000</v>
      </c>
      <c r="F70" s="26">
        <f t="shared" si="21"/>
        <v>69000</v>
      </c>
      <c r="G70" s="59">
        <f t="shared" si="17"/>
        <v>69000</v>
      </c>
      <c r="H70" s="28">
        <f t="shared" si="18"/>
        <v>1.0795405475429656</v>
      </c>
      <c r="I70" s="28">
        <f t="shared" si="22"/>
        <v>38.942583379626207</v>
      </c>
      <c r="J70" s="26">
        <f t="shared" si="13"/>
        <v>36073.293836215351</v>
      </c>
      <c r="K70" s="26">
        <f t="shared" si="19"/>
        <v>-32926.706163784649</v>
      </c>
      <c r="L70" s="29">
        <f t="shared" si="23"/>
        <v>-0.47719864005485002</v>
      </c>
      <c r="M70" s="60">
        <f t="shared" si="20"/>
        <v>0.52280135994514998</v>
      </c>
      <c r="N70" s="29">
        <f>IFERROR(M70/MAX(M$2:M70)-1,"")</f>
        <v>-0.61647611661859369</v>
      </c>
      <c r="O70" s="26">
        <f t="shared" si="14"/>
        <v>1000</v>
      </c>
    </row>
    <row r="71" spans="1:15" x14ac:dyDescent="0.15">
      <c r="A71" s="24">
        <v>41486</v>
      </c>
      <c r="B71" s="25">
        <v>914.8</v>
      </c>
      <c r="C71" s="26">
        <f t="shared" si="15"/>
        <v>69000</v>
      </c>
      <c r="D71" s="26">
        <f t="shared" si="16"/>
        <v>34375.32472431795</v>
      </c>
      <c r="E71" s="26">
        <f t="shared" si="12"/>
        <v>1000</v>
      </c>
      <c r="F71" s="26">
        <f t="shared" si="21"/>
        <v>70000</v>
      </c>
      <c r="G71" s="59">
        <f t="shared" si="17"/>
        <v>70000</v>
      </c>
      <c r="H71" s="28">
        <f t="shared" si="18"/>
        <v>1.0931351114997814</v>
      </c>
      <c r="I71" s="28">
        <f t="shared" si="22"/>
        <v>40.035718491125991</v>
      </c>
      <c r="J71" s="26">
        <f t="shared" si="13"/>
        <v>36624.675275682057</v>
      </c>
      <c r="K71" s="26">
        <f t="shared" si="19"/>
        <v>-33375.324724317943</v>
      </c>
      <c r="L71" s="29">
        <f t="shared" si="23"/>
        <v>-0.47679035320454199</v>
      </c>
      <c r="M71" s="60">
        <f t="shared" si="20"/>
        <v>0.52320964679545801</v>
      </c>
      <c r="N71" s="29">
        <f>IFERROR(M71/MAX(M$2:M71)-1,"")</f>
        <v>-0.61617659987980766</v>
      </c>
      <c r="O71" s="26">
        <f t="shared" si="14"/>
        <v>1000</v>
      </c>
    </row>
    <row r="72" spans="1:15" x14ac:dyDescent="0.15">
      <c r="A72" s="24">
        <v>41516</v>
      </c>
      <c r="B72" s="25">
        <v>979.14</v>
      </c>
      <c r="C72" s="26">
        <f t="shared" si="15"/>
        <v>70000</v>
      </c>
      <c r="D72" s="26">
        <f t="shared" si="16"/>
        <v>31799.426596598896</v>
      </c>
      <c r="E72" s="26">
        <f t="shared" si="12"/>
        <v>1000</v>
      </c>
      <c r="F72" s="26">
        <f t="shared" si="21"/>
        <v>71000</v>
      </c>
      <c r="G72" s="59">
        <f t="shared" si="17"/>
        <v>71000</v>
      </c>
      <c r="H72" s="28">
        <f t="shared" si="18"/>
        <v>1.0213044099924424</v>
      </c>
      <c r="I72" s="28">
        <f t="shared" si="22"/>
        <v>41.05702290111843</v>
      </c>
      <c r="J72" s="26">
        <f t="shared" si="13"/>
        <v>40200.573403401097</v>
      </c>
      <c r="K72" s="26">
        <f t="shared" si="19"/>
        <v>-30799.426596598903</v>
      </c>
      <c r="L72" s="29">
        <f t="shared" si="23"/>
        <v>-0.43379474079716762</v>
      </c>
      <c r="M72" s="60">
        <f t="shared" si="20"/>
        <v>0.56620525920283238</v>
      </c>
      <c r="N72" s="29">
        <f>IFERROR(M72/MAX(M$2:M72)-1,"")</f>
        <v>-0.58463528131749931</v>
      </c>
      <c r="O72" s="26">
        <f t="shared" si="14"/>
        <v>1000</v>
      </c>
    </row>
    <row r="73" spans="1:15" x14ac:dyDescent="0.15">
      <c r="A73" s="24">
        <v>41547</v>
      </c>
      <c r="B73" s="25">
        <v>983.46</v>
      </c>
      <c r="C73" s="26">
        <f t="shared" si="15"/>
        <v>71000</v>
      </c>
      <c r="D73" s="26">
        <f t="shared" si="16"/>
        <v>31622.060257666068</v>
      </c>
      <c r="E73" s="26">
        <f t="shared" si="12"/>
        <v>1000</v>
      </c>
      <c r="F73" s="26">
        <f t="shared" si="21"/>
        <v>72000</v>
      </c>
      <c r="G73" s="59">
        <f t="shared" si="17"/>
        <v>72000</v>
      </c>
      <c r="H73" s="28">
        <f t="shared" si="18"/>
        <v>1.0168181725743801</v>
      </c>
      <c r="I73" s="28">
        <f t="shared" si="22"/>
        <v>42.073841073692812</v>
      </c>
      <c r="J73" s="26">
        <f t="shared" si="13"/>
        <v>41377.939742333932</v>
      </c>
      <c r="K73" s="26">
        <f t="shared" si="19"/>
        <v>-30622.060257666068</v>
      </c>
      <c r="L73" s="29">
        <f t="shared" si="23"/>
        <v>-0.42530639246758428</v>
      </c>
      <c r="M73" s="60">
        <f t="shared" si="20"/>
        <v>0.57469360753241572</v>
      </c>
      <c r="N73" s="29">
        <f>IFERROR(M73/MAX(M$2:M73)-1,"")</f>
        <v>-0.57840828084604412</v>
      </c>
      <c r="O73" s="26">
        <f t="shared" si="14"/>
        <v>1000</v>
      </c>
    </row>
    <row r="74" spans="1:15" x14ac:dyDescent="0.15">
      <c r="A74" s="24">
        <v>41578</v>
      </c>
      <c r="B74" s="25">
        <v>961.54</v>
      </c>
      <c r="C74" s="26">
        <f t="shared" si="15"/>
        <v>72000</v>
      </c>
      <c r="D74" s="26">
        <f t="shared" si="16"/>
        <v>32544.318854001416</v>
      </c>
      <c r="E74" s="26">
        <f t="shared" si="12"/>
        <v>1000</v>
      </c>
      <c r="F74" s="26">
        <f t="shared" si="21"/>
        <v>73000</v>
      </c>
      <c r="G74" s="59">
        <f t="shared" si="17"/>
        <v>73000</v>
      </c>
      <c r="H74" s="28">
        <f t="shared" si="18"/>
        <v>1.0399983360026623</v>
      </c>
      <c r="I74" s="28">
        <f t="shared" si="22"/>
        <v>43.113839409695473</v>
      </c>
      <c r="J74" s="26">
        <f t="shared" si="13"/>
        <v>41455.681145998584</v>
      </c>
      <c r="K74" s="26">
        <f t="shared" si="19"/>
        <v>-31544.318854001416</v>
      </c>
      <c r="L74" s="29">
        <f t="shared" si="23"/>
        <v>-0.43211395690412902</v>
      </c>
      <c r="M74" s="60">
        <f t="shared" si="20"/>
        <v>0.56788604309587098</v>
      </c>
      <c r="N74" s="29">
        <f>IFERROR(M74/MAX(M$2:M74)-1,"")</f>
        <v>-0.58340226852302091</v>
      </c>
      <c r="O74" s="26">
        <f t="shared" si="14"/>
        <v>1000</v>
      </c>
    </row>
    <row r="75" spans="1:15" x14ac:dyDescent="0.15">
      <c r="A75" s="24">
        <v>41607</v>
      </c>
      <c r="B75" s="25">
        <v>1001.47</v>
      </c>
      <c r="C75" s="26">
        <f t="shared" si="15"/>
        <v>73000</v>
      </c>
      <c r="D75" s="26">
        <f t="shared" si="16"/>
        <v>30822.783246372273</v>
      </c>
      <c r="E75" s="26">
        <f t="shared" si="12"/>
        <v>1000</v>
      </c>
      <c r="F75" s="26">
        <f t="shared" si="21"/>
        <v>74000</v>
      </c>
      <c r="G75" s="59">
        <f t="shared" si="17"/>
        <v>74000</v>
      </c>
      <c r="H75" s="28">
        <f t="shared" si="18"/>
        <v>0.99853215772813964</v>
      </c>
      <c r="I75" s="28">
        <f t="shared" si="22"/>
        <v>44.112371567423615</v>
      </c>
      <c r="J75" s="26">
        <f t="shared" si="13"/>
        <v>44177.216753627727</v>
      </c>
      <c r="K75" s="26">
        <f t="shared" si="19"/>
        <v>-29822.783246372273</v>
      </c>
      <c r="L75" s="29">
        <f t="shared" si="23"/>
        <v>-0.40301058441043613</v>
      </c>
      <c r="M75" s="60">
        <f t="shared" si="20"/>
        <v>0.59698941558956387</v>
      </c>
      <c r="N75" s="29">
        <f>IFERROR(M75/MAX(M$2:M75)-1,"")</f>
        <v>-0.56205221228091828</v>
      </c>
      <c r="O75" s="26">
        <f t="shared" si="14"/>
        <v>1000</v>
      </c>
    </row>
    <row r="76" spans="1:15" x14ac:dyDescent="0.15">
      <c r="A76" s="24">
        <v>41639</v>
      </c>
      <c r="B76" s="25">
        <v>968.8</v>
      </c>
      <c r="C76" s="26">
        <f t="shared" si="15"/>
        <v>74000</v>
      </c>
      <c r="D76" s="26">
        <f t="shared" si="16"/>
        <v>32263.934425480002</v>
      </c>
      <c r="E76" s="26">
        <f t="shared" si="12"/>
        <v>1000</v>
      </c>
      <c r="F76" s="26">
        <f t="shared" si="21"/>
        <v>75000</v>
      </c>
      <c r="G76" s="59">
        <f t="shared" si="17"/>
        <v>75000</v>
      </c>
      <c r="H76" s="28">
        <f t="shared" si="18"/>
        <v>1.0322047894302231</v>
      </c>
      <c r="I76" s="28">
        <f t="shared" si="22"/>
        <v>45.14457635685384</v>
      </c>
      <c r="J76" s="26">
        <f t="shared" si="13"/>
        <v>43736.065574519998</v>
      </c>
      <c r="K76" s="26">
        <f t="shared" si="19"/>
        <v>-31263.934425480002</v>
      </c>
      <c r="L76" s="29">
        <f t="shared" si="23"/>
        <v>-0.4168524590064</v>
      </c>
      <c r="M76" s="60">
        <f t="shared" si="20"/>
        <v>0.5831475409936</v>
      </c>
      <c r="N76" s="29">
        <f>IFERROR(M76/MAX(M$2:M76)-1,"")</f>
        <v>-0.57220652691177443</v>
      </c>
      <c r="O76" s="26">
        <f t="shared" si="14"/>
        <v>1000</v>
      </c>
    </row>
    <row r="77" spans="1:15" x14ac:dyDescent="0.15">
      <c r="A77" s="24">
        <v>41669</v>
      </c>
      <c r="B77" s="25">
        <v>893.28</v>
      </c>
      <c r="C77" s="26">
        <f t="shared" si="15"/>
        <v>75000</v>
      </c>
      <c r="D77" s="26">
        <f t="shared" si="16"/>
        <v>35673.252831949605</v>
      </c>
      <c r="E77" s="26">
        <f t="shared" si="12"/>
        <v>1000</v>
      </c>
      <c r="F77" s="26">
        <f t="shared" si="21"/>
        <v>76000</v>
      </c>
      <c r="G77" s="59">
        <f t="shared" si="17"/>
        <v>76000</v>
      </c>
      <c r="H77" s="28">
        <f t="shared" si="18"/>
        <v>1.1194698190936774</v>
      </c>
      <c r="I77" s="28">
        <f t="shared" si="22"/>
        <v>46.26404617594752</v>
      </c>
      <c r="J77" s="26">
        <f t="shared" si="13"/>
        <v>41326.747168050402</v>
      </c>
      <c r="K77" s="26">
        <f t="shared" si="19"/>
        <v>-34673.252831949598</v>
      </c>
      <c r="L77" s="29">
        <f t="shared" si="23"/>
        <v>-0.45622701094670526</v>
      </c>
      <c r="M77" s="60">
        <f t="shared" si="20"/>
        <v>0.54377298905329474</v>
      </c>
      <c r="N77" s="29">
        <f>IFERROR(M77/MAX(M$2:M77)-1,"")</f>
        <v>-0.60109145763982963</v>
      </c>
      <c r="O77" s="26">
        <f t="shared" si="14"/>
        <v>1000</v>
      </c>
    </row>
    <row r="78" spans="1:15" x14ac:dyDescent="0.15">
      <c r="A78" s="24">
        <v>41698</v>
      </c>
      <c r="B78" s="25">
        <v>915.99</v>
      </c>
      <c r="C78" s="26">
        <f t="shared" si="15"/>
        <v>76000</v>
      </c>
      <c r="D78" s="26">
        <f t="shared" si="16"/>
        <v>34622.59634329383</v>
      </c>
      <c r="E78" s="26">
        <f t="shared" si="12"/>
        <v>1000</v>
      </c>
      <c r="F78" s="26">
        <f t="shared" si="21"/>
        <v>77000</v>
      </c>
      <c r="G78" s="59">
        <f t="shared" si="17"/>
        <v>77000</v>
      </c>
      <c r="H78" s="28">
        <f t="shared" si="18"/>
        <v>1.0917149750543129</v>
      </c>
      <c r="I78" s="28">
        <f t="shared" si="22"/>
        <v>47.355761151001836</v>
      </c>
      <c r="J78" s="26">
        <f t="shared" si="13"/>
        <v>43377.40365670617</v>
      </c>
      <c r="K78" s="26">
        <f t="shared" si="19"/>
        <v>-33622.59634329383</v>
      </c>
      <c r="L78" s="29">
        <f t="shared" si="23"/>
        <v>-0.43665709536745234</v>
      </c>
      <c r="M78" s="60">
        <f t="shared" si="20"/>
        <v>0.56334290463254766</v>
      </c>
      <c r="N78" s="29">
        <f>IFERROR(M78/MAX(M$2:M78)-1,"")</f>
        <v>-0.58673508714150346</v>
      </c>
      <c r="O78" s="26">
        <f t="shared" si="14"/>
        <v>1000</v>
      </c>
    </row>
    <row r="79" spans="1:15" x14ac:dyDescent="0.15">
      <c r="A79" s="24">
        <v>41729</v>
      </c>
      <c r="B79" s="25">
        <v>907.61</v>
      </c>
      <c r="C79" s="26">
        <f t="shared" si="15"/>
        <v>77000</v>
      </c>
      <c r="D79" s="26">
        <f t="shared" si="16"/>
        <v>35019.43762173922</v>
      </c>
      <c r="E79" s="26">
        <f t="shared" si="12"/>
        <v>1000</v>
      </c>
      <c r="F79" s="26">
        <f t="shared" si="21"/>
        <v>78000</v>
      </c>
      <c r="G79" s="59">
        <f t="shared" si="17"/>
        <v>78000</v>
      </c>
      <c r="H79" s="28">
        <f t="shared" si="18"/>
        <v>1.1017948237679178</v>
      </c>
      <c r="I79" s="28">
        <f t="shared" si="22"/>
        <v>48.457555974769754</v>
      </c>
      <c r="J79" s="26">
        <f t="shared" si="13"/>
        <v>43980.56237826078</v>
      </c>
      <c r="K79" s="26">
        <f t="shared" si="19"/>
        <v>-34019.43762173922</v>
      </c>
      <c r="L79" s="29">
        <f t="shared" si="23"/>
        <v>-0.4361466361761438</v>
      </c>
      <c r="M79" s="60">
        <f t="shared" si="20"/>
        <v>0.5638533638238562</v>
      </c>
      <c r="N79" s="29">
        <f>IFERROR(M79/MAX(M$2:M79)-1,"")</f>
        <v>-0.58636061739762413</v>
      </c>
      <c r="O79" s="26">
        <f t="shared" si="14"/>
        <v>1000</v>
      </c>
    </row>
    <row r="80" spans="1:15" x14ac:dyDescent="0.15">
      <c r="A80" s="24">
        <v>41759</v>
      </c>
      <c r="B80" s="25">
        <v>875.37</v>
      </c>
      <c r="C80" s="26">
        <f t="shared" si="15"/>
        <v>78000</v>
      </c>
      <c r="D80" s="26">
        <f t="shared" si="16"/>
        <v>36581.709226365798</v>
      </c>
      <c r="E80" s="26">
        <f t="shared" si="12"/>
        <v>1000</v>
      </c>
      <c r="F80" s="26">
        <f t="shared" si="21"/>
        <v>79000</v>
      </c>
      <c r="G80" s="59">
        <f t="shared" si="17"/>
        <v>79000</v>
      </c>
      <c r="H80" s="28">
        <f t="shared" si="18"/>
        <v>1.1423740818168318</v>
      </c>
      <c r="I80" s="28">
        <f t="shared" si="22"/>
        <v>49.599930056586587</v>
      </c>
      <c r="J80" s="26">
        <f t="shared" si="13"/>
        <v>43418.290773634202</v>
      </c>
      <c r="K80" s="26">
        <f t="shared" si="19"/>
        <v>-35581.709226365798</v>
      </c>
      <c r="L80" s="29">
        <f t="shared" si="23"/>
        <v>-0.45040138261222529</v>
      </c>
      <c r="M80" s="60">
        <f t="shared" si="20"/>
        <v>0.54959861738777471</v>
      </c>
      <c r="N80" s="29">
        <f>IFERROR(M80/MAX(M$2:M80)-1,"")</f>
        <v>-0.59681781228777675</v>
      </c>
      <c r="O80" s="26">
        <f t="shared" si="14"/>
        <v>1000</v>
      </c>
    </row>
    <row r="81" spans="1:15" x14ac:dyDescent="0.15">
      <c r="A81" s="24">
        <v>41789</v>
      </c>
      <c r="B81" s="25">
        <v>903.83</v>
      </c>
      <c r="C81" s="26">
        <f t="shared" si="15"/>
        <v>79000</v>
      </c>
      <c r="D81" s="26">
        <f t="shared" si="16"/>
        <v>35170.095216955342</v>
      </c>
      <c r="E81" s="26">
        <f t="shared" si="12"/>
        <v>1000</v>
      </c>
      <c r="F81" s="26">
        <f t="shared" si="21"/>
        <v>80000</v>
      </c>
      <c r="G81" s="59">
        <f t="shared" si="17"/>
        <v>80000</v>
      </c>
      <c r="H81" s="28">
        <f t="shared" si="18"/>
        <v>1.1064027527300488</v>
      </c>
      <c r="I81" s="28">
        <f t="shared" si="22"/>
        <v>50.706332809316635</v>
      </c>
      <c r="J81" s="26">
        <f t="shared" si="13"/>
        <v>45829.904783044658</v>
      </c>
      <c r="K81" s="26">
        <f t="shared" si="19"/>
        <v>-34170.095216955342</v>
      </c>
      <c r="L81" s="29">
        <f t="shared" si="23"/>
        <v>-0.42712619021194176</v>
      </c>
      <c r="M81" s="60">
        <f t="shared" si="20"/>
        <v>0.57287380978805824</v>
      </c>
      <c r="N81" s="29">
        <f>IFERROR(M81/MAX(M$2:M81)-1,"")</f>
        <v>-0.57974327335248654</v>
      </c>
      <c r="O81" s="26">
        <f t="shared" si="14"/>
        <v>1000</v>
      </c>
    </row>
    <row r="82" spans="1:15" x14ac:dyDescent="0.15">
      <c r="A82" s="24">
        <v>41820</v>
      </c>
      <c r="B82" s="25">
        <v>918.34</v>
      </c>
      <c r="C82" s="26">
        <f t="shared" si="15"/>
        <v>80000</v>
      </c>
      <c r="D82" s="26">
        <f t="shared" si="16"/>
        <v>34434.346327892163</v>
      </c>
      <c r="E82" s="26">
        <f t="shared" si="12"/>
        <v>1000</v>
      </c>
      <c r="F82" s="26">
        <f t="shared" si="21"/>
        <v>81000</v>
      </c>
      <c r="G82" s="59">
        <f t="shared" si="17"/>
        <v>81000</v>
      </c>
      <c r="H82" s="28">
        <f t="shared" si="18"/>
        <v>1.088921314545811</v>
      </c>
      <c r="I82" s="28">
        <f t="shared" si="22"/>
        <v>51.795254123862449</v>
      </c>
      <c r="J82" s="26">
        <f t="shared" si="13"/>
        <v>47565.653672107845</v>
      </c>
      <c r="K82" s="26">
        <f t="shared" si="19"/>
        <v>-33434.346327892155</v>
      </c>
      <c r="L82" s="29">
        <f t="shared" si="23"/>
        <v>-0.41276970775175503</v>
      </c>
      <c r="M82" s="60">
        <f t="shared" si="20"/>
        <v>0.58723029224824497</v>
      </c>
      <c r="N82" s="29">
        <f>IFERROR(M82/MAX(M$2:M82)-1,"")</f>
        <v>-0.56921144553664926</v>
      </c>
      <c r="O82" s="26">
        <f t="shared" si="14"/>
        <v>1000</v>
      </c>
    </row>
    <row r="83" spans="1:15" x14ac:dyDescent="0.15">
      <c r="A83" s="24">
        <v>41851</v>
      </c>
      <c r="B83" s="25">
        <v>1009.01</v>
      </c>
      <c r="C83" s="26">
        <f t="shared" si="15"/>
        <v>81000</v>
      </c>
      <c r="D83" s="26">
        <f t="shared" si="16"/>
        <v>29738.070636481549</v>
      </c>
      <c r="E83" s="26">
        <f t="shared" si="12"/>
        <v>1000</v>
      </c>
      <c r="F83" s="26">
        <f t="shared" si="21"/>
        <v>82000</v>
      </c>
      <c r="G83" s="59">
        <f t="shared" si="17"/>
        <v>82000</v>
      </c>
      <c r="H83" s="28">
        <f t="shared" si="18"/>
        <v>0.99107045519866011</v>
      </c>
      <c r="I83" s="28">
        <f t="shared" si="22"/>
        <v>52.786324579061109</v>
      </c>
      <c r="J83" s="26">
        <f t="shared" si="13"/>
        <v>53261.929363518451</v>
      </c>
      <c r="K83" s="26">
        <f t="shared" si="19"/>
        <v>-28738.070636481549</v>
      </c>
      <c r="L83" s="29">
        <f t="shared" si="23"/>
        <v>-0.35046427605465302</v>
      </c>
      <c r="M83" s="60">
        <f t="shared" si="20"/>
        <v>0.64953572394534698</v>
      </c>
      <c r="N83" s="29">
        <f>IFERROR(M83/MAX(M$2:M83)-1,"")</f>
        <v>-0.52350456152484304</v>
      </c>
      <c r="O83" s="26">
        <f t="shared" si="14"/>
        <v>1000</v>
      </c>
    </row>
    <row r="84" spans="1:15" x14ac:dyDescent="0.15">
      <c r="A84" s="24">
        <v>41880</v>
      </c>
      <c r="B84" s="25">
        <v>1061.72</v>
      </c>
      <c r="C84" s="26">
        <f t="shared" si="15"/>
        <v>82000</v>
      </c>
      <c r="D84" s="26">
        <f t="shared" si="16"/>
        <v>26955.703467919237</v>
      </c>
      <c r="E84" s="26">
        <f t="shared" si="12"/>
        <v>1000</v>
      </c>
      <c r="F84" s="26">
        <f t="shared" si="21"/>
        <v>83000</v>
      </c>
      <c r="G84" s="59">
        <f t="shared" si="17"/>
        <v>83000</v>
      </c>
      <c r="H84" s="28">
        <f t="shared" si="18"/>
        <v>0.94186791244395884</v>
      </c>
      <c r="I84" s="28">
        <f t="shared" si="22"/>
        <v>53.728192491505069</v>
      </c>
      <c r="J84" s="26">
        <f t="shared" si="13"/>
        <v>57044.296532080763</v>
      </c>
      <c r="K84" s="26">
        <f t="shared" si="19"/>
        <v>-25955.703467919237</v>
      </c>
      <c r="L84" s="29">
        <f t="shared" si="23"/>
        <v>-0.31271931889059323</v>
      </c>
      <c r="M84" s="60">
        <f t="shared" si="20"/>
        <v>0.68728068110940677</v>
      </c>
      <c r="N84" s="29">
        <f>IFERROR(M84/MAX(M$2:M84)-1,"")</f>
        <v>-0.49581509156794823</v>
      </c>
      <c r="O84" s="26">
        <f t="shared" si="14"/>
        <v>1000</v>
      </c>
    </row>
    <row r="85" spans="1:15" x14ac:dyDescent="0.15">
      <c r="A85" s="24">
        <v>41912</v>
      </c>
      <c r="B85" s="25">
        <v>1180.1199999999999</v>
      </c>
      <c r="C85" s="26">
        <f t="shared" si="15"/>
        <v>83000</v>
      </c>
      <c r="D85" s="26">
        <f t="shared" si="16"/>
        <v>20594.285476925041</v>
      </c>
      <c r="E85" s="26">
        <f t="shared" si="12"/>
        <v>1000</v>
      </c>
      <c r="F85" s="26">
        <f t="shared" si="21"/>
        <v>84000</v>
      </c>
      <c r="G85" s="59">
        <f t="shared" si="17"/>
        <v>84000</v>
      </c>
      <c r="H85" s="28">
        <f t="shared" si="18"/>
        <v>0.84737145375046619</v>
      </c>
      <c r="I85" s="28">
        <f t="shared" si="22"/>
        <v>54.575563945255539</v>
      </c>
      <c r="J85" s="26">
        <f t="shared" si="13"/>
        <v>64405.714523074959</v>
      </c>
      <c r="K85" s="26">
        <f t="shared" si="19"/>
        <v>-19594.285476925041</v>
      </c>
      <c r="L85" s="29">
        <f t="shared" si="23"/>
        <v>-0.23326530329672668</v>
      </c>
      <c r="M85" s="60">
        <f t="shared" si="20"/>
        <v>0.76673469670327332</v>
      </c>
      <c r="N85" s="29">
        <f>IFERROR(M85/MAX(M$2:M85)-1,"")</f>
        <v>-0.43752811118594692</v>
      </c>
      <c r="O85" s="26">
        <f t="shared" si="14"/>
        <v>1000</v>
      </c>
    </row>
    <row r="86" spans="1:15" x14ac:dyDescent="0.15">
      <c r="A86" s="24">
        <v>41943</v>
      </c>
      <c r="B86" s="25">
        <v>1249.01</v>
      </c>
      <c r="C86" s="26">
        <f t="shared" si="15"/>
        <v>84000</v>
      </c>
      <c r="D86" s="26">
        <f t="shared" si="16"/>
        <v>16834.574876736384</v>
      </c>
      <c r="E86" s="26">
        <f t="shared" si="12"/>
        <v>1000</v>
      </c>
      <c r="F86" s="26">
        <f t="shared" si="21"/>
        <v>85000</v>
      </c>
      <c r="G86" s="59">
        <f t="shared" si="17"/>
        <v>85000</v>
      </c>
      <c r="H86" s="28">
        <f t="shared" si="18"/>
        <v>0.80063410220894948</v>
      </c>
      <c r="I86" s="28">
        <f t="shared" si="22"/>
        <v>55.376198047464491</v>
      </c>
      <c r="J86" s="26">
        <f t="shared" si="13"/>
        <v>69165.425123263631</v>
      </c>
      <c r="K86" s="26">
        <f t="shared" si="19"/>
        <v>-15834.574876736369</v>
      </c>
      <c r="L86" s="29">
        <f t="shared" si="23"/>
        <v>-0.18628911619689847</v>
      </c>
      <c r="M86" s="60">
        <f t="shared" si="20"/>
        <v>0.81371088380310153</v>
      </c>
      <c r="N86" s="29">
        <f>IFERROR(M86/MAX(M$2:M86)-1,"")</f>
        <v>-0.40306666735024643</v>
      </c>
      <c r="O86" s="26">
        <f t="shared" si="14"/>
        <v>1000</v>
      </c>
    </row>
    <row r="87" spans="1:15" x14ac:dyDescent="0.15">
      <c r="A87" s="24">
        <v>41971</v>
      </c>
      <c r="B87" s="25">
        <v>1382.69</v>
      </c>
      <c r="C87" s="26">
        <f t="shared" si="15"/>
        <v>85000</v>
      </c>
      <c r="D87" s="26">
        <f t="shared" si="16"/>
        <v>9431.8847217513248</v>
      </c>
      <c r="E87" s="26">
        <f t="shared" si="12"/>
        <v>1000</v>
      </c>
      <c r="F87" s="26">
        <f t="shared" si="21"/>
        <v>86000</v>
      </c>
      <c r="G87" s="59">
        <f t="shared" si="17"/>
        <v>86000</v>
      </c>
      <c r="H87" s="28">
        <f t="shared" si="18"/>
        <v>0.72322791081153404</v>
      </c>
      <c r="I87" s="28">
        <f t="shared" si="22"/>
        <v>56.099425958276022</v>
      </c>
      <c r="J87" s="26">
        <f t="shared" si="13"/>
        <v>77568.115278248675</v>
      </c>
      <c r="K87" s="26">
        <f t="shared" si="19"/>
        <v>-8431.8847217513248</v>
      </c>
      <c r="L87" s="29">
        <f t="shared" si="23"/>
        <v>-9.8045171183154922E-2</v>
      </c>
      <c r="M87" s="60">
        <f t="shared" si="20"/>
        <v>0.90195482881684508</v>
      </c>
      <c r="N87" s="29">
        <f>IFERROR(M87/MAX(M$2:M87)-1,"")</f>
        <v>-0.3383314484515868</v>
      </c>
      <c r="O87" s="26">
        <f t="shared" si="14"/>
        <v>1000</v>
      </c>
    </row>
    <row r="88" spans="1:15" x14ac:dyDescent="0.15">
      <c r="A88" s="24">
        <v>42004</v>
      </c>
      <c r="B88" s="25">
        <v>1670.63</v>
      </c>
      <c r="C88" s="26">
        <f t="shared" si="15"/>
        <v>86000</v>
      </c>
      <c r="D88" s="26">
        <f t="shared" si="16"/>
        <v>-6721.3839886746719</v>
      </c>
      <c r="E88" s="26">
        <f t="shared" si="12"/>
        <v>1000</v>
      </c>
      <c r="F88" s="26">
        <f t="shared" si="21"/>
        <v>87000</v>
      </c>
      <c r="G88" s="59">
        <f t="shared" si="17"/>
        <v>87000</v>
      </c>
      <c r="H88" s="28">
        <f t="shared" si="18"/>
        <v>0.59857658488115262</v>
      </c>
      <c r="I88" s="28">
        <f t="shared" si="22"/>
        <v>56.698002543157173</v>
      </c>
      <c r="J88" s="26">
        <f t="shared" si="13"/>
        <v>94721.383988674672</v>
      </c>
      <c r="K88" s="26">
        <f t="shared" si="19"/>
        <v>7721.3839886746719</v>
      </c>
      <c r="L88" s="29">
        <f t="shared" si="23"/>
        <v>8.8751540099708981E-2</v>
      </c>
      <c r="M88" s="60">
        <f t="shared" si="20"/>
        <v>1.088751540099709</v>
      </c>
      <c r="N88" s="29">
        <f>IFERROR(M88/MAX(M$2:M88)-1,"")</f>
        <v>-0.20129852236739387</v>
      </c>
      <c r="O88" s="26">
        <f t="shared" si="14"/>
        <v>1000</v>
      </c>
    </row>
    <row r="89" spans="1:15" x14ac:dyDescent="0.15">
      <c r="A89" s="24">
        <v>42034</v>
      </c>
      <c r="B89" s="25">
        <v>1669.44</v>
      </c>
      <c r="C89" s="26">
        <f t="shared" si="15"/>
        <v>87000</v>
      </c>
      <c r="D89" s="26">
        <f t="shared" si="16"/>
        <v>-6653.9133656483173</v>
      </c>
      <c r="E89" s="26">
        <f t="shared" si="12"/>
        <v>1000</v>
      </c>
      <c r="F89" s="26">
        <f t="shared" si="21"/>
        <v>88000</v>
      </c>
      <c r="G89" s="59">
        <f t="shared" si="17"/>
        <v>88000</v>
      </c>
      <c r="H89" s="28">
        <f t="shared" si="18"/>
        <v>0.59900325857772663</v>
      </c>
      <c r="I89" s="28">
        <f t="shared" si="22"/>
        <v>57.297005801734898</v>
      </c>
      <c r="J89" s="26">
        <f t="shared" si="13"/>
        <v>95653.913365648317</v>
      </c>
      <c r="K89" s="26">
        <f t="shared" si="19"/>
        <v>7653.9133656483173</v>
      </c>
      <c r="L89" s="29">
        <f t="shared" si="23"/>
        <v>8.6976288246003675E-2</v>
      </c>
      <c r="M89" s="60">
        <f t="shared" si="20"/>
        <v>1.0869762882460037</v>
      </c>
      <c r="N89" s="29">
        <f>IFERROR(M89/MAX(M$2:M89)-1,"")</f>
        <v>-0.20260083628062575</v>
      </c>
      <c r="O89" s="26">
        <f t="shared" si="14"/>
        <v>1000</v>
      </c>
    </row>
    <row r="90" spans="1:15" x14ac:dyDescent="0.15">
      <c r="A90" s="24">
        <v>42062</v>
      </c>
      <c r="B90" s="25">
        <v>1767.67</v>
      </c>
      <c r="C90" s="26">
        <f t="shared" si="15"/>
        <v>88000</v>
      </c>
      <c r="D90" s="26">
        <f t="shared" si="16"/>
        <v>-12282.198245552732</v>
      </c>
      <c r="E90" s="26">
        <f t="shared" si="12"/>
        <v>1000</v>
      </c>
      <c r="F90" s="26">
        <f t="shared" si="21"/>
        <v>89000</v>
      </c>
      <c r="G90" s="59">
        <f t="shared" si="17"/>
        <v>89000</v>
      </c>
      <c r="H90" s="28">
        <f t="shared" si="18"/>
        <v>0.56571645160012896</v>
      </c>
      <c r="I90" s="28">
        <f t="shared" si="22"/>
        <v>57.862722253335029</v>
      </c>
      <c r="J90" s="26">
        <f t="shared" si="13"/>
        <v>102282.19824555273</v>
      </c>
      <c r="K90" s="26">
        <f t="shared" si="19"/>
        <v>13282.198245552732</v>
      </c>
      <c r="L90" s="29">
        <f t="shared" si="23"/>
        <v>0.14923818253430032</v>
      </c>
      <c r="M90" s="60">
        <f t="shared" si="20"/>
        <v>1.1492381825343003</v>
      </c>
      <c r="N90" s="29">
        <f>IFERROR(M90/MAX(M$2:M90)-1,"")</f>
        <v>-0.15692589104590904</v>
      </c>
      <c r="O90" s="26">
        <f t="shared" si="14"/>
        <v>1000</v>
      </c>
    </row>
    <row r="91" spans="1:15" x14ac:dyDescent="0.15">
      <c r="A91" s="24">
        <v>42094</v>
      </c>
      <c r="B91" s="25">
        <v>2115.46</v>
      </c>
      <c r="C91" s="26">
        <f t="shared" si="15"/>
        <v>89000</v>
      </c>
      <c r="D91" s="26">
        <f t="shared" si="16"/>
        <v>-32406.274418040121</v>
      </c>
      <c r="E91" s="26">
        <f t="shared" si="12"/>
        <v>1000</v>
      </c>
      <c r="F91" s="26">
        <f t="shared" si="21"/>
        <v>90000</v>
      </c>
      <c r="G91" s="59">
        <f t="shared" si="17"/>
        <v>90000</v>
      </c>
      <c r="H91" s="28">
        <f t="shared" si="18"/>
        <v>0.47271042704659977</v>
      </c>
      <c r="I91" s="28">
        <f t="shared" si="22"/>
        <v>58.335432680381629</v>
      </c>
      <c r="J91" s="26">
        <f t="shared" si="13"/>
        <v>123406.27441804012</v>
      </c>
      <c r="K91" s="26">
        <f t="shared" si="19"/>
        <v>33406.274418040121</v>
      </c>
      <c r="L91" s="29">
        <f t="shared" si="23"/>
        <v>0.3711808268671124</v>
      </c>
      <c r="M91" s="60">
        <f t="shared" si="20"/>
        <v>1.3711808268671124</v>
      </c>
      <c r="N91" s="29">
        <f>IFERROR(M91/MAX(M$2:M91)-1,"")</f>
        <v>0</v>
      </c>
      <c r="O91" s="26">
        <f t="shared" si="14"/>
        <v>1000</v>
      </c>
    </row>
    <row r="92" spans="1:15" x14ac:dyDescent="0.15">
      <c r="A92" s="24">
        <v>42124</v>
      </c>
      <c r="B92" s="25">
        <v>2550.65</v>
      </c>
      <c r="C92" s="26">
        <f t="shared" si="15"/>
        <v>90000</v>
      </c>
      <c r="D92" s="26">
        <f t="shared" si="16"/>
        <v>-57793.271366215398</v>
      </c>
      <c r="E92" s="26">
        <f t="shared" si="12"/>
        <v>1000</v>
      </c>
      <c r="F92" s="26">
        <f t="shared" si="21"/>
        <v>91000</v>
      </c>
      <c r="G92" s="59">
        <f t="shared" si="17"/>
        <v>91000</v>
      </c>
      <c r="H92" s="28">
        <f t="shared" si="18"/>
        <v>0.39205692666575187</v>
      </c>
      <c r="I92" s="28">
        <f t="shared" si="22"/>
        <v>58.727489607047382</v>
      </c>
      <c r="J92" s="26">
        <f t="shared" si="13"/>
        <v>149793.2713662154</v>
      </c>
      <c r="K92" s="26">
        <f t="shared" si="19"/>
        <v>58793.271366215398</v>
      </c>
      <c r="L92" s="29">
        <f t="shared" si="23"/>
        <v>0.6460799051232462</v>
      </c>
      <c r="M92" s="60">
        <f t="shared" si="20"/>
        <v>1.6460799051232462</v>
      </c>
      <c r="N92" s="29">
        <f>IFERROR(M92/MAX(M$2:M92)-1,"")</f>
        <v>0</v>
      </c>
      <c r="O92" s="26">
        <f t="shared" si="14"/>
        <v>1000</v>
      </c>
    </row>
    <row r="93" spans="1:15" x14ac:dyDescent="0.15">
      <c r="A93" s="24">
        <v>42153</v>
      </c>
      <c r="B93" s="25">
        <v>2626.95</v>
      </c>
      <c r="C93" s="26">
        <f t="shared" si="15"/>
        <v>91000</v>
      </c>
      <c r="D93" s="26">
        <f t="shared" si="16"/>
        <v>-62274.178823233116</v>
      </c>
      <c r="E93" s="26">
        <f t="shared" si="12"/>
        <v>1000</v>
      </c>
      <c r="F93" s="26">
        <f t="shared" si="21"/>
        <v>92000</v>
      </c>
      <c r="G93" s="59">
        <f t="shared" si="17"/>
        <v>92000</v>
      </c>
      <c r="H93" s="28">
        <f t="shared" si="18"/>
        <v>0.38066959782256993</v>
      </c>
      <c r="I93" s="28">
        <f t="shared" si="22"/>
        <v>59.108159204869949</v>
      </c>
      <c r="J93" s="26">
        <f t="shared" si="13"/>
        <v>155274.17882323312</v>
      </c>
      <c r="K93" s="26">
        <f t="shared" si="19"/>
        <v>63274.178823233116</v>
      </c>
      <c r="L93" s="29">
        <f t="shared" si="23"/>
        <v>0.68776281329601208</v>
      </c>
      <c r="M93" s="60">
        <f t="shared" si="20"/>
        <v>1.6877628132960121</v>
      </c>
      <c r="N93" s="29">
        <f>IFERROR(M93/MAX(M$2:M93)-1,"")</f>
        <v>0</v>
      </c>
      <c r="O93" s="26">
        <f t="shared" si="14"/>
        <v>1000</v>
      </c>
    </row>
    <row r="94" spans="1:15" x14ac:dyDescent="0.15">
      <c r="A94" s="24">
        <v>42185</v>
      </c>
      <c r="B94" s="25">
        <v>2708.45</v>
      </c>
      <c r="C94" s="26">
        <f t="shared" si="15"/>
        <v>92000</v>
      </c>
      <c r="D94" s="26">
        <f t="shared" si="16"/>
        <v>-67091.49379842999</v>
      </c>
      <c r="E94" s="26">
        <f t="shared" si="12"/>
        <v>1000</v>
      </c>
      <c r="F94" s="26">
        <f t="shared" si="21"/>
        <v>93000</v>
      </c>
      <c r="G94" s="59">
        <f t="shared" si="17"/>
        <v>93000</v>
      </c>
      <c r="H94" s="28">
        <f t="shared" si="18"/>
        <v>0.36921486459044844</v>
      </c>
      <c r="I94" s="28">
        <f t="shared" si="22"/>
        <v>59.477374069460396</v>
      </c>
      <c r="J94" s="26">
        <f t="shared" si="13"/>
        <v>161091.49379842999</v>
      </c>
      <c r="K94" s="26">
        <f t="shared" si="19"/>
        <v>68091.49379842999</v>
      </c>
      <c r="L94" s="29">
        <f t="shared" si="23"/>
        <v>0.73216659998311817</v>
      </c>
      <c r="M94" s="60">
        <f t="shared" si="20"/>
        <v>1.7321665999831182</v>
      </c>
      <c r="N94" s="29">
        <f>IFERROR(M94/MAX(M$2:M94)-1,"")</f>
        <v>0</v>
      </c>
      <c r="O94" s="26">
        <f t="shared" si="14"/>
        <v>1000</v>
      </c>
    </row>
    <row r="95" spans="1:15" x14ac:dyDescent="0.15">
      <c r="A95" s="24">
        <v>42216</v>
      </c>
      <c r="B95" s="25">
        <v>2233.3000000000002</v>
      </c>
      <c r="C95" s="26">
        <f t="shared" si="15"/>
        <v>93000</v>
      </c>
      <c r="D95" s="26">
        <f t="shared" si="16"/>
        <v>-38830.819509325927</v>
      </c>
      <c r="E95" s="26">
        <f t="shared" si="12"/>
        <v>1000</v>
      </c>
      <c r="F95" s="26">
        <f t="shared" si="21"/>
        <v>94000</v>
      </c>
      <c r="G95" s="59">
        <f t="shared" si="17"/>
        <v>94000</v>
      </c>
      <c r="H95" s="28">
        <f t="shared" si="18"/>
        <v>0.4477678771324945</v>
      </c>
      <c r="I95" s="28">
        <f t="shared" si="22"/>
        <v>59.925141946592888</v>
      </c>
      <c r="J95" s="26">
        <f t="shared" si="13"/>
        <v>133830.8195093259</v>
      </c>
      <c r="K95" s="26">
        <f t="shared" si="19"/>
        <v>39830.819509325898</v>
      </c>
      <c r="L95" s="29">
        <f t="shared" si="23"/>
        <v>0.42373212243963732</v>
      </c>
      <c r="M95" s="60">
        <f t="shared" si="20"/>
        <v>1.4237321224396373</v>
      </c>
      <c r="N95" s="29">
        <f>IFERROR(M95/MAX(M$2:M95)-1,"")</f>
        <v>-0.17806282464197543</v>
      </c>
      <c r="O95" s="26">
        <f t="shared" si="14"/>
        <v>1000</v>
      </c>
    </row>
    <row r="96" spans="1:15" x14ac:dyDescent="0.15">
      <c r="A96" s="24">
        <v>42247</v>
      </c>
      <c r="B96" s="25">
        <v>1958.96</v>
      </c>
      <c r="C96" s="26">
        <f t="shared" si="15"/>
        <v>94000</v>
      </c>
      <c r="D96" s="26">
        <f t="shared" si="16"/>
        <v>-22390.956067697611</v>
      </c>
      <c r="E96" s="26">
        <f t="shared" si="12"/>
        <v>1000</v>
      </c>
      <c r="F96" s="26">
        <f t="shared" si="21"/>
        <v>95000</v>
      </c>
      <c r="G96" s="59">
        <f t="shared" si="17"/>
        <v>95000</v>
      </c>
      <c r="H96" s="28">
        <f t="shared" si="18"/>
        <v>0.5104749458896557</v>
      </c>
      <c r="I96" s="28">
        <f t="shared" si="22"/>
        <v>60.435616892482543</v>
      </c>
      <c r="J96" s="26">
        <f t="shared" si="13"/>
        <v>118390.95606769761</v>
      </c>
      <c r="K96" s="26">
        <f t="shared" si="19"/>
        <v>23390.956067697611</v>
      </c>
      <c r="L96" s="29">
        <f t="shared" si="23"/>
        <v>0.24622059018629061</v>
      </c>
      <c r="M96" s="60">
        <f t="shared" si="20"/>
        <v>1.2462205901862906</v>
      </c>
      <c r="N96" s="29">
        <f>IFERROR(M96/MAX(M$2:M96)-1,"")</f>
        <v>-0.28054230453442741</v>
      </c>
      <c r="O96" s="26">
        <f t="shared" si="14"/>
        <v>1000</v>
      </c>
    </row>
    <row r="97" spans="1:15" x14ac:dyDescent="0.15">
      <c r="A97" s="24">
        <v>42277</v>
      </c>
      <c r="B97" s="25">
        <v>1623.22</v>
      </c>
      <c r="C97" s="26">
        <f t="shared" si="15"/>
        <v>95000</v>
      </c>
      <c r="D97" s="26">
        <f t="shared" si="16"/>
        <v>-2100.302052215513</v>
      </c>
      <c r="E97" s="26">
        <f t="shared" si="12"/>
        <v>1000</v>
      </c>
      <c r="F97" s="26">
        <f t="shared" si="21"/>
        <v>96000</v>
      </c>
      <c r="G97" s="59">
        <f t="shared" si="17"/>
        <v>96000</v>
      </c>
      <c r="H97" s="28">
        <f t="shared" si="18"/>
        <v>0.61605943741452174</v>
      </c>
      <c r="I97" s="28">
        <f t="shared" si="22"/>
        <v>61.051676329897063</v>
      </c>
      <c r="J97" s="26">
        <f t="shared" si="13"/>
        <v>99100.302052215513</v>
      </c>
      <c r="K97" s="26">
        <f t="shared" si="19"/>
        <v>3100.302052215513</v>
      </c>
      <c r="L97" s="29">
        <f t="shared" si="23"/>
        <v>3.2294813043911574E-2</v>
      </c>
      <c r="M97" s="60">
        <f t="shared" si="20"/>
        <v>1.0322948130439116</v>
      </c>
      <c r="N97" s="29">
        <f>IFERROR(M97/MAX(M$2:M97)-1,"")</f>
        <v>-0.40404415311207798</v>
      </c>
      <c r="O97" s="26">
        <f t="shared" si="14"/>
        <v>1000</v>
      </c>
    </row>
    <row r="98" spans="1:15" x14ac:dyDescent="0.15">
      <c r="A98" s="24">
        <v>42307</v>
      </c>
      <c r="B98" s="25">
        <v>1736.06</v>
      </c>
      <c r="C98" s="26">
        <f t="shared" si="15"/>
        <v>96000</v>
      </c>
      <c r="D98" s="26">
        <f t="shared" si="16"/>
        <v>-8989.3732092810969</v>
      </c>
      <c r="E98" s="26">
        <f t="shared" si="12"/>
        <v>1000</v>
      </c>
      <c r="F98" s="26">
        <f t="shared" si="21"/>
        <v>97000</v>
      </c>
      <c r="G98" s="59">
        <f t="shared" si="17"/>
        <v>97000</v>
      </c>
      <c r="H98" s="28">
        <f t="shared" si="18"/>
        <v>0.57601695793924179</v>
      </c>
      <c r="I98" s="28">
        <f t="shared" si="22"/>
        <v>61.627693287836308</v>
      </c>
      <c r="J98" s="26">
        <f t="shared" si="13"/>
        <v>106989.3732092811</v>
      </c>
      <c r="K98" s="26">
        <f t="shared" si="19"/>
        <v>9989.3732092810969</v>
      </c>
      <c r="L98" s="29">
        <f t="shared" si="23"/>
        <v>0.10298322896166079</v>
      </c>
      <c r="M98" s="60">
        <f t="shared" si="20"/>
        <v>1.1029832289616608</v>
      </c>
      <c r="N98" s="29">
        <f>IFERROR(M98/MAX(M$2:M98)-1,"")</f>
        <v>-0.36323490536510139</v>
      </c>
      <c r="O98" s="26">
        <f t="shared" si="14"/>
        <v>1000</v>
      </c>
    </row>
    <row r="99" spans="1:15" x14ac:dyDescent="0.15">
      <c r="A99" s="24">
        <v>42338</v>
      </c>
      <c r="B99" s="25">
        <v>1683.19</v>
      </c>
      <c r="C99" s="26">
        <f t="shared" si="15"/>
        <v>97000</v>
      </c>
      <c r="D99" s="26">
        <f t="shared" si="16"/>
        <v>-5731.1170651532011</v>
      </c>
      <c r="E99" s="26">
        <f t="shared" si="12"/>
        <v>1000</v>
      </c>
      <c r="F99" s="26">
        <f t="shared" si="21"/>
        <v>98000</v>
      </c>
      <c r="G99" s="59">
        <f t="shared" si="17"/>
        <v>98000</v>
      </c>
      <c r="H99" s="28">
        <f t="shared" si="18"/>
        <v>0.59410999352420102</v>
      </c>
      <c r="I99" s="28">
        <f t="shared" si="22"/>
        <v>62.221803281360508</v>
      </c>
      <c r="J99" s="26">
        <f t="shared" si="13"/>
        <v>104731.1170651532</v>
      </c>
      <c r="K99" s="26">
        <f t="shared" si="19"/>
        <v>6731.1170651532011</v>
      </c>
      <c r="L99" s="29">
        <f t="shared" si="23"/>
        <v>6.8684868011767319E-2</v>
      </c>
      <c r="M99" s="60">
        <f t="shared" si="20"/>
        <v>1.0686848680117673</v>
      </c>
      <c r="N99" s="29">
        <f>IFERROR(M99/MAX(M$2:M99)-1,"")</f>
        <v>-0.3830357495507748</v>
      </c>
      <c r="O99" s="26">
        <f t="shared" si="14"/>
        <v>1000</v>
      </c>
    </row>
    <row r="100" spans="1:15" x14ac:dyDescent="0.15">
      <c r="A100" s="24">
        <v>42369</v>
      </c>
      <c r="B100" s="25">
        <v>1740.09</v>
      </c>
      <c r="C100" s="26">
        <f t="shared" si="15"/>
        <v>98000</v>
      </c>
      <c r="D100" s="26">
        <f t="shared" si="16"/>
        <v>-9271.5376718626067</v>
      </c>
      <c r="E100" s="26">
        <f t="shared" si="12"/>
        <v>1000</v>
      </c>
      <c r="F100" s="26">
        <f t="shared" si="21"/>
        <v>99000</v>
      </c>
      <c r="G100" s="59">
        <f t="shared" si="17"/>
        <v>99000</v>
      </c>
      <c r="H100" s="28">
        <f t="shared" si="18"/>
        <v>0.57468291869960753</v>
      </c>
      <c r="I100" s="28">
        <f t="shared" si="22"/>
        <v>62.796486200060116</v>
      </c>
      <c r="J100" s="26">
        <f t="shared" si="13"/>
        <v>109271.53767186261</v>
      </c>
      <c r="K100" s="26">
        <f t="shared" si="19"/>
        <v>10271.537671862607</v>
      </c>
      <c r="L100" s="29">
        <f t="shared" si="23"/>
        <v>0.10375290577638996</v>
      </c>
      <c r="M100" s="60">
        <f t="shared" si="20"/>
        <v>1.10375290577639</v>
      </c>
      <c r="N100" s="29">
        <f>IFERROR(M100/MAX(M$2:M100)-1,"")</f>
        <v>-0.36279056195452142</v>
      </c>
      <c r="O100" s="26">
        <f t="shared" si="14"/>
        <v>1000</v>
      </c>
    </row>
    <row r="101" spans="1:15" x14ac:dyDescent="0.15">
      <c r="A101" s="24">
        <v>42398</v>
      </c>
      <c r="B101" s="25">
        <v>1314.94</v>
      </c>
      <c r="C101" s="26">
        <f t="shared" si="15"/>
        <v>99000</v>
      </c>
      <c r="D101" s="26">
        <f t="shared" si="16"/>
        <v>17426.388436092951</v>
      </c>
      <c r="E101" s="26">
        <f t="shared" si="12"/>
        <v>1000</v>
      </c>
      <c r="F101" s="26">
        <f t="shared" si="21"/>
        <v>100000</v>
      </c>
      <c r="G101" s="59">
        <f t="shared" si="17"/>
        <v>100000</v>
      </c>
      <c r="H101" s="28">
        <f t="shared" si="18"/>
        <v>0.76049097297215074</v>
      </c>
      <c r="I101" s="28">
        <f t="shared" si="22"/>
        <v>63.556977173032266</v>
      </c>
      <c r="J101" s="26">
        <f t="shared" si="13"/>
        <v>83573.611563907049</v>
      </c>
      <c r="K101" s="26">
        <f t="shared" si="19"/>
        <v>-16426.388436092951</v>
      </c>
      <c r="L101" s="29">
        <f t="shared" si="23"/>
        <v>-0.16426388436092954</v>
      </c>
      <c r="M101" s="60">
        <f t="shared" si="20"/>
        <v>0.83573611563907046</v>
      </c>
      <c r="N101" s="29">
        <f>IFERROR(M101/MAX(M$2:M101)-1,"")</f>
        <v>-0.51751978380877706</v>
      </c>
      <c r="O101" s="26">
        <f t="shared" si="14"/>
        <v>1000</v>
      </c>
    </row>
    <row r="102" spans="1:15" x14ac:dyDescent="0.15">
      <c r="A102" s="24">
        <v>42429</v>
      </c>
      <c r="B102" s="25">
        <v>1315.37</v>
      </c>
      <c r="C102" s="26">
        <f t="shared" si="15"/>
        <v>100000</v>
      </c>
      <c r="D102" s="26">
        <f t="shared" si="16"/>
        <v>17399.058935908557</v>
      </c>
      <c r="E102" s="26">
        <f t="shared" si="12"/>
        <v>1000</v>
      </c>
      <c r="F102" s="26">
        <f t="shared" si="21"/>
        <v>101000</v>
      </c>
      <c r="G102" s="59">
        <f t="shared" si="17"/>
        <v>101000</v>
      </c>
      <c r="H102" s="28">
        <f t="shared" si="18"/>
        <v>0.76024236526604683</v>
      </c>
      <c r="I102" s="28">
        <f t="shared" si="22"/>
        <v>64.317219538298318</v>
      </c>
      <c r="J102" s="26">
        <f t="shared" si="13"/>
        <v>84600.941064091458</v>
      </c>
      <c r="K102" s="26">
        <f t="shared" si="19"/>
        <v>-16399.058935908542</v>
      </c>
      <c r="L102" s="29">
        <f t="shared" si="23"/>
        <v>-0.16236692015751031</v>
      </c>
      <c r="M102" s="60">
        <f t="shared" si="20"/>
        <v>0.83763307984248969</v>
      </c>
      <c r="N102" s="29">
        <f>IFERROR(M102/MAX(M$2:M102)-1,"")</f>
        <v>-0.51642464422841705</v>
      </c>
      <c r="O102" s="26">
        <f t="shared" si="14"/>
        <v>1000</v>
      </c>
    </row>
    <row r="103" spans="1:15" x14ac:dyDescent="0.15">
      <c r="A103" s="24">
        <v>42460</v>
      </c>
      <c r="B103" s="25">
        <v>1407.39</v>
      </c>
      <c r="C103" s="26">
        <f t="shared" si="15"/>
        <v>101000</v>
      </c>
      <c r="D103" s="26">
        <f t="shared" si="16"/>
        <v>11480.588393994331</v>
      </c>
      <c r="E103" s="26">
        <f t="shared" si="12"/>
        <v>1000</v>
      </c>
      <c r="F103" s="26">
        <f t="shared" si="21"/>
        <v>102000</v>
      </c>
      <c r="G103" s="59">
        <f t="shared" si="17"/>
        <v>102000</v>
      </c>
      <c r="H103" s="28">
        <f t="shared" si="18"/>
        <v>0.71053510398681241</v>
      </c>
      <c r="I103" s="28">
        <f t="shared" si="22"/>
        <v>65.027754642285132</v>
      </c>
      <c r="J103" s="26">
        <f t="shared" si="13"/>
        <v>91519.411606005684</v>
      </c>
      <c r="K103" s="26">
        <f t="shared" si="19"/>
        <v>-10480.588393994316</v>
      </c>
      <c r="L103" s="29">
        <f t="shared" si="23"/>
        <v>-0.10275086660778743</v>
      </c>
      <c r="M103" s="60">
        <f t="shared" si="20"/>
        <v>0.89724913339221257</v>
      </c>
      <c r="N103" s="29">
        <f>IFERROR(M103/MAX(M$2:M103)-1,"")</f>
        <v>-0.48200760053856406</v>
      </c>
      <c r="O103" s="26">
        <f t="shared" si="14"/>
        <v>1000</v>
      </c>
    </row>
    <row r="104" spans="1:15" x14ac:dyDescent="0.15">
      <c r="A104" s="24">
        <v>42489</v>
      </c>
      <c r="B104" s="25">
        <v>1422.17</v>
      </c>
      <c r="C104" s="26">
        <f t="shared" si="15"/>
        <v>102000</v>
      </c>
      <c r="D104" s="26">
        <f t="shared" si="16"/>
        <v>10519.478180381353</v>
      </c>
      <c r="E104" s="26">
        <f t="shared" si="12"/>
        <v>1000</v>
      </c>
      <c r="F104" s="26">
        <f t="shared" si="21"/>
        <v>103000</v>
      </c>
      <c r="G104" s="59">
        <f t="shared" si="17"/>
        <v>103000</v>
      </c>
      <c r="H104" s="28">
        <f t="shared" si="18"/>
        <v>0.70315081881912844</v>
      </c>
      <c r="I104" s="28">
        <f t="shared" si="22"/>
        <v>65.730905461104257</v>
      </c>
      <c r="J104" s="26">
        <f t="shared" si="13"/>
        <v>93480.521819618647</v>
      </c>
      <c r="K104" s="26">
        <f t="shared" si="19"/>
        <v>-9519.478180381353</v>
      </c>
      <c r="L104" s="29">
        <f t="shared" si="23"/>
        <v>-9.2422118256129671E-2</v>
      </c>
      <c r="M104" s="60">
        <f t="shared" si="20"/>
        <v>0.90757788174387033</v>
      </c>
      <c r="N104" s="29">
        <f>IFERROR(M104/MAX(M$2:M104)-1,"")</f>
        <v>-0.47604469353426182</v>
      </c>
      <c r="O104" s="26">
        <f t="shared" si="14"/>
        <v>1000</v>
      </c>
    </row>
    <row r="105" spans="1:15" x14ac:dyDescent="0.15">
      <c r="A105" s="24">
        <v>42521</v>
      </c>
      <c r="B105" s="25">
        <v>1342.49</v>
      </c>
      <c r="C105" s="26">
        <f t="shared" si="15"/>
        <v>103000</v>
      </c>
      <c r="D105" s="26">
        <f t="shared" si="16"/>
        <v>15756.916727522141</v>
      </c>
      <c r="E105" s="26">
        <f t="shared" si="12"/>
        <v>1000</v>
      </c>
      <c r="F105" s="26">
        <f t="shared" si="21"/>
        <v>104000</v>
      </c>
      <c r="G105" s="59">
        <f t="shared" si="17"/>
        <v>104000</v>
      </c>
      <c r="H105" s="28">
        <f t="shared" si="18"/>
        <v>0.74488450565739783</v>
      </c>
      <c r="I105" s="28">
        <f t="shared" si="22"/>
        <v>66.475789966761653</v>
      </c>
      <c r="J105" s="26">
        <f t="shared" si="13"/>
        <v>89243.083272477845</v>
      </c>
      <c r="K105" s="26">
        <f t="shared" si="19"/>
        <v>-14756.916727522155</v>
      </c>
      <c r="L105" s="29">
        <f t="shared" si="23"/>
        <v>-0.14189343007232846</v>
      </c>
      <c r="M105" s="60">
        <f t="shared" si="20"/>
        <v>0.85810656992767154</v>
      </c>
      <c r="N105" s="29">
        <f>IFERROR(M105/MAX(M$2:M105)-1,"")</f>
        <v>-0.50460505938860922</v>
      </c>
      <c r="O105" s="26">
        <f t="shared" si="14"/>
        <v>1000</v>
      </c>
    </row>
    <row r="106" spans="1:15" x14ac:dyDescent="0.15">
      <c r="A106" s="24">
        <v>42551</v>
      </c>
      <c r="B106" s="25">
        <v>1333.48</v>
      </c>
      <c r="C106" s="26">
        <f t="shared" si="15"/>
        <v>104000</v>
      </c>
      <c r="D106" s="26">
        <f t="shared" si="16"/>
        <v>16355.863595122675</v>
      </c>
      <c r="E106" s="26">
        <f t="shared" si="12"/>
        <v>1000</v>
      </c>
      <c r="F106" s="26">
        <f t="shared" si="21"/>
        <v>105000</v>
      </c>
      <c r="G106" s="59">
        <f t="shared" si="17"/>
        <v>105000</v>
      </c>
      <c r="H106" s="28">
        <f t="shared" si="18"/>
        <v>0.7499175090740019</v>
      </c>
      <c r="I106" s="28">
        <f t="shared" si="22"/>
        <v>67.225707475835648</v>
      </c>
      <c r="J106" s="26">
        <f t="shared" si="13"/>
        <v>89644.136404877325</v>
      </c>
      <c r="K106" s="26">
        <f t="shared" si="19"/>
        <v>-15355.863595122675</v>
      </c>
      <c r="L106" s="29">
        <f t="shared" si="23"/>
        <v>-0.14624631995354931</v>
      </c>
      <c r="M106" s="60">
        <f t="shared" si="20"/>
        <v>0.85375368004645069</v>
      </c>
      <c r="N106" s="29">
        <f>IFERROR(M106/MAX(M$2:M106)-1,"")</f>
        <v>-0.50711803353397333</v>
      </c>
      <c r="O106" s="26">
        <f t="shared" si="14"/>
        <v>1000</v>
      </c>
    </row>
    <row r="107" spans="1:15" x14ac:dyDescent="0.15">
      <c r="A107" s="24">
        <v>42580</v>
      </c>
      <c r="B107" s="25">
        <v>1352.99</v>
      </c>
      <c r="C107" s="26">
        <f t="shared" si="15"/>
        <v>105000</v>
      </c>
      <c r="D107" s="26">
        <f t="shared" si="16"/>
        <v>15044.290042269131</v>
      </c>
      <c r="E107" s="26">
        <f t="shared" si="12"/>
        <v>1000</v>
      </c>
      <c r="F107" s="26">
        <f t="shared" si="21"/>
        <v>106000</v>
      </c>
      <c r="G107" s="59">
        <f t="shared" si="17"/>
        <v>106000</v>
      </c>
      <c r="H107" s="28">
        <f t="shared" si="18"/>
        <v>0.73910376277725631</v>
      </c>
      <c r="I107" s="28">
        <f t="shared" si="22"/>
        <v>67.96481123861291</v>
      </c>
      <c r="J107" s="26">
        <f t="shared" si="13"/>
        <v>91955.709957730884</v>
      </c>
      <c r="K107" s="26">
        <f t="shared" si="19"/>
        <v>-14044.290042269116</v>
      </c>
      <c r="L107" s="29">
        <f t="shared" si="23"/>
        <v>-0.13249330228555767</v>
      </c>
      <c r="M107" s="60">
        <f t="shared" si="20"/>
        <v>0.86750669771444233</v>
      </c>
      <c r="N107" s="29">
        <f>IFERROR(M107/MAX(M$2:M107)-1,"")</f>
        <v>-0.49917825587740972</v>
      </c>
      <c r="O107" s="26">
        <f t="shared" si="14"/>
        <v>1000</v>
      </c>
    </row>
    <row r="108" spans="1:15" x14ac:dyDescent="0.15">
      <c r="A108" s="24">
        <v>42613</v>
      </c>
      <c r="B108" s="25">
        <v>1427.67</v>
      </c>
      <c r="C108" s="26">
        <f t="shared" si="15"/>
        <v>106000</v>
      </c>
      <c r="D108" s="26">
        <f t="shared" si="16"/>
        <v>9968.6779389695002</v>
      </c>
      <c r="E108" s="26">
        <f t="shared" si="12"/>
        <v>1000</v>
      </c>
      <c r="F108" s="26">
        <f t="shared" si="21"/>
        <v>107000</v>
      </c>
      <c r="G108" s="59">
        <f t="shared" si="17"/>
        <v>107000</v>
      </c>
      <c r="H108" s="28">
        <f t="shared" si="18"/>
        <v>0.70044197888867876</v>
      </c>
      <c r="I108" s="28">
        <f t="shared" si="22"/>
        <v>68.665253217501586</v>
      </c>
      <c r="J108" s="26">
        <f t="shared" si="13"/>
        <v>98031.3220610305</v>
      </c>
      <c r="K108" s="26">
        <f t="shared" si="19"/>
        <v>-8968.6779389695002</v>
      </c>
      <c r="L108" s="29">
        <f t="shared" si="23"/>
        <v>-8.3819419990369126E-2</v>
      </c>
      <c r="M108" s="60">
        <f t="shared" si="20"/>
        <v>0.91618058000963087</v>
      </c>
      <c r="N108" s="29">
        <f>IFERROR(M108/MAX(M$2:M108)-1,"")</f>
        <v>-0.47107825539497183</v>
      </c>
      <c r="O108" s="26">
        <f t="shared" si="14"/>
        <v>1000</v>
      </c>
    </row>
    <row r="109" spans="1:15" x14ac:dyDescent="0.15">
      <c r="A109" s="24">
        <v>42643</v>
      </c>
      <c r="B109" s="25">
        <v>1399.03</v>
      </c>
      <c r="C109" s="26">
        <f t="shared" si="15"/>
        <v>107000</v>
      </c>
      <c r="D109" s="26">
        <f t="shared" si="16"/>
        <v>11935.250791118757</v>
      </c>
      <c r="E109" s="26">
        <f t="shared" si="12"/>
        <v>1000</v>
      </c>
      <c r="F109" s="26">
        <f t="shared" si="21"/>
        <v>108000</v>
      </c>
      <c r="G109" s="59">
        <f t="shared" si="17"/>
        <v>108000</v>
      </c>
      <c r="H109" s="28">
        <f t="shared" si="18"/>
        <v>0.71478095537622499</v>
      </c>
      <c r="I109" s="28">
        <f t="shared" si="22"/>
        <v>69.380034172877814</v>
      </c>
      <c r="J109" s="26">
        <f t="shared" si="13"/>
        <v>97064.749208881243</v>
      </c>
      <c r="K109" s="26">
        <f t="shared" si="19"/>
        <v>-10935.250791118757</v>
      </c>
      <c r="L109" s="29">
        <f t="shared" si="23"/>
        <v>-0.10125232213998847</v>
      </c>
      <c r="M109" s="60">
        <f t="shared" si="20"/>
        <v>0.89874767786001153</v>
      </c>
      <c r="N109" s="29">
        <f>IFERROR(M109/MAX(M$2:M109)-1,"")</f>
        <v>-0.48114247332284854</v>
      </c>
      <c r="O109" s="26">
        <f t="shared" si="14"/>
        <v>1000</v>
      </c>
    </row>
    <row r="110" spans="1:15" x14ac:dyDescent="0.15">
      <c r="A110" s="24">
        <v>42674</v>
      </c>
      <c r="B110" s="25">
        <v>1470.66</v>
      </c>
      <c r="C110" s="26">
        <f t="shared" si="15"/>
        <v>108000</v>
      </c>
      <c r="D110" s="26">
        <f t="shared" si="16"/>
        <v>6965.558943315511</v>
      </c>
      <c r="E110" s="26">
        <f t="shared" si="12"/>
        <v>1000</v>
      </c>
      <c r="F110" s="26">
        <f t="shared" si="21"/>
        <v>109000</v>
      </c>
      <c r="G110" s="59">
        <f t="shared" si="17"/>
        <v>109000</v>
      </c>
      <c r="H110" s="28">
        <f t="shared" si="18"/>
        <v>0.67996681761930011</v>
      </c>
      <c r="I110" s="28">
        <f t="shared" si="22"/>
        <v>70.060000990497116</v>
      </c>
      <c r="J110" s="26">
        <f t="shared" si="13"/>
        <v>103034.44105668449</v>
      </c>
      <c r="K110" s="26">
        <f t="shared" si="19"/>
        <v>-5965.558943315511</v>
      </c>
      <c r="L110" s="29">
        <f t="shared" si="23"/>
        <v>-5.4729898562527635E-2</v>
      </c>
      <c r="M110" s="60">
        <f t="shared" si="20"/>
        <v>0.94527010143747237</v>
      </c>
      <c r="N110" s="29">
        <f>IFERROR(M110/MAX(M$2:M110)-1,"")</f>
        <v>-0.45428453507492583</v>
      </c>
      <c r="O110" s="26">
        <f t="shared" ref="O110" si="24">-J110+E110</f>
        <v>-102034.44105668449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A101" workbookViewId="0">
      <selection activeCell="A110" sqref="A1:O110"/>
    </sheetView>
  </sheetViews>
  <sheetFormatPr defaultRowHeight="13.5" x14ac:dyDescent="0.15"/>
  <cols>
    <col min="1" max="1" width="12.125" style="7" customWidth="1"/>
    <col min="2" max="2" width="8.625" style="16" customWidth="1"/>
    <col min="3" max="3" width="8.625" style="9" customWidth="1"/>
    <col min="4" max="4" width="9.25" style="9" customWidth="1"/>
    <col min="5" max="6" width="8.625" style="9" customWidth="1"/>
    <col min="7" max="7" width="8.625" style="11" customWidth="1"/>
    <col min="8" max="9" width="8.625" style="10" customWidth="1"/>
    <col min="10" max="10" width="10.625" style="9" customWidth="1"/>
    <col min="11" max="11" width="9.625" style="9" customWidth="1"/>
    <col min="12" max="12" width="8.625" customWidth="1"/>
    <col min="13" max="13" width="8.625" style="16" customWidth="1"/>
    <col min="14" max="14" width="8.625" style="10" customWidth="1"/>
    <col min="15" max="15" width="8.625" style="9" customWidth="1"/>
    <col min="16" max="16" width="10.125" customWidth="1"/>
    <col min="17" max="17" width="14.75" style="10" customWidth="1"/>
  </cols>
  <sheetData>
    <row r="1" spans="1:17" s="5" customFormat="1" ht="27" x14ac:dyDescent="0.15">
      <c r="A1" s="18" t="s">
        <v>0</v>
      </c>
      <c r="B1" s="19" t="s">
        <v>1</v>
      </c>
      <c r="C1" s="20" t="s">
        <v>2</v>
      </c>
      <c r="D1" s="20" t="s">
        <v>3</v>
      </c>
      <c r="E1" s="20" t="s">
        <v>4</v>
      </c>
      <c r="F1" s="20" t="s">
        <v>5</v>
      </c>
      <c r="G1" s="58" t="s">
        <v>6</v>
      </c>
      <c r="H1" s="21" t="s">
        <v>7</v>
      </c>
      <c r="I1" s="21" t="s">
        <v>8</v>
      </c>
      <c r="J1" s="20" t="s">
        <v>9</v>
      </c>
      <c r="K1" s="20" t="s">
        <v>3004</v>
      </c>
      <c r="L1" s="22" t="s">
        <v>11</v>
      </c>
      <c r="M1" s="19" t="s">
        <v>12</v>
      </c>
      <c r="N1" s="21" t="s">
        <v>13</v>
      </c>
      <c r="O1" s="20" t="s">
        <v>3005</v>
      </c>
      <c r="P1" s="5" t="s">
        <v>15</v>
      </c>
      <c r="Q1" s="3" t="s">
        <v>16</v>
      </c>
    </row>
    <row r="2" spans="1:17" x14ac:dyDescent="0.15">
      <c r="A2" s="24">
        <v>39386</v>
      </c>
      <c r="B2" s="25">
        <v>3656.14</v>
      </c>
      <c r="C2" s="26">
        <v>0</v>
      </c>
      <c r="D2" s="26">
        <f>Q2</f>
        <v>1000</v>
      </c>
      <c r="E2" s="26">
        <f t="shared" ref="E2:E65" si="0">IF(D2&gt;Q$4,Q$4,IF(D2&lt;Q$5,Q$5,D2))</f>
        <v>1000</v>
      </c>
      <c r="F2" s="26">
        <f>E2</f>
        <v>1000</v>
      </c>
      <c r="G2" s="59">
        <f>Q2</f>
        <v>1000</v>
      </c>
      <c r="H2" s="28">
        <f>E2/B2</f>
        <v>0.27351250225647816</v>
      </c>
      <c r="I2" s="28">
        <f>H2</f>
        <v>0.27351250225647816</v>
      </c>
      <c r="J2" s="26">
        <f t="shared" ref="J2:J65" si="1">I2*B2</f>
        <v>1000</v>
      </c>
      <c r="K2" s="26">
        <f>J2-F2</f>
        <v>0</v>
      </c>
      <c r="L2" s="29">
        <f>J2/G2-1</f>
        <v>0</v>
      </c>
      <c r="M2" s="60">
        <f>1+L2</f>
        <v>1</v>
      </c>
      <c r="N2" s="28"/>
      <c r="O2" s="26">
        <f t="shared" ref="O2:O65" si="2">E2</f>
        <v>1000</v>
      </c>
      <c r="P2" t="s">
        <v>3006</v>
      </c>
      <c r="Q2" s="10">
        <v>1000</v>
      </c>
    </row>
    <row r="3" spans="1:17" x14ac:dyDescent="0.15">
      <c r="A3" s="24">
        <v>39416</v>
      </c>
      <c r="B3" s="25">
        <v>3463.7</v>
      </c>
      <c r="C3" s="26">
        <f t="shared" ref="C3:C66" si="3">G2*(1+Q$3)</f>
        <v>1000</v>
      </c>
      <c r="D3" s="26">
        <f t="shared" ref="D3:D66" si="4">C3-I2*B3+Q$2</f>
        <v>1052.6347459342367</v>
      </c>
      <c r="E3" s="26">
        <f t="shared" si="0"/>
        <v>1052.6347459342367</v>
      </c>
      <c r="F3" s="26">
        <f>F2+E3</f>
        <v>2052.6347459342369</v>
      </c>
      <c r="G3" s="59">
        <f t="shared" ref="G3:G66" si="5">G2+Q$2</f>
        <v>2000</v>
      </c>
      <c r="H3" s="28">
        <f t="shared" ref="H3:H66" si="6">E3/B3</f>
        <v>0.30390471055063567</v>
      </c>
      <c r="I3" s="28">
        <f>I2+H3</f>
        <v>0.57741721280711378</v>
      </c>
      <c r="J3" s="26">
        <f t="shared" si="1"/>
        <v>2000</v>
      </c>
      <c r="K3" s="26">
        <f t="shared" ref="K3:K66" si="7">J3-F3</f>
        <v>-52.634745934236889</v>
      </c>
      <c r="L3" s="29">
        <f>J3/F3-1</f>
        <v>-2.5642528968435996E-2</v>
      </c>
      <c r="M3" s="60">
        <f t="shared" ref="M3:M66" si="8">1+L3</f>
        <v>0.974357471031564</v>
      </c>
      <c r="N3" s="29">
        <f>IFERROR(M3/MAX(M$2:M3)-1,"")</f>
        <v>-2.5642528968435996E-2</v>
      </c>
      <c r="O3" s="26">
        <f t="shared" si="2"/>
        <v>1052.6347459342367</v>
      </c>
      <c r="P3" t="s">
        <v>18</v>
      </c>
      <c r="Q3" s="10">
        <v>0</v>
      </c>
    </row>
    <row r="4" spans="1:17" x14ac:dyDescent="0.15">
      <c r="A4" s="24">
        <v>39444</v>
      </c>
      <c r="B4" s="25">
        <v>4342.08</v>
      </c>
      <c r="C4" s="26">
        <f t="shared" si="3"/>
        <v>2000</v>
      </c>
      <c r="D4" s="26">
        <f t="shared" si="4"/>
        <v>492.80826861448759</v>
      </c>
      <c r="E4" s="26">
        <f t="shared" si="0"/>
        <v>492.80826861448759</v>
      </c>
      <c r="F4" s="26">
        <f t="shared" ref="F4:F67" si="9">F3+E4</f>
        <v>2545.4430145487245</v>
      </c>
      <c r="G4" s="59">
        <f t="shared" si="5"/>
        <v>3000</v>
      </c>
      <c r="H4" s="28">
        <f t="shared" si="6"/>
        <v>0.11349589796007618</v>
      </c>
      <c r="I4" s="28">
        <f t="shared" ref="I4:I67" si="10">I3+H4</f>
        <v>0.69091311076718998</v>
      </c>
      <c r="J4" s="26">
        <f t="shared" si="1"/>
        <v>3000</v>
      </c>
      <c r="K4" s="26">
        <f t="shared" si="7"/>
        <v>454.55698545127552</v>
      </c>
      <c r="L4" s="29">
        <f t="shared" ref="L4:L67" si="11">J4/F4-1</f>
        <v>0.17857676752267149</v>
      </c>
      <c r="M4" s="60">
        <f t="shared" si="8"/>
        <v>1.1785767675226715</v>
      </c>
      <c r="N4" s="29">
        <f>IFERROR(M4/MAX(M$2:M4)-1,"")</f>
        <v>0</v>
      </c>
      <c r="O4" s="26">
        <f t="shared" si="2"/>
        <v>492.80826861448759</v>
      </c>
      <c r="P4" t="s">
        <v>19</v>
      </c>
      <c r="Q4" s="10">
        <v>5000</v>
      </c>
    </row>
    <row r="5" spans="1:17" x14ac:dyDescent="0.15">
      <c r="A5" s="24">
        <v>39478</v>
      </c>
      <c r="B5" s="25">
        <v>3993.8</v>
      </c>
      <c r="C5" s="26">
        <f t="shared" si="3"/>
        <v>3000</v>
      </c>
      <c r="D5" s="26">
        <f t="shared" si="4"/>
        <v>1240.6312182179968</v>
      </c>
      <c r="E5" s="26">
        <f t="shared" si="0"/>
        <v>1240.6312182179968</v>
      </c>
      <c r="F5" s="26">
        <f t="shared" si="9"/>
        <v>3786.0742327667213</v>
      </c>
      <c r="G5" s="59">
        <f t="shared" si="5"/>
        <v>4000</v>
      </c>
      <c r="H5" s="28">
        <f t="shared" si="6"/>
        <v>0.31063929546246599</v>
      </c>
      <c r="I5" s="28">
        <f t="shared" si="10"/>
        <v>1.0015524062296559</v>
      </c>
      <c r="J5" s="26">
        <f t="shared" si="1"/>
        <v>4000</v>
      </c>
      <c r="K5" s="26">
        <f t="shared" si="7"/>
        <v>213.92576723327875</v>
      </c>
      <c r="L5" s="29">
        <f t="shared" si="11"/>
        <v>5.6503320875710861E-2</v>
      </c>
      <c r="M5" s="60">
        <f t="shared" si="8"/>
        <v>1.0565033208757109</v>
      </c>
      <c r="N5" s="29">
        <f>IFERROR(M5/MAX(M$2:M5)-1,"")</f>
        <v>-0.10357700067646414</v>
      </c>
      <c r="O5" s="26">
        <f t="shared" si="2"/>
        <v>1240.6312182179968</v>
      </c>
      <c r="P5" t="s">
        <v>20</v>
      </c>
      <c r="Q5" s="10">
        <v>-5000</v>
      </c>
    </row>
    <row r="6" spans="1:17" x14ac:dyDescent="0.15">
      <c r="A6" s="24">
        <v>39507</v>
      </c>
      <c r="B6" s="25">
        <v>4296.51</v>
      </c>
      <c r="C6" s="26">
        <f t="shared" si="3"/>
        <v>4000</v>
      </c>
      <c r="D6" s="26">
        <f t="shared" si="4"/>
        <v>696.82007111022085</v>
      </c>
      <c r="E6" s="26">
        <f t="shared" si="0"/>
        <v>696.82007111022085</v>
      </c>
      <c r="F6" s="26">
        <f t="shared" si="9"/>
        <v>4482.8943038769421</v>
      </c>
      <c r="G6" s="59">
        <f t="shared" si="5"/>
        <v>5000</v>
      </c>
      <c r="H6" s="28">
        <f t="shared" si="6"/>
        <v>0.16218281142374177</v>
      </c>
      <c r="I6" s="28">
        <f t="shared" si="10"/>
        <v>1.1637352176533977</v>
      </c>
      <c r="J6" s="26">
        <f t="shared" si="1"/>
        <v>5000</v>
      </c>
      <c r="K6" s="26">
        <f t="shared" si="7"/>
        <v>517.1056961230579</v>
      </c>
      <c r="L6" s="29">
        <f t="shared" si="11"/>
        <v>0.11535085618142937</v>
      </c>
      <c r="M6" s="60">
        <f t="shared" si="8"/>
        <v>1.1153508561814294</v>
      </c>
      <c r="N6" s="29">
        <f>IFERROR(M6/MAX(M$2:M6)-1,"")</f>
        <v>-5.3645984787347278E-2</v>
      </c>
      <c r="O6" s="26">
        <f t="shared" si="2"/>
        <v>696.82007111022085</v>
      </c>
    </row>
    <row r="7" spans="1:17" x14ac:dyDescent="0.15">
      <c r="A7" s="24">
        <v>39538</v>
      </c>
      <c r="B7" s="25">
        <v>3345.78</v>
      </c>
      <c r="C7" s="26">
        <f t="shared" si="3"/>
        <v>5000</v>
      </c>
      <c r="D7" s="26">
        <f t="shared" si="4"/>
        <v>2106.3979834796146</v>
      </c>
      <c r="E7" s="26">
        <f t="shared" si="0"/>
        <v>2106.3979834796146</v>
      </c>
      <c r="F7" s="26">
        <f t="shared" si="9"/>
        <v>6589.2922873565567</v>
      </c>
      <c r="G7" s="59">
        <f t="shared" si="5"/>
        <v>6000</v>
      </c>
      <c r="H7" s="28">
        <f t="shared" si="6"/>
        <v>0.62956858594396958</v>
      </c>
      <c r="I7" s="28">
        <f t="shared" si="10"/>
        <v>1.7933038035973672</v>
      </c>
      <c r="J7" s="26">
        <f t="shared" si="1"/>
        <v>5999.9999999999991</v>
      </c>
      <c r="K7" s="26">
        <f t="shared" si="7"/>
        <v>-589.29228735655761</v>
      </c>
      <c r="L7" s="29">
        <f t="shared" si="11"/>
        <v>-8.9431802636420255E-2</v>
      </c>
      <c r="M7" s="60">
        <f t="shared" si="8"/>
        <v>0.91056819736357975</v>
      </c>
      <c r="N7" s="29">
        <f>IFERROR(M7/MAX(M$2:M7)-1,"")</f>
        <v>-0.22740018091688396</v>
      </c>
      <c r="O7" s="26">
        <f t="shared" si="2"/>
        <v>2106.3979834796146</v>
      </c>
      <c r="P7" t="s">
        <v>21</v>
      </c>
      <c r="Q7" s="12">
        <f>XIRR(O2:O110,A2:A110)</f>
        <v>0.16196598410606386</v>
      </c>
    </row>
    <row r="8" spans="1:17" x14ac:dyDescent="0.15">
      <c r="A8" s="24">
        <v>39568</v>
      </c>
      <c r="B8" s="25">
        <v>3382.14</v>
      </c>
      <c r="C8" s="26">
        <f t="shared" si="3"/>
        <v>6000</v>
      </c>
      <c r="D8" s="26">
        <f t="shared" si="4"/>
        <v>934.79547370120054</v>
      </c>
      <c r="E8" s="26">
        <f t="shared" si="0"/>
        <v>934.79547370120054</v>
      </c>
      <c r="F8" s="26">
        <f t="shared" si="9"/>
        <v>7524.0877610577572</v>
      </c>
      <c r="G8" s="59">
        <f t="shared" si="5"/>
        <v>7000</v>
      </c>
      <c r="H8" s="28">
        <f t="shared" si="6"/>
        <v>0.27639171462482348</v>
      </c>
      <c r="I8" s="28">
        <f t="shared" si="10"/>
        <v>2.0696955182221908</v>
      </c>
      <c r="J8" s="26">
        <f t="shared" si="1"/>
        <v>7000</v>
      </c>
      <c r="K8" s="26">
        <f t="shared" si="7"/>
        <v>-524.08776105775723</v>
      </c>
      <c r="L8" s="29">
        <f t="shared" si="11"/>
        <v>-6.9654658172684458E-2</v>
      </c>
      <c r="M8" s="60">
        <f t="shared" si="8"/>
        <v>0.93034534182731554</v>
      </c>
      <c r="N8" s="29">
        <f>IFERROR(M8/MAX(M$2:M8)-1,"")</f>
        <v>-0.21061964950923817</v>
      </c>
      <c r="O8" s="26">
        <f t="shared" si="2"/>
        <v>934.79547370120054</v>
      </c>
      <c r="P8" t="s">
        <v>22</v>
      </c>
      <c r="Q8" s="10">
        <f>F110</f>
        <v>35395.449520455433</v>
      </c>
    </row>
    <row r="9" spans="1:17" x14ac:dyDescent="0.15">
      <c r="A9" s="24">
        <v>39598</v>
      </c>
      <c r="B9" s="25">
        <v>3480.02</v>
      </c>
      <c r="C9" s="26">
        <f t="shared" si="3"/>
        <v>7000</v>
      </c>
      <c r="D9" s="26">
        <f t="shared" si="4"/>
        <v>797.41820267641197</v>
      </c>
      <c r="E9" s="26">
        <f t="shared" si="0"/>
        <v>797.41820267641197</v>
      </c>
      <c r="F9" s="26">
        <f t="shared" si="9"/>
        <v>8321.5059637341692</v>
      </c>
      <c r="G9" s="59">
        <f t="shared" si="5"/>
        <v>8000</v>
      </c>
      <c r="H9" s="28">
        <f t="shared" si="6"/>
        <v>0.22914184478147021</v>
      </c>
      <c r="I9" s="28">
        <f t="shared" si="10"/>
        <v>2.2988373630036611</v>
      </c>
      <c r="J9" s="26">
        <f t="shared" si="1"/>
        <v>8000.0000000000009</v>
      </c>
      <c r="K9" s="26">
        <f t="shared" si="7"/>
        <v>-321.50596373416829</v>
      </c>
      <c r="L9" s="29">
        <f t="shared" si="11"/>
        <v>-3.8635550480323966E-2</v>
      </c>
      <c r="M9" s="60">
        <f t="shared" si="8"/>
        <v>0.96136444951967603</v>
      </c>
      <c r="N9" s="29">
        <f>IFERROR(M9/MAX(M$2:M9)-1,"")</f>
        <v>-0.18430052584488699</v>
      </c>
      <c r="O9" s="26">
        <f t="shared" si="2"/>
        <v>797.41820267641197</v>
      </c>
      <c r="P9" t="s">
        <v>23</v>
      </c>
      <c r="Q9" s="10">
        <v>109</v>
      </c>
    </row>
    <row r="10" spans="1:17" x14ac:dyDescent="0.15">
      <c r="A10" s="24">
        <v>39629</v>
      </c>
      <c r="B10" s="25">
        <v>2844.1</v>
      </c>
      <c r="C10" s="26">
        <f t="shared" si="3"/>
        <v>8000</v>
      </c>
      <c r="D10" s="26">
        <f t="shared" si="4"/>
        <v>2461.8766558812877</v>
      </c>
      <c r="E10" s="26">
        <f t="shared" si="0"/>
        <v>2461.8766558812877</v>
      </c>
      <c r="F10" s="26">
        <f t="shared" si="9"/>
        <v>10783.382619615457</v>
      </c>
      <c r="G10" s="59">
        <f t="shared" si="5"/>
        <v>9000</v>
      </c>
      <c r="H10" s="28">
        <f t="shared" si="6"/>
        <v>0.86560833159216899</v>
      </c>
      <c r="I10" s="28">
        <f t="shared" si="10"/>
        <v>3.1644456945958304</v>
      </c>
      <c r="J10" s="26">
        <f t="shared" si="1"/>
        <v>9000</v>
      </c>
      <c r="K10" s="26">
        <f t="shared" si="7"/>
        <v>-1783.3826196154569</v>
      </c>
      <c r="L10" s="29">
        <f t="shared" si="11"/>
        <v>-0.16538248548942369</v>
      </c>
      <c r="M10" s="60">
        <f t="shared" si="8"/>
        <v>0.83461751451057631</v>
      </c>
      <c r="N10" s="29">
        <f>IFERROR(M10/MAX(M$2:M10)-1,"")</f>
        <v>-0.29184289262301166</v>
      </c>
      <c r="O10" s="26">
        <f t="shared" si="2"/>
        <v>2461.8766558812877</v>
      </c>
      <c r="P10" t="s">
        <v>3004</v>
      </c>
      <c r="Q10" s="10">
        <f>K110</f>
        <v>73604.550479544559</v>
      </c>
    </row>
    <row r="11" spans="1:17" x14ac:dyDescent="0.15">
      <c r="A11" s="24">
        <v>39660</v>
      </c>
      <c r="B11" s="25">
        <v>3064.54</v>
      </c>
      <c r="C11" s="26">
        <f t="shared" si="3"/>
        <v>9000</v>
      </c>
      <c r="D11" s="26">
        <f t="shared" si="4"/>
        <v>302.42959108329342</v>
      </c>
      <c r="E11" s="26">
        <f t="shared" si="0"/>
        <v>302.42959108329342</v>
      </c>
      <c r="F11" s="26">
        <f t="shared" si="9"/>
        <v>11085.81221069875</v>
      </c>
      <c r="G11" s="59">
        <f t="shared" si="5"/>
        <v>10000</v>
      </c>
      <c r="H11" s="28">
        <f t="shared" si="6"/>
        <v>9.8686782056456576E-2</v>
      </c>
      <c r="I11" s="28">
        <f t="shared" si="10"/>
        <v>3.2631324766522871</v>
      </c>
      <c r="J11" s="26">
        <f t="shared" si="1"/>
        <v>10000</v>
      </c>
      <c r="K11" s="26">
        <f t="shared" si="7"/>
        <v>-1085.8122106987503</v>
      </c>
      <c r="L11" s="29">
        <f t="shared" si="11"/>
        <v>-9.7946112568175092E-2</v>
      </c>
      <c r="M11" s="60">
        <f t="shared" si="8"/>
        <v>0.90205388743182491</v>
      </c>
      <c r="N11" s="29">
        <f>IFERROR(M11/MAX(M$2:M11)-1,"")</f>
        <v>-0.23462441116337995</v>
      </c>
      <c r="O11" s="26">
        <f t="shared" si="2"/>
        <v>302.42959108329342</v>
      </c>
      <c r="P11" t="s">
        <v>25</v>
      </c>
      <c r="Q11" s="12">
        <f>Q10/Q8</f>
        <v>2.0794918973131744</v>
      </c>
    </row>
    <row r="12" spans="1:17" x14ac:dyDescent="0.15">
      <c r="A12" s="24">
        <v>39689</v>
      </c>
      <c r="B12" s="25">
        <v>2405.83</v>
      </c>
      <c r="C12" s="26">
        <f t="shared" si="3"/>
        <v>10000</v>
      </c>
      <c r="D12" s="26">
        <f t="shared" si="4"/>
        <v>3149.4579936956279</v>
      </c>
      <c r="E12" s="26">
        <f t="shared" si="0"/>
        <v>3149.4579936956279</v>
      </c>
      <c r="F12" s="26">
        <f t="shared" si="9"/>
        <v>14235.270204394379</v>
      </c>
      <c r="G12" s="59">
        <f t="shared" si="5"/>
        <v>11000</v>
      </c>
      <c r="H12" s="28">
        <f t="shared" si="6"/>
        <v>1.309094156152192</v>
      </c>
      <c r="I12" s="28">
        <f t="shared" si="10"/>
        <v>4.5722266328044796</v>
      </c>
      <c r="J12" s="26">
        <f t="shared" si="1"/>
        <v>11000</v>
      </c>
      <c r="K12" s="26">
        <f t="shared" si="7"/>
        <v>-3235.2702043943791</v>
      </c>
      <c r="L12" s="29">
        <f t="shared" si="11"/>
        <v>-0.22727142919954291</v>
      </c>
      <c r="M12" s="60">
        <f t="shared" si="8"/>
        <v>0.77272857080045709</v>
      </c>
      <c r="N12" s="29">
        <f>IFERROR(M12/MAX(M$2:M12)-1,"")</f>
        <v>-0.34435448577125238</v>
      </c>
      <c r="O12" s="26">
        <f t="shared" si="2"/>
        <v>3149.4579936956279</v>
      </c>
      <c r="P12" t="s">
        <v>13</v>
      </c>
      <c r="Q12" s="12">
        <f>-MIN(N:N)</f>
        <v>0.63171366583082844</v>
      </c>
    </row>
    <row r="13" spans="1:17" x14ac:dyDescent="0.15">
      <c r="A13" s="24">
        <v>39717</v>
      </c>
      <c r="B13" s="25">
        <v>2290.59</v>
      </c>
      <c r="C13" s="26">
        <f t="shared" si="3"/>
        <v>11000</v>
      </c>
      <c r="D13" s="26">
        <f t="shared" si="4"/>
        <v>1526.9033971643858</v>
      </c>
      <c r="E13" s="26">
        <f t="shared" si="0"/>
        <v>1526.9033971643858</v>
      </c>
      <c r="F13" s="26">
        <f t="shared" si="9"/>
        <v>15762.173601558765</v>
      </c>
      <c r="G13" s="59">
        <f t="shared" si="5"/>
        <v>12000</v>
      </c>
      <c r="H13" s="28">
        <f t="shared" si="6"/>
        <v>0.66659829876336907</v>
      </c>
      <c r="I13" s="28">
        <f t="shared" si="10"/>
        <v>5.2388249315678488</v>
      </c>
      <c r="J13" s="26">
        <f t="shared" si="1"/>
        <v>12000</v>
      </c>
      <c r="K13" s="26">
        <f t="shared" si="7"/>
        <v>-3762.1736015587649</v>
      </c>
      <c r="L13" s="29">
        <f t="shared" si="11"/>
        <v>-0.2386836800976937</v>
      </c>
      <c r="M13" s="60">
        <f t="shared" si="8"/>
        <v>0.7613163199023063</v>
      </c>
      <c r="N13" s="29">
        <f>IFERROR(M13/MAX(M$2:M13)-1,"")</f>
        <v>-0.35403756388091079</v>
      </c>
      <c r="O13" s="26">
        <f t="shared" si="2"/>
        <v>1526.9033971643858</v>
      </c>
      <c r="P13" s="14" t="s">
        <v>3007</v>
      </c>
      <c r="Q13" s="7">
        <f>A110</f>
        <v>42674</v>
      </c>
    </row>
    <row r="14" spans="1:17" x14ac:dyDescent="0.15">
      <c r="A14" s="24">
        <v>39752</v>
      </c>
      <c r="B14" s="25">
        <v>1933.7</v>
      </c>
      <c r="C14" s="26">
        <f t="shared" si="3"/>
        <v>12000</v>
      </c>
      <c r="D14" s="26">
        <f t="shared" si="4"/>
        <v>2869.6842298272513</v>
      </c>
      <c r="E14" s="26">
        <f t="shared" si="0"/>
        <v>2869.6842298272513</v>
      </c>
      <c r="F14" s="26">
        <f t="shared" si="9"/>
        <v>18631.857831386016</v>
      </c>
      <c r="G14" s="59">
        <f t="shared" si="5"/>
        <v>13000</v>
      </c>
      <c r="H14" s="28">
        <f t="shared" si="6"/>
        <v>1.4840379737432132</v>
      </c>
      <c r="I14" s="28">
        <f t="shared" si="10"/>
        <v>6.7228629053110618</v>
      </c>
      <c r="J14" s="26">
        <f t="shared" si="1"/>
        <v>13000</v>
      </c>
      <c r="K14" s="26">
        <f t="shared" si="7"/>
        <v>-5631.8578313860162</v>
      </c>
      <c r="L14" s="29">
        <f t="shared" si="11"/>
        <v>-0.30227033086839872</v>
      </c>
      <c r="M14" s="60">
        <f t="shared" si="8"/>
        <v>0.69772966913160128</v>
      </c>
      <c r="N14" s="29">
        <f>IFERROR(M14/MAX(M$2:M14)-1,"")</f>
        <v>-0.40798962922185755</v>
      </c>
      <c r="O14" s="26">
        <f t="shared" si="2"/>
        <v>2869.6842298272513</v>
      </c>
    </row>
    <row r="15" spans="1:17" x14ac:dyDescent="0.15">
      <c r="A15" s="24">
        <v>39780</v>
      </c>
      <c r="B15" s="25">
        <v>2231.19</v>
      </c>
      <c r="C15" s="26">
        <f t="shared" si="3"/>
        <v>13000</v>
      </c>
      <c r="D15" s="26">
        <f t="shared" si="4"/>
        <v>-999.98448570098844</v>
      </c>
      <c r="E15" s="26">
        <f t="shared" si="0"/>
        <v>-999.98448570098844</v>
      </c>
      <c r="F15" s="26">
        <f t="shared" si="9"/>
        <v>17631.873345685028</v>
      </c>
      <c r="G15" s="59">
        <f t="shared" si="5"/>
        <v>14000</v>
      </c>
      <c r="H15" s="28">
        <f t="shared" si="6"/>
        <v>-0.44818437053813814</v>
      </c>
      <c r="I15" s="28">
        <f t="shared" si="10"/>
        <v>6.2746785347729235</v>
      </c>
      <c r="J15" s="26">
        <f t="shared" si="1"/>
        <v>14000</v>
      </c>
      <c r="K15" s="26">
        <f t="shared" si="7"/>
        <v>-3631.8733456850277</v>
      </c>
      <c r="L15" s="29">
        <f t="shared" si="11"/>
        <v>-0.20598340712184393</v>
      </c>
      <c r="M15" s="60">
        <f t="shared" si="8"/>
        <v>0.79401659287815607</v>
      </c>
      <c r="N15" s="29">
        <f>IFERROR(M15/MAX(M$2:M15)-1,"")</f>
        <v>-0.32629200340750641</v>
      </c>
      <c r="O15" s="26">
        <f t="shared" si="2"/>
        <v>-999.98448570098844</v>
      </c>
      <c r="Q15" s="12"/>
    </row>
    <row r="16" spans="1:17" x14ac:dyDescent="0.15">
      <c r="A16" s="24">
        <v>39813</v>
      </c>
      <c r="B16" s="25">
        <v>2509.16</v>
      </c>
      <c r="C16" s="26">
        <f t="shared" si="3"/>
        <v>14000</v>
      </c>
      <c r="D16" s="26">
        <f t="shared" si="4"/>
        <v>-744.17239231082749</v>
      </c>
      <c r="E16" s="26">
        <f t="shared" si="0"/>
        <v>-744.17239231082749</v>
      </c>
      <c r="F16" s="26">
        <f t="shared" si="9"/>
        <v>16887.700953374202</v>
      </c>
      <c r="G16" s="59">
        <f t="shared" si="5"/>
        <v>15000</v>
      </c>
      <c r="H16" s="28">
        <f t="shared" si="6"/>
        <v>-0.29658227945241733</v>
      </c>
      <c r="I16" s="28">
        <f t="shared" si="10"/>
        <v>5.9780962553205059</v>
      </c>
      <c r="J16" s="26">
        <f t="shared" si="1"/>
        <v>15000</v>
      </c>
      <c r="K16" s="26">
        <f t="shared" si="7"/>
        <v>-1887.7009533742021</v>
      </c>
      <c r="L16" s="29">
        <f t="shared" si="11"/>
        <v>-0.11177962936376107</v>
      </c>
      <c r="M16" s="60">
        <f t="shared" si="8"/>
        <v>0.88822037063623893</v>
      </c>
      <c r="N16" s="29">
        <f>IFERROR(M16/MAX(M$2:M16)-1,"")</f>
        <v>-0.24636188739470222</v>
      </c>
      <c r="O16" s="26">
        <f t="shared" si="2"/>
        <v>-744.17239231082749</v>
      </c>
    </row>
    <row r="17" spans="1:15" x14ac:dyDescent="0.15">
      <c r="A17" s="24">
        <v>39836</v>
      </c>
      <c r="B17" s="25">
        <v>2717.04</v>
      </c>
      <c r="C17" s="26">
        <f t="shared" si="3"/>
        <v>15000</v>
      </c>
      <c r="D17" s="26">
        <f t="shared" si="4"/>
        <v>-242.72664955602704</v>
      </c>
      <c r="E17" s="26">
        <f t="shared" si="0"/>
        <v>-242.72664955602704</v>
      </c>
      <c r="F17" s="26">
        <f t="shared" si="9"/>
        <v>16644.974303818177</v>
      </c>
      <c r="G17" s="59">
        <f t="shared" si="5"/>
        <v>16000</v>
      </c>
      <c r="H17" s="28">
        <f t="shared" si="6"/>
        <v>-8.9334956259763218E-2</v>
      </c>
      <c r="I17" s="28">
        <f t="shared" si="10"/>
        <v>5.888761299060743</v>
      </c>
      <c r="J17" s="26">
        <f t="shared" si="1"/>
        <v>16000</v>
      </c>
      <c r="K17" s="26">
        <f t="shared" si="7"/>
        <v>-644.97430381817685</v>
      </c>
      <c r="L17" s="29">
        <f t="shared" si="11"/>
        <v>-3.8748891529993279E-2</v>
      </c>
      <c r="M17" s="60">
        <f t="shared" si="8"/>
        <v>0.96125110847000672</v>
      </c>
      <c r="N17" s="29">
        <f>IFERROR(M17/MAX(M$2:M17)-1,"")</f>
        <v>-0.18439669357260113</v>
      </c>
      <c r="O17" s="26">
        <f t="shared" si="2"/>
        <v>-242.72664955602704</v>
      </c>
    </row>
    <row r="18" spans="1:15" x14ac:dyDescent="0.15">
      <c r="A18" s="31">
        <v>39871</v>
      </c>
      <c r="B18" s="25">
        <v>2825.04</v>
      </c>
      <c r="C18" s="26">
        <f t="shared" si="3"/>
        <v>16000</v>
      </c>
      <c r="D18" s="26">
        <f t="shared" si="4"/>
        <v>364.01377970143949</v>
      </c>
      <c r="E18" s="26">
        <f t="shared" si="0"/>
        <v>364.01377970143949</v>
      </c>
      <c r="F18" s="26">
        <f t="shared" si="9"/>
        <v>17008.988083519616</v>
      </c>
      <c r="G18" s="59">
        <f t="shared" si="5"/>
        <v>17000</v>
      </c>
      <c r="H18" s="28">
        <f t="shared" si="6"/>
        <v>0.12885261083079869</v>
      </c>
      <c r="I18" s="28">
        <f t="shared" si="10"/>
        <v>6.0176139098915415</v>
      </c>
      <c r="J18" s="26">
        <f t="shared" si="1"/>
        <v>17000</v>
      </c>
      <c r="K18" s="26">
        <f t="shared" si="7"/>
        <v>-8.9880835196163389</v>
      </c>
      <c r="L18" s="29">
        <f t="shared" si="11"/>
        <v>-5.2843140788161325E-4</v>
      </c>
      <c r="M18" s="60">
        <f t="shared" si="8"/>
        <v>0.99947156859211839</v>
      </c>
      <c r="N18" s="29">
        <f>IFERROR(M18/MAX(M$2:M18)-1,"")</f>
        <v>-0.15196735916237869</v>
      </c>
      <c r="O18" s="26">
        <f t="shared" si="2"/>
        <v>364.01377970143949</v>
      </c>
    </row>
    <row r="19" spans="1:15" x14ac:dyDescent="0.15">
      <c r="A19" s="31">
        <v>39903</v>
      </c>
      <c r="B19" s="25">
        <v>3132.27</v>
      </c>
      <c r="C19" s="26">
        <f t="shared" si="3"/>
        <v>17000</v>
      </c>
      <c r="D19" s="26">
        <f t="shared" si="4"/>
        <v>-848.79152153597897</v>
      </c>
      <c r="E19" s="26">
        <f t="shared" si="0"/>
        <v>-848.79152153597897</v>
      </c>
      <c r="F19" s="26">
        <f t="shared" si="9"/>
        <v>16160.196561983637</v>
      </c>
      <c r="G19" s="59">
        <f t="shared" si="5"/>
        <v>18000</v>
      </c>
      <c r="H19" s="28">
        <f t="shared" si="6"/>
        <v>-0.27098287233730778</v>
      </c>
      <c r="I19" s="28">
        <f t="shared" si="10"/>
        <v>5.7466310375542342</v>
      </c>
      <c r="J19" s="26">
        <f t="shared" si="1"/>
        <v>18000</v>
      </c>
      <c r="K19" s="26">
        <f t="shared" si="7"/>
        <v>1839.8034380163626</v>
      </c>
      <c r="L19" s="29">
        <f t="shared" si="11"/>
        <v>0.113847837862594</v>
      </c>
      <c r="M19" s="60">
        <f t="shared" si="8"/>
        <v>1.113847837862594</v>
      </c>
      <c r="N19" s="29">
        <f>IFERROR(M19/MAX(M$2:M19)-1,"")</f>
        <v>-5.492126728082003E-2</v>
      </c>
      <c r="O19" s="26">
        <f t="shared" si="2"/>
        <v>-848.79152153597897</v>
      </c>
    </row>
    <row r="20" spans="1:15" x14ac:dyDescent="0.15">
      <c r="A20" s="31">
        <v>39933</v>
      </c>
      <c r="B20" s="25">
        <v>3326.44</v>
      </c>
      <c r="C20" s="26">
        <f t="shared" si="3"/>
        <v>18000</v>
      </c>
      <c r="D20" s="26">
        <f t="shared" si="4"/>
        <v>-115.82334856190573</v>
      </c>
      <c r="E20" s="26">
        <f t="shared" si="0"/>
        <v>-115.82334856190573</v>
      </c>
      <c r="F20" s="26">
        <f t="shared" si="9"/>
        <v>16044.373213421732</v>
      </c>
      <c r="G20" s="59">
        <f t="shared" si="5"/>
        <v>19000</v>
      </c>
      <c r="H20" s="28">
        <f t="shared" si="6"/>
        <v>-3.4819010281834553E-2</v>
      </c>
      <c r="I20" s="28">
        <f t="shared" si="10"/>
        <v>5.7118120272723996</v>
      </c>
      <c r="J20" s="26">
        <f t="shared" si="1"/>
        <v>19000</v>
      </c>
      <c r="K20" s="26">
        <f t="shared" si="7"/>
        <v>2955.6267865782684</v>
      </c>
      <c r="L20" s="29">
        <f t="shared" si="11"/>
        <v>0.18421578376809222</v>
      </c>
      <c r="M20" s="60">
        <f t="shared" si="8"/>
        <v>1.1842157837680922</v>
      </c>
      <c r="N20" s="29">
        <f>IFERROR(M20/MAX(M$2:M20)-1,"")</f>
        <v>0</v>
      </c>
      <c r="O20" s="26">
        <f t="shared" si="2"/>
        <v>-115.82334856190573</v>
      </c>
    </row>
    <row r="21" spans="1:15" x14ac:dyDescent="0.15">
      <c r="A21" s="24">
        <v>39960</v>
      </c>
      <c r="B21" s="25">
        <v>3220.8</v>
      </c>
      <c r="C21" s="26">
        <f t="shared" si="3"/>
        <v>19000</v>
      </c>
      <c r="D21" s="26">
        <f t="shared" si="4"/>
        <v>1603.395822561055</v>
      </c>
      <c r="E21" s="26">
        <f t="shared" si="0"/>
        <v>1603.395822561055</v>
      </c>
      <c r="F21" s="26">
        <f t="shared" si="9"/>
        <v>17647.769035982787</v>
      </c>
      <c r="G21" s="59">
        <f t="shared" si="5"/>
        <v>20000</v>
      </c>
      <c r="H21" s="28">
        <f t="shared" si="6"/>
        <v>0.49782532990594103</v>
      </c>
      <c r="I21" s="28">
        <f t="shared" si="10"/>
        <v>6.209637357178341</v>
      </c>
      <c r="J21" s="26">
        <f t="shared" si="1"/>
        <v>20000</v>
      </c>
      <c r="K21" s="26">
        <f t="shared" si="7"/>
        <v>2352.2309640172134</v>
      </c>
      <c r="L21" s="29">
        <f t="shared" si="11"/>
        <v>0.13328772374690256</v>
      </c>
      <c r="M21" s="60">
        <f t="shared" si="8"/>
        <v>1.1332877237469026</v>
      </c>
      <c r="N21" s="29">
        <f>IFERROR(M21/MAX(M$2:M21)-1,"")</f>
        <v>-4.3005726421868951E-2</v>
      </c>
      <c r="O21" s="26">
        <f t="shared" si="2"/>
        <v>1603.395822561055</v>
      </c>
    </row>
    <row r="22" spans="1:15" x14ac:dyDescent="0.15">
      <c r="A22" s="24">
        <v>39994</v>
      </c>
      <c r="B22" s="25">
        <v>3473.87</v>
      </c>
      <c r="C22" s="26">
        <f t="shared" si="3"/>
        <v>20000</v>
      </c>
      <c r="D22" s="26">
        <f t="shared" si="4"/>
        <v>-571.47292598112108</v>
      </c>
      <c r="E22" s="26">
        <f t="shared" si="0"/>
        <v>-571.47292598112108</v>
      </c>
      <c r="F22" s="26">
        <f t="shared" si="9"/>
        <v>17076.296110001666</v>
      </c>
      <c r="G22" s="59">
        <f t="shared" si="5"/>
        <v>21000</v>
      </c>
      <c r="H22" s="28">
        <f t="shared" si="6"/>
        <v>-0.16450613465130276</v>
      </c>
      <c r="I22" s="28">
        <f t="shared" si="10"/>
        <v>6.0451312225270382</v>
      </c>
      <c r="J22" s="26">
        <f t="shared" si="1"/>
        <v>21000</v>
      </c>
      <c r="K22" s="26">
        <f t="shared" si="7"/>
        <v>3923.7038899983345</v>
      </c>
      <c r="L22" s="29">
        <f t="shared" si="11"/>
        <v>0.22977488002800572</v>
      </c>
      <c r="M22" s="60">
        <f t="shared" si="8"/>
        <v>1.2297748800280057</v>
      </c>
      <c r="N22" s="29">
        <f>IFERROR(M22/MAX(M$2:M22)-1,"")</f>
        <v>0</v>
      </c>
      <c r="O22" s="26">
        <f t="shared" si="2"/>
        <v>-571.47292598112108</v>
      </c>
    </row>
    <row r="23" spans="1:15" x14ac:dyDescent="0.15">
      <c r="A23" s="24">
        <v>40025</v>
      </c>
      <c r="B23" s="25">
        <v>3681.78</v>
      </c>
      <c r="C23" s="26">
        <f t="shared" si="3"/>
        <v>21000</v>
      </c>
      <c r="D23" s="26">
        <f t="shared" si="4"/>
        <v>-256.84323247559951</v>
      </c>
      <c r="E23" s="26">
        <f t="shared" si="0"/>
        <v>-256.84323247559951</v>
      </c>
      <c r="F23" s="26">
        <f t="shared" si="9"/>
        <v>16819.452877526066</v>
      </c>
      <c r="G23" s="59">
        <f t="shared" si="5"/>
        <v>22000</v>
      </c>
      <c r="H23" s="28">
        <f t="shared" si="6"/>
        <v>-6.9760613745416478E-2</v>
      </c>
      <c r="I23" s="28">
        <f t="shared" si="10"/>
        <v>5.9753706087816214</v>
      </c>
      <c r="J23" s="26">
        <f t="shared" si="1"/>
        <v>22000</v>
      </c>
      <c r="K23" s="26">
        <f t="shared" si="7"/>
        <v>5180.547122473934</v>
      </c>
      <c r="L23" s="29">
        <f t="shared" si="11"/>
        <v>0.30800925334474538</v>
      </c>
      <c r="M23" s="60">
        <f t="shared" si="8"/>
        <v>1.3080092533447454</v>
      </c>
      <c r="N23" s="29">
        <f>IFERROR(M23/MAX(M$2:M23)-1,"")</f>
        <v>0</v>
      </c>
      <c r="O23" s="26">
        <f t="shared" si="2"/>
        <v>-256.84323247559951</v>
      </c>
    </row>
    <row r="24" spans="1:15" x14ac:dyDescent="0.15">
      <c r="A24" s="24">
        <v>40056</v>
      </c>
      <c r="B24" s="25">
        <v>3572.2</v>
      </c>
      <c r="C24" s="26">
        <f t="shared" si="3"/>
        <v>22000</v>
      </c>
      <c r="D24" s="26">
        <f t="shared" si="4"/>
        <v>1654.7811113102944</v>
      </c>
      <c r="E24" s="26">
        <f t="shared" si="0"/>
        <v>1654.7811113102944</v>
      </c>
      <c r="F24" s="26">
        <f t="shared" si="9"/>
        <v>18474.23398883636</v>
      </c>
      <c r="G24" s="59">
        <f t="shared" si="5"/>
        <v>23000</v>
      </c>
      <c r="H24" s="28">
        <f t="shared" si="6"/>
        <v>0.46323865161813294</v>
      </c>
      <c r="I24" s="28">
        <f t="shared" si="10"/>
        <v>6.4386092603997547</v>
      </c>
      <c r="J24" s="26">
        <f t="shared" si="1"/>
        <v>23000.000000000004</v>
      </c>
      <c r="K24" s="26">
        <f t="shared" si="7"/>
        <v>4525.7660111636433</v>
      </c>
      <c r="L24" s="29">
        <f t="shared" si="11"/>
        <v>0.24497719439401289</v>
      </c>
      <c r="M24" s="60">
        <f t="shared" si="8"/>
        <v>1.2449771943940129</v>
      </c>
      <c r="N24" s="29">
        <f>IFERROR(M24/MAX(M$2:M24)-1,"")</f>
        <v>-4.8189306604331406E-2</v>
      </c>
      <c r="O24" s="26">
        <f t="shared" si="2"/>
        <v>1654.7811113102944</v>
      </c>
    </row>
    <row r="25" spans="1:15" x14ac:dyDescent="0.15">
      <c r="A25" s="24">
        <v>40086</v>
      </c>
      <c r="B25" s="25">
        <v>3817.19</v>
      </c>
      <c r="C25" s="26">
        <f t="shared" si="3"/>
        <v>23000</v>
      </c>
      <c r="D25" s="26">
        <f t="shared" si="4"/>
        <v>-577.39488270533911</v>
      </c>
      <c r="E25" s="26">
        <f t="shared" si="0"/>
        <v>-577.39488270533911</v>
      </c>
      <c r="F25" s="26">
        <f t="shared" si="9"/>
        <v>17896.839106131021</v>
      </c>
      <c r="G25" s="59">
        <f t="shared" si="5"/>
        <v>24000</v>
      </c>
      <c r="H25" s="28">
        <f t="shared" si="6"/>
        <v>-0.15126176132320873</v>
      </c>
      <c r="I25" s="28">
        <f t="shared" si="10"/>
        <v>6.2873474990765459</v>
      </c>
      <c r="J25" s="26">
        <f t="shared" si="1"/>
        <v>24000</v>
      </c>
      <c r="K25" s="26">
        <f t="shared" si="7"/>
        <v>6103.1608938689787</v>
      </c>
      <c r="L25" s="29">
        <f t="shared" si="11"/>
        <v>0.34101892840832337</v>
      </c>
      <c r="M25" s="60">
        <f t="shared" si="8"/>
        <v>1.3410189284083234</v>
      </c>
      <c r="N25" s="29">
        <f>IFERROR(M25/MAX(M$2:M25)-1,"")</f>
        <v>0</v>
      </c>
      <c r="O25" s="26">
        <f t="shared" si="2"/>
        <v>-577.39488270533911</v>
      </c>
    </row>
    <row r="26" spans="1:15" x14ac:dyDescent="0.15">
      <c r="A26" s="24">
        <v>40116</v>
      </c>
      <c r="B26" s="25">
        <v>4292.8900000000003</v>
      </c>
      <c r="C26" s="26">
        <f t="shared" si="3"/>
        <v>24000</v>
      </c>
      <c r="D26" s="26">
        <f t="shared" si="4"/>
        <v>-1990.891205310716</v>
      </c>
      <c r="E26" s="26">
        <f t="shared" si="0"/>
        <v>-1990.891205310716</v>
      </c>
      <c r="F26" s="26">
        <f t="shared" si="9"/>
        <v>15905.947900820305</v>
      </c>
      <c r="G26" s="59">
        <f t="shared" si="5"/>
        <v>25000</v>
      </c>
      <c r="H26" s="28">
        <f t="shared" si="6"/>
        <v>-0.46376478440181695</v>
      </c>
      <c r="I26" s="28">
        <f t="shared" si="10"/>
        <v>5.8235827146747292</v>
      </c>
      <c r="J26" s="26">
        <f t="shared" si="1"/>
        <v>25000</v>
      </c>
      <c r="K26" s="26">
        <f t="shared" si="7"/>
        <v>9094.0520991796948</v>
      </c>
      <c r="L26" s="29">
        <f t="shared" si="11"/>
        <v>0.57173908501930248</v>
      </c>
      <c r="M26" s="60">
        <f t="shared" si="8"/>
        <v>1.5717390850193025</v>
      </c>
      <c r="N26" s="29">
        <f>IFERROR(M26/MAX(M$2:M26)-1,"")</f>
        <v>0</v>
      </c>
      <c r="O26" s="26">
        <f t="shared" si="2"/>
        <v>-1990.891205310716</v>
      </c>
    </row>
    <row r="27" spans="1:15" x14ac:dyDescent="0.15">
      <c r="A27" s="24">
        <v>40147</v>
      </c>
      <c r="B27" s="25">
        <v>4745.29</v>
      </c>
      <c r="C27" s="26">
        <f t="shared" si="3"/>
        <v>25000</v>
      </c>
      <c r="D27" s="26">
        <f t="shared" si="4"/>
        <v>-1634.5888201188463</v>
      </c>
      <c r="E27" s="26">
        <f t="shared" si="0"/>
        <v>-1634.5888201188463</v>
      </c>
      <c r="F27" s="26">
        <f t="shared" si="9"/>
        <v>14271.359080701459</v>
      </c>
      <c r="G27" s="59">
        <f t="shared" si="5"/>
        <v>26000</v>
      </c>
      <c r="H27" s="28">
        <f t="shared" si="6"/>
        <v>-0.34446552689484655</v>
      </c>
      <c r="I27" s="28">
        <f t="shared" si="10"/>
        <v>5.4791171877798828</v>
      </c>
      <c r="J27" s="26">
        <f t="shared" si="1"/>
        <v>26000</v>
      </c>
      <c r="K27" s="26">
        <f t="shared" si="7"/>
        <v>11728.640919298541</v>
      </c>
      <c r="L27" s="29">
        <f t="shared" si="11"/>
        <v>0.82183069271648246</v>
      </c>
      <c r="M27" s="60">
        <f t="shared" si="8"/>
        <v>1.8218306927164825</v>
      </c>
      <c r="N27" s="29">
        <f>IFERROR(M27/MAX(M$2:M27)-1,"")</f>
        <v>0</v>
      </c>
      <c r="O27" s="26">
        <f t="shared" si="2"/>
        <v>-1634.5888201188463</v>
      </c>
    </row>
    <row r="28" spans="1:15" x14ac:dyDescent="0.15">
      <c r="A28" s="24">
        <v>40178</v>
      </c>
      <c r="B28" s="25">
        <v>4789.49</v>
      </c>
      <c r="C28" s="26">
        <f t="shared" si="3"/>
        <v>26000</v>
      </c>
      <c r="D28" s="26">
        <f t="shared" si="4"/>
        <v>757.82302030012943</v>
      </c>
      <c r="E28" s="26">
        <f t="shared" si="0"/>
        <v>757.82302030012943</v>
      </c>
      <c r="F28" s="26">
        <f t="shared" si="9"/>
        <v>15029.182101001588</v>
      </c>
      <c r="G28" s="59">
        <f t="shared" si="5"/>
        <v>27000</v>
      </c>
      <c r="H28" s="28">
        <f t="shared" si="6"/>
        <v>0.15822624544578431</v>
      </c>
      <c r="I28" s="28">
        <f t="shared" si="10"/>
        <v>5.6373434332256673</v>
      </c>
      <c r="J28" s="26">
        <f t="shared" si="1"/>
        <v>27000</v>
      </c>
      <c r="K28" s="26">
        <f t="shared" si="7"/>
        <v>11970.817898998412</v>
      </c>
      <c r="L28" s="29">
        <f t="shared" si="11"/>
        <v>0.7965049474116519</v>
      </c>
      <c r="M28" s="60">
        <f t="shared" si="8"/>
        <v>1.7965049474116519</v>
      </c>
      <c r="N28" s="29">
        <f>IFERROR(M28/MAX(M$2:M28)-1,"")</f>
        <v>-1.3901261739677873E-2</v>
      </c>
      <c r="O28" s="26">
        <f t="shared" si="2"/>
        <v>757.82302030012943</v>
      </c>
    </row>
    <row r="29" spans="1:15" x14ac:dyDescent="0.15">
      <c r="A29" s="24">
        <v>40207</v>
      </c>
      <c r="B29" s="25">
        <v>4882.67</v>
      </c>
      <c r="C29" s="26">
        <f t="shared" si="3"/>
        <v>27000</v>
      </c>
      <c r="D29" s="26">
        <f t="shared" si="4"/>
        <v>474.71233889202995</v>
      </c>
      <c r="E29" s="26">
        <f t="shared" si="0"/>
        <v>474.71233889202995</v>
      </c>
      <c r="F29" s="26">
        <f t="shared" si="9"/>
        <v>15503.894439893618</v>
      </c>
      <c r="G29" s="59">
        <f t="shared" si="5"/>
        <v>28000</v>
      </c>
      <c r="H29" s="28">
        <f t="shared" si="6"/>
        <v>9.7223924388097072E-2</v>
      </c>
      <c r="I29" s="28">
        <f t="shared" si="10"/>
        <v>5.7345673576137646</v>
      </c>
      <c r="J29" s="26">
        <f t="shared" si="1"/>
        <v>28000</v>
      </c>
      <c r="K29" s="26">
        <f t="shared" si="7"/>
        <v>12496.105560106382</v>
      </c>
      <c r="L29" s="29">
        <f t="shared" si="11"/>
        <v>0.80599784838267552</v>
      </c>
      <c r="M29" s="60">
        <f t="shared" si="8"/>
        <v>1.8059978483826755</v>
      </c>
      <c r="N29" s="29">
        <f>IFERROR(M29/MAX(M$2:M29)-1,"")</f>
        <v>-8.6906233367926022E-3</v>
      </c>
      <c r="O29" s="26">
        <f t="shared" si="2"/>
        <v>474.71233889202995</v>
      </c>
    </row>
    <row r="30" spans="1:15" x14ac:dyDescent="0.15">
      <c r="A30" s="24">
        <v>40235</v>
      </c>
      <c r="B30" s="25">
        <v>5158.1400000000003</v>
      </c>
      <c r="C30" s="26">
        <f t="shared" si="3"/>
        <v>28000</v>
      </c>
      <c r="D30" s="26">
        <f t="shared" si="4"/>
        <v>-579.70127000186403</v>
      </c>
      <c r="E30" s="26">
        <f t="shared" si="0"/>
        <v>-579.70127000186403</v>
      </c>
      <c r="F30" s="26">
        <f t="shared" si="9"/>
        <v>14924.193169891754</v>
      </c>
      <c r="G30" s="59">
        <f t="shared" si="5"/>
        <v>29000</v>
      </c>
      <c r="H30" s="28">
        <f t="shared" si="6"/>
        <v>-0.11238571849578802</v>
      </c>
      <c r="I30" s="28">
        <f t="shared" si="10"/>
        <v>5.6221816391179766</v>
      </c>
      <c r="J30" s="26">
        <f t="shared" si="1"/>
        <v>29000.000000000004</v>
      </c>
      <c r="K30" s="26">
        <f t="shared" si="7"/>
        <v>14075.806830108249</v>
      </c>
      <c r="L30" s="29">
        <f t="shared" si="11"/>
        <v>0.94315362109523959</v>
      </c>
      <c r="M30" s="60">
        <f t="shared" si="8"/>
        <v>1.9431536210952396</v>
      </c>
      <c r="N30" s="29">
        <f>IFERROR(M30/MAX(M$2:M30)-1,"")</f>
        <v>0</v>
      </c>
      <c r="O30" s="26">
        <f t="shared" si="2"/>
        <v>-579.70127000186403</v>
      </c>
    </row>
    <row r="31" spans="1:15" x14ac:dyDescent="0.15">
      <c r="A31" s="24">
        <v>40268</v>
      </c>
      <c r="B31" s="25">
        <v>5054.79</v>
      </c>
      <c r="C31" s="26">
        <f t="shared" si="3"/>
        <v>29000</v>
      </c>
      <c r="D31" s="26">
        <f t="shared" si="4"/>
        <v>1581.0524724028437</v>
      </c>
      <c r="E31" s="26">
        <f t="shared" si="0"/>
        <v>1581.0524724028437</v>
      </c>
      <c r="F31" s="26">
        <f t="shared" si="9"/>
        <v>16505.245642294598</v>
      </c>
      <c r="G31" s="59">
        <f t="shared" si="5"/>
        <v>30000</v>
      </c>
      <c r="H31" s="28">
        <f t="shared" si="6"/>
        <v>0.31278301816748938</v>
      </c>
      <c r="I31" s="28">
        <f t="shared" si="10"/>
        <v>5.934964657285466</v>
      </c>
      <c r="J31" s="26">
        <f t="shared" si="1"/>
        <v>30000</v>
      </c>
      <c r="K31" s="26">
        <f t="shared" si="7"/>
        <v>13494.754357705402</v>
      </c>
      <c r="L31" s="29">
        <f t="shared" si="11"/>
        <v>0.81760396968132176</v>
      </c>
      <c r="M31" s="60">
        <f t="shared" si="8"/>
        <v>1.8176039696813218</v>
      </c>
      <c r="N31" s="29">
        <f>IFERROR(M31/MAX(M$2:M31)-1,"")</f>
        <v>-6.4611284486685627E-2</v>
      </c>
      <c r="O31" s="26">
        <f t="shared" si="2"/>
        <v>1581.0524724028437</v>
      </c>
    </row>
    <row r="32" spans="1:15" x14ac:dyDescent="0.15">
      <c r="A32" s="24">
        <v>40298</v>
      </c>
      <c r="B32" s="25">
        <v>5393.19</v>
      </c>
      <c r="C32" s="26">
        <f t="shared" si="3"/>
        <v>30000</v>
      </c>
      <c r="D32" s="26">
        <f t="shared" si="4"/>
        <v>-1008.3920400253992</v>
      </c>
      <c r="E32" s="26">
        <f t="shared" si="0"/>
        <v>-1008.3920400253992</v>
      </c>
      <c r="F32" s="26">
        <f t="shared" si="9"/>
        <v>15496.853602269199</v>
      </c>
      <c r="G32" s="59">
        <f t="shared" si="5"/>
        <v>31000</v>
      </c>
      <c r="H32" s="28">
        <f t="shared" si="6"/>
        <v>-0.18697506300082126</v>
      </c>
      <c r="I32" s="28">
        <f t="shared" si="10"/>
        <v>5.7479895942846451</v>
      </c>
      <c r="J32" s="26">
        <f t="shared" si="1"/>
        <v>31000.000000000004</v>
      </c>
      <c r="K32" s="26">
        <f t="shared" si="7"/>
        <v>15503.146397730805</v>
      </c>
      <c r="L32" s="29">
        <f t="shared" si="11"/>
        <v>1.0004060692333496</v>
      </c>
      <c r="M32" s="60">
        <f t="shared" si="8"/>
        <v>2.0004060692333496</v>
      </c>
      <c r="N32" s="29">
        <f>IFERROR(M32/MAX(M$2:M32)-1,"")</f>
        <v>0</v>
      </c>
      <c r="O32" s="26">
        <f t="shared" si="2"/>
        <v>-1008.3920400253992</v>
      </c>
    </row>
    <row r="33" spans="1:15" x14ac:dyDescent="0.15">
      <c r="A33" s="24">
        <v>40329</v>
      </c>
      <c r="B33" s="25">
        <v>5438.87</v>
      </c>
      <c r="C33" s="26">
        <f t="shared" si="3"/>
        <v>31000</v>
      </c>
      <c r="D33" s="26">
        <f t="shared" si="4"/>
        <v>737.43183533307456</v>
      </c>
      <c r="E33" s="26">
        <f t="shared" si="0"/>
        <v>737.43183533307456</v>
      </c>
      <c r="F33" s="26">
        <f t="shared" si="9"/>
        <v>16234.285437602273</v>
      </c>
      <c r="G33" s="59">
        <f t="shared" si="5"/>
        <v>32000</v>
      </c>
      <c r="H33" s="28">
        <f t="shared" si="6"/>
        <v>0.13558548656854724</v>
      </c>
      <c r="I33" s="28">
        <f t="shared" si="10"/>
        <v>5.8835750808531921</v>
      </c>
      <c r="J33" s="26">
        <f t="shared" si="1"/>
        <v>32000</v>
      </c>
      <c r="K33" s="26">
        <f t="shared" si="7"/>
        <v>15765.714562397727</v>
      </c>
      <c r="L33" s="29">
        <f t="shared" si="11"/>
        <v>0.9711369572128361</v>
      </c>
      <c r="M33" s="60">
        <f t="shared" si="8"/>
        <v>1.9711369572128361</v>
      </c>
      <c r="N33" s="29">
        <f>IFERROR(M33/MAX(M$2:M33)-1,"")</f>
        <v>-1.4631585291945637E-2</v>
      </c>
      <c r="O33" s="26">
        <f t="shared" si="2"/>
        <v>737.43183533307456</v>
      </c>
    </row>
    <row r="34" spans="1:15" x14ac:dyDescent="0.15">
      <c r="A34" s="24">
        <v>40359</v>
      </c>
      <c r="B34" s="25">
        <v>4581.7700000000004</v>
      </c>
      <c r="C34" s="26">
        <f t="shared" si="3"/>
        <v>32000</v>
      </c>
      <c r="D34" s="26">
        <f t="shared" si="4"/>
        <v>6042.8122017992682</v>
      </c>
      <c r="E34" s="26">
        <f t="shared" si="0"/>
        <v>5000</v>
      </c>
      <c r="F34" s="26">
        <f t="shared" si="9"/>
        <v>21234.285437602273</v>
      </c>
      <c r="G34" s="59">
        <f t="shared" si="5"/>
        <v>33000</v>
      </c>
      <c r="H34" s="28">
        <f t="shared" si="6"/>
        <v>1.0912813170455957</v>
      </c>
      <c r="I34" s="28">
        <f t="shared" si="10"/>
        <v>6.9748563978987876</v>
      </c>
      <c r="J34" s="26">
        <f t="shared" si="1"/>
        <v>31957.187798200732</v>
      </c>
      <c r="K34" s="26">
        <f t="shared" si="7"/>
        <v>10722.902360598458</v>
      </c>
      <c r="L34" s="29">
        <f t="shared" si="11"/>
        <v>0.50498060752305984</v>
      </c>
      <c r="M34" s="60">
        <f t="shared" si="8"/>
        <v>1.5049806075230598</v>
      </c>
      <c r="N34" s="29">
        <f>IFERROR(M34/MAX(M$2:M34)-1,"")</f>
        <v>-0.247662446805193</v>
      </c>
      <c r="O34" s="26">
        <f t="shared" si="2"/>
        <v>5000</v>
      </c>
    </row>
    <row r="35" spans="1:15" x14ac:dyDescent="0.15">
      <c r="A35" s="24">
        <v>40389</v>
      </c>
      <c r="B35" s="25">
        <v>5020.68</v>
      </c>
      <c r="C35" s="26">
        <f t="shared" si="3"/>
        <v>33000</v>
      </c>
      <c r="D35" s="26">
        <f t="shared" si="4"/>
        <v>-1018.5220198024836</v>
      </c>
      <c r="E35" s="26">
        <f t="shared" si="0"/>
        <v>-1018.5220198024836</v>
      </c>
      <c r="F35" s="26">
        <f t="shared" si="9"/>
        <v>20215.76341779979</v>
      </c>
      <c r="G35" s="59">
        <f t="shared" si="5"/>
        <v>34000</v>
      </c>
      <c r="H35" s="28">
        <f t="shared" si="6"/>
        <v>-0.20286535286106333</v>
      </c>
      <c r="I35" s="28">
        <f t="shared" si="10"/>
        <v>6.7719910450377245</v>
      </c>
      <c r="J35" s="26">
        <f t="shared" si="1"/>
        <v>34000.000000000007</v>
      </c>
      <c r="K35" s="26">
        <f t="shared" si="7"/>
        <v>13784.236582200218</v>
      </c>
      <c r="L35" s="29">
        <f t="shared" si="11"/>
        <v>0.68185585165996376</v>
      </c>
      <c r="M35" s="60">
        <f t="shared" si="8"/>
        <v>1.6818558516599638</v>
      </c>
      <c r="N35" s="29">
        <f>IFERROR(M35/MAX(M$2:M35)-1,"")</f>
        <v>-0.15924277699050848</v>
      </c>
      <c r="O35" s="26">
        <f t="shared" si="2"/>
        <v>-1018.5220198024836</v>
      </c>
    </row>
    <row r="36" spans="1:15" x14ac:dyDescent="0.15">
      <c r="A36" s="24">
        <v>40421</v>
      </c>
      <c r="B36" s="25">
        <v>5617.17</v>
      </c>
      <c r="C36" s="26">
        <f t="shared" si="3"/>
        <v>34000</v>
      </c>
      <c r="D36" s="26">
        <f t="shared" si="4"/>
        <v>-3039.4249384545546</v>
      </c>
      <c r="E36" s="26">
        <f t="shared" si="0"/>
        <v>-3039.4249384545546</v>
      </c>
      <c r="F36" s="26">
        <f t="shared" si="9"/>
        <v>17176.338479345235</v>
      </c>
      <c r="G36" s="59">
        <f t="shared" si="5"/>
        <v>35000</v>
      </c>
      <c r="H36" s="28">
        <f t="shared" si="6"/>
        <v>-0.54109541610002099</v>
      </c>
      <c r="I36" s="28">
        <f t="shared" si="10"/>
        <v>6.230895628937704</v>
      </c>
      <c r="J36" s="26">
        <f t="shared" si="1"/>
        <v>35000</v>
      </c>
      <c r="K36" s="26">
        <f t="shared" si="7"/>
        <v>17823.661520654765</v>
      </c>
      <c r="L36" s="29">
        <f t="shared" si="11"/>
        <v>1.0376869052789068</v>
      </c>
      <c r="M36" s="60">
        <f t="shared" si="8"/>
        <v>2.0376869052789068</v>
      </c>
      <c r="N36" s="29">
        <f>IFERROR(M36/MAX(M$2:M36)-1,"")</f>
        <v>0</v>
      </c>
      <c r="O36" s="26">
        <f t="shared" si="2"/>
        <v>-3039.4249384545546</v>
      </c>
    </row>
    <row r="37" spans="1:15" x14ac:dyDescent="0.15">
      <c r="A37" s="24">
        <v>40451</v>
      </c>
      <c r="B37" s="25">
        <v>5954.33</v>
      </c>
      <c r="C37" s="26">
        <f t="shared" si="3"/>
        <v>35000</v>
      </c>
      <c r="D37" s="26">
        <f t="shared" si="4"/>
        <v>-1100.8087702526391</v>
      </c>
      <c r="E37" s="26">
        <f t="shared" si="0"/>
        <v>-1100.8087702526391</v>
      </c>
      <c r="F37" s="26">
        <f t="shared" si="9"/>
        <v>16075.529709092596</v>
      </c>
      <c r="G37" s="59">
        <f t="shared" si="5"/>
        <v>36000</v>
      </c>
      <c r="H37" s="28">
        <f t="shared" si="6"/>
        <v>-0.184875337821827</v>
      </c>
      <c r="I37" s="28">
        <f t="shared" si="10"/>
        <v>6.0460202911158767</v>
      </c>
      <c r="J37" s="26">
        <f t="shared" si="1"/>
        <v>36000</v>
      </c>
      <c r="K37" s="26">
        <f t="shared" si="7"/>
        <v>19924.470290907404</v>
      </c>
      <c r="L37" s="29">
        <f t="shared" si="11"/>
        <v>1.2394285383726906</v>
      </c>
      <c r="M37" s="60">
        <f t="shared" si="8"/>
        <v>2.2394285383726906</v>
      </c>
      <c r="N37" s="29">
        <f>IFERROR(M37/MAX(M$2:M37)-1,"")</f>
        <v>0</v>
      </c>
      <c r="O37" s="26">
        <f t="shared" si="2"/>
        <v>-1100.8087702526391</v>
      </c>
    </row>
    <row r="38" spans="1:15" x14ac:dyDescent="0.15">
      <c r="A38" s="24">
        <v>40480</v>
      </c>
      <c r="B38" s="25">
        <v>6046.98</v>
      </c>
      <c r="C38" s="26">
        <f t="shared" si="3"/>
        <v>36000</v>
      </c>
      <c r="D38" s="26">
        <f t="shared" si="4"/>
        <v>439.83622002811899</v>
      </c>
      <c r="E38" s="26">
        <f t="shared" si="0"/>
        <v>439.83622002811899</v>
      </c>
      <c r="F38" s="26">
        <f t="shared" si="9"/>
        <v>16515.365929120715</v>
      </c>
      <c r="G38" s="59">
        <f t="shared" si="5"/>
        <v>37000</v>
      </c>
      <c r="H38" s="28">
        <f t="shared" si="6"/>
        <v>7.2736509799622123E-2</v>
      </c>
      <c r="I38" s="28">
        <f t="shared" si="10"/>
        <v>6.1187568009154987</v>
      </c>
      <c r="J38" s="26">
        <f t="shared" si="1"/>
        <v>37000</v>
      </c>
      <c r="K38" s="26">
        <f t="shared" si="7"/>
        <v>20484.634070879285</v>
      </c>
      <c r="L38" s="29">
        <f t="shared" si="11"/>
        <v>1.2403378864745442</v>
      </c>
      <c r="M38" s="60">
        <f t="shared" si="8"/>
        <v>2.2403378864745442</v>
      </c>
      <c r="N38" s="29">
        <f>IFERROR(M38/MAX(M$2:M38)-1,"")</f>
        <v>0</v>
      </c>
      <c r="O38" s="26">
        <f t="shared" si="2"/>
        <v>439.83622002811899</v>
      </c>
    </row>
    <row r="39" spans="1:15" x14ac:dyDescent="0.15">
      <c r="A39" s="24">
        <v>40512</v>
      </c>
      <c r="B39" s="25">
        <v>6748.9</v>
      </c>
      <c r="C39" s="26">
        <f t="shared" si="3"/>
        <v>37000</v>
      </c>
      <c r="D39" s="26">
        <f t="shared" si="4"/>
        <v>-3294.8777736986085</v>
      </c>
      <c r="E39" s="26">
        <f t="shared" si="0"/>
        <v>-3294.8777736986085</v>
      </c>
      <c r="F39" s="26">
        <f t="shared" si="9"/>
        <v>13220.488155422107</v>
      </c>
      <c r="G39" s="59">
        <f t="shared" si="5"/>
        <v>38000</v>
      </c>
      <c r="H39" s="28">
        <f t="shared" si="6"/>
        <v>-0.48820960063100782</v>
      </c>
      <c r="I39" s="28">
        <f t="shared" si="10"/>
        <v>5.6305472002844912</v>
      </c>
      <c r="J39" s="26">
        <f t="shared" si="1"/>
        <v>38000</v>
      </c>
      <c r="K39" s="26">
        <f t="shared" si="7"/>
        <v>24779.511844577893</v>
      </c>
      <c r="L39" s="29">
        <f t="shared" si="11"/>
        <v>1.8743265417483919</v>
      </c>
      <c r="M39" s="60">
        <f t="shared" si="8"/>
        <v>2.8743265417483919</v>
      </c>
      <c r="N39" s="29">
        <f>IFERROR(M39/MAX(M$2:M39)-1,"")</f>
        <v>0</v>
      </c>
      <c r="O39" s="26">
        <f t="shared" si="2"/>
        <v>-3294.8777736986085</v>
      </c>
    </row>
    <row r="40" spans="1:15" x14ac:dyDescent="0.15">
      <c r="A40" s="24">
        <v>40543</v>
      </c>
      <c r="B40" s="25">
        <v>6296.01</v>
      </c>
      <c r="C40" s="26">
        <f t="shared" si="3"/>
        <v>38000</v>
      </c>
      <c r="D40" s="26">
        <f t="shared" si="4"/>
        <v>3550.0185215368401</v>
      </c>
      <c r="E40" s="26">
        <f t="shared" si="0"/>
        <v>3550.0185215368401</v>
      </c>
      <c r="F40" s="26">
        <f t="shared" si="9"/>
        <v>16770.506676958947</v>
      </c>
      <c r="G40" s="59">
        <f t="shared" si="5"/>
        <v>39000</v>
      </c>
      <c r="H40" s="28">
        <f t="shared" si="6"/>
        <v>0.563852109754724</v>
      </c>
      <c r="I40" s="28">
        <f t="shared" si="10"/>
        <v>6.1943993100392154</v>
      </c>
      <c r="J40" s="26">
        <f t="shared" si="1"/>
        <v>39000</v>
      </c>
      <c r="K40" s="26">
        <f t="shared" si="7"/>
        <v>22229.493323041053</v>
      </c>
      <c r="L40" s="29">
        <f t="shared" si="11"/>
        <v>1.325511133994671</v>
      </c>
      <c r="M40" s="60">
        <f t="shared" si="8"/>
        <v>2.325511133994671</v>
      </c>
      <c r="N40" s="29">
        <f>IFERROR(M40/MAX(M$2:M40)-1,"")</f>
        <v>-0.19093704204529527</v>
      </c>
      <c r="O40" s="26">
        <f t="shared" si="2"/>
        <v>3550.0185215368401</v>
      </c>
    </row>
    <row r="41" spans="1:15" x14ac:dyDescent="0.15">
      <c r="A41" s="24">
        <v>40574</v>
      </c>
      <c r="B41" s="25">
        <v>5714.5</v>
      </c>
      <c r="C41" s="26">
        <f t="shared" si="3"/>
        <v>39000</v>
      </c>
      <c r="D41" s="26">
        <f t="shared" si="4"/>
        <v>4602.105142780907</v>
      </c>
      <c r="E41" s="26">
        <f t="shared" si="0"/>
        <v>4602.105142780907</v>
      </c>
      <c r="F41" s="26">
        <f t="shared" si="9"/>
        <v>21372.611819739854</v>
      </c>
      <c r="G41" s="59">
        <f t="shared" si="5"/>
        <v>40000</v>
      </c>
      <c r="H41" s="28">
        <f t="shared" si="6"/>
        <v>0.8053381998041661</v>
      </c>
      <c r="I41" s="28">
        <f t="shared" si="10"/>
        <v>6.9997375098433814</v>
      </c>
      <c r="J41" s="26">
        <f t="shared" si="1"/>
        <v>40000</v>
      </c>
      <c r="K41" s="26">
        <f t="shared" si="7"/>
        <v>18627.388180260146</v>
      </c>
      <c r="L41" s="29">
        <f t="shared" si="11"/>
        <v>0.87155413373744972</v>
      </c>
      <c r="M41" s="60">
        <f t="shared" si="8"/>
        <v>1.8715541337374497</v>
      </c>
      <c r="N41" s="29">
        <f>IFERROR(M41/MAX(M$2:M41)-1,"")</f>
        <v>-0.34887212480770435</v>
      </c>
      <c r="O41" s="26">
        <f t="shared" si="2"/>
        <v>4602.105142780907</v>
      </c>
    </row>
    <row r="42" spans="1:15" x14ac:dyDescent="0.15">
      <c r="A42" s="24">
        <v>40602</v>
      </c>
      <c r="B42" s="25">
        <v>6019.43</v>
      </c>
      <c r="C42" s="26">
        <f t="shared" si="3"/>
        <v>40000</v>
      </c>
      <c r="D42" s="26">
        <f t="shared" si="4"/>
        <v>-1134.4299588765498</v>
      </c>
      <c r="E42" s="26">
        <f t="shared" si="0"/>
        <v>-1134.4299588765498</v>
      </c>
      <c r="F42" s="26">
        <f t="shared" si="9"/>
        <v>20238.181860863304</v>
      </c>
      <c r="G42" s="59">
        <f t="shared" si="5"/>
        <v>41000</v>
      </c>
      <c r="H42" s="28">
        <f t="shared" si="6"/>
        <v>-0.18846135911150222</v>
      </c>
      <c r="I42" s="28">
        <f t="shared" si="10"/>
        <v>6.8112761507318789</v>
      </c>
      <c r="J42" s="26">
        <f t="shared" si="1"/>
        <v>40999.999999999993</v>
      </c>
      <c r="K42" s="26">
        <f t="shared" si="7"/>
        <v>20761.818139136689</v>
      </c>
      <c r="L42" s="29">
        <f t="shared" si="11"/>
        <v>1.0258736818293936</v>
      </c>
      <c r="M42" s="60">
        <f t="shared" si="8"/>
        <v>2.0258736818293936</v>
      </c>
      <c r="N42" s="29">
        <f>IFERROR(M42/MAX(M$2:M42)-1,"")</f>
        <v>-0.2951831838156086</v>
      </c>
      <c r="O42" s="26">
        <f t="shared" si="2"/>
        <v>-1134.4299588765498</v>
      </c>
    </row>
    <row r="43" spans="1:15" x14ac:dyDescent="0.15">
      <c r="A43" s="24">
        <v>40633</v>
      </c>
      <c r="B43" s="25">
        <v>5705.24</v>
      </c>
      <c r="C43" s="26">
        <f t="shared" si="3"/>
        <v>41000</v>
      </c>
      <c r="D43" s="26">
        <f t="shared" si="4"/>
        <v>3140.0348537984537</v>
      </c>
      <c r="E43" s="26">
        <f t="shared" si="0"/>
        <v>3140.0348537984537</v>
      </c>
      <c r="F43" s="26">
        <f t="shared" si="9"/>
        <v>23378.216714661758</v>
      </c>
      <c r="G43" s="59">
        <f t="shared" si="5"/>
        <v>42000</v>
      </c>
      <c r="H43" s="28">
        <f t="shared" si="6"/>
        <v>0.55037734675464201</v>
      </c>
      <c r="I43" s="28">
        <f t="shared" si="10"/>
        <v>7.3616534974865209</v>
      </c>
      <c r="J43" s="26">
        <f t="shared" si="1"/>
        <v>42000</v>
      </c>
      <c r="K43" s="26">
        <f t="shared" si="7"/>
        <v>18621.783285338242</v>
      </c>
      <c r="L43" s="29">
        <f t="shared" si="11"/>
        <v>0.79654421518214025</v>
      </c>
      <c r="M43" s="60">
        <f t="shared" si="8"/>
        <v>1.7965442151821402</v>
      </c>
      <c r="N43" s="29">
        <f>IFERROR(M43/MAX(M$2:M43)-1,"")</f>
        <v>-0.37496864427611609</v>
      </c>
      <c r="O43" s="26">
        <f t="shared" si="2"/>
        <v>3140.0348537984537</v>
      </c>
    </row>
    <row r="44" spans="1:15" x14ac:dyDescent="0.15">
      <c r="A44" s="24">
        <v>40662</v>
      </c>
      <c r="B44" s="25">
        <v>5593.2</v>
      </c>
      <c r="C44" s="26">
        <f t="shared" si="3"/>
        <v>42000</v>
      </c>
      <c r="D44" s="26">
        <f t="shared" si="4"/>
        <v>1824.7996578583916</v>
      </c>
      <c r="E44" s="26">
        <f t="shared" si="0"/>
        <v>1824.7996578583916</v>
      </c>
      <c r="F44" s="26">
        <f t="shared" si="9"/>
        <v>25203.016372520149</v>
      </c>
      <c r="G44" s="59">
        <f t="shared" si="5"/>
        <v>43000</v>
      </c>
      <c r="H44" s="28">
        <f t="shared" si="6"/>
        <v>0.32625324641679032</v>
      </c>
      <c r="I44" s="28">
        <f t="shared" si="10"/>
        <v>7.6879067439033113</v>
      </c>
      <c r="J44" s="26">
        <f t="shared" si="1"/>
        <v>43000</v>
      </c>
      <c r="K44" s="26">
        <f t="shared" si="7"/>
        <v>17796.983627479851</v>
      </c>
      <c r="L44" s="29">
        <f t="shared" si="11"/>
        <v>0.70614498536312542</v>
      </c>
      <c r="M44" s="60">
        <f t="shared" si="8"/>
        <v>1.7061449853631254</v>
      </c>
      <c r="N44" s="29">
        <f>IFERROR(M44/MAX(M$2:M44)-1,"")</f>
        <v>-0.40641922183089407</v>
      </c>
      <c r="O44" s="26">
        <f t="shared" si="2"/>
        <v>1824.7996578583916</v>
      </c>
    </row>
    <row r="45" spans="1:15" x14ac:dyDescent="0.15">
      <c r="A45" s="24">
        <v>40694</v>
      </c>
      <c r="B45" s="25">
        <v>5265.57</v>
      </c>
      <c r="C45" s="26">
        <f t="shared" si="3"/>
        <v>43000</v>
      </c>
      <c r="D45" s="26">
        <f t="shared" si="4"/>
        <v>3518.7888865050409</v>
      </c>
      <c r="E45" s="26">
        <f t="shared" si="0"/>
        <v>3518.7888865050409</v>
      </c>
      <c r="F45" s="26">
        <f t="shared" si="9"/>
        <v>28721.80525902519</v>
      </c>
      <c r="G45" s="59">
        <f t="shared" si="5"/>
        <v>44000</v>
      </c>
      <c r="H45" s="28">
        <f t="shared" si="6"/>
        <v>0.66826362321743726</v>
      </c>
      <c r="I45" s="28">
        <f t="shared" si="10"/>
        <v>8.3561703671207486</v>
      </c>
      <c r="J45" s="26">
        <f t="shared" si="1"/>
        <v>44000</v>
      </c>
      <c r="K45" s="26">
        <f t="shared" si="7"/>
        <v>15278.19474097481</v>
      </c>
      <c r="L45" s="29">
        <f t="shared" si="11"/>
        <v>0.5319371328922291</v>
      </c>
      <c r="M45" s="60">
        <f t="shared" si="8"/>
        <v>1.5319371328922291</v>
      </c>
      <c r="N45" s="29">
        <f>IFERROR(M45/MAX(M$2:M45)-1,"")</f>
        <v>-0.46702745473018381</v>
      </c>
      <c r="O45" s="26">
        <f t="shared" si="2"/>
        <v>3518.7888865050409</v>
      </c>
    </row>
    <row r="46" spans="1:15" x14ac:dyDescent="0.15">
      <c r="A46" s="24">
        <v>40724</v>
      </c>
      <c r="B46" s="25">
        <v>5339.64</v>
      </c>
      <c r="C46" s="26">
        <f t="shared" si="3"/>
        <v>44000</v>
      </c>
      <c r="D46" s="26">
        <f t="shared" si="4"/>
        <v>381.05846090736304</v>
      </c>
      <c r="E46" s="26">
        <f t="shared" si="0"/>
        <v>381.05846090736304</v>
      </c>
      <c r="F46" s="26">
        <f t="shared" si="9"/>
        <v>29102.863719932553</v>
      </c>
      <c r="G46" s="59">
        <f t="shared" si="5"/>
        <v>45000</v>
      </c>
      <c r="H46" s="28">
        <f t="shared" si="6"/>
        <v>7.1364073403331132E-2</v>
      </c>
      <c r="I46" s="28">
        <f t="shared" si="10"/>
        <v>8.4275344405240791</v>
      </c>
      <c r="J46" s="26">
        <f t="shared" si="1"/>
        <v>44999.999999999993</v>
      </c>
      <c r="K46" s="26">
        <f t="shared" si="7"/>
        <v>15897.13628006744</v>
      </c>
      <c r="L46" s="29">
        <f t="shared" si="11"/>
        <v>0.54623958772756409</v>
      </c>
      <c r="M46" s="60">
        <f t="shared" si="8"/>
        <v>1.5462395877275641</v>
      </c>
      <c r="N46" s="29">
        <f>IFERROR(M46/MAX(M$2:M46)-1,"")</f>
        <v>-0.46205152223692048</v>
      </c>
      <c r="O46" s="26">
        <f t="shared" si="2"/>
        <v>381.05846090736304</v>
      </c>
    </row>
    <row r="47" spans="1:15" x14ac:dyDescent="0.15">
      <c r="A47" s="24">
        <v>40753</v>
      </c>
      <c r="B47" s="25">
        <v>5634.03</v>
      </c>
      <c r="C47" s="26">
        <f t="shared" si="3"/>
        <v>45000</v>
      </c>
      <c r="D47" s="26">
        <f t="shared" si="4"/>
        <v>-1480.9818639458754</v>
      </c>
      <c r="E47" s="26">
        <f t="shared" si="0"/>
        <v>-1480.9818639458754</v>
      </c>
      <c r="F47" s="26">
        <f t="shared" si="9"/>
        <v>27621.881855986678</v>
      </c>
      <c r="G47" s="59">
        <f t="shared" si="5"/>
        <v>46000</v>
      </c>
      <c r="H47" s="28">
        <f t="shared" si="6"/>
        <v>-0.2628636808724617</v>
      </c>
      <c r="I47" s="28">
        <f t="shared" si="10"/>
        <v>8.1646707596516173</v>
      </c>
      <c r="J47" s="26">
        <f t="shared" si="1"/>
        <v>46000</v>
      </c>
      <c r="K47" s="26">
        <f t="shared" si="7"/>
        <v>18378.118144013322</v>
      </c>
      <c r="L47" s="29">
        <f t="shared" si="11"/>
        <v>0.66534634532983894</v>
      </c>
      <c r="M47" s="60">
        <f t="shared" si="8"/>
        <v>1.6653463453298389</v>
      </c>
      <c r="N47" s="29">
        <f>IFERROR(M47/MAX(M$2:M47)-1,"")</f>
        <v>-0.42061337807608867</v>
      </c>
      <c r="O47" s="26">
        <f t="shared" si="2"/>
        <v>-1480.9818639458754</v>
      </c>
    </row>
    <row r="48" spans="1:15" x14ac:dyDescent="0.15">
      <c r="A48" s="24">
        <v>40786</v>
      </c>
      <c r="B48" s="25">
        <v>5440.4</v>
      </c>
      <c r="C48" s="26">
        <f t="shared" si="3"/>
        <v>46000</v>
      </c>
      <c r="D48" s="26">
        <f t="shared" si="4"/>
        <v>2580.9251991913479</v>
      </c>
      <c r="E48" s="26">
        <f t="shared" si="0"/>
        <v>2580.9251991913479</v>
      </c>
      <c r="F48" s="26">
        <f t="shared" si="9"/>
        <v>30202.807055178026</v>
      </c>
      <c r="G48" s="59">
        <f t="shared" si="5"/>
        <v>47000</v>
      </c>
      <c r="H48" s="28">
        <f t="shared" si="6"/>
        <v>0.47439989691775386</v>
      </c>
      <c r="I48" s="28">
        <f t="shared" si="10"/>
        <v>8.6390706565693716</v>
      </c>
      <c r="J48" s="26">
        <f t="shared" si="1"/>
        <v>47000.000000000007</v>
      </c>
      <c r="K48" s="26">
        <f t="shared" si="7"/>
        <v>16797.192944821982</v>
      </c>
      <c r="L48" s="29">
        <f t="shared" si="11"/>
        <v>0.55614674868249514</v>
      </c>
      <c r="M48" s="60">
        <f t="shared" si="8"/>
        <v>1.5561467486824951</v>
      </c>
      <c r="N48" s="29">
        <f>IFERROR(M48/MAX(M$2:M48)-1,"")</f>
        <v>-0.45860474581432764</v>
      </c>
      <c r="O48" s="26">
        <f t="shared" si="2"/>
        <v>2580.9251991913479</v>
      </c>
    </row>
    <row r="49" spans="1:15" x14ac:dyDescent="0.15">
      <c r="A49" s="24">
        <v>40816</v>
      </c>
      <c r="B49" s="25">
        <v>4703.62</v>
      </c>
      <c r="C49" s="26">
        <f t="shared" si="3"/>
        <v>47000</v>
      </c>
      <c r="D49" s="26">
        <f t="shared" si="4"/>
        <v>7365.0944783471714</v>
      </c>
      <c r="E49" s="26">
        <f t="shared" si="0"/>
        <v>5000</v>
      </c>
      <c r="F49" s="26">
        <f t="shared" si="9"/>
        <v>35202.807055178026</v>
      </c>
      <c r="G49" s="59">
        <f t="shared" si="5"/>
        <v>48000</v>
      </c>
      <c r="H49" s="28">
        <f t="shared" si="6"/>
        <v>1.06301104255871</v>
      </c>
      <c r="I49" s="28">
        <f t="shared" si="10"/>
        <v>9.7020816991280814</v>
      </c>
      <c r="J49" s="26">
        <f t="shared" si="1"/>
        <v>45634.905521652829</v>
      </c>
      <c r="K49" s="26">
        <f t="shared" si="7"/>
        <v>10432.098466474803</v>
      </c>
      <c r="L49" s="29">
        <f t="shared" si="11"/>
        <v>0.29634280158747539</v>
      </c>
      <c r="M49" s="60">
        <f t="shared" si="8"/>
        <v>1.2963428015874754</v>
      </c>
      <c r="N49" s="29">
        <f>IFERROR(M49/MAX(M$2:M49)-1,"")</f>
        <v>-0.54899250911173869</v>
      </c>
      <c r="O49" s="26">
        <f t="shared" si="2"/>
        <v>5000</v>
      </c>
    </row>
    <row r="50" spans="1:15" x14ac:dyDescent="0.15">
      <c r="A50" s="24">
        <v>40847</v>
      </c>
      <c r="B50" s="25">
        <v>4864.71</v>
      </c>
      <c r="C50" s="26">
        <f t="shared" si="3"/>
        <v>48000</v>
      </c>
      <c r="D50" s="26">
        <f t="shared" si="4"/>
        <v>1802.1861374346336</v>
      </c>
      <c r="E50" s="26">
        <f t="shared" si="0"/>
        <v>1802.1861374346336</v>
      </c>
      <c r="F50" s="26">
        <f t="shared" si="9"/>
        <v>37004.993192612659</v>
      </c>
      <c r="G50" s="59">
        <f t="shared" si="5"/>
        <v>49000</v>
      </c>
      <c r="H50" s="28">
        <f t="shared" si="6"/>
        <v>0.37046116570867194</v>
      </c>
      <c r="I50" s="28">
        <f t="shared" si="10"/>
        <v>10.072542864836754</v>
      </c>
      <c r="J50" s="26">
        <f t="shared" si="1"/>
        <v>49000.000000000007</v>
      </c>
      <c r="K50" s="26">
        <f t="shared" si="7"/>
        <v>11995.006807387348</v>
      </c>
      <c r="L50" s="29">
        <f t="shared" si="11"/>
        <v>0.32414562934663427</v>
      </c>
      <c r="M50" s="60">
        <f t="shared" si="8"/>
        <v>1.3241456293466343</v>
      </c>
      <c r="N50" s="29">
        <f>IFERROR(M50/MAX(M$2:M50)-1,"")</f>
        <v>-0.53931969450444395</v>
      </c>
      <c r="O50" s="26">
        <f t="shared" si="2"/>
        <v>1802.1861374346336</v>
      </c>
    </row>
    <row r="51" spans="1:15" x14ac:dyDescent="0.15">
      <c r="A51" s="24">
        <v>40877</v>
      </c>
      <c r="B51" s="25">
        <v>4910.7700000000004</v>
      </c>
      <c r="C51" s="26">
        <f t="shared" si="3"/>
        <v>49000</v>
      </c>
      <c r="D51" s="26">
        <f t="shared" si="4"/>
        <v>536.05867564561049</v>
      </c>
      <c r="E51" s="26">
        <f t="shared" si="0"/>
        <v>536.05867564561049</v>
      </c>
      <c r="F51" s="26">
        <f t="shared" si="9"/>
        <v>37541.05186825827</v>
      </c>
      <c r="G51" s="59">
        <f t="shared" si="5"/>
        <v>50000</v>
      </c>
      <c r="H51" s="28">
        <f t="shared" si="6"/>
        <v>0.10915980093663732</v>
      </c>
      <c r="I51" s="28">
        <f t="shared" si="10"/>
        <v>10.181702665773392</v>
      </c>
      <c r="J51" s="26">
        <f t="shared" si="1"/>
        <v>50000</v>
      </c>
      <c r="K51" s="26">
        <f t="shared" si="7"/>
        <v>12458.94813174173</v>
      </c>
      <c r="L51" s="29">
        <f t="shared" si="11"/>
        <v>0.33187530747576166</v>
      </c>
      <c r="M51" s="60">
        <f t="shared" si="8"/>
        <v>1.3318753074757617</v>
      </c>
      <c r="N51" s="29">
        <f>IFERROR(M51/MAX(M$2:M51)-1,"")</f>
        <v>-0.53663048086888199</v>
      </c>
      <c r="O51" s="26">
        <f t="shared" si="2"/>
        <v>536.05867564561049</v>
      </c>
    </row>
    <row r="52" spans="1:15" x14ac:dyDescent="0.15">
      <c r="A52" s="24">
        <v>40907</v>
      </c>
      <c r="B52" s="25">
        <v>4254.5600000000004</v>
      </c>
      <c r="C52" s="26">
        <f t="shared" si="3"/>
        <v>50000</v>
      </c>
      <c r="D52" s="26">
        <f t="shared" si="4"/>
        <v>7681.3351063071532</v>
      </c>
      <c r="E52" s="26">
        <f t="shared" si="0"/>
        <v>5000</v>
      </c>
      <c r="F52" s="26">
        <f t="shared" si="9"/>
        <v>42541.05186825827</v>
      </c>
      <c r="G52" s="59">
        <f t="shared" si="5"/>
        <v>51000</v>
      </c>
      <c r="H52" s="28">
        <f t="shared" si="6"/>
        <v>1.1752096574028805</v>
      </c>
      <c r="I52" s="28">
        <f t="shared" si="10"/>
        <v>11.356912323176273</v>
      </c>
      <c r="J52" s="26">
        <f t="shared" si="1"/>
        <v>48318.664893692847</v>
      </c>
      <c r="K52" s="26">
        <f t="shared" si="7"/>
        <v>5777.6130254345771</v>
      </c>
      <c r="L52" s="29">
        <f t="shared" si="11"/>
        <v>0.13581265087959671</v>
      </c>
      <c r="M52" s="60">
        <f t="shared" si="8"/>
        <v>1.1358126508795967</v>
      </c>
      <c r="N52" s="29">
        <f>IFERROR(M52/MAX(M$2:M52)-1,"")</f>
        <v>-0.60484216584915018</v>
      </c>
      <c r="O52" s="26">
        <f t="shared" si="2"/>
        <v>5000</v>
      </c>
    </row>
    <row r="53" spans="1:15" x14ac:dyDescent="0.15">
      <c r="A53" s="24">
        <v>40939</v>
      </c>
      <c r="B53" s="25">
        <v>3991.03</v>
      </c>
      <c r="C53" s="26">
        <f t="shared" si="3"/>
        <v>51000</v>
      </c>
      <c r="D53" s="26">
        <f t="shared" si="4"/>
        <v>6674.2222108337955</v>
      </c>
      <c r="E53" s="26">
        <f t="shared" si="0"/>
        <v>5000</v>
      </c>
      <c r="F53" s="26">
        <f t="shared" si="9"/>
        <v>47541.05186825827</v>
      </c>
      <c r="G53" s="59">
        <f t="shared" si="5"/>
        <v>52000</v>
      </c>
      <c r="H53" s="28">
        <f t="shared" si="6"/>
        <v>1.252809425135867</v>
      </c>
      <c r="I53" s="28">
        <f t="shared" si="10"/>
        <v>12.60972174831214</v>
      </c>
      <c r="J53" s="26">
        <f t="shared" si="1"/>
        <v>50325.777789166204</v>
      </c>
      <c r="K53" s="26">
        <f t="shared" si="7"/>
        <v>2784.7259209079348</v>
      </c>
      <c r="L53" s="29">
        <f t="shared" si="11"/>
        <v>5.8575185265667518E-2</v>
      </c>
      <c r="M53" s="60">
        <f t="shared" si="8"/>
        <v>1.0585751852656675</v>
      </c>
      <c r="N53" s="29">
        <f>IFERROR(M53/MAX(M$2:M53)-1,"")</f>
        <v>-0.63171366583082844</v>
      </c>
      <c r="O53" s="26">
        <f t="shared" si="2"/>
        <v>5000</v>
      </c>
    </row>
    <row r="54" spans="1:15" x14ac:dyDescent="0.15">
      <c r="A54" s="24">
        <v>40968</v>
      </c>
      <c r="B54" s="25">
        <v>4385.7</v>
      </c>
      <c r="C54" s="26">
        <f t="shared" si="3"/>
        <v>52000</v>
      </c>
      <c r="D54" s="26">
        <f t="shared" si="4"/>
        <v>-2302.4566715725523</v>
      </c>
      <c r="E54" s="26">
        <f t="shared" si="0"/>
        <v>-2302.4566715725523</v>
      </c>
      <c r="F54" s="26">
        <f t="shared" si="9"/>
        <v>45238.595196685717</v>
      </c>
      <c r="G54" s="59">
        <f t="shared" si="5"/>
        <v>53000</v>
      </c>
      <c r="H54" s="28">
        <f t="shared" si="6"/>
        <v>-0.52499183062511168</v>
      </c>
      <c r="I54" s="28">
        <f t="shared" si="10"/>
        <v>12.084729917687028</v>
      </c>
      <c r="J54" s="26">
        <f t="shared" si="1"/>
        <v>53000</v>
      </c>
      <c r="K54" s="26">
        <f t="shared" si="7"/>
        <v>7761.4048033142826</v>
      </c>
      <c r="L54" s="29">
        <f t="shared" si="11"/>
        <v>0.17156599955347196</v>
      </c>
      <c r="M54" s="60">
        <f t="shared" si="8"/>
        <v>1.171565999553472</v>
      </c>
      <c r="N54" s="29">
        <f>IFERROR(M54/MAX(M$2:M54)-1,"")</f>
        <v>-0.59240330472652802</v>
      </c>
      <c r="O54" s="26">
        <f t="shared" si="2"/>
        <v>-2302.4566715725523</v>
      </c>
    </row>
    <row r="55" spans="1:15" x14ac:dyDescent="0.15">
      <c r="A55" s="24">
        <v>40998</v>
      </c>
      <c r="B55" s="25">
        <v>4078.85</v>
      </c>
      <c r="C55" s="26">
        <f t="shared" si="3"/>
        <v>53000</v>
      </c>
      <c r="D55" s="26">
        <f t="shared" si="4"/>
        <v>4708.1993752422641</v>
      </c>
      <c r="E55" s="26">
        <f t="shared" si="0"/>
        <v>4708.1993752422641</v>
      </c>
      <c r="F55" s="26">
        <f t="shared" si="9"/>
        <v>49946.794571927981</v>
      </c>
      <c r="G55" s="59">
        <f t="shared" si="5"/>
        <v>54000</v>
      </c>
      <c r="H55" s="28">
        <f t="shared" si="6"/>
        <v>1.1542957880878837</v>
      </c>
      <c r="I55" s="28">
        <f t="shared" si="10"/>
        <v>13.239025705774912</v>
      </c>
      <c r="J55" s="26">
        <f t="shared" si="1"/>
        <v>54000</v>
      </c>
      <c r="K55" s="26">
        <f t="shared" si="7"/>
        <v>4053.2054280720185</v>
      </c>
      <c r="L55" s="29">
        <f t="shared" si="11"/>
        <v>8.1150461462247137E-2</v>
      </c>
      <c r="M55" s="60">
        <f t="shared" si="8"/>
        <v>1.0811504614622471</v>
      </c>
      <c r="N55" s="29">
        <f>IFERROR(M55/MAX(M$2:M55)-1,"")</f>
        <v>-0.62385955605287413</v>
      </c>
      <c r="O55" s="26">
        <f t="shared" si="2"/>
        <v>4708.1993752422641</v>
      </c>
    </row>
    <row r="56" spans="1:15" x14ac:dyDescent="0.15">
      <c r="A56" s="24">
        <v>41026</v>
      </c>
      <c r="B56" s="25">
        <v>4210.97</v>
      </c>
      <c r="C56" s="26">
        <f t="shared" si="3"/>
        <v>54000</v>
      </c>
      <c r="D56" s="26">
        <f t="shared" si="4"/>
        <v>-749.1400762469857</v>
      </c>
      <c r="E56" s="26">
        <f t="shared" si="0"/>
        <v>-749.1400762469857</v>
      </c>
      <c r="F56" s="26">
        <f t="shared" si="9"/>
        <v>49197.654495680996</v>
      </c>
      <c r="G56" s="59">
        <f t="shared" si="5"/>
        <v>55000</v>
      </c>
      <c r="H56" s="28">
        <f t="shared" si="6"/>
        <v>-0.17790202168312425</v>
      </c>
      <c r="I56" s="28">
        <f t="shared" si="10"/>
        <v>13.061123684091788</v>
      </c>
      <c r="J56" s="26">
        <f t="shared" si="1"/>
        <v>55000</v>
      </c>
      <c r="K56" s="26">
        <f t="shared" si="7"/>
        <v>5802.3455043190042</v>
      </c>
      <c r="L56" s="29">
        <f t="shared" si="11"/>
        <v>0.11793947422490203</v>
      </c>
      <c r="M56" s="60">
        <f t="shared" si="8"/>
        <v>1.117939474224902</v>
      </c>
      <c r="N56" s="29">
        <f>IFERROR(M56/MAX(M$2:M56)-1,"")</f>
        <v>-0.61106037954028591</v>
      </c>
      <c r="O56" s="26">
        <f t="shared" si="2"/>
        <v>-749.1400762469857</v>
      </c>
    </row>
    <row r="57" spans="1:15" x14ac:dyDescent="0.15">
      <c r="A57" s="24">
        <v>41060</v>
      </c>
      <c r="B57" s="25">
        <v>4473.8100000000004</v>
      </c>
      <c r="C57" s="26">
        <f t="shared" si="3"/>
        <v>55000</v>
      </c>
      <c r="D57" s="26">
        <f t="shared" si="4"/>
        <v>-2432.9857491266885</v>
      </c>
      <c r="E57" s="26">
        <f t="shared" si="0"/>
        <v>-2432.9857491266885</v>
      </c>
      <c r="F57" s="26">
        <f t="shared" si="9"/>
        <v>46764.668746554307</v>
      </c>
      <c r="G57" s="59">
        <f t="shared" si="5"/>
        <v>56000</v>
      </c>
      <c r="H57" s="28">
        <f t="shared" si="6"/>
        <v>-0.54382858215406737</v>
      </c>
      <c r="I57" s="28">
        <f t="shared" si="10"/>
        <v>12.517295101937721</v>
      </c>
      <c r="J57" s="26">
        <f t="shared" si="1"/>
        <v>56000</v>
      </c>
      <c r="K57" s="26">
        <f t="shared" si="7"/>
        <v>9235.3312534456927</v>
      </c>
      <c r="L57" s="29">
        <f t="shared" si="11"/>
        <v>0.19748522765118848</v>
      </c>
      <c r="M57" s="60">
        <f t="shared" si="8"/>
        <v>1.1974852276511885</v>
      </c>
      <c r="N57" s="29">
        <f>IFERROR(M57/MAX(M$2:M57)-1,"")</f>
        <v>-0.58338580872485579</v>
      </c>
      <c r="O57" s="26">
        <f t="shared" si="2"/>
        <v>-2432.9857491266885</v>
      </c>
    </row>
    <row r="58" spans="1:15" x14ac:dyDescent="0.15">
      <c r="A58" s="24">
        <v>41089</v>
      </c>
      <c r="B58" s="25">
        <v>4700.92</v>
      </c>
      <c r="C58" s="26">
        <f t="shared" si="3"/>
        <v>56000</v>
      </c>
      <c r="D58" s="26">
        <f t="shared" si="4"/>
        <v>-1842.8028906010732</v>
      </c>
      <c r="E58" s="26">
        <f t="shared" si="0"/>
        <v>-1842.8028906010732</v>
      </c>
      <c r="F58" s="26">
        <f t="shared" si="9"/>
        <v>44921.865855953234</v>
      </c>
      <c r="G58" s="59">
        <f t="shared" si="5"/>
        <v>57000</v>
      </c>
      <c r="H58" s="28">
        <f t="shared" si="6"/>
        <v>-0.39200898773028964</v>
      </c>
      <c r="I58" s="28">
        <f t="shared" si="10"/>
        <v>12.125286114207432</v>
      </c>
      <c r="J58" s="26">
        <f t="shared" si="1"/>
        <v>57000</v>
      </c>
      <c r="K58" s="26">
        <f t="shared" si="7"/>
        <v>12078.134144046766</v>
      </c>
      <c r="L58" s="29">
        <f t="shared" si="11"/>
        <v>0.26886982350146793</v>
      </c>
      <c r="M58" s="60">
        <f t="shared" si="8"/>
        <v>1.2688698235014679</v>
      </c>
      <c r="N58" s="29">
        <f>IFERROR(M58/MAX(M$2:M58)-1,"")</f>
        <v>-0.55855056651648161</v>
      </c>
      <c r="O58" s="26">
        <f t="shared" si="2"/>
        <v>-1842.8028906010732</v>
      </c>
    </row>
    <row r="59" spans="1:15" x14ac:dyDescent="0.15">
      <c r="A59" s="24">
        <v>41121</v>
      </c>
      <c r="B59" s="25">
        <v>4483.51</v>
      </c>
      <c r="C59" s="26">
        <f t="shared" si="3"/>
        <v>57000</v>
      </c>
      <c r="D59" s="26">
        <f t="shared" si="4"/>
        <v>3636.158454089833</v>
      </c>
      <c r="E59" s="26">
        <f t="shared" si="0"/>
        <v>3636.158454089833</v>
      </c>
      <c r="F59" s="26">
        <f t="shared" si="9"/>
        <v>48558.024310043067</v>
      </c>
      <c r="G59" s="59">
        <f t="shared" si="5"/>
        <v>58000</v>
      </c>
      <c r="H59" s="28">
        <f t="shared" si="6"/>
        <v>0.81100710249109131</v>
      </c>
      <c r="I59" s="28">
        <f t="shared" si="10"/>
        <v>12.936293216698523</v>
      </c>
      <c r="J59" s="26">
        <f t="shared" si="1"/>
        <v>58000</v>
      </c>
      <c r="K59" s="26">
        <f t="shared" si="7"/>
        <v>9441.9756899569329</v>
      </c>
      <c r="L59" s="29">
        <f t="shared" si="11"/>
        <v>0.19444727877868151</v>
      </c>
      <c r="M59" s="60">
        <f t="shared" si="8"/>
        <v>1.1944472787786815</v>
      </c>
      <c r="N59" s="29">
        <f>IFERROR(M59/MAX(M$2:M59)-1,"")</f>
        <v>-0.58444273417448089</v>
      </c>
      <c r="O59" s="26">
        <f t="shared" si="2"/>
        <v>3636.158454089833</v>
      </c>
    </row>
    <row r="60" spans="1:15" x14ac:dyDescent="0.15">
      <c r="A60" s="24">
        <v>41152</v>
      </c>
      <c r="B60" s="25">
        <v>4500.8500000000004</v>
      </c>
      <c r="C60" s="26">
        <f t="shared" si="3"/>
        <v>58000</v>
      </c>
      <c r="D60" s="26">
        <f t="shared" si="4"/>
        <v>775.68467562244768</v>
      </c>
      <c r="E60" s="26">
        <f t="shared" si="0"/>
        <v>775.68467562244768</v>
      </c>
      <c r="F60" s="26">
        <f t="shared" si="9"/>
        <v>49333.708985665515</v>
      </c>
      <c r="G60" s="59">
        <f t="shared" si="5"/>
        <v>59000</v>
      </c>
      <c r="H60" s="28">
        <f t="shared" si="6"/>
        <v>0.1723418189058617</v>
      </c>
      <c r="I60" s="28">
        <f t="shared" si="10"/>
        <v>13.108635035604385</v>
      </c>
      <c r="J60" s="26">
        <f t="shared" si="1"/>
        <v>59000</v>
      </c>
      <c r="K60" s="26">
        <f t="shared" si="7"/>
        <v>9666.2910143344852</v>
      </c>
      <c r="L60" s="29">
        <f t="shared" si="11"/>
        <v>0.19593683939602302</v>
      </c>
      <c r="M60" s="60">
        <f t="shared" si="8"/>
        <v>1.195936839396023</v>
      </c>
      <c r="N60" s="29">
        <f>IFERROR(M60/MAX(M$2:M60)-1,"")</f>
        <v>-0.58392450474031388</v>
      </c>
      <c r="O60" s="26">
        <f t="shared" si="2"/>
        <v>775.68467562244768</v>
      </c>
    </row>
    <row r="61" spans="1:15" x14ac:dyDescent="0.15">
      <c r="A61" s="24">
        <v>41180</v>
      </c>
      <c r="B61" s="25">
        <v>4605.24</v>
      </c>
      <c r="C61" s="26">
        <f t="shared" si="3"/>
        <v>59000</v>
      </c>
      <c r="D61" s="26">
        <f t="shared" si="4"/>
        <v>-368.41041136673448</v>
      </c>
      <c r="E61" s="26">
        <f t="shared" si="0"/>
        <v>-368.41041136673448</v>
      </c>
      <c r="F61" s="26">
        <f t="shared" si="9"/>
        <v>48965.29857429878</v>
      </c>
      <c r="G61" s="59">
        <f t="shared" si="5"/>
        <v>60000</v>
      </c>
      <c r="H61" s="28">
        <f t="shared" si="6"/>
        <v>-7.9998091601465829E-2</v>
      </c>
      <c r="I61" s="28">
        <f t="shared" si="10"/>
        <v>13.028636944002919</v>
      </c>
      <c r="J61" s="26">
        <f t="shared" si="1"/>
        <v>60000</v>
      </c>
      <c r="K61" s="26">
        <f t="shared" si="7"/>
        <v>11034.70142570122</v>
      </c>
      <c r="L61" s="29">
        <f t="shared" si="11"/>
        <v>0.22535758479972157</v>
      </c>
      <c r="M61" s="60">
        <f t="shared" si="8"/>
        <v>1.2253575847997216</v>
      </c>
      <c r="N61" s="29">
        <f>IFERROR(M61/MAX(M$2:M61)-1,"")</f>
        <v>-0.57368880431575375</v>
      </c>
      <c r="O61" s="26">
        <f t="shared" si="2"/>
        <v>-368.41041136673448</v>
      </c>
    </row>
    <row r="62" spans="1:15" x14ac:dyDescent="0.15">
      <c r="A62" s="24">
        <v>41213</v>
      </c>
      <c r="B62" s="25">
        <v>4733.25</v>
      </c>
      <c r="C62" s="26">
        <f t="shared" si="3"/>
        <v>60000</v>
      </c>
      <c r="D62" s="26">
        <f t="shared" si="4"/>
        <v>-667.79581520181819</v>
      </c>
      <c r="E62" s="26">
        <f t="shared" si="0"/>
        <v>-667.79581520181819</v>
      </c>
      <c r="F62" s="26">
        <f t="shared" si="9"/>
        <v>48297.502759096962</v>
      </c>
      <c r="G62" s="59">
        <f t="shared" si="5"/>
        <v>61000</v>
      </c>
      <c r="H62" s="28">
        <f t="shared" si="6"/>
        <v>-0.1410861068402933</v>
      </c>
      <c r="I62" s="28">
        <f t="shared" si="10"/>
        <v>12.887550837162626</v>
      </c>
      <c r="J62" s="26">
        <f t="shared" si="1"/>
        <v>61000</v>
      </c>
      <c r="K62" s="26">
        <f t="shared" si="7"/>
        <v>12702.497240903038</v>
      </c>
      <c r="L62" s="29">
        <f t="shared" si="11"/>
        <v>0.26300525938704955</v>
      </c>
      <c r="M62" s="60">
        <f t="shared" si="8"/>
        <v>1.2630052593870496</v>
      </c>
      <c r="N62" s="29">
        <f>IFERROR(M62/MAX(M$2:M62)-1,"")</f>
        <v>-0.56059089284309693</v>
      </c>
      <c r="O62" s="26">
        <f t="shared" si="2"/>
        <v>-667.79581520181819</v>
      </c>
    </row>
    <row r="63" spans="1:15" x14ac:dyDescent="0.15">
      <c r="A63" s="24">
        <v>41243</v>
      </c>
      <c r="B63" s="25">
        <v>4192.18</v>
      </c>
      <c r="C63" s="26">
        <f t="shared" si="3"/>
        <v>61000</v>
      </c>
      <c r="D63" s="26">
        <f t="shared" si="4"/>
        <v>7973.0671314635765</v>
      </c>
      <c r="E63" s="26">
        <f t="shared" si="0"/>
        <v>5000</v>
      </c>
      <c r="F63" s="26">
        <f t="shared" si="9"/>
        <v>53297.502759096962</v>
      </c>
      <c r="G63" s="59">
        <f t="shared" si="5"/>
        <v>62000</v>
      </c>
      <c r="H63" s="28">
        <f t="shared" si="6"/>
        <v>1.1926968784737295</v>
      </c>
      <c r="I63" s="28">
        <f t="shared" si="10"/>
        <v>14.080247715636355</v>
      </c>
      <c r="J63" s="26">
        <f t="shared" si="1"/>
        <v>59026.932868536423</v>
      </c>
      <c r="K63" s="26">
        <f t="shared" si="7"/>
        <v>5729.4301094394614</v>
      </c>
      <c r="L63" s="29">
        <f t="shared" si="11"/>
        <v>0.10749903490481172</v>
      </c>
      <c r="M63" s="60">
        <f t="shared" si="8"/>
        <v>1.1074990349048117</v>
      </c>
      <c r="N63" s="29">
        <f>IFERROR(M63/MAX(M$2:M63)-1,"")</f>
        <v>-0.6146926875499874</v>
      </c>
      <c r="O63" s="26">
        <f t="shared" si="2"/>
        <v>5000</v>
      </c>
    </row>
    <row r="64" spans="1:15" x14ac:dyDescent="0.15">
      <c r="A64" s="24">
        <v>41274</v>
      </c>
      <c r="B64" s="25">
        <v>4604.66</v>
      </c>
      <c r="C64" s="26">
        <f t="shared" si="3"/>
        <v>62000</v>
      </c>
      <c r="D64" s="26">
        <f t="shared" si="4"/>
        <v>-1834.7534462820986</v>
      </c>
      <c r="E64" s="26">
        <f t="shared" si="0"/>
        <v>-1834.7534462820986</v>
      </c>
      <c r="F64" s="26">
        <f t="shared" si="9"/>
        <v>51462.749312814864</v>
      </c>
      <c r="G64" s="59">
        <f t="shared" si="5"/>
        <v>63000</v>
      </c>
      <c r="H64" s="28">
        <f t="shared" si="6"/>
        <v>-0.39845579180267354</v>
      </c>
      <c r="I64" s="28">
        <f t="shared" si="10"/>
        <v>13.681791923833682</v>
      </c>
      <c r="J64" s="26">
        <f t="shared" si="1"/>
        <v>63000</v>
      </c>
      <c r="K64" s="26">
        <f t="shared" si="7"/>
        <v>11537.250687185136</v>
      </c>
      <c r="L64" s="29">
        <f t="shared" si="11"/>
        <v>0.22418644245095187</v>
      </c>
      <c r="M64" s="60">
        <f t="shared" si="8"/>
        <v>1.2241864424509519</v>
      </c>
      <c r="N64" s="29">
        <f>IFERROR(M64/MAX(M$2:M64)-1,"")</f>
        <v>-0.57409625361970695</v>
      </c>
      <c r="O64" s="26">
        <f t="shared" si="2"/>
        <v>-1834.7534462820986</v>
      </c>
    </row>
    <row r="65" spans="1:15" x14ac:dyDescent="0.15">
      <c r="A65" s="24">
        <v>41305</v>
      </c>
      <c r="B65" s="25">
        <v>5150.3999999999996</v>
      </c>
      <c r="C65" s="26">
        <f t="shared" si="3"/>
        <v>63000</v>
      </c>
      <c r="D65" s="26">
        <f t="shared" si="4"/>
        <v>-6466.7011245129979</v>
      </c>
      <c r="E65" s="26">
        <f t="shared" si="0"/>
        <v>-5000</v>
      </c>
      <c r="F65" s="26">
        <f t="shared" si="9"/>
        <v>46462.749312814864</v>
      </c>
      <c r="G65" s="59">
        <f t="shared" si="5"/>
        <v>64000</v>
      </c>
      <c r="H65" s="28">
        <f t="shared" si="6"/>
        <v>-0.97079838459148815</v>
      </c>
      <c r="I65" s="28">
        <f t="shared" si="10"/>
        <v>12.710993539242194</v>
      </c>
      <c r="J65" s="26">
        <f t="shared" si="1"/>
        <v>65466.701124512991</v>
      </c>
      <c r="K65" s="26">
        <f t="shared" si="7"/>
        <v>19003.951811698127</v>
      </c>
      <c r="L65" s="29">
        <f t="shared" si="11"/>
        <v>0.40901479341552127</v>
      </c>
      <c r="M65" s="60">
        <f t="shared" si="8"/>
        <v>1.4090147934155213</v>
      </c>
      <c r="N65" s="29">
        <f>IFERROR(M65/MAX(M$2:M65)-1,"")</f>
        <v>-0.5097930687588309</v>
      </c>
      <c r="O65" s="26">
        <f t="shared" si="2"/>
        <v>-5000</v>
      </c>
    </row>
    <row r="66" spans="1:15" x14ac:dyDescent="0.15">
      <c r="A66" s="24">
        <v>41333</v>
      </c>
      <c r="B66" s="25">
        <v>5481.46</v>
      </c>
      <c r="C66" s="26">
        <f t="shared" si="3"/>
        <v>64000</v>
      </c>
      <c r="D66" s="26">
        <f t="shared" si="4"/>
        <v>-4674.8026456145162</v>
      </c>
      <c r="E66" s="26">
        <f t="shared" ref="E66:E110" si="12">IF(D66&gt;Q$4,Q$4,IF(D66&lt;Q$5,Q$5,D66))</f>
        <v>-4674.8026456145162</v>
      </c>
      <c r="F66" s="26">
        <f t="shared" si="9"/>
        <v>41787.946667200347</v>
      </c>
      <c r="G66" s="59">
        <f t="shared" si="5"/>
        <v>65000</v>
      </c>
      <c r="H66" s="28">
        <f t="shared" si="6"/>
        <v>-0.85283895998776171</v>
      </c>
      <c r="I66" s="28">
        <f t="shared" si="10"/>
        <v>11.858154579254432</v>
      </c>
      <c r="J66" s="26">
        <f t="shared" ref="J66:J110" si="13">I66*B66</f>
        <v>65000</v>
      </c>
      <c r="K66" s="26">
        <f t="shared" si="7"/>
        <v>23212.053332799653</v>
      </c>
      <c r="L66" s="29">
        <f t="shared" si="11"/>
        <v>0.55547245519529098</v>
      </c>
      <c r="M66" s="60">
        <f t="shared" si="8"/>
        <v>1.555472455195291</v>
      </c>
      <c r="N66" s="29">
        <f>IFERROR(M66/MAX(M$2:M66)-1,"")</f>
        <v>-0.45883933763171869</v>
      </c>
      <c r="O66" s="26">
        <f t="shared" ref="O66:O109" si="14">E66</f>
        <v>-4674.8026456145162</v>
      </c>
    </row>
    <row r="67" spans="1:15" x14ac:dyDescent="0.15">
      <c r="A67" s="24">
        <v>41362</v>
      </c>
      <c r="B67" s="25">
        <v>5635.37</v>
      </c>
      <c r="C67" s="26">
        <f t="shared" ref="C67:C110" si="15">G66*(1+Q$3)</f>
        <v>65000</v>
      </c>
      <c r="D67" s="26">
        <f t="shared" ref="D67:D110" si="16">C67-I66*B67+Q$2</f>
        <v>-825.0885712930467</v>
      </c>
      <c r="E67" s="26">
        <f t="shared" si="12"/>
        <v>-825.0885712930467</v>
      </c>
      <c r="F67" s="26">
        <f t="shared" si="9"/>
        <v>40962.858095907301</v>
      </c>
      <c r="G67" s="59">
        <f t="shared" ref="G67:G110" si="17">G66+Q$2</f>
        <v>66000</v>
      </c>
      <c r="H67" s="28">
        <f t="shared" ref="H67:H110" si="18">E67/B67</f>
        <v>-0.14641249310924512</v>
      </c>
      <c r="I67" s="28">
        <f t="shared" si="10"/>
        <v>11.711742086145186</v>
      </c>
      <c r="J67" s="26">
        <f t="shared" si="13"/>
        <v>66000</v>
      </c>
      <c r="K67" s="26">
        <f t="shared" ref="K67:K110" si="19">J67-F67</f>
        <v>25037.141904092699</v>
      </c>
      <c r="L67" s="29">
        <f t="shared" si="11"/>
        <v>0.61121569802264908</v>
      </c>
      <c r="M67" s="60">
        <f t="shared" ref="M67:M110" si="20">1+L67</f>
        <v>1.6112156980226491</v>
      </c>
      <c r="N67" s="29">
        <f>IFERROR(M67/MAX(M$2:M67)-1,"")</f>
        <v>-0.43944584074898441</v>
      </c>
      <c r="O67" s="26">
        <f t="shared" si="14"/>
        <v>-825.0885712930467</v>
      </c>
    </row>
    <row r="68" spans="1:15" x14ac:dyDescent="0.15">
      <c r="A68" s="24">
        <v>41390</v>
      </c>
      <c r="B68" s="25">
        <v>5420.9</v>
      </c>
      <c r="C68" s="26">
        <f t="shared" si="15"/>
        <v>66000</v>
      </c>
      <c r="D68" s="26">
        <f t="shared" si="16"/>
        <v>3511.8173252155611</v>
      </c>
      <c r="E68" s="26">
        <f t="shared" si="12"/>
        <v>3511.8173252155611</v>
      </c>
      <c r="F68" s="26">
        <f t="shared" ref="F68:F110" si="21">F67+E68</f>
        <v>44474.675421122862</v>
      </c>
      <c r="G68" s="59">
        <f t="shared" si="17"/>
        <v>67000</v>
      </c>
      <c r="H68" s="28">
        <f t="shared" si="18"/>
        <v>0.64782920275518108</v>
      </c>
      <c r="I68" s="28">
        <f t="shared" ref="I68:I110" si="22">I67+H68</f>
        <v>12.359571288900367</v>
      </c>
      <c r="J68" s="26">
        <f t="shared" si="13"/>
        <v>67000</v>
      </c>
      <c r="K68" s="26">
        <f t="shared" si="19"/>
        <v>22525.324578877138</v>
      </c>
      <c r="L68" s="29">
        <f t="shared" ref="L68:L110" si="23">J68/F68-1</f>
        <v>0.50647530005759034</v>
      </c>
      <c r="M68" s="60">
        <f t="shared" si="20"/>
        <v>1.5064753000575903</v>
      </c>
      <c r="N68" s="29">
        <f>IFERROR(M68/MAX(M$2:M68)-1,"")</f>
        <v>-0.47588581945138586</v>
      </c>
      <c r="O68" s="26">
        <f t="shared" si="14"/>
        <v>3511.8173252155611</v>
      </c>
    </row>
    <row r="69" spans="1:15" x14ac:dyDescent="0.15">
      <c r="A69" s="24">
        <v>41425</v>
      </c>
      <c r="B69" s="25">
        <v>6025.14</v>
      </c>
      <c r="C69" s="26">
        <f t="shared" si="15"/>
        <v>67000</v>
      </c>
      <c r="D69" s="26">
        <f t="shared" si="16"/>
        <v>-6468.1473556051642</v>
      </c>
      <c r="E69" s="26">
        <f t="shared" si="12"/>
        <v>-5000</v>
      </c>
      <c r="F69" s="26">
        <f t="shared" si="21"/>
        <v>39474.675421122862</v>
      </c>
      <c r="G69" s="59">
        <f t="shared" si="17"/>
        <v>68000</v>
      </c>
      <c r="H69" s="28">
        <f t="shared" si="18"/>
        <v>-0.82985623570572631</v>
      </c>
      <c r="I69" s="28">
        <f t="shared" si="22"/>
        <v>11.529715053194641</v>
      </c>
      <c r="J69" s="26">
        <f t="shared" si="13"/>
        <v>69468.147355605164</v>
      </c>
      <c r="K69" s="26">
        <f t="shared" si="19"/>
        <v>29993.471934482302</v>
      </c>
      <c r="L69" s="29">
        <f t="shared" si="23"/>
        <v>0.7598155428640414</v>
      </c>
      <c r="M69" s="60">
        <f t="shared" si="20"/>
        <v>1.7598155428640414</v>
      </c>
      <c r="N69" s="29">
        <f>IFERROR(M69/MAX(M$2:M69)-1,"")</f>
        <v>-0.38774682789047932</v>
      </c>
      <c r="O69" s="26">
        <f t="shared" si="14"/>
        <v>-5000</v>
      </c>
    </row>
    <row r="70" spans="1:15" x14ac:dyDescent="0.15">
      <c r="A70" s="24">
        <v>41453</v>
      </c>
      <c r="B70" s="25">
        <v>5397.63</v>
      </c>
      <c r="C70" s="26">
        <f t="shared" si="15"/>
        <v>68000</v>
      </c>
      <c r="D70" s="26">
        <f t="shared" si="16"/>
        <v>6766.8641374250074</v>
      </c>
      <c r="E70" s="26">
        <f t="shared" si="12"/>
        <v>5000</v>
      </c>
      <c r="F70" s="26">
        <f t="shared" si="21"/>
        <v>44474.675421122862</v>
      </c>
      <c r="G70" s="59">
        <f t="shared" si="17"/>
        <v>69000</v>
      </c>
      <c r="H70" s="28">
        <f t="shared" si="18"/>
        <v>0.92633248296011395</v>
      </c>
      <c r="I70" s="28">
        <f t="shared" si="22"/>
        <v>12.456047536154754</v>
      </c>
      <c r="J70" s="26">
        <f t="shared" si="13"/>
        <v>67233.135862574985</v>
      </c>
      <c r="K70" s="26">
        <f t="shared" si="19"/>
        <v>22758.460441452124</v>
      </c>
      <c r="L70" s="29">
        <f t="shared" si="23"/>
        <v>0.51171729137888633</v>
      </c>
      <c r="M70" s="60">
        <f t="shared" si="20"/>
        <v>1.5117172913788863</v>
      </c>
      <c r="N70" s="29">
        <f>IFERROR(M70/MAX(M$2:M70)-1,"")</f>
        <v>-0.47406209092049068</v>
      </c>
      <c r="O70" s="26">
        <f t="shared" si="14"/>
        <v>5000</v>
      </c>
    </row>
    <row r="71" spans="1:15" x14ac:dyDescent="0.15">
      <c r="A71" s="24">
        <v>41486</v>
      </c>
      <c r="B71" s="25">
        <v>5874.9</v>
      </c>
      <c r="C71" s="26">
        <f t="shared" si="15"/>
        <v>69000</v>
      </c>
      <c r="D71" s="26">
        <f t="shared" si="16"/>
        <v>-3178.0336701555643</v>
      </c>
      <c r="E71" s="26">
        <f t="shared" si="12"/>
        <v>-3178.0336701555643</v>
      </c>
      <c r="F71" s="26">
        <f t="shared" si="21"/>
        <v>41296.641750967297</v>
      </c>
      <c r="G71" s="59">
        <f t="shared" si="17"/>
        <v>70000</v>
      </c>
      <c r="H71" s="28">
        <f t="shared" si="18"/>
        <v>-0.54095110898152554</v>
      </c>
      <c r="I71" s="28">
        <f t="shared" si="22"/>
        <v>11.915096427173228</v>
      </c>
      <c r="J71" s="26">
        <f t="shared" si="13"/>
        <v>70000</v>
      </c>
      <c r="K71" s="26">
        <f t="shared" si="19"/>
        <v>28703.358249032703</v>
      </c>
      <c r="L71" s="29">
        <f t="shared" si="23"/>
        <v>0.69505308499716878</v>
      </c>
      <c r="M71" s="60">
        <f t="shared" si="20"/>
        <v>1.6950530849971688</v>
      </c>
      <c r="N71" s="29">
        <f>IFERROR(M71/MAX(M$2:M71)-1,"")</f>
        <v>-0.41027817807850597</v>
      </c>
      <c r="O71" s="26">
        <f t="shared" si="14"/>
        <v>-3178.0336701555643</v>
      </c>
    </row>
    <row r="72" spans="1:15" x14ac:dyDescent="0.15">
      <c r="A72" s="24">
        <v>41516</v>
      </c>
      <c r="B72" s="25">
        <v>5817.27</v>
      </c>
      <c r="C72" s="26">
        <f t="shared" si="15"/>
        <v>70000</v>
      </c>
      <c r="D72" s="26">
        <f t="shared" si="16"/>
        <v>1686.667007097989</v>
      </c>
      <c r="E72" s="26">
        <f t="shared" si="12"/>
        <v>1686.667007097989</v>
      </c>
      <c r="F72" s="26">
        <f t="shared" si="21"/>
        <v>42983.308758065286</v>
      </c>
      <c r="G72" s="59">
        <f t="shared" si="17"/>
        <v>71000</v>
      </c>
      <c r="H72" s="28">
        <f t="shared" si="18"/>
        <v>0.28994133108794828</v>
      </c>
      <c r="I72" s="28">
        <f t="shared" si="22"/>
        <v>12.205037758261177</v>
      </c>
      <c r="J72" s="26">
        <f t="shared" si="13"/>
        <v>71000</v>
      </c>
      <c r="K72" s="26">
        <f t="shared" si="19"/>
        <v>28016.691241934714</v>
      </c>
      <c r="L72" s="29">
        <f t="shared" si="23"/>
        <v>0.65180396882959202</v>
      </c>
      <c r="M72" s="60">
        <f t="shared" si="20"/>
        <v>1.651803968829592</v>
      </c>
      <c r="N72" s="29">
        <f>IFERROR(M72/MAX(M$2:M72)-1,"")</f>
        <v>-0.42532487355287241</v>
      </c>
      <c r="O72" s="26">
        <f t="shared" si="14"/>
        <v>1686.667007097989</v>
      </c>
    </row>
    <row r="73" spans="1:15" x14ac:dyDescent="0.15">
      <c r="A73" s="24">
        <v>41547</v>
      </c>
      <c r="B73" s="25">
        <v>6224.31</v>
      </c>
      <c r="C73" s="26">
        <f t="shared" si="15"/>
        <v>71000</v>
      </c>
      <c r="D73" s="26">
        <f t="shared" si="16"/>
        <v>-3967.9385691226344</v>
      </c>
      <c r="E73" s="26">
        <f t="shared" si="12"/>
        <v>-3967.9385691226344</v>
      </c>
      <c r="F73" s="26">
        <f t="shared" si="21"/>
        <v>39015.370188942652</v>
      </c>
      <c r="G73" s="59">
        <f t="shared" si="17"/>
        <v>72000</v>
      </c>
      <c r="H73" s="28">
        <f t="shared" si="18"/>
        <v>-0.63749051206039453</v>
      </c>
      <c r="I73" s="28">
        <f t="shared" si="22"/>
        <v>11.567547246200784</v>
      </c>
      <c r="J73" s="26">
        <f t="shared" si="13"/>
        <v>72000</v>
      </c>
      <c r="K73" s="26">
        <f t="shared" si="19"/>
        <v>32984.629811057348</v>
      </c>
      <c r="L73" s="29">
        <f t="shared" si="23"/>
        <v>0.84542654987816879</v>
      </c>
      <c r="M73" s="60">
        <f t="shared" si="20"/>
        <v>1.8454265498781688</v>
      </c>
      <c r="N73" s="29">
        <f>IFERROR(M73/MAX(M$2:M73)-1,"")</f>
        <v>-0.35796210935879436</v>
      </c>
      <c r="O73" s="26">
        <f t="shared" si="14"/>
        <v>-3967.9385691226344</v>
      </c>
    </row>
    <row r="74" spans="1:15" x14ac:dyDescent="0.15">
      <c r="A74" s="24">
        <v>41578</v>
      </c>
      <c r="B74" s="25">
        <v>5749.17</v>
      </c>
      <c r="C74" s="26">
        <f t="shared" si="15"/>
        <v>72000</v>
      </c>
      <c r="D74" s="26">
        <f t="shared" si="16"/>
        <v>6496.204398559843</v>
      </c>
      <c r="E74" s="26">
        <f t="shared" si="12"/>
        <v>5000</v>
      </c>
      <c r="F74" s="26">
        <f t="shared" si="21"/>
        <v>44015.370188942652</v>
      </c>
      <c r="G74" s="59">
        <f t="shared" si="17"/>
        <v>73000</v>
      </c>
      <c r="H74" s="28">
        <f t="shared" si="18"/>
        <v>0.86969075536120866</v>
      </c>
      <c r="I74" s="28">
        <f t="shared" si="22"/>
        <v>12.437238001561992</v>
      </c>
      <c r="J74" s="26">
        <f t="shared" si="13"/>
        <v>71503.795601440157</v>
      </c>
      <c r="K74" s="26">
        <f t="shared" si="19"/>
        <v>27488.425412497505</v>
      </c>
      <c r="L74" s="29">
        <f t="shared" si="23"/>
        <v>0.62451878274564709</v>
      </c>
      <c r="M74" s="60">
        <f t="shared" si="20"/>
        <v>1.6245187827456471</v>
      </c>
      <c r="N74" s="29">
        <f>IFERROR(M74/MAX(M$2:M74)-1,"")</f>
        <v>-0.43481759669606401</v>
      </c>
      <c r="O74" s="26">
        <f t="shared" si="14"/>
        <v>5000</v>
      </c>
    </row>
    <row r="75" spans="1:15" x14ac:dyDescent="0.15">
      <c r="A75" s="24">
        <v>41607</v>
      </c>
      <c r="B75" s="25">
        <v>5925.44</v>
      </c>
      <c r="C75" s="26">
        <f t="shared" si="15"/>
        <v>73000</v>
      </c>
      <c r="D75" s="26">
        <f t="shared" si="16"/>
        <v>303.89245602452138</v>
      </c>
      <c r="E75" s="26">
        <f t="shared" si="12"/>
        <v>303.89245602452138</v>
      </c>
      <c r="F75" s="26">
        <f t="shared" si="21"/>
        <v>44319.262644967173</v>
      </c>
      <c r="G75" s="59">
        <f t="shared" si="17"/>
        <v>74000</v>
      </c>
      <c r="H75" s="28">
        <f t="shared" si="18"/>
        <v>5.1286057410845673E-2</v>
      </c>
      <c r="I75" s="28">
        <f t="shared" si="22"/>
        <v>12.488524058972837</v>
      </c>
      <c r="J75" s="26">
        <f t="shared" si="13"/>
        <v>74000</v>
      </c>
      <c r="K75" s="26">
        <f t="shared" si="19"/>
        <v>29680.737355032827</v>
      </c>
      <c r="L75" s="29">
        <f t="shared" si="23"/>
        <v>0.66970286921962874</v>
      </c>
      <c r="M75" s="60">
        <f t="shared" si="20"/>
        <v>1.6697028692196287</v>
      </c>
      <c r="N75" s="29">
        <f>IFERROR(M75/MAX(M$2:M75)-1,"")</f>
        <v>-0.41909771037914711</v>
      </c>
      <c r="O75" s="26">
        <f t="shared" si="14"/>
        <v>303.89245602452138</v>
      </c>
    </row>
    <row r="76" spans="1:15" x14ac:dyDescent="0.15">
      <c r="A76" s="24">
        <v>41639</v>
      </c>
      <c r="B76" s="25">
        <v>5987.09</v>
      </c>
      <c r="C76" s="26">
        <f t="shared" si="15"/>
        <v>74000</v>
      </c>
      <c r="D76" s="26">
        <f t="shared" si="16"/>
        <v>230.08249176431855</v>
      </c>
      <c r="E76" s="26">
        <f t="shared" si="12"/>
        <v>230.08249176431855</v>
      </c>
      <c r="F76" s="26">
        <f t="shared" si="21"/>
        <v>44549.345136731492</v>
      </c>
      <c r="G76" s="59">
        <f t="shared" si="17"/>
        <v>75000</v>
      </c>
      <c r="H76" s="28">
        <f t="shared" si="18"/>
        <v>3.8429770015870571E-2</v>
      </c>
      <c r="I76" s="28">
        <f t="shared" si="22"/>
        <v>12.526953828988708</v>
      </c>
      <c r="J76" s="26">
        <f t="shared" si="13"/>
        <v>75000</v>
      </c>
      <c r="K76" s="26">
        <f t="shared" si="19"/>
        <v>30450.654863268508</v>
      </c>
      <c r="L76" s="29">
        <f t="shared" si="23"/>
        <v>0.68352643051898787</v>
      </c>
      <c r="M76" s="60">
        <f t="shared" si="20"/>
        <v>1.6835264305189879</v>
      </c>
      <c r="N76" s="29">
        <f>IFERROR(M76/MAX(M$2:M76)-1,"")</f>
        <v>-0.41428838857851746</v>
      </c>
      <c r="O76" s="26">
        <f t="shared" si="14"/>
        <v>230.08249176431855</v>
      </c>
    </row>
    <row r="77" spans="1:15" x14ac:dyDescent="0.15">
      <c r="A77" s="24">
        <v>41669</v>
      </c>
      <c r="B77" s="25">
        <v>6030.42</v>
      </c>
      <c r="C77" s="26">
        <f t="shared" si="15"/>
        <v>75000</v>
      </c>
      <c r="D77" s="26">
        <f t="shared" si="16"/>
        <v>457.20709058991633</v>
      </c>
      <c r="E77" s="26">
        <f t="shared" si="12"/>
        <v>457.20709058991633</v>
      </c>
      <c r="F77" s="26">
        <f t="shared" si="21"/>
        <v>45006.552227321408</v>
      </c>
      <c r="G77" s="59">
        <f t="shared" si="17"/>
        <v>76000</v>
      </c>
      <c r="H77" s="28">
        <f t="shared" si="18"/>
        <v>7.58167906364592E-2</v>
      </c>
      <c r="I77" s="28">
        <f t="shared" si="22"/>
        <v>12.602770619625167</v>
      </c>
      <c r="J77" s="26">
        <f t="shared" si="13"/>
        <v>76000</v>
      </c>
      <c r="K77" s="26">
        <f t="shared" si="19"/>
        <v>30993.447772678592</v>
      </c>
      <c r="L77" s="29">
        <f t="shared" si="23"/>
        <v>0.68864301393573291</v>
      </c>
      <c r="M77" s="60">
        <f t="shared" si="20"/>
        <v>1.6886430139357329</v>
      </c>
      <c r="N77" s="29">
        <f>IFERROR(M77/MAX(M$2:M77)-1,"")</f>
        <v>-0.41250829040858827</v>
      </c>
      <c r="O77" s="26">
        <f t="shared" si="14"/>
        <v>457.20709058991633</v>
      </c>
    </row>
    <row r="78" spans="1:15" x14ac:dyDescent="0.15">
      <c r="A78" s="24">
        <v>41698</v>
      </c>
      <c r="B78" s="25">
        <v>6092.07</v>
      </c>
      <c r="C78" s="26">
        <f t="shared" si="15"/>
        <v>76000</v>
      </c>
      <c r="D78" s="26">
        <f t="shared" si="16"/>
        <v>223.03919130010763</v>
      </c>
      <c r="E78" s="26">
        <f t="shared" si="12"/>
        <v>223.03919130010763</v>
      </c>
      <c r="F78" s="26">
        <f t="shared" si="21"/>
        <v>45229.591418621516</v>
      </c>
      <c r="G78" s="59">
        <f t="shared" si="17"/>
        <v>77000</v>
      </c>
      <c r="H78" s="28">
        <f t="shared" si="18"/>
        <v>3.6611396668145252E-2</v>
      </c>
      <c r="I78" s="28">
        <f t="shared" si="22"/>
        <v>12.639382016293313</v>
      </c>
      <c r="J78" s="26">
        <f t="shared" si="13"/>
        <v>77000</v>
      </c>
      <c r="K78" s="26">
        <f t="shared" si="19"/>
        <v>31770.408581378484</v>
      </c>
      <c r="L78" s="29">
        <f t="shared" si="23"/>
        <v>0.70242528364512835</v>
      </c>
      <c r="M78" s="60">
        <f t="shared" si="20"/>
        <v>1.7024252836451284</v>
      </c>
      <c r="N78" s="29">
        <f>IFERROR(M78/MAX(M$2:M78)-1,"")</f>
        <v>-0.4077133342652226</v>
      </c>
      <c r="O78" s="26">
        <f t="shared" si="14"/>
        <v>223.03919130010763</v>
      </c>
    </row>
    <row r="79" spans="1:15" x14ac:dyDescent="0.15">
      <c r="A79" s="24">
        <v>41729</v>
      </c>
      <c r="B79" s="25">
        <v>5808.46</v>
      </c>
      <c r="C79" s="26">
        <f t="shared" si="15"/>
        <v>77000</v>
      </c>
      <c r="D79" s="26">
        <f t="shared" si="16"/>
        <v>4584.6551336409466</v>
      </c>
      <c r="E79" s="26">
        <f t="shared" si="12"/>
        <v>4584.6551336409466</v>
      </c>
      <c r="F79" s="26">
        <f t="shared" si="21"/>
        <v>49814.246552262463</v>
      </c>
      <c r="G79" s="59">
        <f t="shared" si="17"/>
        <v>78000</v>
      </c>
      <c r="H79" s="28">
        <f t="shared" si="18"/>
        <v>0.78930648289580141</v>
      </c>
      <c r="I79" s="28">
        <f t="shared" si="22"/>
        <v>13.428688499189114</v>
      </c>
      <c r="J79" s="26">
        <f t="shared" si="13"/>
        <v>78000</v>
      </c>
      <c r="K79" s="26">
        <f t="shared" si="19"/>
        <v>28185.753447737537</v>
      </c>
      <c r="L79" s="29">
        <f t="shared" si="23"/>
        <v>0.56581711856600192</v>
      </c>
      <c r="M79" s="60">
        <f t="shared" si="20"/>
        <v>1.5658171185660019</v>
      </c>
      <c r="N79" s="29">
        <f>IFERROR(M79/MAX(M$2:M79)-1,"")</f>
        <v>-0.45524035080107894</v>
      </c>
      <c r="O79" s="26">
        <f t="shared" si="14"/>
        <v>4584.6551336409466</v>
      </c>
    </row>
    <row r="80" spans="1:15" x14ac:dyDescent="0.15">
      <c r="A80" s="24">
        <v>41759</v>
      </c>
      <c r="B80" s="25">
        <v>5637.76</v>
      </c>
      <c r="C80" s="26">
        <f t="shared" si="15"/>
        <v>78000</v>
      </c>
      <c r="D80" s="26">
        <f t="shared" si="16"/>
        <v>3292.2771268115757</v>
      </c>
      <c r="E80" s="26">
        <f t="shared" si="12"/>
        <v>3292.2771268115757</v>
      </c>
      <c r="F80" s="26">
        <f t="shared" si="21"/>
        <v>53106.523679074038</v>
      </c>
      <c r="G80" s="59">
        <f t="shared" si="17"/>
        <v>79000</v>
      </c>
      <c r="H80" s="28">
        <f t="shared" si="18"/>
        <v>0.58396901017630687</v>
      </c>
      <c r="I80" s="28">
        <f t="shared" si="22"/>
        <v>14.012657509365422</v>
      </c>
      <c r="J80" s="26">
        <f t="shared" si="13"/>
        <v>79000</v>
      </c>
      <c r="K80" s="26">
        <f t="shared" si="19"/>
        <v>25893.476320925962</v>
      </c>
      <c r="L80" s="29">
        <f t="shared" si="23"/>
        <v>0.48757618701238692</v>
      </c>
      <c r="M80" s="60">
        <f t="shared" si="20"/>
        <v>1.4875761870123869</v>
      </c>
      <c r="N80" s="29">
        <f>IFERROR(M80/MAX(M$2:M80)-1,"")</f>
        <v>-0.48246096419249362</v>
      </c>
      <c r="O80" s="26">
        <f t="shared" si="14"/>
        <v>3292.2771268115757</v>
      </c>
    </row>
    <row r="81" spans="1:15" x14ac:dyDescent="0.15">
      <c r="A81" s="24">
        <v>41789</v>
      </c>
      <c r="B81" s="25">
        <v>5705.88</v>
      </c>
      <c r="C81" s="26">
        <f t="shared" si="15"/>
        <v>79000</v>
      </c>
      <c r="D81" s="26">
        <f t="shared" si="16"/>
        <v>45.457770462031476</v>
      </c>
      <c r="E81" s="26">
        <f t="shared" si="12"/>
        <v>45.457770462031476</v>
      </c>
      <c r="F81" s="26">
        <f t="shared" si="21"/>
        <v>53151.98144953607</v>
      </c>
      <c r="G81" s="59">
        <f t="shared" si="17"/>
        <v>80000</v>
      </c>
      <c r="H81" s="28">
        <f t="shared" si="18"/>
        <v>7.9668290363680058E-3</v>
      </c>
      <c r="I81" s="28">
        <f t="shared" si="22"/>
        <v>14.02062433840179</v>
      </c>
      <c r="J81" s="26">
        <f t="shared" si="13"/>
        <v>80000</v>
      </c>
      <c r="K81" s="26">
        <f t="shared" si="19"/>
        <v>26848.01855046393</v>
      </c>
      <c r="L81" s="29">
        <f t="shared" si="23"/>
        <v>0.50511792445506787</v>
      </c>
      <c r="M81" s="60">
        <f t="shared" si="20"/>
        <v>1.5051179244550679</v>
      </c>
      <c r="N81" s="29">
        <f>IFERROR(M81/MAX(M$2:M81)-1,"")</f>
        <v>-0.47635806071653342</v>
      </c>
      <c r="O81" s="26">
        <f t="shared" si="14"/>
        <v>45.457770462031476</v>
      </c>
    </row>
    <row r="82" spans="1:15" x14ac:dyDescent="0.15">
      <c r="A82" s="24">
        <v>41820</v>
      </c>
      <c r="B82" s="25">
        <v>5840.71</v>
      </c>
      <c r="C82" s="26">
        <f t="shared" si="15"/>
        <v>80000</v>
      </c>
      <c r="D82" s="26">
        <f t="shared" si="16"/>
        <v>-890.4007795467187</v>
      </c>
      <c r="E82" s="26">
        <f t="shared" si="12"/>
        <v>-890.4007795467187</v>
      </c>
      <c r="F82" s="26">
        <f t="shared" si="21"/>
        <v>52261.580669989351</v>
      </c>
      <c r="G82" s="59">
        <f t="shared" si="17"/>
        <v>81000</v>
      </c>
      <c r="H82" s="28">
        <f t="shared" si="18"/>
        <v>-0.15244735306952728</v>
      </c>
      <c r="I82" s="28">
        <f t="shared" si="22"/>
        <v>13.868176985332262</v>
      </c>
      <c r="J82" s="26">
        <f t="shared" si="13"/>
        <v>81000</v>
      </c>
      <c r="K82" s="26">
        <f t="shared" si="19"/>
        <v>28738.419330010649</v>
      </c>
      <c r="L82" s="29">
        <f t="shared" si="23"/>
        <v>0.54989571615680921</v>
      </c>
      <c r="M82" s="60">
        <f t="shared" si="20"/>
        <v>1.5498957161568092</v>
      </c>
      <c r="N82" s="29">
        <f>IFERROR(M82/MAX(M$2:M82)-1,"")</f>
        <v>-0.46077952743182737</v>
      </c>
      <c r="O82" s="26">
        <f t="shared" si="14"/>
        <v>-890.4007795467187</v>
      </c>
    </row>
    <row r="83" spans="1:15" x14ac:dyDescent="0.15">
      <c r="A83" s="24">
        <v>41851</v>
      </c>
      <c r="B83" s="25">
        <v>5998.69</v>
      </c>
      <c r="C83" s="26">
        <f t="shared" si="15"/>
        <v>81000</v>
      </c>
      <c r="D83" s="26">
        <f t="shared" si="16"/>
        <v>-1190.894600142783</v>
      </c>
      <c r="E83" s="26">
        <f t="shared" si="12"/>
        <v>-1190.894600142783</v>
      </c>
      <c r="F83" s="26">
        <f t="shared" si="21"/>
        <v>51070.686069846568</v>
      </c>
      <c r="G83" s="59">
        <f t="shared" si="17"/>
        <v>82000</v>
      </c>
      <c r="H83" s="28">
        <f t="shared" si="18"/>
        <v>-0.19852577815202704</v>
      </c>
      <c r="I83" s="28">
        <f t="shared" si="22"/>
        <v>13.669651207180236</v>
      </c>
      <c r="J83" s="26">
        <f t="shared" si="13"/>
        <v>82000</v>
      </c>
      <c r="K83" s="26">
        <f t="shared" si="19"/>
        <v>30929.313930153432</v>
      </c>
      <c r="L83" s="29">
        <f t="shared" si="23"/>
        <v>0.60561774885602881</v>
      </c>
      <c r="M83" s="60">
        <f t="shared" si="20"/>
        <v>1.6056177488560288</v>
      </c>
      <c r="N83" s="29">
        <f>IFERROR(M83/MAX(M$2:M83)-1,"")</f>
        <v>-0.4413934097135096</v>
      </c>
      <c r="O83" s="26">
        <f t="shared" si="14"/>
        <v>-1190.894600142783</v>
      </c>
    </row>
    <row r="84" spans="1:15" x14ac:dyDescent="0.15">
      <c r="A84" s="24">
        <v>41880</v>
      </c>
      <c r="B84" s="25">
        <v>6042.56</v>
      </c>
      <c r="C84" s="26">
        <f t="shared" si="15"/>
        <v>82000</v>
      </c>
      <c r="D84" s="26">
        <f t="shared" si="16"/>
        <v>400.31240154098487</v>
      </c>
      <c r="E84" s="26">
        <f t="shared" si="12"/>
        <v>400.31240154098487</v>
      </c>
      <c r="F84" s="26">
        <f t="shared" si="21"/>
        <v>51470.998471387553</v>
      </c>
      <c r="G84" s="59">
        <f t="shared" si="17"/>
        <v>83000</v>
      </c>
      <c r="H84" s="28">
        <f t="shared" si="18"/>
        <v>6.624880870706866E-2</v>
      </c>
      <c r="I84" s="28">
        <f t="shared" si="22"/>
        <v>13.735900015887305</v>
      </c>
      <c r="J84" s="26">
        <f t="shared" si="13"/>
        <v>83000</v>
      </c>
      <c r="K84" s="26">
        <f t="shared" si="19"/>
        <v>31529.001528612447</v>
      </c>
      <c r="L84" s="29">
        <f t="shared" si="23"/>
        <v>0.61255857599380459</v>
      </c>
      <c r="M84" s="60">
        <f t="shared" si="20"/>
        <v>1.6125585759938046</v>
      </c>
      <c r="N84" s="29">
        <f>IFERROR(M84/MAX(M$2:M84)-1,"")</f>
        <v>-0.43897864331972547</v>
      </c>
      <c r="O84" s="26">
        <f t="shared" si="14"/>
        <v>400.31240154098487</v>
      </c>
    </row>
    <row r="85" spans="1:15" x14ac:dyDescent="0.15">
      <c r="A85" s="24">
        <v>41912</v>
      </c>
      <c r="B85" s="25">
        <v>6518.76</v>
      </c>
      <c r="C85" s="26">
        <f t="shared" si="15"/>
        <v>83000</v>
      </c>
      <c r="D85" s="26">
        <f t="shared" si="16"/>
        <v>-5541.0355875655368</v>
      </c>
      <c r="E85" s="26">
        <f t="shared" si="12"/>
        <v>-5000</v>
      </c>
      <c r="F85" s="26">
        <f t="shared" si="21"/>
        <v>46470.998471387553</v>
      </c>
      <c r="G85" s="59">
        <f t="shared" si="17"/>
        <v>84000</v>
      </c>
      <c r="H85" s="28">
        <f t="shared" si="18"/>
        <v>-0.7670170400505617</v>
      </c>
      <c r="I85" s="28">
        <f t="shared" si="22"/>
        <v>12.968882975836744</v>
      </c>
      <c r="J85" s="26">
        <f t="shared" si="13"/>
        <v>84541.035587565537</v>
      </c>
      <c r="K85" s="26">
        <f t="shared" si="19"/>
        <v>38070.037116177984</v>
      </c>
      <c r="L85" s="29">
        <f t="shared" si="23"/>
        <v>0.81922141482752764</v>
      </c>
      <c r="M85" s="60">
        <f t="shared" si="20"/>
        <v>1.8192214148275276</v>
      </c>
      <c r="N85" s="29">
        <f>IFERROR(M85/MAX(M$2:M85)-1,"")</f>
        <v>-0.36707907455743216</v>
      </c>
      <c r="O85" s="26">
        <f t="shared" si="14"/>
        <v>-5000</v>
      </c>
    </row>
    <row r="86" spans="1:15" x14ac:dyDescent="0.15">
      <c r="A86" s="24">
        <v>41943</v>
      </c>
      <c r="B86" s="25">
        <v>6671.23</v>
      </c>
      <c r="C86" s="26">
        <f t="shared" si="15"/>
        <v>84000</v>
      </c>
      <c r="D86" s="26">
        <f t="shared" si="16"/>
        <v>-1518.4011748913472</v>
      </c>
      <c r="E86" s="26">
        <f t="shared" si="12"/>
        <v>-1518.4011748913472</v>
      </c>
      <c r="F86" s="26">
        <f t="shared" si="21"/>
        <v>44952.597296496206</v>
      </c>
      <c r="G86" s="59">
        <f t="shared" si="17"/>
        <v>85000</v>
      </c>
      <c r="H86" s="28">
        <f t="shared" si="18"/>
        <v>-0.2276043810348837</v>
      </c>
      <c r="I86" s="28">
        <f t="shared" si="22"/>
        <v>12.741278594801861</v>
      </c>
      <c r="J86" s="26">
        <f t="shared" si="13"/>
        <v>85000.000000000015</v>
      </c>
      <c r="K86" s="26">
        <f t="shared" si="19"/>
        <v>40047.402703503809</v>
      </c>
      <c r="L86" s="29">
        <f t="shared" si="23"/>
        <v>0.89088073019142922</v>
      </c>
      <c r="M86" s="60">
        <f t="shared" si="20"/>
        <v>1.8908807301914292</v>
      </c>
      <c r="N86" s="29">
        <f>IFERROR(M86/MAX(M$2:M86)-1,"")</f>
        <v>-0.34214825534706073</v>
      </c>
      <c r="O86" s="26">
        <f t="shared" si="14"/>
        <v>-1518.4011748913472</v>
      </c>
    </row>
    <row r="87" spans="1:15" x14ac:dyDescent="0.15">
      <c r="A87" s="24">
        <v>41971</v>
      </c>
      <c r="B87" s="25">
        <v>6560.42</v>
      </c>
      <c r="C87" s="26">
        <f t="shared" si="15"/>
        <v>85000</v>
      </c>
      <c r="D87" s="26">
        <f t="shared" si="16"/>
        <v>2411.86108108997</v>
      </c>
      <c r="E87" s="26">
        <f t="shared" si="12"/>
        <v>2411.86108108997</v>
      </c>
      <c r="F87" s="26">
        <f t="shared" si="21"/>
        <v>47364.458377586176</v>
      </c>
      <c r="G87" s="59">
        <f t="shared" si="17"/>
        <v>86000</v>
      </c>
      <c r="H87" s="28">
        <f t="shared" si="18"/>
        <v>0.36763821235377764</v>
      </c>
      <c r="I87" s="28">
        <f t="shared" si="22"/>
        <v>13.108916807155639</v>
      </c>
      <c r="J87" s="26">
        <f t="shared" si="13"/>
        <v>86000</v>
      </c>
      <c r="K87" s="26">
        <f t="shared" si="19"/>
        <v>38635.541622413824</v>
      </c>
      <c r="L87" s="29">
        <f t="shared" si="23"/>
        <v>0.81570745123725397</v>
      </c>
      <c r="M87" s="60">
        <f t="shared" si="20"/>
        <v>1.815707451237254</v>
      </c>
      <c r="N87" s="29">
        <f>IFERROR(M87/MAX(M$2:M87)-1,"")</f>
        <v>-0.36830160913700583</v>
      </c>
      <c r="O87" s="26">
        <f t="shared" si="14"/>
        <v>2411.86108108997</v>
      </c>
    </row>
    <row r="88" spans="1:15" x14ac:dyDescent="0.15">
      <c r="A88" s="24">
        <v>42004</v>
      </c>
      <c r="B88" s="25">
        <v>6315.32</v>
      </c>
      <c r="C88" s="26">
        <f t="shared" si="15"/>
        <v>86000</v>
      </c>
      <c r="D88" s="26">
        <f t="shared" si="16"/>
        <v>4212.9955094338511</v>
      </c>
      <c r="E88" s="26">
        <f t="shared" si="12"/>
        <v>4212.9955094338511</v>
      </c>
      <c r="F88" s="26">
        <f t="shared" si="21"/>
        <v>51577.453887020027</v>
      </c>
      <c r="G88" s="59">
        <f t="shared" si="17"/>
        <v>87000</v>
      </c>
      <c r="H88" s="28">
        <f t="shared" si="18"/>
        <v>0.66710721062968326</v>
      </c>
      <c r="I88" s="28">
        <f t="shared" si="22"/>
        <v>13.776024017785323</v>
      </c>
      <c r="J88" s="26">
        <f t="shared" si="13"/>
        <v>87000</v>
      </c>
      <c r="K88" s="26">
        <f t="shared" si="19"/>
        <v>35422.546112979973</v>
      </c>
      <c r="L88" s="29">
        <f t="shared" si="23"/>
        <v>0.68678353511929369</v>
      </c>
      <c r="M88" s="60">
        <f t="shared" si="20"/>
        <v>1.6867835351192937</v>
      </c>
      <c r="N88" s="29">
        <f>IFERROR(M88/MAX(M$2:M88)-1,"")</f>
        <v>-0.41315521718932502</v>
      </c>
      <c r="O88" s="26">
        <f t="shared" si="14"/>
        <v>4212.9955094338511</v>
      </c>
    </row>
    <row r="89" spans="1:15" x14ac:dyDescent="0.15">
      <c r="A89" s="24">
        <v>42034</v>
      </c>
      <c r="B89" s="25">
        <v>6857.56</v>
      </c>
      <c r="C89" s="26">
        <f t="shared" si="15"/>
        <v>87000</v>
      </c>
      <c r="D89" s="26">
        <f t="shared" si="16"/>
        <v>-6469.9112634039193</v>
      </c>
      <c r="E89" s="26">
        <f t="shared" si="12"/>
        <v>-5000</v>
      </c>
      <c r="F89" s="26">
        <f t="shared" si="21"/>
        <v>46577.453887020027</v>
      </c>
      <c r="G89" s="59">
        <f t="shared" si="17"/>
        <v>88000</v>
      </c>
      <c r="H89" s="28">
        <f t="shared" si="18"/>
        <v>-0.72912231172603659</v>
      </c>
      <c r="I89" s="28">
        <f t="shared" si="22"/>
        <v>13.046901706059286</v>
      </c>
      <c r="J89" s="26">
        <f t="shared" si="13"/>
        <v>89469.911263403919</v>
      </c>
      <c r="K89" s="26">
        <f t="shared" si="19"/>
        <v>42892.457376383893</v>
      </c>
      <c r="L89" s="29">
        <f t="shared" si="23"/>
        <v>0.9208845438487343</v>
      </c>
      <c r="M89" s="60">
        <f t="shared" si="20"/>
        <v>1.9208845438487343</v>
      </c>
      <c r="N89" s="29">
        <f>IFERROR(M89/MAX(M$2:M89)-1,"")</f>
        <v>-0.33170970105564246</v>
      </c>
      <c r="O89" s="26">
        <f t="shared" si="14"/>
        <v>-5000</v>
      </c>
    </row>
    <row r="90" spans="1:15" x14ac:dyDescent="0.15">
      <c r="A90" s="24">
        <v>42062</v>
      </c>
      <c r="B90" s="25">
        <v>7222.51</v>
      </c>
      <c r="C90" s="26">
        <f t="shared" si="15"/>
        <v>88000</v>
      </c>
      <c r="D90" s="26">
        <f t="shared" si="16"/>
        <v>-5231.378041030257</v>
      </c>
      <c r="E90" s="26">
        <f t="shared" si="12"/>
        <v>-5000</v>
      </c>
      <c r="F90" s="26">
        <f t="shared" si="21"/>
        <v>41577.453887020027</v>
      </c>
      <c r="G90" s="59">
        <f t="shared" si="17"/>
        <v>89000</v>
      </c>
      <c r="H90" s="28">
        <f t="shared" si="18"/>
        <v>-0.69228010760801995</v>
      </c>
      <c r="I90" s="28">
        <f t="shared" si="22"/>
        <v>12.354621598451265</v>
      </c>
      <c r="J90" s="26">
        <f t="shared" si="13"/>
        <v>89231.378041030257</v>
      </c>
      <c r="K90" s="26">
        <f t="shared" si="19"/>
        <v>47653.92415401023</v>
      </c>
      <c r="L90" s="29">
        <f t="shared" si="23"/>
        <v>1.1461482053110328</v>
      </c>
      <c r="M90" s="60">
        <f t="shared" si="20"/>
        <v>2.1461482053110328</v>
      </c>
      <c r="N90" s="29">
        <f>IFERROR(M90/MAX(M$2:M90)-1,"")</f>
        <v>-0.25333876505013364</v>
      </c>
      <c r="O90" s="26">
        <f t="shared" si="14"/>
        <v>-5000</v>
      </c>
    </row>
    <row r="91" spans="1:15" x14ac:dyDescent="0.15">
      <c r="A91" s="24">
        <v>42094</v>
      </c>
      <c r="B91" s="25">
        <v>8541.17</v>
      </c>
      <c r="C91" s="26">
        <f t="shared" si="15"/>
        <v>89000</v>
      </c>
      <c r="D91" s="26">
        <f t="shared" si="16"/>
        <v>-15522.92335804399</v>
      </c>
      <c r="E91" s="26">
        <f t="shared" si="12"/>
        <v>-5000</v>
      </c>
      <c r="F91" s="26">
        <f t="shared" si="21"/>
        <v>36577.453887020027</v>
      </c>
      <c r="G91" s="59">
        <f t="shared" si="17"/>
        <v>90000</v>
      </c>
      <c r="H91" s="28">
        <f t="shared" si="18"/>
        <v>-0.58539989252057978</v>
      </c>
      <c r="I91" s="28">
        <f t="shared" si="22"/>
        <v>11.769221705930686</v>
      </c>
      <c r="J91" s="26">
        <f t="shared" si="13"/>
        <v>100522.923358044</v>
      </c>
      <c r="K91" s="26">
        <f t="shared" si="19"/>
        <v>63945.469471023978</v>
      </c>
      <c r="L91" s="29">
        <f t="shared" si="23"/>
        <v>1.7482209031973066</v>
      </c>
      <c r="M91" s="60">
        <f t="shared" si="20"/>
        <v>2.7482209031973066</v>
      </c>
      <c r="N91" s="29">
        <f>IFERROR(M91/MAX(M$2:M91)-1,"")</f>
        <v>-4.3873107915699094E-2</v>
      </c>
      <c r="O91" s="26">
        <f t="shared" si="14"/>
        <v>-5000</v>
      </c>
    </row>
    <row r="92" spans="1:15" x14ac:dyDescent="0.15">
      <c r="A92" s="24">
        <v>42124</v>
      </c>
      <c r="B92" s="25">
        <v>9939.5400000000009</v>
      </c>
      <c r="C92" s="26">
        <f t="shared" si="15"/>
        <v>90000</v>
      </c>
      <c r="D92" s="26">
        <f t="shared" si="16"/>
        <v>-25980.6499149663</v>
      </c>
      <c r="E92" s="26">
        <f t="shared" si="12"/>
        <v>-5000</v>
      </c>
      <c r="F92" s="26">
        <f t="shared" si="21"/>
        <v>31577.453887020027</v>
      </c>
      <c r="G92" s="59">
        <f t="shared" si="17"/>
        <v>91000</v>
      </c>
      <c r="H92" s="28">
        <f t="shared" si="18"/>
        <v>-0.50304138823325828</v>
      </c>
      <c r="I92" s="28">
        <f t="shared" si="22"/>
        <v>11.266180317697428</v>
      </c>
      <c r="J92" s="26">
        <f t="shared" si="13"/>
        <v>111980.6499149663</v>
      </c>
      <c r="K92" s="26">
        <f t="shared" si="19"/>
        <v>80403.19602794628</v>
      </c>
      <c r="L92" s="29">
        <f t="shared" si="23"/>
        <v>2.5462216274820104</v>
      </c>
      <c r="M92" s="60">
        <f t="shared" si="20"/>
        <v>3.5462216274820104</v>
      </c>
      <c r="N92" s="29">
        <f>IFERROR(M92/MAX(M$2:M92)-1,"")</f>
        <v>0</v>
      </c>
      <c r="O92" s="26">
        <f t="shared" si="14"/>
        <v>-5000</v>
      </c>
    </row>
    <row r="93" spans="1:15" x14ac:dyDescent="0.15">
      <c r="A93" s="24">
        <v>42153</v>
      </c>
      <c r="B93" s="25">
        <v>11599.69</v>
      </c>
      <c r="C93" s="26">
        <f t="shared" si="15"/>
        <v>91000</v>
      </c>
      <c r="D93" s="26">
        <f t="shared" si="16"/>
        <v>-38684.199169391679</v>
      </c>
      <c r="E93" s="26">
        <f t="shared" si="12"/>
        <v>-5000</v>
      </c>
      <c r="F93" s="26">
        <f t="shared" si="21"/>
        <v>26577.453887020027</v>
      </c>
      <c r="G93" s="59">
        <f t="shared" si="17"/>
        <v>92000</v>
      </c>
      <c r="H93" s="28">
        <f t="shared" si="18"/>
        <v>-0.43104600209143518</v>
      </c>
      <c r="I93" s="28">
        <f t="shared" si="22"/>
        <v>10.835134315605993</v>
      </c>
      <c r="J93" s="26">
        <f t="shared" si="13"/>
        <v>125684.19916939168</v>
      </c>
      <c r="K93" s="26">
        <f t="shared" si="19"/>
        <v>99106.745282371645</v>
      </c>
      <c r="L93" s="29">
        <f t="shared" si="23"/>
        <v>3.7289781671213316</v>
      </c>
      <c r="M93" s="60">
        <f t="shared" si="20"/>
        <v>4.7289781671213316</v>
      </c>
      <c r="N93" s="29">
        <f>IFERROR(M93/MAX(M$2:M93)-1,"")</f>
        <v>0</v>
      </c>
      <c r="O93" s="26">
        <f t="shared" si="14"/>
        <v>-5000</v>
      </c>
    </row>
    <row r="94" spans="1:15" x14ac:dyDescent="0.15">
      <c r="A94" s="24">
        <v>42185</v>
      </c>
      <c r="B94" s="25">
        <v>10440.67</v>
      </c>
      <c r="C94" s="26">
        <f t="shared" si="15"/>
        <v>92000</v>
      </c>
      <c r="D94" s="26">
        <f t="shared" si="16"/>
        <v>-20126.061794918016</v>
      </c>
      <c r="E94" s="26">
        <f t="shared" si="12"/>
        <v>-5000</v>
      </c>
      <c r="F94" s="26">
        <f t="shared" si="21"/>
        <v>21577.453887020027</v>
      </c>
      <c r="G94" s="59">
        <f t="shared" si="17"/>
        <v>93000</v>
      </c>
      <c r="H94" s="28">
        <f t="shared" si="18"/>
        <v>-0.47889646928789054</v>
      </c>
      <c r="I94" s="28">
        <f t="shared" si="22"/>
        <v>10.356237846318102</v>
      </c>
      <c r="J94" s="26">
        <f t="shared" si="13"/>
        <v>108126.06179491802</v>
      </c>
      <c r="K94" s="26">
        <f t="shared" si="19"/>
        <v>86548.607907897996</v>
      </c>
      <c r="L94" s="29">
        <f t="shared" si="23"/>
        <v>4.0110667533374516</v>
      </c>
      <c r="M94" s="60">
        <f t="shared" si="20"/>
        <v>5.0110667533374516</v>
      </c>
      <c r="N94" s="29">
        <f>IFERROR(M94/MAX(M$2:M94)-1,"")</f>
        <v>0</v>
      </c>
      <c r="O94" s="26">
        <f t="shared" si="14"/>
        <v>-5000</v>
      </c>
    </row>
    <row r="95" spans="1:15" x14ac:dyDescent="0.15">
      <c r="A95" s="24">
        <v>42216</v>
      </c>
      <c r="B95" s="25">
        <v>9459.3799999999992</v>
      </c>
      <c r="C95" s="26">
        <f t="shared" si="15"/>
        <v>93000</v>
      </c>
      <c r="D95" s="26">
        <f t="shared" si="16"/>
        <v>-3963.5891587045189</v>
      </c>
      <c r="E95" s="26">
        <f t="shared" si="12"/>
        <v>-3963.5891587045189</v>
      </c>
      <c r="F95" s="26">
        <f t="shared" si="21"/>
        <v>17613.864728315508</v>
      </c>
      <c r="G95" s="59">
        <f t="shared" si="17"/>
        <v>94000</v>
      </c>
      <c r="H95" s="28">
        <f t="shared" si="18"/>
        <v>-0.41901151647407325</v>
      </c>
      <c r="I95" s="28">
        <f t="shared" si="22"/>
        <v>9.9372263298440284</v>
      </c>
      <c r="J95" s="26">
        <f t="shared" si="13"/>
        <v>94000</v>
      </c>
      <c r="K95" s="26">
        <f t="shared" si="19"/>
        <v>76386.135271684499</v>
      </c>
      <c r="L95" s="29">
        <f t="shared" si="23"/>
        <v>4.3367050019913282</v>
      </c>
      <c r="M95" s="60">
        <f t="shared" si="20"/>
        <v>5.3367050019913282</v>
      </c>
      <c r="N95" s="29">
        <f>IFERROR(M95/MAX(M$2:M95)-1,"")</f>
        <v>0</v>
      </c>
      <c r="O95" s="26">
        <f t="shared" si="14"/>
        <v>-3963.5891587045189</v>
      </c>
    </row>
    <row r="96" spans="1:15" x14ac:dyDescent="0.15">
      <c r="A96" s="24">
        <v>42247</v>
      </c>
      <c r="B96" s="25">
        <v>8196</v>
      </c>
      <c r="C96" s="26">
        <f t="shared" si="15"/>
        <v>94000</v>
      </c>
      <c r="D96" s="26">
        <f t="shared" si="16"/>
        <v>13554.493000598348</v>
      </c>
      <c r="E96" s="26">
        <f t="shared" si="12"/>
        <v>5000</v>
      </c>
      <c r="F96" s="26">
        <f t="shared" si="21"/>
        <v>22613.864728315508</v>
      </c>
      <c r="G96" s="59">
        <f t="shared" si="17"/>
        <v>95000</v>
      </c>
      <c r="H96" s="28">
        <f t="shared" si="18"/>
        <v>0.6100536847242557</v>
      </c>
      <c r="I96" s="28">
        <f t="shared" si="22"/>
        <v>10.547280014568283</v>
      </c>
      <c r="J96" s="26">
        <f t="shared" si="13"/>
        <v>86445.506999401652</v>
      </c>
      <c r="K96" s="26">
        <f t="shared" si="19"/>
        <v>63831.642271086144</v>
      </c>
      <c r="L96" s="29">
        <f t="shared" si="23"/>
        <v>2.8226772839567138</v>
      </c>
      <c r="M96" s="60">
        <f t="shared" si="20"/>
        <v>3.8226772839567138</v>
      </c>
      <c r="N96" s="29">
        <f>IFERROR(M96/MAX(M$2:M96)-1,"")</f>
        <v>-0.28370084489767988</v>
      </c>
      <c r="O96" s="26">
        <f t="shared" si="14"/>
        <v>5000</v>
      </c>
    </row>
    <row r="97" spans="1:15" x14ac:dyDescent="0.15">
      <c r="A97" s="24">
        <v>42277</v>
      </c>
      <c r="B97" s="25">
        <v>7899.27</v>
      </c>
      <c r="C97" s="26">
        <f t="shared" si="15"/>
        <v>95000</v>
      </c>
      <c r="D97" s="26">
        <f t="shared" si="16"/>
        <v>12684.187399321192</v>
      </c>
      <c r="E97" s="26">
        <f t="shared" si="12"/>
        <v>5000</v>
      </c>
      <c r="F97" s="26">
        <f t="shared" si="21"/>
        <v>27613.864728315508</v>
      </c>
      <c r="G97" s="59">
        <f t="shared" si="17"/>
        <v>96000</v>
      </c>
      <c r="H97" s="28">
        <f t="shared" si="18"/>
        <v>0.63296988202707338</v>
      </c>
      <c r="I97" s="28">
        <f t="shared" si="22"/>
        <v>11.180249896595356</v>
      </c>
      <c r="J97" s="26">
        <f t="shared" si="13"/>
        <v>88315.812600678808</v>
      </c>
      <c r="K97" s="26">
        <f t="shared" si="19"/>
        <v>60701.9478723633</v>
      </c>
      <c r="L97" s="29">
        <f t="shared" si="23"/>
        <v>2.1982416611941673</v>
      </c>
      <c r="M97" s="60">
        <f t="shared" si="20"/>
        <v>3.1982416611941673</v>
      </c>
      <c r="N97" s="29">
        <f>IFERROR(M97/MAX(M$2:M97)-1,"")</f>
        <v>-0.40070855331130706</v>
      </c>
      <c r="O97" s="26">
        <f t="shared" si="14"/>
        <v>5000</v>
      </c>
    </row>
    <row r="98" spans="1:15" x14ac:dyDescent="0.15">
      <c r="A98" s="24">
        <v>42307</v>
      </c>
      <c r="B98" s="25">
        <v>9131.93</v>
      </c>
      <c r="C98" s="26">
        <f t="shared" si="15"/>
        <v>96000</v>
      </c>
      <c r="D98" s="26">
        <f t="shared" si="16"/>
        <v>-5097.2594382160314</v>
      </c>
      <c r="E98" s="26">
        <f t="shared" si="12"/>
        <v>-5000</v>
      </c>
      <c r="F98" s="26">
        <f t="shared" si="21"/>
        <v>22613.864728315508</v>
      </c>
      <c r="G98" s="59">
        <f t="shared" si="17"/>
        <v>97000</v>
      </c>
      <c r="H98" s="28">
        <f t="shared" si="18"/>
        <v>-0.54752938316434752</v>
      </c>
      <c r="I98" s="28">
        <f t="shared" si="22"/>
        <v>10.632720513431009</v>
      </c>
      <c r="J98" s="26">
        <f t="shared" si="13"/>
        <v>97097.259438216031</v>
      </c>
      <c r="K98" s="26">
        <f t="shared" si="19"/>
        <v>74483.394709900516</v>
      </c>
      <c r="L98" s="29">
        <f t="shared" si="23"/>
        <v>3.2937047959183019</v>
      </c>
      <c r="M98" s="60">
        <f t="shared" si="20"/>
        <v>4.2937047959183019</v>
      </c>
      <c r="N98" s="29">
        <f>IFERROR(M98/MAX(M$2:M98)-1,"")</f>
        <v>-0.1954389844827179</v>
      </c>
      <c r="O98" s="26">
        <f t="shared" si="14"/>
        <v>-5000</v>
      </c>
    </row>
    <row r="99" spans="1:15" x14ac:dyDescent="0.15">
      <c r="A99" s="24">
        <v>42338</v>
      </c>
      <c r="B99" s="25">
        <v>9179.91</v>
      </c>
      <c r="C99" s="26">
        <f t="shared" si="15"/>
        <v>97000</v>
      </c>
      <c r="D99" s="26">
        <f t="shared" si="16"/>
        <v>392.58263154955057</v>
      </c>
      <c r="E99" s="26">
        <f t="shared" si="12"/>
        <v>392.58263154955057</v>
      </c>
      <c r="F99" s="26">
        <f t="shared" si="21"/>
        <v>23006.447359865058</v>
      </c>
      <c r="G99" s="59">
        <f t="shared" si="17"/>
        <v>98000</v>
      </c>
      <c r="H99" s="28">
        <f t="shared" si="18"/>
        <v>4.2765411812267284E-2</v>
      </c>
      <c r="I99" s="28">
        <f t="shared" si="22"/>
        <v>10.675485925243276</v>
      </c>
      <c r="J99" s="26">
        <f t="shared" si="13"/>
        <v>98000</v>
      </c>
      <c r="K99" s="26">
        <f t="shared" si="19"/>
        <v>74993.552640134934</v>
      </c>
      <c r="L99" s="29">
        <f t="shared" si="23"/>
        <v>3.2596754930081833</v>
      </c>
      <c r="M99" s="60">
        <f t="shared" si="20"/>
        <v>4.2596754930081833</v>
      </c>
      <c r="N99" s="29">
        <f>IFERROR(M99/MAX(M$2:M99)-1,"")</f>
        <v>-0.20181544765567216</v>
      </c>
      <c r="O99" s="26">
        <f t="shared" si="14"/>
        <v>392.58263154955057</v>
      </c>
    </row>
    <row r="100" spans="1:15" x14ac:dyDescent="0.15">
      <c r="A100" s="24">
        <v>42369</v>
      </c>
      <c r="B100" s="25">
        <v>9689.84</v>
      </c>
      <c r="C100" s="26">
        <f t="shared" si="15"/>
        <v>98000</v>
      </c>
      <c r="D100" s="26">
        <f t="shared" si="16"/>
        <v>-4443.750537859305</v>
      </c>
      <c r="E100" s="26">
        <f t="shared" si="12"/>
        <v>-4443.750537859305</v>
      </c>
      <c r="F100" s="26">
        <f t="shared" si="21"/>
        <v>18562.696822005753</v>
      </c>
      <c r="G100" s="59">
        <f t="shared" si="17"/>
        <v>99000</v>
      </c>
      <c r="H100" s="28">
        <f t="shared" si="18"/>
        <v>-0.45859895910142012</v>
      </c>
      <c r="I100" s="28">
        <f t="shared" si="22"/>
        <v>10.216886966141855</v>
      </c>
      <c r="J100" s="26">
        <f t="shared" si="13"/>
        <v>99000</v>
      </c>
      <c r="K100" s="26">
        <f t="shared" si="19"/>
        <v>80437.303177994239</v>
      </c>
      <c r="L100" s="29">
        <f t="shared" si="23"/>
        <v>4.3332767835025576</v>
      </c>
      <c r="M100" s="60">
        <f t="shared" si="20"/>
        <v>5.3332767835025576</v>
      </c>
      <c r="N100" s="29">
        <f>IFERROR(M100/MAX(M$2:M100)-1,"")</f>
        <v>-6.4238485872680773E-4</v>
      </c>
      <c r="O100" s="26">
        <f t="shared" si="14"/>
        <v>-4443.750537859305</v>
      </c>
    </row>
    <row r="101" spans="1:15" x14ac:dyDescent="0.15">
      <c r="A101" s="24">
        <v>42398</v>
      </c>
      <c r="B101" s="25">
        <v>7340.96</v>
      </c>
      <c r="C101" s="26">
        <f t="shared" si="15"/>
        <v>99000</v>
      </c>
      <c r="D101" s="26">
        <f t="shared" si="16"/>
        <v>24998.241457031283</v>
      </c>
      <c r="E101" s="26">
        <f t="shared" si="12"/>
        <v>5000</v>
      </c>
      <c r="F101" s="26">
        <f t="shared" si="21"/>
        <v>23562.696822005753</v>
      </c>
      <c r="G101" s="59">
        <f t="shared" si="17"/>
        <v>100000</v>
      </c>
      <c r="H101" s="28">
        <f t="shared" si="18"/>
        <v>0.6811098275974804</v>
      </c>
      <c r="I101" s="28">
        <f t="shared" si="22"/>
        <v>10.897996793739335</v>
      </c>
      <c r="J101" s="26">
        <f t="shared" si="13"/>
        <v>80001.758542968702</v>
      </c>
      <c r="K101" s="26">
        <f t="shared" si="19"/>
        <v>56439.061720962949</v>
      </c>
      <c r="L101" s="29">
        <f t="shared" si="23"/>
        <v>2.3952717359692541</v>
      </c>
      <c r="M101" s="60">
        <f t="shared" si="20"/>
        <v>3.3952717359692541</v>
      </c>
      <c r="N101" s="29">
        <f>IFERROR(M101/MAX(M$2:M101)-1,"")</f>
        <v>-0.36378875454004878</v>
      </c>
      <c r="O101" s="26">
        <f t="shared" si="14"/>
        <v>5000</v>
      </c>
    </row>
    <row r="102" spans="1:15" x14ac:dyDescent="0.15">
      <c r="A102" s="24">
        <v>42429</v>
      </c>
      <c r="B102" s="25">
        <v>7169.18</v>
      </c>
      <c r="C102" s="26">
        <f t="shared" si="15"/>
        <v>100000</v>
      </c>
      <c r="D102" s="26">
        <f t="shared" si="16"/>
        <v>22870.299346259839</v>
      </c>
      <c r="E102" s="26">
        <f t="shared" si="12"/>
        <v>5000</v>
      </c>
      <c r="F102" s="26">
        <f t="shared" si="21"/>
        <v>28562.696822005753</v>
      </c>
      <c r="G102" s="59">
        <f t="shared" si="17"/>
        <v>101000</v>
      </c>
      <c r="H102" s="28">
        <f t="shared" si="18"/>
        <v>0.69742983158464422</v>
      </c>
      <c r="I102" s="28">
        <f t="shared" si="22"/>
        <v>11.595426625323979</v>
      </c>
      <c r="J102" s="26">
        <f t="shared" si="13"/>
        <v>83129.700653740161</v>
      </c>
      <c r="K102" s="26">
        <f t="shared" si="19"/>
        <v>54567.003831734408</v>
      </c>
      <c r="L102" s="29">
        <f t="shared" si="23"/>
        <v>1.9104289826615384</v>
      </c>
      <c r="M102" s="60">
        <f t="shared" si="20"/>
        <v>2.9104289826615384</v>
      </c>
      <c r="N102" s="29">
        <f>IFERROR(M102/MAX(M$2:M102)-1,"")</f>
        <v>-0.45463933614926322</v>
      </c>
      <c r="O102" s="26">
        <f t="shared" si="14"/>
        <v>5000</v>
      </c>
    </row>
    <row r="103" spans="1:15" x14ac:dyDescent="0.15">
      <c r="A103" s="24">
        <v>42460</v>
      </c>
      <c r="B103" s="25">
        <v>8063.58</v>
      </c>
      <c r="C103" s="26">
        <f t="shared" si="15"/>
        <v>101000</v>
      </c>
      <c r="D103" s="26">
        <f t="shared" si="16"/>
        <v>8499.3497725700727</v>
      </c>
      <c r="E103" s="26">
        <f t="shared" si="12"/>
        <v>5000</v>
      </c>
      <c r="F103" s="26">
        <f t="shared" si="21"/>
        <v>33562.696822005753</v>
      </c>
      <c r="G103" s="59">
        <f t="shared" si="17"/>
        <v>102000</v>
      </c>
      <c r="H103" s="28">
        <f t="shared" si="18"/>
        <v>0.62007197795520108</v>
      </c>
      <c r="I103" s="28">
        <f t="shared" si="22"/>
        <v>12.21549860327918</v>
      </c>
      <c r="J103" s="26">
        <f t="shared" si="13"/>
        <v>98500.650227429927</v>
      </c>
      <c r="K103" s="26">
        <f t="shared" si="19"/>
        <v>64937.953405424174</v>
      </c>
      <c r="L103" s="29">
        <f t="shared" si="23"/>
        <v>1.9348252540554753</v>
      </c>
      <c r="M103" s="60">
        <f t="shared" si="20"/>
        <v>2.9348252540554753</v>
      </c>
      <c r="N103" s="29">
        <f>IFERROR(M103/MAX(M$2:M103)-1,"")</f>
        <v>-0.45006792525343253</v>
      </c>
      <c r="O103" s="26">
        <f t="shared" si="14"/>
        <v>5000</v>
      </c>
    </row>
    <row r="104" spans="1:15" x14ac:dyDescent="0.15">
      <c r="A104" s="24">
        <v>42489</v>
      </c>
      <c r="B104" s="25">
        <v>7845.52</v>
      </c>
      <c r="C104" s="26">
        <f t="shared" si="15"/>
        <v>102000</v>
      </c>
      <c r="D104" s="26">
        <f t="shared" si="16"/>
        <v>7163.0613980011258</v>
      </c>
      <c r="E104" s="26">
        <f t="shared" si="12"/>
        <v>5000</v>
      </c>
      <c r="F104" s="26">
        <f t="shared" si="21"/>
        <v>38562.696822005753</v>
      </c>
      <c r="G104" s="59">
        <f t="shared" si="17"/>
        <v>103000</v>
      </c>
      <c r="H104" s="28">
        <f t="shared" si="18"/>
        <v>0.63730638631983605</v>
      </c>
      <c r="I104" s="28">
        <f t="shared" si="22"/>
        <v>12.852804989599015</v>
      </c>
      <c r="J104" s="26">
        <f t="shared" si="13"/>
        <v>100836.93860199887</v>
      </c>
      <c r="K104" s="26">
        <f t="shared" si="19"/>
        <v>62274.241779993121</v>
      </c>
      <c r="L104" s="29">
        <f t="shared" si="23"/>
        <v>1.614882954567026</v>
      </c>
      <c r="M104" s="60">
        <f t="shared" si="20"/>
        <v>2.614882954567026</v>
      </c>
      <c r="N104" s="29">
        <f>IFERROR(M104/MAX(M$2:M104)-1,"")</f>
        <v>-0.51001920593487671</v>
      </c>
      <c r="O104" s="26">
        <f t="shared" si="14"/>
        <v>5000</v>
      </c>
    </row>
    <row r="105" spans="1:15" x14ac:dyDescent="0.15">
      <c r="A105" s="24">
        <v>42521</v>
      </c>
      <c r="B105" s="25">
        <v>7841.66</v>
      </c>
      <c r="C105" s="26">
        <f t="shared" si="15"/>
        <v>103000</v>
      </c>
      <c r="D105" s="26">
        <f t="shared" si="16"/>
        <v>3212.6732252609945</v>
      </c>
      <c r="E105" s="26">
        <f t="shared" si="12"/>
        <v>3212.6732252609945</v>
      </c>
      <c r="F105" s="26">
        <f t="shared" si="21"/>
        <v>41775.370047266748</v>
      </c>
      <c r="G105" s="59">
        <f t="shared" si="17"/>
        <v>104000</v>
      </c>
      <c r="H105" s="28">
        <f t="shared" si="18"/>
        <v>0.40969300189768426</v>
      </c>
      <c r="I105" s="28">
        <f t="shared" si="22"/>
        <v>13.2624979914967</v>
      </c>
      <c r="J105" s="26">
        <f t="shared" si="13"/>
        <v>104000.00000000001</v>
      </c>
      <c r="K105" s="26">
        <f t="shared" si="19"/>
        <v>62224.629952733267</v>
      </c>
      <c r="L105" s="29">
        <f t="shared" si="23"/>
        <v>1.4895051769099639</v>
      </c>
      <c r="M105" s="60">
        <f t="shared" si="20"/>
        <v>2.4895051769099639</v>
      </c>
      <c r="N105" s="29">
        <f>IFERROR(M105/MAX(M$2:M105)-1,"")</f>
        <v>-0.53351268695177367</v>
      </c>
      <c r="O105" s="26">
        <f t="shared" si="14"/>
        <v>3212.6732252609945</v>
      </c>
    </row>
    <row r="106" spans="1:15" x14ac:dyDescent="0.15">
      <c r="A106" s="24">
        <v>42551</v>
      </c>
      <c r="B106" s="25">
        <v>8122.31</v>
      </c>
      <c r="C106" s="26">
        <f t="shared" si="15"/>
        <v>104000</v>
      </c>
      <c r="D106" s="26">
        <f t="shared" si="16"/>
        <v>-2722.1200613135588</v>
      </c>
      <c r="E106" s="26">
        <f t="shared" si="12"/>
        <v>-2722.1200613135588</v>
      </c>
      <c r="F106" s="26">
        <f t="shared" si="21"/>
        <v>39053.249985953189</v>
      </c>
      <c r="G106" s="59">
        <f t="shared" si="17"/>
        <v>105000</v>
      </c>
      <c r="H106" s="28">
        <f t="shared" si="18"/>
        <v>-0.33514111888287429</v>
      </c>
      <c r="I106" s="28">
        <f t="shared" si="22"/>
        <v>12.927356872613826</v>
      </c>
      <c r="J106" s="26">
        <f t="shared" si="13"/>
        <v>105000.00000000001</v>
      </c>
      <c r="K106" s="26">
        <f t="shared" si="19"/>
        <v>65946.750014046818</v>
      </c>
      <c r="L106" s="29">
        <f t="shared" si="23"/>
        <v>1.6886366701303164</v>
      </c>
      <c r="M106" s="60">
        <f t="shared" si="20"/>
        <v>2.6886366701303164</v>
      </c>
      <c r="N106" s="29">
        <f>IFERROR(M106/MAX(M$2:M106)-1,"")</f>
        <v>-0.49619912115676557</v>
      </c>
      <c r="O106" s="26">
        <f t="shared" si="14"/>
        <v>-2722.1200613135588</v>
      </c>
    </row>
    <row r="107" spans="1:15" x14ac:dyDescent="0.15">
      <c r="A107" s="24">
        <v>42580</v>
      </c>
      <c r="B107" s="25">
        <v>8569.65</v>
      </c>
      <c r="C107" s="26">
        <f t="shared" si="15"/>
        <v>105000</v>
      </c>
      <c r="D107" s="26">
        <f t="shared" si="16"/>
        <v>-4782.9238233950746</v>
      </c>
      <c r="E107" s="26">
        <f t="shared" si="12"/>
        <v>-4782.9238233950746</v>
      </c>
      <c r="F107" s="26">
        <f t="shared" si="21"/>
        <v>34270.326162558114</v>
      </c>
      <c r="G107" s="59">
        <f t="shared" si="17"/>
        <v>106000</v>
      </c>
      <c r="H107" s="28">
        <f t="shared" si="18"/>
        <v>-0.55812359004102552</v>
      </c>
      <c r="I107" s="28">
        <f t="shared" si="22"/>
        <v>12.3692332825728</v>
      </c>
      <c r="J107" s="26">
        <f t="shared" si="13"/>
        <v>105999.99999999999</v>
      </c>
      <c r="K107" s="26">
        <f t="shared" si="19"/>
        <v>71729.673837441864</v>
      </c>
      <c r="L107" s="29">
        <f t="shared" si="23"/>
        <v>2.0930548923636971</v>
      </c>
      <c r="M107" s="60">
        <f t="shared" si="20"/>
        <v>3.0930548923636971</v>
      </c>
      <c r="N107" s="29">
        <f>IFERROR(M107/MAX(M$2:M107)-1,"")</f>
        <v>-0.42041861200692932</v>
      </c>
      <c r="O107" s="26">
        <f t="shared" si="14"/>
        <v>-4782.9238233950746</v>
      </c>
    </row>
    <row r="108" spans="1:15" x14ac:dyDescent="0.15">
      <c r="A108" s="24">
        <v>42613</v>
      </c>
      <c r="B108" s="25">
        <v>8749.73</v>
      </c>
      <c r="C108" s="26">
        <f t="shared" si="15"/>
        <v>106000</v>
      </c>
      <c r="D108" s="26">
        <f t="shared" si="16"/>
        <v>-1227.4515295257006</v>
      </c>
      <c r="E108" s="26">
        <f t="shared" si="12"/>
        <v>-1227.4515295257006</v>
      </c>
      <c r="F108" s="26">
        <f t="shared" si="21"/>
        <v>33042.874633032414</v>
      </c>
      <c r="G108" s="59">
        <f t="shared" si="17"/>
        <v>107000</v>
      </c>
      <c r="H108" s="28">
        <f t="shared" si="18"/>
        <v>-0.14028450358190489</v>
      </c>
      <c r="I108" s="28">
        <f t="shared" si="22"/>
        <v>12.228948778990896</v>
      </c>
      <c r="J108" s="26">
        <f t="shared" si="13"/>
        <v>107000</v>
      </c>
      <c r="K108" s="26">
        <f t="shared" si="19"/>
        <v>73957.125366967579</v>
      </c>
      <c r="L108" s="29">
        <f t="shared" si="23"/>
        <v>2.2382170494643914</v>
      </c>
      <c r="M108" s="60">
        <f t="shared" si="20"/>
        <v>3.2382170494643914</v>
      </c>
      <c r="N108" s="29">
        <f>IFERROR(M108/MAX(M$2:M108)-1,"")</f>
        <v>-0.39321790350860897</v>
      </c>
      <c r="O108" s="26">
        <f t="shared" si="14"/>
        <v>-1227.4515295257006</v>
      </c>
    </row>
    <row r="109" spans="1:15" x14ac:dyDescent="0.15">
      <c r="A109" s="24">
        <v>42643</v>
      </c>
      <c r="B109" s="25">
        <v>8662.4500000000007</v>
      </c>
      <c r="C109" s="26">
        <f t="shared" si="15"/>
        <v>107000</v>
      </c>
      <c r="D109" s="26">
        <f t="shared" si="16"/>
        <v>2067.342649430313</v>
      </c>
      <c r="E109" s="26">
        <f t="shared" si="12"/>
        <v>2067.342649430313</v>
      </c>
      <c r="F109" s="26">
        <f t="shared" si="21"/>
        <v>35110.217282462727</v>
      </c>
      <c r="G109" s="59">
        <f t="shared" si="17"/>
        <v>108000</v>
      </c>
      <c r="H109" s="28">
        <f t="shared" si="18"/>
        <v>0.23865565162630814</v>
      </c>
      <c r="I109" s="28">
        <f t="shared" si="22"/>
        <v>12.467604430617204</v>
      </c>
      <c r="J109" s="26">
        <f t="shared" si="13"/>
        <v>108000</v>
      </c>
      <c r="K109" s="26">
        <f t="shared" si="19"/>
        <v>72889.78271753728</v>
      </c>
      <c r="L109" s="29">
        <f t="shared" si="23"/>
        <v>2.0760276739712782</v>
      </c>
      <c r="M109" s="60">
        <f t="shared" si="20"/>
        <v>3.0760276739712782</v>
      </c>
      <c r="N109" s="29">
        <f>IFERROR(M109/MAX(M$2:M109)-1,"")</f>
        <v>-0.42360919840547773</v>
      </c>
      <c r="O109" s="26">
        <f t="shared" si="14"/>
        <v>2067.342649430313</v>
      </c>
    </row>
    <row r="110" spans="1:15" x14ac:dyDescent="0.15">
      <c r="A110" s="24">
        <v>42674</v>
      </c>
      <c r="B110" s="25">
        <v>8719.7800000000007</v>
      </c>
      <c r="C110" s="26">
        <f t="shared" si="15"/>
        <v>108000</v>
      </c>
      <c r="D110" s="26">
        <f t="shared" si="16"/>
        <v>285.23223799270636</v>
      </c>
      <c r="E110" s="26">
        <f t="shared" si="12"/>
        <v>285.23223799270636</v>
      </c>
      <c r="F110" s="26">
        <f t="shared" si="21"/>
        <v>35395.449520455433</v>
      </c>
      <c r="G110" s="59">
        <f t="shared" si="17"/>
        <v>109000</v>
      </c>
      <c r="H110" s="28">
        <f t="shared" si="18"/>
        <v>3.2710944311978782E-2</v>
      </c>
      <c r="I110" s="28">
        <f t="shared" si="22"/>
        <v>12.500315374929183</v>
      </c>
      <c r="J110" s="26">
        <f t="shared" si="13"/>
        <v>109000</v>
      </c>
      <c r="K110" s="26">
        <f t="shared" si="19"/>
        <v>73604.550479544559</v>
      </c>
      <c r="L110" s="29">
        <f t="shared" si="23"/>
        <v>2.0794918973131749</v>
      </c>
      <c r="M110" s="60">
        <f t="shared" si="20"/>
        <v>3.0794918973131749</v>
      </c>
      <c r="N110" s="29">
        <f>IFERROR(M110/MAX(M$2:M110)-1,"")</f>
        <v>-0.42296006690193688</v>
      </c>
      <c r="O110" s="26">
        <f t="shared" ref="O110" si="24">-J110+E110</f>
        <v>-108714.76776200729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B4142"/>
  <sheetViews>
    <sheetView workbookViewId="0">
      <selection activeCell="F25" sqref="F25"/>
    </sheetView>
  </sheetViews>
  <sheetFormatPr defaultRowHeight="13.5" x14ac:dyDescent="0.15"/>
  <cols>
    <col min="1" max="1" width="12.875" customWidth="1"/>
  </cols>
  <sheetData>
    <row r="5" spans="1:2" x14ac:dyDescent="0.15">
      <c r="A5" s="7">
        <f>TRIM(Sheet3!A5)+0</f>
        <v>38356</v>
      </c>
      <c r="B5">
        <f>Sheet3!E5+0</f>
        <v>982.11</v>
      </c>
    </row>
    <row r="6" spans="1:2" x14ac:dyDescent="0.15">
      <c r="A6" s="7">
        <f>TRIM(Sheet3!A6)+0</f>
        <v>38357</v>
      </c>
      <c r="B6">
        <f>Sheet3!E6+0</f>
        <v>998.71</v>
      </c>
    </row>
    <row r="7" spans="1:2" x14ac:dyDescent="0.15">
      <c r="A7" s="7">
        <f>TRIM(Sheet3!A7)+0</f>
        <v>38358</v>
      </c>
      <c r="B7">
        <f>Sheet3!E7+0</f>
        <v>990.77</v>
      </c>
    </row>
    <row r="8" spans="1:2" x14ac:dyDescent="0.15">
      <c r="A8" s="7">
        <f>TRIM(Sheet3!A8)+0</f>
        <v>38359</v>
      </c>
      <c r="B8">
        <f>Sheet3!E8+0</f>
        <v>990.06</v>
      </c>
    </row>
    <row r="9" spans="1:2" x14ac:dyDescent="0.15">
      <c r="A9" s="7">
        <f>TRIM(Sheet3!A9)+0</f>
        <v>38362</v>
      </c>
      <c r="B9">
        <f>Sheet3!E9+0</f>
        <v>1000.84</v>
      </c>
    </row>
    <row r="10" spans="1:2" x14ac:dyDescent="0.15">
      <c r="A10" s="7">
        <f>TRIM(Sheet3!A10)+0</f>
        <v>38363</v>
      </c>
      <c r="B10">
        <f>Sheet3!E10+0</f>
        <v>1001.66</v>
      </c>
    </row>
    <row r="11" spans="1:2" x14ac:dyDescent="0.15">
      <c r="A11" s="7">
        <f>TRIM(Sheet3!A11)+0</f>
        <v>38364</v>
      </c>
      <c r="B11">
        <f>Sheet3!E11+0</f>
        <v>997.97</v>
      </c>
    </row>
    <row r="12" spans="1:2" x14ac:dyDescent="0.15">
      <c r="A12" s="7">
        <f>TRIM(Sheet3!A12)+0</f>
        <v>38365</v>
      </c>
      <c r="B12">
        <f>Sheet3!E12+0</f>
        <v>1001.98</v>
      </c>
    </row>
    <row r="13" spans="1:2" x14ac:dyDescent="0.15">
      <c r="A13" s="7">
        <f>TRIM(Sheet3!A13)+0</f>
        <v>38366</v>
      </c>
      <c r="B13">
        <f>Sheet3!E13+0</f>
        <v>995.92</v>
      </c>
    </row>
    <row r="14" spans="1:2" x14ac:dyDescent="0.15">
      <c r="A14" s="7">
        <f>TRIM(Sheet3!A14)+0</f>
        <v>38369</v>
      </c>
      <c r="B14">
        <f>Sheet3!E14+0</f>
        <v>979.36</v>
      </c>
    </row>
    <row r="15" spans="1:2" x14ac:dyDescent="0.15">
      <c r="A15" s="7">
        <f>TRIM(Sheet3!A15)+0</f>
        <v>38370</v>
      </c>
      <c r="B15">
        <f>Sheet3!E15+0</f>
        <v>989.97</v>
      </c>
    </row>
    <row r="16" spans="1:2" x14ac:dyDescent="0.15">
      <c r="A16" s="7">
        <f>TRIM(Sheet3!A16)+0</f>
        <v>38371</v>
      </c>
      <c r="B16">
        <f>Sheet3!E16+0</f>
        <v>984.26</v>
      </c>
    </row>
    <row r="17" spans="1:2" x14ac:dyDescent="0.15">
      <c r="A17" s="7">
        <f>TRIM(Sheet3!A17)+0</f>
        <v>38372</v>
      </c>
      <c r="B17">
        <f>Sheet3!E17+0</f>
        <v>965.25</v>
      </c>
    </row>
    <row r="18" spans="1:2" x14ac:dyDescent="0.15">
      <c r="A18" s="7">
        <f>TRIM(Sheet3!A18)+0</f>
        <v>38373</v>
      </c>
      <c r="B18">
        <f>Sheet3!E18+0</f>
        <v>984.03</v>
      </c>
    </row>
    <row r="19" spans="1:2" x14ac:dyDescent="0.15">
      <c r="A19" s="7">
        <f>TRIM(Sheet3!A19)+0</f>
        <v>38376</v>
      </c>
      <c r="B19">
        <f>Sheet3!E19+0</f>
        <v>1001.18</v>
      </c>
    </row>
    <row r="20" spans="1:2" x14ac:dyDescent="0.15">
      <c r="A20" s="7">
        <f>TRIM(Sheet3!A20)+0</f>
        <v>38377</v>
      </c>
      <c r="B20">
        <f>Sheet3!E20+0</f>
        <v>995.13</v>
      </c>
    </row>
    <row r="21" spans="1:2" x14ac:dyDescent="0.15">
      <c r="A21" s="7">
        <f>TRIM(Sheet3!A21)+0</f>
        <v>38378</v>
      </c>
      <c r="B21">
        <f>Sheet3!E21+0</f>
        <v>985.22</v>
      </c>
    </row>
    <row r="22" spans="1:2" x14ac:dyDescent="0.15">
      <c r="A22" s="7">
        <f>TRIM(Sheet3!A22)+0</f>
        <v>38379</v>
      </c>
      <c r="B22">
        <f>Sheet3!E22+0</f>
        <v>975.51</v>
      </c>
    </row>
    <row r="23" spans="1:2" x14ac:dyDescent="0.15">
      <c r="A23" s="7">
        <f>TRIM(Sheet3!A23)+0</f>
        <v>38380</v>
      </c>
      <c r="B23">
        <f>Sheet3!E23+0</f>
        <v>961.19</v>
      </c>
    </row>
    <row r="24" spans="1:2" x14ac:dyDescent="0.15">
      <c r="A24" s="7">
        <f>TRIM(Sheet3!A24)+0</f>
        <v>38383</v>
      </c>
      <c r="B24">
        <f>Sheet3!E24+0</f>
        <v>938.54</v>
      </c>
    </row>
    <row r="25" spans="1:2" x14ac:dyDescent="0.15">
      <c r="A25" s="7">
        <f>TRIM(Sheet3!A25)+0</f>
        <v>38384</v>
      </c>
      <c r="B25">
        <f>Sheet3!E25+0</f>
        <v>927.79</v>
      </c>
    </row>
    <row r="26" spans="1:2" x14ac:dyDescent="0.15">
      <c r="A26" s="7">
        <f>TRIM(Sheet3!A26)+0</f>
        <v>38385</v>
      </c>
      <c r="B26">
        <f>Sheet3!E26+0</f>
        <v>972.02</v>
      </c>
    </row>
    <row r="27" spans="1:2" x14ac:dyDescent="0.15">
      <c r="A27" s="7">
        <f>TRIM(Sheet3!A27)+0</f>
        <v>38386</v>
      </c>
      <c r="B27">
        <f>Sheet3!E27+0</f>
        <v>959.52</v>
      </c>
    </row>
    <row r="28" spans="1:2" x14ac:dyDescent="0.15">
      <c r="A28" s="7">
        <f>TRIM(Sheet3!A28)+0</f>
        <v>38387</v>
      </c>
      <c r="B28">
        <f>Sheet3!E28+0</f>
        <v>972.27</v>
      </c>
    </row>
    <row r="29" spans="1:2" x14ac:dyDescent="0.15">
      <c r="A29" s="7">
        <f>TRIM(Sheet3!A29)+0</f>
        <v>38399</v>
      </c>
      <c r="B29">
        <f>Sheet3!E29+0</f>
        <v>977.72</v>
      </c>
    </row>
    <row r="30" spans="1:2" x14ac:dyDescent="0.15">
      <c r="A30" s="7">
        <f>TRIM(Sheet3!A30)+0</f>
        <v>38400</v>
      </c>
      <c r="B30">
        <f>Sheet3!E30+0</f>
        <v>983.32</v>
      </c>
    </row>
    <row r="31" spans="1:2" x14ac:dyDescent="0.15">
      <c r="A31" s="7">
        <f>TRIM(Sheet3!A31)+0</f>
        <v>38401</v>
      </c>
      <c r="B31">
        <f>Sheet3!E31+0</f>
        <v>971.17</v>
      </c>
    </row>
    <row r="32" spans="1:2" x14ac:dyDescent="0.15">
      <c r="A32" s="7">
        <f>TRIM(Sheet3!A32)+0</f>
        <v>38404</v>
      </c>
      <c r="B32">
        <f>Sheet3!E32+0</f>
        <v>983.47</v>
      </c>
    </row>
    <row r="33" spans="1:2" x14ac:dyDescent="0.15">
      <c r="A33" s="7">
        <f>TRIM(Sheet3!A33)+0</f>
        <v>38405</v>
      </c>
      <c r="B33">
        <f>Sheet3!E33+0</f>
        <v>1005.26</v>
      </c>
    </row>
    <row r="34" spans="1:2" x14ac:dyDescent="0.15">
      <c r="A34" s="7">
        <f>TRIM(Sheet3!A34)+0</f>
        <v>38406</v>
      </c>
      <c r="B34">
        <f>Sheet3!E34+0</f>
        <v>1007.88</v>
      </c>
    </row>
    <row r="35" spans="1:2" x14ac:dyDescent="0.15">
      <c r="A35" s="7">
        <f>TRIM(Sheet3!A35)+0</f>
        <v>38407</v>
      </c>
      <c r="B35">
        <f>Sheet3!E35+0</f>
        <v>1011.96</v>
      </c>
    </row>
    <row r="36" spans="1:2" x14ac:dyDescent="0.15">
      <c r="A36" s="7">
        <f>TRIM(Sheet3!A36)+0</f>
        <v>38408</v>
      </c>
      <c r="B36">
        <f>Sheet3!E36+0</f>
        <v>1013.94</v>
      </c>
    </row>
    <row r="37" spans="1:2" x14ac:dyDescent="0.15">
      <c r="A37" s="7">
        <f>TRIM(Sheet3!A37)+0</f>
        <v>38411</v>
      </c>
      <c r="B37">
        <f>Sheet3!E37+0</f>
        <v>1009.29</v>
      </c>
    </row>
    <row r="38" spans="1:2" x14ac:dyDescent="0.15">
      <c r="A38" s="7">
        <f>TRIM(Sheet3!A38)+0</f>
        <v>38412</v>
      </c>
      <c r="B38">
        <f>Sheet3!E38+0</f>
        <v>1009.1</v>
      </c>
    </row>
    <row r="39" spans="1:2" x14ac:dyDescent="0.15">
      <c r="A39" s="7">
        <f>TRIM(Sheet3!A39)+0</f>
        <v>38413</v>
      </c>
      <c r="B39">
        <f>Sheet3!E39+0</f>
        <v>998.07</v>
      </c>
    </row>
    <row r="40" spans="1:2" x14ac:dyDescent="0.15">
      <c r="A40" s="7">
        <f>TRIM(Sheet3!A40)+0</f>
        <v>38414</v>
      </c>
      <c r="B40">
        <f>Sheet3!E40+0</f>
        <v>1000.05</v>
      </c>
    </row>
    <row r="41" spans="1:2" x14ac:dyDescent="0.15">
      <c r="A41" s="7">
        <f>TRIM(Sheet3!A41)+0</f>
        <v>38415</v>
      </c>
      <c r="B41">
        <f>Sheet3!E41+0</f>
        <v>996.22</v>
      </c>
    </row>
    <row r="42" spans="1:2" x14ac:dyDescent="0.15">
      <c r="A42" s="7">
        <f>TRIM(Sheet3!A42)+0</f>
        <v>38418</v>
      </c>
      <c r="B42">
        <f>Sheet3!E42+0</f>
        <v>998.22</v>
      </c>
    </row>
    <row r="43" spans="1:2" x14ac:dyDescent="0.15">
      <c r="A43" s="7">
        <f>TRIM(Sheet3!A43)+0</f>
        <v>38419</v>
      </c>
      <c r="B43">
        <f>Sheet3!E43+0</f>
        <v>1023.53</v>
      </c>
    </row>
    <row r="44" spans="1:2" x14ac:dyDescent="0.15">
      <c r="A44" s="7">
        <f>TRIM(Sheet3!A44)+0</f>
        <v>38420</v>
      </c>
      <c r="B44">
        <f>Sheet3!E44+0</f>
        <v>1025.8699999999999</v>
      </c>
    </row>
    <row r="45" spans="1:2" x14ac:dyDescent="0.15">
      <c r="A45" s="7">
        <f>TRIM(Sheet3!A45)+0</f>
        <v>38421</v>
      </c>
      <c r="B45">
        <f>Sheet3!E45+0</f>
        <v>1011.15</v>
      </c>
    </row>
    <row r="46" spans="1:2" x14ac:dyDescent="0.15">
      <c r="A46" s="7">
        <f>TRIM(Sheet3!A46)+0</f>
        <v>38422</v>
      </c>
      <c r="B46">
        <f>Sheet3!E46+0</f>
        <v>1021.92</v>
      </c>
    </row>
    <row r="47" spans="1:2" x14ac:dyDescent="0.15">
      <c r="A47" s="7">
        <f>TRIM(Sheet3!A47)+0</f>
        <v>38425</v>
      </c>
      <c r="B47">
        <f>Sheet3!E47+0</f>
        <v>1024.7</v>
      </c>
    </row>
    <row r="48" spans="1:2" x14ac:dyDescent="0.15">
      <c r="A48" s="7">
        <f>TRIM(Sheet3!A48)+0</f>
        <v>38426</v>
      </c>
      <c r="B48">
        <f>Sheet3!E48+0</f>
        <v>1009.64</v>
      </c>
    </row>
    <row r="49" spans="1:2" x14ac:dyDescent="0.15">
      <c r="A49" s="7">
        <f>TRIM(Sheet3!A49)+0</f>
        <v>38427</v>
      </c>
      <c r="B49">
        <f>Sheet3!E49+0</f>
        <v>994.35</v>
      </c>
    </row>
    <row r="50" spans="1:2" x14ac:dyDescent="0.15">
      <c r="A50" s="7">
        <f>TRIM(Sheet3!A50)+0</f>
        <v>38428</v>
      </c>
      <c r="B50">
        <f>Sheet3!E50+0</f>
        <v>987.99</v>
      </c>
    </row>
    <row r="51" spans="1:2" x14ac:dyDescent="0.15">
      <c r="A51" s="7">
        <f>TRIM(Sheet3!A51)+0</f>
        <v>38429</v>
      </c>
      <c r="B51">
        <f>Sheet3!E51+0</f>
        <v>965.78</v>
      </c>
    </row>
    <row r="52" spans="1:2" x14ac:dyDescent="0.15">
      <c r="A52" s="7">
        <f>TRIM(Sheet3!A52)+0</f>
        <v>38432</v>
      </c>
      <c r="B52">
        <f>Sheet3!E52+0</f>
        <v>972.14</v>
      </c>
    </row>
    <row r="53" spans="1:2" x14ac:dyDescent="0.15">
      <c r="A53" s="7">
        <f>TRIM(Sheet3!A53)+0</f>
        <v>38433</v>
      </c>
      <c r="B53">
        <f>Sheet3!E53+0</f>
        <v>957.12</v>
      </c>
    </row>
    <row r="54" spans="1:2" x14ac:dyDescent="0.15">
      <c r="A54" s="7">
        <f>TRIM(Sheet3!A54)+0</f>
        <v>38434</v>
      </c>
      <c r="B54">
        <f>Sheet3!E54+0</f>
        <v>954.87</v>
      </c>
    </row>
    <row r="55" spans="1:2" x14ac:dyDescent="0.15">
      <c r="A55" s="7">
        <f>TRIM(Sheet3!A55)+0</f>
        <v>38435</v>
      </c>
      <c r="B55">
        <f>Sheet3!E55+0</f>
        <v>957.87</v>
      </c>
    </row>
    <row r="56" spans="1:2" x14ac:dyDescent="0.15">
      <c r="A56" s="7">
        <f>TRIM(Sheet3!A56)+0</f>
        <v>38436</v>
      </c>
      <c r="B56">
        <f>Sheet3!E56+0</f>
        <v>956.36</v>
      </c>
    </row>
    <row r="57" spans="1:2" x14ac:dyDescent="0.15">
      <c r="A57" s="7">
        <f>TRIM(Sheet3!A57)+0</f>
        <v>38439</v>
      </c>
      <c r="B57">
        <f>Sheet3!E57+0</f>
        <v>950.11</v>
      </c>
    </row>
    <row r="58" spans="1:2" x14ac:dyDescent="0.15">
      <c r="A58" s="7">
        <f>TRIM(Sheet3!A58)+0</f>
        <v>38440</v>
      </c>
      <c r="B58">
        <f>Sheet3!E58+0</f>
        <v>941.15</v>
      </c>
    </row>
    <row r="59" spans="1:2" x14ac:dyDescent="0.15">
      <c r="A59" s="7">
        <f>TRIM(Sheet3!A59)+0</f>
        <v>38441</v>
      </c>
      <c r="B59">
        <f>Sheet3!E59+0</f>
        <v>920.27</v>
      </c>
    </row>
    <row r="60" spans="1:2" x14ac:dyDescent="0.15">
      <c r="A60" s="7">
        <f>TRIM(Sheet3!A60)+0</f>
        <v>38442</v>
      </c>
      <c r="B60">
        <f>Sheet3!E60+0</f>
        <v>923.61</v>
      </c>
    </row>
    <row r="61" spans="1:2" x14ac:dyDescent="0.15">
      <c r="A61" s="7">
        <f>TRIM(Sheet3!A61)+0</f>
        <v>38443</v>
      </c>
      <c r="B61">
        <f>Sheet3!E61+0</f>
        <v>954.65</v>
      </c>
    </row>
    <row r="62" spans="1:2" x14ac:dyDescent="0.15">
      <c r="A62" s="7">
        <f>TRIM(Sheet3!A62)+0</f>
        <v>38446</v>
      </c>
      <c r="B62">
        <f>Sheet3!E62+0</f>
        <v>938.16</v>
      </c>
    </row>
    <row r="63" spans="1:2" x14ac:dyDescent="0.15">
      <c r="A63" s="7">
        <f>TRIM(Sheet3!A63)+0</f>
        <v>38447</v>
      </c>
      <c r="B63">
        <f>Sheet3!E63+0</f>
        <v>933.66</v>
      </c>
    </row>
    <row r="64" spans="1:2" x14ac:dyDescent="0.15">
      <c r="A64" s="7">
        <f>TRIM(Sheet3!A64)+0</f>
        <v>38448</v>
      </c>
      <c r="B64">
        <f>Sheet3!E64+0</f>
        <v>949.71</v>
      </c>
    </row>
    <row r="65" spans="1:2" x14ac:dyDescent="0.15">
      <c r="A65" s="7">
        <f>TRIM(Sheet3!A65)+0</f>
        <v>38449</v>
      </c>
      <c r="B65">
        <f>Sheet3!E65+0</f>
        <v>964.84</v>
      </c>
    </row>
    <row r="66" spans="1:2" x14ac:dyDescent="0.15">
      <c r="A66" s="7">
        <f>TRIM(Sheet3!A66)+0</f>
        <v>38450</v>
      </c>
      <c r="B66">
        <f>Sheet3!E66+0</f>
        <v>981.79</v>
      </c>
    </row>
    <row r="67" spans="1:2" x14ac:dyDescent="0.15">
      <c r="A67" s="7">
        <f>TRIM(Sheet3!A67)+0</f>
        <v>38453</v>
      </c>
      <c r="B67">
        <f>Sheet3!E67+0</f>
        <v>980.33</v>
      </c>
    </row>
    <row r="68" spans="1:2" x14ac:dyDescent="0.15">
      <c r="A68" s="7">
        <f>TRIM(Sheet3!A68)+0</f>
        <v>38454</v>
      </c>
      <c r="B68">
        <f>Sheet3!E68+0</f>
        <v>961.89</v>
      </c>
    </row>
    <row r="69" spans="1:2" x14ac:dyDescent="0.15">
      <c r="A69" s="7">
        <f>TRIM(Sheet3!A69)+0</f>
        <v>38455</v>
      </c>
      <c r="B69">
        <f>Sheet3!E69+0</f>
        <v>979.45</v>
      </c>
    </row>
    <row r="70" spans="1:2" x14ac:dyDescent="0.15">
      <c r="A70" s="7">
        <f>TRIM(Sheet3!A70)+0</f>
        <v>38456</v>
      </c>
      <c r="B70">
        <f>Sheet3!E70+0</f>
        <v>969.05</v>
      </c>
    </row>
    <row r="71" spans="1:2" x14ac:dyDescent="0.15">
      <c r="A71" s="7">
        <f>TRIM(Sheet3!A71)+0</f>
        <v>38457</v>
      </c>
      <c r="B71">
        <f>Sheet3!E71+0</f>
        <v>948.88</v>
      </c>
    </row>
    <row r="72" spans="1:2" x14ac:dyDescent="0.15">
      <c r="A72" s="7">
        <f>TRIM(Sheet3!A72)+0</f>
        <v>38460</v>
      </c>
      <c r="B72">
        <f>Sheet3!E72+0</f>
        <v>937.67</v>
      </c>
    </row>
    <row r="73" spans="1:2" x14ac:dyDescent="0.15">
      <c r="A73" s="7">
        <f>TRIM(Sheet3!A73)+0</f>
        <v>38461</v>
      </c>
      <c r="B73">
        <f>Sheet3!E73+0</f>
        <v>933.92</v>
      </c>
    </row>
    <row r="74" spans="1:2" x14ac:dyDescent="0.15">
      <c r="A74" s="7">
        <f>TRIM(Sheet3!A74)+0</f>
        <v>38462</v>
      </c>
      <c r="B74">
        <f>Sheet3!E74+0</f>
        <v>916.22</v>
      </c>
    </row>
    <row r="75" spans="1:2" x14ac:dyDescent="0.15">
      <c r="A75" s="7">
        <f>TRIM(Sheet3!A75)+0</f>
        <v>38463</v>
      </c>
      <c r="B75">
        <f>Sheet3!E75+0</f>
        <v>915.08</v>
      </c>
    </row>
    <row r="76" spans="1:2" x14ac:dyDescent="0.15">
      <c r="A76" s="7">
        <f>TRIM(Sheet3!A76)+0</f>
        <v>38464</v>
      </c>
      <c r="B76">
        <f>Sheet3!E76+0</f>
        <v>910.63</v>
      </c>
    </row>
    <row r="77" spans="1:2" x14ac:dyDescent="0.15">
      <c r="A77" s="7">
        <f>TRIM(Sheet3!A77)+0</f>
        <v>38467</v>
      </c>
      <c r="B77">
        <f>Sheet3!E77+0</f>
        <v>905.23</v>
      </c>
    </row>
    <row r="78" spans="1:2" x14ac:dyDescent="0.15">
      <c r="A78" s="7">
        <f>TRIM(Sheet3!A78)+0</f>
        <v>38468</v>
      </c>
      <c r="B78">
        <f>Sheet3!E78+0</f>
        <v>925.37</v>
      </c>
    </row>
    <row r="79" spans="1:2" x14ac:dyDescent="0.15">
      <c r="A79" s="7">
        <f>TRIM(Sheet3!A79)+0</f>
        <v>38469</v>
      </c>
      <c r="B79">
        <f>Sheet3!E79+0</f>
        <v>915.6</v>
      </c>
    </row>
    <row r="80" spans="1:2" x14ac:dyDescent="0.15">
      <c r="A80" s="7">
        <f>TRIM(Sheet3!A80)+0</f>
        <v>38470</v>
      </c>
      <c r="B80">
        <f>Sheet3!E80+0</f>
        <v>935.03</v>
      </c>
    </row>
    <row r="81" spans="1:2" x14ac:dyDescent="0.15">
      <c r="A81" s="7">
        <f>TRIM(Sheet3!A81)+0</f>
        <v>38471</v>
      </c>
      <c r="B81">
        <f>Sheet3!E81+0</f>
        <v>922.25</v>
      </c>
    </row>
    <row r="82" spans="1:2" x14ac:dyDescent="0.15">
      <c r="A82" s="7">
        <f>TRIM(Sheet3!A82)+0</f>
        <v>38481</v>
      </c>
      <c r="B82">
        <f>Sheet3!E82+0</f>
        <v>904.27</v>
      </c>
    </row>
    <row r="83" spans="1:2" x14ac:dyDescent="0.15">
      <c r="A83" s="7">
        <f>TRIM(Sheet3!A83)+0</f>
        <v>38482</v>
      </c>
      <c r="B83">
        <f>Sheet3!E83+0</f>
        <v>902.01</v>
      </c>
    </row>
    <row r="84" spans="1:2" x14ac:dyDescent="0.15">
      <c r="A84" s="7">
        <f>TRIM(Sheet3!A84)+0</f>
        <v>38483</v>
      </c>
      <c r="B84">
        <f>Sheet3!E84+0</f>
        <v>890.86</v>
      </c>
    </row>
    <row r="85" spans="1:2" x14ac:dyDescent="0.15">
      <c r="A85" s="7">
        <f>TRIM(Sheet3!A85)+0</f>
        <v>38484</v>
      </c>
      <c r="B85">
        <f>Sheet3!E85+0</f>
        <v>882.69</v>
      </c>
    </row>
    <row r="86" spans="1:2" x14ac:dyDescent="0.15">
      <c r="A86" s="7">
        <f>TRIM(Sheet3!A86)+0</f>
        <v>38485</v>
      </c>
      <c r="B86">
        <f>Sheet3!E86+0</f>
        <v>890.84</v>
      </c>
    </row>
    <row r="87" spans="1:2" x14ac:dyDescent="0.15">
      <c r="A87" s="7">
        <f>TRIM(Sheet3!A87)+0</f>
        <v>38488</v>
      </c>
      <c r="B87">
        <f>Sheet3!E87+0</f>
        <v>887.51</v>
      </c>
    </row>
    <row r="88" spans="1:2" x14ac:dyDescent="0.15">
      <c r="A88" s="7">
        <f>TRIM(Sheet3!A88)+0</f>
        <v>38489</v>
      </c>
      <c r="B88">
        <f>Sheet3!E88+0</f>
        <v>905.2</v>
      </c>
    </row>
    <row r="89" spans="1:2" x14ac:dyDescent="0.15">
      <c r="A89" s="7">
        <f>TRIM(Sheet3!A89)+0</f>
        <v>38490</v>
      </c>
      <c r="B89">
        <f>Sheet3!E89+0</f>
        <v>906</v>
      </c>
    </row>
    <row r="90" spans="1:2" x14ac:dyDescent="0.15">
      <c r="A90" s="7">
        <f>TRIM(Sheet3!A90)+0</f>
        <v>38491</v>
      </c>
      <c r="B90">
        <f>Sheet3!E90+0</f>
        <v>905</v>
      </c>
    </row>
    <row r="91" spans="1:2" x14ac:dyDescent="0.15">
      <c r="A91" s="7">
        <f>TRIM(Sheet3!A91)+0</f>
        <v>38492</v>
      </c>
      <c r="B91">
        <f>Sheet3!E91+0</f>
        <v>904.53</v>
      </c>
    </row>
    <row r="92" spans="1:2" x14ac:dyDescent="0.15">
      <c r="A92" s="7">
        <f>TRIM(Sheet3!A92)+0</f>
        <v>38495</v>
      </c>
      <c r="B92">
        <f>Sheet3!E92+0</f>
        <v>883.24</v>
      </c>
    </row>
    <row r="93" spans="1:2" x14ac:dyDescent="0.15">
      <c r="A93" s="7">
        <f>TRIM(Sheet3!A93)+0</f>
        <v>38496</v>
      </c>
      <c r="B93">
        <f>Sheet3!E93+0</f>
        <v>888.85</v>
      </c>
    </row>
    <row r="94" spans="1:2" x14ac:dyDescent="0.15">
      <c r="A94" s="7">
        <f>TRIM(Sheet3!A94)+0</f>
        <v>38497</v>
      </c>
      <c r="B94">
        <f>Sheet3!E94+0</f>
        <v>878.71</v>
      </c>
    </row>
    <row r="95" spans="1:2" x14ac:dyDescent="0.15">
      <c r="A95" s="7">
        <f>TRIM(Sheet3!A95)+0</f>
        <v>38498</v>
      </c>
      <c r="B95">
        <f>Sheet3!E95+0</f>
        <v>861.61</v>
      </c>
    </row>
    <row r="96" spans="1:2" x14ac:dyDescent="0.15">
      <c r="A96" s="7">
        <f>TRIM(Sheet3!A96)+0</f>
        <v>38499</v>
      </c>
      <c r="B96">
        <f>Sheet3!E96+0</f>
        <v>852.42</v>
      </c>
    </row>
    <row r="97" spans="1:2" x14ac:dyDescent="0.15">
      <c r="A97" s="7">
        <f>TRIM(Sheet3!A97)+0</f>
        <v>38502</v>
      </c>
      <c r="B97">
        <f>Sheet3!E97+0</f>
        <v>856.24</v>
      </c>
    </row>
    <row r="98" spans="1:2" x14ac:dyDescent="0.15">
      <c r="A98" s="7">
        <f>TRIM(Sheet3!A98)+0</f>
        <v>38503</v>
      </c>
      <c r="B98">
        <f>Sheet3!E98+0</f>
        <v>857.85</v>
      </c>
    </row>
    <row r="99" spans="1:2" x14ac:dyDescent="0.15">
      <c r="A99" s="7">
        <f>TRIM(Sheet3!A99)+0</f>
        <v>38504</v>
      </c>
      <c r="B99">
        <f>Sheet3!E99+0</f>
        <v>843.03</v>
      </c>
    </row>
    <row r="100" spans="1:2" x14ac:dyDescent="0.15">
      <c r="A100" s="7">
        <f>TRIM(Sheet3!A100)+0</f>
        <v>38505</v>
      </c>
      <c r="B100">
        <f>Sheet3!E100+0</f>
        <v>821.22</v>
      </c>
    </row>
    <row r="101" spans="1:2" x14ac:dyDescent="0.15">
      <c r="A101" s="7">
        <f>TRIM(Sheet3!A101)+0</f>
        <v>38506</v>
      </c>
      <c r="B101">
        <f>Sheet3!E101+0</f>
        <v>822.99</v>
      </c>
    </row>
    <row r="102" spans="1:2" x14ac:dyDescent="0.15">
      <c r="A102" s="7">
        <f>TRIM(Sheet3!A102)+0</f>
        <v>38509</v>
      </c>
      <c r="B102">
        <f>Sheet3!E102+0</f>
        <v>842.32</v>
      </c>
    </row>
    <row r="103" spans="1:2" x14ac:dyDescent="0.15">
      <c r="A103" s="7">
        <f>TRIM(Sheet3!A103)+0</f>
        <v>38510</v>
      </c>
      <c r="B103">
        <f>Sheet3!E103+0</f>
        <v>839.75</v>
      </c>
    </row>
    <row r="104" spans="1:2" x14ac:dyDescent="0.15">
      <c r="A104" s="7">
        <f>TRIM(Sheet3!A104)+0</f>
        <v>38511</v>
      </c>
      <c r="B104">
        <f>Sheet3!E104+0</f>
        <v>902.42</v>
      </c>
    </row>
    <row r="105" spans="1:2" x14ac:dyDescent="0.15">
      <c r="A105" s="7">
        <f>TRIM(Sheet3!A105)+0</f>
        <v>38512</v>
      </c>
      <c r="B105">
        <f>Sheet3!E105+0</f>
        <v>902.25</v>
      </c>
    </row>
    <row r="106" spans="1:2" x14ac:dyDescent="0.15">
      <c r="A106" s="7">
        <f>TRIM(Sheet3!A106)+0</f>
        <v>38513</v>
      </c>
      <c r="B106">
        <f>Sheet3!E106+0</f>
        <v>878.57</v>
      </c>
    </row>
    <row r="107" spans="1:2" x14ac:dyDescent="0.15">
      <c r="A107" s="7">
        <f>TRIM(Sheet3!A107)+0</f>
        <v>38516</v>
      </c>
      <c r="B107">
        <f>Sheet3!E107+0</f>
        <v>880.81</v>
      </c>
    </row>
    <row r="108" spans="1:2" x14ac:dyDescent="0.15">
      <c r="A108" s="7">
        <f>TRIM(Sheet3!A108)+0</f>
        <v>38517</v>
      </c>
      <c r="B108">
        <f>Sheet3!E108+0</f>
        <v>861.47</v>
      </c>
    </row>
    <row r="109" spans="1:2" x14ac:dyDescent="0.15">
      <c r="A109" s="7">
        <f>TRIM(Sheet3!A109)+0</f>
        <v>38518</v>
      </c>
      <c r="B109">
        <f>Sheet3!E109+0</f>
        <v>840</v>
      </c>
    </row>
    <row r="110" spans="1:2" x14ac:dyDescent="0.15">
      <c r="A110" s="7">
        <f>TRIM(Sheet3!A110)+0</f>
        <v>38519</v>
      </c>
      <c r="B110">
        <f>Sheet3!E110+0</f>
        <v>846.44</v>
      </c>
    </row>
    <row r="111" spans="1:2" x14ac:dyDescent="0.15">
      <c r="A111" s="7">
        <f>TRIM(Sheet3!A111)+0</f>
        <v>38520</v>
      </c>
      <c r="B111">
        <f>Sheet3!E111+0</f>
        <v>838.45</v>
      </c>
    </row>
    <row r="112" spans="1:2" x14ac:dyDescent="0.15">
      <c r="A112" s="7">
        <f>TRIM(Sheet3!A112)+0</f>
        <v>38523</v>
      </c>
      <c r="B112">
        <f>Sheet3!E112+0</f>
        <v>859.02</v>
      </c>
    </row>
    <row r="113" spans="1:2" x14ac:dyDescent="0.15">
      <c r="A113" s="7">
        <f>TRIM(Sheet3!A113)+0</f>
        <v>38524</v>
      </c>
      <c r="B113">
        <f>Sheet3!E113+0</f>
        <v>849.56</v>
      </c>
    </row>
    <row r="114" spans="1:2" x14ac:dyDescent="0.15">
      <c r="A114" s="7">
        <f>TRIM(Sheet3!A114)+0</f>
        <v>38525</v>
      </c>
      <c r="B114">
        <f>Sheet3!E114+0</f>
        <v>856.57</v>
      </c>
    </row>
    <row r="115" spans="1:2" x14ac:dyDescent="0.15">
      <c r="A115" s="7">
        <f>TRIM(Sheet3!A115)+0</f>
        <v>38526</v>
      </c>
      <c r="B115">
        <f>Sheet3!E115+0</f>
        <v>849.03</v>
      </c>
    </row>
    <row r="116" spans="1:2" x14ac:dyDescent="0.15">
      <c r="A116" s="7">
        <f>TRIM(Sheet3!A116)+0</f>
        <v>38527</v>
      </c>
      <c r="B116">
        <f>Sheet3!E116+0</f>
        <v>851.05</v>
      </c>
    </row>
    <row r="117" spans="1:2" x14ac:dyDescent="0.15">
      <c r="A117" s="7">
        <f>TRIM(Sheet3!A117)+0</f>
        <v>38530</v>
      </c>
      <c r="B117">
        <f>Sheet3!E117+0</f>
        <v>871.94</v>
      </c>
    </row>
    <row r="118" spans="1:2" x14ac:dyDescent="0.15">
      <c r="A118" s="7">
        <f>TRIM(Sheet3!A118)+0</f>
        <v>38531</v>
      </c>
      <c r="B118">
        <f>Sheet3!E118+0</f>
        <v>860.18</v>
      </c>
    </row>
    <row r="119" spans="1:2" x14ac:dyDescent="0.15">
      <c r="A119" s="7">
        <f>TRIM(Sheet3!A119)+0</f>
        <v>38532</v>
      </c>
      <c r="B119">
        <f>Sheet3!E119+0</f>
        <v>856.94</v>
      </c>
    </row>
    <row r="120" spans="1:2" x14ac:dyDescent="0.15">
      <c r="A120" s="7">
        <f>TRIM(Sheet3!A120)+0</f>
        <v>38533</v>
      </c>
      <c r="B120">
        <f>Sheet3!E120+0</f>
        <v>840.79</v>
      </c>
    </row>
    <row r="121" spans="1:2" x14ac:dyDescent="0.15">
      <c r="A121" s="7">
        <f>TRIM(Sheet3!A121)+0</f>
        <v>38534</v>
      </c>
      <c r="B121">
        <f>Sheet3!E121+0</f>
        <v>813.2</v>
      </c>
    </row>
    <row r="122" spans="1:2" x14ac:dyDescent="0.15">
      <c r="A122" s="7">
        <f>TRIM(Sheet3!A122)+0</f>
        <v>38537</v>
      </c>
      <c r="B122">
        <f>Sheet3!E122+0</f>
        <v>798.68</v>
      </c>
    </row>
    <row r="123" spans="1:2" x14ac:dyDescent="0.15">
      <c r="A123" s="7">
        <f>TRIM(Sheet3!A123)+0</f>
        <v>38538</v>
      </c>
      <c r="B123">
        <f>Sheet3!E123+0</f>
        <v>799.49</v>
      </c>
    </row>
    <row r="124" spans="1:2" x14ac:dyDescent="0.15">
      <c r="A124" s="7">
        <f>TRIM(Sheet3!A124)+0</f>
        <v>38539</v>
      </c>
      <c r="B124">
        <f>Sheet3!E124+0</f>
        <v>798.36</v>
      </c>
    </row>
    <row r="125" spans="1:2" x14ac:dyDescent="0.15">
      <c r="A125" s="7">
        <f>TRIM(Sheet3!A125)+0</f>
        <v>38540</v>
      </c>
      <c r="B125">
        <f>Sheet3!E125+0</f>
        <v>800.18</v>
      </c>
    </row>
    <row r="126" spans="1:2" x14ac:dyDescent="0.15">
      <c r="A126" s="7">
        <f>TRIM(Sheet3!A126)+0</f>
        <v>38541</v>
      </c>
      <c r="B126">
        <f>Sheet3!E126+0</f>
        <v>779.36</v>
      </c>
    </row>
    <row r="127" spans="1:2" x14ac:dyDescent="0.15">
      <c r="A127" s="7">
        <f>TRIM(Sheet3!A127)+0</f>
        <v>38544</v>
      </c>
      <c r="B127">
        <f>Sheet3!E127+0</f>
        <v>769.13</v>
      </c>
    </row>
    <row r="128" spans="1:2" x14ac:dyDescent="0.15">
      <c r="A128" s="7">
        <f>TRIM(Sheet3!A128)+0</f>
        <v>38545</v>
      </c>
      <c r="B128">
        <f>Sheet3!E128+0</f>
        <v>788.19</v>
      </c>
    </row>
    <row r="129" spans="1:2" x14ac:dyDescent="0.15">
      <c r="A129" s="7">
        <f>TRIM(Sheet3!A129)+0</f>
        <v>38546</v>
      </c>
      <c r="B129">
        <f>Sheet3!E129+0</f>
        <v>779.28</v>
      </c>
    </row>
    <row r="130" spans="1:2" x14ac:dyDescent="0.15">
      <c r="A130" s="7">
        <f>TRIM(Sheet3!A130)+0</f>
        <v>38547</v>
      </c>
      <c r="B130">
        <f>Sheet3!E130+0</f>
        <v>781.61</v>
      </c>
    </row>
    <row r="131" spans="1:2" x14ac:dyDescent="0.15">
      <c r="A131" s="7">
        <f>TRIM(Sheet3!A131)+0</f>
        <v>38548</v>
      </c>
      <c r="B131">
        <f>Sheet3!E131+0</f>
        <v>766.75</v>
      </c>
    </row>
    <row r="132" spans="1:2" x14ac:dyDescent="0.15">
      <c r="A132" s="7">
        <f>TRIM(Sheet3!A132)+0</f>
        <v>38551</v>
      </c>
      <c r="B132">
        <f>Sheet3!E132+0</f>
        <v>751.46</v>
      </c>
    </row>
    <row r="133" spans="1:2" x14ac:dyDescent="0.15">
      <c r="A133" s="7">
        <f>TRIM(Sheet3!A133)+0</f>
        <v>38552</v>
      </c>
      <c r="B133">
        <f>Sheet3!E133+0</f>
        <v>754.58</v>
      </c>
    </row>
    <row r="134" spans="1:2" x14ac:dyDescent="0.15">
      <c r="A134" s="7">
        <f>TRIM(Sheet3!A134)+0</f>
        <v>38553</v>
      </c>
      <c r="B134">
        <f>Sheet3!E134+0</f>
        <v>760.56</v>
      </c>
    </row>
    <row r="135" spans="1:2" x14ac:dyDescent="0.15">
      <c r="A135" s="7">
        <f>TRIM(Sheet3!A135)+0</f>
        <v>38554</v>
      </c>
      <c r="B135">
        <f>Sheet3!E135+0</f>
        <v>759.07</v>
      </c>
    </row>
    <row r="136" spans="1:2" x14ac:dyDescent="0.15">
      <c r="A136" s="7">
        <f>TRIM(Sheet3!A136)+0</f>
        <v>38555</v>
      </c>
      <c r="B136">
        <f>Sheet3!E136+0</f>
        <v>776.97</v>
      </c>
    </row>
    <row r="137" spans="1:2" x14ac:dyDescent="0.15">
      <c r="A137" s="7">
        <f>TRIM(Sheet3!A137)+0</f>
        <v>38558</v>
      </c>
      <c r="B137">
        <f>Sheet3!E137+0</f>
        <v>776.97</v>
      </c>
    </row>
    <row r="138" spans="1:2" x14ac:dyDescent="0.15">
      <c r="A138" s="7">
        <f>TRIM(Sheet3!A138)+0</f>
        <v>38559</v>
      </c>
      <c r="B138">
        <f>Sheet3!E138+0</f>
        <v>791.48</v>
      </c>
    </row>
    <row r="139" spans="1:2" x14ac:dyDescent="0.15">
      <c r="A139" s="7">
        <f>TRIM(Sheet3!A139)+0</f>
        <v>38560</v>
      </c>
      <c r="B139">
        <f>Sheet3!E139+0</f>
        <v>806.35</v>
      </c>
    </row>
    <row r="140" spans="1:2" x14ac:dyDescent="0.15">
      <c r="A140" s="7">
        <f>TRIM(Sheet3!A140)+0</f>
        <v>38561</v>
      </c>
      <c r="B140">
        <f>Sheet3!E140+0</f>
        <v>804.41</v>
      </c>
    </row>
    <row r="141" spans="1:2" x14ac:dyDescent="0.15">
      <c r="A141" s="7">
        <f>TRIM(Sheet3!A141)+0</f>
        <v>38562</v>
      </c>
      <c r="B141">
        <f>Sheet3!E141+0</f>
        <v>800.86</v>
      </c>
    </row>
    <row r="142" spans="1:2" x14ac:dyDescent="0.15">
      <c r="A142" s="7">
        <f>TRIM(Sheet3!A142)+0</f>
        <v>38565</v>
      </c>
      <c r="B142">
        <f>Sheet3!E142+0</f>
        <v>805.34</v>
      </c>
    </row>
    <row r="143" spans="1:2" x14ac:dyDescent="0.15">
      <c r="A143" s="7">
        <f>TRIM(Sheet3!A143)+0</f>
        <v>38566</v>
      </c>
      <c r="B143">
        <f>Sheet3!E143+0</f>
        <v>816.75</v>
      </c>
    </row>
    <row r="144" spans="1:2" x14ac:dyDescent="0.15">
      <c r="A144" s="7">
        <f>TRIM(Sheet3!A144)+0</f>
        <v>38567</v>
      </c>
      <c r="B144">
        <f>Sheet3!E144+0</f>
        <v>822.34</v>
      </c>
    </row>
    <row r="145" spans="1:2" x14ac:dyDescent="0.15">
      <c r="A145" s="7">
        <f>TRIM(Sheet3!A145)+0</f>
        <v>38568</v>
      </c>
      <c r="B145">
        <f>Sheet3!E145+0</f>
        <v>814.97</v>
      </c>
    </row>
    <row r="146" spans="1:2" x14ac:dyDescent="0.15">
      <c r="A146" s="7">
        <f>TRIM(Sheet3!A146)+0</f>
        <v>38569</v>
      </c>
      <c r="B146">
        <f>Sheet3!E146+0</f>
        <v>835.55</v>
      </c>
    </row>
    <row r="147" spans="1:2" x14ac:dyDescent="0.15">
      <c r="A147" s="7">
        <f>TRIM(Sheet3!A147)+0</f>
        <v>38572</v>
      </c>
      <c r="B147">
        <f>Sheet3!E147+0</f>
        <v>841.69</v>
      </c>
    </row>
    <row r="148" spans="1:2" x14ac:dyDescent="0.15">
      <c r="A148" s="7">
        <f>TRIM(Sheet3!A148)+0</f>
        <v>38573</v>
      </c>
      <c r="B148">
        <f>Sheet3!E148+0</f>
        <v>847.82</v>
      </c>
    </row>
    <row r="149" spans="1:2" x14ac:dyDescent="0.15">
      <c r="A149" s="7">
        <f>TRIM(Sheet3!A149)+0</f>
        <v>38574</v>
      </c>
      <c r="B149">
        <f>Sheet3!E149+0</f>
        <v>861.87</v>
      </c>
    </row>
    <row r="150" spans="1:2" x14ac:dyDescent="0.15">
      <c r="A150" s="7">
        <f>TRIM(Sheet3!A150)+0</f>
        <v>38575</v>
      </c>
      <c r="B150">
        <f>Sheet3!E150+0</f>
        <v>874.88</v>
      </c>
    </row>
    <row r="151" spans="1:2" x14ac:dyDescent="0.15">
      <c r="A151" s="7">
        <f>TRIM(Sheet3!A151)+0</f>
        <v>38576</v>
      </c>
      <c r="B151">
        <f>Sheet3!E151+0</f>
        <v>857.47</v>
      </c>
    </row>
    <row r="152" spans="1:2" x14ac:dyDescent="0.15">
      <c r="A152" s="7">
        <f>TRIM(Sheet3!A152)+0</f>
        <v>38579</v>
      </c>
      <c r="B152">
        <f>Sheet3!E152+0</f>
        <v>875.99</v>
      </c>
    </row>
    <row r="153" spans="1:2" x14ac:dyDescent="0.15">
      <c r="A153" s="7">
        <f>TRIM(Sheet3!A153)+0</f>
        <v>38580</v>
      </c>
      <c r="B153">
        <f>Sheet3!E153+0</f>
        <v>876.59</v>
      </c>
    </row>
    <row r="154" spans="1:2" x14ac:dyDescent="0.15">
      <c r="A154" s="7">
        <f>TRIM(Sheet3!A154)+0</f>
        <v>38581</v>
      </c>
      <c r="B154">
        <f>Sheet3!E154+0</f>
        <v>887.74</v>
      </c>
    </row>
    <row r="155" spans="1:2" x14ac:dyDescent="0.15">
      <c r="A155" s="7">
        <f>TRIM(Sheet3!A155)+0</f>
        <v>38582</v>
      </c>
      <c r="B155">
        <f>Sheet3!E155+0</f>
        <v>857.64</v>
      </c>
    </row>
    <row r="156" spans="1:2" x14ac:dyDescent="0.15">
      <c r="A156" s="7">
        <f>TRIM(Sheet3!A156)+0</f>
        <v>38583</v>
      </c>
      <c r="B156">
        <f>Sheet3!E156+0</f>
        <v>849.14</v>
      </c>
    </row>
    <row r="157" spans="1:2" x14ac:dyDescent="0.15">
      <c r="A157" s="7">
        <f>TRIM(Sheet3!A157)+0</f>
        <v>38586</v>
      </c>
      <c r="B157">
        <f>Sheet3!E157+0</f>
        <v>860.91</v>
      </c>
    </row>
    <row r="158" spans="1:2" x14ac:dyDescent="0.15">
      <c r="A158" s="7">
        <f>TRIM(Sheet3!A158)+0</f>
        <v>38587</v>
      </c>
      <c r="B158">
        <f>Sheet3!E158+0</f>
        <v>857.09</v>
      </c>
    </row>
    <row r="159" spans="1:2" x14ac:dyDescent="0.15">
      <c r="A159" s="7">
        <f>TRIM(Sheet3!A159)+0</f>
        <v>38588</v>
      </c>
      <c r="B159">
        <f>Sheet3!E159+0</f>
        <v>865.13</v>
      </c>
    </row>
    <row r="160" spans="1:2" x14ac:dyDescent="0.15">
      <c r="A160" s="7">
        <f>TRIM(Sheet3!A160)+0</f>
        <v>38589</v>
      </c>
      <c r="B160">
        <f>Sheet3!E160+0</f>
        <v>868.19</v>
      </c>
    </row>
    <row r="161" spans="1:2" x14ac:dyDescent="0.15">
      <c r="A161" s="7">
        <f>TRIM(Sheet3!A161)+0</f>
        <v>38590</v>
      </c>
      <c r="B161">
        <f>Sheet3!E161+0</f>
        <v>871.45</v>
      </c>
    </row>
    <row r="162" spans="1:2" x14ac:dyDescent="0.15">
      <c r="A162" s="7">
        <f>TRIM(Sheet3!A162)+0</f>
        <v>38593</v>
      </c>
      <c r="B162">
        <f>Sheet3!E162+0</f>
        <v>861.91</v>
      </c>
    </row>
    <row r="163" spans="1:2" x14ac:dyDescent="0.15">
      <c r="A163" s="7">
        <f>TRIM(Sheet3!A163)+0</f>
        <v>38594</v>
      </c>
      <c r="B163">
        <f>Sheet3!E163+0</f>
        <v>855.62</v>
      </c>
    </row>
    <row r="164" spans="1:2" x14ac:dyDescent="0.15">
      <c r="A164" s="7">
        <f>TRIM(Sheet3!A164)+0</f>
        <v>38595</v>
      </c>
      <c r="B164">
        <f>Sheet3!E164+0</f>
        <v>879.85</v>
      </c>
    </row>
    <row r="165" spans="1:2" x14ac:dyDescent="0.15">
      <c r="A165" s="7">
        <f>TRIM(Sheet3!A165)+0</f>
        <v>38596</v>
      </c>
      <c r="B165">
        <f>Sheet3!E165+0</f>
        <v>897.99</v>
      </c>
    </row>
    <row r="166" spans="1:2" x14ac:dyDescent="0.15">
      <c r="A166" s="7">
        <f>TRIM(Sheet3!A166)+0</f>
        <v>38597</v>
      </c>
      <c r="B166">
        <f>Sheet3!E166+0</f>
        <v>903.77</v>
      </c>
    </row>
    <row r="167" spans="1:2" x14ac:dyDescent="0.15">
      <c r="A167" s="7">
        <f>TRIM(Sheet3!A167)+0</f>
        <v>38600</v>
      </c>
      <c r="B167">
        <f>Sheet3!E167+0</f>
        <v>914.92</v>
      </c>
    </row>
    <row r="168" spans="1:2" x14ac:dyDescent="0.15">
      <c r="A168" s="7">
        <f>TRIM(Sheet3!A168)+0</f>
        <v>38601</v>
      </c>
      <c r="B168">
        <f>Sheet3!E168+0</f>
        <v>894.64</v>
      </c>
    </row>
    <row r="169" spans="1:2" x14ac:dyDescent="0.15">
      <c r="A169" s="7">
        <f>TRIM(Sheet3!A169)+0</f>
        <v>38602</v>
      </c>
      <c r="B169">
        <f>Sheet3!E169+0</f>
        <v>917.2</v>
      </c>
    </row>
    <row r="170" spans="1:2" x14ac:dyDescent="0.15">
      <c r="A170" s="7">
        <f>TRIM(Sheet3!A170)+0</f>
        <v>38603</v>
      </c>
      <c r="B170">
        <f>Sheet3!E170+0</f>
        <v>920.67</v>
      </c>
    </row>
    <row r="171" spans="1:2" x14ac:dyDescent="0.15">
      <c r="A171" s="7">
        <f>TRIM(Sheet3!A171)+0</f>
        <v>38604</v>
      </c>
      <c r="B171">
        <f>Sheet3!E171+0</f>
        <v>912.69</v>
      </c>
    </row>
    <row r="172" spans="1:2" x14ac:dyDescent="0.15">
      <c r="A172" s="7">
        <f>TRIM(Sheet3!A172)+0</f>
        <v>38607</v>
      </c>
      <c r="B172">
        <f>Sheet3!E172+0</f>
        <v>914.88</v>
      </c>
    </row>
    <row r="173" spans="1:2" x14ac:dyDescent="0.15">
      <c r="A173" s="7">
        <f>TRIM(Sheet3!A173)+0</f>
        <v>38608</v>
      </c>
      <c r="B173">
        <f>Sheet3!E173+0</f>
        <v>932.96</v>
      </c>
    </row>
    <row r="174" spans="1:2" x14ac:dyDescent="0.15">
      <c r="A174" s="7">
        <f>TRIM(Sheet3!A174)+0</f>
        <v>38609</v>
      </c>
      <c r="B174">
        <f>Sheet3!E174+0</f>
        <v>942.29</v>
      </c>
    </row>
    <row r="175" spans="1:2" x14ac:dyDescent="0.15">
      <c r="A175" s="7">
        <f>TRIM(Sheet3!A175)+0</f>
        <v>38610</v>
      </c>
      <c r="B175">
        <f>Sheet3!E175+0</f>
        <v>945.23</v>
      </c>
    </row>
    <row r="176" spans="1:2" x14ac:dyDescent="0.15">
      <c r="A176" s="7">
        <f>TRIM(Sheet3!A176)+0</f>
        <v>38611</v>
      </c>
      <c r="B176">
        <f>Sheet3!E176+0</f>
        <v>943.5</v>
      </c>
    </row>
    <row r="177" spans="1:2" x14ac:dyDescent="0.15">
      <c r="A177" s="7">
        <f>TRIM(Sheet3!A177)+0</f>
        <v>38614</v>
      </c>
      <c r="B177">
        <f>Sheet3!E177+0</f>
        <v>956.09</v>
      </c>
    </row>
    <row r="178" spans="1:2" x14ac:dyDescent="0.15">
      <c r="A178" s="7">
        <f>TRIM(Sheet3!A178)+0</f>
        <v>38615</v>
      </c>
      <c r="B178">
        <f>Sheet3!E178+0</f>
        <v>949.93</v>
      </c>
    </row>
    <row r="179" spans="1:2" x14ac:dyDescent="0.15">
      <c r="A179" s="7">
        <f>TRIM(Sheet3!A179)+0</f>
        <v>38616</v>
      </c>
      <c r="B179">
        <f>Sheet3!E179+0</f>
        <v>933.57</v>
      </c>
    </row>
    <row r="180" spans="1:2" x14ac:dyDescent="0.15">
      <c r="A180" s="7">
        <f>TRIM(Sheet3!A180)+0</f>
        <v>38617</v>
      </c>
      <c r="B180">
        <f>Sheet3!E180+0</f>
        <v>909.13</v>
      </c>
    </row>
    <row r="181" spans="1:2" x14ac:dyDescent="0.15">
      <c r="A181" s="7">
        <f>TRIM(Sheet3!A181)+0</f>
        <v>38618</v>
      </c>
      <c r="B181">
        <f>Sheet3!E181+0</f>
        <v>901.72</v>
      </c>
    </row>
    <row r="182" spans="1:2" x14ac:dyDescent="0.15">
      <c r="A182" s="7">
        <f>TRIM(Sheet3!A182)+0</f>
        <v>38621</v>
      </c>
      <c r="B182">
        <f>Sheet3!E182+0</f>
        <v>904.49</v>
      </c>
    </row>
    <row r="183" spans="1:2" x14ac:dyDescent="0.15">
      <c r="A183" s="7">
        <f>TRIM(Sheet3!A183)+0</f>
        <v>38622</v>
      </c>
      <c r="B183">
        <f>Sheet3!E183+0</f>
        <v>893.27</v>
      </c>
    </row>
    <row r="184" spans="1:2" x14ac:dyDescent="0.15">
      <c r="A184" s="7">
        <f>TRIM(Sheet3!A184)+0</f>
        <v>38623</v>
      </c>
      <c r="B184">
        <f>Sheet3!E184+0</f>
        <v>890.58</v>
      </c>
    </row>
    <row r="185" spans="1:2" x14ac:dyDescent="0.15">
      <c r="A185" s="7">
        <f>TRIM(Sheet3!A185)+0</f>
        <v>38624</v>
      </c>
      <c r="B185">
        <f>Sheet3!E185+0</f>
        <v>902.52</v>
      </c>
    </row>
    <row r="186" spans="1:2" x14ac:dyDescent="0.15">
      <c r="A186" s="7">
        <f>TRIM(Sheet3!A186)+0</f>
        <v>38625</v>
      </c>
      <c r="B186">
        <f>Sheet3!E186+0</f>
        <v>899.55</v>
      </c>
    </row>
    <row r="187" spans="1:2" x14ac:dyDescent="0.15">
      <c r="A187" s="7">
        <f>TRIM(Sheet3!A187)+0</f>
        <v>38635</v>
      </c>
      <c r="B187">
        <f>Sheet3!E187+0</f>
        <v>884.85</v>
      </c>
    </row>
    <row r="188" spans="1:2" x14ac:dyDescent="0.15">
      <c r="A188" s="7">
        <f>TRIM(Sheet3!A188)+0</f>
        <v>38636</v>
      </c>
      <c r="B188">
        <f>Sheet3!E188+0</f>
        <v>902.61</v>
      </c>
    </row>
    <row r="189" spans="1:2" x14ac:dyDescent="0.15">
      <c r="A189" s="7">
        <f>TRIM(Sheet3!A189)+0</f>
        <v>38637</v>
      </c>
      <c r="B189">
        <f>Sheet3!E189+0</f>
        <v>909.68</v>
      </c>
    </row>
    <row r="190" spans="1:2" x14ac:dyDescent="0.15">
      <c r="A190" s="7">
        <f>TRIM(Sheet3!A190)+0</f>
        <v>38638</v>
      </c>
      <c r="B190">
        <f>Sheet3!E190+0</f>
        <v>908.03</v>
      </c>
    </row>
    <row r="191" spans="1:2" x14ac:dyDescent="0.15">
      <c r="A191" s="7">
        <f>TRIM(Sheet3!A191)+0</f>
        <v>38639</v>
      </c>
      <c r="B191">
        <f>Sheet3!E191+0</f>
        <v>901.2</v>
      </c>
    </row>
    <row r="192" spans="1:2" x14ac:dyDescent="0.15">
      <c r="A192" s="7">
        <f>TRIM(Sheet3!A192)+0</f>
        <v>38642</v>
      </c>
      <c r="B192">
        <f>Sheet3!E192+0</f>
        <v>899.56</v>
      </c>
    </row>
    <row r="193" spans="1:2" x14ac:dyDescent="0.15">
      <c r="A193" s="7">
        <f>TRIM(Sheet3!A193)+0</f>
        <v>38643</v>
      </c>
      <c r="B193">
        <f>Sheet3!E193+0</f>
        <v>913.22</v>
      </c>
    </row>
    <row r="194" spans="1:2" x14ac:dyDescent="0.15">
      <c r="A194" s="7">
        <f>TRIM(Sheet3!A194)+0</f>
        <v>38644</v>
      </c>
      <c r="B194">
        <f>Sheet3!E194+0</f>
        <v>905.77</v>
      </c>
    </row>
    <row r="195" spans="1:2" x14ac:dyDescent="0.15">
      <c r="A195" s="7">
        <f>TRIM(Sheet3!A195)+0</f>
        <v>38645</v>
      </c>
      <c r="B195">
        <f>Sheet3!E195+0</f>
        <v>908.1</v>
      </c>
    </row>
    <row r="196" spans="1:2" x14ac:dyDescent="0.15">
      <c r="A196" s="7">
        <f>TRIM(Sheet3!A196)+0</f>
        <v>38646</v>
      </c>
      <c r="B196">
        <f>Sheet3!E196+0</f>
        <v>924.79</v>
      </c>
    </row>
    <row r="197" spans="1:2" x14ac:dyDescent="0.15">
      <c r="A197" s="7">
        <f>TRIM(Sheet3!A197)+0</f>
        <v>38649</v>
      </c>
      <c r="B197">
        <f>Sheet3!E197+0</f>
        <v>926.01</v>
      </c>
    </row>
    <row r="198" spans="1:2" x14ac:dyDescent="0.15">
      <c r="A198" s="7">
        <f>TRIM(Sheet3!A198)+0</f>
        <v>38650</v>
      </c>
      <c r="B198">
        <f>Sheet3!E198+0</f>
        <v>912.03</v>
      </c>
    </row>
    <row r="199" spans="1:2" x14ac:dyDescent="0.15">
      <c r="A199" s="7">
        <f>TRIM(Sheet3!A199)+0</f>
        <v>38651</v>
      </c>
      <c r="B199">
        <f>Sheet3!E199+0</f>
        <v>896.43</v>
      </c>
    </row>
    <row r="200" spans="1:2" x14ac:dyDescent="0.15">
      <c r="A200" s="7">
        <f>TRIM(Sheet3!A200)+0</f>
        <v>38652</v>
      </c>
      <c r="B200">
        <f>Sheet3!E200+0</f>
        <v>889.13</v>
      </c>
    </row>
    <row r="201" spans="1:2" x14ac:dyDescent="0.15">
      <c r="A201" s="7">
        <f>TRIM(Sheet3!A201)+0</f>
        <v>38653</v>
      </c>
      <c r="B201">
        <f>Sheet3!E201+0</f>
        <v>861.69</v>
      </c>
    </row>
    <row r="202" spans="1:2" x14ac:dyDescent="0.15">
      <c r="A202" s="7">
        <f>TRIM(Sheet3!A202)+0</f>
        <v>38656</v>
      </c>
      <c r="B202">
        <f>Sheet3!E202+0</f>
        <v>860.33</v>
      </c>
    </row>
    <row r="203" spans="1:2" x14ac:dyDescent="0.15">
      <c r="A203" s="7">
        <f>TRIM(Sheet3!A203)+0</f>
        <v>38657</v>
      </c>
      <c r="B203">
        <f>Sheet3!E203+0</f>
        <v>852.35</v>
      </c>
    </row>
    <row r="204" spans="1:2" x14ac:dyDescent="0.15">
      <c r="A204" s="7">
        <f>TRIM(Sheet3!A204)+0</f>
        <v>38658</v>
      </c>
      <c r="B204">
        <f>Sheet3!E204+0</f>
        <v>867.57</v>
      </c>
    </row>
    <row r="205" spans="1:2" x14ac:dyDescent="0.15">
      <c r="A205" s="7">
        <f>TRIM(Sheet3!A205)+0</f>
        <v>38659</v>
      </c>
      <c r="B205">
        <f>Sheet3!E205+0</f>
        <v>860.74</v>
      </c>
    </row>
    <row r="206" spans="1:2" x14ac:dyDescent="0.15">
      <c r="A206" s="7">
        <f>TRIM(Sheet3!A206)+0</f>
        <v>38660</v>
      </c>
      <c r="B206">
        <f>Sheet3!E206+0</f>
        <v>865.56</v>
      </c>
    </row>
    <row r="207" spans="1:2" x14ac:dyDescent="0.15">
      <c r="A207" s="7">
        <f>TRIM(Sheet3!A207)+0</f>
        <v>38663</v>
      </c>
      <c r="B207">
        <f>Sheet3!E207+0</f>
        <v>877.21</v>
      </c>
    </row>
    <row r="208" spans="1:2" x14ac:dyDescent="0.15">
      <c r="A208" s="7">
        <f>TRIM(Sheet3!A208)+0</f>
        <v>38664</v>
      </c>
      <c r="B208">
        <f>Sheet3!E208+0</f>
        <v>880.55</v>
      </c>
    </row>
    <row r="209" spans="1:2" x14ac:dyDescent="0.15">
      <c r="A209" s="7">
        <f>TRIM(Sheet3!A209)+0</f>
        <v>38665</v>
      </c>
      <c r="B209">
        <f>Sheet3!E209+0</f>
        <v>879.32</v>
      </c>
    </row>
    <row r="210" spans="1:2" x14ac:dyDescent="0.15">
      <c r="A210" s="7">
        <f>TRIM(Sheet3!A210)+0</f>
        <v>38666</v>
      </c>
      <c r="B210">
        <f>Sheet3!E210+0</f>
        <v>861.23</v>
      </c>
    </row>
    <row r="211" spans="1:2" x14ac:dyDescent="0.15">
      <c r="A211" s="7">
        <f>TRIM(Sheet3!A211)+0</f>
        <v>38667</v>
      </c>
      <c r="B211">
        <f>Sheet3!E211+0</f>
        <v>862.02</v>
      </c>
    </row>
    <row r="212" spans="1:2" x14ac:dyDescent="0.15">
      <c r="A212" s="7">
        <f>TRIM(Sheet3!A212)+0</f>
        <v>38670</v>
      </c>
      <c r="B212">
        <f>Sheet3!E212+0</f>
        <v>860.66</v>
      </c>
    </row>
    <row r="213" spans="1:2" x14ac:dyDescent="0.15">
      <c r="A213" s="7">
        <f>TRIM(Sheet3!A213)+0</f>
        <v>38671</v>
      </c>
      <c r="B213">
        <f>Sheet3!E213+0</f>
        <v>857.42</v>
      </c>
    </row>
    <row r="214" spans="1:2" x14ac:dyDescent="0.15">
      <c r="A214" s="7">
        <f>TRIM(Sheet3!A214)+0</f>
        <v>38672</v>
      </c>
      <c r="B214">
        <f>Sheet3!E214+0</f>
        <v>859.45</v>
      </c>
    </row>
    <row r="215" spans="1:2" x14ac:dyDescent="0.15">
      <c r="A215" s="7">
        <f>TRIM(Sheet3!A215)+0</f>
        <v>38673</v>
      </c>
      <c r="B215">
        <f>Sheet3!E215+0</f>
        <v>862.02</v>
      </c>
    </row>
    <row r="216" spans="1:2" x14ac:dyDescent="0.15">
      <c r="A216" s="7">
        <f>TRIM(Sheet3!A216)+0</f>
        <v>38674</v>
      </c>
      <c r="B216">
        <f>Sheet3!E216+0</f>
        <v>879.59</v>
      </c>
    </row>
    <row r="217" spans="1:2" x14ac:dyDescent="0.15">
      <c r="A217" s="7">
        <f>TRIM(Sheet3!A217)+0</f>
        <v>38677</v>
      </c>
      <c r="B217">
        <f>Sheet3!E217+0</f>
        <v>882.42</v>
      </c>
    </row>
    <row r="218" spans="1:2" x14ac:dyDescent="0.15">
      <c r="A218" s="7">
        <f>TRIM(Sheet3!A218)+0</f>
        <v>38678</v>
      </c>
      <c r="B218">
        <f>Sheet3!E218+0</f>
        <v>870.94</v>
      </c>
    </row>
    <row r="219" spans="1:2" x14ac:dyDescent="0.15">
      <c r="A219" s="7">
        <f>TRIM(Sheet3!A219)+0</f>
        <v>38679</v>
      </c>
      <c r="B219">
        <f>Sheet3!E219+0</f>
        <v>875.69</v>
      </c>
    </row>
    <row r="220" spans="1:2" x14ac:dyDescent="0.15">
      <c r="A220" s="7">
        <f>TRIM(Sheet3!A220)+0</f>
        <v>38680</v>
      </c>
      <c r="B220">
        <f>Sheet3!E220+0</f>
        <v>876.59</v>
      </c>
    </row>
    <row r="221" spans="1:2" x14ac:dyDescent="0.15">
      <c r="A221" s="7">
        <f>TRIM(Sheet3!A221)+0</f>
        <v>38681</v>
      </c>
      <c r="B221">
        <f>Sheet3!E221+0</f>
        <v>873.52</v>
      </c>
    </row>
    <row r="222" spans="1:2" x14ac:dyDescent="0.15">
      <c r="A222" s="7">
        <f>TRIM(Sheet3!A222)+0</f>
        <v>38684</v>
      </c>
      <c r="B222">
        <f>Sheet3!E222+0</f>
        <v>868.77</v>
      </c>
    </row>
    <row r="223" spans="1:2" x14ac:dyDescent="0.15">
      <c r="A223" s="7">
        <f>TRIM(Sheet3!A223)+0</f>
        <v>38685</v>
      </c>
      <c r="B223">
        <f>Sheet3!E223+0</f>
        <v>859.78</v>
      </c>
    </row>
    <row r="224" spans="1:2" x14ac:dyDescent="0.15">
      <c r="A224" s="7">
        <f>TRIM(Sheet3!A224)+0</f>
        <v>38686</v>
      </c>
      <c r="B224">
        <f>Sheet3!E224+0</f>
        <v>857.87</v>
      </c>
    </row>
    <row r="225" spans="1:2" x14ac:dyDescent="0.15">
      <c r="A225" s="7">
        <f>TRIM(Sheet3!A225)+0</f>
        <v>38687</v>
      </c>
      <c r="B225">
        <f>Sheet3!E225+0</f>
        <v>858.45</v>
      </c>
    </row>
    <row r="226" spans="1:2" x14ac:dyDescent="0.15">
      <c r="A226" s="7">
        <f>TRIM(Sheet3!A226)+0</f>
        <v>38688</v>
      </c>
      <c r="B226">
        <f>Sheet3!E226+0</f>
        <v>848.09</v>
      </c>
    </row>
    <row r="227" spans="1:2" x14ac:dyDescent="0.15">
      <c r="A227" s="7">
        <f>TRIM(Sheet3!A227)+0</f>
        <v>38691</v>
      </c>
      <c r="B227">
        <f>Sheet3!E227+0</f>
        <v>820.95</v>
      </c>
    </row>
    <row r="228" spans="1:2" x14ac:dyDescent="0.15">
      <c r="A228" s="7">
        <f>TRIM(Sheet3!A228)+0</f>
        <v>38692</v>
      </c>
      <c r="B228">
        <f>Sheet3!E228+0</f>
        <v>818.38</v>
      </c>
    </row>
    <row r="229" spans="1:2" x14ac:dyDescent="0.15">
      <c r="A229" s="7">
        <f>TRIM(Sheet3!A229)+0</f>
        <v>38693</v>
      </c>
      <c r="B229">
        <f>Sheet3!E229+0</f>
        <v>824.46</v>
      </c>
    </row>
    <row r="230" spans="1:2" x14ac:dyDescent="0.15">
      <c r="A230" s="7">
        <f>TRIM(Sheet3!A230)+0</f>
        <v>38694</v>
      </c>
      <c r="B230">
        <f>Sheet3!E230+0</f>
        <v>820.59</v>
      </c>
    </row>
    <row r="231" spans="1:2" x14ac:dyDescent="0.15">
      <c r="A231" s="7">
        <f>TRIM(Sheet3!A231)+0</f>
        <v>38695</v>
      </c>
      <c r="B231">
        <f>Sheet3!E231+0</f>
        <v>832.46</v>
      </c>
    </row>
    <row r="232" spans="1:2" x14ac:dyDescent="0.15">
      <c r="A232" s="7">
        <f>TRIM(Sheet3!A232)+0</f>
        <v>38698</v>
      </c>
      <c r="B232">
        <f>Sheet3!E232+0</f>
        <v>832.47</v>
      </c>
    </row>
    <row r="233" spans="1:2" x14ac:dyDescent="0.15">
      <c r="A233" s="7">
        <f>TRIM(Sheet3!A233)+0</f>
        <v>38699</v>
      </c>
      <c r="B233">
        <f>Sheet3!E233+0</f>
        <v>831.93</v>
      </c>
    </row>
    <row r="234" spans="1:2" x14ac:dyDescent="0.15">
      <c r="A234" s="7">
        <f>TRIM(Sheet3!A234)+0</f>
        <v>38700</v>
      </c>
      <c r="B234">
        <f>Sheet3!E234+0</f>
        <v>842.54</v>
      </c>
    </row>
    <row r="235" spans="1:2" x14ac:dyDescent="0.15">
      <c r="A235" s="7">
        <f>TRIM(Sheet3!A235)+0</f>
        <v>38701</v>
      </c>
      <c r="B235">
        <f>Sheet3!E235+0</f>
        <v>838.74</v>
      </c>
    </row>
    <row r="236" spans="1:2" x14ac:dyDescent="0.15">
      <c r="A236" s="7">
        <f>TRIM(Sheet3!A236)+0</f>
        <v>38702</v>
      </c>
      <c r="B236">
        <f>Sheet3!E236+0</f>
        <v>844.17</v>
      </c>
    </row>
    <row r="237" spans="1:2" x14ac:dyDescent="0.15">
      <c r="A237" s="7">
        <f>TRIM(Sheet3!A237)+0</f>
        <v>38705</v>
      </c>
      <c r="B237">
        <f>Sheet3!E237+0</f>
        <v>844.42</v>
      </c>
    </row>
    <row r="238" spans="1:2" x14ac:dyDescent="0.15">
      <c r="A238" s="7">
        <f>TRIM(Sheet3!A238)+0</f>
        <v>38706</v>
      </c>
      <c r="B238">
        <f>Sheet3!E238+0</f>
        <v>843.46</v>
      </c>
    </row>
    <row r="239" spans="1:2" x14ac:dyDescent="0.15">
      <c r="A239" s="7">
        <f>TRIM(Sheet3!A239)+0</f>
        <v>38707</v>
      </c>
      <c r="B239">
        <f>Sheet3!E239+0</f>
        <v>839.75</v>
      </c>
    </row>
    <row r="240" spans="1:2" x14ac:dyDescent="0.15">
      <c r="A240" s="7">
        <f>TRIM(Sheet3!A240)+0</f>
        <v>38708</v>
      </c>
      <c r="B240">
        <f>Sheet3!E240+0</f>
        <v>846.57</v>
      </c>
    </row>
    <row r="241" spans="1:2" x14ac:dyDescent="0.15">
      <c r="A241" s="7">
        <f>TRIM(Sheet3!A241)+0</f>
        <v>38709</v>
      </c>
      <c r="B241">
        <f>Sheet3!E241+0</f>
        <v>854.53</v>
      </c>
    </row>
    <row r="242" spans="1:2" x14ac:dyDescent="0.15">
      <c r="A242" s="7">
        <f>TRIM(Sheet3!A242)+0</f>
        <v>38712</v>
      </c>
      <c r="B242">
        <f>Sheet3!E242+0</f>
        <v>856.79</v>
      </c>
    </row>
    <row r="243" spans="1:2" x14ac:dyDescent="0.15">
      <c r="A243" s="7">
        <f>TRIM(Sheet3!A243)+0</f>
        <v>38713</v>
      </c>
      <c r="B243">
        <f>Sheet3!E243+0</f>
        <v>855.33</v>
      </c>
    </row>
    <row r="244" spans="1:2" x14ac:dyDescent="0.15">
      <c r="A244" s="7">
        <f>TRIM(Sheet3!A244)+0</f>
        <v>38714</v>
      </c>
      <c r="B244">
        <f>Sheet3!E244+0</f>
        <v>855.99</v>
      </c>
    </row>
    <row r="245" spans="1:2" x14ac:dyDescent="0.15">
      <c r="A245" s="7">
        <f>TRIM(Sheet3!A245)+0</f>
        <v>38715</v>
      </c>
      <c r="B245">
        <f>Sheet3!E245+0</f>
        <v>866.11</v>
      </c>
    </row>
    <row r="246" spans="1:2" x14ac:dyDescent="0.15">
      <c r="A246" s="7">
        <f>TRIM(Sheet3!A246)+0</f>
        <v>38716</v>
      </c>
      <c r="B246">
        <f>Sheet3!E246+0</f>
        <v>861.36</v>
      </c>
    </row>
    <row r="247" spans="1:2" x14ac:dyDescent="0.15">
      <c r="A247" s="7">
        <f>TRIM(Sheet3!A247)+0</f>
        <v>38721</v>
      </c>
      <c r="B247">
        <f>Sheet3!E247+0</f>
        <v>867.34</v>
      </c>
    </row>
    <row r="248" spans="1:2" x14ac:dyDescent="0.15">
      <c r="A248" s="7">
        <f>TRIM(Sheet3!A248)+0</f>
        <v>38722</v>
      </c>
      <c r="B248">
        <f>Sheet3!E248+0</f>
        <v>878.97</v>
      </c>
    </row>
    <row r="249" spans="1:2" x14ac:dyDescent="0.15">
      <c r="A249" s="7">
        <f>TRIM(Sheet3!A249)+0</f>
        <v>38723</v>
      </c>
      <c r="B249">
        <f>Sheet3!E249+0</f>
        <v>890.64</v>
      </c>
    </row>
    <row r="250" spans="1:2" x14ac:dyDescent="0.15">
      <c r="A250" s="7">
        <f>TRIM(Sheet3!A250)+0</f>
        <v>38726</v>
      </c>
      <c r="B250">
        <f>Sheet3!E250+0</f>
        <v>899.46</v>
      </c>
    </row>
    <row r="251" spans="1:2" x14ac:dyDescent="0.15">
      <c r="A251" s="7">
        <f>TRIM(Sheet3!A251)+0</f>
        <v>38727</v>
      </c>
      <c r="B251">
        <f>Sheet3!E251+0</f>
        <v>898.18</v>
      </c>
    </row>
    <row r="252" spans="1:2" x14ac:dyDescent="0.15">
      <c r="A252" s="7">
        <f>TRIM(Sheet3!A252)+0</f>
        <v>38728</v>
      </c>
      <c r="B252">
        <f>Sheet3!E252+0</f>
        <v>889.35</v>
      </c>
    </row>
    <row r="253" spans="1:2" x14ac:dyDescent="0.15">
      <c r="A253" s="7">
        <f>TRIM(Sheet3!A253)+0</f>
        <v>38729</v>
      </c>
      <c r="B253">
        <f>Sheet3!E253+0</f>
        <v>908.61</v>
      </c>
    </row>
    <row r="254" spans="1:2" x14ac:dyDescent="0.15">
      <c r="A254" s="7">
        <f>TRIM(Sheet3!A254)+0</f>
        <v>38730</v>
      </c>
      <c r="B254">
        <f>Sheet3!E254+0</f>
        <v>911.77</v>
      </c>
    </row>
    <row r="255" spans="1:2" x14ac:dyDescent="0.15">
      <c r="A255" s="7">
        <f>TRIM(Sheet3!A255)+0</f>
        <v>38733</v>
      </c>
      <c r="B255">
        <f>Sheet3!E255+0</f>
        <v>901.24</v>
      </c>
    </row>
    <row r="256" spans="1:2" x14ac:dyDescent="0.15">
      <c r="A256" s="7">
        <f>TRIM(Sheet3!A256)+0</f>
        <v>38734</v>
      </c>
      <c r="B256">
        <f>Sheet3!E256+0</f>
        <v>896.76</v>
      </c>
    </row>
    <row r="257" spans="1:2" x14ac:dyDescent="0.15">
      <c r="A257" s="7">
        <f>TRIM(Sheet3!A257)+0</f>
        <v>38735</v>
      </c>
      <c r="B257">
        <f>Sheet3!E257+0</f>
        <v>910.34</v>
      </c>
    </row>
    <row r="258" spans="1:2" x14ac:dyDescent="0.15">
      <c r="A258" s="7">
        <f>TRIM(Sheet3!A258)+0</f>
        <v>38736</v>
      </c>
      <c r="B258">
        <f>Sheet3!E258+0</f>
        <v>913.43</v>
      </c>
    </row>
    <row r="259" spans="1:2" x14ac:dyDescent="0.15">
      <c r="A259" s="7">
        <f>TRIM(Sheet3!A259)+0</f>
        <v>38737</v>
      </c>
      <c r="B259">
        <f>Sheet3!E259+0</f>
        <v>909.12</v>
      </c>
    </row>
    <row r="260" spans="1:2" x14ac:dyDescent="0.15">
      <c r="A260" s="7">
        <f>TRIM(Sheet3!A260)+0</f>
        <v>38740</v>
      </c>
      <c r="B260">
        <f>Sheet3!E260+0</f>
        <v>908.96</v>
      </c>
    </row>
    <row r="261" spans="1:2" x14ac:dyDescent="0.15">
      <c r="A261" s="7">
        <f>TRIM(Sheet3!A261)+0</f>
        <v>38741</v>
      </c>
      <c r="B261">
        <f>Sheet3!E261+0</f>
        <v>908.32</v>
      </c>
    </row>
    <row r="262" spans="1:2" x14ac:dyDescent="0.15">
      <c r="A262" s="7">
        <f>TRIM(Sheet3!A262)+0</f>
        <v>38742</v>
      </c>
      <c r="B262">
        <f>Sheet3!E262+0</f>
        <v>904.75</v>
      </c>
    </row>
    <row r="263" spans="1:2" x14ac:dyDescent="0.15">
      <c r="A263" s="7">
        <f>TRIM(Sheet3!A263)+0</f>
        <v>38754</v>
      </c>
      <c r="B263">
        <f>Sheet3!E263+0</f>
        <v>918.22</v>
      </c>
    </row>
    <row r="264" spans="1:2" x14ac:dyDescent="0.15">
      <c r="A264" s="7">
        <f>TRIM(Sheet3!A264)+0</f>
        <v>38755</v>
      </c>
      <c r="B264">
        <f>Sheet3!E264+0</f>
        <v>918.09</v>
      </c>
    </row>
    <row r="265" spans="1:2" x14ac:dyDescent="0.15">
      <c r="A265" s="7">
        <f>TRIM(Sheet3!A265)+0</f>
        <v>38756</v>
      </c>
      <c r="B265">
        <f>Sheet3!E265+0</f>
        <v>933.93</v>
      </c>
    </row>
    <row r="266" spans="1:2" x14ac:dyDescent="0.15">
      <c r="A266" s="7">
        <f>TRIM(Sheet3!A266)+0</f>
        <v>38757</v>
      </c>
      <c r="B266">
        <f>Sheet3!E266+0</f>
        <v>924.13</v>
      </c>
    </row>
    <row r="267" spans="1:2" x14ac:dyDescent="0.15">
      <c r="A267" s="7">
        <f>TRIM(Sheet3!A267)+0</f>
        <v>38758</v>
      </c>
      <c r="B267">
        <f>Sheet3!E267+0</f>
        <v>930.91</v>
      </c>
    </row>
    <row r="268" spans="1:2" x14ac:dyDescent="0.15">
      <c r="A268" s="7">
        <f>TRIM(Sheet3!A268)+0</f>
        <v>38761</v>
      </c>
      <c r="B268">
        <f>Sheet3!E268+0</f>
        <v>943.45</v>
      </c>
    </row>
    <row r="269" spans="1:2" x14ac:dyDescent="0.15">
      <c r="A269" s="7">
        <f>TRIM(Sheet3!A269)+0</f>
        <v>38762</v>
      </c>
      <c r="B269">
        <f>Sheet3!E269+0</f>
        <v>955.17</v>
      </c>
    </row>
    <row r="270" spans="1:2" x14ac:dyDescent="0.15">
      <c r="A270" s="7">
        <f>TRIM(Sheet3!A270)+0</f>
        <v>38763</v>
      </c>
      <c r="B270">
        <f>Sheet3!E270+0</f>
        <v>952.59</v>
      </c>
    </row>
    <row r="271" spans="1:2" x14ac:dyDescent="0.15">
      <c r="A271" s="7">
        <f>TRIM(Sheet3!A271)+0</f>
        <v>38764</v>
      </c>
      <c r="B271">
        <f>Sheet3!E271+0</f>
        <v>922.33</v>
      </c>
    </row>
    <row r="272" spans="1:2" x14ac:dyDescent="0.15">
      <c r="A272" s="7">
        <f>TRIM(Sheet3!A272)+0</f>
        <v>38765</v>
      </c>
      <c r="B272">
        <f>Sheet3!E272+0</f>
        <v>916.41</v>
      </c>
    </row>
    <row r="273" spans="1:2" x14ac:dyDescent="0.15">
      <c r="A273" s="7">
        <f>TRIM(Sheet3!A273)+0</f>
        <v>38768</v>
      </c>
      <c r="B273">
        <f>Sheet3!E273+0</f>
        <v>907.13</v>
      </c>
    </row>
    <row r="274" spans="1:2" x14ac:dyDescent="0.15">
      <c r="A274" s="7">
        <f>TRIM(Sheet3!A274)+0</f>
        <v>38769</v>
      </c>
      <c r="B274">
        <f>Sheet3!E274+0</f>
        <v>914.51</v>
      </c>
    </row>
    <row r="275" spans="1:2" x14ac:dyDescent="0.15">
      <c r="A275" s="7">
        <f>TRIM(Sheet3!A275)+0</f>
        <v>38770</v>
      </c>
      <c r="B275">
        <f>Sheet3!E275+0</f>
        <v>910.63</v>
      </c>
    </row>
    <row r="276" spans="1:2" x14ac:dyDescent="0.15">
      <c r="A276" s="7">
        <f>TRIM(Sheet3!A276)+0</f>
        <v>38771</v>
      </c>
      <c r="B276">
        <f>Sheet3!E276+0</f>
        <v>908.8</v>
      </c>
    </row>
    <row r="277" spans="1:2" x14ac:dyDescent="0.15">
      <c r="A277" s="7">
        <f>TRIM(Sheet3!A277)+0</f>
        <v>38772</v>
      </c>
      <c r="B277">
        <f>Sheet3!E277+0</f>
        <v>920.91</v>
      </c>
    </row>
    <row r="278" spans="1:2" x14ac:dyDescent="0.15">
      <c r="A278" s="7">
        <f>TRIM(Sheet3!A278)+0</f>
        <v>38775</v>
      </c>
      <c r="B278">
        <f>Sheet3!E278+0</f>
        <v>919.19</v>
      </c>
    </row>
    <row r="279" spans="1:2" x14ac:dyDescent="0.15">
      <c r="A279" s="7">
        <f>TRIM(Sheet3!A279)+0</f>
        <v>38776</v>
      </c>
      <c r="B279">
        <f>Sheet3!E279+0</f>
        <v>920.73</v>
      </c>
    </row>
    <row r="280" spans="1:2" x14ac:dyDescent="0.15">
      <c r="A280" s="7">
        <f>TRIM(Sheet3!A280)+0</f>
        <v>38777</v>
      </c>
      <c r="B280">
        <f>Sheet3!E280+0</f>
        <v>930.16</v>
      </c>
    </row>
    <row r="281" spans="1:2" x14ac:dyDescent="0.15">
      <c r="A281" s="7">
        <f>TRIM(Sheet3!A281)+0</f>
        <v>38778</v>
      </c>
      <c r="B281">
        <f>Sheet3!E281+0</f>
        <v>915.03</v>
      </c>
    </row>
    <row r="282" spans="1:2" x14ac:dyDescent="0.15">
      <c r="A282" s="7">
        <f>TRIM(Sheet3!A282)+0</f>
        <v>38779</v>
      </c>
      <c r="B282">
        <f>Sheet3!E282+0</f>
        <v>913.51</v>
      </c>
    </row>
    <row r="283" spans="1:2" x14ac:dyDescent="0.15">
      <c r="A283" s="7">
        <f>TRIM(Sheet3!A283)+0</f>
        <v>38782</v>
      </c>
      <c r="B283">
        <f>Sheet3!E283+0</f>
        <v>912.74</v>
      </c>
    </row>
    <row r="284" spans="1:2" x14ac:dyDescent="0.15">
      <c r="A284" s="7">
        <f>TRIM(Sheet3!A284)+0</f>
        <v>38783</v>
      </c>
      <c r="B284">
        <f>Sheet3!E284+0</f>
        <v>889.85</v>
      </c>
    </row>
    <row r="285" spans="1:2" x14ac:dyDescent="0.15">
      <c r="A285" s="7">
        <f>TRIM(Sheet3!A285)+0</f>
        <v>38784</v>
      </c>
      <c r="B285">
        <f>Sheet3!E285+0</f>
        <v>885.29</v>
      </c>
    </row>
    <row r="286" spans="1:2" x14ac:dyDescent="0.15">
      <c r="A286" s="7">
        <f>TRIM(Sheet3!A286)+0</f>
        <v>38785</v>
      </c>
      <c r="B286">
        <f>Sheet3!E286+0</f>
        <v>882.81</v>
      </c>
    </row>
    <row r="287" spans="1:2" x14ac:dyDescent="0.15">
      <c r="A287" s="7">
        <f>TRIM(Sheet3!A287)+0</f>
        <v>38786</v>
      </c>
      <c r="B287">
        <f>Sheet3!E287+0</f>
        <v>885.28</v>
      </c>
    </row>
    <row r="288" spans="1:2" x14ac:dyDescent="0.15">
      <c r="A288" s="7">
        <f>TRIM(Sheet3!A288)+0</f>
        <v>38789</v>
      </c>
      <c r="B288">
        <f>Sheet3!E288+0</f>
        <v>889.4</v>
      </c>
    </row>
    <row r="289" spans="1:2" x14ac:dyDescent="0.15">
      <c r="A289" s="7">
        <f>TRIM(Sheet3!A289)+0</f>
        <v>38790</v>
      </c>
      <c r="B289">
        <f>Sheet3!E289+0</f>
        <v>891.88</v>
      </c>
    </row>
    <row r="290" spans="1:2" x14ac:dyDescent="0.15">
      <c r="A290" s="7">
        <f>TRIM(Sheet3!A290)+0</f>
        <v>38791</v>
      </c>
      <c r="B290">
        <f>Sheet3!E290+0</f>
        <v>899.91</v>
      </c>
    </row>
    <row r="291" spans="1:2" x14ac:dyDescent="0.15">
      <c r="A291" s="7">
        <f>TRIM(Sheet3!A291)+0</f>
        <v>38792</v>
      </c>
      <c r="B291">
        <f>Sheet3!E291+0</f>
        <v>903.07</v>
      </c>
    </row>
    <row r="292" spans="1:2" x14ac:dyDescent="0.15">
      <c r="A292" s="7">
        <f>TRIM(Sheet3!A292)+0</f>
        <v>38793</v>
      </c>
      <c r="B292">
        <f>Sheet3!E292+0</f>
        <v>900.76</v>
      </c>
    </row>
    <row r="293" spans="1:2" x14ac:dyDescent="0.15">
      <c r="A293" s="7">
        <f>TRIM(Sheet3!A293)+0</f>
        <v>38796</v>
      </c>
      <c r="B293">
        <f>Sheet3!E293+0</f>
        <v>909.22</v>
      </c>
    </row>
    <row r="294" spans="1:2" x14ac:dyDescent="0.15">
      <c r="A294" s="7">
        <f>TRIM(Sheet3!A294)+0</f>
        <v>38797</v>
      </c>
      <c r="B294">
        <f>Sheet3!E294+0</f>
        <v>912.88</v>
      </c>
    </row>
    <row r="295" spans="1:2" x14ac:dyDescent="0.15">
      <c r="A295" s="7">
        <f>TRIM(Sheet3!A295)+0</f>
        <v>38798</v>
      </c>
      <c r="B295">
        <f>Sheet3!E295+0</f>
        <v>920.19</v>
      </c>
    </row>
    <row r="296" spans="1:2" x14ac:dyDescent="0.15">
      <c r="A296" s="7">
        <f>TRIM(Sheet3!A296)+0</f>
        <v>38799</v>
      </c>
      <c r="B296">
        <f>Sheet3!E296+0</f>
        <v>929.08</v>
      </c>
    </row>
    <row r="297" spans="1:2" x14ac:dyDescent="0.15">
      <c r="A297" s="7">
        <f>TRIM(Sheet3!A297)+0</f>
        <v>38800</v>
      </c>
      <c r="B297">
        <f>Sheet3!E297+0</f>
        <v>923.63</v>
      </c>
    </row>
    <row r="298" spans="1:2" x14ac:dyDescent="0.15">
      <c r="A298" s="7">
        <f>TRIM(Sheet3!A298)+0</f>
        <v>38803</v>
      </c>
      <c r="B298">
        <f>Sheet3!E298+0</f>
        <v>929.66</v>
      </c>
    </row>
    <row r="299" spans="1:2" x14ac:dyDescent="0.15">
      <c r="A299" s="7">
        <f>TRIM(Sheet3!A299)+0</f>
        <v>38804</v>
      </c>
      <c r="B299">
        <f>Sheet3!E299+0</f>
        <v>935</v>
      </c>
    </row>
    <row r="300" spans="1:2" x14ac:dyDescent="0.15">
      <c r="A300" s="7">
        <f>TRIM(Sheet3!A300)+0</f>
        <v>38805</v>
      </c>
      <c r="B300">
        <f>Sheet3!E300+0</f>
        <v>938.34</v>
      </c>
    </row>
    <row r="301" spans="1:2" x14ac:dyDescent="0.15">
      <c r="A301" s="7">
        <f>TRIM(Sheet3!A301)+0</f>
        <v>38806</v>
      </c>
      <c r="B301">
        <f>Sheet3!E301+0</f>
        <v>933.01</v>
      </c>
    </row>
    <row r="302" spans="1:2" x14ac:dyDescent="0.15">
      <c r="A302" s="7">
        <f>TRIM(Sheet3!A302)+0</f>
        <v>38807</v>
      </c>
      <c r="B302">
        <f>Sheet3!E302+0</f>
        <v>932.71</v>
      </c>
    </row>
    <row r="303" spans="1:2" x14ac:dyDescent="0.15">
      <c r="A303" s="7">
        <f>TRIM(Sheet3!A303)+0</f>
        <v>38810</v>
      </c>
      <c r="B303">
        <f>Sheet3!E303+0</f>
        <v>949.25</v>
      </c>
    </row>
    <row r="304" spans="1:2" x14ac:dyDescent="0.15">
      <c r="A304" s="7">
        <f>TRIM(Sheet3!A304)+0</f>
        <v>38811</v>
      </c>
      <c r="B304">
        <f>Sheet3!E304+0</f>
        <v>965.56</v>
      </c>
    </row>
    <row r="305" spans="1:2" x14ac:dyDescent="0.15">
      <c r="A305" s="7">
        <f>TRIM(Sheet3!A305)+0</f>
        <v>38812</v>
      </c>
      <c r="B305">
        <f>Sheet3!E305+0</f>
        <v>970.9</v>
      </c>
    </row>
    <row r="306" spans="1:2" x14ac:dyDescent="0.15">
      <c r="A306" s="7">
        <f>TRIM(Sheet3!A306)+0</f>
        <v>38813</v>
      </c>
      <c r="B306">
        <f>Sheet3!E306+0</f>
        <v>975.62</v>
      </c>
    </row>
    <row r="307" spans="1:2" x14ac:dyDescent="0.15">
      <c r="A307" s="7">
        <f>TRIM(Sheet3!A307)+0</f>
        <v>38814</v>
      </c>
      <c r="B307">
        <f>Sheet3!E307+0</f>
        <v>985.76</v>
      </c>
    </row>
    <row r="308" spans="1:2" x14ac:dyDescent="0.15">
      <c r="A308" s="7">
        <f>TRIM(Sheet3!A308)+0</f>
        <v>38817</v>
      </c>
      <c r="B308">
        <f>Sheet3!E308+0</f>
        <v>1011.58</v>
      </c>
    </row>
    <row r="309" spans="1:2" x14ac:dyDescent="0.15">
      <c r="A309" s="7">
        <f>TRIM(Sheet3!A309)+0</f>
        <v>38818</v>
      </c>
      <c r="B309">
        <f>Sheet3!E309+0</f>
        <v>1036</v>
      </c>
    </row>
    <row r="310" spans="1:2" x14ac:dyDescent="0.15">
      <c r="A310" s="7">
        <f>TRIM(Sheet3!A310)+0</f>
        <v>38819</v>
      </c>
      <c r="B310">
        <f>Sheet3!E310+0</f>
        <v>1032.24</v>
      </c>
    </row>
    <row r="311" spans="1:2" x14ac:dyDescent="0.15">
      <c r="A311" s="7">
        <f>TRIM(Sheet3!A311)+0</f>
        <v>38820</v>
      </c>
      <c r="B311">
        <f>Sheet3!E311+0</f>
        <v>1004.47</v>
      </c>
    </row>
    <row r="312" spans="1:2" x14ac:dyDescent="0.15">
      <c r="A312" s="7">
        <f>TRIM(Sheet3!A312)+0</f>
        <v>38821</v>
      </c>
      <c r="B312">
        <f>Sheet3!E312+0</f>
        <v>1032.8900000000001</v>
      </c>
    </row>
    <row r="313" spans="1:2" x14ac:dyDescent="0.15">
      <c r="A313" s="7">
        <f>TRIM(Sheet3!A313)+0</f>
        <v>38824</v>
      </c>
      <c r="B313">
        <f>Sheet3!E313+0</f>
        <v>1046.79</v>
      </c>
    </row>
    <row r="314" spans="1:2" x14ac:dyDescent="0.15">
      <c r="A314" s="7">
        <f>TRIM(Sheet3!A314)+0</f>
        <v>38825</v>
      </c>
      <c r="B314">
        <f>Sheet3!E314+0</f>
        <v>1038.72</v>
      </c>
    </row>
    <row r="315" spans="1:2" x14ac:dyDescent="0.15">
      <c r="A315" s="7">
        <f>TRIM(Sheet3!A315)+0</f>
        <v>38826</v>
      </c>
      <c r="B315">
        <f>Sheet3!E315+0</f>
        <v>1041.3</v>
      </c>
    </row>
    <row r="316" spans="1:2" x14ac:dyDescent="0.15">
      <c r="A316" s="7">
        <f>TRIM(Sheet3!A316)+0</f>
        <v>38827</v>
      </c>
      <c r="B316">
        <f>Sheet3!E316+0</f>
        <v>1040.98</v>
      </c>
    </row>
    <row r="317" spans="1:2" x14ac:dyDescent="0.15">
      <c r="A317" s="7">
        <f>TRIM(Sheet3!A317)+0</f>
        <v>38828</v>
      </c>
      <c r="B317">
        <f>Sheet3!E317+0</f>
        <v>1043.82</v>
      </c>
    </row>
    <row r="318" spans="1:2" x14ac:dyDescent="0.15">
      <c r="A318" s="7">
        <f>TRIM(Sheet3!A318)+0</f>
        <v>38831</v>
      </c>
      <c r="B318">
        <f>Sheet3!E318+0</f>
        <v>1029.2</v>
      </c>
    </row>
    <row r="319" spans="1:2" x14ac:dyDescent="0.15">
      <c r="A319" s="7">
        <f>TRIM(Sheet3!A319)+0</f>
        <v>38832</v>
      </c>
      <c r="B319">
        <f>Sheet3!E319+0</f>
        <v>1020.95</v>
      </c>
    </row>
    <row r="320" spans="1:2" x14ac:dyDescent="0.15">
      <c r="A320" s="7">
        <f>TRIM(Sheet3!A320)+0</f>
        <v>38833</v>
      </c>
      <c r="B320">
        <f>Sheet3!E320+0</f>
        <v>1040.54</v>
      </c>
    </row>
    <row r="321" spans="1:2" x14ac:dyDescent="0.15">
      <c r="A321" s="7">
        <f>TRIM(Sheet3!A321)+0</f>
        <v>38834</v>
      </c>
      <c r="B321">
        <f>Sheet3!E321+0</f>
        <v>1042.67</v>
      </c>
    </row>
    <row r="322" spans="1:2" x14ac:dyDescent="0.15">
      <c r="A322" s="7">
        <f>TRIM(Sheet3!A322)+0</f>
        <v>38835</v>
      </c>
      <c r="B322">
        <f>Sheet3!E322+0</f>
        <v>1054.49</v>
      </c>
    </row>
    <row r="323" spans="1:2" x14ac:dyDescent="0.15">
      <c r="A323" s="7">
        <f>TRIM(Sheet3!A323)+0</f>
        <v>38845</v>
      </c>
      <c r="B323">
        <f>Sheet3!E323+0</f>
        <v>1091.05</v>
      </c>
    </row>
    <row r="324" spans="1:2" x14ac:dyDescent="0.15">
      <c r="A324" s="7">
        <f>TRIM(Sheet3!A324)+0</f>
        <v>38846</v>
      </c>
      <c r="B324">
        <f>Sheet3!E324+0</f>
        <v>1125.1500000000001</v>
      </c>
    </row>
    <row r="325" spans="1:2" x14ac:dyDescent="0.15">
      <c r="A325" s="7">
        <f>TRIM(Sheet3!A325)+0</f>
        <v>38847</v>
      </c>
      <c r="B325">
        <f>Sheet3!E325+0</f>
        <v>1147.68</v>
      </c>
    </row>
    <row r="326" spans="1:2" x14ac:dyDescent="0.15">
      <c r="A326" s="7">
        <f>TRIM(Sheet3!A326)+0</f>
        <v>38848</v>
      </c>
      <c r="B326">
        <f>Sheet3!E326+0</f>
        <v>1130.46</v>
      </c>
    </row>
    <row r="327" spans="1:2" x14ac:dyDescent="0.15">
      <c r="A327" s="7">
        <f>TRIM(Sheet3!A327)+0</f>
        <v>38849</v>
      </c>
      <c r="B327">
        <f>Sheet3!E327+0</f>
        <v>1171.8800000000001</v>
      </c>
    </row>
    <row r="328" spans="1:2" x14ac:dyDescent="0.15">
      <c r="A328" s="7">
        <f>TRIM(Sheet3!A328)+0</f>
        <v>38852</v>
      </c>
      <c r="B328">
        <f>Sheet3!E328+0</f>
        <v>1216.93</v>
      </c>
    </row>
    <row r="329" spans="1:2" x14ac:dyDescent="0.15">
      <c r="A329" s="7">
        <f>TRIM(Sheet3!A329)+0</f>
        <v>38853</v>
      </c>
      <c r="B329">
        <f>Sheet3!E329+0</f>
        <v>1174.03</v>
      </c>
    </row>
    <row r="330" spans="1:2" x14ac:dyDescent="0.15">
      <c r="A330" s="7">
        <f>TRIM(Sheet3!A330)+0</f>
        <v>38854</v>
      </c>
      <c r="B330">
        <f>Sheet3!E330+0</f>
        <v>1209.8399999999999</v>
      </c>
    </row>
    <row r="331" spans="1:2" x14ac:dyDescent="0.15">
      <c r="A331" s="7">
        <f>TRIM(Sheet3!A331)+0</f>
        <v>38855</v>
      </c>
      <c r="B331">
        <f>Sheet3!E331+0</f>
        <v>1221.06</v>
      </c>
    </row>
    <row r="332" spans="1:2" x14ac:dyDescent="0.15">
      <c r="A332" s="7">
        <f>TRIM(Sheet3!A332)+0</f>
        <v>38856</v>
      </c>
      <c r="B332">
        <f>Sheet3!E332+0</f>
        <v>1256.8599999999999</v>
      </c>
    </row>
    <row r="333" spans="1:2" x14ac:dyDescent="0.15">
      <c r="A333" s="7">
        <f>TRIM(Sheet3!A333)+0</f>
        <v>38859</v>
      </c>
      <c r="B333">
        <f>Sheet3!E333+0</f>
        <v>1282.3499999999999</v>
      </c>
    </row>
    <row r="334" spans="1:2" x14ac:dyDescent="0.15">
      <c r="A334" s="7">
        <f>TRIM(Sheet3!A334)+0</f>
        <v>38860</v>
      </c>
      <c r="B334">
        <f>Sheet3!E334+0</f>
        <v>1221.52</v>
      </c>
    </row>
    <row r="335" spans="1:2" x14ac:dyDescent="0.15">
      <c r="A335" s="7">
        <f>TRIM(Sheet3!A335)+0</f>
        <v>38861</v>
      </c>
      <c r="B335">
        <f>Sheet3!E335+0</f>
        <v>1189.1500000000001</v>
      </c>
    </row>
    <row r="336" spans="1:2" x14ac:dyDescent="0.15">
      <c r="A336" s="7">
        <f>TRIM(Sheet3!A336)+0</f>
        <v>38862</v>
      </c>
      <c r="B336">
        <f>Sheet3!E336+0</f>
        <v>1212.4100000000001</v>
      </c>
    </row>
    <row r="337" spans="1:2" x14ac:dyDescent="0.15">
      <c r="A337" s="7">
        <f>TRIM(Sheet3!A337)+0</f>
        <v>38863</v>
      </c>
      <c r="B337">
        <f>Sheet3!E337+0</f>
        <v>1241.96</v>
      </c>
    </row>
    <row r="338" spans="1:2" x14ac:dyDescent="0.15">
      <c r="A338" s="7">
        <f>TRIM(Sheet3!A338)+0</f>
        <v>38866</v>
      </c>
      <c r="B338">
        <f>Sheet3!E338+0</f>
        <v>1273.52</v>
      </c>
    </row>
    <row r="339" spans="1:2" x14ac:dyDescent="0.15">
      <c r="A339" s="7">
        <f>TRIM(Sheet3!A339)+0</f>
        <v>38867</v>
      </c>
      <c r="B339">
        <f>Sheet3!E339+0</f>
        <v>1292.52</v>
      </c>
    </row>
    <row r="340" spans="1:2" x14ac:dyDescent="0.15">
      <c r="A340" s="7">
        <f>TRIM(Sheet3!A340)+0</f>
        <v>38868</v>
      </c>
      <c r="B340">
        <f>Sheet3!E340+0</f>
        <v>1285.27</v>
      </c>
    </row>
    <row r="341" spans="1:2" x14ac:dyDescent="0.15">
      <c r="A341" s="7">
        <f>TRIM(Sheet3!A341)+0</f>
        <v>38869</v>
      </c>
      <c r="B341">
        <f>Sheet3!E341+0</f>
        <v>1338.03</v>
      </c>
    </row>
    <row r="342" spans="1:2" x14ac:dyDescent="0.15">
      <c r="A342" s="7">
        <f>TRIM(Sheet3!A342)+0</f>
        <v>38870</v>
      </c>
      <c r="B342">
        <f>Sheet3!E342+0</f>
        <v>1336.1</v>
      </c>
    </row>
    <row r="343" spans="1:2" x14ac:dyDescent="0.15">
      <c r="A343" s="7">
        <f>TRIM(Sheet3!A343)+0</f>
        <v>38873</v>
      </c>
      <c r="B343">
        <f>Sheet3!E343+0</f>
        <v>1358.68</v>
      </c>
    </row>
    <row r="344" spans="1:2" x14ac:dyDescent="0.15">
      <c r="A344" s="7">
        <f>TRIM(Sheet3!A344)+0</f>
        <v>38874</v>
      </c>
      <c r="B344">
        <f>Sheet3!E344+0</f>
        <v>1348.22</v>
      </c>
    </row>
    <row r="345" spans="1:2" x14ac:dyDescent="0.15">
      <c r="A345" s="7">
        <f>TRIM(Sheet3!A345)+0</f>
        <v>38875</v>
      </c>
      <c r="B345">
        <f>Sheet3!E345+0</f>
        <v>1257.43</v>
      </c>
    </row>
    <row r="346" spans="1:2" x14ac:dyDescent="0.15">
      <c r="A346" s="7">
        <f>TRIM(Sheet3!A346)+0</f>
        <v>38876</v>
      </c>
      <c r="B346">
        <f>Sheet3!E346+0</f>
        <v>1260.8699999999999</v>
      </c>
    </row>
    <row r="347" spans="1:2" x14ac:dyDescent="0.15">
      <c r="A347" s="7">
        <f>TRIM(Sheet3!A347)+0</f>
        <v>38877</v>
      </c>
      <c r="B347">
        <f>Sheet3!E347+0</f>
        <v>1234.52</v>
      </c>
    </row>
    <row r="348" spans="1:2" x14ac:dyDescent="0.15">
      <c r="A348" s="7">
        <f>TRIM(Sheet3!A348)+0</f>
        <v>38880</v>
      </c>
      <c r="B348">
        <f>Sheet3!E348+0</f>
        <v>1237.1500000000001</v>
      </c>
    </row>
    <row r="349" spans="1:2" x14ac:dyDescent="0.15">
      <c r="A349" s="7">
        <f>TRIM(Sheet3!A349)+0</f>
        <v>38881</v>
      </c>
      <c r="B349">
        <f>Sheet3!E349+0</f>
        <v>1239.94</v>
      </c>
    </row>
    <row r="350" spans="1:2" x14ac:dyDescent="0.15">
      <c r="A350" s="7">
        <f>TRIM(Sheet3!A350)+0</f>
        <v>38882</v>
      </c>
      <c r="B350">
        <f>Sheet3!E350+0</f>
        <v>1235.8399999999999</v>
      </c>
    </row>
    <row r="351" spans="1:2" x14ac:dyDescent="0.15">
      <c r="A351" s="7">
        <f>TRIM(Sheet3!A351)+0</f>
        <v>38883</v>
      </c>
      <c r="B351">
        <f>Sheet3!E351+0</f>
        <v>1242.68</v>
      </c>
    </row>
    <row r="352" spans="1:2" x14ac:dyDescent="0.15">
      <c r="A352" s="7">
        <f>TRIM(Sheet3!A352)+0</f>
        <v>38884</v>
      </c>
      <c r="B352">
        <f>Sheet3!E352+0</f>
        <v>1272.56</v>
      </c>
    </row>
    <row r="353" spans="1:2" x14ac:dyDescent="0.15">
      <c r="A353" s="7">
        <f>TRIM(Sheet3!A353)+0</f>
        <v>38887</v>
      </c>
      <c r="B353">
        <f>Sheet3!E353+0</f>
        <v>1306.93</v>
      </c>
    </row>
    <row r="354" spans="1:2" x14ac:dyDescent="0.15">
      <c r="A354" s="7">
        <f>TRIM(Sheet3!A354)+0</f>
        <v>38888</v>
      </c>
      <c r="B354">
        <f>Sheet3!E354+0</f>
        <v>1318.56</v>
      </c>
    </row>
    <row r="355" spans="1:2" x14ac:dyDescent="0.15">
      <c r="A355" s="7">
        <f>TRIM(Sheet3!A355)+0</f>
        <v>38889</v>
      </c>
      <c r="B355">
        <f>Sheet3!E355+0</f>
        <v>1307.79</v>
      </c>
    </row>
    <row r="356" spans="1:2" x14ac:dyDescent="0.15">
      <c r="A356" s="7">
        <f>TRIM(Sheet3!A356)+0</f>
        <v>38890</v>
      </c>
      <c r="B356">
        <f>Sheet3!E356+0</f>
        <v>1303.1400000000001</v>
      </c>
    </row>
    <row r="357" spans="1:2" x14ac:dyDescent="0.15">
      <c r="A357" s="7">
        <f>TRIM(Sheet3!A357)+0</f>
        <v>38891</v>
      </c>
      <c r="B357">
        <f>Sheet3!E357+0</f>
        <v>1313.11</v>
      </c>
    </row>
    <row r="358" spans="1:2" x14ac:dyDescent="0.15">
      <c r="A358" s="7">
        <f>TRIM(Sheet3!A358)+0</f>
        <v>38894</v>
      </c>
      <c r="B358">
        <f>Sheet3!E358+0</f>
        <v>1337.66</v>
      </c>
    </row>
    <row r="359" spans="1:2" x14ac:dyDescent="0.15">
      <c r="A359" s="7">
        <f>TRIM(Sheet3!A359)+0</f>
        <v>38895</v>
      </c>
      <c r="B359">
        <f>Sheet3!E359+0</f>
        <v>1337.97</v>
      </c>
    </row>
    <row r="360" spans="1:2" x14ac:dyDescent="0.15">
      <c r="A360" s="7">
        <f>TRIM(Sheet3!A360)+0</f>
        <v>38896</v>
      </c>
      <c r="B360">
        <f>Sheet3!E360+0</f>
        <v>1342.04</v>
      </c>
    </row>
    <row r="361" spans="1:2" x14ac:dyDescent="0.15">
      <c r="A361" s="7">
        <f>TRIM(Sheet3!A361)+0</f>
        <v>38897</v>
      </c>
      <c r="B361">
        <f>Sheet3!E361+0</f>
        <v>1364.91</v>
      </c>
    </row>
    <row r="362" spans="1:2" x14ac:dyDescent="0.15">
      <c r="A362" s="7">
        <f>TRIM(Sheet3!A362)+0</f>
        <v>38898</v>
      </c>
      <c r="B362">
        <f>Sheet3!E362+0</f>
        <v>1356.89</v>
      </c>
    </row>
    <row r="363" spans="1:2" x14ac:dyDescent="0.15">
      <c r="A363" s="7">
        <f>TRIM(Sheet3!A363)+0</f>
        <v>38901</v>
      </c>
      <c r="B363">
        <f>Sheet3!E363+0</f>
        <v>1371.22</v>
      </c>
    </row>
    <row r="364" spans="1:2" x14ac:dyDescent="0.15">
      <c r="A364" s="7">
        <f>TRIM(Sheet3!A364)+0</f>
        <v>38902</v>
      </c>
      <c r="B364">
        <f>Sheet3!E364+0</f>
        <v>1364.09</v>
      </c>
    </row>
    <row r="365" spans="1:2" x14ac:dyDescent="0.15">
      <c r="A365" s="7">
        <f>TRIM(Sheet3!A365)+0</f>
        <v>38903</v>
      </c>
      <c r="B365">
        <f>Sheet3!E365+0</f>
        <v>1350.64</v>
      </c>
    </row>
    <row r="366" spans="1:2" x14ac:dyDescent="0.15">
      <c r="A366" s="7">
        <f>TRIM(Sheet3!A366)+0</f>
        <v>38904</v>
      </c>
      <c r="B366">
        <f>Sheet3!E366+0</f>
        <v>1387.57</v>
      </c>
    </row>
    <row r="367" spans="1:2" x14ac:dyDescent="0.15">
      <c r="A367" s="7">
        <f>TRIM(Sheet3!A367)+0</f>
        <v>38905</v>
      </c>
      <c r="B367">
        <f>Sheet3!E367+0</f>
        <v>1388.81</v>
      </c>
    </row>
    <row r="368" spans="1:2" x14ac:dyDescent="0.15">
      <c r="A368" s="7">
        <f>TRIM(Sheet3!A368)+0</f>
        <v>38908</v>
      </c>
      <c r="B368">
        <f>Sheet3!E368+0</f>
        <v>1394.38</v>
      </c>
    </row>
    <row r="369" spans="1:2" x14ac:dyDescent="0.15">
      <c r="A369" s="7">
        <f>TRIM(Sheet3!A369)+0</f>
        <v>38909</v>
      </c>
      <c r="B369">
        <f>Sheet3!E369+0</f>
        <v>1404.69</v>
      </c>
    </row>
    <row r="370" spans="1:2" x14ac:dyDescent="0.15">
      <c r="A370" s="7">
        <f>TRIM(Sheet3!A370)+0</f>
        <v>38910</v>
      </c>
      <c r="B370">
        <f>Sheet3!E370+0</f>
        <v>1395.29</v>
      </c>
    </row>
    <row r="371" spans="1:2" x14ac:dyDescent="0.15">
      <c r="A371" s="7">
        <f>TRIM(Sheet3!A371)+0</f>
        <v>38911</v>
      </c>
      <c r="B371">
        <f>Sheet3!E371+0</f>
        <v>1302.73</v>
      </c>
    </row>
    <row r="372" spans="1:2" x14ac:dyDescent="0.15">
      <c r="A372" s="7">
        <f>TRIM(Sheet3!A372)+0</f>
        <v>38912</v>
      </c>
      <c r="B372">
        <f>Sheet3!E372+0</f>
        <v>1309.4000000000001</v>
      </c>
    </row>
    <row r="373" spans="1:2" x14ac:dyDescent="0.15">
      <c r="A373" s="7">
        <f>TRIM(Sheet3!A373)+0</f>
        <v>38915</v>
      </c>
      <c r="B373">
        <f>Sheet3!E373+0</f>
        <v>1325.22</v>
      </c>
    </row>
    <row r="374" spans="1:2" x14ac:dyDescent="0.15">
      <c r="A374" s="7">
        <f>TRIM(Sheet3!A374)+0</f>
        <v>38916</v>
      </c>
      <c r="B374">
        <f>Sheet3!E374+0</f>
        <v>1331.17</v>
      </c>
    </row>
    <row r="375" spans="1:2" x14ac:dyDescent="0.15">
      <c r="A375" s="7">
        <f>TRIM(Sheet3!A375)+0</f>
        <v>38917</v>
      </c>
      <c r="B375">
        <f>Sheet3!E375+0</f>
        <v>1299.8499999999999</v>
      </c>
    </row>
    <row r="376" spans="1:2" x14ac:dyDescent="0.15">
      <c r="A376" s="7">
        <f>TRIM(Sheet3!A376)+0</f>
        <v>38918</v>
      </c>
      <c r="B376">
        <f>Sheet3!E376+0</f>
        <v>1311.16</v>
      </c>
    </row>
    <row r="377" spans="1:2" x14ac:dyDescent="0.15">
      <c r="A377" s="7">
        <f>TRIM(Sheet3!A377)+0</f>
        <v>38919</v>
      </c>
      <c r="B377">
        <f>Sheet3!E377+0</f>
        <v>1314.16</v>
      </c>
    </row>
    <row r="378" spans="1:2" x14ac:dyDescent="0.15">
      <c r="A378" s="7">
        <f>TRIM(Sheet3!A378)+0</f>
        <v>38922</v>
      </c>
      <c r="B378">
        <f>Sheet3!E378+0</f>
        <v>1325.36</v>
      </c>
    </row>
    <row r="379" spans="1:2" x14ac:dyDescent="0.15">
      <c r="A379" s="7">
        <f>TRIM(Sheet3!A379)+0</f>
        <v>38923</v>
      </c>
      <c r="B379">
        <f>Sheet3!E379+0</f>
        <v>1340.83</v>
      </c>
    </row>
    <row r="380" spans="1:2" x14ac:dyDescent="0.15">
      <c r="A380" s="7">
        <f>TRIM(Sheet3!A380)+0</f>
        <v>38924</v>
      </c>
      <c r="B380">
        <f>Sheet3!E380+0</f>
        <v>1355.91</v>
      </c>
    </row>
    <row r="381" spans="1:2" x14ac:dyDescent="0.15">
      <c r="A381" s="7">
        <f>TRIM(Sheet3!A381)+0</f>
        <v>38925</v>
      </c>
      <c r="B381">
        <f>Sheet3!E381+0</f>
        <v>1342.93</v>
      </c>
    </row>
    <row r="382" spans="1:2" x14ac:dyDescent="0.15">
      <c r="A382" s="7">
        <f>TRIM(Sheet3!A382)+0</f>
        <v>38926</v>
      </c>
      <c r="B382">
        <f>Sheet3!E382+0</f>
        <v>1342.23</v>
      </c>
    </row>
    <row r="383" spans="1:2" x14ac:dyDescent="0.15">
      <c r="A383" s="7">
        <f>TRIM(Sheet3!A383)+0</f>
        <v>38929</v>
      </c>
      <c r="B383">
        <f>Sheet3!E383+0</f>
        <v>1298.76</v>
      </c>
    </row>
    <row r="384" spans="1:2" x14ac:dyDescent="0.15">
      <c r="A384" s="7">
        <f>TRIM(Sheet3!A384)+0</f>
        <v>38930</v>
      </c>
      <c r="B384">
        <f>Sheet3!E384+0</f>
        <v>1275.31</v>
      </c>
    </row>
    <row r="385" spans="1:2" x14ac:dyDescent="0.15">
      <c r="A385" s="7">
        <f>TRIM(Sheet3!A385)+0</f>
        <v>38931</v>
      </c>
      <c r="B385">
        <f>Sheet3!E385+0</f>
        <v>1260.04</v>
      </c>
    </row>
    <row r="386" spans="1:2" x14ac:dyDescent="0.15">
      <c r="A386" s="7">
        <f>TRIM(Sheet3!A386)+0</f>
        <v>38932</v>
      </c>
      <c r="B386">
        <f>Sheet3!E386+0</f>
        <v>1258.53</v>
      </c>
    </row>
    <row r="387" spans="1:2" x14ac:dyDescent="0.15">
      <c r="A387" s="7">
        <f>TRIM(Sheet3!A387)+0</f>
        <v>38933</v>
      </c>
      <c r="B387">
        <f>Sheet3!E387+0</f>
        <v>1216.56</v>
      </c>
    </row>
    <row r="388" spans="1:2" x14ac:dyDescent="0.15">
      <c r="A388" s="7">
        <f>TRIM(Sheet3!A388)+0</f>
        <v>38936</v>
      </c>
      <c r="B388">
        <f>Sheet3!E388+0</f>
        <v>1184.3599999999999</v>
      </c>
    </row>
    <row r="389" spans="1:2" x14ac:dyDescent="0.15">
      <c r="A389" s="7">
        <f>TRIM(Sheet3!A389)+0</f>
        <v>38937</v>
      </c>
      <c r="B389">
        <f>Sheet3!E389+0</f>
        <v>1215.57</v>
      </c>
    </row>
    <row r="390" spans="1:2" x14ac:dyDescent="0.15">
      <c r="A390" s="7">
        <f>TRIM(Sheet3!A390)+0</f>
        <v>38938</v>
      </c>
      <c r="B390">
        <f>Sheet3!E390+0</f>
        <v>1216.6400000000001</v>
      </c>
    </row>
    <row r="391" spans="1:2" x14ac:dyDescent="0.15">
      <c r="A391" s="7">
        <f>TRIM(Sheet3!A391)+0</f>
        <v>38939</v>
      </c>
      <c r="B391">
        <f>Sheet3!E391+0</f>
        <v>1232.94</v>
      </c>
    </row>
    <row r="392" spans="1:2" x14ac:dyDescent="0.15">
      <c r="A392" s="7">
        <f>TRIM(Sheet3!A392)+0</f>
        <v>38940</v>
      </c>
      <c r="B392">
        <f>Sheet3!E392+0</f>
        <v>1240.92</v>
      </c>
    </row>
    <row r="393" spans="1:2" x14ac:dyDescent="0.15">
      <c r="A393" s="7">
        <f>TRIM(Sheet3!A393)+0</f>
        <v>38943</v>
      </c>
      <c r="B393">
        <f>Sheet3!E393+0</f>
        <v>1203.08</v>
      </c>
    </row>
    <row r="394" spans="1:2" x14ac:dyDescent="0.15">
      <c r="A394" s="7">
        <f>TRIM(Sheet3!A394)+0</f>
        <v>38944</v>
      </c>
      <c r="B394">
        <f>Sheet3!E394+0</f>
        <v>1221.3499999999999</v>
      </c>
    </row>
    <row r="395" spans="1:2" x14ac:dyDescent="0.15">
      <c r="A395" s="7">
        <f>TRIM(Sheet3!A395)+0</f>
        <v>38945</v>
      </c>
      <c r="B395">
        <f>Sheet3!E395+0</f>
        <v>1237.3900000000001</v>
      </c>
    </row>
    <row r="396" spans="1:2" x14ac:dyDescent="0.15">
      <c r="A396" s="7">
        <f>TRIM(Sheet3!A396)+0</f>
        <v>38946</v>
      </c>
      <c r="B396">
        <f>Sheet3!E396+0</f>
        <v>1236.06</v>
      </c>
    </row>
    <row r="397" spans="1:2" x14ac:dyDescent="0.15">
      <c r="A397" s="7">
        <f>TRIM(Sheet3!A397)+0</f>
        <v>38947</v>
      </c>
      <c r="B397">
        <f>Sheet3!E397+0</f>
        <v>1232.7</v>
      </c>
    </row>
    <row r="398" spans="1:2" x14ac:dyDescent="0.15">
      <c r="A398" s="7">
        <f>TRIM(Sheet3!A398)+0</f>
        <v>38950</v>
      </c>
      <c r="B398">
        <f>Sheet3!E398+0</f>
        <v>1239.33</v>
      </c>
    </row>
    <row r="399" spans="1:2" x14ac:dyDescent="0.15">
      <c r="A399" s="7">
        <f>TRIM(Sheet3!A399)+0</f>
        <v>38951</v>
      </c>
      <c r="B399">
        <f>Sheet3!E399+0</f>
        <v>1251.3399999999999</v>
      </c>
    </row>
    <row r="400" spans="1:2" x14ac:dyDescent="0.15">
      <c r="A400" s="7">
        <f>TRIM(Sheet3!A400)+0</f>
        <v>38952</v>
      </c>
      <c r="B400">
        <f>Sheet3!E400+0</f>
        <v>1247.1300000000001</v>
      </c>
    </row>
    <row r="401" spans="1:2" x14ac:dyDescent="0.15">
      <c r="A401" s="7">
        <f>TRIM(Sheet3!A401)+0</f>
        <v>38953</v>
      </c>
      <c r="B401">
        <f>Sheet3!E401+0</f>
        <v>1258.92</v>
      </c>
    </row>
    <row r="402" spans="1:2" x14ac:dyDescent="0.15">
      <c r="A402" s="7">
        <f>TRIM(Sheet3!A402)+0</f>
        <v>38954</v>
      </c>
      <c r="B402">
        <f>Sheet3!E402+0</f>
        <v>1256.5</v>
      </c>
    </row>
    <row r="403" spans="1:2" x14ac:dyDescent="0.15">
      <c r="A403" s="7">
        <f>TRIM(Sheet3!A403)+0</f>
        <v>38957</v>
      </c>
      <c r="B403">
        <f>Sheet3!E403+0</f>
        <v>1283.93</v>
      </c>
    </row>
    <row r="404" spans="1:2" x14ac:dyDescent="0.15">
      <c r="A404" s="7">
        <f>TRIM(Sheet3!A404)+0</f>
        <v>38958</v>
      </c>
      <c r="B404">
        <f>Sheet3!E404+0</f>
        <v>1290.01</v>
      </c>
    </row>
    <row r="405" spans="1:2" x14ac:dyDescent="0.15">
      <c r="A405" s="7">
        <f>TRIM(Sheet3!A405)+0</f>
        <v>38959</v>
      </c>
      <c r="B405">
        <f>Sheet3!E405+0</f>
        <v>1291.97</v>
      </c>
    </row>
    <row r="406" spans="1:2" x14ac:dyDescent="0.15">
      <c r="A406" s="7">
        <f>TRIM(Sheet3!A406)+0</f>
        <v>38960</v>
      </c>
      <c r="B406">
        <f>Sheet3!E406+0</f>
        <v>1297.33</v>
      </c>
    </row>
    <row r="407" spans="1:2" x14ac:dyDescent="0.15">
      <c r="A407" s="7">
        <f>TRIM(Sheet3!A407)+0</f>
        <v>38961</v>
      </c>
      <c r="B407">
        <f>Sheet3!E407+0</f>
        <v>1270.26</v>
      </c>
    </row>
    <row r="408" spans="1:2" x14ac:dyDescent="0.15">
      <c r="A408" s="7">
        <f>TRIM(Sheet3!A408)+0</f>
        <v>38964</v>
      </c>
      <c r="B408">
        <f>Sheet3!E408+0</f>
        <v>1297.74</v>
      </c>
    </row>
    <row r="409" spans="1:2" x14ac:dyDescent="0.15">
      <c r="A409" s="7">
        <f>TRIM(Sheet3!A409)+0</f>
        <v>38965</v>
      </c>
      <c r="B409">
        <f>Sheet3!E409+0</f>
        <v>1302.43</v>
      </c>
    </row>
    <row r="410" spans="1:2" x14ac:dyDescent="0.15">
      <c r="A410" s="7">
        <f>TRIM(Sheet3!A410)+0</f>
        <v>38966</v>
      </c>
      <c r="B410">
        <f>Sheet3!E410+0</f>
        <v>1304.58</v>
      </c>
    </row>
    <row r="411" spans="1:2" x14ac:dyDescent="0.15">
      <c r="A411" s="7">
        <f>TRIM(Sheet3!A411)+0</f>
        <v>38967</v>
      </c>
      <c r="B411">
        <f>Sheet3!E411+0</f>
        <v>1286.49</v>
      </c>
    </row>
    <row r="412" spans="1:2" x14ac:dyDescent="0.15">
      <c r="A412" s="7">
        <f>TRIM(Sheet3!A412)+0</f>
        <v>38968</v>
      </c>
      <c r="B412">
        <f>Sheet3!E412+0</f>
        <v>1287.78</v>
      </c>
    </row>
    <row r="413" spans="1:2" x14ac:dyDescent="0.15">
      <c r="A413" s="7">
        <f>TRIM(Sheet3!A413)+0</f>
        <v>38971</v>
      </c>
      <c r="B413">
        <f>Sheet3!E413+0</f>
        <v>1295.3499999999999</v>
      </c>
    </row>
    <row r="414" spans="1:2" x14ac:dyDescent="0.15">
      <c r="A414" s="7">
        <f>TRIM(Sheet3!A414)+0</f>
        <v>38972</v>
      </c>
      <c r="B414">
        <f>Sheet3!E414+0</f>
        <v>1298.1600000000001</v>
      </c>
    </row>
    <row r="415" spans="1:2" x14ac:dyDescent="0.15">
      <c r="A415" s="7">
        <f>TRIM(Sheet3!A415)+0</f>
        <v>38973</v>
      </c>
      <c r="B415">
        <f>Sheet3!E415+0</f>
        <v>1283.08</v>
      </c>
    </row>
    <row r="416" spans="1:2" x14ac:dyDescent="0.15">
      <c r="A416" s="7">
        <f>TRIM(Sheet3!A416)+0</f>
        <v>38974</v>
      </c>
      <c r="B416">
        <f>Sheet3!E416+0</f>
        <v>1278.76</v>
      </c>
    </row>
    <row r="417" spans="1:2" x14ac:dyDescent="0.15">
      <c r="A417" s="7">
        <f>TRIM(Sheet3!A417)+0</f>
        <v>38975</v>
      </c>
      <c r="B417">
        <f>Sheet3!E417+0</f>
        <v>1293.4100000000001</v>
      </c>
    </row>
    <row r="418" spans="1:2" x14ac:dyDescent="0.15">
      <c r="A418" s="7">
        <f>TRIM(Sheet3!A418)+0</f>
        <v>38978</v>
      </c>
      <c r="B418">
        <f>Sheet3!E418+0</f>
        <v>1304.1600000000001</v>
      </c>
    </row>
    <row r="419" spans="1:2" x14ac:dyDescent="0.15">
      <c r="A419" s="7">
        <f>TRIM(Sheet3!A419)+0</f>
        <v>38979</v>
      </c>
      <c r="B419">
        <f>Sheet3!E419+0</f>
        <v>1306.42</v>
      </c>
    </row>
    <row r="420" spans="1:2" x14ac:dyDescent="0.15">
      <c r="A420" s="7">
        <f>TRIM(Sheet3!A420)+0</f>
        <v>38980</v>
      </c>
      <c r="B420">
        <f>Sheet3!E420+0</f>
        <v>1315.86</v>
      </c>
    </row>
    <row r="421" spans="1:2" x14ac:dyDescent="0.15">
      <c r="A421" s="7">
        <f>TRIM(Sheet3!A421)+0</f>
        <v>38981</v>
      </c>
      <c r="B421">
        <f>Sheet3!E421+0</f>
        <v>1323.01</v>
      </c>
    </row>
    <row r="422" spans="1:2" x14ac:dyDescent="0.15">
      <c r="A422" s="7">
        <f>TRIM(Sheet3!A422)+0</f>
        <v>38982</v>
      </c>
      <c r="B422">
        <f>Sheet3!E422+0</f>
        <v>1312.8</v>
      </c>
    </row>
    <row r="423" spans="1:2" x14ac:dyDescent="0.15">
      <c r="A423" s="7">
        <f>TRIM(Sheet3!A423)+0</f>
        <v>38985</v>
      </c>
      <c r="B423">
        <f>Sheet3!E423+0</f>
        <v>1312.71</v>
      </c>
    </row>
    <row r="424" spans="1:2" x14ac:dyDescent="0.15">
      <c r="A424" s="7">
        <f>TRIM(Sheet3!A424)+0</f>
        <v>38986</v>
      </c>
      <c r="B424">
        <f>Sheet3!E424+0</f>
        <v>1315.63</v>
      </c>
    </row>
    <row r="425" spans="1:2" x14ac:dyDescent="0.15">
      <c r="A425" s="7">
        <f>TRIM(Sheet3!A425)+0</f>
        <v>38987</v>
      </c>
      <c r="B425">
        <f>Sheet3!E425+0</f>
        <v>1327.42</v>
      </c>
    </row>
    <row r="426" spans="1:2" x14ac:dyDescent="0.15">
      <c r="A426" s="7">
        <f>TRIM(Sheet3!A426)+0</f>
        <v>38988</v>
      </c>
      <c r="B426">
        <f>Sheet3!E426+0</f>
        <v>1337.84</v>
      </c>
    </row>
    <row r="427" spans="1:2" x14ac:dyDescent="0.15">
      <c r="A427" s="7">
        <f>TRIM(Sheet3!A427)+0</f>
        <v>38989</v>
      </c>
      <c r="B427">
        <f>Sheet3!E427+0</f>
        <v>1348.25</v>
      </c>
    </row>
    <row r="428" spans="1:2" x14ac:dyDescent="0.15">
      <c r="A428" s="7">
        <f>TRIM(Sheet3!A428)+0</f>
        <v>38999</v>
      </c>
      <c r="B428">
        <f>Sheet3!E428+0</f>
        <v>1386.23</v>
      </c>
    </row>
    <row r="429" spans="1:2" x14ac:dyDescent="0.15">
      <c r="A429" s="7">
        <f>TRIM(Sheet3!A429)+0</f>
        <v>39000</v>
      </c>
      <c r="B429">
        <f>Sheet3!E429+0</f>
        <v>1389.92</v>
      </c>
    </row>
    <row r="430" spans="1:2" x14ac:dyDescent="0.15">
      <c r="A430" s="7">
        <f>TRIM(Sheet3!A430)+0</f>
        <v>39001</v>
      </c>
      <c r="B430">
        <f>Sheet3!E430+0</f>
        <v>1390.41</v>
      </c>
    </row>
    <row r="431" spans="1:2" x14ac:dyDescent="0.15">
      <c r="A431" s="7">
        <f>TRIM(Sheet3!A431)+0</f>
        <v>39002</v>
      </c>
      <c r="B431">
        <f>Sheet3!E431+0</f>
        <v>1369.56</v>
      </c>
    </row>
    <row r="432" spans="1:2" x14ac:dyDescent="0.15">
      <c r="A432" s="7">
        <f>TRIM(Sheet3!A432)+0</f>
        <v>39003</v>
      </c>
      <c r="B432">
        <f>Sheet3!E432+0</f>
        <v>1369.99</v>
      </c>
    </row>
    <row r="433" spans="1:2" x14ac:dyDescent="0.15">
      <c r="A433" s="7">
        <f>TRIM(Sheet3!A433)+0</f>
        <v>39006</v>
      </c>
      <c r="B433">
        <f>Sheet3!E433+0</f>
        <v>1363.12</v>
      </c>
    </row>
    <row r="434" spans="1:2" x14ac:dyDescent="0.15">
      <c r="A434" s="7">
        <f>TRIM(Sheet3!A434)+0</f>
        <v>39007</v>
      </c>
      <c r="B434">
        <f>Sheet3!E434+0</f>
        <v>1361.22</v>
      </c>
    </row>
    <row r="435" spans="1:2" x14ac:dyDescent="0.15">
      <c r="A435" s="7">
        <f>TRIM(Sheet3!A435)+0</f>
        <v>39008</v>
      </c>
      <c r="B435">
        <f>Sheet3!E435+0</f>
        <v>1377.48</v>
      </c>
    </row>
    <row r="436" spans="1:2" x14ac:dyDescent="0.15">
      <c r="A436" s="7">
        <f>TRIM(Sheet3!A436)+0</f>
        <v>39009</v>
      </c>
      <c r="B436">
        <f>Sheet3!E436+0</f>
        <v>1408.44</v>
      </c>
    </row>
    <row r="437" spans="1:2" x14ac:dyDescent="0.15">
      <c r="A437" s="7">
        <f>TRIM(Sheet3!A437)+0</f>
        <v>39010</v>
      </c>
      <c r="B437">
        <f>Sheet3!E437+0</f>
        <v>1401.31</v>
      </c>
    </row>
    <row r="438" spans="1:2" x14ac:dyDescent="0.15">
      <c r="A438" s="7">
        <f>TRIM(Sheet3!A438)+0</f>
        <v>39013</v>
      </c>
      <c r="B438">
        <f>Sheet3!E438+0</f>
        <v>1357.26</v>
      </c>
    </row>
    <row r="439" spans="1:2" x14ac:dyDescent="0.15">
      <c r="A439" s="7">
        <f>TRIM(Sheet3!A439)+0</f>
        <v>39014</v>
      </c>
      <c r="B439">
        <f>Sheet3!E439+0</f>
        <v>1397.29</v>
      </c>
    </row>
    <row r="440" spans="1:2" x14ac:dyDescent="0.15">
      <c r="A440" s="7">
        <f>TRIM(Sheet3!A440)+0</f>
        <v>39015</v>
      </c>
      <c r="B440">
        <f>Sheet3!E440+0</f>
        <v>1389.89</v>
      </c>
    </row>
    <row r="441" spans="1:2" x14ac:dyDescent="0.15">
      <c r="A441" s="7">
        <f>TRIM(Sheet3!A441)+0</f>
        <v>39016</v>
      </c>
      <c r="B441">
        <f>Sheet3!E441+0</f>
        <v>1379.02</v>
      </c>
    </row>
    <row r="442" spans="1:2" x14ac:dyDescent="0.15">
      <c r="A442" s="7">
        <f>TRIM(Sheet3!A442)+0</f>
        <v>39017</v>
      </c>
      <c r="B442">
        <f>Sheet3!E442+0</f>
        <v>1354.83</v>
      </c>
    </row>
    <row r="443" spans="1:2" x14ac:dyDescent="0.15">
      <c r="A443" s="7">
        <f>TRIM(Sheet3!A443)+0</f>
        <v>39020</v>
      </c>
      <c r="B443">
        <f>Sheet3!E443+0</f>
        <v>1345.1</v>
      </c>
    </row>
    <row r="444" spans="1:2" x14ac:dyDescent="0.15">
      <c r="A444" s="7">
        <f>TRIM(Sheet3!A444)+0</f>
        <v>39021</v>
      </c>
      <c r="B444">
        <f>Sheet3!E444+0</f>
        <v>1351.56</v>
      </c>
    </row>
    <row r="445" spans="1:2" x14ac:dyDescent="0.15">
      <c r="A445" s="7">
        <f>TRIM(Sheet3!A445)+0</f>
        <v>39022</v>
      </c>
      <c r="B445">
        <f>Sheet3!E445+0</f>
        <v>1353.12</v>
      </c>
    </row>
    <row r="446" spans="1:2" x14ac:dyDescent="0.15">
      <c r="A446" s="7">
        <f>TRIM(Sheet3!A446)+0</f>
        <v>39023</v>
      </c>
      <c r="B446">
        <f>Sheet3!E446+0</f>
        <v>1349.45</v>
      </c>
    </row>
    <row r="447" spans="1:2" x14ac:dyDescent="0.15">
      <c r="A447" s="7">
        <f>TRIM(Sheet3!A447)+0</f>
        <v>39024</v>
      </c>
      <c r="B447">
        <f>Sheet3!E447+0</f>
        <v>1352.27</v>
      </c>
    </row>
    <row r="448" spans="1:2" x14ac:dyDescent="0.15">
      <c r="A448" s="7">
        <f>TRIM(Sheet3!A448)+0</f>
        <v>39027</v>
      </c>
      <c r="B448">
        <f>Sheet3!E448+0</f>
        <v>1342.66</v>
      </c>
    </row>
    <row r="449" spans="1:2" x14ac:dyDescent="0.15">
      <c r="A449" s="7">
        <f>TRIM(Sheet3!A449)+0</f>
        <v>39028</v>
      </c>
      <c r="B449">
        <f>Sheet3!E449+0</f>
        <v>1319.52</v>
      </c>
    </row>
    <row r="450" spans="1:2" x14ac:dyDescent="0.15">
      <c r="A450" s="7">
        <f>TRIM(Sheet3!A450)+0</f>
        <v>39029</v>
      </c>
      <c r="B450">
        <f>Sheet3!E450+0</f>
        <v>1318.03</v>
      </c>
    </row>
    <row r="451" spans="1:2" x14ac:dyDescent="0.15">
      <c r="A451" s="7">
        <f>TRIM(Sheet3!A451)+0</f>
        <v>39030</v>
      </c>
      <c r="B451">
        <f>Sheet3!E451+0</f>
        <v>1328.76</v>
      </c>
    </row>
    <row r="452" spans="1:2" x14ac:dyDescent="0.15">
      <c r="A452" s="7">
        <f>TRIM(Sheet3!A452)+0</f>
        <v>39031</v>
      </c>
      <c r="B452">
        <f>Sheet3!E452+0</f>
        <v>1302.94</v>
      </c>
    </row>
    <row r="453" spans="1:2" x14ac:dyDescent="0.15">
      <c r="A453" s="7">
        <f>TRIM(Sheet3!A453)+0</f>
        <v>39034</v>
      </c>
      <c r="B453">
        <f>Sheet3!E453+0</f>
        <v>1258.45</v>
      </c>
    </row>
    <row r="454" spans="1:2" x14ac:dyDescent="0.15">
      <c r="A454" s="7">
        <f>TRIM(Sheet3!A454)+0</f>
        <v>39035</v>
      </c>
      <c r="B454">
        <f>Sheet3!E454+0</f>
        <v>1268.8800000000001</v>
      </c>
    </row>
    <row r="455" spans="1:2" x14ac:dyDescent="0.15">
      <c r="A455" s="7">
        <f>TRIM(Sheet3!A455)+0</f>
        <v>39036</v>
      </c>
      <c r="B455">
        <f>Sheet3!E455+0</f>
        <v>1290.67</v>
      </c>
    </row>
    <row r="456" spans="1:2" x14ac:dyDescent="0.15">
      <c r="A456" s="7">
        <f>TRIM(Sheet3!A456)+0</f>
        <v>39037</v>
      </c>
      <c r="B456">
        <f>Sheet3!E456+0</f>
        <v>1284.5899999999999</v>
      </c>
    </row>
    <row r="457" spans="1:2" x14ac:dyDescent="0.15">
      <c r="A457" s="7">
        <f>TRIM(Sheet3!A457)+0</f>
        <v>39038</v>
      </c>
      <c r="B457">
        <f>Sheet3!E457+0</f>
        <v>1293.54</v>
      </c>
    </row>
    <row r="458" spans="1:2" x14ac:dyDescent="0.15">
      <c r="A458" s="7">
        <f>TRIM(Sheet3!A458)+0</f>
        <v>39041</v>
      </c>
      <c r="B458">
        <f>Sheet3!E458+0</f>
        <v>1288.06</v>
      </c>
    </row>
    <row r="459" spans="1:2" x14ac:dyDescent="0.15">
      <c r="A459" s="7">
        <f>TRIM(Sheet3!A459)+0</f>
        <v>39042</v>
      </c>
      <c r="B459">
        <f>Sheet3!E459+0</f>
        <v>1293.6400000000001</v>
      </c>
    </row>
    <row r="460" spans="1:2" x14ac:dyDescent="0.15">
      <c r="A460" s="7">
        <f>TRIM(Sheet3!A460)+0</f>
        <v>39043</v>
      </c>
      <c r="B460">
        <f>Sheet3!E460+0</f>
        <v>1315.49</v>
      </c>
    </row>
    <row r="461" spans="1:2" x14ac:dyDescent="0.15">
      <c r="A461" s="7">
        <f>TRIM(Sheet3!A461)+0</f>
        <v>39044</v>
      </c>
      <c r="B461">
        <f>Sheet3!E461+0</f>
        <v>1315.04</v>
      </c>
    </row>
    <row r="462" spans="1:2" x14ac:dyDescent="0.15">
      <c r="A462" s="7">
        <f>TRIM(Sheet3!A462)+0</f>
        <v>39045</v>
      </c>
      <c r="B462">
        <f>Sheet3!E462+0</f>
        <v>1327.1</v>
      </c>
    </row>
    <row r="463" spans="1:2" x14ac:dyDescent="0.15">
      <c r="A463" s="7">
        <f>TRIM(Sheet3!A463)+0</f>
        <v>39048</v>
      </c>
      <c r="B463">
        <f>Sheet3!E463+0</f>
        <v>1353.34</v>
      </c>
    </row>
    <row r="464" spans="1:2" x14ac:dyDescent="0.15">
      <c r="A464" s="7">
        <f>TRIM(Sheet3!A464)+0</f>
        <v>39049</v>
      </c>
      <c r="B464">
        <f>Sheet3!E464+0</f>
        <v>1354.59</v>
      </c>
    </row>
    <row r="465" spans="1:2" x14ac:dyDescent="0.15">
      <c r="A465" s="7">
        <f>TRIM(Sheet3!A465)+0</f>
        <v>39050</v>
      </c>
      <c r="B465">
        <f>Sheet3!E465+0</f>
        <v>1374.77</v>
      </c>
    </row>
    <row r="466" spans="1:2" x14ac:dyDescent="0.15">
      <c r="A466" s="7">
        <f>TRIM(Sheet3!A466)+0</f>
        <v>39051</v>
      </c>
      <c r="B466">
        <f>Sheet3!E466+0</f>
        <v>1392.79</v>
      </c>
    </row>
    <row r="467" spans="1:2" x14ac:dyDescent="0.15">
      <c r="A467" s="7">
        <f>TRIM(Sheet3!A467)+0</f>
        <v>39052</v>
      </c>
      <c r="B467">
        <f>Sheet3!E467+0</f>
        <v>1398.09</v>
      </c>
    </row>
    <row r="468" spans="1:2" x14ac:dyDescent="0.15">
      <c r="A468" s="7">
        <f>TRIM(Sheet3!A468)+0</f>
        <v>39055</v>
      </c>
      <c r="B468">
        <f>Sheet3!E468+0</f>
        <v>1426.65</v>
      </c>
    </row>
    <row r="469" spans="1:2" x14ac:dyDescent="0.15">
      <c r="A469" s="7">
        <f>TRIM(Sheet3!A469)+0</f>
        <v>39056</v>
      </c>
      <c r="B469">
        <f>Sheet3!E469+0</f>
        <v>1426.61</v>
      </c>
    </row>
    <row r="470" spans="1:2" x14ac:dyDescent="0.15">
      <c r="A470" s="7">
        <f>TRIM(Sheet3!A470)+0</f>
        <v>39057</v>
      </c>
      <c r="B470">
        <f>Sheet3!E470+0</f>
        <v>1397.05</v>
      </c>
    </row>
    <row r="471" spans="1:2" x14ac:dyDescent="0.15">
      <c r="A471" s="7">
        <f>TRIM(Sheet3!A471)+0</f>
        <v>39058</v>
      </c>
      <c r="B471">
        <f>Sheet3!E471+0</f>
        <v>1396</v>
      </c>
    </row>
    <row r="472" spans="1:2" x14ac:dyDescent="0.15">
      <c r="A472" s="7">
        <f>TRIM(Sheet3!A472)+0</f>
        <v>39059</v>
      </c>
      <c r="B472">
        <f>Sheet3!E472+0</f>
        <v>1359.09</v>
      </c>
    </row>
    <row r="473" spans="1:2" x14ac:dyDescent="0.15">
      <c r="A473" s="7">
        <f>TRIM(Sheet3!A473)+0</f>
        <v>39062</v>
      </c>
      <c r="B473">
        <f>Sheet3!E473+0</f>
        <v>1387.24</v>
      </c>
    </row>
    <row r="474" spans="1:2" x14ac:dyDescent="0.15">
      <c r="A474" s="7">
        <f>TRIM(Sheet3!A474)+0</f>
        <v>39063</v>
      </c>
      <c r="B474">
        <f>Sheet3!E474+0</f>
        <v>1404.07</v>
      </c>
    </row>
    <row r="475" spans="1:2" x14ac:dyDescent="0.15">
      <c r="A475" s="7">
        <f>TRIM(Sheet3!A475)+0</f>
        <v>39064</v>
      </c>
      <c r="B475">
        <f>Sheet3!E475+0</f>
        <v>1398.7</v>
      </c>
    </row>
    <row r="476" spans="1:2" x14ac:dyDescent="0.15">
      <c r="A476" s="7">
        <f>TRIM(Sheet3!A476)+0</f>
        <v>39065</v>
      </c>
      <c r="B476">
        <f>Sheet3!E476+0</f>
        <v>1424.41</v>
      </c>
    </row>
    <row r="477" spans="1:2" x14ac:dyDescent="0.15">
      <c r="A477" s="7">
        <f>TRIM(Sheet3!A477)+0</f>
        <v>39066</v>
      </c>
      <c r="B477">
        <f>Sheet3!E477+0</f>
        <v>1447.81</v>
      </c>
    </row>
    <row r="478" spans="1:2" x14ac:dyDescent="0.15">
      <c r="A478" s="7">
        <f>TRIM(Sheet3!A478)+0</f>
        <v>39069</v>
      </c>
      <c r="B478">
        <f>Sheet3!E478+0</f>
        <v>1475.02</v>
      </c>
    </row>
    <row r="479" spans="1:2" x14ac:dyDescent="0.15">
      <c r="A479" s="7">
        <f>TRIM(Sheet3!A479)+0</f>
        <v>39070</v>
      </c>
      <c r="B479">
        <f>Sheet3!E479+0</f>
        <v>1476.03</v>
      </c>
    </row>
    <row r="480" spans="1:2" x14ac:dyDescent="0.15">
      <c r="A480" s="7">
        <f>TRIM(Sheet3!A480)+0</f>
        <v>39071</v>
      </c>
      <c r="B480">
        <f>Sheet3!E480+0</f>
        <v>1527.08</v>
      </c>
    </row>
    <row r="481" spans="1:2" x14ac:dyDescent="0.15">
      <c r="A481" s="7">
        <f>TRIM(Sheet3!A481)+0</f>
        <v>39072</v>
      </c>
      <c r="B481">
        <f>Sheet3!E481+0</f>
        <v>1510.62</v>
      </c>
    </row>
    <row r="482" spans="1:2" x14ac:dyDescent="0.15">
      <c r="A482" s="7">
        <f>TRIM(Sheet3!A482)+0</f>
        <v>39073</v>
      </c>
      <c r="B482">
        <f>Sheet3!E482+0</f>
        <v>1496.38</v>
      </c>
    </row>
    <row r="483" spans="1:2" x14ac:dyDescent="0.15">
      <c r="A483" s="7">
        <f>TRIM(Sheet3!A483)+0</f>
        <v>39076</v>
      </c>
      <c r="B483">
        <f>Sheet3!E483+0</f>
        <v>1512.31</v>
      </c>
    </row>
    <row r="484" spans="1:2" x14ac:dyDescent="0.15">
      <c r="A484" s="7">
        <f>TRIM(Sheet3!A484)+0</f>
        <v>39077</v>
      </c>
      <c r="B484">
        <f>Sheet3!E484+0</f>
        <v>1488.03</v>
      </c>
    </row>
    <row r="485" spans="1:2" x14ac:dyDescent="0.15">
      <c r="A485" s="7">
        <f>TRIM(Sheet3!A485)+0</f>
        <v>39078</v>
      </c>
      <c r="B485">
        <f>Sheet3!E485+0</f>
        <v>1493.11</v>
      </c>
    </row>
    <row r="486" spans="1:2" x14ac:dyDescent="0.15">
      <c r="A486" s="7">
        <f>TRIM(Sheet3!A486)+0</f>
        <v>39079</v>
      </c>
      <c r="B486">
        <f>Sheet3!E486+0</f>
        <v>1465</v>
      </c>
    </row>
    <row r="487" spans="1:2" x14ac:dyDescent="0.15">
      <c r="A487" s="7">
        <f>TRIM(Sheet3!A487)+0</f>
        <v>39080</v>
      </c>
      <c r="B487">
        <f>Sheet3!E487+0</f>
        <v>1480.64</v>
      </c>
    </row>
    <row r="488" spans="1:2" x14ac:dyDescent="0.15">
      <c r="A488" s="7">
        <f>TRIM(Sheet3!A488)+0</f>
        <v>39086</v>
      </c>
      <c r="B488">
        <f>Sheet3!E488+0</f>
        <v>1477.35</v>
      </c>
    </row>
    <row r="489" spans="1:2" x14ac:dyDescent="0.15">
      <c r="A489" s="7">
        <f>TRIM(Sheet3!A489)+0</f>
        <v>39087</v>
      </c>
      <c r="B489">
        <f>Sheet3!E489+0</f>
        <v>1520.56</v>
      </c>
    </row>
    <row r="490" spans="1:2" x14ac:dyDescent="0.15">
      <c r="A490" s="7">
        <f>TRIM(Sheet3!A490)+0</f>
        <v>39090</v>
      </c>
      <c r="B490">
        <f>Sheet3!E490+0</f>
        <v>1599.76</v>
      </c>
    </row>
    <row r="491" spans="1:2" x14ac:dyDescent="0.15">
      <c r="A491" s="7">
        <f>TRIM(Sheet3!A491)+0</f>
        <v>39091</v>
      </c>
      <c r="B491">
        <f>Sheet3!E491+0</f>
        <v>1625.41</v>
      </c>
    </row>
    <row r="492" spans="1:2" x14ac:dyDescent="0.15">
      <c r="A492" s="7">
        <f>TRIM(Sheet3!A492)+0</f>
        <v>39092</v>
      </c>
      <c r="B492">
        <f>Sheet3!E492+0</f>
        <v>1655.91</v>
      </c>
    </row>
    <row r="493" spans="1:2" x14ac:dyDescent="0.15">
      <c r="A493" s="7">
        <f>TRIM(Sheet3!A493)+0</f>
        <v>39093</v>
      </c>
      <c r="B493">
        <f>Sheet3!E493+0</f>
        <v>1681.7</v>
      </c>
    </row>
    <row r="494" spans="1:2" x14ac:dyDescent="0.15">
      <c r="A494" s="7">
        <f>TRIM(Sheet3!A494)+0</f>
        <v>39094</v>
      </c>
      <c r="B494">
        <f>Sheet3!E494+0</f>
        <v>1637.71</v>
      </c>
    </row>
    <row r="495" spans="1:2" x14ac:dyDescent="0.15">
      <c r="A495" s="7">
        <f>TRIM(Sheet3!A495)+0</f>
        <v>39097</v>
      </c>
      <c r="B495">
        <f>Sheet3!E495+0</f>
        <v>1739.26</v>
      </c>
    </row>
    <row r="496" spans="1:2" x14ac:dyDescent="0.15">
      <c r="A496" s="7">
        <f>TRIM(Sheet3!A496)+0</f>
        <v>39098</v>
      </c>
      <c r="B496">
        <f>Sheet3!E496+0</f>
        <v>1822.03</v>
      </c>
    </row>
    <row r="497" spans="1:2" x14ac:dyDescent="0.15">
      <c r="A497" s="7">
        <f>TRIM(Sheet3!A497)+0</f>
        <v>39099</v>
      </c>
      <c r="B497">
        <f>Sheet3!E497+0</f>
        <v>1838.15</v>
      </c>
    </row>
    <row r="498" spans="1:2" x14ac:dyDescent="0.15">
      <c r="A498" s="7">
        <f>TRIM(Sheet3!A498)+0</f>
        <v>39100</v>
      </c>
      <c r="B498">
        <f>Sheet3!E498+0</f>
        <v>1934.6</v>
      </c>
    </row>
    <row r="499" spans="1:2" x14ac:dyDescent="0.15">
      <c r="A499" s="7">
        <f>TRIM(Sheet3!A499)+0</f>
        <v>39101</v>
      </c>
      <c r="B499">
        <f>Sheet3!E499+0</f>
        <v>1988.12</v>
      </c>
    </row>
    <row r="500" spans="1:2" x14ac:dyDescent="0.15">
      <c r="A500" s="7">
        <f>TRIM(Sheet3!A500)+0</f>
        <v>39104</v>
      </c>
      <c r="B500">
        <f>Sheet3!E500+0</f>
        <v>2023.02</v>
      </c>
    </row>
    <row r="501" spans="1:2" x14ac:dyDescent="0.15">
      <c r="A501" s="7">
        <f>TRIM(Sheet3!A501)+0</f>
        <v>39105</v>
      </c>
      <c r="B501">
        <f>Sheet3!E501+0</f>
        <v>1983.89</v>
      </c>
    </row>
    <row r="502" spans="1:2" x14ac:dyDescent="0.15">
      <c r="A502" s="7">
        <f>TRIM(Sheet3!A502)+0</f>
        <v>39106</v>
      </c>
      <c r="B502">
        <f>Sheet3!E502+0</f>
        <v>2010.02</v>
      </c>
    </row>
    <row r="503" spans="1:2" x14ac:dyDescent="0.15">
      <c r="A503" s="7">
        <f>TRIM(Sheet3!A503)+0</f>
        <v>39107</v>
      </c>
      <c r="B503">
        <f>Sheet3!E503+0</f>
        <v>1911.37</v>
      </c>
    </row>
    <row r="504" spans="1:2" x14ac:dyDescent="0.15">
      <c r="A504" s="7">
        <f>TRIM(Sheet3!A504)+0</f>
        <v>39108</v>
      </c>
      <c r="B504">
        <f>Sheet3!E504+0</f>
        <v>1902.57</v>
      </c>
    </row>
    <row r="505" spans="1:2" x14ac:dyDescent="0.15">
      <c r="A505" s="7">
        <f>TRIM(Sheet3!A505)+0</f>
        <v>39111</v>
      </c>
      <c r="B505">
        <f>Sheet3!E505+0</f>
        <v>1949.26</v>
      </c>
    </row>
    <row r="506" spans="1:2" x14ac:dyDescent="0.15">
      <c r="A506" s="7">
        <f>TRIM(Sheet3!A506)+0</f>
        <v>39112</v>
      </c>
      <c r="B506">
        <f>Sheet3!E506+0</f>
        <v>1951.31</v>
      </c>
    </row>
    <row r="507" spans="1:2" x14ac:dyDescent="0.15">
      <c r="A507" s="7">
        <f>TRIM(Sheet3!A507)+0</f>
        <v>39113</v>
      </c>
      <c r="B507">
        <f>Sheet3!E507+0</f>
        <v>1867.8</v>
      </c>
    </row>
    <row r="508" spans="1:2" x14ac:dyDescent="0.15">
      <c r="A508" s="7">
        <f>TRIM(Sheet3!A508)+0</f>
        <v>39114</v>
      </c>
      <c r="B508">
        <f>Sheet3!E508+0</f>
        <v>1893.88</v>
      </c>
    </row>
    <row r="509" spans="1:2" x14ac:dyDescent="0.15">
      <c r="A509" s="7">
        <f>TRIM(Sheet3!A509)+0</f>
        <v>39115</v>
      </c>
      <c r="B509">
        <f>Sheet3!E509+0</f>
        <v>1861.53</v>
      </c>
    </row>
    <row r="510" spans="1:2" x14ac:dyDescent="0.15">
      <c r="A510" s="7">
        <f>TRIM(Sheet3!A510)+0</f>
        <v>39118</v>
      </c>
      <c r="B510">
        <f>Sheet3!E510+0</f>
        <v>1861.38</v>
      </c>
    </row>
    <row r="511" spans="1:2" x14ac:dyDescent="0.15">
      <c r="A511" s="7">
        <f>TRIM(Sheet3!A511)+0</f>
        <v>39119</v>
      </c>
      <c r="B511">
        <f>Sheet3!E511+0</f>
        <v>1892.09</v>
      </c>
    </row>
    <row r="512" spans="1:2" x14ac:dyDescent="0.15">
      <c r="A512" s="7">
        <f>TRIM(Sheet3!A512)+0</f>
        <v>39120</v>
      </c>
      <c r="B512">
        <f>Sheet3!E512+0</f>
        <v>1939.74</v>
      </c>
    </row>
    <row r="513" spans="1:2" x14ac:dyDescent="0.15">
      <c r="A513" s="7">
        <f>TRIM(Sheet3!A513)+0</f>
        <v>39121</v>
      </c>
      <c r="B513">
        <f>Sheet3!E513+0</f>
        <v>1970.39</v>
      </c>
    </row>
    <row r="514" spans="1:2" x14ac:dyDescent="0.15">
      <c r="A514" s="7">
        <f>TRIM(Sheet3!A514)+0</f>
        <v>39122</v>
      </c>
      <c r="B514">
        <f>Sheet3!E514+0</f>
        <v>1987.75</v>
      </c>
    </row>
    <row r="515" spans="1:2" x14ac:dyDescent="0.15">
      <c r="A515" s="7">
        <f>TRIM(Sheet3!A515)+0</f>
        <v>39125</v>
      </c>
      <c r="B515">
        <f>Sheet3!E515+0</f>
        <v>2041.29</v>
      </c>
    </row>
    <row r="516" spans="1:2" x14ac:dyDescent="0.15">
      <c r="A516" s="7">
        <f>TRIM(Sheet3!A516)+0</f>
        <v>39126</v>
      </c>
      <c r="B516">
        <f>Sheet3!E516+0</f>
        <v>2069.92</v>
      </c>
    </row>
    <row r="517" spans="1:2" x14ac:dyDescent="0.15">
      <c r="A517" s="7">
        <f>TRIM(Sheet3!A517)+0</f>
        <v>39127</v>
      </c>
      <c r="B517">
        <f>Sheet3!E517+0</f>
        <v>2109.91</v>
      </c>
    </row>
    <row r="518" spans="1:2" x14ac:dyDescent="0.15">
      <c r="A518" s="7">
        <f>TRIM(Sheet3!A518)+0</f>
        <v>39128</v>
      </c>
      <c r="B518">
        <f>Sheet3!E518+0</f>
        <v>2168.4</v>
      </c>
    </row>
    <row r="519" spans="1:2" x14ac:dyDescent="0.15">
      <c r="A519" s="7">
        <f>TRIM(Sheet3!A519)+0</f>
        <v>39129</v>
      </c>
      <c r="B519">
        <f>Sheet3!E519+0</f>
        <v>2195.25</v>
      </c>
    </row>
    <row r="520" spans="1:2" x14ac:dyDescent="0.15">
      <c r="A520" s="7">
        <f>TRIM(Sheet3!A520)+0</f>
        <v>39139</v>
      </c>
      <c r="B520">
        <f>Sheet3!E520+0</f>
        <v>2239.73</v>
      </c>
    </row>
    <row r="521" spans="1:2" x14ac:dyDescent="0.15">
      <c r="A521" s="7">
        <f>TRIM(Sheet3!A521)+0</f>
        <v>39140</v>
      </c>
      <c r="B521">
        <f>Sheet3!E521+0</f>
        <v>2041.76</v>
      </c>
    </row>
    <row r="522" spans="1:2" x14ac:dyDescent="0.15">
      <c r="A522" s="7">
        <f>TRIM(Sheet3!A522)+0</f>
        <v>39141</v>
      </c>
      <c r="B522">
        <f>Sheet3!E522+0</f>
        <v>2097.17</v>
      </c>
    </row>
    <row r="523" spans="1:2" x14ac:dyDescent="0.15">
      <c r="A523" s="7">
        <f>TRIM(Sheet3!A523)+0</f>
        <v>39142</v>
      </c>
      <c r="B523">
        <f>Sheet3!E523+0</f>
        <v>2029.79</v>
      </c>
    </row>
    <row r="524" spans="1:2" x14ac:dyDescent="0.15">
      <c r="A524" s="7">
        <f>TRIM(Sheet3!A524)+0</f>
        <v>39143</v>
      </c>
      <c r="B524">
        <f>Sheet3!E524+0</f>
        <v>2051.71</v>
      </c>
    </row>
    <row r="525" spans="1:2" x14ac:dyDescent="0.15">
      <c r="A525" s="7">
        <f>TRIM(Sheet3!A525)+0</f>
        <v>39146</v>
      </c>
      <c r="B525">
        <f>Sheet3!E525+0</f>
        <v>2036.9</v>
      </c>
    </row>
    <row r="526" spans="1:2" x14ac:dyDescent="0.15">
      <c r="A526" s="7">
        <f>TRIM(Sheet3!A526)+0</f>
        <v>39147</v>
      </c>
      <c r="B526">
        <f>Sheet3!E526+0</f>
        <v>2053.29</v>
      </c>
    </row>
    <row r="527" spans="1:2" x14ac:dyDescent="0.15">
      <c r="A527" s="7">
        <f>TRIM(Sheet3!A527)+0</f>
        <v>39148</v>
      </c>
      <c r="B527">
        <f>Sheet3!E527+0</f>
        <v>2109.23</v>
      </c>
    </row>
    <row r="528" spans="1:2" x14ac:dyDescent="0.15">
      <c r="A528" s="7">
        <f>TRIM(Sheet3!A528)+0</f>
        <v>39149</v>
      </c>
      <c r="B528">
        <f>Sheet3!E528+0</f>
        <v>2155.94</v>
      </c>
    </row>
    <row r="529" spans="1:2" x14ac:dyDescent="0.15">
      <c r="A529" s="7">
        <f>TRIM(Sheet3!A529)+0</f>
        <v>39150</v>
      </c>
      <c r="B529">
        <f>Sheet3!E529+0</f>
        <v>2177.96</v>
      </c>
    </row>
    <row r="530" spans="1:2" x14ac:dyDescent="0.15">
      <c r="A530" s="7">
        <f>TRIM(Sheet3!A530)+0</f>
        <v>39153</v>
      </c>
      <c r="B530">
        <f>Sheet3!E530+0</f>
        <v>2215.6</v>
      </c>
    </row>
    <row r="531" spans="1:2" x14ac:dyDescent="0.15">
      <c r="A531" s="7">
        <f>TRIM(Sheet3!A531)+0</f>
        <v>39154</v>
      </c>
      <c r="B531">
        <f>Sheet3!E531+0</f>
        <v>2234.2199999999998</v>
      </c>
    </row>
    <row r="532" spans="1:2" x14ac:dyDescent="0.15">
      <c r="A532" s="7">
        <f>TRIM(Sheet3!A532)+0</f>
        <v>39155</v>
      </c>
      <c r="B532">
        <f>Sheet3!E532+0</f>
        <v>2216.3000000000002</v>
      </c>
    </row>
    <row r="533" spans="1:2" x14ac:dyDescent="0.15">
      <c r="A533" s="7">
        <f>TRIM(Sheet3!A533)+0</f>
        <v>39156</v>
      </c>
      <c r="B533">
        <f>Sheet3!E533+0</f>
        <v>2257.08</v>
      </c>
    </row>
    <row r="534" spans="1:2" x14ac:dyDescent="0.15">
      <c r="A534" s="7">
        <f>TRIM(Sheet3!A534)+0</f>
        <v>39157</v>
      </c>
      <c r="B534">
        <f>Sheet3!E534+0</f>
        <v>2225.1799999999998</v>
      </c>
    </row>
    <row r="535" spans="1:2" x14ac:dyDescent="0.15">
      <c r="A535" s="7">
        <f>TRIM(Sheet3!A535)+0</f>
        <v>39160</v>
      </c>
      <c r="B535">
        <f>Sheet3!E535+0</f>
        <v>2246.88</v>
      </c>
    </row>
    <row r="536" spans="1:2" x14ac:dyDescent="0.15">
      <c r="A536" s="7">
        <f>TRIM(Sheet3!A536)+0</f>
        <v>39161</v>
      </c>
      <c r="B536">
        <f>Sheet3!E536+0</f>
        <v>2288.96</v>
      </c>
    </row>
    <row r="537" spans="1:2" x14ac:dyDescent="0.15">
      <c r="A537" s="7">
        <f>TRIM(Sheet3!A537)+0</f>
        <v>39162</v>
      </c>
      <c r="B537">
        <f>Sheet3!E537+0</f>
        <v>2327.9899999999998</v>
      </c>
    </row>
    <row r="538" spans="1:2" x14ac:dyDescent="0.15">
      <c r="A538" s="7">
        <f>TRIM(Sheet3!A538)+0</f>
        <v>39163</v>
      </c>
      <c r="B538">
        <f>Sheet3!E538+0</f>
        <v>2346.92</v>
      </c>
    </row>
    <row r="539" spans="1:2" x14ac:dyDescent="0.15">
      <c r="A539" s="7">
        <f>TRIM(Sheet3!A539)+0</f>
        <v>39164</v>
      </c>
      <c r="B539">
        <f>Sheet3!E539+0</f>
        <v>2388.2199999999998</v>
      </c>
    </row>
    <row r="540" spans="1:2" x14ac:dyDescent="0.15">
      <c r="A540" s="7">
        <f>TRIM(Sheet3!A540)+0</f>
        <v>39167</v>
      </c>
      <c r="B540">
        <f>Sheet3!E540+0</f>
        <v>2441.2600000000002</v>
      </c>
    </row>
    <row r="541" spans="1:2" x14ac:dyDescent="0.15">
      <c r="A541" s="7">
        <f>TRIM(Sheet3!A541)+0</f>
        <v>39168</v>
      </c>
      <c r="B541">
        <f>Sheet3!E541+0</f>
        <v>2476.9499999999998</v>
      </c>
    </row>
    <row r="542" spans="1:2" x14ac:dyDescent="0.15">
      <c r="A542" s="7">
        <f>TRIM(Sheet3!A542)+0</f>
        <v>39169</v>
      </c>
      <c r="B542">
        <f>Sheet3!E542+0</f>
        <v>2429.16</v>
      </c>
    </row>
    <row r="543" spans="1:2" x14ac:dyDescent="0.15">
      <c r="A543" s="7">
        <f>TRIM(Sheet3!A543)+0</f>
        <v>39170</v>
      </c>
      <c r="B543">
        <f>Sheet3!E543+0</f>
        <v>2348.75</v>
      </c>
    </row>
    <row r="544" spans="1:2" x14ac:dyDescent="0.15">
      <c r="A544" s="7">
        <f>TRIM(Sheet3!A544)+0</f>
        <v>39171</v>
      </c>
      <c r="B544">
        <f>Sheet3!E544+0</f>
        <v>2356.79</v>
      </c>
    </row>
    <row r="545" spans="1:2" x14ac:dyDescent="0.15">
      <c r="A545" s="7">
        <f>TRIM(Sheet3!A545)+0</f>
        <v>39174</v>
      </c>
      <c r="B545">
        <f>Sheet3!E545+0</f>
        <v>2410.4899999999998</v>
      </c>
    </row>
    <row r="546" spans="1:2" x14ac:dyDescent="0.15">
      <c r="A546" s="7">
        <f>TRIM(Sheet3!A546)+0</f>
        <v>39175</v>
      </c>
      <c r="B546">
        <f>Sheet3!E546+0</f>
        <v>2456.6999999999998</v>
      </c>
    </row>
    <row r="547" spans="1:2" x14ac:dyDescent="0.15">
      <c r="A547" s="7">
        <f>TRIM(Sheet3!A547)+0</f>
        <v>39176</v>
      </c>
      <c r="B547">
        <f>Sheet3!E547+0</f>
        <v>2493.36</v>
      </c>
    </row>
    <row r="548" spans="1:2" x14ac:dyDescent="0.15">
      <c r="A548" s="7">
        <f>TRIM(Sheet3!A548)+0</f>
        <v>39177</v>
      </c>
      <c r="B548">
        <f>Sheet3!E548+0</f>
        <v>2538.63</v>
      </c>
    </row>
    <row r="549" spans="1:2" x14ac:dyDescent="0.15">
      <c r="A549" s="7">
        <f>TRIM(Sheet3!A549)+0</f>
        <v>39178</v>
      </c>
      <c r="B549">
        <f>Sheet3!E549+0</f>
        <v>2569.34</v>
      </c>
    </row>
    <row r="550" spans="1:2" x14ac:dyDescent="0.15">
      <c r="A550" s="7">
        <f>TRIM(Sheet3!A550)+0</f>
        <v>39181</v>
      </c>
      <c r="B550">
        <f>Sheet3!E550+0</f>
        <v>2590.5500000000002</v>
      </c>
    </row>
    <row r="551" spans="1:2" x14ac:dyDescent="0.15">
      <c r="A551" s="7">
        <f>TRIM(Sheet3!A551)+0</f>
        <v>39182</v>
      </c>
      <c r="B551">
        <f>Sheet3!E551+0</f>
        <v>2592.69</v>
      </c>
    </row>
    <row r="552" spans="1:2" x14ac:dyDescent="0.15">
      <c r="A552" s="7">
        <f>TRIM(Sheet3!A552)+0</f>
        <v>39183</v>
      </c>
      <c r="B552">
        <f>Sheet3!E552+0</f>
        <v>2654.09</v>
      </c>
    </row>
    <row r="553" spans="1:2" x14ac:dyDescent="0.15">
      <c r="A553" s="7">
        <f>TRIM(Sheet3!A553)+0</f>
        <v>39184</v>
      </c>
      <c r="B553">
        <f>Sheet3!E553+0</f>
        <v>2721.29</v>
      </c>
    </row>
    <row r="554" spans="1:2" x14ac:dyDescent="0.15">
      <c r="A554" s="7">
        <f>TRIM(Sheet3!A554)+0</f>
        <v>39185</v>
      </c>
      <c r="B554">
        <f>Sheet3!E554+0</f>
        <v>2714.06</v>
      </c>
    </row>
    <row r="555" spans="1:2" x14ac:dyDescent="0.15">
      <c r="A555" s="7">
        <f>TRIM(Sheet3!A555)+0</f>
        <v>39188</v>
      </c>
      <c r="B555">
        <f>Sheet3!E555+0</f>
        <v>2784.81</v>
      </c>
    </row>
    <row r="556" spans="1:2" x14ac:dyDescent="0.15">
      <c r="A556" s="7">
        <f>TRIM(Sheet3!A556)+0</f>
        <v>39189</v>
      </c>
      <c r="B556">
        <f>Sheet3!E556+0</f>
        <v>2830.05</v>
      </c>
    </row>
    <row r="557" spans="1:2" x14ac:dyDescent="0.15">
      <c r="A557" s="7">
        <f>TRIM(Sheet3!A557)+0</f>
        <v>39190</v>
      </c>
      <c r="B557">
        <f>Sheet3!E557+0</f>
        <v>2887.1</v>
      </c>
    </row>
    <row r="558" spans="1:2" x14ac:dyDescent="0.15">
      <c r="A558" s="7">
        <f>TRIM(Sheet3!A558)+0</f>
        <v>39191</v>
      </c>
      <c r="B558">
        <f>Sheet3!E558+0</f>
        <v>2749.76</v>
      </c>
    </row>
    <row r="559" spans="1:2" x14ac:dyDescent="0.15">
      <c r="A559" s="7">
        <f>TRIM(Sheet3!A559)+0</f>
        <v>39192</v>
      </c>
      <c r="B559">
        <f>Sheet3!E559+0</f>
        <v>2887.3</v>
      </c>
    </row>
    <row r="560" spans="1:2" x14ac:dyDescent="0.15">
      <c r="A560" s="7">
        <f>TRIM(Sheet3!A560)+0</f>
        <v>39195</v>
      </c>
      <c r="B560">
        <f>Sheet3!E560+0</f>
        <v>3006.78</v>
      </c>
    </row>
    <row r="561" spans="1:2" x14ac:dyDescent="0.15">
      <c r="A561" s="7">
        <f>TRIM(Sheet3!A561)+0</f>
        <v>39196</v>
      </c>
      <c r="B561">
        <f>Sheet3!E561+0</f>
        <v>3064.76</v>
      </c>
    </row>
    <row r="562" spans="1:2" x14ac:dyDescent="0.15">
      <c r="A562" s="7">
        <f>TRIM(Sheet3!A562)+0</f>
        <v>39197</v>
      </c>
      <c r="B562">
        <f>Sheet3!E562+0</f>
        <v>3071.33</v>
      </c>
    </row>
    <row r="563" spans="1:2" x14ac:dyDescent="0.15">
      <c r="A563" s="7">
        <f>TRIM(Sheet3!A563)+0</f>
        <v>39198</v>
      </c>
      <c r="B563">
        <f>Sheet3!E563+0</f>
        <v>3089.93</v>
      </c>
    </row>
    <row r="564" spans="1:2" x14ac:dyDescent="0.15">
      <c r="A564" s="7">
        <f>TRIM(Sheet3!A564)+0</f>
        <v>39199</v>
      </c>
      <c r="B564">
        <f>Sheet3!E564+0</f>
        <v>3083.76</v>
      </c>
    </row>
    <row r="565" spans="1:2" x14ac:dyDescent="0.15">
      <c r="A565" s="7">
        <f>TRIM(Sheet3!A565)+0</f>
        <v>39202</v>
      </c>
      <c r="B565">
        <f>Sheet3!E565+0</f>
        <v>3146.33</v>
      </c>
    </row>
    <row r="566" spans="1:2" x14ac:dyDescent="0.15">
      <c r="A566" s="7">
        <f>TRIM(Sheet3!A566)+0</f>
        <v>39210</v>
      </c>
      <c r="B566">
        <f>Sheet3!E566+0</f>
        <v>3262.43</v>
      </c>
    </row>
    <row r="567" spans="1:2" x14ac:dyDescent="0.15">
      <c r="A567" s="7">
        <f>TRIM(Sheet3!A567)+0</f>
        <v>39211</v>
      </c>
      <c r="B567">
        <f>Sheet3!E567+0</f>
        <v>3254.29</v>
      </c>
    </row>
    <row r="568" spans="1:2" x14ac:dyDescent="0.15">
      <c r="A568" s="7">
        <f>TRIM(Sheet3!A568)+0</f>
        <v>39212</v>
      </c>
      <c r="B568">
        <f>Sheet3!E568+0</f>
        <v>3305.24</v>
      </c>
    </row>
    <row r="569" spans="1:2" x14ac:dyDescent="0.15">
      <c r="A569" s="7">
        <f>TRIM(Sheet3!A569)+0</f>
        <v>39213</v>
      </c>
      <c r="B569">
        <f>Sheet3!E569+0</f>
        <v>3308.12</v>
      </c>
    </row>
    <row r="570" spans="1:2" x14ac:dyDescent="0.15">
      <c r="A570" s="7">
        <f>TRIM(Sheet3!A570)+0</f>
        <v>39216</v>
      </c>
      <c r="B570">
        <f>Sheet3!E570+0</f>
        <v>3329.02</v>
      </c>
    </row>
    <row r="571" spans="1:2" x14ac:dyDescent="0.15">
      <c r="A571" s="7">
        <f>TRIM(Sheet3!A571)+0</f>
        <v>39217</v>
      </c>
      <c r="B571">
        <f>Sheet3!E571+0</f>
        <v>3238.98</v>
      </c>
    </row>
    <row r="572" spans="1:2" x14ac:dyDescent="0.15">
      <c r="A572" s="7">
        <f>TRIM(Sheet3!A572)+0</f>
        <v>39218</v>
      </c>
      <c r="B572">
        <f>Sheet3!E572+0</f>
        <v>3327.07</v>
      </c>
    </row>
    <row r="573" spans="1:2" x14ac:dyDescent="0.15">
      <c r="A573" s="7">
        <f>TRIM(Sheet3!A573)+0</f>
        <v>39219</v>
      </c>
      <c r="B573">
        <f>Sheet3!E573+0</f>
        <v>3417.85</v>
      </c>
    </row>
    <row r="574" spans="1:2" x14ac:dyDescent="0.15">
      <c r="A574" s="7">
        <f>TRIM(Sheet3!A574)+0</f>
        <v>39220</v>
      </c>
      <c r="B574">
        <f>Sheet3!E574+0</f>
        <v>3452.08</v>
      </c>
    </row>
    <row r="575" spans="1:2" x14ac:dyDescent="0.15">
      <c r="A575" s="7">
        <f>TRIM(Sheet3!A575)+0</f>
        <v>39223</v>
      </c>
      <c r="B575">
        <f>Sheet3!E575+0</f>
        <v>3507.24</v>
      </c>
    </row>
    <row r="576" spans="1:2" x14ac:dyDescent="0.15">
      <c r="A576" s="7">
        <f>TRIM(Sheet3!A576)+0</f>
        <v>39224</v>
      </c>
      <c r="B576">
        <f>Sheet3!E576+0</f>
        <v>3559.63</v>
      </c>
    </row>
    <row r="577" spans="1:2" x14ac:dyDescent="0.15">
      <c r="A577" s="7">
        <f>TRIM(Sheet3!A577)+0</f>
        <v>39225</v>
      </c>
      <c r="B577">
        <f>Sheet3!E577+0</f>
        <v>3648.9</v>
      </c>
    </row>
    <row r="578" spans="1:2" x14ac:dyDescent="0.15">
      <c r="A578" s="7">
        <f>TRIM(Sheet3!A578)+0</f>
        <v>39226</v>
      </c>
      <c r="B578">
        <f>Sheet3!E578+0</f>
        <v>3603.18</v>
      </c>
    </row>
    <row r="579" spans="1:2" x14ac:dyDescent="0.15">
      <c r="A579" s="7">
        <f>TRIM(Sheet3!A579)+0</f>
        <v>39227</v>
      </c>
      <c r="B579">
        <f>Sheet3!E579+0</f>
        <v>3644.23</v>
      </c>
    </row>
    <row r="580" spans="1:2" x14ac:dyDescent="0.15">
      <c r="A580" s="7">
        <f>TRIM(Sheet3!A580)+0</f>
        <v>39230</v>
      </c>
      <c r="B580">
        <f>Sheet3!E580+0</f>
        <v>3722.09</v>
      </c>
    </row>
    <row r="581" spans="1:2" x14ac:dyDescent="0.15">
      <c r="A581" s="7">
        <f>TRIM(Sheet3!A581)+0</f>
        <v>39231</v>
      </c>
      <c r="B581">
        <f>Sheet3!E581+0</f>
        <v>3857.74</v>
      </c>
    </row>
    <row r="582" spans="1:2" x14ac:dyDescent="0.15">
      <c r="A582" s="7">
        <f>TRIM(Sheet3!A582)+0</f>
        <v>39232</v>
      </c>
      <c r="B582">
        <f>Sheet3!E582+0</f>
        <v>3583.71</v>
      </c>
    </row>
    <row r="583" spans="1:2" x14ac:dyDescent="0.15">
      <c r="A583" s="7">
        <f>TRIM(Sheet3!A583)+0</f>
        <v>39233</v>
      </c>
      <c r="B583">
        <f>Sheet3!E583+0</f>
        <v>3503.11</v>
      </c>
    </row>
    <row r="584" spans="1:2" x14ac:dyDescent="0.15">
      <c r="A584" s="7">
        <f>TRIM(Sheet3!A584)+0</f>
        <v>39234</v>
      </c>
      <c r="B584">
        <f>Sheet3!E584+0</f>
        <v>3385.16</v>
      </c>
    </row>
    <row r="585" spans="1:2" x14ac:dyDescent="0.15">
      <c r="A585" s="7">
        <f>TRIM(Sheet3!A585)+0</f>
        <v>39237</v>
      </c>
      <c r="B585">
        <f>Sheet3!E585+0</f>
        <v>3112.93</v>
      </c>
    </row>
    <row r="586" spans="1:2" x14ac:dyDescent="0.15">
      <c r="A586" s="7">
        <f>TRIM(Sheet3!A586)+0</f>
        <v>39238</v>
      </c>
      <c r="B586">
        <f>Sheet3!E586+0</f>
        <v>3127.96</v>
      </c>
    </row>
    <row r="587" spans="1:2" x14ac:dyDescent="0.15">
      <c r="A587" s="7">
        <f>TRIM(Sheet3!A587)+0</f>
        <v>39239</v>
      </c>
      <c r="B587">
        <f>Sheet3!E587+0</f>
        <v>3191.09</v>
      </c>
    </row>
    <row r="588" spans="1:2" x14ac:dyDescent="0.15">
      <c r="A588" s="7">
        <f>TRIM(Sheet3!A588)+0</f>
        <v>39240</v>
      </c>
      <c r="B588">
        <f>Sheet3!E588+0</f>
        <v>3362.38</v>
      </c>
    </row>
    <row r="589" spans="1:2" x14ac:dyDescent="0.15">
      <c r="A589" s="7">
        <f>TRIM(Sheet3!A589)+0</f>
        <v>39241</v>
      </c>
      <c r="B589">
        <f>Sheet3!E589+0</f>
        <v>3400.55</v>
      </c>
    </row>
    <row r="590" spans="1:2" x14ac:dyDescent="0.15">
      <c r="A590" s="7">
        <f>TRIM(Sheet3!A590)+0</f>
        <v>39244</v>
      </c>
      <c r="B590">
        <f>Sheet3!E590+0</f>
        <v>3483.77</v>
      </c>
    </row>
    <row r="591" spans="1:2" x14ac:dyDescent="0.15">
      <c r="A591" s="7">
        <f>TRIM(Sheet3!A591)+0</f>
        <v>39245</v>
      </c>
      <c r="B591">
        <f>Sheet3!E591+0</f>
        <v>3575.91</v>
      </c>
    </row>
    <row r="592" spans="1:2" x14ac:dyDescent="0.15">
      <c r="A592" s="7">
        <f>TRIM(Sheet3!A592)+0</f>
        <v>39246</v>
      </c>
      <c r="B592">
        <f>Sheet3!E592+0</f>
        <v>3691.03</v>
      </c>
    </row>
    <row r="593" spans="1:2" x14ac:dyDescent="0.15">
      <c r="A593" s="7">
        <f>TRIM(Sheet3!A593)+0</f>
        <v>39247</v>
      </c>
      <c r="B593">
        <f>Sheet3!E593+0</f>
        <v>3642.56</v>
      </c>
    </row>
    <row r="594" spans="1:2" x14ac:dyDescent="0.15">
      <c r="A594" s="7">
        <f>TRIM(Sheet3!A594)+0</f>
        <v>39248</v>
      </c>
      <c r="B594">
        <f>Sheet3!E594+0</f>
        <v>3634.15</v>
      </c>
    </row>
    <row r="595" spans="1:2" x14ac:dyDescent="0.15">
      <c r="A595" s="7">
        <f>TRIM(Sheet3!A595)+0</f>
        <v>39251</v>
      </c>
      <c r="B595">
        <f>Sheet3!E595+0</f>
        <v>3737.8</v>
      </c>
    </row>
    <row r="596" spans="1:2" x14ac:dyDescent="0.15">
      <c r="A596" s="7">
        <f>TRIM(Sheet3!A596)+0</f>
        <v>39252</v>
      </c>
      <c r="B596">
        <f>Sheet3!E596+0</f>
        <v>3800.75</v>
      </c>
    </row>
    <row r="597" spans="1:2" x14ac:dyDescent="0.15">
      <c r="A597" s="7">
        <f>TRIM(Sheet3!A597)+0</f>
        <v>39253</v>
      </c>
      <c r="B597">
        <f>Sheet3!E597+0</f>
        <v>3726.29</v>
      </c>
    </row>
    <row r="598" spans="1:2" x14ac:dyDescent="0.15">
      <c r="A598" s="7">
        <f>TRIM(Sheet3!A598)+0</f>
        <v>39254</v>
      </c>
      <c r="B598">
        <f>Sheet3!E598+0</f>
        <v>3766.14</v>
      </c>
    </row>
    <row r="599" spans="1:2" x14ac:dyDescent="0.15">
      <c r="A599" s="7">
        <f>TRIM(Sheet3!A599)+0</f>
        <v>39255</v>
      </c>
      <c r="B599">
        <f>Sheet3!E599+0</f>
        <v>3565.82</v>
      </c>
    </row>
    <row r="600" spans="1:2" x14ac:dyDescent="0.15">
      <c r="A600" s="7">
        <f>TRIM(Sheet3!A600)+0</f>
        <v>39258</v>
      </c>
      <c r="B600">
        <f>Sheet3!E600+0</f>
        <v>3347.9</v>
      </c>
    </row>
    <row r="601" spans="1:2" x14ac:dyDescent="0.15">
      <c r="A601" s="7">
        <f>TRIM(Sheet3!A601)+0</f>
        <v>39259</v>
      </c>
      <c r="B601">
        <f>Sheet3!E601+0</f>
        <v>3394.77</v>
      </c>
    </row>
    <row r="602" spans="1:2" x14ac:dyDescent="0.15">
      <c r="A602" s="7">
        <f>TRIM(Sheet3!A602)+0</f>
        <v>39260</v>
      </c>
      <c r="B602">
        <f>Sheet3!E602+0</f>
        <v>3474.93</v>
      </c>
    </row>
    <row r="603" spans="1:2" x14ac:dyDescent="0.15">
      <c r="A603" s="7">
        <f>TRIM(Sheet3!A603)+0</f>
        <v>39261</v>
      </c>
      <c r="B603">
        <f>Sheet3!E603+0</f>
        <v>3275.78</v>
      </c>
    </row>
    <row r="604" spans="1:2" x14ac:dyDescent="0.15">
      <c r="A604" s="7">
        <f>TRIM(Sheet3!A604)+0</f>
        <v>39262</v>
      </c>
      <c r="B604">
        <f>Sheet3!E604+0</f>
        <v>3129.51</v>
      </c>
    </row>
    <row r="605" spans="1:2" x14ac:dyDescent="0.15">
      <c r="A605" s="7">
        <f>TRIM(Sheet3!A605)+0</f>
        <v>39265</v>
      </c>
      <c r="B605">
        <f>Sheet3!E605+0</f>
        <v>3166.78</v>
      </c>
    </row>
    <row r="606" spans="1:2" x14ac:dyDescent="0.15">
      <c r="A606" s="7">
        <f>TRIM(Sheet3!A606)+0</f>
        <v>39266</v>
      </c>
      <c r="B606">
        <f>Sheet3!E606+0</f>
        <v>3223.38</v>
      </c>
    </row>
    <row r="607" spans="1:2" x14ac:dyDescent="0.15">
      <c r="A607" s="7">
        <f>TRIM(Sheet3!A607)+0</f>
        <v>39267</v>
      </c>
      <c r="B607">
        <f>Sheet3!E607+0</f>
        <v>3162.47</v>
      </c>
    </row>
    <row r="608" spans="1:2" x14ac:dyDescent="0.15">
      <c r="A608" s="7">
        <f>TRIM(Sheet3!A608)+0</f>
        <v>39268</v>
      </c>
      <c r="B608">
        <f>Sheet3!E608+0</f>
        <v>2970.45</v>
      </c>
    </row>
    <row r="609" spans="1:2" x14ac:dyDescent="0.15">
      <c r="A609" s="7">
        <f>TRIM(Sheet3!A609)+0</f>
        <v>39269</v>
      </c>
      <c r="B609">
        <f>Sheet3!E609+0</f>
        <v>3115.75</v>
      </c>
    </row>
    <row r="610" spans="1:2" x14ac:dyDescent="0.15">
      <c r="A610" s="7">
        <f>TRIM(Sheet3!A610)+0</f>
        <v>39272</v>
      </c>
      <c r="B610">
        <f>Sheet3!E610+0</f>
        <v>3197.52</v>
      </c>
    </row>
    <row r="611" spans="1:2" x14ac:dyDescent="0.15">
      <c r="A611" s="7">
        <f>TRIM(Sheet3!A611)+0</f>
        <v>39273</v>
      </c>
      <c r="B611">
        <f>Sheet3!E611+0</f>
        <v>3106.47</v>
      </c>
    </row>
    <row r="612" spans="1:2" x14ac:dyDescent="0.15">
      <c r="A612" s="7">
        <f>TRIM(Sheet3!A612)+0</f>
        <v>39274</v>
      </c>
      <c r="B612">
        <f>Sheet3!E612+0</f>
        <v>3127.28</v>
      </c>
    </row>
    <row r="613" spans="1:2" x14ac:dyDescent="0.15">
      <c r="A613" s="7">
        <f>TRIM(Sheet3!A613)+0</f>
        <v>39275</v>
      </c>
      <c r="B613">
        <f>Sheet3!E613+0</f>
        <v>3163.7</v>
      </c>
    </row>
    <row r="614" spans="1:2" x14ac:dyDescent="0.15">
      <c r="A614" s="7">
        <f>TRIM(Sheet3!A614)+0</f>
        <v>39276</v>
      </c>
      <c r="B614">
        <f>Sheet3!E614+0</f>
        <v>3157.15</v>
      </c>
    </row>
    <row r="615" spans="1:2" x14ac:dyDescent="0.15">
      <c r="A615" s="7">
        <f>TRIM(Sheet3!A615)+0</f>
        <v>39279</v>
      </c>
      <c r="B615">
        <f>Sheet3!E615+0</f>
        <v>3060.79</v>
      </c>
    </row>
    <row r="616" spans="1:2" x14ac:dyDescent="0.15">
      <c r="A616" s="7">
        <f>TRIM(Sheet3!A616)+0</f>
        <v>39280</v>
      </c>
      <c r="B616">
        <f>Sheet3!E616+0</f>
        <v>3104.51</v>
      </c>
    </row>
    <row r="617" spans="1:2" x14ac:dyDescent="0.15">
      <c r="A617" s="7">
        <f>TRIM(Sheet3!A617)+0</f>
        <v>39281</v>
      </c>
      <c r="B617">
        <f>Sheet3!E617+0</f>
        <v>3098.17</v>
      </c>
    </row>
    <row r="618" spans="1:2" x14ac:dyDescent="0.15">
      <c r="A618" s="7">
        <f>TRIM(Sheet3!A618)+0</f>
        <v>39282</v>
      </c>
      <c r="B618">
        <f>Sheet3!E618+0</f>
        <v>3106.58</v>
      </c>
    </row>
    <row r="619" spans="1:2" x14ac:dyDescent="0.15">
      <c r="A619" s="7">
        <f>TRIM(Sheet3!A619)+0</f>
        <v>39283</v>
      </c>
      <c r="B619">
        <f>Sheet3!E619+0</f>
        <v>3203.75</v>
      </c>
    </row>
    <row r="620" spans="1:2" x14ac:dyDescent="0.15">
      <c r="A620" s="7">
        <f>TRIM(Sheet3!A620)+0</f>
        <v>39286</v>
      </c>
      <c r="B620">
        <f>Sheet3!E620+0</f>
        <v>3369.89</v>
      </c>
    </row>
    <row r="621" spans="1:2" x14ac:dyDescent="0.15">
      <c r="A621" s="7">
        <f>TRIM(Sheet3!A621)+0</f>
        <v>39287</v>
      </c>
      <c r="B621">
        <f>Sheet3!E621+0</f>
        <v>3358.99</v>
      </c>
    </row>
    <row r="622" spans="1:2" x14ac:dyDescent="0.15">
      <c r="A622" s="7">
        <f>TRIM(Sheet3!A622)+0</f>
        <v>39288</v>
      </c>
      <c r="B622">
        <f>Sheet3!E622+0</f>
        <v>3444</v>
      </c>
    </row>
    <row r="623" spans="1:2" x14ac:dyDescent="0.15">
      <c r="A623" s="7">
        <f>TRIM(Sheet3!A623)+0</f>
        <v>39289</v>
      </c>
      <c r="B623">
        <f>Sheet3!E623+0</f>
        <v>3493.95</v>
      </c>
    </row>
    <row r="624" spans="1:2" x14ac:dyDescent="0.15">
      <c r="A624" s="7">
        <f>TRIM(Sheet3!A624)+0</f>
        <v>39290</v>
      </c>
      <c r="B624">
        <f>Sheet3!E624+0</f>
        <v>3552.27</v>
      </c>
    </row>
    <row r="625" spans="1:2" x14ac:dyDescent="0.15">
      <c r="A625" s="7">
        <f>TRIM(Sheet3!A625)+0</f>
        <v>39293</v>
      </c>
      <c r="B625">
        <f>Sheet3!E625+0</f>
        <v>3621.6</v>
      </c>
    </row>
    <row r="626" spans="1:2" x14ac:dyDescent="0.15">
      <c r="A626" s="7">
        <f>TRIM(Sheet3!A626)+0</f>
        <v>39294</v>
      </c>
      <c r="B626">
        <f>Sheet3!E626+0</f>
        <v>3682.31</v>
      </c>
    </row>
    <row r="627" spans="1:2" x14ac:dyDescent="0.15">
      <c r="A627" s="7">
        <f>TRIM(Sheet3!A627)+0</f>
        <v>39295</v>
      </c>
      <c r="B627">
        <f>Sheet3!E627+0</f>
        <v>3503.21</v>
      </c>
    </row>
    <row r="628" spans="1:2" x14ac:dyDescent="0.15">
      <c r="A628" s="7">
        <f>TRIM(Sheet3!A628)+0</f>
        <v>39296</v>
      </c>
      <c r="B628">
        <f>Sheet3!E628+0</f>
        <v>3622.46</v>
      </c>
    </row>
    <row r="629" spans="1:2" x14ac:dyDescent="0.15">
      <c r="A629" s="7">
        <f>TRIM(Sheet3!A629)+0</f>
        <v>39297</v>
      </c>
      <c r="B629">
        <f>Sheet3!E629+0</f>
        <v>3675.34</v>
      </c>
    </row>
    <row r="630" spans="1:2" x14ac:dyDescent="0.15">
      <c r="A630" s="7">
        <f>TRIM(Sheet3!A630)+0</f>
        <v>39300</v>
      </c>
      <c r="B630">
        <f>Sheet3!E630+0</f>
        <v>3760.98</v>
      </c>
    </row>
    <row r="631" spans="1:2" x14ac:dyDescent="0.15">
      <c r="A631" s="7">
        <f>TRIM(Sheet3!A631)+0</f>
        <v>39301</v>
      </c>
      <c r="B631">
        <f>Sheet3!E631+0</f>
        <v>3754.76</v>
      </c>
    </row>
    <row r="632" spans="1:2" x14ac:dyDescent="0.15">
      <c r="A632" s="7">
        <f>TRIM(Sheet3!A632)+0</f>
        <v>39302</v>
      </c>
      <c r="B632">
        <f>Sheet3!E632+0</f>
        <v>3698.66</v>
      </c>
    </row>
    <row r="633" spans="1:2" x14ac:dyDescent="0.15">
      <c r="A633" s="7">
        <f>TRIM(Sheet3!A633)+0</f>
        <v>39303</v>
      </c>
      <c r="B633">
        <f>Sheet3!E633+0</f>
        <v>3696.69</v>
      </c>
    </row>
    <row r="634" spans="1:2" x14ac:dyDescent="0.15">
      <c r="A634" s="7">
        <f>TRIM(Sheet3!A634)+0</f>
        <v>39304</v>
      </c>
      <c r="B634">
        <f>Sheet3!E634+0</f>
        <v>3621.84</v>
      </c>
    </row>
    <row r="635" spans="1:2" x14ac:dyDescent="0.15">
      <c r="A635" s="7">
        <f>TRIM(Sheet3!A635)+0</f>
        <v>39307</v>
      </c>
      <c r="B635">
        <f>Sheet3!E635+0</f>
        <v>3584.84</v>
      </c>
    </row>
    <row r="636" spans="1:2" x14ac:dyDescent="0.15">
      <c r="A636" s="7">
        <f>TRIM(Sheet3!A636)+0</f>
        <v>39308</v>
      </c>
      <c r="B636">
        <f>Sheet3!E636+0</f>
        <v>3685.39</v>
      </c>
    </row>
    <row r="637" spans="1:2" x14ac:dyDescent="0.15">
      <c r="A637" s="7">
        <f>TRIM(Sheet3!A637)+0</f>
        <v>39309</v>
      </c>
      <c r="B637">
        <f>Sheet3!E637+0</f>
        <v>3682.96</v>
      </c>
    </row>
    <row r="638" spans="1:2" x14ac:dyDescent="0.15">
      <c r="A638" s="7">
        <f>TRIM(Sheet3!A638)+0</f>
        <v>39310</v>
      </c>
      <c r="B638">
        <f>Sheet3!E638+0</f>
        <v>3712.87</v>
      </c>
    </row>
    <row r="639" spans="1:2" x14ac:dyDescent="0.15">
      <c r="A639" s="7">
        <f>TRIM(Sheet3!A639)+0</f>
        <v>39311</v>
      </c>
      <c r="B639">
        <f>Sheet3!E639+0</f>
        <v>3666.56</v>
      </c>
    </row>
    <row r="640" spans="1:2" x14ac:dyDescent="0.15">
      <c r="A640" s="7">
        <f>TRIM(Sheet3!A640)+0</f>
        <v>39314</v>
      </c>
      <c r="B640">
        <f>Sheet3!E640+0</f>
        <v>3819.55</v>
      </c>
    </row>
    <row r="641" spans="1:2" x14ac:dyDescent="0.15">
      <c r="A641" s="7">
        <f>TRIM(Sheet3!A641)+0</f>
        <v>39315</v>
      </c>
      <c r="B641">
        <f>Sheet3!E641+0</f>
        <v>3898.22</v>
      </c>
    </row>
    <row r="642" spans="1:2" x14ac:dyDescent="0.15">
      <c r="A642" s="7">
        <f>TRIM(Sheet3!A642)+0</f>
        <v>39316</v>
      </c>
      <c r="B642">
        <f>Sheet3!E642+0</f>
        <v>3968.43</v>
      </c>
    </row>
    <row r="643" spans="1:2" x14ac:dyDescent="0.15">
      <c r="A643" s="7">
        <f>TRIM(Sheet3!A643)+0</f>
        <v>39317</v>
      </c>
      <c r="B643">
        <f>Sheet3!E643+0</f>
        <v>3990.69</v>
      </c>
    </row>
    <row r="644" spans="1:2" x14ac:dyDescent="0.15">
      <c r="A644" s="7">
        <f>TRIM(Sheet3!A644)+0</f>
        <v>39318</v>
      </c>
      <c r="B644">
        <f>Sheet3!E644+0</f>
        <v>3988.12</v>
      </c>
    </row>
    <row r="645" spans="1:2" x14ac:dyDescent="0.15">
      <c r="A645" s="7">
        <f>TRIM(Sheet3!A645)+0</f>
        <v>39321</v>
      </c>
      <c r="B645">
        <f>Sheet3!E645+0</f>
        <v>3948.95</v>
      </c>
    </row>
    <row r="646" spans="1:2" x14ac:dyDescent="0.15">
      <c r="A646" s="7">
        <f>TRIM(Sheet3!A646)+0</f>
        <v>39322</v>
      </c>
      <c r="B646">
        <f>Sheet3!E646+0</f>
        <v>3923.11</v>
      </c>
    </row>
    <row r="647" spans="1:2" x14ac:dyDescent="0.15">
      <c r="A647" s="7">
        <f>TRIM(Sheet3!A647)+0</f>
        <v>39323</v>
      </c>
      <c r="B647">
        <f>Sheet3!E647+0</f>
        <v>3841.27</v>
      </c>
    </row>
    <row r="648" spans="1:2" x14ac:dyDescent="0.15">
      <c r="A648" s="7">
        <f>TRIM(Sheet3!A648)+0</f>
        <v>39324</v>
      </c>
      <c r="B648">
        <f>Sheet3!E648+0</f>
        <v>3982.33</v>
      </c>
    </row>
    <row r="649" spans="1:2" x14ac:dyDescent="0.15">
      <c r="A649" s="7">
        <f>TRIM(Sheet3!A649)+0</f>
        <v>39325</v>
      </c>
      <c r="B649">
        <f>Sheet3!E649+0</f>
        <v>4032.11</v>
      </c>
    </row>
    <row r="650" spans="1:2" x14ac:dyDescent="0.15">
      <c r="A650" s="7">
        <f>TRIM(Sheet3!A650)+0</f>
        <v>39328</v>
      </c>
      <c r="B650">
        <f>Sheet3!E650+0</f>
        <v>4104.9799999999996</v>
      </c>
    </row>
    <row r="651" spans="1:2" x14ac:dyDescent="0.15">
      <c r="A651" s="7">
        <f>TRIM(Sheet3!A651)+0</f>
        <v>39329</v>
      </c>
      <c r="B651">
        <f>Sheet3!E651+0</f>
        <v>4087.49</v>
      </c>
    </row>
    <row r="652" spans="1:2" x14ac:dyDescent="0.15">
      <c r="A652" s="7">
        <f>TRIM(Sheet3!A652)+0</f>
        <v>39330</v>
      </c>
      <c r="B652">
        <f>Sheet3!E652+0</f>
        <v>4098.21</v>
      </c>
    </row>
    <row r="653" spans="1:2" x14ac:dyDescent="0.15">
      <c r="A653" s="7">
        <f>TRIM(Sheet3!A653)+0</f>
        <v>39331</v>
      </c>
      <c r="B653">
        <f>Sheet3!E653+0</f>
        <v>4123.71</v>
      </c>
    </row>
    <row r="654" spans="1:2" x14ac:dyDescent="0.15">
      <c r="A654" s="7">
        <f>TRIM(Sheet3!A654)+0</f>
        <v>39332</v>
      </c>
      <c r="B654">
        <f>Sheet3!E654+0</f>
        <v>4009.48</v>
      </c>
    </row>
    <row r="655" spans="1:2" x14ac:dyDescent="0.15">
      <c r="A655" s="7">
        <f>TRIM(Sheet3!A655)+0</f>
        <v>39335</v>
      </c>
      <c r="B655">
        <f>Sheet3!E655+0</f>
        <v>4067.01</v>
      </c>
    </row>
    <row r="656" spans="1:2" x14ac:dyDescent="0.15">
      <c r="A656" s="7">
        <f>TRIM(Sheet3!A656)+0</f>
        <v>39336</v>
      </c>
      <c r="B656">
        <f>Sheet3!E656+0</f>
        <v>3856.45</v>
      </c>
    </row>
    <row r="657" spans="1:2" x14ac:dyDescent="0.15">
      <c r="A657" s="7">
        <f>TRIM(Sheet3!A657)+0</f>
        <v>39337</v>
      </c>
      <c r="B657">
        <f>Sheet3!E657+0</f>
        <v>3891.21</v>
      </c>
    </row>
    <row r="658" spans="1:2" x14ac:dyDescent="0.15">
      <c r="A658" s="7">
        <f>TRIM(Sheet3!A658)+0</f>
        <v>39338</v>
      </c>
      <c r="B658">
        <f>Sheet3!E658+0</f>
        <v>3940.89</v>
      </c>
    </row>
    <row r="659" spans="1:2" x14ac:dyDescent="0.15">
      <c r="A659" s="7">
        <f>TRIM(Sheet3!A659)+0</f>
        <v>39339</v>
      </c>
      <c r="B659">
        <f>Sheet3!E659+0</f>
        <v>4025.78</v>
      </c>
    </row>
    <row r="660" spans="1:2" x14ac:dyDescent="0.15">
      <c r="A660" s="7">
        <f>TRIM(Sheet3!A660)+0</f>
        <v>39342</v>
      </c>
      <c r="B660">
        <f>Sheet3!E660+0</f>
        <v>4097.6000000000004</v>
      </c>
    </row>
    <row r="661" spans="1:2" x14ac:dyDescent="0.15">
      <c r="A661" s="7">
        <f>TRIM(Sheet3!A661)+0</f>
        <v>39343</v>
      </c>
      <c r="B661">
        <f>Sheet3!E661+0</f>
        <v>4089.5</v>
      </c>
    </row>
    <row r="662" spans="1:2" x14ac:dyDescent="0.15">
      <c r="A662" s="7">
        <f>TRIM(Sheet3!A662)+0</f>
        <v>39344</v>
      </c>
      <c r="B662">
        <f>Sheet3!E662+0</f>
        <v>4023.99</v>
      </c>
    </row>
    <row r="663" spans="1:2" x14ac:dyDescent="0.15">
      <c r="A663" s="7">
        <f>TRIM(Sheet3!A663)+0</f>
        <v>39345</v>
      </c>
      <c r="B663">
        <f>Sheet3!E663+0</f>
        <v>4088.62</v>
      </c>
    </row>
    <row r="664" spans="1:2" x14ac:dyDescent="0.15">
      <c r="A664" s="7">
        <f>TRIM(Sheet3!A664)+0</f>
        <v>39346</v>
      </c>
      <c r="B664">
        <f>Sheet3!E664+0</f>
        <v>4045.64</v>
      </c>
    </row>
    <row r="665" spans="1:2" x14ac:dyDescent="0.15">
      <c r="A665" s="7">
        <f>TRIM(Sheet3!A665)+0</f>
        <v>39349</v>
      </c>
      <c r="B665">
        <f>Sheet3!E665+0</f>
        <v>4015.12</v>
      </c>
    </row>
    <row r="666" spans="1:2" x14ac:dyDescent="0.15">
      <c r="A666" s="7">
        <f>TRIM(Sheet3!A666)+0</f>
        <v>39350</v>
      </c>
      <c r="B666">
        <f>Sheet3!E666+0</f>
        <v>3996.62</v>
      </c>
    </row>
    <row r="667" spans="1:2" x14ac:dyDescent="0.15">
      <c r="A667" s="7">
        <f>TRIM(Sheet3!A667)+0</f>
        <v>39351</v>
      </c>
      <c r="B667">
        <f>Sheet3!E667+0</f>
        <v>3947.71</v>
      </c>
    </row>
    <row r="668" spans="1:2" x14ac:dyDescent="0.15">
      <c r="A668" s="7">
        <f>TRIM(Sheet3!A668)+0</f>
        <v>39352</v>
      </c>
      <c r="B668">
        <f>Sheet3!E668+0</f>
        <v>3982.88</v>
      </c>
    </row>
    <row r="669" spans="1:2" x14ac:dyDescent="0.15">
      <c r="A669" s="7">
        <f>TRIM(Sheet3!A669)+0</f>
        <v>39353</v>
      </c>
      <c r="B669">
        <f>Sheet3!E669+0</f>
        <v>4059.49</v>
      </c>
    </row>
    <row r="670" spans="1:2" x14ac:dyDescent="0.15">
      <c r="A670" s="7">
        <f>TRIM(Sheet3!A670)+0</f>
        <v>39363</v>
      </c>
      <c r="B670">
        <f>Sheet3!E670+0</f>
        <v>4065.43</v>
      </c>
    </row>
    <row r="671" spans="1:2" x14ac:dyDescent="0.15">
      <c r="A671" s="7">
        <f>TRIM(Sheet3!A671)+0</f>
        <v>39364</v>
      </c>
      <c r="B671">
        <f>Sheet3!E671+0</f>
        <v>4109.51</v>
      </c>
    </row>
    <row r="672" spans="1:2" x14ac:dyDescent="0.15">
      <c r="A672" s="7">
        <f>TRIM(Sheet3!A672)+0</f>
        <v>39365</v>
      </c>
      <c r="B672">
        <f>Sheet3!E672+0</f>
        <v>4114.03</v>
      </c>
    </row>
    <row r="673" spans="1:2" x14ac:dyDescent="0.15">
      <c r="A673" s="7">
        <f>TRIM(Sheet3!A673)+0</f>
        <v>39366</v>
      </c>
      <c r="B673">
        <f>Sheet3!E673+0</f>
        <v>4040.36</v>
      </c>
    </row>
    <row r="674" spans="1:2" x14ac:dyDescent="0.15">
      <c r="A674" s="7">
        <f>TRIM(Sheet3!A674)+0</f>
        <v>39367</v>
      </c>
      <c r="B674">
        <f>Sheet3!E674+0</f>
        <v>3914.55</v>
      </c>
    </row>
    <row r="675" spans="1:2" x14ac:dyDescent="0.15">
      <c r="A675" s="7">
        <f>TRIM(Sheet3!A675)+0</f>
        <v>39370</v>
      </c>
      <c r="B675">
        <f>Sheet3!E675+0</f>
        <v>3839.65</v>
      </c>
    </row>
    <row r="676" spans="1:2" x14ac:dyDescent="0.15">
      <c r="A676" s="7">
        <f>TRIM(Sheet3!A676)+0</f>
        <v>39371</v>
      </c>
      <c r="B676">
        <f>Sheet3!E676+0</f>
        <v>3928.32</v>
      </c>
    </row>
    <row r="677" spans="1:2" x14ac:dyDescent="0.15">
      <c r="A677" s="7">
        <f>TRIM(Sheet3!A677)+0</f>
        <v>39372</v>
      </c>
      <c r="B677">
        <f>Sheet3!E677+0</f>
        <v>3930.37</v>
      </c>
    </row>
    <row r="678" spans="1:2" x14ac:dyDescent="0.15">
      <c r="A678" s="7">
        <f>TRIM(Sheet3!A678)+0</f>
        <v>39373</v>
      </c>
      <c r="B678">
        <f>Sheet3!E678+0</f>
        <v>3894.94</v>
      </c>
    </row>
    <row r="679" spans="1:2" x14ac:dyDescent="0.15">
      <c r="A679" s="7">
        <f>TRIM(Sheet3!A679)+0</f>
        <v>39374</v>
      </c>
      <c r="B679">
        <f>Sheet3!E679+0</f>
        <v>3870.54</v>
      </c>
    </row>
    <row r="680" spans="1:2" x14ac:dyDescent="0.15">
      <c r="A680" s="7">
        <f>TRIM(Sheet3!A680)+0</f>
        <v>39377</v>
      </c>
      <c r="B680">
        <f>Sheet3!E680+0</f>
        <v>3820.57</v>
      </c>
    </row>
    <row r="681" spans="1:2" x14ac:dyDescent="0.15">
      <c r="A681" s="7">
        <f>TRIM(Sheet3!A681)+0</f>
        <v>39378</v>
      </c>
      <c r="B681">
        <f>Sheet3!E681+0</f>
        <v>3803.26</v>
      </c>
    </row>
    <row r="682" spans="1:2" x14ac:dyDescent="0.15">
      <c r="A682" s="7">
        <f>TRIM(Sheet3!A682)+0</f>
        <v>39379</v>
      </c>
      <c r="B682">
        <f>Sheet3!E682+0</f>
        <v>3731.09</v>
      </c>
    </row>
    <row r="683" spans="1:2" x14ac:dyDescent="0.15">
      <c r="A683" s="7">
        <f>TRIM(Sheet3!A683)+0</f>
        <v>39380</v>
      </c>
      <c r="B683">
        <f>Sheet3!E683+0</f>
        <v>3453.13</v>
      </c>
    </row>
    <row r="684" spans="1:2" x14ac:dyDescent="0.15">
      <c r="A684" s="7">
        <f>TRIM(Sheet3!A684)+0</f>
        <v>39381</v>
      </c>
      <c r="B684">
        <f>Sheet3!E684+0</f>
        <v>3442</v>
      </c>
    </row>
    <row r="685" spans="1:2" x14ac:dyDescent="0.15">
      <c r="A685" s="7">
        <f>TRIM(Sheet3!A685)+0</f>
        <v>39384</v>
      </c>
      <c r="B685">
        <f>Sheet3!E685+0</f>
        <v>3434.62</v>
      </c>
    </row>
    <row r="686" spans="1:2" x14ac:dyDescent="0.15">
      <c r="A686" s="7">
        <f>TRIM(Sheet3!A686)+0</f>
        <v>39385</v>
      </c>
      <c r="B686">
        <f>Sheet3!E686+0</f>
        <v>3510.68</v>
      </c>
    </row>
    <row r="687" spans="1:2" x14ac:dyDescent="0.15">
      <c r="A687" s="7">
        <f>TRIM(Sheet3!A687)+0</f>
        <v>39386</v>
      </c>
      <c r="B687">
        <f>Sheet3!E687+0</f>
        <v>3656.14</v>
      </c>
    </row>
    <row r="688" spans="1:2" x14ac:dyDescent="0.15">
      <c r="A688" s="7">
        <f>TRIM(Sheet3!A688)+0</f>
        <v>39387</v>
      </c>
      <c r="B688">
        <f>Sheet3!E688+0</f>
        <v>3538.6</v>
      </c>
    </row>
    <row r="689" spans="1:2" x14ac:dyDescent="0.15">
      <c r="A689" s="7">
        <f>TRIM(Sheet3!A689)+0</f>
        <v>39388</v>
      </c>
      <c r="B689">
        <f>Sheet3!E689+0</f>
        <v>3441.86</v>
      </c>
    </row>
    <row r="690" spans="1:2" x14ac:dyDescent="0.15">
      <c r="A690" s="7">
        <f>TRIM(Sheet3!A690)+0</f>
        <v>39391</v>
      </c>
      <c r="B690">
        <f>Sheet3!E690+0</f>
        <v>3489.77</v>
      </c>
    </row>
    <row r="691" spans="1:2" x14ac:dyDescent="0.15">
      <c r="A691" s="7">
        <f>TRIM(Sheet3!A691)+0</f>
        <v>39392</v>
      </c>
      <c r="B691">
        <f>Sheet3!E691+0</f>
        <v>3518.95</v>
      </c>
    </row>
    <row r="692" spans="1:2" x14ac:dyDescent="0.15">
      <c r="A692" s="7">
        <f>TRIM(Sheet3!A692)+0</f>
        <v>39393</v>
      </c>
      <c r="B692">
        <f>Sheet3!E692+0</f>
        <v>3487.89</v>
      </c>
    </row>
    <row r="693" spans="1:2" x14ac:dyDescent="0.15">
      <c r="A693" s="7">
        <f>TRIM(Sheet3!A693)+0</f>
        <v>39394</v>
      </c>
      <c r="B693">
        <f>Sheet3!E693+0</f>
        <v>3383.41</v>
      </c>
    </row>
    <row r="694" spans="1:2" x14ac:dyDescent="0.15">
      <c r="A694" s="7">
        <f>TRIM(Sheet3!A694)+0</f>
        <v>39395</v>
      </c>
      <c r="B694">
        <f>Sheet3!E694+0</f>
        <v>3345.31</v>
      </c>
    </row>
    <row r="695" spans="1:2" x14ac:dyDescent="0.15">
      <c r="A695" s="7">
        <f>TRIM(Sheet3!A695)+0</f>
        <v>39398</v>
      </c>
      <c r="B695">
        <f>Sheet3!E695+0</f>
        <v>3304.2</v>
      </c>
    </row>
    <row r="696" spans="1:2" x14ac:dyDescent="0.15">
      <c r="A696" s="7">
        <f>TRIM(Sheet3!A696)+0</f>
        <v>39399</v>
      </c>
      <c r="B696">
        <f>Sheet3!E696+0</f>
        <v>3306.24</v>
      </c>
    </row>
    <row r="697" spans="1:2" x14ac:dyDescent="0.15">
      <c r="A697" s="7">
        <f>TRIM(Sheet3!A697)+0</f>
        <v>39400</v>
      </c>
      <c r="B697">
        <f>Sheet3!E697+0</f>
        <v>3424.38</v>
      </c>
    </row>
    <row r="698" spans="1:2" x14ac:dyDescent="0.15">
      <c r="A698" s="7">
        <f>TRIM(Sheet3!A698)+0</f>
        <v>39401</v>
      </c>
      <c r="B698">
        <f>Sheet3!E698+0</f>
        <v>3391.8</v>
      </c>
    </row>
    <row r="699" spans="1:2" x14ac:dyDescent="0.15">
      <c r="A699" s="7">
        <f>TRIM(Sheet3!A699)+0</f>
        <v>39402</v>
      </c>
      <c r="B699">
        <f>Sheet3!E699+0</f>
        <v>3402.71</v>
      </c>
    </row>
    <row r="700" spans="1:2" x14ac:dyDescent="0.15">
      <c r="A700" s="7">
        <f>TRIM(Sheet3!A700)+0</f>
        <v>39405</v>
      </c>
      <c r="B700">
        <f>Sheet3!E700+0</f>
        <v>3492.77</v>
      </c>
    </row>
    <row r="701" spans="1:2" x14ac:dyDescent="0.15">
      <c r="A701" s="7">
        <f>TRIM(Sheet3!A701)+0</f>
        <v>39406</v>
      </c>
      <c r="B701">
        <f>Sheet3!E701+0</f>
        <v>3583.73</v>
      </c>
    </row>
    <row r="702" spans="1:2" x14ac:dyDescent="0.15">
      <c r="A702" s="7">
        <f>TRIM(Sheet3!A702)+0</f>
        <v>39407</v>
      </c>
      <c r="B702">
        <f>Sheet3!E702+0</f>
        <v>3538.63</v>
      </c>
    </row>
    <row r="703" spans="1:2" x14ac:dyDescent="0.15">
      <c r="A703" s="7">
        <f>TRIM(Sheet3!A703)+0</f>
        <v>39408</v>
      </c>
      <c r="B703">
        <f>Sheet3!E703+0</f>
        <v>3434.52</v>
      </c>
    </row>
    <row r="704" spans="1:2" x14ac:dyDescent="0.15">
      <c r="A704" s="7">
        <f>TRIM(Sheet3!A704)+0</f>
        <v>39409</v>
      </c>
      <c r="B704">
        <f>Sheet3!E704+0</f>
        <v>3514.56</v>
      </c>
    </row>
    <row r="705" spans="1:2" x14ac:dyDescent="0.15">
      <c r="A705" s="7">
        <f>TRIM(Sheet3!A705)+0</f>
        <v>39412</v>
      </c>
      <c r="B705">
        <f>Sheet3!E705+0</f>
        <v>3520.46</v>
      </c>
    </row>
    <row r="706" spans="1:2" x14ac:dyDescent="0.15">
      <c r="A706" s="7">
        <f>TRIM(Sheet3!A706)+0</f>
        <v>39413</v>
      </c>
      <c r="B706">
        <f>Sheet3!E706+0</f>
        <v>3505.33</v>
      </c>
    </row>
    <row r="707" spans="1:2" x14ac:dyDescent="0.15">
      <c r="A707" s="7">
        <f>TRIM(Sheet3!A707)+0</f>
        <v>39414</v>
      </c>
      <c r="B707">
        <f>Sheet3!E707+0</f>
        <v>3452.85</v>
      </c>
    </row>
    <row r="708" spans="1:2" x14ac:dyDescent="0.15">
      <c r="A708" s="7">
        <f>TRIM(Sheet3!A708)+0</f>
        <v>39415</v>
      </c>
      <c r="B708">
        <f>Sheet3!E708+0</f>
        <v>3516.4</v>
      </c>
    </row>
    <row r="709" spans="1:2" x14ac:dyDescent="0.15">
      <c r="A709" s="7">
        <f>TRIM(Sheet3!A709)+0</f>
        <v>39416</v>
      </c>
      <c r="B709">
        <f>Sheet3!E709+0</f>
        <v>3463.7</v>
      </c>
    </row>
    <row r="710" spans="1:2" x14ac:dyDescent="0.15">
      <c r="A710" s="7">
        <f>TRIM(Sheet3!A710)+0</f>
        <v>39419</v>
      </c>
      <c r="B710">
        <f>Sheet3!E710+0</f>
        <v>3478.84</v>
      </c>
    </row>
    <row r="711" spans="1:2" x14ac:dyDescent="0.15">
      <c r="A711" s="7">
        <f>TRIM(Sheet3!A711)+0</f>
        <v>39420</v>
      </c>
      <c r="B711">
        <f>Sheet3!E711+0</f>
        <v>3498.7</v>
      </c>
    </row>
    <row r="712" spans="1:2" x14ac:dyDescent="0.15">
      <c r="A712" s="7">
        <f>TRIM(Sheet3!A712)+0</f>
        <v>39421</v>
      </c>
      <c r="B712">
        <f>Sheet3!E712+0</f>
        <v>3562.63</v>
      </c>
    </row>
    <row r="713" spans="1:2" x14ac:dyDescent="0.15">
      <c r="A713" s="7">
        <f>TRIM(Sheet3!A713)+0</f>
        <v>39422</v>
      </c>
      <c r="B713">
        <f>Sheet3!E713+0</f>
        <v>3576.27</v>
      </c>
    </row>
    <row r="714" spans="1:2" x14ac:dyDescent="0.15">
      <c r="A714" s="7">
        <f>TRIM(Sheet3!A714)+0</f>
        <v>39423</v>
      </c>
      <c r="B714">
        <f>Sheet3!E714+0</f>
        <v>3628.01</v>
      </c>
    </row>
    <row r="715" spans="1:2" x14ac:dyDescent="0.15">
      <c r="A715" s="7">
        <f>TRIM(Sheet3!A715)+0</f>
        <v>39426</v>
      </c>
      <c r="B715">
        <f>Sheet3!E715+0</f>
        <v>3749.51</v>
      </c>
    </row>
    <row r="716" spans="1:2" x14ac:dyDescent="0.15">
      <c r="A716" s="7">
        <f>TRIM(Sheet3!A716)+0</f>
        <v>39427</v>
      </c>
      <c r="B716">
        <f>Sheet3!E716+0</f>
        <v>3840.34</v>
      </c>
    </row>
    <row r="717" spans="1:2" x14ac:dyDescent="0.15">
      <c r="A717" s="7">
        <f>TRIM(Sheet3!A717)+0</f>
        <v>39428</v>
      </c>
      <c r="B717">
        <f>Sheet3!E717+0</f>
        <v>3885.36</v>
      </c>
    </row>
    <row r="718" spans="1:2" x14ac:dyDescent="0.15">
      <c r="A718" s="7">
        <f>TRIM(Sheet3!A718)+0</f>
        <v>39429</v>
      </c>
      <c r="B718">
        <f>Sheet3!E718+0</f>
        <v>3774.89</v>
      </c>
    </row>
    <row r="719" spans="1:2" x14ac:dyDescent="0.15">
      <c r="A719" s="7">
        <f>TRIM(Sheet3!A719)+0</f>
        <v>39430</v>
      </c>
      <c r="B719">
        <f>Sheet3!E719+0</f>
        <v>3899.37</v>
      </c>
    </row>
    <row r="720" spans="1:2" x14ac:dyDescent="0.15">
      <c r="A720" s="7">
        <f>TRIM(Sheet3!A720)+0</f>
        <v>39433</v>
      </c>
      <c r="B720">
        <f>Sheet3!E720+0</f>
        <v>4007.01</v>
      </c>
    </row>
    <row r="721" spans="1:2" x14ac:dyDescent="0.15">
      <c r="A721" s="7">
        <f>TRIM(Sheet3!A721)+0</f>
        <v>39434</v>
      </c>
      <c r="B721">
        <f>Sheet3!E721+0</f>
        <v>3950.49</v>
      </c>
    </row>
    <row r="722" spans="1:2" x14ac:dyDescent="0.15">
      <c r="A722" s="7">
        <f>TRIM(Sheet3!A722)+0</f>
        <v>39435</v>
      </c>
      <c r="B722">
        <f>Sheet3!E722+0</f>
        <v>4002.45</v>
      </c>
    </row>
    <row r="723" spans="1:2" x14ac:dyDescent="0.15">
      <c r="A723" s="7">
        <f>TRIM(Sheet3!A723)+0</f>
        <v>39436</v>
      </c>
      <c r="B723">
        <f>Sheet3!E723+0</f>
        <v>4057.66</v>
      </c>
    </row>
    <row r="724" spans="1:2" x14ac:dyDescent="0.15">
      <c r="A724" s="7">
        <f>TRIM(Sheet3!A724)+0</f>
        <v>39437</v>
      </c>
      <c r="B724">
        <f>Sheet3!E724+0</f>
        <v>4100.7299999999996</v>
      </c>
    </row>
    <row r="725" spans="1:2" x14ac:dyDescent="0.15">
      <c r="A725" s="7">
        <f>TRIM(Sheet3!A725)+0</f>
        <v>39440</v>
      </c>
      <c r="B725">
        <f>Sheet3!E725+0</f>
        <v>4157.96</v>
      </c>
    </row>
    <row r="726" spans="1:2" x14ac:dyDescent="0.15">
      <c r="A726" s="7">
        <f>TRIM(Sheet3!A726)+0</f>
        <v>39441</v>
      </c>
      <c r="B726">
        <f>Sheet3!E726+0</f>
        <v>4207.68</v>
      </c>
    </row>
    <row r="727" spans="1:2" x14ac:dyDescent="0.15">
      <c r="A727" s="7">
        <f>TRIM(Sheet3!A727)+0</f>
        <v>39442</v>
      </c>
      <c r="B727">
        <f>Sheet3!E727+0</f>
        <v>4329.82</v>
      </c>
    </row>
    <row r="728" spans="1:2" x14ac:dyDescent="0.15">
      <c r="A728" s="7">
        <f>TRIM(Sheet3!A728)+0</f>
        <v>39443</v>
      </c>
      <c r="B728">
        <f>Sheet3!E728+0</f>
        <v>4355.43</v>
      </c>
    </row>
    <row r="729" spans="1:2" x14ac:dyDescent="0.15">
      <c r="A729" s="7">
        <f>TRIM(Sheet3!A729)+0</f>
        <v>39444</v>
      </c>
      <c r="B729">
        <f>Sheet3!E729+0</f>
        <v>4342.08</v>
      </c>
    </row>
    <row r="730" spans="1:2" x14ac:dyDescent="0.15">
      <c r="A730" s="7">
        <f>TRIM(Sheet3!A730)+0</f>
        <v>39449</v>
      </c>
      <c r="B730">
        <f>Sheet3!E730+0</f>
        <v>4481.42</v>
      </c>
    </row>
    <row r="731" spans="1:2" x14ac:dyDescent="0.15">
      <c r="A731" s="7">
        <f>TRIM(Sheet3!A731)+0</f>
        <v>39450</v>
      </c>
      <c r="B731">
        <f>Sheet3!E731+0</f>
        <v>4523.6000000000004</v>
      </c>
    </row>
    <row r="732" spans="1:2" x14ac:dyDescent="0.15">
      <c r="A732" s="7">
        <f>TRIM(Sheet3!A732)+0</f>
        <v>39451</v>
      </c>
      <c r="B732">
        <f>Sheet3!E732+0</f>
        <v>4485.3</v>
      </c>
    </row>
    <row r="733" spans="1:2" x14ac:dyDescent="0.15">
      <c r="A733" s="7">
        <f>TRIM(Sheet3!A733)+0</f>
        <v>39454</v>
      </c>
      <c r="B733">
        <f>Sheet3!E733+0</f>
        <v>4519.9399999999996</v>
      </c>
    </row>
    <row r="734" spans="1:2" x14ac:dyDescent="0.15">
      <c r="A734" s="7">
        <f>TRIM(Sheet3!A734)+0</f>
        <v>39455</v>
      </c>
      <c r="B734">
        <f>Sheet3!E734+0</f>
        <v>4396.57</v>
      </c>
    </row>
    <row r="735" spans="1:2" x14ac:dyDescent="0.15">
      <c r="A735" s="7">
        <f>TRIM(Sheet3!A735)+0</f>
        <v>39456</v>
      </c>
      <c r="B735">
        <f>Sheet3!E735+0</f>
        <v>4481.76</v>
      </c>
    </row>
    <row r="736" spans="1:2" x14ac:dyDescent="0.15">
      <c r="A736" s="7">
        <f>TRIM(Sheet3!A736)+0</f>
        <v>39457</v>
      </c>
      <c r="B736">
        <f>Sheet3!E736+0</f>
        <v>4456.1899999999996</v>
      </c>
    </row>
    <row r="737" spans="1:2" x14ac:dyDescent="0.15">
      <c r="A737" s="7">
        <f>TRIM(Sheet3!A737)+0</f>
        <v>39458</v>
      </c>
      <c r="B737">
        <f>Sheet3!E737+0</f>
        <v>4406.09</v>
      </c>
    </row>
    <row r="738" spans="1:2" x14ac:dyDescent="0.15">
      <c r="A738" s="7">
        <f>TRIM(Sheet3!A738)+0</f>
        <v>39461</v>
      </c>
      <c r="B738">
        <f>Sheet3!E738+0</f>
        <v>4454.42</v>
      </c>
    </row>
    <row r="739" spans="1:2" x14ac:dyDescent="0.15">
      <c r="A739" s="7">
        <f>TRIM(Sheet3!A739)+0</f>
        <v>39462</v>
      </c>
      <c r="B739">
        <f>Sheet3!E739+0</f>
        <v>4500.66</v>
      </c>
    </row>
    <row r="740" spans="1:2" x14ac:dyDescent="0.15">
      <c r="A740" s="7">
        <f>TRIM(Sheet3!A740)+0</f>
        <v>39463</v>
      </c>
      <c r="B740">
        <f>Sheet3!E740+0</f>
        <v>4563.57</v>
      </c>
    </row>
    <row r="741" spans="1:2" x14ac:dyDescent="0.15">
      <c r="A741" s="7">
        <f>TRIM(Sheet3!A741)+0</f>
        <v>39464</v>
      </c>
      <c r="B741">
        <f>Sheet3!E741+0</f>
        <v>4528.34</v>
      </c>
    </row>
    <row r="742" spans="1:2" x14ac:dyDescent="0.15">
      <c r="A742" s="7">
        <f>TRIM(Sheet3!A742)+0</f>
        <v>39465</v>
      </c>
      <c r="B742">
        <f>Sheet3!E742+0</f>
        <v>4498.97</v>
      </c>
    </row>
    <row r="743" spans="1:2" x14ac:dyDescent="0.15">
      <c r="A743" s="7">
        <f>TRIM(Sheet3!A743)+0</f>
        <v>39468</v>
      </c>
      <c r="B743">
        <f>Sheet3!E743+0</f>
        <v>4319.41</v>
      </c>
    </row>
    <row r="744" spans="1:2" x14ac:dyDescent="0.15">
      <c r="A744" s="7">
        <f>TRIM(Sheet3!A744)+0</f>
        <v>39469</v>
      </c>
      <c r="B744">
        <f>Sheet3!E744+0</f>
        <v>3995.73</v>
      </c>
    </row>
    <row r="745" spans="1:2" x14ac:dyDescent="0.15">
      <c r="A745" s="7">
        <f>TRIM(Sheet3!A745)+0</f>
        <v>39470</v>
      </c>
      <c r="B745">
        <f>Sheet3!E745+0</f>
        <v>4229.8599999999997</v>
      </c>
    </row>
    <row r="746" spans="1:2" x14ac:dyDescent="0.15">
      <c r="A746" s="7">
        <f>TRIM(Sheet3!A746)+0</f>
        <v>39471</v>
      </c>
      <c r="B746">
        <f>Sheet3!E746+0</f>
        <v>4342.71</v>
      </c>
    </row>
    <row r="747" spans="1:2" x14ac:dyDescent="0.15">
      <c r="A747" s="7">
        <f>TRIM(Sheet3!A747)+0</f>
        <v>39472</v>
      </c>
      <c r="B747">
        <f>Sheet3!E747+0</f>
        <v>4352.8100000000004</v>
      </c>
    </row>
    <row r="748" spans="1:2" x14ac:dyDescent="0.15">
      <c r="A748" s="7">
        <f>TRIM(Sheet3!A748)+0</f>
        <v>39475</v>
      </c>
      <c r="B748">
        <f>Sheet3!E748+0</f>
        <v>4078</v>
      </c>
    </row>
    <row r="749" spans="1:2" x14ac:dyDescent="0.15">
      <c r="A749" s="7">
        <f>TRIM(Sheet3!A749)+0</f>
        <v>39476</v>
      </c>
      <c r="B749">
        <f>Sheet3!E749+0</f>
        <v>4120.07</v>
      </c>
    </row>
    <row r="750" spans="1:2" x14ac:dyDescent="0.15">
      <c r="A750" s="7">
        <f>TRIM(Sheet3!A750)+0</f>
        <v>39477</v>
      </c>
      <c r="B750">
        <f>Sheet3!E750+0</f>
        <v>4145.54</v>
      </c>
    </row>
    <row r="751" spans="1:2" x14ac:dyDescent="0.15">
      <c r="A751" s="7">
        <f>TRIM(Sheet3!A751)+0</f>
        <v>39478</v>
      </c>
      <c r="B751">
        <f>Sheet3!E751+0</f>
        <v>3993.8</v>
      </c>
    </row>
    <row r="752" spans="1:2" x14ac:dyDescent="0.15">
      <c r="A752" s="7">
        <f>TRIM(Sheet3!A752)+0</f>
        <v>39479</v>
      </c>
      <c r="B752">
        <f>Sheet3!E752+0</f>
        <v>3831.88</v>
      </c>
    </row>
    <row r="753" spans="1:2" x14ac:dyDescent="0.15">
      <c r="A753" s="7">
        <f>TRIM(Sheet3!A753)+0</f>
        <v>39482</v>
      </c>
      <c r="B753">
        <f>Sheet3!E753+0</f>
        <v>4133.03</v>
      </c>
    </row>
    <row r="754" spans="1:2" x14ac:dyDescent="0.15">
      <c r="A754" s="7">
        <f>TRIM(Sheet3!A754)+0</f>
        <v>39483</v>
      </c>
      <c r="B754">
        <f>Sheet3!E754+0</f>
        <v>4140.12</v>
      </c>
    </row>
    <row r="755" spans="1:2" x14ac:dyDescent="0.15">
      <c r="A755" s="7">
        <f>TRIM(Sheet3!A755)+0</f>
        <v>39491</v>
      </c>
      <c r="B755">
        <f>Sheet3!E755+0</f>
        <v>4117.75</v>
      </c>
    </row>
    <row r="756" spans="1:2" x14ac:dyDescent="0.15">
      <c r="A756" s="7">
        <f>TRIM(Sheet3!A756)+0</f>
        <v>39492</v>
      </c>
      <c r="B756">
        <f>Sheet3!E756+0</f>
        <v>4251.43</v>
      </c>
    </row>
    <row r="757" spans="1:2" x14ac:dyDescent="0.15">
      <c r="A757" s="7">
        <f>TRIM(Sheet3!A757)+0</f>
        <v>39493</v>
      </c>
      <c r="B757">
        <f>Sheet3!E757+0</f>
        <v>4251.71</v>
      </c>
    </row>
    <row r="758" spans="1:2" x14ac:dyDescent="0.15">
      <c r="A758" s="7">
        <f>TRIM(Sheet3!A758)+0</f>
        <v>39496</v>
      </c>
      <c r="B758">
        <f>Sheet3!E758+0</f>
        <v>4379.37</v>
      </c>
    </row>
    <row r="759" spans="1:2" x14ac:dyDescent="0.15">
      <c r="A759" s="7">
        <f>TRIM(Sheet3!A759)+0</f>
        <v>39497</v>
      </c>
      <c r="B759">
        <f>Sheet3!E759+0</f>
        <v>4436.25</v>
      </c>
    </row>
    <row r="760" spans="1:2" x14ac:dyDescent="0.15">
      <c r="A760" s="7">
        <f>TRIM(Sheet3!A760)+0</f>
        <v>39498</v>
      </c>
      <c r="B760">
        <f>Sheet3!E760+0</f>
        <v>4413.04</v>
      </c>
    </row>
    <row r="761" spans="1:2" x14ac:dyDescent="0.15">
      <c r="A761" s="7">
        <f>TRIM(Sheet3!A761)+0</f>
        <v>39499</v>
      </c>
      <c r="B761">
        <f>Sheet3!E761+0</f>
        <v>4459.34</v>
      </c>
    </row>
    <row r="762" spans="1:2" x14ac:dyDescent="0.15">
      <c r="A762" s="7">
        <f>TRIM(Sheet3!A762)+0</f>
        <v>39500</v>
      </c>
      <c r="B762">
        <f>Sheet3!E762+0</f>
        <v>4364.03</v>
      </c>
    </row>
    <row r="763" spans="1:2" x14ac:dyDescent="0.15">
      <c r="A763" s="7">
        <f>TRIM(Sheet3!A763)+0</f>
        <v>39503</v>
      </c>
      <c r="B763">
        <f>Sheet3!E763+0</f>
        <v>4232.55</v>
      </c>
    </row>
    <row r="764" spans="1:2" x14ac:dyDescent="0.15">
      <c r="A764" s="7">
        <f>TRIM(Sheet3!A764)+0</f>
        <v>39504</v>
      </c>
      <c r="B764">
        <f>Sheet3!E764+0</f>
        <v>4192.62</v>
      </c>
    </row>
    <row r="765" spans="1:2" x14ac:dyDescent="0.15">
      <c r="A765" s="7">
        <f>TRIM(Sheet3!A765)+0</f>
        <v>39505</v>
      </c>
      <c r="B765">
        <f>Sheet3!E765+0</f>
        <v>4253.51</v>
      </c>
    </row>
    <row r="766" spans="1:2" x14ac:dyDescent="0.15">
      <c r="A766" s="7">
        <f>TRIM(Sheet3!A766)+0</f>
        <v>39506</v>
      </c>
      <c r="B766">
        <f>Sheet3!E766+0</f>
        <v>4268.5600000000004</v>
      </c>
    </row>
    <row r="767" spans="1:2" x14ac:dyDescent="0.15">
      <c r="A767" s="7">
        <f>TRIM(Sheet3!A767)+0</f>
        <v>39507</v>
      </c>
      <c r="B767">
        <f>Sheet3!E767+0</f>
        <v>4296.51</v>
      </c>
    </row>
    <row r="768" spans="1:2" x14ac:dyDescent="0.15">
      <c r="A768" s="7">
        <f>TRIM(Sheet3!A768)+0</f>
        <v>39510</v>
      </c>
      <c r="B768">
        <f>Sheet3!E768+0</f>
        <v>4465.32</v>
      </c>
    </row>
    <row r="769" spans="1:2" x14ac:dyDescent="0.15">
      <c r="A769" s="7">
        <f>TRIM(Sheet3!A769)+0</f>
        <v>39511</v>
      </c>
      <c r="B769">
        <f>Sheet3!E769+0</f>
        <v>4416.3999999999996</v>
      </c>
    </row>
    <row r="770" spans="1:2" x14ac:dyDescent="0.15">
      <c r="A770" s="7">
        <f>TRIM(Sheet3!A770)+0</f>
        <v>39512</v>
      </c>
      <c r="B770">
        <f>Sheet3!E770+0</f>
        <v>4435.95</v>
      </c>
    </row>
    <row r="771" spans="1:2" x14ac:dyDescent="0.15">
      <c r="A771" s="7">
        <f>TRIM(Sheet3!A771)+0</f>
        <v>39513</v>
      </c>
      <c r="B771">
        <f>Sheet3!E771+0</f>
        <v>4419.9799999999996</v>
      </c>
    </row>
    <row r="772" spans="1:2" x14ac:dyDescent="0.15">
      <c r="A772" s="7">
        <f>TRIM(Sheet3!A772)+0</f>
        <v>39514</v>
      </c>
      <c r="B772">
        <f>Sheet3!E772+0</f>
        <v>4332.1400000000003</v>
      </c>
    </row>
    <row r="773" spans="1:2" x14ac:dyDescent="0.15">
      <c r="A773" s="7">
        <f>TRIM(Sheet3!A773)+0</f>
        <v>39517</v>
      </c>
      <c r="B773">
        <f>Sheet3!E773+0</f>
        <v>4168.0200000000004</v>
      </c>
    </row>
    <row r="774" spans="1:2" x14ac:dyDescent="0.15">
      <c r="A774" s="7">
        <f>TRIM(Sheet3!A774)+0</f>
        <v>39518</v>
      </c>
      <c r="B774">
        <f>Sheet3!E774+0</f>
        <v>4215.22</v>
      </c>
    </row>
    <row r="775" spans="1:2" x14ac:dyDescent="0.15">
      <c r="A775" s="7">
        <f>TRIM(Sheet3!A775)+0</f>
        <v>39519</v>
      </c>
      <c r="B775">
        <f>Sheet3!E775+0</f>
        <v>4092.13</v>
      </c>
    </row>
    <row r="776" spans="1:2" x14ac:dyDescent="0.15">
      <c r="A776" s="7">
        <f>TRIM(Sheet3!A776)+0</f>
        <v>39520</v>
      </c>
      <c r="B776">
        <f>Sheet3!E776+0</f>
        <v>3972.85</v>
      </c>
    </row>
    <row r="777" spans="1:2" x14ac:dyDescent="0.15">
      <c r="A777" s="7">
        <f>TRIM(Sheet3!A777)+0</f>
        <v>39521</v>
      </c>
      <c r="B777">
        <f>Sheet3!E777+0</f>
        <v>3935.16</v>
      </c>
    </row>
    <row r="778" spans="1:2" x14ac:dyDescent="0.15">
      <c r="A778" s="7">
        <f>TRIM(Sheet3!A778)+0</f>
        <v>39524</v>
      </c>
      <c r="B778">
        <f>Sheet3!E778+0</f>
        <v>3640.2</v>
      </c>
    </row>
    <row r="779" spans="1:2" x14ac:dyDescent="0.15">
      <c r="A779" s="7">
        <f>TRIM(Sheet3!A779)+0</f>
        <v>39525</v>
      </c>
      <c r="B779">
        <f>Sheet3!E779+0</f>
        <v>3378.31</v>
      </c>
    </row>
    <row r="780" spans="1:2" x14ac:dyDescent="0.15">
      <c r="A780" s="7">
        <f>TRIM(Sheet3!A780)+0</f>
        <v>39526</v>
      </c>
      <c r="B780">
        <f>Sheet3!E780+0</f>
        <v>3517.92</v>
      </c>
    </row>
    <row r="781" spans="1:2" x14ac:dyDescent="0.15">
      <c r="A781" s="7">
        <f>TRIM(Sheet3!A781)+0</f>
        <v>39527</v>
      </c>
      <c r="B781">
        <f>Sheet3!E781+0</f>
        <v>3635.84</v>
      </c>
    </row>
    <row r="782" spans="1:2" x14ac:dyDescent="0.15">
      <c r="A782" s="7">
        <f>TRIM(Sheet3!A782)+0</f>
        <v>39528</v>
      </c>
      <c r="B782">
        <f>Sheet3!E782+0</f>
        <v>3664.78</v>
      </c>
    </row>
    <row r="783" spans="1:2" x14ac:dyDescent="0.15">
      <c r="A783" s="7">
        <f>TRIM(Sheet3!A783)+0</f>
        <v>39531</v>
      </c>
      <c r="B783">
        <f>Sheet3!E783+0</f>
        <v>3584.86</v>
      </c>
    </row>
    <row r="784" spans="1:2" x14ac:dyDescent="0.15">
      <c r="A784" s="7">
        <f>TRIM(Sheet3!A784)+0</f>
        <v>39532</v>
      </c>
      <c r="B784">
        <f>Sheet3!E784+0</f>
        <v>3599.85</v>
      </c>
    </row>
    <row r="785" spans="1:2" x14ac:dyDescent="0.15">
      <c r="A785" s="7">
        <f>TRIM(Sheet3!A785)+0</f>
        <v>39533</v>
      </c>
      <c r="B785">
        <f>Sheet3!E785+0</f>
        <v>3580.56</v>
      </c>
    </row>
    <row r="786" spans="1:2" x14ac:dyDescent="0.15">
      <c r="A786" s="7">
        <f>TRIM(Sheet3!A786)+0</f>
        <v>39534</v>
      </c>
      <c r="B786">
        <f>Sheet3!E786+0</f>
        <v>3389.34</v>
      </c>
    </row>
    <row r="787" spans="1:2" x14ac:dyDescent="0.15">
      <c r="A787" s="7">
        <f>TRIM(Sheet3!A787)+0</f>
        <v>39535</v>
      </c>
      <c r="B787">
        <f>Sheet3!E787+0</f>
        <v>3491.82</v>
      </c>
    </row>
    <row r="788" spans="1:2" x14ac:dyDescent="0.15">
      <c r="A788" s="7">
        <f>TRIM(Sheet3!A788)+0</f>
        <v>39538</v>
      </c>
      <c r="B788">
        <f>Sheet3!E788+0</f>
        <v>3345.78</v>
      </c>
    </row>
    <row r="789" spans="1:2" x14ac:dyDescent="0.15">
      <c r="A789" s="7">
        <f>TRIM(Sheet3!A789)+0</f>
        <v>39539</v>
      </c>
      <c r="B789">
        <f>Sheet3!E789+0</f>
        <v>3088.53</v>
      </c>
    </row>
    <row r="790" spans="1:2" x14ac:dyDescent="0.15">
      <c r="A790" s="7">
        <f>TRIM(Sheet3!A790)+0</f>
        <v>39540</v>
      </c>
      <c r="B790">
        <f>Sheet3!E790+0</f>
        <v>2944.07</v>
      </c>
    </row>
    <row r="791" spans="1:2" x14ac:dyDescent="0.15">
      <c r="A791" s="7">
        <f>TRIM(Sheet3!A791)+0</f>
        <v>39541</v>
      </c>
      <c r="B791">
        <f>Sheet3!E791+0</f>
        <v>3019.08</v>
      </c>
    </row>
    <row r="792" spans="1:2" x14ac:dyDescent="0.15">
      <c r="A792" s="7">
        <f>TRIM(Sheet3!A792)+0</f>
        <v>39545</v>
      </c>
      <c r="B792">
        <f>Sheet3!E792+0</f>
        <v>3222.17</v>
      </c>
    </row>
    <row r="793" spans="1:2" x14ac:dyDescent="0.15">
      <c r="A793" s="7">
        <f>TRIM(Sheet3!A793)+0</f>
        <v>39546</v>
      </c>
      <c r="B793">
        <f>Sheet3!E793+0</f>
        <v>3279.17</v>
      </c>
    </row>
    <row r="794" spans="1:2" x14ac:dyDescent="0.15">
      <c r="A794" s="7">
        <f>TRIM(Sheet3!A794)+0</f>
        <v>39547</v>
      </c>
      <c r="B794">
        <f>Sheet3!E794+0</f>
        <v>3124.43</v>
      </c>
    </row>
    <row r="795" spans="1:2" x14ac:dyDescent="0.15">
      <c r="A795" s="7">
        <f>TRIM(Sheet3!A795)+0</f>
        <v>39548</v>
      </c>
      <c r="B795">
        <f>Sheet3!E795+0</f>
        <v>3194.31</v>
      </c>
    </row>
    <row r="796" spans="1:2" x14ac:dyDescent="0.15">
      <c r="A796" s="7">
        <f>TRIM(Sheet3!A796)+0</f>
        <v>39549</v>
      </c>
      <c r="B796">
        <f>Sheet3!E796+0</f>
        <v>3250.05</v>
      </c>
    </row>
    <row r="797" spans="1:2" x14ac:dyDescent="0.15">
      <c r="A797" s="7">
        <f>TRIM(Sheet3!A797)+0</f>
        <v>39552</v>
      </c>
      <c r="B797">
        <f>Sheet3!E797+0</f>
        <v>3084.87</v>
      </c>
    </row>
    <row r="798" spans="1:2" x14ac:dyDescent="0.15">
      <c r="A798" s="7">
        <f>TRIM(Sheet3!A798)+0</f>
        <v>39553</v>
      </c>
      <c r="B798">
        <f>Sheet3!E798+0</f>
        <v>3177.99</v>
      </c>
    </row>
    <row r="799" spans="1:2" x14ac:dyDescent="0.15">
      <c r="A799" s="7">
        <f>TRIM(Sheet3!A799)+0</f>
        <v>39554</v>
      </c>
      <c r="B799">
        <f>Sheet3!E799+0</f>
        <v>3135.81</v>
      </c>
    </row>
    <row r="800" spans="1:2" x14ac:dyDescent="0.15">
      <c r="A800" s="7">
        <f>TRIM(Sheet3!A800)+0</f>
        <v>39555</v>
      </c>
      <c r="B800">
        <f>Sheet3!E800+0</f>
        <v>3039.22</v>
      </c>
    </row>
    <row r="801" spans="1:2" x14ac:dyDescent="0.15">
      <c r="A801" s="7">
        <f>TRIM(Sheet3!A801)+0</f>
        <v>39556</v>
      </c>
      <c r="B801">
        <f>Sheet3!E801+0</f>
        <v>2934.85</v>
      </c>
    </row>
    <row r="802" spans="1:2" x14ac:dyDescent="0.15">
      <c r="A802" s="7">
        <f>TRIM(Sheet3!A802)+0</f>
        <v>39559</v>
      </c>
      <c r="B802">
        <f>Sheet3!E802+0</f>
        <v>2922.39</v>
      </c>
    </row>
    <row r="803" spans="1:2" x14ac:dyDescent="0.15">
      <c r="A803" s="7">
        <f>TRIM(Sheet3!A803)+0</f>
        <v>39560</v>
      </c>
      <c r="B803">
        <f>Sheet3!E803+0</f>
        <v>2887.09</v>
      </c>
    </row>
    <row r="804" spans="1:2" x14ac:dyDescent="0.15">
      <c r="A804" s="7">
        <f>TRIM(Sheet3!A804)+0</f>
        <v>39561</v>
      </c>
      <c r="B804">
        <f>Sheet3!E804+0</f>
        <v>3012.91</v>
      </c>
    </row>
    <row r="805" spans="1:2" x14ac:dyDescent="0.15">
      <c r="A805" s="7">
        <f>TRIM(Sheet3!A805)+0</f>
        <v>39562</v>
      </c>
      <c r="B805">
        <f>Sheet3!E805+0</f>
        <v>3283.89</v>
      </c>
    </row>
    <row r="806" spans="1:2" x14ac:dyDescent="0.15">
      <c r="A806" s="7">
        <f>TRIM(Sheet3!A806)+0</f>
        <v>39563</v>
      </c>
      <c r="B806">
        <f>Sheet3!E806+0</f>
        <v>3270.21</v>
      </c>
    </row>
    <row r="807" spans="1:2" x14ac:dyDescent="0.15">
      <c r="A807" s="7">
        <f>TRIM(Sheet3!A807)+0</f>
        <v>39566</v>
      </c>
      <c r="B807">
        <f>Sheet3!E807+0</f>
        <v>3236.11</v>
      </c>
    </row>
    <row r="808" spans="1:2" x14ac:dyDescent="0.15">
      <c r="A808" s="7">
        <f>TRIM(Sheet3!A808)+0</f>
        <v>39567</v>
      </c>
      <c r="B808">
        <f>Sheet3!E808+0</f>
        <v>3265.51</v>
      </c>
    </row>
    <row r="809" spans="1:2" x14ac:dyDescent="0.15">
      <c r="A809" s="7">
        <f>TRIM(Sheet3!A809)+0</f>
        <v>39568</v>
      </c>
      <c r="B809">
        <f>Sheet3!E809+0</f>
        <v>3382.14</v>
      </c>
    </row>
    <row r="810" spans="1:2" x14ac:dyDescent="0.15">
      <c r="A810" s="7">
        <f>TRIM(Sheet3!A810)+0</f>
        <v>39573</v>
      </c>
      <c r="B810">
        <f>Sheet3!E810+0</f>
        <v>3531.55</v>
      </c>
    </row>
    <row r="811" spans="1:2" x14ac:dyDescent="0.15">
      <c r="A811" s="7">
        <f>TRIM(Sheet3!A811)+0</f>
        <v>39574</v>
      </c>
      <c r="B811">
        <f>Sheet3!E811+0</f>
        <v>3522.95</v>
      </c>
    </row>
    <row r="812" spans="1:2" x14ac:dyDescent="0.15">
      <c r="A812" s="7">
        <f>TRIM(Sheet3!A812)+0</f>
        <v>39575</v>
      </c>
      <c r="B812">
        <f>Sheet3!E812+0</f>
        <v>3392.13</v>
      </c>
    </row>
    <row r="813" spans="1:2" x14ac:dyDescent="0.15">
      <c r="A813" s="7">
        <f>TRIM(Sheet3!A813)+0</f>
        <v>39576</v>
      </c>
      <c r="B813">
        <f>Sheet3!E813+0</f>
        <v>3518.9</v>
      </c>
    </row>
    <row r="814" spans="1:2" x14ac:dyDescent="0.15">
      <c r="A814" s="7">
        <f>TRIM(Sheet3!A814)+0</f>
        <v>39577</v>
      </c>
      <c r="B814">
        <f>Sheet3!E814+0</f>
        <v>3551.5</v>
      </c>
    </row>
    <row r="815" spans="1:2" x14ac:dyDescent="0.15">
      <c r="A815" s="7">
        <f>TRIM(Sheet3!A815)+0</f>
        <v>39580</v>
      </c>
      <c r="B815">
        <f>Sheet3!E815+0</f>
        <v>3742.44</v>
      </c>
    </row>
    <row r="816" spans="1:2" x14ac:dyDescent="0.15">
      <c r="A816" s="7">
        <f>TRIM(Sheet3!A816)+0</f>
        <v>39581</v>
      </c>
      <c r="B816">
        <f>Sheet3!E816+0</f>
        <v>3987.22</v>
      </c>
    </row>
    <row r="817" spans="1:2" x14ac:dyDescent="0.15">
      <c r="A817" s="7">
        <f>TRIM(Sheet3!A817)+0</f>
        <v>39582</v>
      </c>
      <c r="B817">
        <f>Sheet3!E817+0</f>
        <v>3964.05</v>
      </c>
    </row>
    <row r="818" spans="1:2" x14ac:dyDescent="0.15">
      <c r="A818" s="7">
        <f>TRIM(Sheet3!A818)+0</f>
        <v>39583</v>
      </c>
      <c r="B818">
        <f>Sheet3!E818+0</f>
        <v>3817.35</v>
      </c>
    </row>
    <row r="819" spans="1:2" x14ac:dyDescent="0.15">
      <c r="A819" s="7">
        <f>TRIM(Sheet3!A819)+0</f>
        <v>39584</v>
      </c>
      <c r="B819">
        <f>Sheet3!E819+0</f>
        <v>3775.22</v>
      </c>
    </row>
    <row r="820" spans="1:2" x14ac:dyDescent="0.15">
      <c r="A820" s="7">
        <f>TRIM(Sheet3!A820)+0</f>
        <v>39587</v>
      </c>
      <c r="B820">
        <f>Sheet3!E820+0</f>
        <v>3806.64</v>
      </c>
    </row>
    <row r="821" spans="1:2" x14ac:dyDescent="0.15">
      <c r="A821" s="7">
        <f>TRIM(Sheet3!A821)+0</f>
        <v>39588</v>
      </c>
      <c r="B821">
        <f>Sheet3!E821+0</f>
        <v>3532.08</v>
      </c>
    </row>
    <row r="822" spans="1:2" x14ac:dyDescent="0.15">
      <c r="A822" s="7">
        <f>TRIM(Sheet3!A822)+0</f>
        <v>39589</v>
      </c>
      <c r="B822">
        <f>Sheet3!E822+0</f>
        <v>3639.55</v>
      </c>
    </row>
    <row r="823" spans="1:2" x14ac:dyDescent="0.15">
      <c r="A823" s="7">
        <f>TRIM(Sheet3!A823)+0</f>
        <v>39590</v>
      </c>
      <c r="B823">
        <f>Sheet3!E823+0</f>
        <v>3555.61</v>
      </c>
    </row>
    <row r="824" spans="1:2" x14ac:dyDescent="0.15">
      <c r="A824" s="7">
        <f>TRIM(Sheet3!A824)+0</f>
        <v>39591</v>
      </c>
      <c r="B824">
        <f>Sheet3!E824+0</f>
        <v>3498.9</v>
      </c>
    </row>
    <row r="825" spans="1:2" x14ac:dyDescent="0.15">
      <c r="A825" s="7">
        <f>TRIM(Sheet3!A825)+0</f>
        <v>39594</v>
      </c>
      <c r="B825">
        <f>Sheet3!E825+0</f>
        <v>3436.56</v>
      </c>
    </row>
    <row r="826" spans="1:2" x14ac:dyDescent="0.15">
      <c r="A826" s="7">
        <f>TRIM(Sheet3!A826)+0</f>
        <v>39595</v>
      </c>
      <c r="B826">
        <f>Sheet3!E826+0</f>
        <v>3471.16</v>
      </c>
    </row>
    <row r="827" spans="1:2" x14ac:dyDescent="0.15">
      <c r="A827" s="7">
        <f>TRIM(Sheet3!A827)+0</f>
        <v>39596</v>
      </c>
      <c r="B827">
        <f>Sheet3!E827+0</f>
        <v>3550.11</v>
      </c>
    </row>
    <row r="828" spans="1:2" x14ac:dyDescent="0.15">
      <c r="A828" s="7">
        <f>TRIM(Sheet3!A828)+0</f>
        <v>39597</v>
      </c>
      <c r="B828">
        <f>Sheet3!E828+0</f>
        <v>3468.13</v>
      </c>
    </row>
    <row r="829" spans="1:2" x14ac:dyDescent="0.15">
      <c r="A829" s="7">
        <f>TRIM(Sheet3!A829)+0</f>
        <v>39598</v>
      </c>
      <c r="B829">
        <f>Sheet3!E829+0</f>
        <v>3480.02</v>
      </c>
    </row>
    <row r="830" spans="1:2" x14ac:dyDescent="0.15">
      <c r="A830" s="7">
        <f>TRIM(Sheet3!A830)+0</f>
        <v>39601</v>
      </c>
      <c r="B830">
        <f>Sheet3!E830+0</f>
        <v>3529.95</v>
      </c>
    </row>
    <row r="831" spans="1:2" x14ac:dyDescent="0.15">
      <c r="A831" s="7">
        <f>TRIM(Sheet3!A831)+0</f>
        <v>39602</v>
      </c>
      <c r="B831">
        <f>Sheet3!E831+0</f>
        <v>3511.98</v>
      </c>
    </row>
    <row r="832" spans="1:2" x14ac:dyDescent="0.15">
      <c r="A832" s="7">
        <f>TRIM(Sheet3!A832)+0</f>
        <v>39603</v>
      </c>
      <c r="B832">
        <f>Sheet3!E832+0</f>
        <v>3451.24</v>
      </c>
    </row>
    <row r="833" spans="1:2" x14ac:dyDescent="0.15">
      <c r="A833" s="7">
        <f>TRIM(Sheet3!A833)+0</f>
        <v>39604</v>
      </c>
      <c r="B833">
        <f>Sheet3!E833+0</f>
        <v>3425.28</v>
      </c>
    </row>
    <row r="834" spans="1:2" x14ac:dyDescent="0.15">
      <c r="A834" s="7">
        <f>TRIM(Sheet3!A834)+0</f>
        <v>39605</v>
      </c>
      <c r="B834">
        <f>Sheet3!E834+0</f>
        <v>3378.99</v>
      </c>
    </row>
    <row r="835" spans="1:2" x14ac:dyDescent="0.15">
      <c r="A835" s="7">
        <f>TRIM(Sheet3!A835)+0</f>
        <v>39609</v>
      </c>
      <c r="B835">
        <f>Sheet3!E835+0</f>
        <v>3116.32</v>
      </c>
    </row>
    <row r="836" spans="1:2" x14ac:dyDescent="0.15">
      <c r="A836" s="7">
        <f>TRIM(Sheet3!A836)+0</f>
        <v>39610</v>
      </c>
      <c r="B836">
        <f>Sheet3!E836+0</f>
        <v>3072.74</v>
      </c>
    </row>
    <row r="837" spans="1:2" x14ac:dyDescent="0.15">
      <c r="A837" s="7">
        <f>TRIM(Sheet3!A837)+0</f>
        <v>39611</v>
      </c>
      <c r="B837">
        <f>Sheet3!E837+0</f>
        <v>3027.2</v>
      </c>
    </row>
    <row r="838" spans="1:2" x14ac:dyDescent="0.15">
      <c r="A838" s="7">
        <f>TRIM(Sheet3!A838)+0</f>
        <v>39612</v>
      </c>
      <c r="B838">
        <f>Sheet3!E838+0</f>
        <v>2937.44</v>
      </c>
    </row>
    <row r="839" spans="1:2" x14ac:dyDescent="0.15">
      <c r="A839" s="7">
        <f>TRIM(Sheet3!A839)+0</f>
        <v>39615</v>
      </c>
      <c r="B839">
        <f>Sheet3!E839+0</f>
        <v>2913.18</v>
      </c>
    </row>
    <row r="840" spans="1:2" x14ac:dyDescent="0.15">
      <c r="A840" s="7">
        <f>TRIM(Sheet3!A840)+0</f>
        <v>39616</v>
      </c>
      <c r="B840">
        <f>Sheet3!E840+0</f>
        <v>2775.74</v>
      </c>
    </row>
    <row r="841" spans="1:2" x14ac:dyDescent="0.15">
      <c r="A841" s="7">
        <f>TRIM(Sheet3!A841)+0</f>
        <v>39617</v>
      </c>
      <c r="B841">
        <f>Sheet3!E841+0</f>
        <v>2925.01</v>
      </c>
    </row>
    <row r="842" spans="1:2" x14ac:dyDescent="0.15">
      <c r="A842" s="7">
        <f>TRIM(Sheet3!A842)+0</f>
        <v>39618</v>
      </c>
      <c r="B842">
        <f>Sheet3!E842+0</f>
        <v>2698.39</v>
      </c>
    </row>
    <row r="843" spans="1:2" x14ac:dyDescent="0.15">
      <c r="A843" s="7">
        <f>TRIM(Sheet3!A843)+0</f>
        <v>39619</v>
      </c>
      <c r="B843">
        <f>Sheet3!E843+0</f>
        <v>2758.55</v>
      </c>
    </row>
    <row r="844" spans="1:2" x14ac:dyDescent="0.15">
      <c r="A844" s="7">
        <f>TRIM(Sheet3!A844)+0</f>
        <v>39622</v>
      </c>
      <c r="B844">
        <f>Sheet3!E844+0</f>
        <v>2735.51</v>
      </c>
    </row>
    <row r="845" spans="1:2" x14ac:dyDescent="0.15">
      <c r="A845" s="7">
        <f>TRIM(Sheet3!A845)+0</f>
        <v>39623</v>
      </c>
      <c r="B845">
        <f>Sheet3!E845+0</f>
        <v>2823.46</v>
      </c>
    </row>
    <row r="846" spans="1:2" x14ac:dyDescent="0.15">
      <c r="A846" s="7">
        <f>TRIM(Sheet3!A846)+0</f>
        <v>39624</v>
      </c>
      <c r="B846">
        <f>Sheet3!E846+0</f>
        <v>2956.34</v>
      </c>
    </row>
    <row r="847" spans="1:2" x14ac:dyDescent="0.15">
      <c r="A847" s="7">
        <f>TRIM(Sheet3!A847)+0</f>
        <v>39625</v>
      </c>
      <c r="B847">
        <f>Sheet3!E847+0</f>
        <v>2997.85</v>
      </c>
    </row>
    <row r="848" spans="1:2" x14ac:dyDescent="0.15">
      <c r="A848" s="7">
        <f>TRIM(Sheet3!A848)+0</f>
        <v>39626</v>
      </c>
      <c r="B848">
        <f>Sheet3!E848+0</f>
        <v>2833.69</v>
      </c>
    </row>
    <row r="849" spans="1:2" x14ac:dyDescent="0.15">
      <c r="A849" s="7">
        <f>TRIM(Sheet3!A849)+0</f>
        <v>39629</v>
      </c>
      <c r="B849">
        <f>Sheet3!E849+0</f>
        <v>2844.1</v>
      </c>
    </row>
    <row r="850" spans="1:2" x14ac:dyDescent="0.15">
      <c r="A850" s="7">
        <f>TRIM(Sheet3!A850)+0</f>
        <v>39630</v>
      </c>
      <c r="B850">
        <f>Sheet3!E850+0</f>
        <v>2804.01</v>
      </c>
    </row>
    <row r="851" spans="1:2" x14ac:dyDescent="0.15">
      <c r="A851" s="7">
        <f>TRIM(Sheet3!A851)+0</f>
        <v>39631</v>
      </c>
      <c r="B851">
        <f>Sheet3!E851+0</f>
        <v>2859.15</v>
      </c>
    </row>
    <row r="852" spans="1:2" x14ac:dyDescent="0.15">
      <c r="A852" s="7">
        <f>TRIM(Sheet3!A852)+0</f>
        <v>39632</v>
      </c>
      <c r="B852">
        <f>Sheet3!E852+0</f>
        <v>2980.32</v>
      </c>
    </row>
    <row r="853" spans="1:2" x14ac:dyDescent="0.15">
      <c r="A853" s="7">
        <f>TRIM(Sheet3!A853)+0</f>
        <v>39633</v>
      </c>
      <c r="B853">
        <f>Sheet3!E853+0</f>
        <v>2977.75</v>
      </c>
    </row>
    <row r="854" spans="1:2" x14ac:dyDescent="0.15">
      <c r="A854" s="7">
        <f>TRIM(Sheet3!A854)+0</f>
        <v>39636</v>
      </c>
      <c r="B854">
        <f>Sheet3!E854+0</f>
        <v>3100.78</v>
      </c>
    </row>
    <row r="855" spans="1:2" x14ac:dyDescent="0.15">
      <c r="A855" s="7">
        <f>TRIM(Sheet3!A855)+0</f>
        <v>39637</v>
      </c>
      <c r="B855">
        <f>Sheet3!E855+0</f>
        <v>3116.73</v>
      </c>
    </row>
    <row r="856" spans="1:2" x14ac:dyDescent="0.15">
      <c r="A856" s="7">
        <f>TRIM(Sheet3!A856)+0</f>
        <v>39638</v>
      </c>
      <c r="B856">
        <f>Sheet3!E856+0</f>
        <v>3186.23</v>
      </c>
    </row>
    <row r="857" spans="1:2" x14ac:dyDescent="0.15">
      <c r="A857" s="7">
        <f>TRIM(Sheet3!A857)+0</f>
        <v>39639</v>
      </c>
      <c r="B857">
        <f>Sheet3!E857+0</f>
        <v>3115.48</v>
      </c>
    </row>
    <row r="858" spans="1:2" x14ac:dyDescent="0.15">
      <c r="A858" s="7">
        <f>TRIM(Sheet3!A858)+0</f>
        <v>39640</v>
      </c>
      <c r="B858">
        <f>Sheet3!E858+0</f>
        <v>3097.98</v>
      </c>
    </row>
    <row r="859" spans="1:2" x14ac:dyDescent="0.15">
      <c r="A859" s="7">
        <f>TRIM(Sheet3!A859)+0</f>
        <v>39643</v>
      </c>
      <c r="B859">
        <f>Sheet3!E859+0</f>
        <v>3161.52</v>
      </c>
    </row>
    <row r="860" spans="1:2" x14ac:dyDescent="0.15">
      <c r="A860" s="7">
        <f>TRIM(Sheet3!A860)+0</f>
        <v>39644</v>
      </c>
      <c r="B860">
        <f>Sheet3!E860+0</f>
        <v>3060.32</v>
      </c>
    </row>
    <row r="861" spans="1:2" x14ac:dyDescent="0.15">
      <c r="A861" s="7">
        <f>TRIM(Sheet3!A861)+0</f>
        <v>39645</v>
      </c>
      <c r="B861">
        <f>Sheet3!E861+0</f>
        <v>2954.21</v>
      </c>
    </row>
    <row r="862" spans="1:2" x14ac:dyDescent="0.15">
      <c r="A862" s="7">
        <f>TRIM(Sheet3!A862)+0</f>
        <v>39646</v>
      </c>
      <c r="B862">
        <f>Sheet3!E862+0</f>
        <v>3003.32</v>
      </c>
    </row>
    <row r="863" spans="1:2" x14ac:dyDescent="0.15">
      <c r="A863" s="7">
        <f>TRIM(Sheet3!A863)+0</f>
        <v>39647</v>
      </c>
      <c r="B863">
        <f>Sheet3!E863+0</f>
        <v>3043.68</v>
      </c>
    </row>
    <row r="864" spans="1:2" x14ac:dyDescent="0.15">
      <c r="A864" s="7">
        <f>TRIM(Sheet3!A864)+0</f>
        <v>39650</v>
      </c>
      <c r="B864">
        <f>Sheet3!E864+0</f>
        <v>3157.91</v>
      </c>
    </row>
    <row r="865" spans="1:2" x14ac:dyDescent="0.15">
      <c r="A865" s="7">
        <f>TRIM(Sheet3!A865)+0</f>
        <v>39651</v>
      </c>
      <c r="B865">
        <f>Sheet3!E865+0</f>
        <v>3157.65</v>
      </c>
    </row>
    <row r="866" spans="1:2" x14ac:dyDescent="0.15">
      <c r="A866" s="7">
        <f>TRIM(Sheet3!A866)+0</f>
        <v>39652</v>
      </c>
      <c r="B866">
        <f>Sheet3!E866+0</f>
        <v>3129.57</v>
      </c>
    </row>
    <row r="867" spans="1:2" x14ac:dyDescent="0.15">
      <c r="A867" s="7">
        <f>TRIM(Sheet3!A867)+0</f>
        <v>39653</v>
      </c>
      <c r="B867">
        <f>Sheet3!E867+0</f>
        <v>3167.76</v>
      </c>
    </row>
    <row r="868" spans="1:2" x14ac:dyDescent="0.15">
      <c r="A868" s="7">
        <f>TRIM(Sheet3!A868)+0</f>
        <v>39654</v>
      </c>
      <c r="B868">
        <f>Sheet3!E868+0</f>
        <v>3142.98</v>
      </c>
    </row>
    <row r="869" spans="1:2" x14ac:dyDescent="0.15">
      <c r="A869" s="7">
        <f>TRIM(Sheet3!A869)+0</f>
        <v>39657</v>
      </c>
      <c r="B869">
        <f>Sheet3!E869+0</f>
        <v>3190.38</v>
      </c>
    </row>
    <row r="870" spans="1:2" x14ac:dyDescent="0.15">
      <c r="A870" s="7">
        <f>TRIM(Sheet3!A870)+0</f>
        <v>39658</v>
      </c>
      <c r="B870">
        <f>Sheet3!E870+0</f>
        <v>3166.86</v>
      </c>
    </row>
    <row r="871" spans="1:2" x14ac:dyDescent="0.15">
      <c r="A871" s="7">
        <f>TRIM(Sheet3!A871)+0</f>
        <v>39659</v>
      </c>
      <c r="B871">
        <f>Sheet3!E871+0</f>
        <v>3155.76</v>
      </c>
    </row>
    <row r="872" spans="1:2" x14ac:dyDescent="0.15">
      <c r="A872" s="7">
        <f>TRIM(Sheet3!A872)+0</f>
        <v>39660</v>
      </c>
      <c r="B872">
        <f>Sheet3!E872+0</f>
        <v>3064.54</v>
      </c>
    </row>
    <row r="873" spans="1:2" x14ac:dyDescent="0.15">
      <c r="A873" s="7">
        <f>TRIM(Sheet3!A873)+0</f>
        <v>39661</v>
      </c>
      <c r="B873">
        <f>Sheet3!E873+0</f>
        <v>3089.79</v>
      </c>
    </row>
    <row r="874" spans="1:2" x14ac:dyDescent="0.15">
      <c r="A874" s="7">
        <f>TRIM(Sheet3!A874)+0</f>
        <v>39664</v>
      </c>
      <c r="B874">
        <f>Sheet3!E874+0</f>
        <v>3037.59</v>
      </c>
    </row>
    <row r="875" spans="1:2" x14ac:dyDescent="0.15">
      <c r="A875" s="7">
        <f>TRIM(Sheet3!A875)+0</f>
        <v>39665</v>
      </c>
      <c r="B875">
        <f>Sheet3!E875+0</f>
        <v>2949.89</v>
      </c>
    </row>
    <row r="876" spans="1:2" x14ac:dyDescent="0.15">
      <c r="A876" s="7">
        <f>TRIM(Sheet3!A876)+0</f>
        <v>39666</v>
      </c>
      <c r="B876">
        <f>Sheet3!E876+0</f>
        <v>2953.67</v>
      </c>
    </row>
    <row r="877" spans="1:2" x14ac:dyDescent="0.15">
      <c r="A877" s="7">
        <f>TRIM(Sheet3!A877)+0</f>
        <v>39667</v>
      </c>
      <c r="B877">
        <f>Sheet3!E877+0</f>
        <v>2951.25</v>
      </c>
    </row>
    <row r="878" spans="1:2" x14ac:dyDescent="0.15">
      <c r="A878" s="7">
        <f>TRIM(Sheet3!A878)+0</f>
        <v>39668</v>
      </c>
      <c r="B878">
        <f>Sheet3!E878+0</f>
        <v>2804.93</v>
      </c>
    </row>
    <row r="879" spans="1:2" x14ac:dyDescent="0.15">
      <c r="A879" s="7">
        <f>TRIM(Sheet3!A879)+0</f>
        <v>39671</v>
      </c>
      <c r="B879">
        <f>Sheet3!E879+0</f>
        <v>2669</v>
      </c>
    </row>
    <row r="880" spans="1:2" x14ac:dyDescent="0.15">
      <c r="A880" s="7">
        <f>TRIM(Sheet3!A880)+0</f>
        <v>39672</v>
      </c>
      <c r="B880">
        <f>Sheet3!E880+0</f>
        <v>2659.03</v>
      </c>
    </row>
    <row r="881" spans="1:2" x14ac:dyDescent="0.15">
      <c r="A881" s="7">
        <f>TRIM(Sheet3!A881)+0</f>
        <v>39673</v>
      </c>
      <c r="B881">
        <f>Sheet3!E881+0</f>
        <v>2670.62</v>
      </c>
    </row>
    <row r="882" spans="1:2" x14ac:dyDescent="0.15">
      <c r="A882" s="7">
        <f>TRIM(Sheet3!A882)+0</f>
        <v>39674</v>
      </c>
      <c r="B882">
        <f>Sheet3!E882+0</f>
        <v>2681.09</v>
      </c>
    </row>
    <row r="883" spans="1:2" x14ac:dyDescent="0.15">
      <c r="A883" s="7">
        <f>TRIM(Sheet3!A883)+0</f>
        <v>39675</v>
      </c>
      <c r="B883">
        <f>Sheet3!E883+0</f>
        <v>2669.33</v>
      </c>
    </row>
    <row r="884" spans="1:2" x14ac:dyDescent="0.15">
      <c r="A884" s="7">
        <f>TRIM(Sheet3!A884)+0</f>
        <v>39678</v>
      </c>
      <c r="B884">
        <f>Sheet3!E884+0</f>
        <v>2518.59</v>
      </c>
    </row>
    <row r="885" spans="1:2" x14ac:dyDescent="0.15">
      <c r="A885" s="7">
        <f>TRIM(Sheet3!A885)+0</f>
        <v>39679</v>
      </c>
      <c r="B885">
        <f>Sheet3!E885+0</f>
        <v>2538.5500000000002</v>
      </c>
    </row>
    <row r="886" spans="1:2" x14ac:dyDescent="0.15">
      <c r="A886" s="7">
        <f>TRIM(Sheet3!A886)+0</f>
        <v>39680</v>
      </c>
      <c r="B886">
        <f>Sheet3!E886+0</f>
        <v>2711.86</v>
      </c>
    </row>
    <row r="887" spans="1:2" x14ac:dyDescent="0.15">
      <c r="A887" s="7">
        <f>TRIM(Sheet3!A887)+0</f>
        <v>39681</v>
      </c>
      <c r="B887">
        <f>Sheet3!E887+0</f>
        <v>2592.91</v>
      </c>
    </row>
    <row r="888" spans="1:2" x14ac:dyDescent="0.15">
      <c r="A888" s="7">
        <f>TRIM(Sheet3!A888)+0</f>
        <v>39682</v>
      </c>
      <c r="B888">
        <f>Sheet3!E888+0</f>
        <v>2530.94</v>
      </c>
    </row>
    <row r="889" spans="1:2" x14ac:dyDescent="0.15">
      <c r="A889" s="7">
        <f>TRIM(Sheet3!A889)+0</f>
        <v>39685</v>
      </c>
      <c r="B889">
        <f>Sheet3!E889+0</f>
        <v>2512.17</v>
      </c>
    </row>
    <row r="890" spans="1:2" x14ac:dyDescent="0.15">
      <c r="A890" s="7">
        <f>TRIM(Sheet3!A890)+0</f>
        <v>39686</v>
      </c>
      <c r="B890">
        <f>Sheet3!E890+0</f>
        <v>2415.4899999999998</v>
      </c>
    </row>
    <row r="891" spans="1:2" x14ac:dyDescent="0.15">
      <c r="A891" s="7">
        <f>TRIM(Sheet3!A891)+0</f>
        <v>39687</v>
      </c>
      <c r="B891">
        <f>Sheet3!E891+0</f>
        <v>2363.94</v>
      </c>
    </row>
    <row r="892" spans="1:2" x14ac:dyDescent="0.15">
      <c r="A892" s="7">
        <f>TRIM(Sheet3!A892)+0</f>
        <v>39688</v>
      </c>
      <c r="B892">
        <f>Sheet3!E892+0</f>
        <v>2356.42</v>
      </c>
    </row>
    <row r="893" spans="1:2" x14ac:dyDescent="0.15">
      <c r="A893" s="7">
        <f>TRIM(Sheet3!A893)+0</f>
        <v>39689</v>
      </c>
      <c r="B893">
        <f>Sheet3!E893+0</f>
        <v>2405.83</v>
      </c>
    </row>
    <row r="894" spans="1:2" x14ac:dyDescent="0.15">
      <c r="A894" s="7">
        <f>TRIM(Sheet3!A894)+0</f>
        <v>39692</v>
      </c>
      <c r="B894">
        <f>Sheet3!E894+0</f>
        <v>2345.0500000000002</v>
      </c>
    </row>
    <row r="895" spans="1:2" x14ac:dyDescent="0.15">
      <c r="A895" s="7">
        <f>TRIM(Sheet3!A895)+0</f>
        <v>39693</v>
      </c>
      <c r="B895">
        <f>Sheet3!E895+0</f>
        <v>2345.11</v>
      </c>
    </row>
    <row r="896" spans="1:2" x14ac:dyDescent="0.15">
      <c r="A896" s="7">
        <f>TRIM(Sheet3!A896)+0</f>
        <v>39694</v>
      </c>
      <c r="B896">
        <f>Sheet3!E896+0</f>
        <v>2322.5300000000002</v>
      </c>
    </row>
    <row r="897" spans="1:2" x14ac:dyDescent="0.15">
      <c r="A897" s="7">
        <f>TRIM(Sheet3!A897)+0</f>
        <v>39695</v>
      </c>
      <c r="B897">
        <f>Sheet3!E897+0</f>
        <v>2314.16</v>
      </c>
    </row>
    <row r="898" spans="1:2" x14ac:dyDescent="0.15">
      <c r="A898" s="7">
        <f>TRIM(Sheet3!A898)+0</f>
        <v>39696</v>
      </c>
      <c r="B898">
        <f>Sheet3!E898+0</f>
        <v>2231.0100000000002</v>
      </c>
    </row>
    <row r="899" spans="1:2" x14ac:dyDescent="0.15">
      <c r="A899" s="7">
        <f>TRIM(Sheet3!A899)+0</f>
        <v>39699</v>
      </c>
      <c r="B899">
        <f>Sheet3!E899+0</f>
        <v>2142.96</v>
      </c>
    </row>
    <row r="900" spans="1:2" x14ac:dyDescent="0.15">
      <c r="A900" s="7">
        <f>TRIM(Sheet3!A900)+0</f>
        <v>39700</v>
      </c>
      <c r="B900">
        <f>Sheet3!E900+0</f>
        <v>2146.9899999999998</v>
      </c>
    </row>
    <row r="901" spans="1:2" x14ac:dyDescent="0.15">
      <c r="A901" s="7">
        <f>TRIM(Sheet3!A901)+0</f>
        <v>39701</v>
      </c>
      <c r="B901">
        <f>Sheet3!E901+0</f>
        <v>2147.8200000000002</v>
      </c>
    </row>
    <row r="902" spans="1:2" x14ac:dyDescent="0.15">
      <c r="A902" s="7">
        <f>TRIM(Sheet3!A902)+0</f>
        <v>39702</v>
      </c>
      <c r="B902">
        <f>Sheet3!E902+0</f>
        <v>2147.5</v>
      </c>
    </row>
    <row r="903" spans="1:2" x14ac:dyDescent="0.15">
      <c r="A903" s="7">
        <f>TRIM(Sheet3!A903)+0</f>
        <v>39703</v>
      </c>
      <c r="B903">
        <f>Sheet3!E903+0</f>
        <v>2145.44</v>
      </c>
    </row>
    <row r="904" spans="1:2" x14ac:dyDescent="0.15">
      <c r="A904" s="7">
        <f>TRIM(Sheet3!A904)+0</f>
        <v>39707</v>
      </c>
      <c r="B904">
        <f>Sheet3!E904+0</f>
        <v>2140.4699999999998</v>
      </c>
    </row>
    <row r="905" spans="1:2" x14ac:dyDescent="0.15">
      <c r="A905" s="7">
        <f>TRIM(Sheet3!A905)+0</f>
        <v>39708</v>
      </c>
      <c r="B905">
        <f>Sheet3!E905+0</f>
        <v>2129.7199999999998</v>
      </c>
    </row>
    <row r="906" spans="1:2" x14ac:dyDescent="0.15">
      <c r="A906" s="7">
        <f>TRIM(Sheet3!A906)+0</f>
        <v>39709</v>
      </c>
      <c r="B906">
        <f>Sheet3!E906+0</f>
        <v>2087.1799999999998</v>
      </c>
    </row>
    <row r="907" spans="1:2" x14ac:dyDescent="0.15">
      <c r="A907" s="7">
        <f>TRIM(Sheet3!A907)+0</f>
        <v>39710</v>
      </c>
      <c r="B907">
        <f>Sheet3!E907+0</f>
        <v>2284.0100000000002</v>
      </c>
    </row>
    <row r="908" spans="1:2" x14ac:dyDescent="0.15">
      <c r="A908" s="7">
        <f>TRIM(Sheet3!A908)+0</f>
        <v>39713</v>
      </c>
      <c r="B908">
        <f>Sheet3!E908+0</f>
        <v>2346.41</v>
      </c>
    </row>
    <row r="909" spans="1:2" x14ac:dyDescent="0.15">
      <c r="A909" s="7">
        <f>TRIM(Sheet3!A909)+0</f>
        <v>39714</v>
      </c>
      <c r="B909">
        <f>Sheet3!E909+0</f>
        <v>2188.66</v>
      </c>
    </row>
    <row r="910" spans="1:2" x14ac:dyDescent="0.15">
      <c r="A910" s="7">
        <f>TRIM(Sheet3!A910)+0</f>
        <v>39715</v>
      </c>
      <c r="B910">
        <f>Sheet3!E910+0</f>
        <v>2230.09</v>
      </c>
    </row>
    <row r="911" spans="1:2" x14ac:dyDescent="0.15">
      <c r="A911" s="7">
        <f>TRIM(Sheet3!A911)+0</f>
        <v>39716</v>
      </c>
      <c r="B911">
        <f>Sheet3!E911+0</f>
        <v>2277.15</v>
      </c>
    </row>
    <row r="912" spans="1:2" x14ac:dyDescent="0.15">
      <c r="A912" s="7">
        <f>TRIM(Sheet3!A912)+0</f>
        <v>39717</v>
      </c>
      <c r="B912">
        <f>Sheet3!E912+0</f>
        <v>2290.59</v>
      </c>
    </row>
    <row r="913" spans="1:2" x14ac:dyDescent="0.15">
      <c r="A913" s="7">
        <f>TRIM(Sheet3!A913)+0</f>
        <v>39727</v>
      </c>
      <c r="B913">
        <f>Sheet3!E913+0</f>
        <v>2233.4299999999998</v>
      </c>
    </row>
    <row r="914" spans="1:2" x14ac:dyDescent="0.15">
      <c r="A914" s="7">
        <f>TRIM(Sheet3!A914)+0</f>
        <v>39728</v>
      </c>
      <c r="B914">
        <f>Sheet3!E914+0</f>
        <v>2285.61</v>
      </c>
    </row>
    <row r="915" spans="1:2" x14ac:dyDescent="0.15">
      <c r="A915" s="7">
        <f>TRIM(Sheet3!A915)+0</f>
        <v>39729</v>
      </c>
      <c r="B915">
        <f>Sheet3!E915+0</f>
        <v>2241.16</v>
      </c>
    </row>
    <row r="916" spans="1:2" x14ac:dyDescent="0.15">
      <c r="A916" s="7">
        <f>TRIM(Sheet3!A916)+0</f>
        <v>39730</v>
      </c>
      <c r="B916">
        <f>Sheet3!E916+0</f>
        <v>2232.88</v>
      </c>
    </row>
    <row r="917" spans="1:2" x14ac:dyDescent="0.15">
      <c r="A917" s="7">
        <f>TRIM(Sheet3!A917)+0</f>
        <v>39731</v>
      </c>
      <c r="B917">
        <f>Sheet3!E917+0</f>
        <v>2137.9499999999998</v>
      </c>
    </row>
    <row r="918" spans="1:2" x14ac:dyDescent="0.15">
      <c r="A918" s="7">
        <f>TRIM(Sheet3!A918)+0</f>
        <v>39734</v>
      </c>
      <c r="B918">
        <f>Sheet3!E918+0</f>
        <v>2168.61</v>
      </c>
    </row>
    <row r="919" spans="1:2" x14ac:dyDescent="0.15">
      <c r="A919" s="7">
        <f>TRIM(Sheet3!A919)+0</f>
        <v>39735</v>
      </c>
      <c r="B919">
        <f>Sheet3!E919+0</f>
        <v>2121.38</v>
      </c>
    </row>
    <row r="920" spans="1:2" x14ac:dyDescent="0.15">
      <c r="A920" s="7">
        <f>TRIM(Sheet3!A920)+0</f>
        <v>39736</v>
      </c>
      <c r="B920">
        <f>Sheet3!E920+0</f>
        <v>2141.25</v>
      </c>
    </row>
    <row r="921" spans="1:2" x14ac:dyDescent="0.15">
      <c r="A921" s="7">
        <f>TRIM(Sheet3!A921)+0</f>
        <v>39737</v>
      </c>
      <c r="B921">
        <f>Sheet3!E921+0</f>
        <v>2058.16</v>
      </c>
    </row>
    <row r="922" spans="1:2" x14ac:dyDescent="0.15">
      <c r="A922" s="7">
        <f>TRIM(Sheet3!A922)+0</f>
        <v>39738</v>
      </c>
      <c r="B922">
        <f>Sheet3!E922+0</f>
        <v>2068.67</v>
      </c>
    </row>
    <row r="923" spans="1:2" x14ac:dyDescent="0.15">
      <c r="A923" s="7">
        <f>TRIM(Sheet3!A923)+0</f>
        <v>39741</v>
      </c>
      <c r="B923">
        <f>Sheet3!E923+0</f>
        <v>2094.29</v>
      </c>
    </row>
    <row r="924" spans="1:2" x14ac:dyDescent="0.15">
      <c r="A924" s="7">
        <f>TRIM(Sheet3!A924)+0</f>
        <v>39742</v>
      </c>
      <c r="B924">
        <f>Sheet3!E924+0</f>
        <v>2099.56</v>
      </c>
    </row>
    <row r="925" spans="1:2" x14ac:dyDescent="0.15">
      <c r="A925" s="7">
        <f>TRIM(Sheet3!A925)+0</f>
        <v>39743</v>
      </c>
      <c r="B925">
        <f>Sheet3!E925+0</f>
        <v>2077.5700000000002</v>
      </c>
    </row>
    <row r="926" spans="1:2" x14ac:dyDescent="0.15">
      <c r="A926" s="7">
        <f>TRIM(Sheet3!A926)+0</f>
        <v>39744</v>
      </c>
      <c r="B926">
        <f>Sheet3!E926+0</f>
        <v>2091.9299999999998</v>
      </c>
    </row>
    <row r="927" spans="1:2" x14ac:dyDescent="0.15">
      <c r="A927" s="7">
        <f>TRIM(Sheet3!A927)+0</f>
        <v>39745</v>
      </c>
      <c r="B927">
        <f>Sheet3!E927+0</f>
        <v>2083.09</v>
      </c>
    </row>
    <row r="928" spans="1:2" x14ac:dyDescent="0.15">
      <c r="A928" s="7">
        <f>TRIM(Sheet3!A928)+0</f>
        <v>39748</v>
      </c>
      <c r="B928">
        <f>Sheet3!E928+0</f>
        <v>1978.14</v>
      </c>
    </row>
    <row r="929" spans="1:2" x14ac:dyDescent="0.15">
      <c r="A929" s="7">
        <f>TRIM(Sheet3!A929)+0</f>
        <v>39749</v>
      </c>
      <c r="B929">
        <f>Sheet3!E929+0</f>
        <v>2018.18</v>
      </c>
    </row>
    <row r="930" spans="1:2" x14ac:dyDescent="0.15">
      <c r="A930" s="7">
        <f>TRIM(Sheet3!A930)+0</f>
        <v>39750</v>
      </c>
      <c r="B930">
        <f>Sheet3!E930+0</f>
        <v>1962.03</v>
      </c>
    </row>
    <row r="931" spans="1:2" x14ac:dyDescent="0.15">
      <c r="A931" s="7">
        <f>TRIM(Sheet3!A931)+0</f>
        <v>39751</v>
      </c>
      <c r="B931">
        <f>Sheet3!E931+0</f>
        <v>1962.45</v>
      </c>
    </row>
    <row r="932" spans="1:2" x14ac:dyDescent="0.15">
      <c r="A932" s="7">
        <f>TRIM(Sheet3!A932)+0</f>
        <v>39752</v>
      </c>
      <c r="B932">
        <f>Sheet3!E932+0</f>
        <v>1933.7</v>
      </c>
    </row>
    <row r="933" spans="1:2" x14ac:dyDescent="0.15">
      <c r="A933" s="7">
        <f>TRIM(Sheet3!A933)+0</f>
        <v>39755</v>
      </c>
      <c r="B933">
        <f>Sheet3!E933+0</f>
        <v>1916.61</v>
      </c>
    </row>
    <row r="934" spans="1:2" x14ac:dyDescent="0.15">
      <c r="A934" s="7">
        <f>TRIM(Sheet3!A934)+0</f>
        <v>39756</v>
      </c>
      <c r="B934">
        <f>Sheet3!E934+0</f>
        <v>1910.09</v>
      </c>
    </row>
    <row r="935" spans="1:2" x14ac:dyDescent="0.15">
      <c r="A935" s="7">
        <f>TRIM(Sheet3!A935)+0</f>
        <v>39757</v>
      </c>
      <c r="B935">
        <f>Sheet3!E935+0</f>
        <v>1948.31</v>
      </c>
    </row>
    <row r="936" spans="1:2" x14ac:dyDescent="0.15">
      <c r="A936" s="7">
        <f>TRIM(Sheet3!A936)+0</f>
        <v>39758</v>
      </c>
      <c r="B936">
        <f>Sheet3!E936+0</f>
        <v>1924.46</v>
      </c>
    </row>
    <row r="937" spans="1:2" x14ac:dyDescent="0.15">
      <c r="A937" s="7">
        <f>TRIM(Sheet3!A937)+0</f>
        <v>39759</v>
      </c>
      <c r="B937">
        <f>Sheet3!E937+0</f>
        <v>1931.28</v>
      </c>
    </row>
    <row r="938" spans="1:2" x14ac:dyDescent="0.15">
      <c r="A938" s="7">
        <f>TRIM(Sheet3!A938)+0</f>
        <v>39762</v>
      </c>
      <c r="B938">
        <f>Sheet3!E938+0</f>
        <v>2036.56</v>
      </c>
    </row>
    <row r="939" spans="1:2" x14ac:dyDescent="0.15">
      <c r="A939" s="7">
        <f>TRIM(Sheet3!A939)+0</f>
        <v>39763</v>
      </c>
      <c r="B939">
        <f>Sheet3!E939+0</f>
        <v>2005.46</v>
      </c>
    </row>
    <row r="940" spans="1:2" x14ac:dyDescent="0.15">
      <c r="A940" s="7">
        <f>TRIM(Sheet3!A940)+0</f>
        <v>39764</v>
      </c>
      <c r="B940">
        <f>Sheet3!E940+0</f>
        <v>2025.55</v>
      </c>
    </row>
    <row r="941" spans="1:2" x14ac:dyDescent="0.15">
      <c r="A941" s="7">
        <f>TRIM(Sheet3!A941)+0</f>
        <v>39765</v>
      </c>
      <c r="B941">
        <f>Sheet3!E941+0</f>
        <v>2098.6799999999998</v>
      </c>
    </row>
    <row r="942" spans="1:2" x14ac:dyDescent="0.15">
      <c r="A942" s="7">
        <f>TRIM(Sheet3!A942)+0</f>
        <v>39766</v>
      </c>
      <c r="B942">
        <f>Sheet3!E942+0</f>
        <v>2186.94</v>
      </c>
    </row>
    <row r="943" spans="1:2" x14ac:dyDescent="0.15">
      <c r="A943" s="7">
        <f>TRIM(Sheet3!A943)+0</f>
        <v>39769</v>
      </c>
      <c r="B943">
        <f>Sheet3!E943+0</f>
        <v>2269.37</v>
      </c>
    </row>
    <row r="944" spans="1:2" x14ac:dyDescent="0.15">
      <c r="A944" s="7">
        <f>TRIM(Sheet3!A944)+0</f>
        <v>39770</v>
      </c>
      <c r="B944">
        <f>Sheet3!E944+0</f>
        <v>2116.96</v>
      </c>
    </row>
    <row r="945" spans="1:2" x14ac:dyDescent="0.15">
      <c r="A945" s="7">
        <f>TRIM(Sheet3!A945)+0</f>
        <v>39771</v>
      </c>
      <c r="B945">
        <f>Sheet3!E945+0</f>
        <v>2246.0300000000002</v>
      </c>
    </row>
    <row r="946" spans="1:2" x14ac:dyDescent="0.15">
      <c r="A946" s="7">
        <f>TRIM(Sheet3!A946)+0</f>
        <v>39772</v>
      </c>
      <c r="B946">
        <f>Sheet3!E946+0</f>
        <v>2247.4299999999998</v>
      </c>
    </row>
    <row r="947" spans="1:2" x14ac:dyDescent="0.15">
      <c r="A947" s="7">
        <f>TRIM(Sheet3!A947)+0</f>
        <v>39773</v>
      </c>
      <c r="B947">
        <f>Sheet3!E947+0</f>
        <v>2225.54</v>
      </c>
    </row>
    <row r="948" spans="1:2" x14ac:dyDescent="0.15">
      <c r="A948" s="7">
        <f>TRIM(Sheet3!A948)+0</f>
        <v>39776</v>
      </c>
      <c r="B948">
        <f>Sheet3!E948+0</f>
        <v>2229.23</v>
      </c>
    </row>
    <row r="949" spans="1:2" x14ac:dyDescent="0.15">
      <c r="A949" s="7">
        <f>TRIM(Sheet3!A949)+0</f>
        <v>39777</v>
      </c>
      <c r="B949">
        <f>Sheet3!E949+0</f>
        <v>2189.98</v>
      </c>
    </row>
    <row r="950" spans="1:2" x14ac:dyDescent="0.15">
      <c r="A950" s="7">
        <f>TRIM(Sheet3!A950)+0</f>
        <v>39778</v>
      </c>
      <c r="B950">
        <f>Sheet3!E950+0</f>
        <v>2179.9</v>
      </c>
    </row>
    <row r="951" spans="1:2" x14ac:dyDescent="0.15">
      <c r="A951" s="7">
        <f>TRIM(Sheet3!A951)+0</f>
        <v>39779</v>
      </c>
      <c r="B951">
        <f>Sheet3!E951+0</f>
        <v>2217.2600000000002</v>
      </c>
    </row>
    <row r="952" spans="1:2" x14ac:dyDescent="0.15">
      <c r="A952" s="7">
        <f>TRIM(Sheet3!A952)+0</f>
        <v>39780</v>
      </c>
      <c r="B952">
        <f>Sheet3!E952+0</f>
        <v>2231.19</v>
      </c>
    </row>
    <row r="953" spans="1:2" x14ac:dyDescent="0.15">
      <c r="A953" s="7">
        <f>TRIM(Sheet3!A953)+0</f>
        <v>39783</v>
      </c>
      <c r="B953">
        <f>Sheet3!E953+0</f>
        <v>2307.39</v>
      </c>
    </row>
    <row r="954" spans="1:2" x14ac:dyDescent="0.15">
      <c r="A954" s="7">
        <f>TRIM(Sheet3!A954)+0</f>
        <v>39784</v>
      </c>
      <c r="B954">
        <f>Sheet3!E954+0</f>
        <v>2347.02</v>
      </c>
    </row>
    <row r="955" spans="1:2" x14ac:dyDescent="0.15">
      <c r="A955" s="7">
        <f>TRIM(Sheet3!A955)+0</f>
        <v>39785</v>
      </c>
      <c r="B955">
        <f>Sheet3!E955+0</f>
        <v>2410.87</v>
      </c>
    </row>
    <row r="956" spans="1:2" x14ac:dyDescent="0.15">
      <c r="A956" s="7">
        <f>TRIM(Sheet3!A956)+0</f>
        <v>39786</v>
      </c>
      <c r="B956">
        <f>Sheet3!E956+0</f>
        <v>2404.37</v>
      </c>
    </row>
    <row r="957" spans="1:2" x14ac:dyDescent="0.15">
      <c r="A957" s="7">
        <f>TRIM(Sheet3!A957)+0</f>
        <v>39787</v>
      </c>
      <c r="B957">
        <f>Sheet3!E957+0</f>
        <v>2451.06</v>
      </c>
    </row>
    <row r="958" spans="1:2" x14ac:dyDescent="0.15">
      <c r="A958" s="7">
        <f>TRIM(Sheet3!A958)+0</f>
        <v>39790</v>
      </c>
      <c r="B958">
        <f>Sheet3!E958+0</f>
        <v>2545.1</v>
      </c>
    </row>
    <row r="959" spans="1:2" x14ac:dyDescent="0.15">
      <c r="A959" s="7">
        <f>TRIM(Sheet3!A959)+0</f>
        <v>39791</v>
      </c>
      <c r="B959">
        <f>Sheet3!E959+0</f>
        <v>2511.17</v>
      </c>
    </row>
    <row r="960" spans="1:2" x14ac:dyDescent="0.15">
      <c r="A960" s="7">
        <f>TRIM(Sheet3!A960)+0</f>
        <v>39792</v>
      </c>
      <c r="B960">
        <f>Sheet3!E960+0</f>
        <v>2567.02</v>
      </c>
    </row>
    <row r="961" spans="1:2" x14ac:dyDescent="0.15">
      <c r="A961" s="7">
        <f>TRIM(Sheet3!A961)+0</f>
        <v>39793</v>
      </c>
      <c r="B961">
        <f>Sheet3!E961+0</f>
        <v>2504.5</v>
      </c>
    </row>
    <row r="962" spans="1:2" x14ac:dyDescent="0.15">
      <c r="A962" s="7">
        <f>TRIM(Sheet3!A962)+0</f>
        <v>39794</v>
      </c>
      <c r="B962">
        <f>Sheet3!E962+0</f>
        <v>2410.7199999999998</v>
      </c>
    </row>
    <row r="963" spans="1:2" x14ac:dyDescent="0.15">
      <c r="A963" s="7">
        <f>TRIM(Sheet3!A963)+0</f>
        <v>39797</v>
      </c>
      <c r="B963">
        <f>Sheet3!E963+0</f>
        <v>2468.04</v>
      </c>
    </row>
    <row r="964" spans="1:2" x14ac:dyDescent="0.15">
      <c r="A964" s="7">
        <f>TRIM(Sheet3!A964)+0</f>
        <v>39798</v>
      </c>
      <c r="B964">
        <f>Sheet3!E964+0</f>
        <v>2542.6799999999998</v>
      </c>
    </row>
    <row r="965" spans="1:2" x14ac:dyDescent="0.15">
      <c r="A965" s="7">
        <f>TRIM(Sheet3!A965)+0</f>
        <v>39799</v>
      </c>
      <c r="B965">
        <f>Sheet3!E965+0</f>
        <v>2578.98</v>
      </c>
    </row>
    <row r="966" spans="1:2" x14ac:dyDescent="0.15">
      <c r="A966" s="7">
        <f>TRIM(Sheet3!A966)+0</f>
        <v>39800</v>
      </c>
      <c r="B966">
        <f>Sheet3!E966+0</f>
        <v>2600.5700000000002</v>
      </c>
    </row>
    <row r="967" spans="1:2" x14ac:dyDescent="0.15">
      <c r="A967" s="7">
        <f>TRIM(Sheet3!A967)+0</f>
        <v>39801</v>
      </c>
      <c r="B967">
        <f>Sheet3!E967+0</f>
        <v>2647.38</v>
      </c>
    </row>
    <row r="968" spans="1:2" x14ac:dyDescent="0.15">
      <c r="A968" s="7">
        <f>TRIM(Sheet3!A968)+0</f>
        <v>39804</v>
      </c>
      <c r="B968">
        <f>Sheet3!E968+0</f>
        <v>2672.76</v>
      </c>
    </row>
    <row r="969" spans="1:2" x14ac:dyDescent="0.15">
      <c r="A969" s="7">
        <f>TRIM(Sheet3!A969)+0</f>
        <v>39805</v>
      </c>
      <c r="B969">
        <f>Sheet3!E969+0</f>
        <v>2534.81</v>
      </c>
    </row>
    <row r="970" spans="1:2" x14ac:dyDescent="0.15">
      <c r="A970" s="7">
        <f>TRIM(Sheet3!A970)+0</f>
        <v>39806</v>
      </c>
      <c r="B970">
        <f>Sheet3!E970+0</f>
        <v>2490.4299999999998</v>
      </c>
    </row>
    <row r="971" spans="1:2" x14ac:dyDescent="0.15">
      <c r="A971" s="7">
        <f>TRIM(Sheet3!A971)+0</f>
        <v>39807</v>
      </c>
      <c r="B971">
        <f>Sheet3!E971+0</f>
        <v>2500.9299999999998</v>
      </c>
    </row>
    <row r="972" spans="1:2" x14ac:dyDescent="0.15">
      <c r="A972" s="7">
        <f>TRIM(Sheet3!A972)+0</f>
        <v>39808</v>
      </c>
      <c r="B972">
        <f>Sheet3!E972+0</f>
        <v>2496.86</v>
      </c>
    </row>
    <row r="973" spans="1:2" x14ac:dyDescent="0.15">
      <c r="A973" s="7">
        <f>TRIM(Sheet3!A973)+0</f>
        <v>39811</v>
      </c>
      <c r="B973">
        <f>Sheet3!E973+0</f>
        <v>2500.5100000000002</v>
      </c>
    </row>
    <row r="974" spans="1:2" x14ac:dyDescent="0.15">
      <c r="A974" s="7">
        <f>TRIM(Sheet3!A974)+0</f>
        <v>39812</v>
      </c>
      <c r="B974">
        <f>Sheet3!E974+0</f>
        <v>2511.9</v>
      </c>
    </row>
    <row r="975" spans="1:2" x14ac:dyDescent="0.15">
      <c r="A975" s="7">
        <f>TRIM(Sheet3!A975)+0</f>
        <v>39813</v>
      </c>
      <c r="B975">
        <f>Sheet3!E975+0</f>
        <v>2509.16</v>
      </c>
    </row>
    <row r="976" spans="1:2" x14ac:dyDescent="0.15">
      <c r="A976" s="7">
        <f>TRIM(Sheet3!A976)+0</f>
        <v>39818</v>
      </c>
      <c r="B976">
        <f>Sheet3!E976+0</f>
        <v>2569.91</v>
      </c>
    </row>
    <row r="977" spans="1:2" x14ac:dyDescent="0.15">
      <c r="A977" s="7">
        <f>TRIM(Sheet3!A977)+0</f>
        <v>39819</v>
      </c>
      <c r="B977">
        <f>Sheet3!E977+0</f>
        <v>2604.79</v>
      </c>
    </row>
    <row r="978" spans="1:2" x14ac:dyDescent="0.15">
      <c r="A978" s="7">
        <f>TRIM(Sheet3!A978)+0</f>
        <v>39820</v>
      </c>
      <c r="B978">
        <f>Sheet3!E978+0</f>
        <v>2622.97</v>
      </c>
    </row>
    <row r="979" spans="1:2" x14ac:dyDescent="0.15">
      <c r="A979" s="7">
        <f>TRIM(Sheet3!A979)+0</f>
        <v>39821</v>
      </c>
      <c r="B979">
        <f>Sheet3!E979+0</f>
        <v>2600.5500000000002</v>
      </c>
    </row>
    <row r="980" spans="1:2" x14ac:dyDescent="0.15">
      <c r="A980" s="7">
        <f>TRIM(Sheet3!A980)+0</f>
        <v>39822</v>
      </c>
      <c r="B980">
        <f>Sheet3!E980+0</f>
        <v>2666.16</v>
      </c>
    </row>
    <row r="981" spans="1:2" x14ac:dyDescent="0.15">
      <c r="A981" s="7">
        <f>TRIM(Sheet3!A981)+0</f>
        <v>39825</v>
      </c>
      <c r="B981">
        <f>Sheet3!E981+0</f>
        <v>2673.31</v>
      </c>
    </row>
    <row r="982" spans="1:2" x14ac:dyDescent="0.15">
      <c r="A982" s="7">
        <f>TRIM(Sheet3!A982)+0</f>
        <v>39826</v>
      </c>
      <c r="B982">
        <f>Sheet3!E982+0</f>
        <v>2606.7600000000002</v>
      </c>
    </row>
    <row r="983" spans="1:2" x14ac:dyDescent="0.15">
      <c r="A983" s="7">
        <f>TRIM(Sheet3!A983)+0</f>
        <v>39827</v>
      </c>
      <c r="B983">
        <f>Sheet3!E983+0</f>
        <v>2674.16</v>
      </c>
    </row>
    <row r="984" spans="1:2" x14ac:dyDescent="0.15">
      <c r="A984" s="7">
        <f>TRIM(Sheet3!A984)+0</f>
        <v>39828</v>
      </c>
      <c r="B984">
        <f>Sheet3!E984+0</f>
        <v>2671.22</v>
      </c>
    </row>
    <row r="985" spans="1:2" x14ac:dyDescent="0.15">
      <c r="A985" s="7">
        <f>TRIM(Sheet3!A985)+0</f>
        <v>39829</v>
      </c>
      <c r="B985">
        <f>Sheet3!E985+0</f>
        <v>2667.39</v>
      </c>
    </row>
    <row r="986" spans="1:2" x14ac:dyDescent="0.15">
      <c r="A986" s="7">
        <f>TRIM(Sheet3!A986)+0</f>
        <v>39832</v>
      </c>
      <c r="B986">
        <f>Sheet3!E986+0</f>
        <v>2643.85</v>
      </c>
    </row>
    <row r="987" spans="1:2" x14ac:dyDescent="0.15">
      <c r="A987" s="7">
        <f>TRIM(Sheet3!A987)+0</f>
        <v>39833</v>
      </c>
      <c r="B987">
        <f>Sheet3!E987+0</f>
        <v>2687.16</v>
      </c>
    </row>
    <row r="988" spans="1:2" x14ac:dyDescent="0.15">
      <c r="A988" s="7">
        <f>TRIM(Sheet3!A988)+0</f>
        <v>39834</v>
      </c>
      <c r="B988">
        <f>Sheet3!E988+0</f>
        <v>2684.85</v>
      </c>
    </row>
    <row r="989" spans="1:2" x14ac:dyDescent="0.15">
      <c r="A989" s="7">
        <f>TRIM(Sheet3!A989)+0</f>
        <v>39835</v>
      </c>
      <c r="B989">
        <f>Sheet3!E989+0</f>
        <v>2743.27</v>
      </c>
    </row>
    <row r="990" spans="1:2" x14ac:dyDescent="0.15">
      <c r="A990" s="7">
        <f>TRIM(Sheet3!A990)+0</f>
        <v>39836</v>
      </c>
      <c r="B990">
        <f>Sheet3!E990+0</f>
        <v>2717.04</v>
      </c>
    </row>
    <row r="991" spans="1:2" x14ac:dyDescent="0.15">
      <c r="A991" s="7">
        <f>TRIM(Sheet3!A991)+0</f>
        <v>39846</v>
      </c>
      <c r="B991">
        <f>Sheet3!E991+0</f>
        <v>2755.51</v>
      </c>
    </row>
    <row r="992" spans="1:2" x14ac:dyDescent="0.15">
      <c r="A992" s="7">
        <f>TRIM(Sheet3!A992)+0</f>
        <v>39847</v>
      </c>
      <c r="B992">
        <f>Sheet3!E992+0</f>
        <v>2801.55</v>
      </c>
    </row>
    <row r="993" spans="1:2" x14ac:dyDescent="0.15">
      <c r="A993" s="7">
        <f>TRIM(Sheet3!A993)+0</f>
        <v>39848</v>
      </c>
      <c r="B993">
        <f>Sheet3!E993+0</f>
        <v>2833.91</v>
      </c>
    </row>
    <row r="994" spans="1:2" x14ac:dyDescent="0.15">
      <c r="A994" s="7">
        <f>TRIM(Sheet3!A994)+0</f>
        <v>39849</v>
      </c>
      <c r="B994">
        <f>Sheet3!E994+0</f>
        <v>2783.17</v>
      </c>
    </row>
    <row r="995" spans="1:2" x14ac:dyDescent="0.15">
      <c r="A995" s="7">
        <f>TRIM(Sheet3!A995)+0</f>
        <v>39850</v>
      </c>
      <c r="B995">
        <f>Sheet3!E995+0</f>
        <v>2858.37</v>
      </c>
    </row>
    <row r="996" spans="1:2" x14ac:dyDescent="0.15">
      <c r="A996" s="7">
        <f>TRIM(Sheet3!A996)+0</f>
        <v>39853</v>
      </c>
      <c r="B996">
        <f>Sheet3!E996+0</f>
        <v>2957.02</v>
      </c>
    </row>
    <row r="997" spans="1:2" x14ac:dyDescent="0.15">
      <c r="A997" s="7">
        <f>TRIM(Sheet3!A997)+0</f>
        <v>39854</v>
      </c>
      <c r="B997">
        <f>Sheet3!E997+0</f>
        <v>3018.03</v>
      </c>
    </row>
    <row r="998" spans="1:2" x14ac:dyDescent="0.15">
      <c r="A998" s="7">
        <f>TRIM(Sheet3!A998)+0</f>
        <v>39855</v>
      </c>
      <c r="B998">
        <f>Sheet3!E998+0</f>
        <v>3014.76</v>
      </c>
    </row>
    <row r="999" spans="1:2" x14ac:dyDescent="0.15">
      <c r="A999" s="7">
        <f>TRIM(Sheet3!A999)+0</f>
        <v>39856</v>
      </c>
      <c r="B999">
        <f>Sheet3!E999+0</f>
        <v>3066</v>
      </c>
    </row>
    <row r="1000" spans="1:2" x14ac:dyDescent="0.15">
      <c r="A1000" s="7">
        <f>TRIM(Sheet3!A1000)+0</f>
        <v>39857</v>
      </c>
      <c r="B1000">
        <f>Sheet3!E1000+0</f>
        <v>3149.71</v>
      </c>
    </row>
    <row r="1001" spans="1:2" x14ac:dyDescent="0.15">
      <c r="A1001" s="7">
        <f>TRIM(Sheet3!A1001)+0</f>
        <v>39860</v>
      </c>
      <c r="B1001">
        <f>Sheet3!E1001+0</f>
        <v>3161.27</v>
      </c>
    </row>
    <row r="1002" spans="1:2" x14ac:dyDescent="0.15">
      <c r="A1002" s="7">
        <f>TRIM(Sheet3!A1002)+0</f>
        <v>39861</v>
      </c>
      <c r="B1002">
        <f>Sheet3!E1002+0</f>
        <v>3091.95</v>
      </c>
    </row>
    <row r="1003" spans="1:2" x14ac:dyDescent="0.15">
      <c r="A1003" s="7">
        <f>TRIM(Sheet3!A1003)+0</f>
        <v>39862</v>
      </c>
      <c r="B1003">
        <f>Sheet3!E1003+0</f>
        <v>3022.37</v>
      </c>
    </row>
    <row r="1004" spans="1:2" x14ac:dyDescent="0.15">
      <c r="A1004" s="7">
        <f>TRIM(Sheet3!A1004)+0</f>
        <v>39863</v>
      </c>
      <c r="B1004">
        <f>Sheet3!E1004+0</f>
        <v>3071.66</v>
      </c>
    </row>
    <row r="1005" spans="1:2" x14ac:dyDescent="0.15">
      <c r="A1005" s="7">
        <f>TRIM(Sheet3!A1005)+0</f>
        <v>39864</v>
      </c>
      <c r="B1005">
        <f>Sheet3!E1005+0</f>
        <v>3152.35</v>
      </c>
    </row>
    <row r="1006" spans="1:2" x14ac:dyDescent="0.15">
      <c r="A1006" s="7">
        <f>TRIM(Sheet3!A1006)+0</f>
        <v>39867</v>
      </c>
      <c r="B1006">
        <f>Sheet3!E1006+0</f>
        <v>3235.14</v>
      </c>
    </row>
    <row r="1007" spans="1:2" x14ac:dyDescent="0.15">
      <c r="A1007" s="7">
        <f>TRIM(Sheet3!A1007)+0</f>
        <v>39868</v>
      </c>
      <c r="B1007">
        <f>Sheet3!E1007+0</f>
        <v>3112.97</v>
      </c>
    </row>
    <row r="1008" spans="1:2" x14ac:dyDescent="0.15">
      <c r="A1008" s="7">
        <f>TRIM(Sheet3!A1008)+0</f>
        <v>39869</v>
      </c>
      <c r="B1008">
        <f>Sheet3!E1008+0</f>
        <v>3108.7</v>
      </c>
    </row>
    <row r="1009" spans="1:2" x14ac:dyDescent="0.15">
      <c r="A1009" s="7">
        <f>TRIM(Sheet3!A1009)+0</f>
        <v>39870</v>
      </c>
      <c r="B1009">
        <f>Sheet3!E1009+0</f>
        <v>2914.91</v>
      </c>
    </row>
    <row r="1010" spans="1:2" x14ac:dyDescent="0.15">
      <c r="A1010" s="7">
        <f>TRIM(Sheet3!A1010)+0</f>
        <v>39871</v>
      </c>
      <c r="B1010">
        <f>Sheet3!E1010+0</f>
        <v>2825.04</v>
      </c>
    </row>
    <row r="1011" spans="1:2" x14ac:dyDescent="0.15">
      <c r="A1011" s="7">
        <f>TRIM(Sheet3!A1011)+0</f>
        <v>39874</v>
      </c>
      <c r="B1011">
        <f>Sheet3!E1011+0</f>
        <v>2892.09</v>
      </c>
    </row>
    <row r="1012" spans="1:2" x14ac:dyDescent="0.15">
      <c r="A1012" s="7">
        <f>TRIM(Sheet3!A1012)+0</f>
        <v>39875</v>
      </c>
      <c r="B1012">
        <f>Sheet3!E1012+0</f>
        <v>2976.83</v>
      </c>
    </row>
    <row r="1013" spans="1:2" x14ac:dyDescent="0.15">
      <c r="A1013" s="7">
        <f>TRIM(Sheet3!A1013)+0</f>
        <v>39876</v>
      </c>
      <c r="B1013">
        <f>Sheet3!E1013+0</f>
        <v>3104.57</v>
      </c>
    </row>
    <row r="1014" spans="1:2" x14ac:dyDescent="0.15">
      <c r="A1014" s="7">
        <f>TRIM(Sheet3!A1014)+0</f>
        <v>39877</v>
      </c>
      <c r="B1014">
        <f>Sheet3!E1014+0</f>
        <v>3085.63</v>
      </c>
    </row>
    <row r="1015" spans="1:2" x14ac:dyDescent="0.15">
      <c r="A1015" s="7">
        <f>TRIM(Sheet3!A1015)+0</f>
        <v>39878</v>
      </c>
      <c r="B1015">
        <f>Sheet3!E1015+0</f>
        <v>3035.11</v>
      </c>
    </row>
    <row r="1016" spans="1:2" x14ac:dyDescent="0.15">
      <c r="A1016" s="7">
        <f>TRIM(Sheet3!A1016)+0</f>
        <v>39881</v>
      </c>
      <c r="B1016">
        <f>Sheet3!E1016+0</f>
        <v>2918.18</v>
      </c>
    </row>
    <row r="1017" spans="1:2" x14ac:dyDescent="0.15">
      <c r="A1017" s="7">
        <f>TRIM(Sheet3!A1017)+0</f>
        <v>39882</v>
      </c>
      <c r="B1017">
        <f>Sheet3!E1017+0</f>
        <v>2969.04</v>
      </c>
    </row>
    <row r="1018" spans="1:2" x14ac:dyDescent="0.15">
      <c r="A1018" s="7">
        <f>TRIM(Sheet3!A1018)+0</f>
        <v>39883</v>
      </c>
      <c r="B1018">
        <f>Sheet3!E1018+0</f>
        <v>2977.06</v>
      </c>
    </row>
    <row r="1019" spans="1:2" x14ac:dyDescent="0.15">
      <c r="A1019" s="7">
        <f>TRIM(Sheet3!A1019)+0</f>
        <v>39884</v>
      </c>
      <c r="B1019">
        <f>Sheet3!E1019+0</f>
        <v>2980.74</v>
      </c>
    </row>
    <row r="1020" spans="1:2" x14ac:dyDescent="0.15">
      <c r="A1020" s="7">
        <f>TRIM(Sheet3!A1020)+0</f>
        <v>39885</v>
      </c>
      <c r="B1020">
        <f>Sheet3!E1020+0</f>
        <v>2952.16</v>
      </c>
    </row>
    <row r="1021" spans="1:2" x14ac:dyDescent="0.15">
      <c r="A1021" s="7">
        <f>TRIM(Sheet3!A1021)+0</f>
        <v>39888</v>
      </c>
      <c r="B1021">
        <f>Sheet3!E1021+0</f>
        <v>2973.5</v>
      </c>
    </row>
    <row r="1022" spans="1:2" x14ac:dyDescent="0.15">
      <c r="A1022" s="7">
        <f>TRIM(Sheet3!A1022)+0</f>
        <v>39889</v>
      </c>
      <c r="B1022">
        <f>Sheet3!E1022+0</f>
        <v>3068.3</v>
      </c>
    </row>
    <row r="1023" spans="1:2" x14ac:dyDescent="0.15">
      <c r="A1023" s="7">
        <f>TRIM(Sheet3!A1023)+0</f>
        <v>39890</v>
      </c>
      <c r="B1023">
        <f>Sheet3!E1023+0</f>
        <v>3091.84</v>
      </c>
    </row>
    <row r="1024" spans="1:2" x14ac:dyDescent="0.15">
      <c r="A1024" s="7">
        <f>TRIM(Sheet3!A1024)+0</f>
        <v>39891</v>
      </c>
      <c r="B1024">
        <f>Sheet3!E1024+0</f>
        <v>3125.74</v>
      </c>
    </row>
    <row r="1025" spans="1:2" x14ac:dyDescent="0.15">
      <c r="A1025" s="7">
        <f>TRIM(Sheet3!A1025)+0</f>
        <v>39892</v>
      </c>
      <c r="B1025">
        <f>Sheet3!E1025+0</f>
        <v>3082.01</v>
      </c>
    </row>
    <row r="1026" spans="1:2" x14ac:dyDescent="0.15">
      <c r="A1026" s="7">
        <f>TRIM(Sheet3!A1026)+0</f>
        <v>39895</v>
      </c>
      <c r="B1026">
        <f>Sheet3!E1026+0</f>
        <v>3121.46</v>
      </c>
    </row>
    <row r="1027" spans="1:2" x14ac:dyDescent="0.15">
      <c r="A1027" s="7">
        <f>TRIM(Sheet3!A1027)+0</f>
        <v>39896</v>
      </c>
      <c r="B1027">
        <f>Sheet3!E1027+0</f>
        <v>3163.86</v>
      </c>
    </row>
    <row r="1028" spans="1:2" x14ac:dyDescent="0.15">
      <c r="A1028" s="7">
        <f>TRIM(Sheet3!A1028)+0</f>
        <v>39897</v>
      </c>
      <c r="B1028">
        <f>Sheet3!E1028+0</f>
        <v>3067.28</v>
      </c>
    </row>
    <row r="1029" spans="1:2" x14ac:dyDescent="0.15">
      <c r="A1029" s="7">
        <f>TRIM(Sheet3!A1029)+0</f>
        <v>39898</v>
      </c>
      <c r="B1029">
        <f>Sheet3!E1029+0</f>
        <v>3094.28</v>
      </c>
    </row>
    <row r="1030" spans="1:2" x14ac:dyDescent="0.15">
      <c r="A1030" s="7">
        <f>TRIM(Sheet3!A1030)+0</f>
        <v>39899</v>
      </c>
      <c r="B1030">
        <f>Sheet3!E1030+0</f>
        <v>3094.73</v>
      </c>
    </row>
    <row r="1031" spans="1:2" x14ac:dyDescent="0.15">
      <c r="A1031" s="7">
        <f>TRIM(Sheet3!A1031)+0</f>
        <v>39902</v>
      </c>
      <c r="B1031">
        <f>Sheet3!E1031+0</f>
        <v>3117.48</v>
      </c>
    </row>
    <row r="1032" spans="1:2" x14ac:dyDescent="0.15">
      <c r="A1032" s="7">
        <f>TRIM(Sheet3!A1032)+0</f>
        <v>39903</v>
      </c>
      <c r="B1032">
        <f>Sheet3!E1032+0</f>
        <v>3132.27</v>
      </c>
    </row>
    <row r="1033" spans="1:2" x14ac:dyDescent="0.15">
      <c r="A1033" s="7">
        <f>TRIM(Sheet3!A1033)+0</f>
        <v>39904</v>
      </c>
      <c r="B1033">
        <f>Sheet3!E1033+0</f>
        <v>3163.48</v>
      </c>
    </row>
    <row r="1034" spans="1:2" x14ac:dyDescent="0.15">
      <c r="A1034" s="7">
        <f>TRIM(Sheet3!A1034)+0</f>
        <v>39905</v>
      </c>
      <c r="B1034">
        <f>Sheet3!E1034+0</f>
        <v>3173.23</v>
      </c>
    </row>
    <row r="1035" spans="1:2" x14ac:dyDescent="0.15">
      <c r="A1035" s="7">
        <f>TRIM(Sheet3!A1035)+0</f>
        <v>39906</v>
      </c>
      <c r="B1035">
        <f>Sheet3!E1035+0</f>
        <v>3137.45</v>
      </c>
    </row>
    <row r="1036" spans="1:2" x14ac:dyDescent="0.15">
      <c r="A1036" s="7">
        <f>TRIM(Sheet3!A1036)+0</f>
        <v>39910</v>
      </c>
      <c r="B1036">
        <f>Sheet3!E1036+0</f>
        <v>3167.28</v>
      </c>
    </row>
    <row r="1037" spans="1:2" x14ac:dyDescent="0.15">
      <c r="A1037" s="7">
        <f>TRIM(Sheet3!A1037)+0</f>
        <v>39911</v>
      </c>
      <c r="B1037">
        <f>Sheet3!E1037+0</f>
        <v>3067.16</v>
      </c>
    </row>
    <row r="1038" spans="1:2" x14ac:dyDescent="0.15">
      <c r="A1038" s="7">
        <f>TRIM(Sheet3!A1038)+0</f>
        <v>39912</v>
      </c>
      <c r="B1038">
        <f>Sheet3!E1038+0</f>
        <v>3091.07</v>
      </c>
    </row>
    <row r="1039" spans="1:2" x14ac:dyDescent="0.15">
      <c r="A1039" s="7">
        <f>TRIM(Sheet3!A1039)+0</f>
        <v>39913</v>
      </c>
      <c r="B1039">
        <f>Sheet3!E1039+0</f>
        <v>3154.86</v>
      </c>
    </row>
    <row r="1040" spans="1:2" x14ac:dyDescent="0.15">
      <c r="A1040" s="7">
        <f>TRIM(Sheet3!A1040)+0</f>
        <v>39916</v>
      </c>
      <c r="B1040">
        <f>Sheet3!E1040+0</f>
        <v>3175.91</v>
      </c>
    </row>
    <row r="1041" spans="1:2" x14ac:dyDescent="0.15">
      <c r="A1041" s="7">
        <f>TRIM(Sheet3!A1041)+0</f>
        <v>39917</v>
      </c>
      <c r="B1041">
        <f>Sheet3!E1041+0</f>
        <v>3201.91</v>
      </c>
    </row>
    <row r="1042" spans="1:2" x14ac:dyDescent="0.15">
      <c r="A1042" s="7">
        <f>TRIM(Sheet3!A1042)+0</f>
        <v>39918</v>
      </c>
      <c r="B1042">
        <f>Sheet3!E1042+0</f>
        <v>3250.72</v>
      </c>
    </row>
    <row r="1043" spans="1:2" x14ac:dyDescent="0.15">
      <c r="A1043" s="7">
        <f>TRIM(Sheet3!A1043)+0</f>
        <v>39919</v>
      </c>
      <c r="B1043">
        <f>Sheet3!E1043+0</f>
        <v>3307.36</v>
      </c>
    </row>
    <row r="1044" spans="1:2" x14ac:dyDescent="0.15">
      <c r="A1044" s="7">
        <f>TRIM(Sheet3!A1044)+0</f>
        <v>39920</v>
      </c>
      <c r="B1044">
        <f>Sheet3!E1044+0</f>
        <v>3269.22</v>
      </c>
    </row>
    <row r="1045" spans="1:2" x14ac:dyDescent="0.15">
      <c r="A1045" s="7">
        <f>TRIM(Sheet3!A1045)+0</f>
        <v>39923</v>
      </c>
      <c r="B1045">
        <f>Sheet3!E1045+0</f>
        <v>3317.18</v>
      </c>
    </row>
    <row r="1046" spans="1:2" x14ac:dyDescent="0.15">
      <c r="A1046" s="7">
        <f>TRIM(Sheet3!A1046)+0</f>
        <v>39924</v>
      </c>
      <c r="B1046">
        <f>Sheet3!E1046+0</f>
        <v>3311.31</v>
      </c>
    </row>
    <row r="1047" spans="1:2" x14ac:dyDescent="0.15">
      <c r="A1047" s="7">
        <f>TRIM(Sheet3!A1047)+0</f>
        <v>39925</v>
      </c>
      <c r="B1047">
        <f>Sheet3!E1047+0</f>
        <v>3186.46</v>
      </c>
    </row>
    <row r="1048" spans="1:2" x14ac:dyDescent="0.15">
      <c r="A1048" s="7">
        <f>TRIM(Sheet3!A1048)+0</f>
        <v>39926</v>
      </c>
      <c r="B1048">
        <f>Sheet3!E1048+0</f>
        <v>3198.52</v>
      </c>
    </row>
    <row r="1049" spans="1:2" x14ac:dyDescent="0.15">
      <c r="A1049" s="7">
        <f>TRIM(Sheet3!A1049)+0</f>
        <v>39927</v>
      </c>
      <c r="B1049">
        <f>Sheet3!E1049+0</f>
        <v>3182.59</v>
      </c>
    </row>
    <row r="1050" spans="1:2" x14ac:dyDescent="0.15">
      <c r="A1050" s="7">
        <f>TRIM(Sheet3!A1050)+0</f>
        <v>39930</v>
      </c>
      <c r="B1050">
        <f>Sheet3!E1050+0</f>
        <v>3172.7</v>
      </c>
    </row>
    <row r="1051" spans="1:2" x14ac:dyDescent="0.15">
      <c r="A1051" s="7">
        <f>TRIM(Sheet3!A1051)+0</f>
        <v>39931</v>
      </c>
      <c r="B1051">
        <f>Sheet3!E1051+0</f>
        <v>3365.68</v>
      </c>
    </row>
    <row r="1052" spans="1:2" x14ac:dyDescent="0.15">
      <c r="A1052" s="7">
        <f>TRIM(Sheet3!A1052)+0</f>
        <v>39932</v>
      </c>
      <c r="B1052">
        <f>Sheet3!E1052+0</f>
        <v>3308.99</v>
      </c>
    </row>
    <row r="1053" spans="1:2" x14ac:dyDescent="0.15">
      <c r="A1053" s="7">
        <f>TRIM(Sheet3!A1053)+0</f>
        <v>39933</v>
      </c>
      <c r="B1053">
        <f>Sheet3!E1053+0</f>
        <v>3326.44</v>
      </c>
    </row>
    <row r="1054" spans="1:2" x14ac:dyDescent="0.15">
      <c r="A1054" s="7">
        <f>TRIM(Sheet3!A1054)+0</f>
        <v>39937</v>
      </c>
      <c r="B1054">
        <f>Sheet3!E1054+0</f>
        <v>3374.03</v>
      </c>
    </row>
    <row r="1055" spans="1:2" x14ac:dyDescent="0.15">
      <c r="A1055" s="7">
        <f>TRIM(Sheet3!A1055)+0</f>
        <v>39938</v>
      </c>
      <c r="B1055">
        <f>Sheet3!E1055+0</f>
        <v>3357.4</v>
      </c>
    </row>
    <row r="1056" spans="1:2" x14ac:dyDescent="0.15">
      <c r="A1056" s="7">
        <f>TRIM(Sheet3!A1056)+0</f>
        <v>39939</v>
      </c>
      <c r="B1056">
        <f>Sheet3!E1056+0</f>
        <v>3359.48</v>
      </c>
    </row>
    <row r="1057" spans="1:2" x14ac:dyDescent="0.15">
      <c r="A1057" s="7">
        <f>TRIM(Sheet3!A1057)+0</f>
        <v>39940</v>
      </c>
      <c r="B1057">
        <f>Sheet3!E1057+0</f>
        <v>3289.86</v>
      </c>
    </row>
    <row r="1058" spans="1:2" x14ac:dyDescent="0.15">
      <c r="A1058" s="7">
        <f>TRIM(Sheet3!A1058)+0</f>
        <v>39941</v>
      </c>
      <c r="B1058">
        <f>Sheet3!E1058+0</f>
        <v>3293.15</v>
      </c>
    </row>
    <row r="1059" spans="1:2" x14ac:dyDescent="0.15">
      <c r="A1059" s="7">
        <f>TRIM(Sheet3!A1059)+0</f>
        <v>39944</v>
      </c>
      <c r="B1059">
        <f>Sheet3!E1059+0</f>
        <v>3274.77</v>
      </c>
    </row>
    <row r="1060" spans="1:2" x14ac:dyDescent="0.15">
      <c r="A1060" s="7">
        <f>TRIM(Sheet3!A1060)+0</f>
        <v>39945</v>
      </c>
      <c r="B1060">
        <f>Sheet3!E1060+0</f>
        <v>3279.5</v>
      </c>
    </row>
    <row r="1061" spans="1:2" x14ac:dyDescent="0.15">
      <c r="A1061" s="7">
        <f>TRIM(Sheet3!A1061)+0</f>
        <v>39946</v>
      </c>
      <c r="B1061">
        <f>Sheet3!E1061+0</f>
        <v>3280.39</v>
      </c>
    </row>
    <row r="1062" spans="1:2" x14ac:dyDescent="0.15">
      <c r="A1062" s="7">
        <f>TRIM(Sheet3!A1062)+0</f>
        <v>39947</v>
      </c>
      <c r="B1062">
        <f>Sheet3!E1062+0</f>
        <v>3319.96</v>
      </c>
    </row>
    <row r="1063" spans="1:2" x14ac:dyDescent="0.15">
      <c r="A1063" s="7">
        <f>TRIM(Sheet3!A1063)+0</f>
        <v>39948</v>
      </c>
      <c r="B1063">
        <f>Sheet3!E1063+0</f>
        <v>3388.88</v>
      </c>
    </row>
    <row r="1064" spans="1:2" x14ac:dyDescent="0.15">
      <c r="A1064" s="7">
        <f>TRIM(Sheet3!A1064)+0</f>
        <v>39951</v>
      </c>
      <c r="B1064">
        <f>Sheet3!E1064+0</f>
        <v>3348.7</v>
      </c>
    </row>
    <row r="1065" spans="1:2" x14ac:dyDescent="0.15">
      <c r="A1065" s="7">
        <f>TRIM(Sheet3!A1065)+0</f>
        <v>39952</v>
      </c>
      <c r="B1065">
        <f>Sheet3!E1065+0</f>
        <v>3342.28</v>
      </c>
    </row>
    <row r="1066" spans="1:2" x14ac:dyDescent="0.15">
      <c r="A1066" s="7">
        <f>TRIM(Sheet3!A1066)+0</f>
        <v>39953</v>
      </c>
      <c r="B1066">
        <f>Sheet3!E1066+0</f>
        <v>3290.36</v>
      </c>
    </row>
    <row r="1067" spans="1:2" x14ac:dyDescent="0.15">
      <c r="A1067" s="7">
        <f>TRIM(Sheet3!A1067)+0</f>
        <v>39954</v>
      </c>
      <c r="B1067">
        <f>Sheet3!E1067+0</f>
        <v>3244.88</v>
      </c>
    </row>
    <row r="1068" spans="1:2" x14ac:dyDescent="0.15">
      <c r="A1068" s="7">
        <f>TRIM(Sheet3!A1068)+0</f>
        <v>39955</v>
      </c>
      <c r="B1068">
        <f>Sheet3!E1068+0</f>
        <v>3237.73</v>
      </c>
    </row>
    <row r="1069" spans="1:2" x14ac:dyDescent="0.15">
      <c r="A1069" s="7">
        <f>TRIM(Sheet3!A1069)+0</f>
        <v>39958</v>
      </c>
      <c r="B1069">
        <f>Sheet3!E1069+0</f>
        <v>3219.68</v>
      </c>
    </row>
    <row r="1070" spans="1:2" x14ac:dyDescent="0.15">
      <c r="A1070" s="7">
        <f>TRIM(Sheet3!A1070)+0</f>
        <v>39959</v>
      </c>
      <c r="B1070">
        <f>Sheet3!E1070+0</f>
        <v>3238.49</v>
      </c>
    </row>
    <row r="1071" spans="1:2" x14ac:dyDescent="0.15">
      <c r="A1071" s="7">
        <f>TRIM(Sheet3!A1071)+0</f>
        <v>39960</v>
      </c>
      <c r="B1071">
        <f>Sheet3!E1071+0</f>
        <v>3220.8</v>
      </c>
    </row>
    <row r="1072" spans="1:2" x14ac:dyDescent="0.15">
      <c r="A1072" s="7">
        <f>TRIM(Sheet3!A1072)+0</f>
        <v>39965</v>
      </c>
      <c r="B1072">
        <f>Sheet3!E1072+0</f>
        <v>3259.99</v>
      </c>
    </row>
    <row r="1073" spans="1:2" x14ac:dyDescent="0.15">
      <c r="A1073" s="7">
        <f>TRIM(Sheet3!A1073)+0</f>
        <v>39966</v>
      </c>
      <c r="B1073">
        <f>Sheet3!E1073+0</f>
        <v>3281.76</v>
      </c>
    </row>
    <row r="1074" spans="1:2" x14ac:dyDescent="0.15">
      <c r="A1074" s="7">
        <f>TRIM(Sheet3!A1074)+0</f>
        <v>39967</v>
      </c>
      <c r="B1074">
        <f>Sheet3!E1074+0</f>
        <v>3279.1</v>
      </c>
    </row>
    <row r="1075" spans="1:2" x14ac:dyDescent="0.15">
      <c r="A1075" s="7">
        <f>TRIM(Sheet3!A1075)+0</f>
        <v>39968</v>
      </c>
      <c r="B1075">
        <f>Sheet3!E1075+0</f>
        <v>3276.56</v>
      </c>
    </row>
    <row r="1076" spans="1:2" x14ac:dyDescent="0.15">
      <c r="A1076" s="7">
        <f>TRIM(Sheet3!A1076)+0</f>
        <v>39969</v>
      </c>
      <c r="B1076">
        <f>Sheet3!E1076+0</f>
        <v>3304.45</v>
      </c>
    </row>
    <row r="1077" spans="1:2" x14ac:dyDescent="0.15">
      <c r="A1077" s="7">
        <f>TRIM(Sheet3!A1077)+0</f>
        <v>39972</v>
      </c>
      <c r="B1077">
        <f>Sheet3!E1077+0</f>
        <v>3315.5</v>
      </c>
    </row>
    <row r="1078" spans="1:2" x14ac:dyDescent="0.15">
      <c r="A1078" s="7">
        <f>TRIM(Sheet3!A1078)+0</f>
        <v>39973</v>
      </c>
      <c r="B1078">
        <f>Sheet3!E1078+0</f>
        <v>3303.75</v>
      </c>
    </row>
    <row r="1079" spans="1:2" x14ac:dyDescent="0.15">
      <c r="A1079" s="7">
        <f>TRIM(Sheet3!A1079)+0</f>
        <v>39974</v>
      </c>
      <c r="B1079">
        <f>Sheet3!E1079+0</f>
        <v>3342.47</v>
      </c>
    </row>
    <row r="1080" spans="1:2" x14ac:dyDescent="0.15">
      <c r="A1080" s="7">
        <f>TRIM(Sheet3!A1080)+0</f>
        <v>39975</v>
      </c>
      <c r="B1080">
        <f>Sheet3!E1080+0</f>
        <v>3395.54</v>
      </c>
    </row>
    <row r="1081" spans="1:2" x14ac:dyDescent="0.15">
      <c r="A1081" s="7">
        <f>TRIM(Sheet3!A1081)+0</f>
        <v>39976</v>
      </c>
      <c r="B1081">
        <f>Sheet3!E1081+0</f>
        <v>3382.58</v>
      </c>
    </row>
    <row r="1082" spans="1:2" x14ac:dyDescent="0.15">
      <c r="A1082" s="7">
        <f>TRIM(Sheet3!A1082)+0</f>
        <v>39979</v>
      </c>
      <c r="B1082">
        <f>Sheet3!E1082+0</f>
        <v>3414.1</v>
      </c>
    </row>
    <row r="1083" spans="1:2" x14ac:dyDescent="0.15">
      <c r="A1083" s="7">
        <f>TRIM(Sheet3!A1083)+0</f>
        <v>39980</v>
      </c>
      <c r="B1083">
        <f>Sheet3!E1083+0</f>
        <v>3410.31</v>
      </c>
    </row>
    <row r="1084" spans="1:2" x14ac:dyDescent="0.15">
      <c r="A1084" s="7">
        <f>TRIM(Sheet3!A1084)+0</f>
        <v>39981</v>
      </c>
      <c r="B1084">
        <f>Sheet3!E1084+0</f>
        <v>3462.66</v>
      </c>
    </row>
    <row r="1085" spans="1:2" x14ac:dyDescent="0.15">
      <c r="A1085" s="7">
        <f>TRIM(Sheet3!A1085)+0</f>
        <v>39982</v>
      </c>
      <c r="B1085">
        <f>Sheet3!E1085+0</f>
        <v>3534.73</v>
      </c>
    </row>
    <row r="1086" spans="1:2" x14ac:dyDescent="0.15">
      <c r="A1086" s="7">
        <f>TRIM(Sheet3!A1086)+0</f>
        <v>39983</v>
      </c>
      <c r="B1086">
        <f>Sheet3!E1086+0</f>
        <v>3555.7</v>
      </c>
    </row>
    <row r="1087" spans="1:2" x14ac:dyDescent="0.15">
      <c r="A1087" s="7">
        <f>TRIM(Sheet3!A1087)+0</f>
        <v>39986</v>
      </c>
      <c r="B1087">
        <f>Sheet3!E1087+0</f>
        <v>3470.31</v>
      </c>
    </row>
    <row r="1088" spans="1:2" x14ac:dyDescent="0.15">
      <c r="A1088" s="7">
        <f>TRIM(Sheet3!A1088)+0</f>
        <v>39987</v>
      </c>
      <c r="B1088">
        <f>Sheet3!E1088+0</f>
        <v>3450.11</v>
      </c>
    </row>
    <row r="1089" spans="1:2" x14ac:dyDescent="0.15">
      <c r="A1089" s="7">
        <f>TRIM(Sheet3!A1089)+0</f>
        <v>39988</v>
      </c>
      <c r="B1089">
        <f>Sheet3!E1089+0</f>
        <v>3467.55</v>
      </c>
    </row>
    <row r="1090" spans="1:2" x14ac:dyDescent="0.15">
      <c r="A1090" s="7">
        <f>TRIM(Sheet3!A1090)+0</f>
        <v>39989</v>
      </c>
      <c r="B1090">
        <f>Sheet3!E1090+0</f>
        <v>3459.56</v>
      </c>
    </row>
    <row r="1091" spans="1:2" x14ac:dyDescent="0.15">
      <c r="A1091" s="7">
        <f>TRIM(Sheet3!A1091)+0</f>
        <v>39990</v>
      </c>
      <c r="B1091">
        <f>Sheet3!E1091+0</f>
        <v>3487.86</v>
      </c>
    </row>
    <row r="1092" spans="1:2" x14ac:dyDescent="0.15">
      <c r="A1092" s="7">
        <f>TRIM(Sheet3!A1092)+0</f>
        <v>39993</v>
      </c>
      <c r="B1092">
        <f>Sheet3!E1092+0</f>
        <v>3468.3</v>
      </c>
    </row>
    <row r="1093" spans="1:2" x14ac:dyDescent="0.15">
      <c r="A1093" s="7">
        <f>TRIM(Sheet3!A1093)+0</f>
        <v>39994</v>
      </c>
      <c r="B1093">
        <f>Sheet3!E1093+0</f>
        <v>3473.87</v>
      </c>
    </row>
    <row r="1094" spans="1:2" x14ac:dyDescent="0.15">
      <c r="A1094" s="7">
        <f>TRIM(Sheet3!A1094)+0</f>
        <v>39995</v>
      </c>
      <c r="B1094">
        <f>Sheet3!E1094+0</f>
        <v>3486.97</v>
      </c>
    </row>
    <row r="1095" spans="1:2" x14ac:dyDescent="0.15">
      <c r="A1095" s="7">
        <f>TRIM(Sheet3!A1095)+0</f>
        <v>39996</v>
      </c>
      <c r="B1095">
        <f>Sheet3!E1095+0</f>
        <v>3501.78</v>
      </c>
    </row>
    <row r="1096" spans="1:2" x14ac:dyDescent="0.15">
      <c r="A1096" s="7">
        <f>TRIM(Sheet3!A1096)+0</f>
        <v>39997</v>
      </c>
      <c r="B1096">
        <f>Sheet3!E1096+0</f>
        <v>3497.85</v>
      </c>
    </row>
    <row r="1097" spans="1:2" x14ac:dyDescent="0.15">
      <c r="A1097" s="7">
        <f>TRIM(Sheet3!A1097)+0</f>
        <v>40000</v>
      </c>
      <c r="B1097">
        <f>Sheet3!E1097+0</f>
        <v>3480.74</v>
      </c>
    </row>
    <row r="1098" spans="1:2" x14ac:dyDescent="0.15">
      <c r="A1098" s="7">
        <f>TRIM(Sheet3!A1098)+0</f>
        <v>40001</v>
      </c>
      <c r="B1098">
        <f>Sheet3!E1098+0</f>
        <v>3545.73</v>
      </c>
    </row>
    <row r="1099" spans="1:2" x14ac:dyDescent="0.15">
      <c r="A1099" s="7">
        <f>TRIM(Sheet3!A1099)+0</f>
        <v>40002</v>
      </c>
      <c r="B1099">
        <f>Sheet3!E1099+0</f>
        <v>3567.24</v>
      </c>
    </row>
    <row r="1100" spans="1:2" x14ac:dyDescent="0.15">
      <c r="A1100" s="7">
        <f>TRIM(Sheet3!A1100)+0</f>
        <v>40003</v>
      </c>
      <c r="B1100">
        <f>Sheet3!E1100+0</f>
        <v>3654.03</v>
      </c>
    </row>
    <row r="1101" spans="1:2" x14ac:dyDescent="0.15">
      <c r="A1101" s="7">
        <f>TRIM(Sheet3!A1101)+0</f>
        <v>40004</v>
      </c>
      <c r="B1101">
        <f>Sheet3!E1101+0</f>
        <v>3631.01</v>
      </c>
    </row>
    <row r="1102" spans="1:2" x14ac:dyDescent="0.15">
      <c r="A1102" s="7">
        <f>TRIM(Sheet3!A1102)+0</f>
        <v>40007</v>
      </c>
      <c r="B1102">
        <f>Sheet3!E1102+0</f>
        <v>3687.46</v>
      </c>
    </row>
    <row r="1103" spans="1:2" x14ac:dyDescent="0.15">
      <c r="A1103" s="7">
        <f>TRIM(Sheet3!A1103)+0</f>
        <v>40008</v>
      </c>
      <c r="B1103">
        <f>Sheet3!E1103+0</f>
        <v>3722.73</v>
      </c>
    </row>
    <row r="1104" spans="1:2" x14ac:dyDescent="0.15">
      <c r="A1104" s="7">
        <f>TRIM(Sheet3!A1104)+0</f>
        <v>40009</v>
      </c>
      <c r="B1104">
        <f>Sheet3!E1104+0</f>
        <v>3723.17</v>
      </c>
    </row>
    <row r="1105" spans="1:2" x14ac:dyDescent="0.15">
      <c r="A1105" s="7">
        <f>TRIM(Sheet3!A1105)+0</f>
        <v>40010</v>
      </c>
      <c r="B1105">
        <f>Sheet3!E1105+0</f>
        <v>3672.7</v>
      </c>
    </row>
    <row r="1106" spans="1:2" x14ac:dyDescent="0.15">
      <c r="A1106" s="7">
        <f>TRIM(Sheet3!A1106)+0</f>
        <v>40011</v>
      </c>
      <c r="B1106">
        <f>Sheet3!E1106+0</f>
        <v>3665.66</v>
      </c>
    </row>
    <row r="1107" spans="1:2" x14ac:dyDescent="0.15">
      <c r="A1107" s="7">
        <f>TRIM(Sheet3!A1107)+0</f>
        <v>40014</v>
      </c>
      <c r="B1107">
        <f>Sheet3!E1107+0</f>
        <v>3719.09</v>
      </c>
    </row>
    <row r="1108" spans="1:2" x14ac:dyDescent="0.15">
      <c r="A1108" s="7">
        <f>TRIM(Sheet3!A1108)+0</f>
        <v>40015</v>
      </c>
      <c r="B1108">
        <f>Sheet3!E1108+0</f>
        <v>3660.59</v>
      </c>
    </row>
    <row r="1109" spans="1:2" x14ac:dyDescent="0.15">
      <c r="A1109" s="7">
        <f>TRIM(Sheet3!A1109)+0</f>
        <v>40016</v>
      </c>
      <c r="B1109">
        <f>Sheet3!E1109+0</f>
        <v>3698.75</v>
      </c>
    </row>
    <row r="1110" spans="1:2" x14ac:dyDescent="0.15">
      <c r="A1110" s="7">
        <f>TRIM(Sheet3!A1110)+0</f>
        <v>40017</v>
      </c>
      <c r="B1110">
        <f>Sheet3!E1110+0</f>
        <v>3732.53</v>
      </c>
    </row>
    <row r="1111" spans="1:2" x14ac:dyDescent="0.15">
      <c r="A1111" s="7">
        <f>TRIM(Sheet3!A1111)+0</f>
        <v>40018</v>
      </c>
      <c r="B1111">
        <f>Sheet3!E1111+0</f>
        <v>3709.74</v>
      </c>
    </row>
    <row r="1112" spans="1:2" x14ac:dyDescent="0.15">
      <c r="A1112" s="7">
        <f>TRIM(Sheet3!A1112)+0</f>
        <v>40021</v>
      </c>
      <c r="B1112">
        <f>Sheet3!E1112+0</f>
        <v>3761.43</v>
      </c>
    </row>
    <row r="1113" spans="1:2" x14ac:dyDescent="0.15">
      <c r="A1113" s="7">
        <f>TRIM(Sheet3!A1113)+0</f>
        <v>40022</v>
      </c>
      <c r="B1113">
        <f>Sheet3!E1113+0</f>
        <v>3766.16</v>
      </c>
    </row>
    <row r="1114" spans="1:2" x14ac:dyDescent="0.15">
      <c r="A1114" s="7">
        <f>TRIM(Sheet3!A1114)+0</f>
        <v>40023</v>
      </c>
      <c r="B1114">
        <f>Sheet3!E1114+0</f>
        <v>3584.92</v>
      </c>
    </row>
    <row r="1115" spans="1:2" x14ac:dyDescent="0.15">
      <c r="A1115" s="7">
        <f>TRIM(Sheet3!A1115)+0</f>
        <v>40024</v>
      </c>
      <c r="B1115">
        <f>Sheet3!E1115+0</f>
        <v>3592.56</v>
      </c>
    </row>
    <row r="1116" spans="1:2" x14ac:dyDescent="0.15">
      <c r="A1116" s="7">
        <f>TRIM(Sheet3!A1116)+0</f>
        <v>40025</v>
      </c>
      <c r="B1116">
        <f>Sheet3!E1116+0</f>
        <v>3681.78</v>
      </c>
    </row>
    <row r="1117" spans="1:2" x14ac:dyDescent="0.15">
      <c r="A1117" s="7">
        <f>TRIM(Sheet3!A1117)+0</f>
        <v>40028</v>
      </c>
      <c r="B1117">
        <f>Sheet3!E1117+0</f>
        <v>3730.49</v>
      </c>
    </row>
    <row r="1118" spans="1:2" x14ac:dyDescent="0.15">
      <c r="A1118" s="7">
        <f>TRIM(Sheet3!A1118)+0</f>
        <v>40029</v>
      </c>
      <c r="B1118">
        <f>Sheet3!E1118+0</f>
        <v>3779.77</v>
      </c>
    </row>
    <row r="1119" spans="1:2" x14ac:dyDescent="0.15">
      <c r="A1119" s="7">
        <f>TRIM(Sheet3!A1119)+0</f>
        <v>40030</v>
      </c>
      <c r="B1119">
        <f>Sheet3!E1119+0</f>
        <v>3832.4</v>
      </c>
    </row>
    <row r="1120" spans="1:2" x14ac:dyDescent="0.15">
      <c r="A1120" s="7">
        <f>TRIM(Sheet3!A1120)+0</f>
        <v>40031</v>
      </c>
      <c r="B1120">
        <f>Sheet3!E1120+0</f>
        <v>3830.78</v>
      </c>
    </row>
    <row r="1121" spans="1:2" x14ac:dyDescent="0.15">
      <c r="A1121" s="7">
        <f>TRIM(Sheet3!A1121)+0</f>
        <v>40032</v>
      </c>
      <c r="B1121">
        <f>Sheet3!E1121+0</f>
        <v>3789.57</v>
      </c>
    </row>
    <row r="1122" spans="1:2" x14ac:dyDescent="0.15">
      <c r="A1122" s="7">
        <f>TRIM(Sheet3!A1122)+0</f>
        <v>40035</v>
      </c>
      <c r="B1122">
        <f>Sheet3!E1122+0</f>
        <v>3867.07</v>
      </c>
    </row>
    <row r="1123" spans="1:2" x14ac:dyDescent="0.15">
      <c r="A1123" s="7">
        <f>TRIM(Sheet3!A1123)+0</f>
        <v>40036</v>
      </c>
      <c r="B1123">
        <f>Sheet3!E1123+0</f>
        <v>3871.85</v>
      </c>
    </row>
    <row r="1124" spans="1:2" x14ac:dyDescent="0.15">
      <c r="A1124" s="7">
        <f>TRIM(Sheet3!A1124)+0</f>
        <v>40037</v>
      </c>
      <c r="B1124">
        <f>Sheet3!E1124+0</f>
        <v>3735.8</v>
      </c>
    </row>
    <row r="1125" spans="1:2" x14ac:dyDescent="0.15">
      <c r="A1125" s="7">
        <f>TRIM(Sheet3!A1125)+0</f>
        <v>40038</v>
      </c>
      <c r="B1125">
        <f>Sheet3!E1125+0</f>
        <v>3703.56</v>
      </c>
    </row>
    <row r="1126" spans="1:2" x14ac:dyDescent="0.15">
      <c r="A1126" s="7">
        <f>TRIM(Sheet3!A1126)+0</f>
        <v>40039</v>
      </c>
      <c r="B1126">
        <f>Sheet3!E1126+0</f>
        <v>3541.06</v>
      </c>
    </row>
    <row r="1127" spans="1:2" x14ac:dyDescent="0.15">
      <c r="A1127" s="7">
        <f>TRIM(Sheet3!A1127)+0</f>
        <v>40042</v>
      </c>
      <c r="B1127">
        <f>Sheet3!E1127+0</f>
        <v>3367.03</v>
      </c>
    </row>
    <row r="1128" spans="1:2" x14ac:dyDescent="0.15">
      <c r="A1128" s="7">
        <f>TRIM(Sheet3!A1128)+0</f>
        <v>40043</v>
      </c>
      <c r="B1128">
        <f>Sheet3!E1128+0</f>
        <v>3432.34</v>
      </c>
    </row>
    <row r="1129" spans="1:2" x14ac:dyDescent="0.15">
      <c r="A1129" s="7">
        <f>TRIM(Sheet3!A1129)+0</f>
        <v>40044</v>
      </c>
      <c r="B1129">
        <f>Sheet3!E1129+0</f>
        <v>3393.59</v>
      </c>
    </row>
    <row r="1130" spans="1:2" x14ac:dyDescent="0.15">
      <c r="A1130" s="7">
        <f>TRIM(Sheet3!A1130)+0</f>
        <v>40045</v>
      </c>
      <c r="B1130">
        <f>Sheet3!E1130+0</f>
        <v>3483.41</v>
      </c>
    </row>
    <row r="1131" spans="1:2" x14ac:dyDescent="0.15">
      <c r="A1131" s="7">
        <f>TRIM(Sheet3!A1131)+0</f>
        <v>40046</v>
      </c>
      <c r="B1131">
        <f>Sheet3!E1131+0</f>
        <v>3570.61</v>
      </c>
    </row>
    <row r="1132" spans="1:2" x14ac:dyDescent="0.15">
      <c r="A1132" s="7">
        <f>TRIM(Sheet3!A1132)+0</f>
        <v>40049</v>
      </c>
      <c r="B1132">
        <f>Sheet3!E1132+0</f>
        <v>3727.93</v>
      </c>
    </row>
    <row r="1133" spans="1:2" x14ac:dyDescent="0.15">
      <c r="A1133" s="7">
        <f>TRIM(Sheet3!A1133)+0</f>
        <v>40050</v>
      </c>
      <c r="B1133">
        <f>Sheet3!E1133+0</f>
        <v>3710.42</v>
      </c>
    </row>
    <row r="1134" spans="1:2" x14ac:dyDescent="0.15">
      <c r="A1134" s="7">
        <f>TRIM(Sheet3!A1134)+0</f>
        <v>40051</v>
      </c>
      <c r="B1134">
        <f>Sheet3!E1134+0</f>
        <v>3785.06</v>
      </c>
    </row>
    <row r="1135" spans="1:2" x14ac:dyDescent="0.15">
      <c r="A1135" s="7">
        <f>TRIM(Sheet3!A1135)+0</f>
        <v>40052</v>
      </c>
      <c r="B1135">
        <f>Sheet3!E1135+0</f>
        <v>3889.9</v>
      </c>
    </row>
    <row r="1136" spans="1:2" x14ac:dyDescent="0.15">
      <c r="A1136" s="7">
        <f>TRIM(Sheet3!A1136)+0</f>
        <v>40053</v>
      </c>
      <c r="B1136">
        <f>Sheet3!E1136+0</f>
        <v>3752.44</v>
      </c>
    </row>
    <row r="1137" spans="1:2" x14ac:dyDescent="0.15">
      <c r="A1137" s="7">
        <f>TRIM(Sheet3!A1137)+0</f>
        <v>40056</v>
      </c>
      <c r="B1137">
        <f>Sheet3!E1137+0</f>
        <v>3572.2</v>
      </c>
    </row>
    <row r="1138" spans="1:2" x14ac:dyDescent="0.15">
      <c r="A1138" s="7">
        <f>TRIM(Sheet3!A1138)+0</f>
        <v>40057</v>
      </c>
      <c r="B1138">
        <f>Sheet3!E1138+0</f>
        <v>3551.23</v>
      </c>
    </row>
    <row r="1139" spans="1:2" x14ac:dyDescent="0.15">
      <c r="A1139" s="7">
        <f>TRIM(Sheet3!A1139)+0</f>
        <v>40058</v>
      </c>
      <c r="B1139">
        <f>Sheet3!E1139+0</f>
        <v>3552.9</v>
      </c>
    </row>
    <row r="1140" spans="1:2" x14ac:dyDescent="0.15">
      <c r="A1140" s="7">
        <f>TRIM(Sheet3!A1140)+0</f>
        <v>40059</v>
      </c>
      <c r="B1140">
        <f>Sheet3!E1140+0</f>
        <v>3671.38</v>
      </c>
    </row>
    <row r="1141" spans="1:2" x14ac:dyDescent="0.15">
      <c r="A1141" s="7">
        <f>TRIM(Sheet3!A1141)+0</f>
        <v>40060</v>
      </c>
      <c r="B1141">
        <f>Sheet3!E1141+0</f>
        <v>3779.24</v>
      </c>
    </row>
    <row r="1142" spans="1:2" x14ac:dyDescent="0.15">
      <c r="A1142" s="7">
        <f>TRIM(Sheet3!A1142)+0</f>
        <v>40063</v>
      </c>
      <c r="B1142">
        <f>Sheet3!E1142+0</f>
        <v>3904.38</v>
      </c>
    </row>
    <row r="1143" spans="1:2" x14ac:dyDescent="0.15">
      <c r="A1143" s="7">
        <f>TRIM(Sheet3!A1143)+0</f>
        <v>40064</v>
      </c>
      <c r="B1143">
        <f>Sheet3!E1143+0</f>
        <v>3909.58</v>
      </c>
    </row>
    <row r="1144" spans="1:2" x14ac:dyDescent="0.15">
      <c r="A1144" s="7">
        <f>TRIM(Sheet3!A1144)+0</f>
        <v>40065</v>
      </c>
      <c r="B1144">
        <f>Sheet3!E1144+0</f>
        <v>3894.91</v>
      </c>
    </row>
    <row r="1145" spans="1:2" x14ac:dyDescent="0.15">
      <c r="A1145" s="7">
        <f>TRIM(Sheet3!A1145)+0</f>
        <v>40066</v>
      </c>
      <c r="B1145">
        <f>Sheet3!E1145+0</f>
        <v>3829.99</v>
      </c>
    </row>
    <row r="1146" spans="1:2" x14ac:dyDescent="0.15">
      <c r="A1146" s="7">
        <f>TRIM(Sheet3!A1146)+0</f>
        <v>40067</v>
      </c>
      <c r="B1146">
        <f>Sheet3!E1146+0</f>
        <v>3926.71</v>
      </c>
    </row>
    <row r="1147" spans="1:2" x14ac:dyDescent="0.15">
      <c r="A1147" s="7">
        <f>TRIM(Sheet3!A1147)+0</f>
        <v>40070</v>
      </c>
      <c r="B1147">
        <f>Sheet3!E1147+0</f>
        <v>4011.07</v>
      </c>
    </row>
    <row r="1148" spans="1:2" x14ac:dyDescent="0.15">
      <c r="A1148" s="7">
        <f>TRIM(Sheet3!A1148)+0</f>
        <v>40071</v>
      </c>
      <c r="B1148">
        <f>Sheet3!E1148+0</f>
        <v>4009.69</v>
      </c>
    </row>
    <row r="1149" spans="1:2" x14ac:dyDescent="0.15">
      <c r="A1149" s="7">
        <f>TRIM(Sheet3!A1149)+0</f>
        <v>40072</v>
      </c>
      <c r="B1149">
        <f>Sheet3!E1149+0</f>
        <v>3980.12</v>
      </c>
    </row>
    <row r="1150" spans="1:2" x14ac:dyDescent="0.15">
      <c r="A1150" s="7">
        <f>TRIM(Sheet3!A1150)+0</f>
        <v>40073</v>
      </c>
      <c r="B1150">
        <f>Sheet3!E1150+0</f>
        <v>4029.65</v>
      </c>
    </row>
    <row r="1151" spans="1:2" x14ac:dyDescent="0.15">
      <c r="A1151" s="7">
        <f>TRIM(Sheet3!A1151)+0</f>
        <v>40074</v>
      </c>
      <c r="B1151">
        <f>Sheet3!E1151+0</f>
        <v>4023.64</v>
      </c>
    </row>
    <row r="1152" spans="1:2" x14ac:dyDescent="0.15">
      <c r="A1152" s="7">
        <f>TRIM(Sheet3!A1152)+0</f>
        <v>40077</v>
      </c>
      <c r="B1152">
        <f>Sheet3!E1152+0</f>
        <v>4147.05</v>
      </c>
    </row>
    <row r="1153" spans="1:2" x14ac:dyDescent="0.15">
      <c r="A1153" s="7">
        <f>TRIM(Sheet3!A1153)+0</f>
        <v>40078</v>
      </c>
      <c r="B1153">
        <f>Sheet3!E1153+0</f>
        <v>4093.99</v>
      </c>
    </row>
    <row r="1154" spans="1:2" x14ac:dyDescent="0.15">
      <c r="A1154" s="7">
        <f>TRIM(Sheet3!A1154)+0</f>
        <v>40079</v>
      </c>
      <c r="B1154">
        <f>Sheet3!E1154+0</f>
        <v>3946.76</v>
      </c>
    </row>
    <row r="1155" spans="1:2" x14ac:dyDescent="0.15">
      <c r="A1155" s="7">
        <f>TRIM(Sheet3!A1155)+0</f>
        <v>40080</v>
      </c>
      <c r="B1155">
        <f>Sheet3!E1155+0</f>
        <v>3868.66</v>
      </c>
    </row>
    <row r="1156" spans="1:2" x14ac:dyDescent="0.15">
      <c r="A1156" s="7">
        <f>TRIM(Sheet3!A1156)+0</f>
        <v>40081</v>
      </c>
      <c r="B1156">
        <f>Sheet3!E1156+0</f>
        <v>3851.56</v>
      </c>
    </row>
    <row r="1157" spans="1:2" x14ac:dyDescent="0.15">
      <c r="A1157" s="7">
        <f>TRIM(Sheet3!A1157)+0</f>
        <v>40084</v>
      </c>
      <c r="B1157">
        <f>Sheet3!E1157+0</f>
        <v>3839.8</v>
      </c>
    </row>
    <row r="1158" spans="1:2" x14ac:dyDescent="0.15">
      <c r="A1158" s="7">
        <f>TRIM(Sheet3!A1158)+0</f>
        <v>40085</v>
      </c>
      <c r="B1158">
        <f>Sheet3!E1158+0</f>
        <v>3738.67</v>
      </c>
    </row>
    <row r="1159" spans="1:2" x14ac:dyDescent="0.15">
      <c r="A1159" s="7">
        <f>TRIM(Sheet3!A1159)+0</f>
        <v>40086</v>
      </c>
      <c r="B1159">
        <f>Sheet3!E1159+0</f>
        <v>3817.19</v>
      </c>
    </row>
    <row r="1160" spans="1:2" x14ac:dyDescent="0.15">
      <c r="A1160" s="7">
        <f>TRIM(Sheet3!A1160)+0</f>
        <v>40095</v>
      </c>
      <c r="B1160">
        <f>Sheet3!E1160+0</f>
        <v>3970.55</v>
      </c>
    </row>
    <row r="1161" spans="1:2" x14ac:dyDescent="0.15">
      <c r="A1161" s="7">
        <f>TRIM(Sheet3!A1161)+0</f>
        <v>40098</v>
      </c>
      <c r="B1161">
        <f>Sheet3!E1161+0</f>
        <v>3951.02</v>
      </c>
    </row>
    <row r="1162" spans="1:2" x14ac:dyDescent="0.15">
      <c r="A1162" s="7">
        <f>TRIM(Sheet3!A1162)+0</f>
        <v>40099</v>
      </c>
      <c r="B1162">
        <f>Sheet3!E1162+0</f>
        <v>3993.16</v>
      </c>
    </row>
    <row r="1163" spans="1:2" x14ac:dyDescent="0.15">
      <c r="A1163" s="7">
        <f>TRIM(Sheet3!A1163)+0</f>
        <v>40100</v>
      </c>
      <c r="B1163">
        <f>Sheet3!E1163+0</f>
        <v>4003.73</v>
      </c>
    </row>
    <row r="1164" spans="1:2" x14ac:dyDescent="0.15">
      <c r="A1164" s="7">
        <f>TRIM(Sheet3!A1164)+0</f>
        <v>40101</v>
      </c>
      <c r="B1164">
        <f>Sheet3!E1164+0</f>
        <v>3983.22</v>
      </c>
    </row>
    <row r="1165" spans="1:2" x14ac:dyDescent="0.15">
      <c r="A1165" s="7">
        <f>TRIM(Sheet3!A1165)+0</f>
        <v>40102</v>
      </c>
      <c r="B1165">
        <f>Sheet3!E1165+0</f>
        <v>4008.49</v>
      </c>
    </row>
    <row r="1166" spans="1:2" x14ac:dyDescent="0.15">
      <c r="A1166" s="7">
        <f>TRIM(Sheet3!A1166)+0</f>
        <v>40105</v>
      </c>
      <c r="B1166">
        <f>Sheet3!E1166+0</f>
        <v>4074.23</v>
      </c>
    </row>
    <row r="1167" spans="1:2" x14ac:dyDescent="0.15">
      <c r="A1167" s="7">
        <f>TRIM(Sheet3!A1167)+0</f>
        <v>40106</v>
      </c>
      <c r="B1167">
        <f>Sheet3!E1167+0</f>
        <v>4085.84</v>
      </c>
    </row>
    <row r="1168" spans="1:2" x14ac:dyDescent="0.15">
      <c r="A1168" s="7">
        <f>TRIM(Sheet3!A1168)+0</f>
        <v>40107</v>
      </c>
      <c r="B1168">
        <f>Sheet3!E1168+0</f>
        <v>4042.76</v>
      </c>
    </row>
    <row r="1169" spans="1:2" x14ac:dyDescent="0.15">
      <c r="A1169" s="7">
        <f>TRIM(Sheet3!A1169)+0</f>
        <v>40108</v>
      </c>
      <c r="B1169">
        <f>Sheet3!E1169+0</f>
        <v>4046.97</v>
      </c>
    </row>
    <row r="1170" spans="1:2" x14ac:dyDescent="0.15">
      <c r="A1170" s="7">
        <f>TRIM(Sheet3!A1170)+0</f>
        <v>40109</v>
      </c>
      <c r="B1170">
        <f>Sheet3!E1170+0</f>
        <v>4105.6499999999996</v>
      </c>
    </row>
    <row r="1171" spans="1:2" x14ac:dyDescent="0.15">
      <c r="A1171" s="7">
        <f>TRIM(Sheet3!A1171)+0</f>
        <v>40112</v>
      </c>
      <c r="B1171">
        <f>Sheet3!E1171+0</f>
        <v>4213.5200000000004</v>
      </c>
    </row>
    <row r="1172" spans="1:2" x14ac:dyDescent="0.15">
      <c r="A1172" s="7">
        <f>TRIM(Sheet3!A1172)+0</f>
        <v>40113</v>
      </c>
      <c r="B1172">
        <f>Sheet3!E1172+0</f>
        <v>4136.29</v>
      </c>
    </row>
    <row r="1173" spans="1:2" x14ac:dyDescent="0.15">
      <c r="A1173" s="7">
        <f>TRIM(Sheet3!A1173)+0</f>
        <v>40114</v>
      </c>
      <c r="B1173">
        <f>Sheet3!E1173+0</f>
        <v>4158.33</v>
      </c>
    </row>
    <row r="1174" spans="1:2" x14ac:dyDescent="0.15">
      <c r="A1174" s="7">
        <f>TRIM(Sheet3!A1174)+0</f>
        <v>40115</v>
      </c>
      <c r="B1174">
        <f>Sheet3!E1174+0</f>
        <v>4166.66</v>
      </c>
    </row>
    <row r="1175" spans="1:2" x14ac:dyDescent="0.15">
      <c r="A1175" s="7">
        <f>TRIM(Sheet3!A1175)+0</f>
        <v>40116</v>
      </c>
      <c r="B1175">
        <f>Sheet3!E1175+0</f>
        <v>4292.8900000000003</v>
      </c>
    </row>
    <row r="1176" spans="1:2" x14ac:dyDescent="0.15">
      <c r="A1176" s="7">
        <f>TRIM(Sheet3!A1176)+0</f>
        <v>40119</v>
      </c>
      <c r="B1176">
        <f>Sheet3!E1176+0</f>
        <v>4537.75</v>
      </c>
    </row>
    <row r="1177" spans="1:2" x14ac:dyDescent="0.15">
      <c r="A1177" s="7">
        <f>TRIM(Sheet3!A1177)+0</f>
        <v>40120</v>
      </c>
      <c r="B1177">
        <f>Sheet3!E1177+0</f>
        <v>4540.26</v>
      </c>
    </row>
    <row r="1178" spans="1:2" x14ac:dyDescent="0.15">
      <c r="A1178" s="7">
        <f>TRIM(Sheet3!A1178)+0</f>
        <v>40121</v>
      </c>
      <c r="B1178">
        <f>Sheet3!E1178+0</f>
        <v>4575.88</v>
      </c>
    </row>
    <row r="1179" spans="1:2" x14ac:dyDescent="0.15">
      <c r="A1179" s="7">
        <f>TRIM(Sheet3!A1179)+0</f>
        <v>40122</v>
      </c>
      <c r="B1179">
        <f>Sheet3!E1179+0</f>
        <v>4606.25</v>
      </c>
    </row>
    <row r="1180" spans="1:2" x14ac:dyDescent="0.15">
      <c r="A1180" s="7">
        <f>TRIM(Sheet3!A1180)+0</f>
        <v>40123</v>
      </c>
      <c r="B1180">
        <f>Sheet3!E1180+0</f>
        <v>4562.6899999999996</v>
      </c>
    </row>
    <row r="1181" spans="1:2" x14ac:dyDescent="0.15">
      <c r="A1181" s="7">
        <f>TRIM(Sheet3!A1181)+0</f>
        <v>40126</v>
      </c>
      <c r="B1181">
        <f>Sheet3!E1181+0</f>
        <v>4544.4399999999996</v>
      </c>
    </row>
    <row r="1182" spans="1:2" x14ac:dyDescent="0.15">
      <c r="A1182" s="7">
        <f>TRIM(Sheet3!A1182)+0</f>
        <v>40127</v>
      </c>
      <c r="B1182">
        <f>Sheet3!E1182+0</f>
        <v>4600.6400000000003</v>
      </c>
    </row>
    <row r="1183" spans="1:2" x14ac:dyDescent="0.15">
      <c r="A1183" s="7">
        <f>TRIM(Sheet3!A1183)+0</f>
        <v>40128</v>
      </c>
      <c r="B1183">
        <f>Sheet3!E1183+0</f>
        <v>4627.08</v>
      </c>
    </row>
    <row r="1184" spans="1:2" x14ac:dyDescent="0.15">
      <c r="A1184" s="7">
        <f>TRIM(Sheet3!A1184)+0</f>
        <v>40129</v>
      </c>
      <c r="B1184">
        <f>Sheet3!E1184+0</f>
        <v>4647.37</v>
      </c>
    </row>
    <row r="1185" spans="1:2" x14ac:dyDescent="0.15">
      <c r="A1185" s="7">
        <f>TRIM(Sheet3!A1185)+0</f>
        <v>40130</v>
      </c>
      <c r="B1185">
        <f>Sheet3!E1185+0</f>
        <v>4693.51</v>
      </c>
    </row>
    <row r="1186" spans="1:2" x14ac:dyDescent="0.15">
      <c r="A1186" s="7">
        <f>TRIM(Sheet3!A1186)+0</f>
        <v>40133</v>
      </c>
      <c r="B1186">
        <f>Sheet3!E1186+0</f>
        <v>4765.0600000000004</v>
      </c>
    </row>
    <row r="1187" spans="1:2" x14ac:dyDescent="0.15">
      <c r="A1187" s="7">
        <f>TRIM(Sheet3!A1187)+0</f>
        <v>40134</v>
      </c>
      <c r="B1187">
        <f>Sheet3!E1187+0</f>
        <v>4819.59</v>
      </c>
    </row>
    <row r="1188" spans="1:2" x14ac:dyDescent="0.15">
      <c r="A1188" s="7">
        <f>TRIM(Sheet3!A1188)+0</f>
        <v>40135</v>
      </c>
      <c r="B1188">
        <f>Sheet3!E1188+0</f>
        <v>4892.41</v>
      </c>
    </row>
    <row r="1189" spans="1:2" x14ac:dyDescent="0.15">
      <c r="A1189" s="7">
        <f>TRIM(Sheet3!A1189)+0</f>
        <v>40136</v>
      </c>
      <c r="B1189">
        <f>Sheet3!E1189+0</f>
        <v>4945.95</v>
      </c>
    </row>
    <row r="1190" spans="1:2" x14ac:dyDescent="0.15">
      <c r="A1190" s="7">
        <f>TRIM(Sheet3!A1190)+0</f>
        <v>40137</v>
      </c>
      <c r="B1190">
        <f>Sheet3!E1190+0</f>
        <v>4904.25</v>
      </c>
    </row>
    <row r="1191" spans="1:2" x14ac:dyDescent="0.15">
      <c r="A1191" s="7">
        <f>TRIM(Sheet3!A1191)+0</f>
        <v>40140</v>
      </c>
      <c r="B1191">
        <f>Sheet3!E1191+0</f>
        <v>4976.25</v>
      </c>
    </row>
    <row r="1192" spans="1:2" x14ac:dyDescent="0.15">
      <c r="A1192" s="7">
        <f>TRIM(Sheet3!A1192)+0</f>
        <v>40141</v>
      </c>
      <c r="B1192">
        <f>Sheet3!E1192+0</f>
        <v>4682.22</v>
      </c>
    </row>
    <row r="1193" spans="1:2" x14ac:dyDescent="0.15">
      <c r="A1193" s="7">
        <f>TRIM(Sheet3!A1193)+0</f>
        <v>40142</v>
      </c>
      <c r="B1193">
        <f>Sheet3!E1193+0</f>
        <v>4767.3</v>
      </c>
    </row>
    <row r="1194" spans="1:2" x14ac:dyDescent="0.15">
      <c r="A1194" s="7">
        <f>TRIM(Sheet3!A1194)+0</f>
        <v>40143</v>
      </c>
      <c r="B1194">
        <f>Sheet3!E1194+0</f>
        <v>4579.03</v>
      </c>
    </row>
    <row r="1195" spans="1:2" x14ac:dyDescent="0.15">
      <c r="A1195" s="7">
        <f>TRIM(Sheet3!A1195)+0</f>
        <v>40144</v>
      </c>
      <c r="B1195">
        <f>Sheet3!E1195+0</f>
        <v>4571.2299999999996</v>
      </c>
    </row>
    <row r="1196" spans="1:2" x14ac:dyDescent="0.15">
      <c r="A1196" s="7">
        <f>TRIM(Sheet3!A1196)+0</f>
        <v>40147</v>
      </c>
      <c r="B1196">
        <f>Sheet3!E1196+0</f>
        <v>4745.29</v>
      </c>
    </row>
    <row r="1197" spans="1:2" x14ac:dyDescent="0.15">
      <c r="A1197" s="7">
        <f>TRIM(Sheet3!A1197)+0</f>
        <v>40148</v>
      </c>
      <c r="B1197">
        <f>Sheet3!E1197+0</f>
        <v>4857.54</v>
      </c>
    </row>
    <row r="1198" spans="1:2" x14ac:dyDescent="0.15">
      <c r="A1198" s="7">
        <f>TRIM(Sheet3!A1198)+0</f>
        <v>40149</v>
      </c>
      <c r="B1198">
        <f>Sheet3!E1198+0</f>
        <v>4880.3</v>
      </c>
    </row>
    <row r="1199" spans="1:2" x14ac:dyDescent="0.15">
      <c r="A1199" s="7">
        <f>TRIM(Sheet3!A1199)+0</f>
        <v>40150</v>
      </c>
      <c r="B1199">
        <f>Sheet3!E1199+0</f>
        <v>4884.8900000000003</v>
      </c>
    </row>
    <row r="1200" spans="1:2" x14ac:dyDescent="0.15">
      <c r="A1200" s="7">
        <f>TRIM(Sheet3!A1200)+0</f>
        <v>40151</v>
      </c>
      <c r="B1200">
        <f>Sheet3!E1200+0</f>
        <v>4739.62</v>
      </c>
    </row>
    <row r="1201" spans="1:2" x14ac:dyDescent="0.15">
      <c r="A1201" s="7">
        <f>TRIM(Sheet3!A1201)+0</f>
        <v>40154</v>
      </c>
      <c r="B1201">
        <f>Sheet3!E1201+0</f>
        <v>4781.34</v>
      </c>
    </row>
    <row r="1202" spans="1:2" x14ac:dyDescent="0.15">
      <c r="A1202" s="7">
        <f>TRIM(Sheet3!A1202)+0</f>
        <v>40155</v>
      </c>
      <c r="B1202">
        <f>Sheet3!E1202+0</f>
        <v>4750.12</v>
      </c>
    </row>
    <row r="1203" spans="1:2" x14ac:dyDescent="0.15">
      <c r="A1203" s="7">
        <f>TRIM(Sheet3!A1203)+0</f>
        <v>40156</v>
      </c>
      <c r="B1203">
        <f>Sheet3!E1203+0</f>
        <v>4703.62</v>
      </c>
    </row>
    <row r="1204" spans="1:2" x14ac:dyDescent="0.15">
      <c r="A1204" s="7">
        <f>TRIM(Sheet3!A1204)+0</f>
        <v>40157</v>
      </c>
      <c r="B1204">
        <f>Sheet3!E1204+0</f>
        <v>4725.3900000000003</v>
      </c>
    </row>
    <row r="1205" spans="1:2" x14ac:dyDescent="0.15">
      <c r="A1205" s="7">
        <f>TRIM(Sheet3!A1205)+0</f>
        <v>40158</v>
      </c>
      <c r="B1205">
        <f>Sheet3!E1205+0</f>
        <v>4725.3500000000004</v>
      </c>
    </row>
    <row r="1206" spans="1:2" x14ac:dyDescent="0.15">
      <c r="A1206" s="7">
        <f>TRIM(Sheet3!A1206)+0</f>
        <v>40161</v>
      </c>
      <c r="B1206">
        <f>Sheet3!E1206+0</f>
        <v>4693.75</v>
      </c>
    </row>
    <row r="1207" spans="1:2" x14ac:dyDescent="0.15">
      <c r="A1207" s="7">
        <f>TRIM(Sheet3!A1207)+0</f>
        <v>40162</v>
      </c>
      <c r="B1207">
        <f>Sheet3!E1207+0</f>
        <v>4745.34</v>
      </c>
    </row>
    <row r="1208" spans="1:2" x14ac:dyDescent="0.15">
      <c r="A1208" s="7">
        <f>TRIM(Sheet3!A1208)+0</f>
        <v>40163</v>
      </c>
      <c r="B1208">
        <f>Sheet3!E1208+0</f>
        <v>4779.96</v>
      </c>
    </row>
    <row r="1209" spans="1:2" x14ac:dyDescent="0.15">
      <c r="A1209" s="7">
        <f>TRIM(Sheet3!A1209)+0</f>
        <v>40164</v>
      </c>
      <c r="B1209">
        <f>Sheet3!E1209+0</f>
        <v>4594.58</v>
      </c>
    </row>
    <row r="1210" spans="1:2" x14ac:dyDescent="0.15">
      <c r="A1210" s="7">
        <f>TRIM(Sheet3!A1210)+0</f>
        <v>40165</v>
      </c>
      <c r="B1210">
        <f>Sheet3!E1210+0</f>
        <v>4489.8</v>
      </c>
    </row>
    <row r="1211" spans="1:2" x14ac:dyDescent="0.15">
      <c r="A1211" s="7">
        <f>TRIM(Sheet3!A1211)+0</f>
        <v>40168</v>
      </c>
      <c r="B1211">
        <f>Sheet3!E1211+0</f>
        <v>4520.68</v>
      </c>
    </row>
    <row r="1212" spans="1:2" x14ac:dyDescent="0.15">
      <c r="A1212" s="7">
        <f>TRIM(Sheet3!A1212)+0</f>
        <v>40169</v>
      </c>
      <c r="B1212">
        <f>Sheet3!E1212+0</f>
        <v>4460.8900000000003</v>
      </c>
    </row>
    <row r="1213" spans="1:2" x14ac:dyDescent="0.15">
      <c r="A1213" s="7">
        <f>TRIM(Sheet3!A1213)+0</f>
        <v>40170</v>
      </c>
      <c r="B1213">
        <f>Sheet3!E1213+0</f>
        <v>4540.7</v>
      </c>
    </row>
    <row r="1214" spans="1:2" x14ac:dyDescent="0.15">
      <c r="A1214" s="7">
        <f>TRIM(Sheet3!A1214)+0</f>
        <v>40171</v>
      </c>
      <c r="B1214">
        <f>Sheet3!E1214+0</f>
        <v>4663.08</v>
      </c>
    </row>
    <row r="1215" spans="1:2" x14ac:dyDescent="0.15">
      <c r="A1215" s="7">
        <f>TRIM(Sheet3!A1215)+0</f>
        <v>40172</v>
      </c>
      <c r="B1215">
        <f>Sheet3!E1215+0</f>
        <v>4723.8999999999996</v>
      </c>
    </row>
    <row r="1216" spans="1:2" x14ac:dyDescent="0.15">
      <c r="A1216" s="7">
        <f>TRIM(Sheet3!A1216)+0</f>
        <v>40175</v>
      </c>
      <c r="B1216">
        <f>Sheet3!E1216+0</f>
        <v>4763.63</v>
      </c>
    </row>
    <row r="1217" spans="1:2" x14ac:dyDescent="0.15">
      <c r="A1217" s="7">
        <f>TRIM(Sheet3!A1217)+0</f>
        <v>40176</v>
      </c>
      <c r="B1217">
        <f>Sheet3!E1217+0</f>
        <v>4771.4399999999996</v>
      </c>
    </row>
    <row r="1218" spans="1:2" x14ac:dyDescent="0.15">
      <c r="A1218" s="7">
        <f>TRIM(Sheet3!A1218)+0</f>
        <v>40177</v>
      </c>
      <c r="B1218">
        <f>Sheet3!E1218+0</f>
        <v>4797.38</v>
      </c>
    </row>
    <row r="1219" spans="1:2" x14ac:dyDescent="0.15">
      <c r="A1219" s="7">
        <f>TRIM(Sheet3!A1219)+0</f>
        <v>40178</v>
      </c>
      <c r="B1219">
        <f>Sheet3!E1219+0</f>
        <v>4789.49</v>
      </c>
    </row>
    <row r="1220" spans="1:2" x14ac:dyDescent="0.15">
      <c r="A1220" s="7">
        <f>TRIM(Sheet3!A1220)+0</f>
        <v>40182</v>
      </c>
      <c r="B1220">
        <f>Sheet3!E1220+0</f>
        <v>4773.01</v>
      </c>
    </row>
    <row r="1221" spans="1:2" x14ac:dyDescent="0.15">
      <c r="A1221" s="7">
        <f>TRIM(Sheet3!A1221)+0</f>
        <v>40183</v>
      </c>
      <c r="B1221">
        <f>Sheet3!E1221+0</f>
        <v>4797.41</v>
      </c>
    </row>
    <row r="1222" spans="1:2" x14ac:dyDescent="0.15">
      <c r="A1222" s="7">
        <f>TRIM(Sheet3!A1222)+0</f>
        <v>40184</v>
      </c>
      <c r="B1222">
        <f>Sheet3!E1222+0</f>
        <v>4801.72</v>
      </c>
    </row>
    <row r="1223" spans="1:2" x14ac:dyDescent="0.15">
      <c r="A1223" s="7">
        <f>TRIM(Sheet3!A1223)+0</f>
        <v>40185</v>
      </c>
      <c r="B1223">
        <f>Sheet3!E1223+0</f>
        <v>4682.16</v>
      </c>
    </row>
    <row r="1224" spans="1:2" x14ac:dyDescent="0.15">
      <c r="A1224" s="7">
        <f>TRIM(Sheet3!A1224)+0</f>
        <v>40186</v>
      </c>
      <c r="B1224">
        <f>Sheet3!E1224+0</f>
        <v>4709.95</v>
      </c>
    </row>
    <row r="1225" spans="1:2" x14ac:dyDescent="0.15">
      <c r="A1225" s="7">
        <f>TRIM(Sheet3!A1225)+0</f>
        <v>40189</v>
      </c>
      <c r="B1225">
        <f>Sheet3!E1225+0</f>
        <v>4695.05</v>
      </c>
    </row>
    <row r="1226" spans="1:2" x14ac:dyDescent="0.15">
      <c r="A1226" s="7">
        <f>TRIM(Sheet3!A1226)+0</f>
        <v>40190</v>
      </c>
      <c r="B1226">
        <f>Sheet3!E1226+0</f>
        <v>4831.5</v>
      </c>
    </row>
    <row r="1227" spans="1:2" x14ac:dyDescent="0.15">
      <c r="A1227" s="7">
        <f>TRIM(Sheet3!A1227)+0</f>
        <v>40191</v>
      </c>
      <c r="B1227">
        <f>Sheet3!E1227+0</f>
        <v>4862.63</v>
      </c>
    </row>
    <row r="1228" spans="1:2" x14ac:dyDescent="0.15">
      <c r="A1228" s="7">
        <f>TRIM(Sheet3!A1228)+0</f>
        <v>40192</v>
      </c>
      <c r="B1228">
        <f>Sheet3!E1228+0</f>
        <v>5008.46</v>
      </c>
    </row>
    <row r="1229" spans="1:2" x14ac:dyDescent="0.15">
      <c r="A1229" s="7">
        <f>TRIM(Sheet3!A1229)+0</f>
        <v>40193</v>
      </c>
      <c r="B1229">
        <f>Sheet3!E1229+0</f>
        <v>5032.45</v>
      </c>
    </row>
    <row r="1230" spans="1:2" x14ac:dyDescent="0.15">
      <c r="A1230" s="7">
        <f>TRIM(Sheet3!A1230)+0</f>
        <v>40196</v>
      </c>
      <c r="B1230">
        <f>Sheet3!E1230+0</f>
        <v>5131.3500000000004</v>
      </c>
    </row>
    <row r="1231" spans="1:2" x14ac:dyDescent="0.15">
      <c r="A1231" s="7">
        <f>TRIM(Sheet3!A1231)+0</f>
        <v>40197</v>
      </c>
      <c r="B1231">
        <f>Sheet3!E1231+0</f>
        <v>5106.51</v>
      </c>
    </row>
    <row r="1232" spans="1:2" x14ac:dyDescent="0.15">
      <c r="A1232" s="7">
        <f>TRIM(Sheet3!A1232)+0</f>
        <v>40198</v>
      </c>
      <c r="B1232">
        <f>Sheet3!E1232+0</f>
        <v>4935.09</v>
      </c>
    </row>
    <row r="1233" spans="1:2" x14ac:dyDescent="0.15">
      <c r="A1233" s="7">
        <f>TRIM(Sheet3!A1233)+0</f>
        <v>40199</v>
      </c>
      <c r="B1233">
        <f>Sheet3!E1233+0</f>
        <v>4962.08</v>
      </c>
    </row>
    <row r="1234" spans="1:2" x14ac:dyDescent="0.15">
      <c r="A1234" s="7">
        <f>TRIM(Sheet3!A1234)+0</f>
        <v>40200</v>
      </c>
      <c r="B1234">
        <f>Sheet3!E1234+0</f>
        <v>4878.3599999999997</v>
      </c>
    </row>
    <row r="1235" spans="1:2" x14ac:dyDescent="0.15">
      <c r="A1235" s="7">
        <f>TRIM(Sheet3!A1235)+0</f>
        <v>40203</v>
      </c>
      <c r="B1235">
        <f>Sheet3!E1235+0</f>
        <v>4832.68</v>
      </c>
    </row>
    <row r="1236" spans="1:2" x14ac:dyDescent="0.15">
      <c r="A1236" s="7">
        <f>TRIM(Sheet3!A1236)+0</f>
        <v>40204</v>
      </c>
      <c r="B1236">
        <f>Sheet3!E1236+0</f>
        <v>4705.38</v>
      </c>
    </row>
    <row r="1237" spans="1:2" x14ac:dyDescent="0.15">
      <c r="A1237" s="7">
        <f>TRIM(Sheet3!A1237)+0</f>
        <v>40205</v>
      </c>
      <c r="B1237">
        <f>Sheet3!E1237+0</f>
        <v>4684.33</v>
      </c>
    </row>
    <row r="1238" spans="1:2" x14ac:dyDescent="0.15">
      <c r="A1238" s="7">
        <f>TRIM(Sheet3!A1238)+0</f>
        <v>40206</v>
      </c>
      <c r="B1238">
        <f>Sheet3!E1238+0</f>
        <v>4793.7</v>
      </c>
    </row>
    <row r="1239" spans="1:2" x14ac:dyDescent="0.15">
      <c r="A1239" s="7">
        <f>TRIM(Sheet3!A1239)+0</f>
        <v>40207</v>
      </c>
      <c r="B1239">
        <f>Sheet3!E1239+0</f>
        <v>4882.67</v>
      </c>
    </row>
    <row r="1240" spans="1:2" x14ac:dyDescent="0.15">
      <c r="A1240" s="7">
        <f>TRIM(Sheet3!A1240)+0</f>
        <v>40210</v>
      </c>
      <c r="B1240">
        <f>Sheet3!E1240+0</f>
        <v>4930.25</v>
      </c>
    </row>
    <row r="1241" spans="1:2" x14ac:dyDescent="0.15">
      <c r="A1241" s="7">
        <f>TRIM(Sheet3!A1241)+0</f>
        <v>40211</v>
      </c>
      <c r="B1241">
        <f>Sheet3!E1241+0</f>
        <v>4870.4799999999996</v>
      </c>
    </row>
    <row r="1242" spans="1:2" x14ac:dyDescent="0.15">
      <c r="A1242" s="7">
        <f>TRIM(Sheet3!A1242)+0</f>
        <v>40212</v>
      </c>
      <c r="B1242">
        <f>Sheet3!E1242+0</f>
        <v>4835.6099999999997</v>
      </c>
    </row>
    <row r="1243" spans="1:2" x14ac:dyDescent="0.15">
      <c r="A1243" s="7">
        <f>TRIM(Sheet3!A1243)+0</f>
        <v>40213</v>
      </c>
      <c r="B1243">
        <f>Sheet3!E1243+0</f>
        <v>4864.62</v>
      </c>
    </row>
    <row r="1244" spans="1:2" x14ac:dyDescent="0.15">
      <c r="A1244" s="7">
        <f>TRIM(Sheet3!A1244)+0</f>
        <v>40214</v>
      </c>
      <c r="B1244">
        <f>Sheet3!E1244+0</f>
        <v>4780.09</v>
      </c>
    </row>
    <row r="1245" spans="1:2" x14ac:dyDescent="0.15">
      <c r="A1245" s="7">
        <f>TRIM(Sheet3!A1245)+0</f>
        <v>40217</v>
      </c>
      <c r="B1245">
        <f>Sheet3!E1245+0</f>
        <v>4763</v>
      </c>
    </row>
    <row r="1246" spans="1:2" x14ac:dyDescent="0.15">
      <c r="A1246" s="7">
        <f>TRIM(Sheet3!A1246)+0</f>
        <v>40218</v>
      </c>
      <c r="B1246">
        <f>Sheet3!E1246+0</f>
        <v>4750.7700000000004</v>
      </c>
    </row>
    <row r="1247" spans="1:2" x14ac:dyDescent="0.15">
      <c r="A1247" s="7">
        <f>TRIM(Sheet3!A1247)+0</f>
        <v>40219</v>
      </c>
      <c r="B1247">
        <f>Sheet3!E1247+0</f>
        <v>4805.38</v>
      </c>
    </row>
    <row r="1248" spans="1:2" x14ac:dyDescent="0.15">
      <c r="A1248" s="7">
        <f>TRIM(Sheet3!A1248)+0</f>
        <v>40220</v>
      </c>
      <c r="B1248">
        <f>Sheet3!E1248+0</f>
        <v>4826.12</v>
      </c>
    </row>
    <row r="1249" spans="1:2" x14ac:dyDescent="0.15">
      <c r="A1249" s="7">
        <f>TRIM(Sheet3!A1249)+0</f>
        <v>40221</v>
      </c>
      <c r="B1249">
        <f>Sheet3!E1249+0</f>
        <v>4880.55</v>
      </c>
    </row>
    <row r="1250" spans="1:2" x14ac:dyDescent="0.15">
      <c r="A1250" s="7">
        <f>TRIM(Sheet3!A1250)+0</f>
        <v>40231</v>
      </c>
      <c r="B1250">
        <f>Sheet3!E1250+0</f>
        <v>4877.41</v>
      </c>
    </row>
    <row r="1251" spans="1:2" x14ac:dyDescent="0.15">
      <c r="A1251" s="7">
        <f>TRIM(Sheet3!A1251)+0</f>
        <v>40232</v>
      </c>
      <c r="B1251">
        <f>Sheet3!E1251+0</f>
        <v>4938.3</v>
      </c>
    </row>
    <row r="1252" spans="1:2" x14ac:dyDescent="0.15">
      <c r="A1252" s="7">
        <f>TRIM(Sheet3!A1252)+0</f>
        <v>40233</v>
      </c>
      <c r="B1252">
        <f>Sheet3!E1252+0</f>
        <v>5080.2299999999996</v>
      </c>
    </row>
    <row r="1253" spans="1:2" x14ac:dyDescent="0.15">
      <c r="A1253" s="7">
        <f>TRIM(Sheet3!A1253)+0</f>
        <v>40234</v>
      </c>
      <c r="B1253">
        <f>Sheet3!E1253+0</f>
        <v>5112.66</v>
      </c>
    </row>
    <row r="1254" spans="1:2" x14ac:dyDescent="0.15">
      <c r="A1254" s="7">
        <f>TRIM(Sheet3!A1254)+0</f>
        <v>40235</v>
      </c>
      <c r="B1254">
        <f>Sheet3!E1254+0</f>
        <v>5158.1400000000003</v>
      </c>
    </row>
    <row r="1255" spans="1:2" x14ac:dyDescent="0.15">
      <c r="A1255" s="7">
        <f>TRIM(Sheet3!A1255)+0</f>
        <v>40238</v>
      </c>
      <c r="B1255">
        <f>Sheet3!E1255+0</f>
        <v>5186.45</v>
      </c>
    </row>
    <row r="1256" spans="1:2" x14ac:dyDescent="0.15">
      <c r="A1256" s="7">
        <f>TRIM(Sheet3!A1256)+0</f>
        <v>40239</v>
      </c>
      <c r="B1256">
        <f>Sheet3!E1256+0</f>
        <v>5165.6400000000003</v>
      </c>
    </row>
    <row r="1257" spans="1:2" x14ac:dyDescent="0.15">
      <c r="A1257" s="7">
        <f>TRIM(Sheet3!A1257)+0</f>
        <v>40240</v>
      </c>
      <c r="B1257">
        <f>Sheet3!E1257+0</f>
        <v>5205.1099999999997</v>
      </c>
    </row>
    <row r="1258" spans="1:2" x14ac:dyDescent="0.15">
      <c r="A1258" s="7">
        <f>TRIM(Sheet3!A1258)+0</f>
        <v>40241</v>
      </c>
      <c r="B1258">
        <f>Sheet3!E1258+0</f>
        <v>5054.0600000000004</v>
      </c>
    </row>
    <row r="1259" spans="1:2" x14ac:dyDescent="0.15">
      <c r="A1259" s="7">
        <f>TRIM(Sheet3!A1259)+0</f>
        <v>40242</v>
      </c>
      <c r="B1259">
        <f>Sheet3!E1259+0</f>
        <v>5070.28</v>
      </c>
    </row>
    <row r="1260" spans="1:2" x14ac:dyDescent="0.15">
      <c r="A1260" s="7">
        <f>TRIM(Sheet3!A1260)+0</f>
        <v>40245</v>
      </c>
      <c r="B1260">
        <f>Sheet3!E1260+0</f>
        <v>5115.3</v>
      </c>
    </row>
    <row r="1261" spans="1:2" x14ac:dyDescent="0.15">
      <c r="A1261" s="7">
        <f>TRIM(Sheet3!A1261)+0</f>
        <v>40246</v>
      </c>
      <c r="B1261">
        <f>Sheet3!E1261+0</f>
        <v>5097.58</v>
      </c>
    </row>
    <row r="1262" spans="1:2" x14ac:dyDescent="0.15">
      <c r="A1262" s="7">
        <f>TRIM(Sheet3!A1262)+0</f>
        <v>40247</v>
      </c>
      <c r="B1262">
        <f>Sheet3!E1262+0</f>
        <v>5020.2299999999996</v>
      </c>
    </row>
    <row r="1263" spans="1:2" x14ac:dyDescent="0.15">
      <c r="A1263" s="7">
        <f>TRIM(Sheet3!A1263)+0</f>
        <v>40248</v>
      </c>
      <c r="B1263">
        <f>Sheet3!E1263+0</f>
        <v>4971.1000000000004</v>
      </c>
    </row>
    <row r="1264" spans="1:2" x14ac:dyDescent="0.15">
      <c r="A1264" s="7">
        <f>TRIM(Sheet3!A1264)+0</f>
        <v>40249</v>
      </c>
      <c r="B1264">
        <f>Sheet3!E1264+0</f>
        <v>4909.97</v>
      </c>
    </row>
    <row r="1265" spans="1:2" x14ac:dyDescent="0.15">
      <c r="A1265" s="7">
        <f>TRIM(Sheet3!A1265)+0</f>
        <v>40252</v>
      </c>
      <c r="B1265">
        <f>Sheet3!E1265+0</f>
        <v>4883.5600000000004</v>
      </c>
    </row>
    <row r="1266" spans="1:2" x14ac:dyDescent="0.15">
      <c r="A1266" s="7">
        <f>TRIM(Sheet3!A1266)+0</f>
        <v>40253</v>
      </c>
      <c r="B1266">
        <f>Sheet3!E1266+0</f>
        <v>4901.1099999999997</v>
      </c>
    </row>
    <row r="1267" spans="1:2" x14ac:dyDescent="0.15">
      <c r="A1267" s="7">
        <f>TRIM(Sheet3!A1267)+0</f>
        <v>40254</v>
      </c>
      <c r="B1267">
        <f>Sheet3!E1267+0</f>
        <v>5011.53</v>
      </c>
    </row>
    <row r="1268" spans="1:2" x14ac:dyDescent="0.15">
      <c r="A1268" s="7">
        <f>TRIM(Sheet3!A1268)+0</f>
        <v>40255</v>
      </c>
      <c r="B1268">
        <f>Sheet3!E1268+0</f>
        <v>4988.3</v>
      </c>
    </row>
    <row r="1269" spans="1:2" x14ac:dyDescent="0.15">
      <c r="A1269" s="7">
        <f>TRIM(Sheet3!A1269)+0</f>
        <v>40256</v>
      </c>
      <c r="B1269">
        <f>Sheet3!E1269+0</f>
        <v>4999.21</v>
      </c>
    </row>
    <row r="1270" spans="1:2" x14ac:dyDescent="0.15">
      <c r="A1270" s="7">
        <f>TRIM(Sheet3!A1270)+0</f>
        <v>40259</v>
      </c>
      <c r="B1270">
        <f>Sheet3!E1270+0</f>
        <v>5012.6499999999996</v>
      </c>
    </row>
    <row r="1271" spans="1:2" x14ac:dyDescent="0.15">
      <c r="A1271" s="7">
        <f>TRIM(Sheet3!A1271)+0</f>
        <v>40260</v>
      </c>
      <c r="B1271">
        <f>Sheet3!E1271+0</f>
        <v>4993.6099999999997</v>
      </c>
    </row>
    <row r="1272" spans="1:2" x14ac:dyDescent="0.15">
      <c r="A1272" s="7">
        <f>TRIM(Sheet3!A1272)+0</f>
        <v>40261</v>
      </c>
      <c r="B1272">
        <f>Sheet3!E1272+0</f>
        <v>5012.0600000000004</v>
      </c>
    </row>
    <row r="1273" spans="1:2" x14ac:dyDescent="0.15">
      <c r="A1273" s="7">
        <f>TRIM(Sheet3!A1273)+0</f>
        <v>40262</v>
      </c>
      <c r="B1273">
        <f>Sheet3!E1273+0</f>
        <v>4965.24</v>
      </c>
    </row>
    <row r="1274" spans="1:2" x14ac:dyDescent="0.15">
      <c r="A1274" s="7">
        <f>TRIM(Sheet3!A1274)+0</f>
        <v>40263</v>
      </c>
      <c r="B1274">
        <f>Sheet3!E1274+0</f>
        <v>5000.22</v>
      </c>
    </row>
    <row r="1275" spans="1:2" x14ac:dyDescent="0.15">
      <c r="A1275" s="7">
        <f>TRIM(Sheet3!A1275)+0</f>
        <v>40266</v>
      </c>
      <c r="B1275">
        <f>Sheet3!E1275+0</f>
        <v>5048.8999999999996</v>
      </c>
    </row>
    <row r="1276" spans="1:2" x14ac:dyDescent="0.15">
      <c r="A1276" s="7">
        <f>TRIM(Sheet3!A1276)+0</f>
        <v>40267</v>
      </c>
      <c r="B1276">
        <f>Sheet3!E1276+0</f>
        <v>5041.84</v>
      </c>
    </row>
    <row r="1277" spans="1:2" x14ac:dyDescent="0.15">
      <c r="A1277" s="7">
        <f>TRIM(Sheet3!A1277)+0</f>
        <v>40268</v>
      </c>
      <c r="B1277">
        <f>Sheet3!E1277+0</f>
        <v>5054.79</v>
      </c>
    </row>
    <row r="1278" spans="1:2" x14ac:dyDescent="0.15">
      <c r="A1278" s="7">
        <f>TRIM(Sheet3!A1278)+0</f>
        <v>40269</v>
      </c>
      <c r="B1278">
        <f>Sheet3!E1278+0</f>
        <v>5119.18</v>
      </c>
    </row>
    <row r="1279" spans="1:2" x14ac:dyDescent="0.15">
      <c r="A1279" s="7">
        <f>TRIM(Sheet3!A1279)+0</f>
        <v>40270</v>
      </c>
      <c r="B1279">
        <f>Sheet3!E1279+0</f>
        <v>5135.79</v>
      </c>
    </row>
    <row r="1280" spans="1:2" x14ac:dyDescent="0.15">
      <c r="A1280" s="7">
        <f>TRIM(Sheet3!A1280)+0</f>
        <v>40274</v>
      </c>
      <c r="B1280">
        <f>Sheet3!E1280+0</f>
        <v>5164.4799999999996</v>
      </c>
    </row>
    <row r="1281" spans="1:2" x14ac:dyDescent="0.15">
      <c r="A1281" s="7">
        <f>TRIM(Sheet3!A1281)+0</f>
        <v>40275</v>
      </c>
      <c r="B1281">
        <f>Sheet3!E1281+0</f>
        <v>5215.3100000000004</v>
      </c>
    </row>
    <row r="1282" spans="1:2" x14ac:dyDescent="0.15">
      <c r="A1282" s="7">
        <f>TRIM(Sheet3!A1282)+0</f>
        <v>40276</v>
      </c>
      <c r="B1282">
        <f>Sheet3!E1282+0</f>
        <v>5309.1</v>
      </c>
    </row>
    <row r="1283" spans="1:2" x14ac:dyDescent="0.15">
      <c r="A1283" s="7">
        <f>TRIM(Sheet3!A1283)+0</f>
        <v>40277</v>
      </c>
      <c r="B1283">
        <f>Sheet3!E1283+0</f>
        <v>5379.67</v>
      </c>
    </row>
    <row r="1284" spans="1:2" x14ac:dyDescent="0.15">
      <c r="A1284" s="7">
        <f>TRIM(Sheet3!A1284)+0</f>
        <v>40280</v>
      </c>
      <c r="B1284">
        <f>Sheet3!E1284+0</f>
        <v>5528.97</v>
      </c>
    </row>
    <row r="1285" spans="1:2" x14ac:dyDescent="0.15">
      <c r="A1285" s="7">
        <f>TRIM(Sheet3!A1285)+0</f>
        <v>40281</v>
      </c>
      <c r="B1285">
        <f>Sheet3!E1285+0</f>
        <v>5502.26</v>
      </c>
    </row>
    <row r="1286" spans="1:2" x14ac:dyDescent="0.15">
      <c r="A1286" s="7">
        <f>TRIM(Sheet3!A1286)+0</f>
        <v>40282</v>
      </c>
      <c r="B1286">
        <f>Sheet3!E1286+0</f>
        <v>5586.92</v>
      </c>
    </row>
    <row r="1287" spans="1:2" x14ac:dyDescent="0.15">
      <c r="A1287" s="7">
        <f>TRIM(Sheet3!A1287)+0</f>
        <v>40283</v>
      </c>
      <c r="B1287">
        <f>Sheet3!E1287+0</f>
        <v>5504.18</v>
      </c>
    </row>
    <row r="1288" spans="1:2" x14ac:dyDescent="0.15">
      <c r="A1288" s="7">
        <f>TRIM(Sheet3!A1288)+0</f>
        <v>40284</v>
      </c>
      <c r="B1288">
        <f>Sheet3!E1288+0</f>
        <v>5490.44</v>
      </c>
    </row>
    <row r="1289" spans="1:2" x14ac:dyDescent="0.15">
      <c r="A1289" s="7">
        <f>TRIM(Sheet3!A1289)+0</f>
        <v>40287</v>
      </c>
      <c r="B1289">
        <f>Sheet3!E1289+0</f>
        <v>5429.71</v>
      </c>
    </row>
    <row r="1290" spans="1:2" x14ac:dyDescent="0.15">
      <c r="A1290" s="7">
        <f>TRIM(Sheet3!A1290)+0</f>
        <v>40288</v>
      </c>
      <c r="B1290">
        <f>Sheet3!E1290+0</f>
        <v>5670.01</v>
      </c>
    </row>
    <row r="1291" spans="1:2" x14ac:dyDescent="0.15">
      <c r="A1291" s="7">
        <f>TRIM(Sheet3!A1291)+0</f>
        <v>40289</v>
      </c>
      <c r="B1291">
        <f>Sheet3!E1291+0</f>
        <v>5802.11</v>
      </c>
    </row>
    <row r="1292" spans="1:2" x14ac:dyDescent="0.15">
      <c r="A1292" s="7">
        <f>TRIM(Sheet3!A1292)+0</f>
        <v>40290</v>
      </c>
      <c r="B1292">
        <f>Sheet3!E1292+0</f>
        <v>5821.39</v>
      </c>
    </row>
    <row r="1293" spans="1:2" x14ac:dyDescent="0.15">
      <c r="A1293" s="7">
        <f>TRIM(Sheet3!A1293)+0</f>
        <v>40291</v>
      </c>
      <c r="B1293">
        <f>Sheet3!E1293+0</f>
        <v>5776.17</v>
      </c>
    </row>
    <row r="1294" spans="1:2" x14ac:dyDescent="0.15">
      <c r="A1294" s="7">
        <f>TRIM(Sheet3!A1294)+0</f>
        <v>40294</v>
      </c>
      <c r="B1294">
        <f>Sheet3!E1294+0</f>
        <v>5815.11</v>
      </c>
    </row>
    <row r="1295" spans="1:2" x14ac:dyDescent="0.15">
      <c r="A1295" s="7">
        <f>TRIM(Sheet3!A1295)+0</f>
        <v>40295</v>
      </c>
      <c r="B1295">
        <f>Sheet3!E1295+0</f>
        <v>5730.21</v>
      </c>
    </row>
    <row r="1296" spans="1:2" x14ac:dyDescent="0.15">
      <c r="A1296" s="7">
        <f>TRIM(Sheet3!A1296)+0</f>
        <v>40296</v>
      </c>
      <c r="B1296">
        <f>Sheet3!E1296+0</f>
        <v>5757.69</v>
      </c>
    </row>
    <row r="1297" spans="1:2" x14ac:dyDescent="0.15">
      <c r="A1297" s="7">
        <f>TRIM(Sheet3!A1297)+0</f>
        <v>40297</v>
      </c>
      <c r="B1297">
        <f>Sheet3!E1297+0</f>
        <v>5526.8</v>
      </c>
    </row>
    <row r="1298" spans="1:2" x14ac:dyDescent="0.15">
      <c r="A1298" s="7">
        <f>TRIM(Sheet3!A1298)+0</f>
        <v>40298</v>
      </c>
      <c r="B1298">
        <f>Sheet3!E1298+0</f>
        <v>5393.19</v>
      </c>
    </row>
    <row r="1299" spans="1:2" x14ac:dyDescent="0.15">
      <c r="A1299" s="7">
        <f>TRIM(Sheet3!A1299)+0</f>
        <v>40302</v>
      </c>
      <c r="B1299">
        <f>Sheet3!E1299+0</f>
        <v>5517.28</v>
      </c>
    </row>
    <row r="1300" spans="1:2" x14ac:dyDescent="0.15">
      <c r="A1300" s="7">
        <f>TRIM(Sheet3!A1300)+0</f>
        <v>40303</v>
      </c>
      <c r="B1300">
        <f>Sheet3!E1300+0</f>
        <v>5669.2</v>
      </c>
    </row>
    <row r="1301" spans="1:2" x14ac:dyDescent="0.15">
      <c r="A1301" s="7">
        <f>TRIM(Sheet3!A1301)+0</f>
        <v>40304</v>
      </c>
      <c r="B1301">
        <f>Sheet3!E1301+0</f>
        <v>5563.38</v>
      </c>
    </row>
    <row r="1302" spans="1:2" x14ac:dyDescent="0.15">
      <c r="A1302" s="7">
        <f>TRIM(Sheet3!A1302)+0</f>
        <v>40305</v>
      </c>
      <c r="B1302">
        <f>Sheet3!E1302+0</f>
        <v>5456.39</v>
      </c>
    </row>
    <row r="1303" spans="1:2" x14ac:dyDescent="0.15">
      <c r="A1303" s="7">
        <f>TRIM(Sheet3!A1303)+0</f>
        <v>40308</v>
      </c>
      <c r="B1303">
        <f>Sheet3!E1303+0</f>
        <v>5291.48</v>
      </c>
    </row>
    <row r="1304" spans="1:2" x14ac:dyDescent="0.15">
      <c r="A1304" s="7">
        <f>TRIM(Sheet3!A1304)+0</f>
        <v>40309</v>
      </c>
      <c r="B1304">
        <f>Sheet3!E1304+0</f>
        <v>5136.66</v>
      </c>
    </row>
    <row r="1305" spans="1:2" x14ac:dyDescent="0.15">
      <c r="A1305" s="7">
        <f>TRIM(Sheet3!A1305)+0</f>
        <v>40310</v>
      </c>
      <c r="B1305">
        <f>Sheet3!E1305+0</f>
        <v>5030.32</v>
      </c>
    </row>
    <row r="1306" spans="1:2" x14ac:dyDescent="0.15">
      <c r="A1306" s="7">
        <f>TRIM(Sheet3!A1306)+0</f>
        <v>40311</v>
      </c>
      <c r="B1306">
        <f>Sheet3!E1306+0</f>
        <v>5248.71</v>
      </c>
    </row>
    <row r="1307" spans="1:2" x14ac:dyDescent="0.15">
      <c r="A1307" s="7">
        <f>TRIM(Sheet3!A1307)+0</f>
        <v>40312</v>
      </c>
      <c r="B1307">
        <f>Sheet3!E1307+0</f>
        <v>5377.9</v>
      </c>
    </row>
    <row r="1308" spans="1:2" x14ac:dyDescent="0.15">
      <c r="A1308" s="7">
        <f>TRIM(Sheet3!A1308)+0</f>
        <v>40315</v>
      </c>
      <c r="B1308">
        <f>Sheet3!E1308+0</f>
        <v>5156.87</v>
      </c>
    </row>
    <row r="1309" spans="1:2" x14ac:dyDescent="0.15">
      <c r="A1309" s="7">
        <f>TRIM(Sheet3!A1309)+0</f>
        <v>40316</v>
      </c>
      <c r="B1309">
        <f>Sheet3!E1309+0</f>
        <v>5157.46</v>
      </c>
    </row>
    <row r="1310" spans="1:2" x14ac:dyDescent="0.15">
      <c r="A1310" s="7">
        <f>TRIM(Sheet3!A1310)+0</f>
        <v>40317</v>
      </c>
      <c r="B1310">
        <f>Sheet3!E1310+0</f>
        <v>5147.43</v>
      </c>
    </row>
    <row r="1311" spans="1:2" x14ac:dyDescent="0.15">
      <c r="A1311" s="7">
        <f>TRIM(Sheet3!A1311)+0</f>
        <v>40318</v>
      </c>
      <c r="B1311">
        <f>Sheet3!E1311+0</f>
        <v>5031.7700000000004</v>
      </c>
    </row>
    <row r="1312" spans="1:2" x14ac:dyDescent="0.15">
      <c r="A1312" s="7">
        <f>TRIM(Sheet3!A1312)+0</f>
        <v>40319</v>
      </c>
      <c r="B1312">
        <f>Sheet3!E1312+0</f>
        <v>5065.2</v>
      </c>
    </row>
    <row r="1313" spans="1:2" x14ac:dyDescent="0.15">
      <c r="A1313" s="7">
        <f>TRIM(Sheet3!A1313)+0</f>
        <v>40322</v>
      </c>
      <c r="B1313">
        <f>Sheet3!E1313+0</f>
        <v>5270.86</v>
      </c>
    </row>
    <row r="1314" spans="1:2" x14ac:dyDescent="0.15">
      <c r="A1314" s="7">
        <f>TRIM(Sheet3!A1314)+0</f>
        <v>40323</v>
      </c>
      <c r="B1314">
        <f>Sheet3!E1314+0</f>
        <v>5316.1</v>
      </c>
    </row>
    <row r="1315" spans="1:2" x14ac:dyDescent="0.15">
      <c r="A1315" s="7">
        <f>TRIM(Sheet3!A1315)+0</f>
        <v>40324</v>
      </c>
      <c r="B1315">
        <f>Sheet3!E1315+0</f>
        <v>5276.39</v>
      </c>
    </row>
    <row r="1316" spans="1:2" x14ac:dyDescent="0.15">
      <c r="A1316" s="7">
        <f>TRIM(Sheet3!A1316)+0</f>
        <v>40325</v>
      </c>
      <c r="B1316">
        <f>Sheet3!E1316+0</f>
        <v>5372.01</v>
      </c>
    </row>
    <row r="1317" spans="1:2" x14ac:dyDescent="0.15">
      <c r="A1317" s="7">
        <f>TRIM(Sheet3!A1317)+0</f>
        <v>40326</v>
      </c>
      <c r="B1317">
        <f>Sheet3!E1317+0</f>
        <v>5492.93</v>
      </c>
    </row>
    <row r="1318" spans="1:2" x14ac:dyDescent="0.15">
      <c r="A1318" s="7">
        <f>TRIM(Sheet3!A1318)+0</f>
        <v>40329</v>
      </c>
      <c r="B1318">
        <f>Sheet3!E1318+0</f>
        <v>5438.87</v>
      </c>
    </row>
    <row r="1319" spans="1:2" x14ac:dyDescent="0.15">
      <c r="A1319" s="7">
        <f>TRIM(Sheet3!A1319)+0</f>
        <v>40330</v>
      </c>
      <c r="B1319">
        <f>Sheet3!E1319+0</f>
        <v>5317.26</v>
      </c>
    </row>
    <row r="1320" spans="1:2" x14ac:dyDescent="0.15">
      <c r="A1320" s="7">
        <f>TRIM(Sheet3!A1320)+0</f>
        <v>40331</v>
      </c>
      <c r="B1320">
        <f>Sheet3!E1320+0</f>
        <v>5318.6</v>
      </c>
    </row>
    <row r="1321" spans="1:2" x14ac:dyDescent="0.15">
      <c r="A1321" s="7">
        <f>TRIM(Sheet3!A1321)+0</f>
        <v>40332</v>
      </c>
      <c r="B1321">
        <f>Sheet3!E1321+0</f>
        <v>5325.23</v>
      </c>
    </row>
    <row r="1322" spans="1:2" x14ac:dyDescent="0.15">
      <c r="A1322" s="7">
        <f>TRIM(Sheet3!A1322)+0</f>
        <v>40333</v>
      </c>
      <c r="B1322">
        <f>Sheet3!E1322+0</f>
        <v>5379.9</v>
      </c>
    </row>
    <row r="1323" spans="1:2" x14ac:dyDescent="0.15">
      <c r="A1323" s="7">
        <f>TRIM(Sheet3!A1323)+0</f>
        <v>40336</v>
      </c>
      <c r="B1323">
        <f>Sheet3!E1323+0</f>
        <v>5422.08</v>
      </c>
    </row>
    <row r="1324" spans="1:2" x14ac:dyDescent="0.15">
      <c r="A1324" s="7">
        <f>TRIM(Sheet3!A1324)+0</f>
        <v>40337</v>
      </c>
      <c r="B1324">
        <f>Sheet3!E1324+0</f>
        <v>5456.05</v>
      </c>
    </row>
    <row r="1325" spans="1:2" x14ac:dyDescent="0.15">
      <c r="A1325" s="7">
        <f>TRIM(Sheet3!A1325)+0</f>
        <v>40338</v>
      </c>
      <c r="B1325">
        <f>Sheet3!E1325+0</f>
        <v>5531.47</v>
      </c>
    </row>
    <row r="1326" spans="1:2" x14ac:dyDescent="0.15">
      <c r="A1326" s="7">
        <f>TRIM(Sheet3!A1326)+0</f>
        <v>40339</v>
      </c>
      <c r="B1326">
        <f>Sheet3!E1326+0</f>
        <v>5522.38</v>
      </c>
    </row>
    <row r="1327" spans="1:2" x14ac:dyDescent="0.15">
      <c r="A1327" s="7">
        <f>TRIM(Sheet3!A1327)+0</f>
        <v>40340</v>
      </c>
      <c r="B1327">
        <f>Sheet3!E1327+0</f>
        <v>5433.19</v>
      </c>
    </row>
    <row r="1328" spans="1:2" x14ac:dyDescent="0.15">
      <c r="A1328" s="7">
        <f>TRIM(Sheet3!A1328)+0</f>
        <v>40346</v>
      </c>
      <c r="B1328">
        <f>Sheet3!E1328+0</f>
        <v>5144.6499999999996</v>
      </c>
    </row>
    <row r="1329" spans="1:2" x14ac:dyDescent="0.15">
      <c r="A1329" s="7">
        <f>TRIM(Sheet3!A1329)+0</f>
        <v>40347</v>
      </c>
      <c r="B1329">
        <f>Sheet3!E1329+0</f>
        <v>4881.2</v>
      </c>
    </row>
    <row r="1330" spans="1:2" x14ac:dyDescent="0.15">
      <c r="A1330" s="7">
        <f>TRIM(Sheet3!A1330)+0</f>
        <v>40350</v>
      </c>
      <c r="B1330">
        <f>Sheet3!E1330+0</f>
        <v>4911.54</v>
      </c>
    </row>
    <row r="1331" spans="1:2" x14ac:dyDescent="0.15">
      <c r="A1331" s="7">
        <f>TRIM(Sheet3!A1331)+0</f>
        <v>40351</v>
      </c>
      <c r="B1331">
        <f>Sheet3!E1331+0</f>
        <v>4937.18</v>
      </c>
    </row>
    <row r="1332" spans="1:2" x14ac:dyDescent="0.15">
      <c r="A1332" s="7">
        <f>TRIM(Sheet3!A1332)+0</f>
        <v>40352</v>
      </c>
      <c r="B1332">
        <f>Sheet3!E1332+0</f>
        <v>4948.92</v>
      </c>
    </row>
    <row r="1333" spans="1:2" x14ac:dyDescent="0.15">
      <c r="A1333" s="7">
        <f>TRIM(Sheet3!A1333)+0</f>
        <v>40353</v>
      </c>
      <c r="B1333">
        <f>Sheet3!E1333+0</f>
        <v>4936</v>
      </c>
    </row>
    <row r="1334" spans="1:2" x14ac:dyDescent="0.15">
      <c r="A1334" s="7">
        <f>TRIM(Sheet3!A1334)+0</f>
        <v>40354</v>
      </c>
      <c r="B1334">
        <f>Sheet3!E1334+0</f>
        <v>4798.38</v>
      </c>
    </row>
    <row r="1335" spans="1:2" x14ac:dyDescent="0.15">
      <c r="A1335" s="7">
        <f>TRIM(Sheet3!A1335)+0</f>
        <v>40357</v>
      </c>
      <c r="B1335">
        <f>Sheet3!E1335+0</f>
        <v>4739.13</v>
      </c>
    </row>
    <row r="1336" spans="1:2" x14ac:dyDescent="0.15">
      <c r="A1336" s="7">
        <f>TRIM(Sheet3!A1336)+0</f>
        <v>40358</v>
      </c>
      <c r="B1336">
        <f>Sheet3!E1336+0</f>
        <v>4538.84</v>
      </c>
    </row>
    <row r="1337" spans="1:2" x14ac:dyDescent="0.15">
      <c r="A1337" s="7">
        <f>TRIM(Sheet3!A1337)+0</f>
        <v>40359</v>
      </c>
      <c r="B1337">
        <f>Sheet3!E1337+0</f>
        <v>4581.7700000000004</v>
      </c>
    </row>
    <row r="1338" spans="1:2" x14ac:dyDescent="0.15">
      <c r="A1338" s="7">
        <f>TRIM(Sheet3!A1338)+0</f>
        <v>40360</v>
      </c>
      <c r="B1338">
        <f>Sheet3!E1338+0</f>
        <v>4413.76</v>
      </c>
    </row>
    <row r="1339" spans="1:2" x14ac:dyDescent="0.15">
      <c r="A1339" s="7">
        <f>TRIM(Sheet3!A1339)+0</f>
        <v>40361</v>
      </c>
      <c r="B1339">
        <f>Sheet3!E1339+0</f>
        <v>4274.8900000000003</v>
      </c>
    </row>
    <row r="1340" spans="1:2" x14ac:dyDescent="0.15">
      <c r="A1340" s="7">
        <f>TRIM(Sheet3!A1340)+0</f>
        <v>40364</v>
      </c>
      <c r="B1340">
        <f>Sheet3!E1340+0</f>
        <v>4273.41</v>
      </c>
    </row>
    <row r="1341" spans="1:2" x14ac:dyDescent="0.15">
      <c r="A1341" s="7">
        <f>TRIM(Sheet3!A1341)+0</f>
        <v>40365</v>
      </c>
      <c r="B1341">
        <f>Sheet3!E1341+0</f>
        <v>4406.41</v>
      </c>
    </row>
    <row r="1342" spans="1:2" x14ac:dyDescent="0.15">
      <c r="A1342" s="7">
        <f>TRIM(Sheet3!A1342)+0</f>
        <v>40366</v>
      </c>
      <c r="B1342">
        <f>Sheet3!E1342+0</f>
        <v>4468.87</v>
      </c>
    </row>
    <row r="1343" spans="1:2" x14ac:dyDescent="0.15">
      <c r="A1343" s="7">
        <f>TRIM(Sheet3!A1343)+0</f>
        <v>40367</v>
      </c>
      <c r="B1343">
        <f>Sheet3!E1343+0</f>
        <v>4490.55</v>
      </c>
    </row>
    <row r="1344" spans="1:2" x14ac:dyDescent="0.15">
      <c r="A1344" s="7">
        <f>TRIM(Sheet3!A1344)+0</f>
        <v>40368</v>
      </c>
      <c r="B1344">
        <f>Sheet3!E1344+0</f>
        <v>4595.62</v>
      </c>
    </row>
    <row r="1345" spans="1:2" x14ac:dyDescent="0.15">
      <c r="A1345" s="7">
        <f>TRIM(Sheet3!A1345)+0</f>
        <v>40371</v>
      </c>
      <c r="B1345">
        <f>Sheet3!E1345+0</f>
        <v>4582.8999999999996</v>
      </c>
    </row>
    <row r="1346" spans="1:2" x14ac:dyDescent="0.15">
      <c r="A1346" s="7">
        <f>TRIM(Sheet3!A1346)+0</f>
        <v>40372</v>
      </c>
      <c r="B1346">
        <f>Sheet3!E1346+0</f>
        <v>4502.1000000000004</v>
      </c>
    </row>
    <row r="1347" spans="1:2" x14ac:dyDescent="0.15">
      <c r="A1347" s="7">
        <f>TRIM(Sheet3!A1347)+0</f>
        <v>40373</v>
      </c>
      <c r="B1347">
        <f>Sheet3!E1347+0</f>
        <v>4527.8900000000003</v>
      </c>
    </row>
    <row r="1348" spans="1:2" x14ac:dyDescent="0.15">
      <c r="A1348" s="7">
        <f>TRIM(Sheet3!A1348)+0</f>
        <v>40374</v>
      </c>
      <c r="B1348">
        <f>Sheet3!E1348+0</f>
        <v>4470.13</v>
      </c>
    </row>
    <row r="1349" spans="1:2" x14ac:dyDescent="0.15">
      <c r="A1349" s="7">
        <f>TRIM(Sheet3!A1349)+0</f>
        <v>40375</v>
      </c>
      <c r="B1349">
        <f>Sheet3!E1349+0</f>
        <v>4480.72</v>
      </c>
    </row>
    <row r="1350" spans="1:2" x14ac:dyDescent="0.15">
      <c r="A1350" s="7">
        <f>TRIM(Sheet3!A1350)+0</f>
        <v>40378</v>
      </c>
      <c r="B1350">
        <f>Sheet3!E1350+0</f>
        <v>4548.95</v>
      </c>
    </row>
    <row r="1351" spans="1:2" x14ac:dyDescent="0.15">
      <c r="A1351" s="7">
        <f>TRIM(Sheet3!A1351)+0</f>
        <v>40379</v>
      </c>
      <c r="B1351">
        <f>Sheet3!E1351+0</f>
        <v>4723.67</v>
      </c>
    </row>
    <row r="1352" spans="1:2" x14ac:dyDescent="0.15">
      <c r="A1352" s="7">
        <f>TRIM(Sheet3!A1352)+0</f>
        <v>40380</v>
      </c>
      <c r="B1352">
        <f>Sheet3!E1352+0</f>
        <v>4734.43</v>
      </c>
    </row>
    <row r="1353" spans="1:2" x14ac:dyDescent="0.15">
      <c r="A1353" s="7">
        <f>TRIM(Sheet3!A1353)+0</f>
        <v>40381</v>
      </c>
      <c r="B1353">
        <f>Sheet3!E1353+0</f>
        <v>4789.97</v>
      </c>
    </row>
    <row r="1354" spans="1:2" x14ac:dyDescent="0.15">
      <c r="A1354" s="7">
        <f>TRIM(Sheet3!A1354)+0</f>
        <v>40382</v>
      </c>
      <c r="B1354">
        <f>Sheet3!E1354+0</f>
        <v>4834.32</v>
      </c>
    </row>
    <row r="1355" spans="1:2" x14ac:dyDescent="0.15">
      <c r="A1355" s="7">
        <f>TRIM(Sheet3!A1355)+0</f>
        <v>40385</v>
      </c>
      <c r="B1355">
        <f>Sheet3!E1355+0</f>
        <v>4938.8</v>
      </c>
    </row>
    <row r="1356" spans="1:2" x14ac:dyDescent="0.15">
      <c r="A1356" s="7">
        <f>TRIM(Sheet3!A1356)+0</f>
        <v>40386</v>
      </c>
      <c r="B1356">
        <f>Sheet3!E1356+0</f>
        <v>4942.9399999999996</v>
      </c>
    </row>
    <row r="1357" spans="1:2" x14ac:dyDescent="0.15">
      <c r="A1357" s="7">
        <f>TRIM(Sheet3!A1357)+0</f>
        <v>40387</v>
      </c>
      <c r="B1357">
        <f>Sheet3!E1357+0</f>
        <v>5035.6000000000004</v>
      </c>
    </row>
    <row r="1358" spans="1:2" x14ac:dyDescent="0.15">
      <c r="A1358" s="7">
        <f>TRIM(Sheet3!A1358)+0</f>
        <v>40388</v>
      </c>
      <c r="B1358">
        <f>Sheet3!E1358+0</f>
        <v>5018.05</v>
      </c>
    </row>
    <row r="1359" spans="1:2" x14ac:dyDescent="0.15">
      <c r="A1359" s="7">
        <f>TRIM(Sheet3!A1359)+0</f>
        <v>40389</v>
      </c>
      <c r="B1359">
        <f>Sheet3!E1359+0</f>
        <v>5020.68</v>
      </c>
    </row>
    <row r="1360" spans="1:2" x14ac:dyDescent="0.15">
      <c r="A1360" s="7">
        <f>TRIM(Sheet3!A1360)+0</f>
        <v>40392</v>
      </c>
      <c r="B1360">
        <f>Sheet3!E1360+0</f>
        <v>5139.0200000000004</v>
      </c>
    </row>
    <row r="1361" spans="1:2" x14ac:dyDescent="0.15">
      <c r="A1361" s="7">
        <f>TRIM(Sheet3!A1361)+0</f>
        <v>40393</v>
      </c>
      <c r="B1361">
        <f>Sheet3!E1361+0</f>
        <v>5047.33</v>
      </c>
    </row>
    <row r="1362" spans="1:2" x14ac:dyDescent="0.15">
      <c r="A1362" s="7">
        <f>TRIM(Sheet3!A1362)+0</f>
        <v>40394</v>
      </c>
      <c r="B1362">
        <f>Sheet3!E1362+0</f>
        <v>5079.2</v>
      </c>
    </row>
    <row r="1363" spans="1:2" x14ac:dyDescent="0.15">
      <c r="A1363" s="7">
        <f>TRIM(Sheet3!A1363)+0</f>
        <v>40395</v>
      </c>
      <c r="B1363">
        <f>Sheet3!E1363+0</f>
        <v>5170.43</v>
      </c>
    </row>
    <row r="1364" spans="1:2" x14ac:dyDescent="0.15">
      <c r="A1364" s="7">
        <f>TRIM(Sheet3!A1364)+0</f>
        <v>40396</v>
      </c>
      <c r="B1364">
        <f>Sheet3!E1364+0</f>
        <v>5268.87</v>
      </c>
    </row>
    <row r="1365" spans="1:2" x14ac:dyDescent="0.15">
      <c r="A1365" s="7">
        <f>TRIM(Sheet3!A1365)+0</f>
        <v>40399</v>
      </c>
      <c r="B1365">
        <f>Sheet3!E1365+0</f>
        <v>5362.65</v>
      </c>
    </row>
    <row r="1366" spans="1:2" x14ac:dyDescent="0.15">
      <c r="A1366" s="7">
        <f>TRIM(Sheet3!A1366)+0</f>
        <v>40400</v>
      </c>
      <c r="B1366">
        <f>Sheet3!E1366+0</f>
        <v>5234.88</v>
      </c>
    </row>
    <row r="1367" spans="1:2" x14ac:dyDescent="0.15">
      <c r="A1367" s="7">
        <f>TRIM(Sheet3!A1367)+0</f>
        <v>40401</v>
      </c>
      <c r="B1367">
        <f>Sheet3!E1367+0</f>
        <v>5271.82</v>
      </c>
    </row>
    <row r="1368" spans="1:2" x14ac:dyDescent="0.15">
      <c r="A1368" s="7">
        <f>TRIM(Sheet3!A1368)+0</f>
        <v>40402</v>
      </c>
      <c r="B1368">
        <f>Sheet3!E1368+0</f>
        <v>5229.0600000000004</v>
      </c>
    </row>
    <row r="1369" spans="1:2" x14ac:dyDescent="0.15">
      <c r="A1369" s="7">
        <f>TRIM(Sheet3!A1369)+0</f>
        <v>40403</v>
      </c>
      <c r="B1369">
        <f>Sheet3!E1369+0</f>
        <v>5342.4</v>
      </c>
    </row>
    <row r="1370" spans="1:2" x14ac:dyDescent="0.15">
      <c r="A1370" s="7">
        <f>TRIM(Sheet3!A1370)+0</f>
        <v>40406</v>
      </c>
      <c r="B1370">
        <f>Sheet3!E1370+0</f>
        <v>5508.2</v>
      </c>
    </row>
    <row r="1371" spans="1:2" x14ac:dyDescent="0.15">
      <c r="A1371" s="7">
        <f>TRIM(Sheet3!A1371)+0</f>
        <v>40407</v>
      </c>
      <c r="B1371">
        <f>Sheet3!E1371+0</f>
        <v>5497.4</v>
      </c>
    </row>
    <row r="1372" spans="1:2" x14ac:dyDescent="0.15">
      <c r="A1372" s="7">
        <f>TRIM(Sheet3!A1372)+0</f>
        <v>40408</v>
      </c>
      <c r="B1372">
        <f>Sheet3!E1372+0</f>
        <v>5482.75</v>
      </c>
    </row>
    <row r="1373" spans="1:2" x14ac:dyDescent="0.15">
      <c r="A1373" s="7">
        <f>TRIM(Sheet3!A1373)+0</f>
        <v>40409</v>
      </c>
      <c r="B1373">
        <f>Sheet3!E1373+0</f>
        <v>5439.95</v>
      </c>
    </row>
    <row r="1374" spans="1:2" x14ac:dyDescent="0.15">
      <c r="A1374" s="7">
        <f>TRIM(Sheet3!A1374)+0</f>
        <v>40410</v>
      </c>
      <c r="B1374">
        <f>Sheet3!E1374+0</f>
        <v>5243.97</v>
      </c>
    </row>
    <row r="1375" spans="1:2" x14ac:dyDescent="0.15">
      <c r="A1375" s="7">
        <f>TRIM(Sheet3!A1375)+0</f>
        <v>40413</v>
      </c>
      <c r="B1375">
        <f>Sheet3!E1375+0</f>
        <v>5253.69</v>
      </c>
    </row>
    <row r="1376" spans="1:2" x14ac:dyDescent="0.15">
      <c r="A1376" s="7">
        <f>TRIM(Sheet3!A1376)+0</f>
        <v>40414</v>
      </c>
      <c r="B1376">
        <f>Sheet3!E1376+0</f>
        <v>5316.01</v>
      </c>
    </row>
    <row r="1377" spans="1:2" x14ac:dyDescent="0.15">
      <c r="A1377" s="7">
        <f>TRIM(Sheet3!A1377)+0</f>
        <v>40415</v>
      </c>
      <c r="B1377">
        <f>Sheet3!E1377+0</f>
        <v>5252.23</v>
      </c>
    </row>
    <row r="1378" spans="1:2" x14ac:dyDescent="0.15">
      <c r="A1378" s="7">
        <f>TRIM(Sheet3!A1378)+0</f>
        <v>40416</v>
      </c>
      <c r="B1378">
        <f>Sheet3!E1378+0</f>
        <v>5300.85</v>
      </c>
    </row>
    <row r="1379" spans="1:2" x14ac:dyDescent="0.15">
      <c r="A1379" s="7">
        <f>TRIM(Sheet3!A1379)+0</f>
        <v>40417</v>
      </c>
      <c r="B1379">
        <f>Sheet3!E1379+0</f>
        <v>5380.94</v>
      </c>
    </row>
    <row r="1380" spans="1:2" x14ac:dyDescent="0.15">
      <c r="A1380" s="7">
        <f>TRIM(Sheet3!A1380)+0</f>
        <v>40420</v>
      </c>
      <c r="B1380">
        <f>Sheet3!E1380+0</f>
        <v>5564.99</v>
      </c>
    </row>
    <row r="1381" spans="1:2" x14ac:dyDescent="0.15">
      <c r="A1381" s="7">
        <f>TRIM(Sheet3!A1381)+0</f>
        <v>40421</v>
      </c>
      <c r="B1381">
        <f>Sheet3!E1381+0</f>
        <v>5617.17</v>
      </c>
    </row>
    <row r="1382" spans="1:2" x14ac:dyDescent="0.15">
      <c r="A1382" s="7">
        <f>TRIM(Sheet3!A1382)+0</f>
        <v>40422</v>
      </c>
      <c r="B1382">
        <f>Sheet3!E1382+0</f>
        <v>5530.66</v>
      </c>
    </row>
    <row r="1383" spans="1:2" x14ac:dyDescent="0.15">
      <c r="A1383" s="7">
        <f>TRIM(Sheet3!A1383)+0</f>
        <v>40423</v>
      </c>
      <c r="B1383">
        <f>Sheet3!E1383+0</f>
        <v>5622.76</v>
      </c>
    </row>
    <row r="1384" spans="1:2" x14ac:dyDescent="0.15">
      <c r="A1384" s="7">
        <f>TRIM(Sheet3!A1384)+0</f>
        <v>40424</v>
      </c>
      <c r="B1384">
        <f>Sheet3!E1384+0</f>
        <v>5632.61</v>
      </c>
    </row>
    <row r="1385" spans="1:2" x14ac:dyDescent="0.15">
      <c r="A1385" s="7">
        <f>TRIM(Sheet3!A1385)+0</f>
        <v>40427</v>
      </c>
      <c r="B1385">
        <f>Sheet3!E1385+0</f>
        <v>5603.81</v>
      </c>
    </row>
    <row r="1386" spans="1:2" x14ac:dyDescent="0.15">
      <c r="A1386" s="7">
        <f>TRIM(Sheet3!A1386)+0</f>
        <v>40428</v>
      </c>
      <c r="B1386">
        <f>Sheet3!E1386+0</f>
        <v>5609.32</v>
      </c>
    </row>
    <row r="1387" spans="1:2" x14ac:dyDescent="0.15">
      <c r="A1387" s="7">
        <f>TRIM(Sheet3!A1387)+0</f>
        <v>40429</v>
      </c>
      <c r="B1387">
        <f>Sheet3!E1387+0</f>
        <v>5669.86</v>
      </c>
    </row>
    <row r="1388" spans="1:2" x14ac:dyDescent="0.15">
      <c r="A1388" s="7">
        <f>TRIM(Sheet3!A1388)+0</f>
        <v>40430</v>
      </c>
      <c r="B1388">
        <f>Sheet3!E1388+0</f>
        <v>5702.18</v>
      </c>
    </row>
    <row r="1389" spans="1:2" x14ac:dyDescent="0.15">
      <c r="A1389" s="7">
        <f>TRIM(Sheet3!A1389)+0</f>
        <v>40431</v>
      </c>
      <c r="B1389">
        <f>Sheet3!E1389+0</f>
        <v>5965</v>
      </c>
    </row>
    <row r="1390" spans="1:2" x14ac:dyDescent="0.15">
      <c r="A1390" s="7">
        <f>TRIM(Sheet3!A1390)+0</f>
        <v>40434</v>
      </c>
      <c r="B1390">
        <f>Sheet3!E1390+0</f>
        <v>5995.91</v>
      </c>
    </row>
    <row r="1391" spans="1:2" x14ac:dyDescent="0.15">
      <c r="A1391" s="7">
        <f>TRIM(Sheet3!A1391)+0</f>
        <v>40435</v>
      </c>
      <c r="B1391">
        <f>Sheet3!E1391+0</f>
        <v>5970.05</v>
      </c>
    </row>
    <row r="1392" spans="1:2" x14ac:dyDescent="0.15">
      <c r="A1392" s="7">
        <f>TRIM(Sheet3!A1392)+0</f>
        <v>40436</v>
      </c>
      <c r="B1392">
        <f>Sheet3!E1392+0</f>
        <v>5912.73</v>
      </c>
    </row>
    <row r="1393" spans="1:2" x14ac:dyDescent="0.15">
      <c r="A1393" s="7">
        <f>TRIM(Sheet3!A1393)+0</f>
        <v>40437</v>
      </c>
      <c r="B1393">
        <f>Sheet3!E1393+0</f>
        <v>5752.73</v>
      </c>
    </row>
    <row r="1394" spans="1:2" x14ac:dyDescent="0.15">
      <c r="A1394" s="7">
        <f>TRIM(Sheet3!A1394)+0</f>
        <v>40438</v>
      </c>
      <c r="B1394">
        <f>Sheet3!E1394+0</f>
        <v>5850.51</v>
      </c>
    </row>
    <row r="1395" spans="1:2" x14ac:dyDescent="0.15">
      <c r="A1395" s="7">
        <f>TRIM(Sheet3!A1395)+0</f>
        <v>40441</v>
      </c>
      <c r="B1395">
        <f>Sheet3!E1395+0</f>
        <v>5758.95</v>
      </c>
    </row>
    <row r="1396" spans="1:2" x14ac:dyDescent="0.15">
      <c r="A1396" s="7">
        <f>TRIM(Sheet3!A1396)+0</f>
        <v>40442</v>
      </c>
      <c r="B1396">
        <f>Sheet3!E1396+0</f>
        <v>5800.67</v>
      </c>
    </row>
    <row r="1397" spans="1:2" x14ac:dyDescent="0.15">
      <c r="A1397" s="7">
        <f>TRIM(Sheet3!A1397)+0</f>
        <v>40448</v>
      </c>
      <c r="B1397">
        <f>Sheet3!E1397+0</f>
        <v>5976.49</v>
      </c>
    </row>
    <row r="1398" spans="1:2" x14ac:dyDescent="0.15">
      <c r="A1398" s="7">
        <f>TRIM(Sheet3!A1398)+0</f>
        <v>40449</v>
      </c>
      <c r="B1398">
        <f>Sheet3!E1398+0</f>
        <v>5967.64</v>
      </c>
    </row>
    <row r="1399" spans="1:2" x14ac:dyDescent="0.15">
      <c r="A1399" s="7">
        <f>TRIM(Sheet3!A1399)+0</f>
        <v>40450</v>
      </c>
      <c r="B1399">
        <f>Sheet3!E1399+0</f>
        <v>5882.29</v>
      </c>
    </row>
    <row r="1400" spans="1:2" x14ac:dyDescent="0.15">
      <c r="A1400" s="7">
        <f>TRIM(Sheet3!A1400)+0</f>
        <v>40451</v>
      </c>
      <c r="B1400">
        <f>Sheet3!E1400+0</f>
        <v>5954.33</v>
      </c>
    </row>
    <row r="1401" spans="1:2" x14ac:dyDescent="0.15">
      <c r="A1401" s="7">
        <f>TRIM(Sheet3!A1401)+0</f>
        <v>40459</v>
      </c>
      <c r="B1401">
        <f>Sheet3!E1401+0</f>
        <v>6075.03</v>
      </c>
    </row>
    <row r="1402" spans="1:2" x14ac:dyDescent="0.15">
      <c r="A1402" s="7">
        <f>TRIM(Sheet3!A1402)+0</f>
        <v>40462</v>
      </c>
      <c r="B1402">
        <f>Sheet3!E1402+0</f>
        <v>5935.22</v>
      </c>
    </row>
    <row r="1403" spans="1:2" x14ac:dyDescent="0.15">
      <c r="A1403" s="7">
        <f>TRIM(Sheet3!A1403)+0</f>
        <v>40463</v>
      </c>
      <c r="B1403">
        <f>Sheet3!E1403+0</f>
        <v>5835.39</v>
      </c>
    </row>
    <row r="1404" spans="1:2" x14ac:dyDescent="0.15">
      <c r="A1404" s="7">
        <f>TRIM(Sheet3!A1404)+0</f>
        <v>40464</v>
      </c>
      <c r="B1404">
        <f>Sheet3!E1404+0</f>
        <v>5796.92</v>
      </c>
    </row>
    <row r="1405" spans="1:2" x14ac:dyDescent="0.15">
      <c r="A1405" s="7">
        <f>TRIM(Sheet3!A1405)+0</f>
        <v>40465</v>
      </c>
      <c r="B1405">
        <f>Sheet3!E1405+0</f>
        <v>5594.01</v>
      </c>
    </row>
    <row r="1406" spans="1:2" x14ac:dyDescent="0.15">
      <c r="A1406" s="7">
        <f>TRIM(Sheet3!A1406)+0</f>
        <v>40466</v>
      </c>
      <c r="B1406">
        <f>Sheet3!E1406+0</f>
        <v>5569.16</v>
      </c>
    </row>
    <row r="1407" spans="1:2" x14ac:dyDescent="0.15">
      <c r="A1407" s="7">
        <f>TRIM(Sheet3!A1407)+0</f>
        <v>40469</v>
      </c>
      <c r="B1407">
        <f>Sheet3!E1407+0</f>
        <v>5610.33</v>
      </c>
    </row>
    <row r="1408" spans="1:2" x14ac:dyDescent="0.15">
      <c r="A1408" s="7">
        <f>TRIM(Sheet3!A1408)+0</f>
        <v>40470</v>
      </c>
      <c r="B1408">
        <f>Sheet3!E1408+0</f>
        <v>5745.33</v>
      </c>
    </row>
    <row r="1409" spans="1:2" x14ac:dyDescent="0.15">
      <c r="A1409" s="7">
        <f>TRIM(Sheet3!A1409)+0</f>
        <v>40471</v>
      </c>
      <c r="B1409">
        <f>Sheet3!E1409+0</f>
        <v>5850.79</v>
      </c>
    </row>
    <row r="1410" spans="1:2" x14ac:dyDescent="0.15">
      <c r="A1410" s="7">
        <f>TRIM(Sheet3!A1410)+0</f>
        <v>40472</v>
      </c>
      <c r="B1410">
        <f>Sheet3!E1410+0</f>
        <v>5901.29</v>
      </c>
    </row>
    <row r="1411" spans="1:2" x14ac:dyDescent="0.15">
      <c r="A1411" s="7">
        <f>TRIM(Sheet3!A1411)+0</f>
        <v>40473</v>
      </c>
      <c r="B1411">
        <f>Sheet3!E1411+0</f>
        <v>5898.59</v>
      </c>
    </row>
    <row r="1412" spans="1:2" x14ac:dyDescent="0.15">
      <c r="A1412" s="7">
        <f>TRIM(Sheet3!A1412)+0</f>
        <v>40476</v>
      </c>
      <c r="B1412">
        <f>Sheet3!E1412+0</f>
        <v>5975.12</v>
      </c>
    </row>
    <row r="1413" spans="1:2" x14ac:dyDescent="0.15">
      <c r="A1413" s="7">
        <f>TRIM(Sheet3!A1413)+0</f>
        <v>40477</v>
      </c>
      <c r="B1413">
        <f>Sheet3!E1413+0</f>
        <v>6098.51</v>
      </c>
    </row>
    <row r="1414" spans="1:2" x14ac:dyDescent="0.15">
      <c r="A1414" s="7">
        <f>TRIM(Sheet3!A1414)+0</f>
        <v>40478</v>
      </c>
      <c r="B1414">
        <f>Sheet3!E1414+0</f>
        <v>6030.94</v>
      </c>
    </row>
    <row r="1415" spans="1:2" x14ac:dyDescent="0.15">
      <c r="A1415" s="7">
        <f>TRIM(Sheet3!A1415)+0</f>
        <v>40479</v>
      </c>
      <c r="B1415">
        <f>Sheet3!E1415+0</f>
        <v>5985.21</v>
      </c>
    </row>
    <row r="1416" spans="1:2" x14ac:dyDescent="0.15">
      <c r="A1416" s="7">
        <f>TRIM(Sheet3!A1416)+0</f>
        <v>40480</v>
      </c>
      <c r="B1416">
        <f>Sheet3!E1416+0</f>
        <v>6046.98</v>
      </c>
    </row>
    <row r="1417" spans="1:2" x14ac:dyDescent="0.15">
      <c r="A1417" s="7">
        <f>TRIM(Sheet3!A1417)+0</f>
        <v>40483</v>
      </c>
      <c r="B1417">
        <f>Sheet3!E1417+0</f>
        <v>6189.74</v>
      </c>
    </row>
    <row r="1418" spans="1:2" x14ac:dyDescent="0.15">
      <c r="A1418" s="7">
        <f>TRIM(Sheet3!A1418)+0</f>
        <v>40484</v>
      </c>
      <c r="B1418">
        <f>Sheet3!E1418+0</f>
        <v>6126.59</v>
      </c>
    </row>
    <row r="1419" spans="1:2" x14ac:dyDescent="0.15">
      <c r="A1419" s="7">
        <f>TRIM(Sheet3!A1419)+0</f>
        <v>40485</v>
      </c>
      <c r="B1419">
        <f>Sheet3!E1419+0</f>
        <v>6108.74</v>
      </c>
    </row>
    <row r="1420" spans="1:2" x14ac:dyDescent="0.15">
      <c r="A1420" s="7">
        <f>TRIM(Sheet3!A1420)+0</f>
        <v>40486</v>
      </c>
      <c r="B1420">
        <f>Sheet3!E1420+0</f>
        <v>6244.9</v>
      </c>
    </row>
    <row r="1421" spans="1:2" x14ac:dyDescent="0.15">
      <c r="A1421" s="7">
        <f>TRIM(Sheet3!A1421)+0</f>
        <v>40487</v>
      </c>
      <c r="B1421">
        <f>Sheet3!E1421+0</f>
        <v>6306.19</v>
      </c>
    </row>
    <row r="1422" spans="1:2" x14ac:dyDescent="0.15">
      <c r="A1422" s="7">
        <f>TRIM(Sheet3!A1422)+0</f>
        <v>40490</v>
      </c>
      <c r="B1422">
        <f>Sheet3!E1422+0</f>
        <v>6481.95</v>
      </c>
    </row>
    <row r="1423" spans="1:2" x14ac:dyDescent="0.15">
      <c r="A1423" s="7">
        <f>TRIM(Sheet3!A1423)+0</f>
        <v>40491</v>
      </c>
      <c r="B1423">
        <f>Sheet3!E1423+0</f>
        <v>6670.28</v>
      </c>
    </row>
    <row r="1424" spans="1:2" x14ac:dyDescent="0.15">
      <c r="A1424" s="7">
        <f>TRIM(Sheet3!A1424)+0</f>
        <v>40492</v>
      </c>
      <c r="B1424">
        <f>Sheet3!E1424+0</f>
        <v>6794.45</v>
      </c>
    </row>
    <row r="1425" spans="1:2" x14ac:dyDescent="0.15">
      <c r="A1425" s="7">
        <f>TRIM(Sheet3!A1425)+0</f>
        <v>40493</v>
      </c>
      <c r="B1425">
        <f>Sheet3!E1425+0</f>
        <v>6737.49</v>
      </c>
    </row>
    <row r="1426" spans="1:2" x14ac:dyDescent="0.15">
      <c r="A1426" s="7">
        <f>TRIM(Sheet3!A1426)+0</f>
        <v>40494</v>
      </c>
      <c r="B1426">
        <f>Sheet3!E1426+0</f>
        <v>6423.87</v>
      </c>
    </row>
    <row r="1427" spans="1:2" x14ac:dyDescent="0.15">
      <c r="A1427" s="7">
        <f>TRIM(Sheet3!A1427)+0</f>
        <v>40497</v>
      </c>
      <c r="B1427">
        <f>Sheet3!E1427+0</f>
        <v>6786.71</v>
      </c>
    </row>
    <row r="1428" spans="1:2" x14ac:dyDescent="0.15">
      <c r="A1428" s="7">
        <f>TRIM(Sheet3!A1428)+0</f>
        <v>40498</v>
      </c>
      <c r="B1428">
        <f>Sheet3!E1428+0</f>
        <v>6682.18</v>
      </c>
    </row>
    <row r="1429" spans="1:2" x14ac:dyDescent="0.15">
      <c r="A1429" s="7">
        <f>TRIM(Sheet3!A1429)+0</f>
        <v>40499</v>
      </c>
      <c r="B1429">
        <f>Sheet3!E1429+0</f>
        <v>6236.07</v>
      </c>
    </row>
    <row r="1430" spans="1:2" x14ac:dyDescent="0.15">
      <c r="A1430" s="7">
        <f>TRIM(Sheet3!A1430)+0</f>
        <v>40500</v>
      </c>
      <c r="B1430">
        <f>Sheet3!E1430+0</f>
        <v>6309.23</v>
      </c>
    </row>
    <row r="1431" spans="1:2" x14ac:dyDescent="0.15">
      <c r="A1431" s="7">
        <f>TRIM(Sheet3!A1431)+0</f>
        <v>40501</v>
      </c>
      <c r="B1431">
        <f>Sheet3!E1431+0</f>
        <v>6546.21</v>
      </c>
    </row>
    <row r="1432" spans="1:2" x14ac:dyDescent="0.15">
      <c r="A1432" s="7">
        <f>TRIM(Sheet3!A1432)+0</f>
        <v>40504</v>
      </c>
      <c r="B1432">
        <f>Sheet3!E1432+0</f>
        <v>6662.13</v>
      </c>
    </row>
    <row r="1433" spans="1:2" x14ac:dyDescent="0.15">
      <c r="A1433" s="7">
        <f>TRIM(Sheet3!A1433)+0</f>
        <v>40505</v>
      </c>
      <c r="B1433">
        <f>Sheet3!E1433+0</f>
        <v>6645.94</v>
      </c>
    </row>
    <row r="1434" spans="1:2" x14ac:dyDescent="0.15">
      <c r="A1434" s="7">
        <f>TRIM(Sheet3!A1434)+0</f>
        <v>40506</v>
      </c>
      <c r="B1434">
        <f>Sheet3!E1434+0</f>
        <v>6928.38</v>
      </c>
    </row>
    <row r="1435" spans="1:2" x14ac:dyDescent="0.15">
      <c r="A1435" s="7">
        <f>TRIM(Sheet3!A1435)+0</f>
        <v>40507</v>
      </c>
      <c r="B1435">
        <f>Sheet3!E1435+0</f>
        <v>6895.09</v>
      </c>
    </row>
    <row r="1436" spans="1:2" x14ac:dyDescent="0.15">
      <c r="A1436" s="7">
        <f>TRIM(Sheet3!A1436)+0</f>
        <v>40508</v>
      </c>
      <c r="B1436">
        <f>Sheet3!E1436+0</f>
        <v>6875.85</v>
      </c>
    </row>
    <row r="1437" spans="1:2" x14ac:dyDescent="0.15">
      <c r="A1437" s="7">
        <f>TRIM(Sheet3!A1437)+0</f>
        <v>40511</v>
      </c>
      <c r="B1437">
        <f>Sheet3!E1437+0</f>
        <v>6991.53</v>
      </c>
    </row>
    <row r="1438" spans="1:2" x14ac:dyDescent="0.15">
      <c r="A1438" s="7">
        <f>TRIM(Sheet3!A1438)+0</f>
        <v>40512</v>
      </c>
      <c r="B1438">
        <f>Sheet3!E1438+0</f>
        <v>6748.9</v>
      </c>
    </row>
    <row r="1439" spans="1:2" x14ac:dyDescent="0.15">
      <c r="A1439" s="7">
        <f>TRIM(Sheet3!A1439)+0</f>
        <v>40513</v>
      </c>
      <c r="B1439">
        <f>Sheet3!E1439+0</f>
        <v>6653.58</v>
      </c>
    </row>
    <row r="1440" spans="1:2" x14ac:dyDescent="0.15">
      <c r="A1440" s="7">
        <f>TRIM(Sheet3!A1440)+0</f>
        <v>40514</v>
      </c>
      <c r="B1440">
        <f>Sheet3!E1440+0</f>
        <v>6624.84</v>
      </c>
    </row>
    <row r="1441" spans="1:2" x14ac:dyDescent="0.15">
      <c r="A1441" s="7">
        <f>TRIM(Sheet3!A1441)+0</f>
        <v>40515</v>
      </c>
      <c r="B1441">
        <f>Sheet3!E1441+0</f>
        <v>6535.56</v>
      </c>
    </row>
    <row r="1442" spans="1:2" x14ac:dyDescent="0.15">
      <c r="A1442" s="7">
        <f>TRIM(Sheet3!A1442)+0</f>
        <v>40518</v>
      </c>
      <c r="B1442">
        <f>Sheet3!E1442+0</f>
        <v>6457.03</v>
      </c>
    </row>
    <row r="1443" spans="1:2" x14ac:dyDescent="0.15">
      <c r="A1443" s="7">
        <f>TRIM(Sheet3!A1443)+0</f>
        <v>40519</v>
      </c>
      <c r="B1443">
        <f>Sheet3!E1443+0</f>
        <v>6557.6</v>
      </c>
    </row>
    <row r="1444" spans="1:2" x14ac:dyDescent="0.15">
      <c r="A1444" s="7">
        <f>TRIM(Sheet3!A1444)+0</f>
        <v>40520</v>
      </c>
      <c r="B1444">
        <f>Sheet3!E1444+0</f>
        <v>6556.03</v>
      </c>
    </row>
    <row r="1445" spans="1:2" x14ac:dyDescent="0.15">
      <c r="A1445" s="7">
        <f>TRIM(Sheet3!A1445)+0</f>
        <v>40521</v>
      </c>
      <c r="B1445">
        <f>Sheet3!E1445+0</f>
        <v>6426.27</v>
      </c>
    </row>
    <row r="1446" spans="1:2" x14ac:dyDescent="0.15">
      <c r="A1446" s="7">
        <f>TRIM(Sheet3!A1446)+0</f>
        <v>40522</v>
      </c>
      <c r="B1446">
        <f>Sheet3!E1446+0</f>
        <v>6511.18</v>
      </c>
    </row>
    <row r="1447" spans="1:2" x14ac:dyDescent="0.15">
      <c r="A1447" s="7">
        <f>TRIM(Sheet3!A1447)+0</f>
        <v>40525</v>
      </c>
      <c r="B1447">
        <f>Sheet3!E1447+0</f>
        <v>6638.75</v>
      </c>
    </row>
    <row r="1448" spans="1:2" x14ac:dyDescent="0.15">
      <c r="A1448" s="7">
        <f>TRIM(Sheet3!A1448)+0</f>
        <v>40526</v>
      </c>
      <c r="B1448">
        <f>Sheet3!E1448+0</f>
        <v>6627.49</v>
      </c>
    </row>
    <row r="1449" spans="1:2" x14ac:dyDescent="0.15">
      <c r="A1449" s="7">
        <f>TRIM(Sheet3!A1449)+0</f>
        <v>40527</v>
      </c>
      <c r="B1449">
        <f>Sheet3!E1449+0</f>
        <v>6673.25</v>
      </c>
    </row>
    <row r="1450" spans="1:2" x14ac:dyDescent="0.15">
      <c r="A1450" s="7">
        <f>TRIM(Sheet3!A1450)+0</f>
        <v>40528</v>
      </c>
      <c r="B1450">
        <f>Sheet3!E1450+0</f>
        <v>6685.3</v>
      </c>
    </row>
    <row r="1451" spans="1:2" x14ac:dyDescent="0.15">
      <c r="A1451" s="7">
        <f>TRIM(Sheet3!A1451)+0</f>
        <v>40529</v>
      </c>
      <c r="B1451">
        <f>Sheet3!E1451+0</f>
        <v>6664.28</v>
      </c>
    </row>
    <row r="1452" spans="1:2" x14ac:dyDescent="0.15">
      <c r="A1452" s="7">
        <f>TRIM(Sheet3!A1452)+0</f>
        <v>40532</v>
      </c>
      <c r="B1452">
        <f>Sheet3!E1452+0</f>
        <v>6519.31</v>
      </c>
    </row>
    <row r="1453" spans="1:2" x14ac:dyDescent="0.15">
      <c r="A1453" s="7">
        <f>TRIM(Sheet3!A1453)+0</f>
        <v>40533</v>
      </c>
      <c r="B1453">
        <f>Sheet3!E1453+0</f>
        <v>6507.93</v>
      </c>
    </row>
    <row r="1454" spans="1:2" x14ac:dyDescent="0.15">
      <c r="A1454" s="7">
        <f>TRIM(Sheet3!A1454)+0</f>
        <v>40534</v>
      </c>
      <c r="B1454">
        <f>Sheet3!E1454+0</f>
        <v>6448.07</v>
      </c>
    </row>
    <row r="1455" spans="1:2" x14ac:dyDescent="0.15">
      <c r="A1455" s="7">
        <f>TRIM(Sheet3!A1455)+0</f>
        <v>40535</v>
      </c>
      <c r="B1455">
        <f>Sheet3!E1455+0</f>
        <v>6361.5</v>
      </c>
    </row>
    <row r="1456" spans="1:2" x14ac:dyDescent="0.15">
      <c r="A1456" s="7">
        <f>TRIM(Sheet3!A1456)+0</f>
        <v>40536</v>
      </c>
      <c r="B1456">
        <f>Sheet3!E1456+0</f>
        <v>6279.82</v>
      </c>
    </row>
    <row r="1457" spans="1:2" x14ac:dyDescent="0.15">
      <c r="A1457" s="7">
        <f>TRIM(Sheet3!A1457)+0</f>
        <v>40539</v>
      </c>
      <c r="B1457">
        <f>Sheet3!E1457+0</f>
        <v>6078.09</v>
      </c>
    </row>
    <row r="1458" spans="1:2" x14ac:dyDescent="0.15">
      <c r="A1458" s="7">
        <f>TRIM(Sheet3!A1458)+0</f>
        <v>40540</v>
      </c>
      <c r="B1458">
        <f>Sheet3!E1458+0</f>
        <v>5995</v>
      </c>
    </row>
    <row r="1459" spans="1:2" x14ac:dyDescent="0.15">
      <c r="A1459" s="7">
        <f>TRIM(Sheet3!A1459)+0</f>
        <v>40541</v>
      </c>
      <c r="B1459">
        <f>Sheet3!E1459+0</f>
        <v>6115.2</v>
      </c>
    </row>
    <row r="1460" spans="1:2" x14ac:dyDescent="0.15">
      <c r="A1460" s="7">
        <f>TRIM(Sheet3!A1460)+0</f>
        <v>40542</v>
      </c>
      <c r="B1460">
        <f>Sheet3!E1460+0</f>
        <v>6187.36</v>
      </c>
    </row>
    <row r="1461" spans="1:2" x14ac:dyDescent="0.15">
      <c r="A1461" s="7">
        <f>TRIM(Sheet3!A1461)+0</f>
        <v>40543</v>
      </c>
      <c r="B1461">
        <f>Sheet3!E1461+0</f>
        <v>6296.01</v>
      </c>
    </row>
    <row r="1462" spans="1:2" x14ac:dyDescent="0.15">
      <c r="A1462" s="7">
        <f>TRIM(Sheet3!A1462)+0</f>
        <v>40547</v>
      </c>
      <c r="B1462">
        <f>Sheet3!E1462+0</f>
        <v>6340.01</v>
      </c>
    </row>
    <row r="1463" spans="1:2" x14ac:dyDescent="0.15">
      <c r="A1463" s="7">
        <f>TRIM(Sheet3!A1463)+0</f>
        <v>40548</v>
      </c>
      <c r="B1463">
        <f>Sheet3!E1463+0</f>
        <v>6340.61</v>
      </c>
    </row>
    <row r="1464" spans="1:2" x14ac:dyDescent="0.15">
      <c r="A1464" s="7">
        <f>TRIM(Sheet3!A1464)+0</f>
        <v>40549</v>
      </c>
      <c r="B1464">
        <f>Sheet3!E1464+0</f>
        <v>6289.43</v>
      </c>
    </row>
    <row r="1465" spans="1:2" x14ac:dyDescent="0.15">
      <c r="A1465" s="7">
        <f>TRIM(Sheet3!A1465)+0</f>
        <v>40550</v>
      </c>
      <c r="B1465">
        <f>Sheet3!E1465+0</f>
        <v>6274.03</v>
      </c>
    </row>
    <row r="1466" spans="1:2" x14ac:dyDescent="0.15">
      <c r="A1466" s="7">
        <f>TRIM(Sheet3!A1466)+0</f>
        <v>40553</v>
      </c>
      <c r="B1466">
        <f>Sheet3!E1466+0</f>
        <v>6048.89</v>
      </c>
    </row>
    <row r="1467" spans="1:2" x14ac:dyDescent="0.15">
      <c r="A1467" s="7">
        <f>TRIM(Sheet3!A1467)+0</f>
        <v>40554</v>
      </c>
      <c r="B1467">
        <f>Sheet3!E1467+0</f>
        <v>5960.06</v>
      </c>
    </row>
    <row r="1468" spans="1:2" x14ac:dyDescent="0.15">
      <c r="A1468" s="7">
        <f>TRIM(Sheet3!A1468)+0</f>
        <v>40555</v>
      </c>
      <c r="B1468">
        <f>Sheet3!E1468+0</f>
        <v>5962.25</v>
      </c>
    </row>
    <row r="1469" spans="1:2" x14ac:dyDescent="0.15">
      <c r="A1469" s="7">
        <f>TRIM(Sheet3!A1469)+0</f>
        <v>40556</v>
      </c>
      <c r="B1469">
        <f>Sheet3!E1469+0</f>
        <v>6033.02</v>
      </c>
    </row>
    <row r="1470" spans="1:2" x14ac:dyDescent="0.15">
      <c r="A1470" s="7">
        <f>TRIM(Sheet3!A1470)+0</f>
        <v>40557</v>
      </c>
      <c r="B1470">
        <f>Sheet3!E1470+0</f>
        <v>5980.73</v>
      </c>
    </row>
    <row r="1471" spans="1:2" x14ac:dyDescent="0.15">
      <c r="A1471" s="7">
        <f>TRIM(Sheet3!A1471)+0</f>
        <v>40560</v>
      </c>
      <c r="B1471">
        <f>Sheet3!E1471+0</f>
        <v>5735.91</v>
      </c>
    </row>
    <row r="1472" spans="1:2" x14ac:dyDescent="0.15">
      <c r="A1472" s="7">
        <f>TRIM(Sheet3!A1472)+0</f>
        <v>40561</v>
      </c>
      <c r="B1472">
        <f>Sheet3!E1472+0</f>
        <v>5770.53</v>
      </c>
    </row>
    <row r="1473" spans="1:2" x14ac:dyDescent="0.15">
      <c r="A1473" s="7">
        <f>TRIM(Sheet3!A1473)+0</f>
        <v>40562</v>
      </c>
      <c r="B1473">
        <f>Sheet3!E1473+0</f>
        <v>5887.44</v>
      </c>
    </row>
    <row r="1474" spans="1:2" x14ac:dyDescent="0.15">
      <c r="A1474" s="7">
        <f>TRIM(Sheet3!A1474)+0</f>
        <v>40563</v>
      </c>
      <c r="B1474">
        <f>Sheet3!E1474+0</f>
        <v>5690.51</v>
      </c>
    </row>
    <row r="1475" spans="1:2" x14ac:dyDescent="0.15">
      <c r="A1475" s="7">
        <f>TRIM(Sheet3!A1475)+0</f>
        <v>40564</v>
      </c>
      <c r="B1475">
        <f>Sheet3!E1475+0</f>
        <v>5634.76</v>
      </c>
    </row>
    <row r="1476" spans="1:2" x14ac:dyDescent="0.15">
      <c r="A1476" s="7">
        <f>TRIM(Sheet3!A1476)+0</f>
        <v>40567</v>
      </c>
      <c r="B1476">
        <f>Sheet3!E1476+0</f>
        <v>5459.9</v>
      </c>
    </row>
    <row r="1477" spans="1:2" x14ac:dyDescent="0.15">
      <c r="A1477" s="7">
        <f>TRIM(Sheet3!A1477)+0</f>
        <v>40568</v>
      </c>
      <c r="B1477">
        <f>Sheet3!E1477+0</f>
        <v>5431.26</v>
      </c>
    </row>
    <row r="1478" spans="1:2" x14ac:dyDescent="0.15">
      <c r="A1478" s="7">
        <f>TRIM(Sheet3!A1478)+0</f>
        <v>40569</v>
      </c>
      <c r="B1478">
        <f>Sheet3!E1478+0</f>
        <v>5496.42</v>
      </c>
    </row>
    <row r="1479" spans="1:2" x14ac:dyDescent="0.15">
      <c r="A1479" s="7">
        <f>TRIM(Sheet3!A1479)+0</f>
        <v>40570</v>
      </c>
      <c r="B1479">
        <f>Sheet3!E1479+0</f>
        <v>5602.06</v>
      </c>
    </row>
    <row r="1480" spans="1:2" x14ac:dyDescent="0.15">
      <c r="A1480" s="7">
        <f>TRIM(Sheet3!A1480)+0</f>
        <v>40571</v>
      </c>
      <c r="B1480">
        <f>Sheet3!E1480+0</f>
        <v>5672.83</v>
      </c>
    </row>
    <row r="1481" spans="1:2" x14ac:dyDescent="0.15">
      <c r="A1481" s="7">
        <f>TRIM(Sheet3!A1481)+0</f>
        <v>40574</v>
      </c>
      <c r="B1481">
        <f>Sheet3!E1481+0</f>
        <v>5714.5</v>
      </c>
    </row>
    <row r="1482" spans="1:2" x14ac:dyDescent="0.15">
      <c r="A1482" s="7">
        <f>TRIM(Sheet3!A1482)+0</f>
        <v>40575</v>
      </c>
      <c r="B1482">
        <f>Sheet3!E1482+0</f>
        <v>5726.5</v>
      </c>
    </row>
    <row r="1483" spans="1:2" x14ac:dyDescent="0.15">
      <c r="A1483" s="7">
        <f>TRIM(Sheet3!A1483)+0</f>
        <v>40583</v>
      </c>
      <c r="B1483">
        <f>Sheet3!E1483+0</f>
        <v>5676.95</v>
      </c>
    </row>
    <row r="1484" spans="1:2" x14ac:dyDescent="0.15">
      <c r="A1484" s="7">
        <f>TRIM(Sheet3!A1484)+0</f>
        <v>40584</v>
      </c>
      <c r="B1484">
        <f>Sheet3!E1484+0</f>
        <v>5895.39</v>
      </c>
    </row>
    <row r="1485" spans="1:2" x14ac:dyDescent="0.15">
      <c r="A1485" s="7">
        <f>TRIM(Sheet3!A1485)+0</f>
        <v>40585</v>
      </c>
      <c r="B1485">
        <f>Sheet3!E1485+0</f>
        <v>5933.9</v>
      </c>
    </row>
    <row r="1486" spans="1:2" x14ac:dyDescent="0.15">
      <c r="A1486" s="7">
        <f>TRIM(Sheet3!A1486)+0</f>
        <v>40588</v>
      </c>
      <c r="B1486">
        <f>Sheet3!E1486+0</f>
        <v>6006</v>
      </c>
    </row>
    <row r="1487" spans="1:2" x14ac:dyDescent="0.15">
      <c r="A1487" s="7">
        <f>TRIM(Sheet3!A1487)+0</f>
        <v>40589</v>
      </c>
      <c r="B1487">
        <f>Sheet3!E1487+0</f>
        <v>6006.89</v>
      </c>
    </row>
    <row r="1488" spans="1:2" x14ac:dyDescent="0.15">
      <c r="A1488" s="7">
        <f>TRIM(Sheet3!A1488)+0</f>
        <v>40590</v>
      </c>
      <c r="B1488">
        <f>Sheet3!E1488+0</f>
        <v>6057.5</v>
      </c>
    </row>
    <row r="1489" spans="1:2" x14ac:dyDescent="0.15">
      <c r="A1489" s="7">
        <f>TRIM(Sheet3!A1489)+0</f>
        <v>40591</v>
      </c>
      <c r="B1489">
        <f>Sheet3!E1489+0</f>
        <v>6016.75</v>
      </c>
    </row>
    <row r="1490" spans="1:2" x14ac:dyDescent="0.15">
      <c r="A1490" s="7">
        <f>TRIM(Sheet3!A1490)+0</f>
        <v>40592</v>
      </c>
      <c r="B1490">
        <f>Sheet3!E1490+0</f>
        <v>5997.08</v>
      </c>
    </row>
    <row r="1491" spans="1:2" x14ac:dyDescent="0.15">
      <c r="A1491" s="7">
        <f>TRIM(Sheet3!A1491)+0</f>
        <v>40595</v>
      </c>
      <c r="B1491">
        <f>Sheet3!E1491+0</f>
        <v>6061.99</v>
      </c>
    </row>
    <row r="1492" spans="1:2" x14ac:dyDescent="0.15">
      <c r="A1492" s="7">
        <f>TRIM(Sheet3!A1492)+0</f>
        <v>40596</v>
      </c>
      <c r="B1492">
        <f>Sheet3!E1492+0</f>
        <v>5904.43</v>
      </c>
    </row>
    <row r="1493" spans="1:2" x14ac:dyDescent="0.15">
      <c r="A1493" s="7">
        <f>TRIM(Sheet3!A1493)+0</f>
        <v>40597</v>
      </c>
      <c r="B1493">
        <f>Sheet3!E1493+0</f>
        <v>6013.93</v>
      </c>
    </row>
    <row r="1494" spans="1:2" x14ac:dyDescent="0.15">
      <c r="A1494" s="7">
        <f>TRIM(Sheet3!A1494)+0</f>
        <v>40598</v>
      </c>
      <c r="B1494">
        <f>Sheet3!E1494+0</f>
        <v>6021.3</v>
      </c>
    </row>
    <row r="1495" spans="1:2" x14ac:dyDescent="0.15">
      <c r="A1495" s="7">
        <f>TRIM(Sheet3!A1495)+0</f>
        <v>40599</v>
      </c>
      <c r="B1495">
        <f>Sheet3!E1495+0</f>
        <v>5987.63</v>
      </c>
    </row>
    <row r="1496" spans="1:2" x14ac:dyDescent="0.15">
      <c r="A1496" s="7">
        <f>TRIM(Sheet3!A1496)+0</f>
        <v>40602</v>
      </c>
      <c r="B1496">
        <f>Sheet3!E1496+0</f>
        <v>6019.43</v>
      </c>
    </row>
    <row r="1497" spans="1:2" x14ac:dyDescent="0.15">
      <c r="A1497" s="7">
        <f>TRIM(Sheet3!A1497)+0</f>
        <v>40603</v>
      </c>
      <c r="B1497">
        <f>Sheet3!E1497+0</f>
        <v>6093.8</v>
      </c>
    </row>
    <row r="1498" spans="1:2" x14ac:dyDescent="0.15">
      <c r="A1498" s="7">
        <f>TRIM(Sheet3!A1498)+0</f>
        <v>40604</v>
      </c>
      <c r="B1498">
        <f>Sheet3!E1498+0</f>
        <v>6107.81</v>
      </c>
    </row>
    <row r="1499" spans="1:2" x14ac:dyDescent="0.15">
      <c r="A1499" s="7">
        <f>TRIM(Sheet3!A1499)+0</f>
        <v>40605</v>
      </c>
      <c r="B1499">
        <f>Sheet3!E1499+0</f>
        <v>5941.19</v>
      </c>
    </row>
    <row r="1500" spans="1:2" x14ac:dyDescent="0.15">
      <c r="A1500" s="7">
        <f>TRIM(Sheet3!A1500)+0</f>
        <v>40606</v>
      </c>
      <c r="B1500">
        <f>Sheet3!E1500+0</f>
        <v>5960.29</v>
      </c>
    </row>
    <row r="1501" spans="1:2" x14ac:dyDescent="0.15">
      <c r="A1501" s="7">
        <f>TRIM(Sheet3!A1501)+0</f>
        <v>40609</v>
      </c>
      <c r="B1501">
        <f>Sheet3!E1501+0</f>
        <v>5965.58</v>
      </c>
    </row>
    <row r="1502" spans="1:2" x14ac:dyDescent="0.15">
      <c r="A1502" s="7">
        <f>TRIM(Sheet3!A1502)+0</f>
        <v>40610</v>
      </c>
      <c r="B1502">
        <f>Sheet3!E1502+0</f>
        <v>5988.09</v>
      </c>
    </row>
    <row r="1503" spans="1:2" x14ac:dyDescent="0.15">
      <c r="A1503" s="7">
        <f>TRIM(Sheet3!A1503)+0</f>
        <v>40611</v>
      </c>
      <c r="B1503">
        <f>Sheet3!E1503+0</f>
        <v>5983.59</v>
      </c>
    </row>
    <row r="1504" spans="1:2" x14ac:dyDescent="0.15">
      <c r="A1504" s="7">
        <f>TRIM(Sheet3!A1504)+0</f>
        <v>40612</v>
      </c>
      <c r="B1504">
        <f>Sheet3!E1504+0</f>
        <v>6032.13</v>
      </c>
    </row>
    <row r="1505" spans="1:2" x14ac:dyDescent="0.15">
      <c r="A1505" s="7">
        <f>TRIM(Sheet3!A1505)+0</f>
        <v>40613</v>
      </c>
      <c r="B1505">
        <f>Sheet3!E1505+0</f>
        <v>6032.41</v>
      </c>
    </row>
    <row r="1506" spans="1:2" x14ac:dyDescent="0.15">
      <c r="A1506" s="7">
        <f>TRIM(Sheet3!A1506)+0</f>
        <v>40616</v>
      </c>
      <c r="B1506">
        <f>Sheet3!E1506+0</f>
        <v>6212.18</v>
      </c>
    </row>
    <row r="1507" spans="1:2" x14ac:dyDescent="0.15">
      <c r="A1507" s="7">
        <f>TRIM(Sheet3!A1507)+0</f>
        <v>40617</v>
      </c>
      <c r="B1507">
        <f>Sheet3!E1507+0</f>
        <v>6163.08</v>
      </c>
    </row>
    <row r="1508" spans="1:2" x14ac:dyDescent="0.15">
      <c r="A1508" s="7">
        <f>TRIM(Sheet3!A1508)+0</f>
        <v>40618</v>
      </c>
      <c r="B1508">
        <f>Sheet3!E1508+0</f>
        <v>6150.22</v>
      </c>
    </row>
    <row r="1509" spans="1:2" x14ac:dyDescent="0.15">
      <c r="A1509" s="7">
        <f>TRIM(Sheet3!A1509)+0</f>
        <v>40619</v>
      </c>
      <c r="B1509">
        <f>Sheet3!E1509+0</f>
        <v>6041.48</v>
      </c>
    </row>
    <row r="1510" spans="1:2" x14ac:dyDescent="0.15">
      <c r="A1510" s="7">
        <f>TRIM(Sheet3!A1510)+0</f>
        <v>40620</v>
      </c>
      <c r="B1510">
        <f>Sheet3!E1510+0</f>
        <v>6033.8</v>
      </c>
    </row>
    <row r="1511" spans="1:2" x14ac:dyDescent="0.15">
      <c r="A1511" s="7">
        <f>TRIM(Sheet3!A1511)+0</f>
        <v>40623</v>
      </c>
      <c r="B1511">
        <f>Sheet3!E1511+0</f>
        <v>5925.22</v>
      </c>
    </row>
    <row r="1512" spans="1:2" x14ac:dyDescent="0.15">
      <c r="A1512" s="7">
        <f>TRIM(Sheet3!A1512)+0</f>
        <v>40624</v>
      </c>
      <c r="B1512">
        <f>Sheet3!E1512+0</f>
        <v>5879.07</v>
      </c>
    </row>
    <row r="1513" spans="1:2" x14ac:dyDescent="0.15">
      <c r="A1513" s="7">
        <f>TRIM(Sheet3!A1513)+0</f>
        <v>40625</v>
      </c>
      <c r="B1513">
        <f>Sheet3!E1513+0</f>
        <v>5938.67</v>
      </c>
    </row>
    <row r="1514" spans="1:2" x14ac:dyDescent="0.15">
      <c r="A1514" s="7">
        <f>TRIM(Sheet3!A1514)+0</f>
        <v>40626</v>
      </c>
      <c r="B1514">
        <f>Sheet3!E1514+0</f>
        <v>5970.38</v>
      </c>
    </row>
    <row r="1515" spans="1:2" x14ac:dyDescent="0.15">
      <c r="A1515" s="7">
        <f>TRIM(Sheet3!A1515)+0</f>
        <v>40627</v>
      </c>
      <c r="B1515">
        <f>Sheet3!E1515+0</f>
        <v>5987.59</v>
      </c>
    </row>
    <row r="1516" spans="1:2" x14ac:dyDescent="0.15">
      <c r="A1516" s="7">
        <f>TRIM(Sheet3!A1516)+0</f>
        <v>40630</v>
      </c>
      <c r="B1516">
        <f>Sheet3!E1516+0</f>
        <v>5886.15</v>
      </c>
    </row>
    <row r="1517" spans="1:2" x14ac:dyDescent="0.15">
      <c r="A1517" s="7">
        <f>TRIM(Sheet3!A1517)+0</f>
        <v>40631</v>
      </c>
      <c r="B1517">
        <f>Sheet3!E1517+0</f>
        <v>5765.17</v>
      </c>
    </row>
    <row r="1518" spans="1:2" x14ac:dyDescent="0.15">
      <c r="A1518" s="7">
        <f>TRIM(Sheet3!A1518)+0</f>
        <v>40632</v>
      </c>
      <c r="B1518">
        <f>Sheet3!E1518+0</f>
        <v>5755.96</v>
      </c>
    </row>
    <row r="1519" spans="1:2" x14ac:dyDescent="0.15">
      <c r="A1519" s="7">
        <f>TRIM(Sheet3!A1519)+0</f>
        <v>40633</v>
      </c>
      <c r="B1519">
        <f>Sheet3!E1519+0</f>
        <v>5705.24</v>
      </c>
    </row>
    <row r="1520" spans="1:2" x14ac:dyDescent="0.15">
      <c r="A1520" s="7">
        <f>TRIM(Sheet3!A1520)+0</f>
        <v>40634</v>
      </c>
      <c r="B1520">
        <f>Sheet3!E1520+0</f>
        <v>5738.18</v>
      </c>
    </row>
    <row r="1521" spans="1:2" x14ac:dyDescent="0.15">
      <c r="A1521" s="7">
        <f>TRIM(Sheet3!A1521)+0</f>
        <v>40639</v>
      </c>
      <c r="B1521">
        <f>Sheet3!E1521+0</f>
        <v>5683.93</v>
      </c>
    </row>
    <row r="1522" spans="1:2" x14ac:dyDescent="0.15">
      <c r="A1522" s="7">
        <f>TRIM(Sheet3!A1522)+0</f>
        <v>40640</v>
      </c>
      <c r="B1522">
        <f>Sheet3!E1522+0</f>
        <v>5699.43</v>
      </c>
    </row>
    <row r="1523" spans="1:2" x14ac:dyDescent="0.15">
      <c r="A1523" s="7">
        <f>TRIM(Sheet3!A1523)+0</f>
        <v>40641</v>
      </c>
      <c r="B1523">
        <f>Sheet3!E1523+0</f>
        <v>5816.85</v>
      </c>
    </row>
    <row r="1524" spans="1:2" x14ac:dyDescent="0.15">
      <c r="A1524" s="7">
        <f>TRIM(Sheet3!A1524)+0</f>
        <v>40644</v>
      </c>
      <c r="B1524">
        <f>Sheet3!E1524+0</f>
        <v>5794.47</v>
      </c>
    </row>
    <row r="1525" spans="1:2" x14ac:dyDescent="0.15">
      <c r="A1525" s="7">
        <f>TRIM(Sheet3!A1525)+0</f>
        <v>40645</v>
      </c>
      <c r="B1525">
        <f>Sheet3!E1525+0</f>
        <v>5779.55</v>
      </c>
    </row>
    <row r="1526" spans="1:2" x14ac:dyDescent="0.15">
      <c r="A1526" s="7">
        <f>TRIM(Sheet3!A1526)+0</f>
        <v>40646</v>
      </c>
      <c r="B1526">
        <f>Sheet3!E1526+0</f>
        <v>5882.33</v>
      </c>
    </row>
    <row r="1527" spans="1:2" x14ac:dyDescent="0.15">
      <c r="A1527" s="7">
        <f>TRIM(Sheet3!A1527)+0</f>
        <v>40647</v>
      </c>
      <c r="B1527">
        <f>Sheet3!E1527+0</f>
        <v>5880.22</v>
      </c>
    </row>
    <row r="1528" spans="1:2" x14ac:dyDescent="0.15">
      <c r="A1528" s="7">
        <f>TRIM(Sheet3!A1528)+0</f>
        <v>40648</v>
      </c>
      <c r="B1528">
        <f>Sheet3!E1528+0</f>
        <v>5848.06</v>
      </c>
    </row>
    <row r="1529" spans="1:2" x14ac:dyDescent="0.15">
      <c r="A1529" s="7">
        <f>TRIM(Sheet3!A1529)+0</f>
        <v>40651</v>
      </c>
      <c r="B1529">
        <f>Sheet3!E1529+0</f>
        <v>5870.1</v>
      </c>
    </row>
    <row r="1530" spans="1:2" x14ac:dyDescent="0.15">
      <c r="A1530" s="7">
        <f>TRIM(Sheet3!A1530)+0</f>
        <v>40652</v>
      </c>
      <c r="B1530">
        <f>Sheet3!E1530+0</f>
        <v>5832.25</v>
      </c>
    </row>
    <row r="1531" spans="1:2" x14ac:dyDescent="0.15">
      <c r="A1531" s="7">
        <f>TRIM(Sheet3!A1531)+0</f>
        <v>40653</v>
      </c>
      <c r="B1531">
        <f>Sheet3!E1531+0</f>
        <v>5983.27</v>
      </c>
    </row>
    <row r="1532" spans="1:2" x14ac:dyDescent="0.15">
      <c r="A1532" s="7">
        <f>TRIM(Sheet3!A1532)+0</f>
        <v>40654</v>
      </c>
      <c r="B1532">
        <f>Sheet3!E1532+0</f>
        <v>5972.14</v>
      </c>
    </row>
    <row r="1533" spans="1:2" x14ac:dyDescent="0.15">
      <c r="A1533" s="7">
        <f>TRIM(Sheet3!A1533)+0</f>
        <v>40655</v>
      </c>
      <c r="B1533">
        <f>Sheet3!E1533+0</f>
        <v>5919.27</v>
      </c>
    </row>
    <row r="1534" spans="1:2" x14ac:dyDescent="0.15">
      <c r="A1534" s="7">
        <f>TRIM(Sheet3!A1534)+0</f>
        <v>40658</v>
      </c>
      <c r="B1534">
        <f>Sheet3!E1534+0</f>
        <v>5837.75</v>
      </c>
    </row>
    <row r="1535" spans="1:2" x14ac:dyDescent="0.15">
      <c r="A1535" s="7">
        <f>TRIM(Sheet3!A1535)+0</f>
        <v>40659</v>
      </c>
      <c r="B1535">
        <f>Sheet3!E1535+0</f>
        <v>5780.44</v>
      </c>
    </row>
    <row r="1536" spans="1:2" x14ac:dyDescent="0.15">
      <c r="A1536" s="7">
        <f>TRIM(Sheet3!A1536)+0</f>
        <v>40660</v>
      </c>
      <c r="B1536">
        <f>Sheet3!E1536+0</f>
        <v>5719.01</v>
      </c>
    </row>
    <row r="1537" spans="1:2" x14ac:dyDescent="0.15">
      <c r="A1537" s="7">
        <f>TRIM(Sheet3!A1537)+0</f>
        <v>40661</v>
      </c>
      <c r="B1537">
        <f>Sheet3!E1537+0</f>
        <v>5529.45</v>
      </c>
    </row>
    <row r="1538" spans="1:2" x14ac:dyDescent="0.15">
      <c r="A1538" s="7">
        <f>TRIM(Sheet3!A1538)+0</f>
        <v>40662</v>
      </c>
      <c r="B1538">
        <f>Sheet3!E1538+0</f>
        <v>5593.2</v>
      </c>
    </row>
    <row r="1539" spans="1:2" x14ac:dyDescent="0.15">
      <c r="A1539" s="7">
        <f>TRIM(Sheet3!A1539)+0</f>
        <v>40666</v>
      </c>
      <c r="B1539">
        <f>Sheet3!E1539+0</f>
        <v>5688.74</v>
      </c>
    </row>
    <row r="1540" spans="1:2" x14ac:dyDescent="0.15">
      <c r="A1540" s="7">
        <f>TRIM(Sheet3!A1540)+0</f>
        <v>40667</v>
      </c>
      <c r="B1540">
        <f>Sheet3!E1540+0</f>
        <v>5623.72</v>
      </c>
    </row>
    <row r="1541" spans="1:2" x14ac:dyDescent="0.15">
      <c r="A1541" s="7">
        <f>TRIM(Sheet3!A1541)+0</f>
        <v>40668</v>
      </c>
      <c r="B1541">
        <f>Sheet3!E1541+0</f>
        <v>5686.45</v>
      </c>
    </row>
    <row r="1542" spans="1:2" x14ac:dyDescent="0.15">
      <c r="A1542" s="7">
        <f>TRIM(Sheet3!A1542)+0</f>
        <v>40669</v>
      </c>
      <c r="B1542">
        <f>Sheet3!E1542+0</f>
        <v>5751.04</v>
      </c>
    </row>
    <row r="1543" spans="1:2" x14ac:dyDescent="0.15">
      <c r="A1543" s="7">
        <f>TRIM(Sheet3!A1543)+0</f>
        <v>40672</v>
      </c>
      <c r="B1543">
        <f>Sheet3!E1543+0</f>
        <v>5771.31</v>
      </c>
    </row>
    <row r="1544" spans="1:2" x14ac:dyDescent="0.15">
      <c r="A1544" s="7">
        <f>TRIM(Sheet3!A1544)+0</f>
        <v>40673</v>
      </c>
      <c r="B1544">
        <f>Sheet3!E1544+0</f>
        <v>5745.86</v>
      </c>
    </row>
    <row r="1545" spans="1:2" x14ac:dyDescent="0.15">
      <c r="A1545" s="7">
        <f>TRIM(Sheet3!A1545)+0</f>
        <v>40674</v>
      </c>
      <c r="B1545">
        <f>Sheet3!E1545+0</f>
        <v>5761.78</v>
      </c>
    </row>
    <row r="1546" spans="1:2" x14ac:dyDescent="0.15">
      <c r="A1546" s="7">
        <f>TRIM(Sheet3!A1546)+0</f>
        <v>40675</v>
      </c>
      <c r="B1546">
        <f>Sheet3!E1546+0</f>
        <v>5702.13</v>
      </c>
    </row>
    <row r="1547" spans="1:2" x14ac:dyDescent="0.15">
      <c r="A1547" s="7">
        <f>TRIM(Sheet3!A1547)+0</f>
        <v>40676</v>
      </c>
      <c r="B1547">
        <f>Sheet3!E1547+0</f>
        <v>5707.15</v>
      </c>
    </row>
    <row r="1548" spans="1:2" x14ac:dyDescent="0.15">
      <c r="A1548" s="7">
        <f>TRIM(Sheet3!A1548)+0</f>
        <v>40679</v>
      </c>
      <c r="B1548">
        <f>Sheet3!E1548+0</f>
        <v>5687.41</v>
      </c>
    </row>
    <row r="1549" spans="1:2" x14ac:dyDescent="0.15">
      <c r="A1549" s="7">
        <f>TRIM(Sheet3!A1549)+0</f>
        <v>40680</v>
      </c>
      <c r="B1549">
        <f>Sheet3!E1549+0</f>
        <v>5665.88</v>
      </c>
    </row>
    <row r="1550" spans="1:2" x14ac:dyDescent="0.15">
      <c r="A1550" s="7">
        <f>TRIM(Sheet3!A1550)+0</f>
        <v>40681</v>
      </c>
      <c r="B1550">
        <f>Sheet3!E1550+0</f>
        <v>5717.55</v>
      </c>
    </row>
    <row r="1551" spans="1:2" x14ac:dyDescent="0.15">
      <c r="A1551" s="7">
        <f>TRIM(Sheet3!A1551)+0</f>
        <v>40682</v>
      </c>
      <c r="B1551">
        <f>Sheet3!E1551+0</f>
        <v>5719.43</v>
      </c>
    </row>
    <row r="1552" spans="1:2" x14ac:dyDescent="0.15">
      <c r="A1552" s="7">
        <f>TRIM(Sheet3!A1552)+0</f>
        <v>40683</v>
      </c>
      <c r="B1552">
        <f>Sheet3!E1552+0</f>
        <v>5719.18</v>
      </c>
    </row>
    <row r="1553" spans="1:2" x14ac:dyDescent="0.15">
      <c r="A1553" s="7">
        <f>TRIM(Sheet3!A1553)+0</f>
        <v>40686</v>
      </c>
      <c r="B1553">
        <f>Sheet3!E1553+0</f>
        <v>5526.82</v>
      </c>
    </row>
    <row r="1554" spans="1:2" x14ac:dyDescent="0.15">
      <c r="A1554" s="7">
        <f>TRIM(Sheet3!A1554)+0</f>
        <v>40687</v>
      </c>
      <c r="B1554">
        <f>Sheet3!E1554+0</f>
        <v>5488.18</v>
      </c>
    </row>
    <row r="1555" spans="1:2" x14ac:dyDescent="0.15">
      <c r="A1555" s="7">
        <f>TRIM(Sheet3!A1555)+0</f>
        <v>40688</v>
      </c>
      <c r="B1555">
        <f>Sheet3!E1555+0</f>
        <v>5408.32</v>
      </c>
    </row>
    <row r="1556" spans="1:2" x14ac:dyDescent="0.15">
      <c r="A1556" s="7">
        <f>TRIM(Sheet3!A1556)+0</f>
        <v>40689</v>
      </c>
      <c r="B1556">
        <f>Sheet3!E1556+0</f>
        <v>5311.17</v>
      </c>
    </row>
    <row r="1557" spans="1:2" x14ac:dyDescent="0.15">
      <c r="A1557" s="7">
        <f>TRIM(Sheet3!A1557)+0</f>
        <v>40690</v>
      </c>
      <c r="B1557">
        <f>Sheet3!E1557+0</f>
        <v>5219.66</v>
      </c>
    </row>
    <row r="1558" spans="1:2" x14ac:dyDescent="0.15">
      <c r="A1558" s="7">
        <f>TRIM(Sheet3!A1558)+0</f>
        <v>40693</v>
      </c>
      <c r="B1558">
        <f>Sheet3!E1558+0</f>
        <v>5181.8500000000004</v>
      </c>
    </row>
    <row r="1559" spans="1:2" x14ac:dyDescent="0.15">
      <c r="A1559" s="7">
        <f>TRIM(Sheet3!A1559)+0</f>
        <v>40694</v>
      </c>
      <c r="B1559">
        <f>Sheet3!E1559+0</f>
        <v>5265.57</v>
      </c>
    </row>
    <row r="1560" spans="1:2" x14ac:dyDescent="0.15">
      <c r="A1560" s="7">
        <f>TRIM(Sheet3!A1560)+0</f>
        <v>40695</v>
      </c>
      <c r="B1560">
        <f>Sheet3!E1560+0</f>
        <v>5300.7</v>
      </c>
    </row>
    <row r="1561" spans="1:2" x14ac:dyDescent="0.15">
      <c r="A1561" s="7">
        <f>TRIM(Sheet3!A1561)+0</f>
        <v>40696</v>
      </c>
      <c r="B1561">
        <f>Sheet3!E1561+0</f>
        <v>5244.09</v>
      </c>
    </row>
    <row r="1562" spans="1:2" x14ac:dyDescent="0.15">
      <c r="A1562" s="7">
        <f>TRIM(Sheet3!A1562)+0</f>
        <v>40697</v>
      </c>
      <c r="B1562">
        <f>Sheet3!E1562+0</f>
        <v>5344.1</v>
      </c>
    </row>
    <row r="1563" spans="1:2" x14ac:dyDescent="0.15">
      <c r="A1563" s="7">
        <f>TRIM(Sheet3!A1563)+0</f>
        <v>40701</v>
      </c>
      <c r="B1563">
        <f>Sheet3!E1563+0</f>
        <v>5408.44</v>
      </c>
    </row>
    <row r="1564" spans="1:2" x14ac:dyDescent="0.15">
      <c r="A1564" s="7">
        <f>TRIM(Sheet3!A1564)+0</f>
        <v>40702</v>
      </c>
      <c r="B1564">
        <f>Sheet3!E1564+0</f>
        <v>5398.51</v>
      </c>
    </row>
    <row r="1565" spans="1:2" x14ac:dyDescent="0.15">
      <c r="A1565" s="7">
        <f>TRIM(Sheet3!A1565)+0</f>
        <v>40703</v>
      </c>
      <c r="B1565">
        <f>Sheet3!E1565+0</f>
        <v>5284.09</v>
      </c>
    </row>
    <row r="1566" spans="1:2" x14ac:dyDescent="0.15">
      <c r="A1566" s="7">
        <f>TRIM(Sheet3!A1566)+0</f>
        <v>40704</v>
      </c>
      <c r="B1566">
        <f>Sheet3!E1566+0</f>
        <v>5310.13</v>
      </c>
    </row>
    <row r="1567" spans="1:2" x14ac:dyDescent="0.15">
      <c r="A1567" s="7">
        <f>TRIM(Sheet3!A1567)+0</f>
        <v>40707</v>
      </c>
      <c r="B1567">
        <f>Sheet3!E1567+0</f>
        <v>5277.96</v>
      </c>
    </row>
    <row r="1568" spans="1:2" x14ac:dyDescent="0.15">
      <c r="A1568" s="7">
        <f>TRIM(Sheet3!A1568)+0</f>
        <v>40708</v>
      </c>
      <c r="B1568">
        <f>Sheet3!E1568+0</f>
        <v>5313.24</v>
      </c>
    </row>
    <row r="1569" spans="1:2" x14ac:dyDescent="0.15">
      <c r="A1569" s="7">
        <f>TRIM(Sheet3!A1569)+0</f>
        <v>40709</v>
      </c>
      <c r="B1569">
        <f>Sheet3!E1569+0</f>
        <v>5254.09</v>
      </c>
    </row>
    <row r="1570" spans="1:2" x14ac:dyDescent="0.15">
      <c r="A1570" s="7">
        <f>TRIM(Sheet3!A1570)+0</f>
        <v>40710</v>
      </c>
      <c r="B1570">
        <f>Sheet3!E1570+0</f>
        <v>5131.75</v>
      </c>
    </row>
    <row r="1571" spans="1:2" x14ac:dyDescent="0.15">
      <c r="A1571" s="7">
        <f>TRIM(Sheet3!A1571)+0</f>
        <v>40711</v>
      </c>
      <c r="B1571">
        <f>Sheet3!E1571+0</f>
        <v>5058.8999999999996</v>
      </c>
    </row>
    <row r="1572" spans="1:2" x14ac:dyDescent="0.15">
      <c r="A1572" s="7">
        <f>TRIM(Sheet3!A1572)+0</f>
        <v>40714</v>
      </c>
      <c r="B1572">
        <f>Sheet3!E1572+0</f>
        <v>4978.87</v>
      </c>
    </row>
    <row r="1573" spans="1:2" x14ac:dyDescent="0.15">
      <c r="A1573" s="7">
        <f>TRIM(Sheet3!A1573)+0</f>
        <v>40715</v>
      </c>
      <c r="B1573">
        <f>Sheet3!E1573+0</f>
        <v>5026.38</v>
      </c>
    </row>
    <row r="1574" spans="1:2" x14ac:dyDescent="0.15">
      <c r="A1574" s="7">
        <f>TRIM(Sheet3!A1574)+0</f>
        <v>40716</v>
      </c>
      <c r="B1574">
        <f>Sheet3!E1574+0</f>
        <v>5026.82</v>
      </c>
    </row>
    <row r="1575" spans="1:2" x14ac:dyDescent="0.15">
      <c r="A1575" s="7">
        <f>TRIM(Sheet3!A1575)+0</f>
        <v>40717</v>
      </c>
      <c r="B1575">
        <f>Sheet3!E1575+0</f>
        <v>5128.4399999999996</v>
      </c>
    </row>
    <row r="1576" spans="1:2" x14ac:dyDescent="0.15">
      <c r="A1576" s="7">
        <f>TRIM(Sheet3!A1576)+0</f>
        <v>40718</v>
      </c>
      <c r="B1576">
        <f>Sheet3!E1576+0</f>
        <v>5247.21</v>
      </c>
    </row>
    <row r="1577" spans="1:2" x14ac:dyDescent="0.15">
      <c r="A1577" s="7">
        <f>TRIM(Sheet3!A1577)+0</f>
        <v>40721</v>
      </c>
      <c r="B1577">
        <f>Sheet3!E1577+0</f>
        <v>5285.87</v>
      </c>
    </row>
    <row r="1578" spans="1:2" x14ac:dyDescent="0.15">
      <c r="A1578" s="7">
        <f>TRIM(Sheet3!A1578)+0</f>
        <v>40722</v>
      </c>
      <c r="B1578">
        <f>Sheet3!E1578+0</f>
        <v>5312.33</v>
      </c>
    </row>
    <row r="1579" spans="1:2" x14ac:dyDescent="0.15">
      <c r="A1579" s="7">
        <f>TRIM(Sheet3!A1579)+0</f>
        <v>40723</v>
      </c>
      <c r="B1579">
        <f>Sheet3!E1579+0</f>
        <v>5277.01</v>
      </c>
    </row>
    <row r="1580" spans="1:2" x14ac:dyDescent="0.15">
      <c r="A1580" s="7">
        <f>TRIM(Sheet3!A1580)+0</f>
        <v>40724</v>
      </c>
      <c r="B1580">
        <f>Sheet3!E1580+0</f>
        <v>5339.64</v>
      </c>
    </row>
    <row r="1581" spans="1:2" x14ac:dyDescent="0.15">
      <c r="A1581" s="7">
        <f>TRIM(Sheet3!A1581)+0</f>
        <v>40725</v>
      </c>
      <c r="B1581">
        <f>Sheet3!E1581+0</f>
        <v>5361.66</v>
      </c>
    </row>
    <row r="1582" spans="1:2" x14ac:dyDescent="0.15">
      <c r="A1582" s="7">
        <f>TRIM(Sheet3!A1582)+0</f>
        <v>40728</v>
      </c>
      <c r="B1582">
        <f>Sheet3!E1582+0</f>
        <v>5472.34</v>
      </c>
    </row>
    <row r="1583" spans="1:2" x14ac:dyDescent="0.15">
      <c r="A1583" s="7">
        <f>TRIM(Sheet3!A1583)+0</f>
        <v>40729</v>
      </c>
      <c r="B1583">
        <f>Sheet3!E1583+0</f>
        <v>5516.08</v>
      </c>
    </row>
    <row r="1584" spans="1:2" x14ac:dyDescent="0.15">
      <c r="A1584" s="7">
        <f>TRIM(Sheet3!A1584)+0</f>
        <v>40730</v>
      </c>
      <c r="B1584">
        <f>Sheet3!E1584+0</f>
        <v>5541.4</v>
      </c>
    </row>
    <row r="1585" spans="1:2" x14ac:dyDescent="0.15">
      <c r="A1585" s="7">
        <f>TRIM(Sheet3!A1585)+0</f>
        <v>40731</v>
      </c>
      <c r="B1585">
        <f>Sheet3!E1585+0</f>
        <v>5565.77</v>
      </c>
    </row>
    <row r="1586" spans="1:2" x14ac:dyDescent="0.15">
      <c r="A1586" s="7">
        <f>TRIM(Sheet3!A1586)+0</f>
        <v>40732</v>
      </c>
      <c r="B1586">
        <f>Sheet3!E1586+0</f>
        <v>5558.33</v>
      </c>
    </row>
    <row r="1587" spans="1:2" x14ac:dyDescent="0.15">
      <c r="A1587" s="7">
        <f>TRIM(Sheet3!A1587)+0</f>
        <v>40735</v>
      </c>
      <c r="B1587">
        <f>Sheet3!E1587+0</f>
        <v>5620.35</v>
      </c>
    </row>
    <row r="1588" spans="1:2" x14ac:dyDescent="0.15">
      <c r="A1588" s="7">
        <f>TRIM(Sheet3!A1588)+0</f>
        <v>40736</v>
      </c>
      <c r="B1588">
        <f>Sheet3!E1588+0</f>
        <v>5553.83</v>
      </c>
    </row>
    <row r="1589" spans="1:2" x14ac:dyDescent="0.15">
      <c r="A1589" s="7">
        <f>TRIM(Sheet3!A1589)+0</f>
        <v>40737</v>
      </c>
      <c r="B1589">
        <f>Sheet3!E1589+0</f>
        <v>5652</v>
      </c>
    </row>
    <row r="1590" spans="1:2" x14ac:dyDescent="0.15">
      <c r="A1590" s="7">
        <f>TRIM(Sheet3!A1590)+0</f>
        <v>40738</v>
      </c>
      <c r="B1590">
        <f>Sheet3!E1590+0</f>
        <v>5697.49</v>
      </c>
    </row>
    <row r="1591" spans="1:2" x14ac:dyDescent="0.15">
      <c r="A1591" s="7">
        <f>TRIM(Sheet3!A1591)+0</f>
        <v>40739</v>
      </c>
      <c r="B1591">
        <f>Sheet3!E1591+0</f>
        <v>5880.58</v>
      </c>
    </row>
    <row r="1592" spans="1:2" x14ac:dyDescent="0.15">
      <c r="A1592" s="7">
        <f>TRIM(Sheet3!A1592)+0</f>
        <v>40742</v>
      </c>
      <c r="B1592">
        <f>Sheet3!E1592+0</f>
        <v>5874.66</v>
      </c>
    </row>
    <row r="1593" spans="1:2" x14ac:dyDescent="0.15">
      <c r="A1593" s="7">
        <f>TRIM(Sheet3!A1593)+0</f>
        <v>40743</v>
      </c>
      <c r="B1593">
        <f>Sheet3!E1593+0</f>
        <v>5803.07</v>
      </c>
    </row>
    <row r="1594" spans="1:2" x14ac:dyDescent="0.15">
      <c r="A1594" s="7">
        <f>TRIM(Sheet3!A1594)+0</f>
        <v>40744</v>
      </c>
      <c r="B1594">
        <f>Sheet3!E1594+0</f>
        <v>5807.39</v>
      </c>
    </row>
    <row r="1595" spans="1:2" x14ac:dyDescent="0.15">
      <c r="A1595" s="7">
        <f>TRIM(Sheet3!A1595)+0</f>
        <v>40745</v>
      </c>
      <c r="B1595">
        <f>Sheet3!E1595+0</f>
        <v>5764.79</v>
      </c>
    </row>
    <row r="1596" spans="1:2" x14ac:dyDescent="0.15">
      <c r="A1596" s="7">
        <f>TRIM(Sheet3!A1596)+0</f>
        <v>40746</v>
      </c>
      <c r="B1596">
        <f>Sheet3!E1596+0</f>
        <v>5807.05</v>
      </c>
    </row>
    <row r="1597" spans="1:2" x14ac:dyDescent="0.15">
      <c r="A1597" s="7">
        <f>TRIM(Sheet3!A1597)+0</f>
        <v>40749</v>
      </c>
      <c r="B1597">
        <f>Sheet3!E1597+0</f>
        <v>5607.35</v>
      </c>
    </row>
    <row r="1598" spans="1:2" x14ac:dyDescent="0.15">
      <c r="A1598" s="7">
        <f>TRIM(Sheet3!A1598)+0</f>
        <v>40750</v>
      </c>
      <c r="B1598">
        <f>Sheet3!E1598+0</f>
        <v>5633.48</v>
      </c>
    </row>
    <row r="1599" spans="1:2" x14ac:dyDescent="0.15">
      <c r="A1599" s="7">
        <f>TRIM(Sheet3!A1599)+0</f>
        <v>40751</v>
      </c>
      <c r="B1599">
        <f>Sheet3!E1599+0</f>
        <v>5736.31</v>
      </c>
    </row>
    <row r="1600" spans="1:2" x14ac:dyDescent="0.15">
      <c r="A1600" s="7">
        <f>TRIM(Sheet3!A1600)+0</f>
        <v>40752</v>
      </c>
      <c r="B1600">
        <f>Sheet3!E1600+0</f>
        <v>5720.73</v>
      </c>
    </row>
    <row r="1601" spans="1:2" x14ac:dyDescent="0.15">
      <c r="A1601" s="7">
        <f>TRIM(Sheet3!A1601)+0</f>
        <v>40753</v>
      </c>
      <c r="B1601">
        <f>Sheet3!E1601+0</f>
        <v>5634.03</v>
      </c>
    </row>
    <row r="1602" spans="1:2" x14ac:dyDescent="0.15">
      <c r="A1602" s="7">
        <f>TRIM(Sheet3!A1602)+0</f>
        <v>40756</v>
      </c>
      <c r="B1602">
        <f>Sheet3!E1602+0</f>
        <v>5637.76</v>
      </c>
    </row>
    <row r="1603" spans="1:2" x14ac:dyDescent="0.15">
      <c r="A1603" s="7">
        <f>TRIM(Sheet3!A1603)+0</f>
        <v>40757</v>
      </c>
      <c r="B1603">
        <f>Sheet3!E1603+0</f>
        <v>5585.55</v>
      </c>
    </row>
    <row r="1604" spans="1:2" x14ac:dyDescent="0.15">
      <c r="A1604" s="7">
        <f>TRIM(Sheet3!A1604)+0</f>
        <v>40758</v>
      </c>
      <c r="B1604">
        <f>Sheet3!E1604+0</f>
        <v>5589.58</v>
      </c>
    </row>
    <row r="1605" spans="1:2" x14ac:dyDescent="0.15">
      <c r="A1605" s="7">
        <f>TRIM(Sheet3!A1605)+0</f>
        <v>40759</v>
      </c>
      <c r="B1605">
        <f>Sheet3!E1605+0</f>
        <v>5592.21</v>
      </c>
    </row>
    <row r="1606" spans="1:2" x14ac:dyDescent="0.15">
      <c r="A1606" s="7">
        <f>TRIM(Sheet3!A1606)+0</f>
        <v>40760</v>
      </c>
      <c r="B1606">
        <f>Sheet3!E1606+0</f>
        <v>5533.91</v>
      </c>
    </row>
    <row r="1607" spans="1:2" x14ac:dyDescent="0.15">
      <c r="A1607" s="7">
        <f>TRIM(Sheet3!A1607)+0</f>
        <v>40763</v>
      </c>
      <c r="B1607">
        <f>Sheet3!E1607+0</f>
        <v>5341.28</v>
      </c>
    </row>
    <row r="1608" spans="1:2" x14ac:dyDescent="0.15">
      <c r="A1608" s="7">
        <f>TRIM(Sheet3!A1608)+0</f>
        <v>40764</v>
      </c>
      <c r="B1608">
        <f>Sheet3!E1608+0</f>
        <v>5335.14</v>
      </c>
    </row>
    <row r="1609" spans="1:2" x14ac:dyDescent="0.15">
      <c r="A1609" s="7">
        <f>TRIM(Sheet3!A1609)+0</f>
        <v>40765</v>
      </c>
      <c r="B1609">
        <f>Sheet3!E1609+0</f>
        <v>5385.86</v>
      </c>
    </row>
    <row r="1610" spans="1:2" x14ac:dyDescent="0.15">
      <c r="A1610" s="7">
        <f>TRIM(Sheet3!A1610)+0</f>
        <v>40766</v>
      </c>
      <c r="B1610">
        <f>Sheet3!E1610+0</f>
        <v>5546.89</v>
      </c>
    </row>
    <row r="1611" spans="1:2" x14ac:dyDescent="0.15">
      <c r="A1611" s="7">
        <f>TRIM(Sheet3!A1611)+0</f>
        <v>40767</v>
      </c>
      <c r="B1611">
        <f>Sheet3!E1611+0</f>
        <v>5601.81</v>
      </c>
    </row>
    <row r="1612" spans="1:2" x14ac:dyDescent="0.15">
      <c r="A1612" s="7">
        <f>TRIM(Sheet3!A1612)+0</f>
        <v>40770</v>
      </c>
      <c r="B1612">
        <f>Sheet3!E1612+0</f>
        <v>5653.28</v>
      </c>
    </row>
    <row r="1613" spans="1:2" x14ac:dyDescent="0.15">
      <c r="A1613" s="7">
        <f>TRIM(Sheet3!A1613)+0</f>
        <v>40771</v>
      </c>
      <c r="B1613">
        <f>Sheet3!E1613+0</f>
        <v>5589.33</v>
      </c>
    </row>
    <row r="1614" spans="1:2" x14ac:dyDescent="0.15">
      <c r="A1614" s="7">
        <f>TRIM(Sheet3!A1614)+0</f>
        <v>40772</v>
      </c>
      <c r="B1614">
        <f>Sheet3!E1614+0</f>
        <v>5560.73</v>
      </c>
    </row>
    <row r="1615" spans="1:2" x14ac:dyDescent="0.15">
      <c r="A1615" s="7">
        <f>TRIM(Sheet3!A1615)+0</f>
        <v>40773</v>
      </c>
      <c r="B1615">
        <f>Sheet3!E1615+0</f>
        <v>5460.33</v>
      </c>
    </row>
    <row r="1616" spans="1:2" x14ac:dyDescent="0.15">
      <c r="A1616" s="7">
        <f>TRIM(Sheet3!A1616)+0</f>
        <v>40774</v>
      </c>
      <c r="B1616">
        <f>Sheet3!E1616+0</f>
        <v>5447.16</v>
      </c>
    </row>
    <row r="1617" spans="1:2" x14ac:dyDescent="0.15">
      <c r="A1617" s="7">
        <f>TRIM(Sheet3!A1617)+0</f>
        <v>40777</v>
      </c>
      <c r="B1617">
        <f>Sheet3!E1617+0</f>
        <v>5356</v>
      </c>
    </row>
    <row r="1618" spans="1:2" x14ac:dyDescent="0.15">
      <c r="A1618" s="7">
        <f>TRIM(Sheet3!A1618)+0</f>
        <v>40778</v>
      </c>
      <c r="B1618">
        <f>Sheet3!E1618+0</f>
        <v>5410.86</v>
      </c>
    </row>
    <row r="1619" spans="1:2" x14ac:dyDescent="0.15">
      <c r="A1619" s="7">
        <f>TRIM(Sheet3!A1619)+0</f>
        <v>40779</v>
      </c>
      <c r="B1619">
        <f>Sheet3!E1619+0</f>
        <v>5412.73</v>
      </c>
    </row>
    <row r="1620" spans="1:2" x14ac:dyDescent="0.15">
      <c r="A1620" s="7">
        <f>TRIM(Sheet3!A1620)+0</f>
        <v>40780</v>
      </c>
      <c r="B1620">
        <f>Sheet3!E1620+0</f>
        <v>5496.23</v>
      </c>
    </row>
    <row r="1621" spans="1:2" x14ac:dyDescent="0.15">
      <c r="A1621" s="7">
        <f>TRIM(Sheet3!A1621)+0</f>
        <v>40781</v>
      </c>
      <c r="B1621">
        <f>Sheet3!E1621+0</f>
        <v>5510.22</v>
      </c>
    </row>
    <row r="1622" spans="1:2" x14ac:dyDescent="0.15">
      <c r="A1622" s="7">
        <f>TRIM(Sheet3!A1622)+0</f>
        <v>40784</v>
      </c>
      <c r="B1622">
        <f>Sheet3!E1622+0</f>
        <v>5510.5</v>
      </c>
    </row>
    <row r="1623" spans="1:2" x14ac:dyDescent="0.15">
      <c r="A1623" s="7">
        <f>TRIM(Sheet3!A1623)+0</f>
        <v>40785</v>
      </c>
      <c r="B1623">
        <f>Sheet3!E1623+0</f>
        <v>5453.21</v>
      </c>
    </row>
    <row r="1624" spans="1:2" x14ac:dyDescent="0.15">
      <c r="A1624" s="7">
        <f>TRIM(Sheet3!A1624)+0</f>
        <v>40786</v>
      </c>
      <c r="B1624">
        <f>Sheet3!E1624+0</f>
        <v>5440.4</v>
      </c>
    </row>
    <row r="1625" spans="1:2" x14ac:dyDescent="0.15">
      <c r="A1625" s="7">
        <f>TRIM(Sheet3!A1625)+0</f>
        <v>40787</v>
      </c>
      <c r="B1625">
        <f>Sheet3!E1625+0</f>
        <v>5385.09</v>
      </c>
    </row>
    <row r="1626" spans="1:2" x14ac:dyDescent="0.15">
      <c r="A1626" s="7">
        <f>TRIM(Sheet3!A1626)+0</f>
        <v>40788</v>
      </c>
      <c r="B1626">
        <f>Sheet3!E1626+0</f>
        <v>5318.3</v>
      </c>
    </row>
    <row r="1627" spans="1:2" x14ac:dyDescent="0.15">
      <c r="A1627" s="7">
        <f>TRIM(Sheet3!A1627)+0</f>
        <v>40791</v>
      </c>
      <c r="B1627">
        <f>Sheet3!E1627+0</f>
        <v>5202.8</v>
      </c>
    </row>
    <row r="1628" spans="1:2" x14ac:dyDescent="0.15">
      <c r="A1628" s="7">
        <f>TRIM(Sheet3!A1628)+0</f>
        <v>40792</v>
      </c>
      <c r="B1628">
        <f>Sheet3!E1628+0</f>
        <v>5150.1899999999996</v>
      </c>
    </row>
    <row r="1629" spans="1:2" x14ac:dyDescent="0.15">
      <c r="A1629" s="7">
        <f>TRIM(Sheet3!A1629)+0</f>
        <v>40793</v>
      </c>
      <c r="B1629">
        <f>Sheet3!E1629+0</f>
        <v>5232.6400000000003</v>
      </c>
    </row>
    <row r="1630" spans="1:2" x14ac:dyDescent="0.15">
      <c r="A1630" s="7">
        <f>TRIM(Sheet3!A1630)+0</f>
        <v>40794</v>
      </c>
      <c r="B1630">
        <f>Sheet3!E1630+0</f>
        <v>5232.1499999999996</v>
      </c>
    </row>
    <row r="1631" spans="1:2" x14ac:dyDescent="0.15">
      <c r="A1631" s="7">
        <f>TRIM(Sheet3!A1631)+0</f>
        <v>40795</v>
      </c>
      <c r="B1631">
        <f>Sheet3!E1631+0</f>
        <v>5168.87</v>
      </c>
    </row>
    <row r="1632" spans="1:2" x14ac:dyDescent="0.15">
      <c r="A1632" s="7">
        <f>TRIM(Sheet3!A1632)+0</f>
        <v>40799</v>
      </c>
      <c r="B1632">
        <f>Sheet3!E1632+0</f>
        <v>5069.59</v>
      </c>
    </row>
    <row r="1633" spans="1:2" x14ac:dyDescent="0.15">
      <c r="A1633" s="7">
        <f>TRIM(Sheet3!A1633)+0</f>
        <v>40800</v>
      </c>
      <c r="B1633">
        <f>Sheet3!E1633+0</f>
        <v>5100.4799999999996</v>
      </c>
    </row>
    <row r="1634" spans="1:2" x14ac:dyDescent="0.15">
      <c r="A1634" s="7">
        <f>TRIM(Sheet3!A1634)+0</f>
        <v>40801</v>
      </c>
      <c r="B1634">
        <f>Sheet3!E1634+0</f>
        <v>5094.13</v>
      </c>
    </row>
    <row r="1635" spans="1:2" x14ac:dyDescent="0.15">
      <c r="A1635" s="7">
        <f>TRIM(Sheet3!A1635)+0</f>
        <v>40802</v>
      </c>
      <c r="B1635">
        <f>Sheet3!E1635+0</f>
        <v>5095.51</v>
      </c>
    </row>
    <row r="1636" spans="1:2" x14ac:dyDescent="0.15">
      <c r="A1636" s="7">
        <f>TRIM(Sheet3!A1636)+0</f>
        <v>40805</v>
      </c>
      <c r="B1636">
        <f>Sheet3!E1636+0</f>
        <v>5029.3900000000003</v>
      </c>
    </row>
    <row r="1637" spans="1:2" x14ac:dyDescent="0.15">
      <c r="A1637" s="7">
        <f>TRIM(Sheet3!A1637)+0</f>
        <v>40806</v>
      </c>
      <c r="B1637">
        <f>Sheet3!E1637+0</f>
        <v>5040.41</v>
      </c>
    </row>
    <row r="1638" spans="1:2" x14ac:dyDescent="0.15">
      <c r="A1638" s="7">
        <f>TRIM(Sheet3!A1638)+0</f>
        <v>40807</v>
      </c>
      <c r="B1638">
        <f>Sheet3!E1638+0</f>
        <v>5170.28</v>
      </c>
    </row>
    <row r="1639" spans="1:2" x14ac:dyDescent="0.15">
      <c r="A1639" s="7">
        <f>TRIM(Sheet3!A1639)+0</f>
        <v>40808</v>
      </c>
      <c r="B1639">
        <f>Sheet3!E1639+0</f>
        <v>5019.76</v>
      </c>
    </row>
    <row r="1640" spans="1:2" x14ac:dyDescent="0.15">
      <c r="A1640" s="7">
        <f>TRIM(Sheet3!A1640)+0</f>
        <v>40809</v>
      </c>
      <c r="B1640">
        <f>Sheet3!E1640+0</f>
        <v>4972.57</v>
      </c>
    </row>
    <row r="1641" spans="1:2" x14ac:dyDescent="0.15">
      <c r="A1641" s="7">
        <f>TRIM(Sheet3!A1641)+0</f>
        <v>40812</v>
      </c>
      <c r="B1641">
        <f>Sheet3!E1641+0</f>
        <v>4880.62</v>
      </c>
    </row>
    <row r="1642" spans="1:2" x14ac:dyDescent="0.15">
      <c r="A1642" s="7">
        <f>TRIM(Sheet3!A1642)+0</f>
        <v>40813</v>
      </c>
      <c r="B1642">
        <f>Sheet3!E1642+0</f>
        <v>4883.28</v>
      </c>
    </row>
    <row r="1643" spans="1:2" x14ac:dyDescent="0.15">
      <c r="A1643" s="7">
        <f>TRIM(Sheet3!A1643)+0</f>
        <v>40814</v>
      </c>
      <c r="B1643">
        <f>Sheet3!E1643+0</f>
        <v>4821.3</v>
      </c>
    </row>
    <row r="1644" spans="1:2" x14ac:dyDescent="0.15">
      <c r="A1644" s="7">
        <f>TRIM(Sheet3!A1644)+0</f>
        <v>40815</v>
      </c>
      <c r="B1644">
        <f>Sheet3!E1644+0</f>
        <v>4704.9799999999996</v>
      </c>
    </row>
    <row r="1645" spans="1:2" x14ac:dyDescent="0.15">
      <c r="A1645" s="7">
        <f>TRIM(Sheet3!A1645)+0</f>
        <v>40816</v>
      </c>
      <c r="B1645">
        <f>Sheet3!E1645+0</f>
        <v>4703.62</v>
      </c>
    </row>
    <row r="1646" spans="1:2" x14ac:dyDescent="0.15">
      <c r="A1646" s="7">
        <f>TRIM(Sheet3!A1646)+0</f>
        <v>40826</v>
      </c>
      <c r="B1646">
        <f>Sheet3!E1646+0</f>
        <v>4706.41</v>
      </c>
    </row>
    <row r="1647" spans="1:2" x14ac:dyDescent="0.15">
      <c r="A1647" s="7">
        <f>TRIM(Sheet3!A1647)+0</f>
        <v>40827</v>
      </c>
      <c r="B1647">
        <f>Sheet3!E1647+0</f>
        <v>4686.46</v>
      </c>
    </row>
    <row r="1648" spans="1:2" x14ac:dyDescent="0.15">
      <c r="A1648" s="7">
        <f>TRIM(Sheet3!A1648)+0</f>
        <v>40828</v>
      </c>
      <c r="B1648">
        <f>Sheet3!E1648+0</f>
        <v>4823.17</v>
      </c>
    </row>
    <row r="1649" spans="1:2" x14ac:dyDescent="0.15">
      <c r="A1649" s="7">
        <f>TRIM(Sheet3!A1649)+0</f>
        <v>40829</v>
      </c>
      <c r="B1649">
        <f>Sheet3!E1649+0</f>
        <v>4884.38</v>
      </c>
    </row>
    <row r="1650" spans="1:2" x14ac:dyDescent="0.15">
      <c r="A1650" s="7">
        <f>TRIM(Sheet3!A1650)+0</f>
        <v>40830</v>
      </c>
      <c r="B1650">
        <f>Sheet3!E1650+0</f>
        <v>4845.8599999999997</v>
      </c>
    </row>
    <row r="1651" spans="1:2" x14ac:dyDescent="0.15">
      <c r="A1651" s="7">
        <f>TRIM(Sheet3!A1651)+0</f>
        <v>40833</v>
      </c>
      <c r="B1651">
        <f>Sheet3!E1651+0</f>
        <v>4845.3900000000003</v>
      </c>
    </row>
    <row r="1652" spans="1:2" x14ac:dyDescent="0.15">
      <c r="A1652" s="7">
        <f>TRIM(Sheet3!A1652)+0</f>
        <v>40834</v>
      </c>
      <c r="B1652">
        <f>Sheet3!E1652+0</f>
        <v>4722.1400000000003</v>
      </c>
    </row>
    <row r="1653" spans="1:2" x14ac:dyDescent="0.15">
      <c r="A1653" s="7">
        <f>TRIM(Sheet3!A1653)+0</f>
        <v>40835</v>
      </c>
      <c r="B1653">
        <f>Sheet3!E1653+0</f>
        <v>4702.21</v>
      </c>
    </row>
    <row r="1654" spans="1:2" x14ac:dyDescent="0.15">
      <c r="A1654" s="7">
        <f>TRIM(Sheet3!A1654)+0</f>
        <v>40836</v>
      </c>
      <c r="B1654">
        <f>Sheet3!E1654+0</f>
        <v>4581.75</v>
      </c>
    </row>
    <row r="1655" spans="1:2" x14ac:dyDescent="0.15">
      <c r="A1655" s="7">
        <f>TRIM(Sheet3!A1655)+0</f>
        <v>40837</v>
      </c>
      <c r="B1655">
        <f>Sheet3!E1655+0</f>
        <v>4536.8599999999997</v>
      </c>
    </row>
    <row r="1656" spans="1:2" x14ac:dyDescent="0.15">
      <c r="A1656" s="7">
        <f>TRIM(Sheet3!A1656)+0</f>
        <v>40840</v>
      </c>
      <c r="B1656">
        <f>Sheet3!E1656+0</f>
        <v>4618.3100000000004</v>
      </c>
    </row>
    <row r="1657" spans="1:2" x14ac:dyDescent="0.15">
      <c r="A1657" s="7">
        <f>TRIM(Sheet3!A1657)+0</f>
        <v>40841</v>
      </c>
      <c r="B1657">
        <f>Sheet3!E1657+0</f>
        <v>4720.82</v>
      </c>
    </row>
    <row r="1658" spans="1:2" x14ac:dyDescent="0.15">
      <c r="A1658" s="7">
        <f>TRIM(Sheet3!A1658)+0</f>
        <v>40842</v>
      </c>
      <c r="B1658">
        <f>Sheet3!E1658+0</f>
        <v>4777.12</v>
      </c>
    </row>
    <row r="1659" spans="1:2" x14ac:dyDescent="0.15">
      <c r="A1659" s="7">
        <f>TRIM(Sheet3!A1659)+0</f>
        <v>40843</v>
      </c>
      <c r="B1659">
        <f>Sheet3!E1659+0</f>
        <v>4787.1499999999996</v>
      </c>
    </row>
    <row r="1660" spans="1:2" x14ac:dyDescent="0.15">
      <c r="A1660" s="7">
        <f>TRIM(Sheet3!A1660)+0</f>
        <v>40844</v>
      </c>
      <c r="B1660">
        <f>Sheet3!E1660+0</f>
        <v>4861.75</v>
      </c>
    </row>
    <row r="1661" spans="1:2" x14ac:dyDescent="0.15">
      <c r="A1661" s="7">
        <f>TRIM(Sheet3!A1661)+0</f>
        <v>40847</v>
      </c>
      <c r="B1661">
        <f>Sheet3!E1661+0</f>
        <v>4864.71</v>
      </c>
    </row>
    <row r="1662" spans="1:2" x14ac:dyDescent="0.15">
      <c r="A1662" s="7">
        <f>TRIM(Sheet3!A1662)+0</f>
        <v>40848</v>
      </c>
      <c r="B1662">
        <f>Sheet3!E1662+0</f>
        <v>4898.5600000000004</v>
      </c>
    </row>
    <row r="1663" spans="1:2" x14ac:dyDescent="0.15">
      <c r="A1663" s="7">
        <f>TRIM(Sheet3!A1663)+0</f>
        <v>40849</v>
      </c>
      <c r="B1663">
        <f>Sheet3!E1663+0</f>
        <v>5010.1000000000004</v>
      </c>
    </row>
    <row r="1664" spans="1:2" x14ac:dyDescent="0.15">
      <c r="A1664" s="7">
        <f>TRIM(Sheet3!A1664)+0</f>
        <v>40850</v>
      </c>
      <c r="B1664">
        <f>Sheet3!E1664+0</f>
        <v>5055.34</v>
      </c>
    </row>
    <row r="1665" spans="1:2" x14ac:dyDescent="0.15">
      <c r="A1665" s="7">
        <f>TRIM(Sheet3!A1665)+0</f>
        <v>40851</v>
      </c>
      <c r="B1665">
        <f>Sheet3!E1665+0</f>
        <v>5066.12</v>
      </c>
    </row>
    <row r="1666" spans="1:2" x14ac:dyDescent="0.15">
      <c r="A1666" s="7">
        <f>TRIM(Sheet3!A1666)+0</f>
        <v>40854</v>
      </c>
      <c r="B1666">
        <f>Sheet3!E1666+0</f>
        <v>5059.91</v>
      </c>
    </row>
    <row r="1667" spans="1:2" x14ac:dyDescent="0.15">
      <c r="A1667" s="7">
        <f>TRIM(Sheet3!A1667)+0</f>
        <v>40855</v>
      </c>
      <c r="B1667">
        <f>Sheet3!E1667+0</f>
        <v>4997.63</v>
      </c>
    </row>
    <row r="1668" spans="1:2" x14ac:dyDescent="0.15">
      <c r="A1668" s="7">
        <f>TRIM(Sheet3!A1668)+0</f>
        <v>40856</v>
      </c>
      <c r="B1668">
        <f>Sheet3!E1668+0</f>
        <v>5054.76</v>
      </c>
    </row>
    <row r="1669" spans="1:2" x14ac:dyDescent="0.15">
      <c r="A1669" s="7">
        <f>TRIM(Sheet3!A1669)+0</f>
        <v>40857</v>
      </c>
      <c r="B1669">
        <f>Sheet3!E1669+0</f>
        <v>5034.57</v>
      </c>
    </row>
    <row r="1670" spans="1:2" x14ac:dyDescent="0.15">
      <c r="A1670" s="7">
        <f>TRIM(Sheet3!A1670)+0</f>
        <v>40858</v>
      </c>
      <c r="B1670">
        <f>Sheet3!E1670+0</f>
        <v>5027.9799999999996</v>
      </c>
    </row>
    <row r="1671" spans="1:2" x14ac:dyDescent="0.15">
      <c r="A1671" s="7">
        <f>TRIM(Sheet3!A1671)+0</f>
        <v>40861</v>
      </c>
      <c r="B1671">
        <f>Sheet3!E1671+0</f>
        <v>5129.41</v>
      </c>
    </row>
    <row r="1672" spans="1:2" x14ac:dyDescent="0.15">
      <c r="A1672" s="7">
        <f>TRIM(Sheet3!A1672)+0</f>
        <v>40862</v>
      </c>
      <c r="B1672">
        <f>Sheet3!E1672+0</f>
        <v>5146.34</v>
      </c>
    </row>
    <row r="1673" spans="1:2" x14ac:dyDescent="0.15">
      <c r="A1673" s="7">
        <f>TRIM(Sheet3!A1673)+0</f>
        <v>40863</v>
      </c>
      <c r="B1673">
        <f>Sheet3!E1673+0</f>
        <v>5029.96</v>
      </c>
    </row>
    <row r="1674" spans="1:2" x14ac:dyDescent="0.15">
      <c r="A1674" s="7">
        <f>TRIM(Sheet3!A1674)+0</f>
        <v>40864</v>
      </c>
      <c r="B1674">
        <f>Sheet3!E1674+0</f>
        <v>5034.8599999999997</v>
      </c>
    </row>
    <row r="1675" spans="1:2" x14ac:dyDescent="0.15">
      <c r="A1675" s="7">
        <f>TRIM(Sheet3!A1675)+0</f>
        <v>40865</v>
      </c>
      <c r="B1675">
        <f>Sheet3!E1675+0</f>
        <v>4921.67</v>
      </c>
    </row>
    <row r="1676" spans="1:2" x14ac:dyDescent="0.15">
      <c r="A1676" s="7">
        <f>TRIM(Sheet3!A1676)+0</f>
        <v>40868</v>
      </c>
      <c r="B1676">
        <f>Sheet3!E1676+0</f>
        <v>4922.43</v>
      </c>
    </row>
    <row r="1677" spans="1:2" x14ac:dyDescent="0.15">
      <c r="A1677" s="7">
        <f>TRIM(Sheet3!A1677)+0</f>
        <v>40869</v>
      </c>
      <c r="B1677">
        <f>Sheet3!E1677+0</f>
        <v>4902.43</v>
      </c>
    </row>
    <row r="1678" spans="1:2" x14ac:dyDescent="0.15">
      <c r="A1678" s="7">
        <f>TRIM(Sheet3!A1678)+0</f>
        <v>40870</v>
      </c>
      <c r="B1678">
        <f>Sheet3!E1678+0</f>
        <v>4893</v>
      </c>
    </row>
    <row r="1679" spans="1:2" x14ac:dyDescent="0.15">
      <c r="A1679" s="7">
        <f>TRIM(Sheet3!A1679)+0</f>
        <v>40871</v>
      </c>
      <c r="B1679">
        <f>Sheet3!E1679+0</f>
        <v>4944.91</v>
      </c>
    </row>
    <row r="1680" spans="1:2" x14ac:dyDescent="0.15">
      <c r="A1680" s="7">
        <f>TRIM(Sheet3!A1680)+0</f>
        <v>40872</v>
      </c>
      <c r="B1680">
        <f>Sheet3!E1680+0</f>
        <v>4923.28</v>
      </c>
    </row>
    <row r="1681" spans="1:2" x14ac:dyDescent="0.15">
      <c r="A1681" s="7">
        <f>TRIM(Sheet3!A1681)+0</f>
        <v>40875</v>
      </c>
      <c r="B1681">
        <f>Sheet3!E1681+0</f>
        <v>4970.47</v>
      </c>
    </row>
    <row r="1682" spans="1:2" x14ac:dyDescent="0.15">
      <c r="A1682" s="7">
        <f>TRIM(Sheet3!A1682)+0</f>
        <v>40876</v>
      </c>
      <c r="B1682">
        <f>Sheet3!E1682+0</f>
        <v>5041.13</v>
      </c>
    </row>
    <row r="1683" spans="1:2" x14ac:dyDescent="0.15">
      <c r="A1683" s="7">
        <f>TRIM(Sheet3!A1683)+0</f>
        <v>40877</v>
      </c>
      <c r="B1683">
        <f>Sheet3!E1683+0</f>
        <v>4910.7700000000004</v>
      </c>
    </row>
    <row r="1684" spans="1:2" x14ac:dyDescent="0.15">
      <c r="A1684" s="7">
        <f>TRIM(Sheet3!A1684)+0</f>
        <v>40878</v>
      </c>
      <c r="B1684">
        <f>Sheet3!E1684+0</f>
        <v>5019.66</v>
      </c>
    </row>
    <row r="1685" spans="1:2" x14ac:dyDescent="0.15">
      <c r="A1685" s="7">
        <f>TRIM(Sheet3!A1685)+0</f>
        <v>40879</v>
      </c>
      <c r="B1685">
        <f>Sheet3!E1685+0</f>
        <v>4954.84</v>
      </c>
    </row>
    <row r="1686" spans="1:2" x14ac:dyDescent="0.15">
      <c r="A1686" s="7">
        <f>TRIM(Sheet3!A1686)+0</f>
        <v>40882</v>
      </c>
      <c r="B1686">
        <f>Sheet3!E1686+0</f>
        <v>4805.83</v>
      </c>
    </row>
    <row r="1687" spans="1:2" x14ac:dyDescent="0.15">
      <c r="A1687" s="7">
        <f>TRIM(Sheet3!A1687)+0</f>
        <v>40883</v>
      </c>
      <c r="B1687">
        <f>Sheet3!E1687+0</f>
        <v>4803.42</v>
      </c>
    </row>
    <row r="1688" spans="1:2" x14ac:dyDescent="0.15">
      <c r="A1688" s="7">
        <f>TRIM(Sheet3!A1688)+0</f>
        <v>40884</v>
      </c>
      <c r="B1688">
        <f>Sheet3!E1688+0</f>
        <v>4816.25</v>
      </c>
    </row>
    <row r="1689" spans="1:2" x14ac:dyDescent="0.15">
      <c r="A1689" s="7">
        <f>TRIM(Sheet3!A1689)+0</f>
        <v>40885</v>
      </c>
      <c r="B1689">
        <f>Sheet3!E1689+0</f>
        <v>4779.99</v>
      </c>
    </row>
    <row r="1690" spans="1:2" x14ac:dyDescent="0.15">
      <c r="A1690" s="7">
        <f>TRIM(Sheet3!A1690)+0</f>
        <v>40886</v>
      </c>
      <c r="B1690">
        <f>Sheet3!E1690+0</f>
        <v>4731.13</v>
      </c>
    </row>
    <row r="1691" spans="1:2" x14ac:dyDescent="0.15">
      <c r="A1691" s="7">
        <f>TRIM(Sheet3!A1691)+0</f>
        <v>40889</v>
      </c>
      <c r="B1691">
        <f>Sheet3!E1691+0</f>
        <v>4677.45</v>
      </c>
    </row>
    <row r="1692" spans="1:2" x14ac:dyDescent="0.15">
      <c r="A1692" s="7">
        <f>TRIM(Sheet3!A1692)+0</f>
        <v>40890</v>
      </c>
      <c r="B1692">
        <f>Sheet3!E1692+0</f>
        <v>4542.3999999999996</v>
      </c>
    </row>
    <row r="1693" spans="1:2" x14ac:dyDescent="0.15">
      <c r="A1693" s="7">
        <f>TRIM(Sheet3!A1693)+0</f>
        <v>40891</v>
      </c>
      <c r="B1693">
        <f>Sheet3!E1693+0</f>
        <v>4480.26</v>
      </c>
    </row>
    <row r="1694" spans="1:2" x14ac:dyDescent="0.15">
      <c r="A1694" s="7">
        <f>TRIM(Sheet3!A1694)+0</f>
        <v>40892</v>
      </c>
      <c r="B1694">
        <f>Sheet3!E1694+0</f>
        <v>4398.66</v>
      </c>
    </row>
    <row r="1695" spans="1:2" x14ac:dyDescent="0.15">
      <c r="A1695" s="7">
        <f>TRIM(Sheet3!A1695)+0</f>
        <v>40893</v>
      </c>
      <c r="B1695">
        <f>Sheet3!E1695+0</f>
        <v>4499.3</v>
      </c>
    </row>
    <row r="1696" spans="1:2" x14ac:dyDescent="0.15">
      <c r="A1696" s="7">
        <f>TRIM(Sheet3!A1696)+0</f>
        <v>40896</v>
      </c>
      <c r="B1696">
        <f>Sheet3!E1696+0</f>
        <v>4516.22</v>
      </c>
    </row>
    <row r="1697" spans="1:2" x14ac:dyDescent="0.15">
      <c r="A1697" s="7">
        <f>TRIM(Sheet3!A1697)+0</f>
        <v>40897</v>
      </c>
      <c r="B1697">
        <f>Sheet3!E1697+0</f>
        <v>4506.01</v>
      </c>
    </row>
    <row r="1698" spans="1:2" x14ac:dyDescent="0.15">
      <c r="A1698" s="7">
        <f>TRIM(Sheet3!A1698)+0</f>
        <v>40898</v>
      </c>
      <c r="B1698">
        <f>Sheet3!E1698+0</f>
        <v>4439.59</v>
      </c>
    </row>
    <row r="1699" spans="1:2" x14ac:dyDescent="0.15">
      <c r="A1699" s="7">
        <f>TRIM(Sheet3!A1699)+0</f>
        <v>40899</v>
      </c>
      <c r="B1699">
        <f>Sheet3!E1699+0</f>
        <v>4413.72</v>
      </c>
    </row>
    <row r="1700" spans="1:2" x14ac:dyDescent="0.15">
      <c r="A1700" s="7">
        <f>TRIM(Sheet3!A1700)+0</f>
        <v>40900</v>
      </c>
      <c r="B1700">
        <f>Sheet3!E1700+0</f>
        <v>4416.91</v>
      </c>
    </row>
    <row r="1701" spans="1:2" x14ac:dyDescent="0.15">
      <c r="A1701" s="7">
        <f>TRIM(Sheet3!A1701)+0</f>
        <v>40903</v>
      </c>
      <c r="B1701">
        <f>Sheet3!E1701+0</f>
        <v>4352.84</v>
      </c>
    </row>
    <row r="1702" spans="1:2" x14ac:dyDescent="0.15">
      <c r="A1702" s="7">
        <f>TRIM(Sheet3!A1702)+0</f>
        <v>40904</v>
      </c>
      <c r="B1702">
        <f>Sheet3!E1702+0</f>
        <v>4243.9399999999996</v>
      </c>
    </row>
    <row r="1703" spans="1:2" x14ac:dyDescent="0.15">
      <c r="A1703" s="7">
        <f>TRIM(Sheet3!A1703)+0</f>
        <v>40905</v>
      </c>
      <c r="B1703">
        <f>Sheet3!E1703+0</f>
        <v>4193.18</v>
      </c>
    </row>
    <row r="1704" spans="1:2" x14ac:dyDescent="0.15">
      <c r="A1704" s="7">
        <f>TRIM(Sheet3!A1704)+0</f>
        <v>40906</v>
      </c>
      <c r="B1704">
        <f>Sheet3!E1704+0</f>
        <v>4205.58</v>
      </c>
    </row>
    <row r="1705" spans="1:2" x14ac:dyDescent="0.15">
      <c r="A1705" s="7">
        <f>TRIM(Sheet3!A1705)+0</f>
        <v>40907</v>
      </c>
      <c r="B1705">
        <f>Sheet3!E1705+0</f>
        <v>4254.5600000000004</v>
      </c>
    </row>
    <row r="1706" spans="1:2" x14ac:dyDescent="0.15">
      <c r="A1706" s="7">
        <f>TRIM(Sheet3!A1706)+0</f>
        <v>40912</v>
      </c>
      <c r="B1706">
        <f>Sheet3!E1706+0</f>
        <v>4128.7</v>
      </c>
    </row>
    <row r="1707" spans="1:2" x14ac:dyDescent="0.15">
      <c r="A1707" s="7">
        <f>TRIM(Sheet3!A1707)+0</f>
        <v>40913</v>
      </c>
      <c r="B1707">
        <f>Sheet3!E1707+0</f>
        <v>3955.81</v>
      </c>
    </row>
    <row r="1708" spans="1:2" x14ac:dyDescent="0.15">
      <c r="A1708" s="7">
        <f>TRIM(Sheet3!A1708)+0</f>
        <v>40914</v>
      </c>
      <c r="B1708">
        <f>Sheet3!E1708+0</f>
        <v>3938.74</v>
      </c>
    </row>
    <row r="1709" spans="1:2" x14ac:dyDescent="0.15">
      <c r="A1709" s="7">
        <f>TRIM(Sheet3!A1709)+0</f>
        <v>40917</v>
      </c>
      <c r="B1709">
        <f>Sheet3!E1709+0</f>
        <v>4060.51</v>
      </c>
    </row>
    <row r="1710" spans="1:2" x14ac:dyDescent="0.15">
      <c r="A1710" s="7">
        <f>TRIM(Sheet3!A1710)+0</f>
        <v>40918</v>
      </c>
      <c r="B1710">
        <f>Sheet3!E1710+0</f>
        <v>4199.55</v>
      </c>
    </row>
    <row r="1711" spans="1:2" x14ac:dyDescent="0.15">
      <c r="A1711" s="7">
        <f>TRIM(Sheet3!A1711)+0</f>
        <v>40919</v>
      </c>
      <c r="B1711">
        <f>Sheet3!E1711+0</f>
        <v>4183.5</v>
      </c>
    </row>
    <row r="1712" spans="1:2" x14ac:dyDescent="0.15">
      <c r="A1712" s="7">
        <f>TRIM(Sheet3!A1712)+0</f>
        <v>40920</v>
      </c>
      <c r="B1712">
        <f>Sheet3!E1712+0</f>
        <v>4173.16</v>
      </c>
    </row>
    <row r="1713" spans="1:2" x14ac:dyDescent="0.15">
      <c r="A1713" s="7">
        <f>TRIM(Sheet3!A1713)+0</f>
        <v>40921</v>
      </c>
      <c r="B1713">
        <f>Sheet3!E1713+0</f>
        <v>4022.55</v>
      </c>
    </row>
    <row r="1714" spans="1:2" x14ac:dyDescent="0.15">
      <c r="A1714" s="7">
        <f>TRIM(Sheet3!A1714)+0</f>
        <v>40924</v>
      </c>
      <c r="B1714">
        <f>Sheet3!E1714+0</f>
        <v>3865.29</v>
      </c>
    </row>
    <row r="1715" spans="1:2" x14ac:dyDescent="0.15">
      <c r="A1715" s="7">
        <f>TRIM(Sheet3!A1715)+0</f>
        <v>40925</v>
      </c>
      <c r="B1715">
        <f>Sheet3!E1715+0</f>
        <v>4022.64</v>
      </c>
    </row>
    <row r="1716" spans="1:2" x14ac:dyDescent="0.15">
      <c r="A1716" s="7">
        <f>TRIM(Sheet3!A1716)+0</f>
        <v>40926</v>
      </c>
      <c r="B1716">
        <f>Sheet3!E1716+0</f>
        <v>3859.95</v>
      </c>
    </row>
    <row r="1717" spans="1:2" x14ac:dyDescent="0.15">
      <c r="A1717" s="7">
        <f>TRIM(Sheet3!A1717)+0</f>
        <v>40927</v>
      </c>
      <c r="B1717">
        <f>Sheet3!E1717+0</f>
        <v>3894.37</v>
      </c>
    </row>
    <row r="1718" spans="1:2" x14ac:dyDescent="0.15">
      <c r="A1718" s="7">
        <f>TRIM(Sheet3!A1718)+0</f>
        <v>40928</v>
      </c>
      <c r="B1718">
        <f>Sheet3!E1718+0</f>
        <v>4022.85</v>
      </c>
    </row>
    <row r="1719" spans="1:2" x14ac:dyDescent="0.15">
      <c r="A1719" s="7">
        <f>TRIM(Sheet3!A1719)+0</f>
        <v>40938</v>
      </c>
      <c r="B1719">
        <f>Sheet3!E1719+0</f>
        <v>3991.12</v>
      </c>
    </row>
    <row r="1720" spans="1:2" x14ac:dyDescent="0.15">
      <c r="A1720" s="7">
        <f>TRIM(Sheet3!A1720)+0</f>
        <v>40939</v>
      </c>
      <c r="B1720">
        <f>Sheet3!E1720+0</f>
        <v>3991.03</v>
      </c>
    </row>
    <row r="1721" spans="1:2" x14ac:dyDescent="0.15">
      <c r="A1721" s="7">
        <f>TRIM(Sheet3!A1721)+0</f>
        <v>40940</v>
      </c>
      <c r="B1721">
        <f>Sheet3!E1721+0</f>
        <v>3994.24</v>
      </c>
    </row>
    <row r="1722" spans="1:2" x14ac:dyDescent="0.15">
      <c r="A1722" s="7">
        <f>TRIM(Sheet3!A1722)+0</f>
        <v>40941</v>
      </c>
      <c r="B1722">
        <f>Sheet3!E1722+0</f>
        <v>4047.59</v>
      </c>
    </row>
    <row r="1723" spans="1:2" x14ac:dyDescent="0.15">
      <c r="A1723" s="7">
        <f>TRIM(Sheet3!A1723)+0</f>
        <v>40942</v>
      </c>
      <c r="B1723">
        <f>Sheet3!E1723+0</f>
        <v>4111.84</v>
      </c>
    </row>
    <row r="1724" spans="1:2" x14ac:dyDescent="0.15">
      <c r="A1724" s="7">
        <f>TRIM(Sheet3!A1724)+0</f>
        <v>40945</v>
      </c>
      <c r="B1724">
        <f>Sheet3!E1724+0</f>
        <v>4155.74</v>
      </c>
    </row>
    <row r="1725" spans="1:2" x14ac:dyDescent="0.15">
      <c r="A1725" s="7">
        <f>TRIM(Sheet3!A1725)+0</f>
        <v>40946</v>
      </c>
      <c r="B1725">
        <f>Sheet3!E1725+0</f>
        <v>4081.03</v>
      </c>
    </row>
    <row r="1726" spans="1:2" x14ac:dyDescent="0.15">
      <c r="A1726" s="7">
        <f>TRIM(Sheet3!A1726)+0</f>
        <v>40947</v>
      </c>
      <c r="B1726">
        <f>Sheet3!E1726+0</f>
        <v>4159.47</v>
      </c>
    </row>
    <row r="1727" spans="1:2" x14ac:dyDescent="0.15">
      <c r="A1727" s="7">
        <f>TRIM(Sheet3!A1727)+0</f>
        <v>40948</v>
      </c>
      <c r="B1727">
        <f>Sheet3!E1727+0</f>
        <v>4212.21</v>
      </c>
    </row>
    <row r="1728" spans="1:2" x14ac:dyDescent="0.15">
      <c r="A1728" s="7">
        <f>TRIM(Sheet3!A1728)+0</f>
        <v>40949</v>
      </c>
      <c r="B1728">
        <f>Sheet3!E1728+0</f>
        <v>4224.1400000000003</v>
      </c>
    </row>
    <row r="1729" spans="1:2" x14ac:dyDescent="0.15">
      <c r="A1729" s="7">
        <f>TRIM(Sheet3!A1729)+0</f>
        <v>40952</v>
      </c>
      <c r="B1729">
        <f>Sheet3!E1729+0</f>
        <v>4288.75</v>
      </c>
    </row>
    <row r="1730" spans="1:2" x14ac:dyDescent="0.15">
      <c r="A1730" s="7">
        <f>TRIM(Sheet3!A1730)+0</f>
        <v>40953</v>
      </c>
      <c r="B1730">
        <f>Sheet3!E1730+0</f>
        <v>4299.25</v>
      </c>
    </row>
    <row r="1731" spans="1:2" x14ac:dyDescent="0.15">
      <c r="A1731" s="7">
        <f>TRIM(Sheet3!A1731)+0</f>
        <v>40954</v>
      </c>
      <c r="B1731">
        <f>Sheet3!E1731+0</f>
        <v>4336.3900000000003</v>
      </c>
    </row>
    <row r="1732" spans="1:2" x14ac:dyDescent="0.15">
      <c r="A1732" s="7">
        <f>TRIM(Sheet3!A1732)+0</f>
        <v>40955</v>
      </c>
      <c r="B1732">
        <f>Sheet3!E1732+0</f>
        <v>4319.12</v>
      </c>
    </row>
    <row r="1733" spans="1:2" x14ac:dyDescent="0.15">
      <c r="A1733" s="7">
        <f>TRIM(Sheet3!A1733)+0</f>
        <v>40956</v>
      </c>
      <c r="B1733">
        <f>Sheet3!E1733+0</f>
        <v>4303.16</v>
      </c>
    </row>
    <row r="1734" spans="1:2" x14ac:dyDescent="0.15">
      <c r="A1734" s="7">
        <f>TRIM(Sheet3!A1734)+0</f>
        <v>40959</v>
      </c>
      <c r="B1734">
        <f>Sheet3!E1734+0</f>
        <v>4276.7700000000004</v>
      </c>
    </row>
    <row r="1735" spans="1:2" x14ac:dyDescent="0.15">
      <c r="A1735" s="7">
        <f>TRIM(Sheet3!A1735)+0</f>
        <v>40960</v>
      </c>
      <c r="B1735">
        <f>Sheet3!E1735+0</f>
        <v>4304.7700000000004</v>
      </c>
    </row>
    <row r="1736" spans="1:2" x14ac:dyDescent="0.15">
      <c r="A1736" s="7">
        <f>TRIM(Sheet3!A1736)+0</f>
        <v>40961</v>
      </c>
      <c r="B1736">
        <f>Sheet3!E1736+0</f>
        <v>4384.07</v>
      </c>
    </row>
    <row r="1737" spans="1:2" x14ac:dyDescent="0.15">
      <c r="A1737" s="7">
        <f>TRIM(Sheet3!A1737)+0</f>
        <v>40962</v>
      </c>
      <c r="B1737">
        <f>Sheet3!E1737+0</f>
        <v>4407.84</v>
      </c>
    </row>
    <row r="1738" spans="1:2" x14ac:dyDescent="0.15">
      <c r="A1738" s="7">
        <f>TRIM(Sheet3!A1738)+0</f>
        <v>40963</v>
      </c>
      <c r="B1738">
        <f>Sheet3!E1738+0</f>
        <v>4454.57</v>
      </c>
    </row>
    <row r="1739" spans="1:2" x14ac:dyDescent="0.15">
      <c r="A1739" s="7">
        <f>TRIM(Sheet3!A1739)+0</f>
        <v>40966</v>
      </c>
      <c r="B1739">
        <f>Sheet3!E1739+0</f>
        <v>4460.7700000000004</v>
      </c>
    </row>
    <row r="1740" spans="1:2" x14ac:dyDescent="0.15">
      <c r="A1740" s="7">
        <f>TRIM(Sheet3!A1740)+0</f>
        <v>40967</v>
      </c>
      <c r="B1740">
        <f>Sheet3!E1740+0</f>
        <v>4413.21</v>
      </c>
    </row>
    <row r="1741" spans="1:2" x14ac:dyDescent="0.15">
      <c r="A1741" s="7">
        <f>TRIM(Sheet3!A1741)+0</f>
        <v>40968</v>
      </c>
      <c r="B1741">
        <f>Sheet3!E1741+0</f>
        <v>4385.7</v>
      </c>
    </row>
    <row r="1742" spans="1:2" x14ac:dyDescent="0.15">
      <c r="A1742" s="7">
        <f>TRIM(Sheet3!A1742)+0</f>
        <v>40969</v>
      </c>
      <c r="B1742">
        <f>Sheet3!E1742+0</f>
        <v>4367.67</v>
      </c>
    </row>
    <row r="1743" spans="1:2" x14ac:dyDescent="0.15">
      <c r="A1743" s="7">
        <f>TRIM(Sheet3!A1743)+0</f>
        <v>40970</v>
      </c>
      <c r="B1743">
        <f>Sheet3!E1743+0</f>
        <v>4423.7</v>
      </c>
    </row>
    <row r="1744" spans="1:2" x14ac:dyDescent="0.15">
      <c r="A1744" s="7">
        <f>TRIM(Sheet3!A1744)+0</f>
        <v>40973</v>
      </c>
      <c r="B1744">
        <f>Sheet3!E1744+0</f>
        <v>4397.33</v>
      </c>
    </row>
    <row r="1745" spans="1:2" x14ac:dyDescent="0.15">
      <c r="A1745" s="7">
        <f>TRIM(Sheet3!A1745)+0</f>
        <v>40974</v>
      </c>
      <c r="B1745">
        <f>Sheet3!E1745+0</f>
        <v>4334.5600000000004</v>
      </c>
    </row>
    <row r="1746" spans="1:2" x14ac:dyDescent="0.15">
      <c r="A1746" s="7">
        <f>TRIM(Sheet3!A1746)+0</f>
        <v>40975</v>
      </c>
      <c r="B1746">
        <f>Sheet3!E1746+0</f>
        <v>4320.24</v>
      </c>
    </row>
    <row r="1747" spans="1:2" x14ac:dyDescent="0.15">
      <c r="A1747" s="7">
        <f>TRIM(Sheet3!A1747)+0</f>
        <v>40976</v>
      </c>
      <c r="B1747">
        <f>Sheet3!E1747+0</f>
        <v>4357.3999999999996</v>
      </c>
    </row>
    <row r="1748" spans="1:2" x14ac:dyDescent="0.15">
      <c r="A1748" s="7">
        <f>TRIM(Sheet3!A1748)+0</f>
        <v>40977</v>
      </c>
      <c r="B1748">
        <f>Sheet3!E1748+0</f>
        <v>4415.59</v>
      </c>
    </row>
    <row r="1749" spans="1:2" x14ac:dyDescent="0.15">
      <c r="A1749" s="7">
        <f>TRIM(Sheet3!A1749)+0</f>
        <v>40980</v>
      </c>
      <c r="B1749">
        <f>Sheet3!E1749+0</f>
        <v>4529.47</v>
      </c>
    </row>
    <row r="1750" spans="1:2" x14ac:dyDescent="0.15">
      <c r="A1750" s="7">
        <f>TRIM(Sheet3!A1750)+0</f>
        <v>40981</v>
      </c>
      <c r="B1750">
        <f>Sheet3!E1750+0</f>
        <v>4536.26</v>
      </c>
    </row>
    <row r="1751" spans="1:2" x14ac:dyDescent="0.15">
      <c r="A1751" s="7">
        <f>TRIM(Sheet3!A1751)+0</f>
        <v>40982</v>
      </c>
      <c r="B1751">
        <f>Sheet3!E1751+0</f>
        <v>4382.1499999999996</v>
      </c>
    </row>
    <row r="1752" spans="1:2" x14ac:dyDescent="0.15">
      <c r="A1752" s="7">
        <f>TRIM(Sheet3!A1752)+0</f>
        <v>40983</v>
      </c>
      <c r="B1752">
        <f>Sheet3!E1752+0</f>
        <v>4425.09</v>
      </c>
    </row>
    <row r="1753" spans="1:2" x14ac:dyDescent="0.15">
      <c r="A1753" s="7">
        <f>TRIM(Sheet3!A1753)+0</f>
        <v>40984</v>
      </c>
      <c r="B1753">
        <f>Sheet3!E1753+0</f>
        <v>4539.7</v>
      </c>
    </row>
    <row r="1754" spans="1:2" x14ac:dyDescent="0.15">
      <c r="A1754" s="7">
        <f>TRIM(Sheet3!A1754)+0</f>
        <v>40987</v>
      </c>
      <c r="B1754">
        <f>Sheet3!E1754+0</f>
        <v>4586.75</v>
      </c>
    </row>
    <row r="1755" spans="1:2" x14ac:dyDescent="0.15">
      <c r="A1755" s="7">
        <f>TRIM(Sheet3!A1755)+0</f>
        <v>40988</v>
      </c>
      <c r="B1755">
        <f>Sheet3!E1755+0</f>
        <v>4461.82</v>
      </c>
    </row>
    <row r="1756" spans="1:2" x14ac:dyDescent="0.15">
      <c r="A1756" s="7">
        <f>TRIM(Sheet3!A1756)+0</f>
        <v>40989</v>
      </c>
      <c r="B1756">
        <f>Sheet3!E1756+0</f>
        <v>4438.55</v>
      </c>
    </row>
    <row r="1757" spans="1:2" x14ac:dyDescent="0.15">
      <c r="A1757" s="7">
        <f>TRIM(Sheet3!A1757)+0</f>
        <v>40990</v>
      </c>
      <c r="B1757">
        <f>Sheet3!E1757+0</f>
        <v>4418.54</v>
      </c>
    </row>
    <row r="1758" spans="1:2" x14ac:dyDescent="0.15">
      <c r="A1758" s="7">
        <f>TRIM(Sheet3!A1758)+0</f>
        <v>40991</v>
      </c>
      <c r="B1758">
        <f>Sheet3!E1758+0</f>
        <v>4346.41</v>
      </c>
    </row>
    <row r="1759" spans="1:2" x14ac:dyDescent="0.15">
      <c r="A1759" s="7">
        <f>TRIM(Sheet3!A1759)+0</f>
        <v>40994</v>
      </c>
      <c r="B1759">
        <f>Sheet3!E1759+0</f>
        <v>4361.28</v>
      </c>
    </row>
    <row r="1760" spans="1:2" x14ac:dyDescent="0.15">
      <c r="A1760" s="7">
        <f>TRIM(Sheet3!A1760)+0</f>
        <v>40995</v>
      </c>
      <c r="B1760">
        <f>Sheet3!E1760+0</f>
        <v>4315.7299999999996</v>
      </c>
    </row>
    <row r="1761" spans="1:2" x14ac:dyDescent="0.15">
      <c r="A1761" s="7">
        <f>TRIM(Sheet3!A1761)+0</f>
        <v>40996</v>
      </c>
      <c r="B1761">
        <f>Sheet3!E1761+0</f>
        <v>4156.55</v>
      </c>
    </row>
    <row r="1762" spans="1:2" x14ac:dyDescent="0.15">
      <c r="A1762" s="7">
        <f>TRIM(Sheet3!A1762)+0</f>
        <v>40997</v>
      </c>
      <c r="B1762">
        <f>Sheet3!E1762+0</f>
        <v>4098.16</v>
      </c>
    </row>
    <row r="1763" spans="1:2" x14ac:dyDescent="0.15">
      <c r="A1763" s="7">
        <f>TRIM(Sheet3!A1763)+0</f>
        <v>40998</v>
      </c>
      <c r="B1763">
        <f>Sheet3!E1763+0</f>
        <v>4078.85</v>
      </c>
    </row>
    <row r="1764" spans="1:2" x14ac:dyDescent="0.15">
      <c r="A1764" s="7">
        <f>TRIM(Sheet3!A1764)+0</f>
        <v>41004</v>
      </c>
      <c r="B1764">
        <f>Sheet3!E1764+0</f>
        <v>4179.76</v>
      </c>
    </row>
    <row r="1765" spans="1:2" x14ac:dyDescent="0.15">
      <c r="A1765" s="7">
        <f>TRIM(Sheet3!A1765)+0</f>
        <v>41005</v>
      </c>
      <c r="B1765">
        <f>Sheet3!E1765+0</f>
        <v>4181.68</v>
      </c>
    </row>
    <row r="1766" spans="1:2" x14ac:dyDescent="0.15">
      <c r="A1766" s="7">
        <f>TRIM(Sheet3!A1766)+0</f>
        <v>41008</v>
      </c>
      <c r="B1766">
        <f>Sheet3!E1766+0</f>
        <v>4132.8599999999997</v>
      </c>
    </row>
    <row r="1767" spans="1:2" x14ac:dyDescent="0.15">
      <c r="A1767" s="7">
        <f>TRIM(Sheet3!A1767)+0</f>
        <v>41009</v>
      </c>
      <c r="B1767">
        <f>Sheet3!E1767+0</f>
        <v>4170.13</v>
      </c>
    </row>
    <row r="1768" spans="1:2" x14ac:dyDescent="0.15">
      <c r="A1768" s="7">
        <f>TRIM(Sheet3!A1768)+0</f>
        <v>41010</v>
      </c>
      <c r="B1768">
        <f>Sheet3!E1768+0</f>
        <v>4175.3999999999996</v>
      </c>
    </row>
    <row r="1769" spans="1:2" x14ac:dyDescent="0.15">
      <c r="A1769" s="7">
        <f>TRIM(Sheet3!A1769)+0</f>
        <v>41011</v>
      </c>
      <c r="B1769">
        <f>Sheet3!E1769+0</f>
        <v>4259.6899999999996</v>
      </c>
    </row>
    <row r="1770" spans="1:2" x14ac:dyDescent="0.15">
      <c r="A1770" s="7">
        <f>TRIM(Sheet3!A1770)+0</f>
        <v>41012</v>
      </c>
      <c r="B1770">
        <f>Sheet3!E1770+0</f>
        <v>4277.63</v>
      </c>
    </row>
    <row r="1771" spans="1:2" x14ac:dyDescent="0.15">
      <c r="A1771" s="7">
        <f>TRIM(Sheet3!A1771)+0</f>
        <v>41015</v>
      </c>
      <c r="B1771">
        <f>Sheet3!E1771+0</f>
        <v>4262.97</v>
      </c>
    </row>
    <row r="1772" spans="1:2" x14ac:dyDescent="0.15">
      <c r="A1772" s="7">
        <f>TRIM(Sheet3!A1772)+0</f>
        <v>41016</v>
      </c>
      <c r="B1772">
        <f>Sheet3!E1772+0</f>
        <v>4261.2700000000004</v>
      </c>
    </row>
    <row r="1773" spans="1:2" x14ac:dyDescent="0.15">
      <c r="A1773" s="7">
        <f>TRIM(Sheet3!A1773)+0</f>
        <v>41017</v>
      </c>
      <c r="B1773">
        <f>Sheet3!E1773+0</f>
        <v>4300.34</v>
      </c>
    </row>
    <row r="1774" spans="1:2" x14ac:dyDescent="0.15">
      <c r="A1774" s="7">
        <f>TRIM(Sheet3!A1774)+0</f>
        <v>41018</v>
      </c>
      <c r="B1774">
        <f>Sheet3!E1774+0</f>
        <v>4296.09</v>
      </c>
    </row>
    <row r="1775" spans="1:2" x14ac:dyDescent="0.15">
      <c r="A1775" s="7">
        <f>TRIM(Sheet3!A1775)+0</f>
        <v>41019</v>
      </c>
      <c r="B1775">
        <f>Sheet3!E1775+0</f>
        <v>4307.49</v>
      </c>
    </row>
    <row r="1776" spans="1:2" x14ac:dyDescent="0.15">
      <c r="A1776" s="7">
        <f>TRIM(Sheet3!A1776)+0</f>
        <v>41022</v>
      </c>
      <c r="B1776">
        <f>Sheet3!E1776+0</f>
        <v>4276.7700000000004</v>
      </c>
    </row>
    <row r="1777" spans="1:2" x14ac:dyDescent="0.15">
      <c r="A1777" s="7">
        <f>TRIM(Sheet3!A1777)+0</f>
        <v>41023</v>
      </c>
      <c r="B1777">
        <f>Sheet3!E1777+0</f>
        <v>4231.2</v>
      </c>
    </row>
    <row r="1778" spans="1:2" x14ac:dyDescent="0.15">
      <c r="A1778" s="7">
        <f>TRIM(Sheet3!A1778)+0</f>
        <v>41024</v>
      </c>
      <c r="B1778">
        <f>Sheet3!E1778+0</f>
        <v>4251.08</v>
      </c>
    </row>
    <row r="1779" spans="1:2" x14ac:dyDescent="0.15">
      <c r="A1779" s="7">
        <f>TRIM(Sheet3!A1779)+0</f>
        <v>41025</v>
      </c>
      <c r="B1779">
        <f>Sheet3!E1779+0</f>
        <v>4230.13</v>
      </c>
    </row>
    <row r="1780" spans="1:2" x14ac:dyDescent="0.15">
      <c r="A1780" s="7">
        <f>TRIM(Sheet3!A1780)+0</f>
        <v>41026</v>
      </c>
      <c r="B1780">
        <f>Sheet3!E1780+0</f>
        <v>4210.97</v>
      </c>
    </row>
    <row r="1781" spans="1:2" x14ac:dyDescent="0.15">
      <c r="A1781" s="7">
        <f>TRIM(Sheet3!A1781)+0</f>
        <v>41031</v>
      </c>
      <c r="B1781">
        <f>Sheet3!E1781+0</f>
        <v>4300.26</v>
      </c>
    </row>
    <row r="1782" spans="1:2" x14ac:dyDescent="0.15">
      <c r="A1782" s="7">
        <f>TRIM(Sheet3!A1782)+0</f>
        <v>41032</v>
      </c>
      <c r="B1782">
        <f>Sheet3!E1782+0</f>
        <v>4401.3999999999996</v>
      </c>
    </row>
    <row r="1783" spans="1:2" x14ac:dyDescent="0.15">
      <c r="A1783" s="7">
        <f>TRIM(Sheet3!A1783)+0</f>
        <v>41033</v>
      </c>
      <c r="B1783">
        <f>Sheet3!E1783+0</f>
        <v>4430.41</v>
      </c>
    </row>
    <row r="1784" spans="1:2" x14ac:dyDescent="0.15">
      <c r="A1784" s="7">
        <f>TRIM(Sheet3!A1784)+0</f>
        <v>41036</v>
      </c>
      <c r="B1784">
        <f>Sheet3!E1784+0</f>
        <v>4497.66</v>
      </c>
    </row>
    <row r="1785" spans="1:2" x14ac:dyDescent="0.15">
      <c r="A1785" s="7">
        <f>TRIM(Sheet3!A1785)+0</f>
        <v>41037</v>
      </c>
      <c r="B1785">
        <f>Sheet3!E1785+0</f>
        <v>4475.12</v>
      </c>
    </row>
    <row r="1786" spans="1:2" x14ac:dyDescent="0.15">
      <c r="A1786" s="7">
        <f>TRIM(Sheet3!A1786)+0</f>
        <v>41038</v>
      </c>
      <c r="B1786">
        <f>Sheet3!E1786+0</f>
        <v>4389.0600000000004</v>
      </c>
    </row>
    <row r="1787" spans="1:2" x14ac:dyDescent="0.15">
      <c r="A1787" s="7">
        <f>TRIM(Sheet3!A1787)+0</f>
        <v>41039</v>
      </c>
      <c r="B1787">
        <f>Sheet3!E1787+0</f>
        <v>4445.87</v>
      </c>
    </row>
    <row r="1788" spans="1:2" x14ac:dyDescent="0.15">
      <c r="A1788" s="7">
        <f>TRIM(Sheet3!A1788)+0</f>
        <v>41040</v>
      </c>
      <c r="B1788">
        <f>Sheet3!E1788+0</f>
        <v>4483.29</v>
      </c>
    </row>
    <row r="1789" spans="1:2" x14ac:dyDescent="0.15">
      <c r="A1789" s="7">
        <f>TRIM(Sheet3!A1789)+0</f>
        <v>41043</v>
      </c>
      <c r="B1789">
        <f>Sheet3!E1789+0</f>
        <v>4542.95</v>
      </c>
    </row>
    <row r="1790" spans="1:2" x14ac:dyDescent="0.15">
      <c r="A1790" s="7">
        <f>TRIM(Sheet3!A1790)+0</f>
        <v>41044</v>
      </c>
      <c r="B1790">
        <f>Sheet3!E1790+0</f>
        <v>4486.68</v>
      </c>
    </row>
    <row r="1791" spans="1:2" x14ac:dyDescent="0.15">
      <c r="A1791" s="7">
        <f>TRIM(Sheet3!A1791)+0</f>
        <v>41045</v>
      </c>
      <c r="B1791">
        <f>Sheet3!E1791+0</f>
        <v>4453.87</v>
      </c>
    </row>
    <row r="1792" spans="1:2" x14ac:dyDescent="0.15">
      <c r="A1792" s="7">
        <f>TRIM(Sheet3!A1792)+0</f>
        <v>41046</v>
      </c>
      <c r="B1792">
        <f>Sheet3!E1792+0</f>
        <v>4449.91</v>
      </c>
    </row>
    <row r="1793" spans="1:2" x14ac:dyDescent="0.15">
      <c r="A1793" s="7">
        <f>TRIM(Sheet3!A1793)+0</f>
        <v>41047</v>
      </c>
      <c r="B1793">
        <f>Sheet3!E1793+0</f>
        <v>4364.53</v>
      </c>
    </row>
    <row r="1794" spans="1:2" x14ac:dyDescent="0.15">
      <c r="A1794" s="7">
        <f>TRIM(Sheet3!A1794)+0</f>
        <v>41050</v>
      </c>
      <c r="B1794">
        <f>Sheet3!E1794+0</f>
        <v>4380.3500000000004</v>
      </c>
    </row>
    <row r="1795" spans="1:2" x14ac:dyDescent="0.15">
      <c r="A1795" s="7">
        <f>TRIM(Sheet3!A1795)+0</f>
        <v>41051</v>
      </c>
      <c r="B1795">
        <f>Sheet3!E1795+0</f>
        <v>4443.76</v>
      </c>
    </row>
    <row r="1796" spans="1:2" x14ac:dyDescent="0.15">
      <c r="A1796" s="7">
        <f>TRIM(Sheet3!A1796)+0</f>
        <v>41052</v>
      </c>
      <c r="B1796">
        <f>Sheet3!E1796+0</f>
        <v>4475.0600000000004</v>
      </c>
    </row>
    <row r="1797" spans="1:2" x14ac:dyDescent="0.15">
      <c r="A1797" s="7">
        <f>TRIM(Sheet3!A1797)+0</f>
        <v>41053</v>
      </c>
      <c r="B1797">
        <f>Sheet3!E1797+0</f>
        <v>4419.8900000000003</v>
      </c>
    </row>
    <row r="1798" spans="1:2" x14ac:dyDescent="0.15">
      <c r="A1798" s="7">
        <f>TRIM(Sheet3!A1798)+0</f>
        <v>41054</v>
      </c>
      <c r="B1798">
        <f>Sheet3!E1798+0</f>
        <v>4357.2299999999996</v>
      </c>
    </row>
    <row r="1799" spans="1:2" x14ac:dyDescent="0.15">
      <c r="A1799" s="7">
        <f>TRIM(Sheet3!A1799)+0</f>
        <v>41057</v>
      </c>
      <c r="B1799">
        <f>Sheet3!E1799+0</f>
        <v>4391.58</v>
      </c>
    </row>
    <row r="1800" spans="1:2" x14ac:dyDescent="0.15">
      <c r="A1800" s="7">
        <f>TRIM(Sheet3!A1800)+0</f>
        <v>41058</v>
      </c>
      <c r="B1800">
        <f>Sheet3!E1800+0</f>
        <v>4434.1400000000003</v>
      </c>
    </row>
    <row r="1801" spans="1:2" x14ac:dyDescent="0.15">
      <c r="A1801" s="7">
        <f>TRIM(Sheet3!A1801)+0</f>
        <v>41059</v>
      </c>
      <c r="B1801">
        <f>Sheet3!E1801+0</f>
        <v>4435.26</v>
      </c>
    </row>
    <row r="1802" spans="1:2" x14ac:dyDescent="0.15">
      <c r="A1802" s="7">
        <f>TRIM(Sheet3!A1802)+0</f>
        <v>41060</v>
      </c>
      <c r="B1802">
        <f>Sheet3!E1802+0</f>
        <v>4473.8100000000004</v>
      </c>
    </row>
    <row r="1803" spans="1:2" x14ac:dyDescent="0.15">
      <c r="A1803" s="7">
        <f>TRIM(Sheet3!A1803)+0</f>
        <v>41061</v>
      </c>
      <c r="B1803">
        <f>Sheet3!E1803+0</f>
        <v>4514.59</v>
      </c>
    </row>
    <row r="1804" spans="1:2" x14ac:dyDescent="0.15">
      <c r="A1804" s="7">
        <f>TRIM(Sheet3!A1804)+0</f>
        <v>41064</v>
      </c>
      <c r="B1804">
        <f>Sheet3!E1804+0</f>
        <v>4467</v>
      </c>
    </row>
    <row r="1805" spans="1:2" x14ac:dyDescent="0.15">
      <c r="A1805" s="7">
        <f>TRIM(Sheet3!A1805)+0</f>
        <v>41065</v>
      </c>
      <c r="B1805">
        <f>Sheet3!E1805+0</f>
        <v>4545.4399999999996</v>
      </c>
    </row>
    <row r="1806" spans="1:2" x14ac:dyDescent="0.15">
      <c r="A1806" s="7">
        <f>TRIM(Sheet3!A1806)+0</f>
        <v>41066</v>
      </c>
      <c r="B1806">
        <f>Sheet3!E1806+0</f>
        <v>4513.32</v>
      </c>
    </row>
    <row r="1807" spans="1:2" x14ac:dyDescent="0.15">
      <c r="A1807" s="7">
        <f>TRIM(Sheet3!A1807)+0</f>
        <v>41067</v>
      </c>
      <c r="B1807">
        <f>Sheet3!E1807+0</f>
        <v>4472.87</v>
      </c>
    </row>
    <row r="1808" spans="1:2" x14ac:dyDescent="0.15">
      <c r="A1808" s="7">
        <f>TRIM(Sheet3!A1808)+0</f>
        <v>41068</v>
      </c>
      <c r="B1808">
        <f>Sheet3!E1808+0</f>
        <v>4459.51</v>
      </c>
    </row>
    <row r="1809" spans="1:2" x14ac:dyDescent="0.15">
      <c r="A1809" s="7">
        <f>TRIM(Sheet3!A1809)+0</f>
        <v>41071</v>
      </c>
      <c r="B1809">
        <f>Sheet3!E1809+0</f>
        <v>4526.47</v>
      </c>
    </row>
    <row r="1810" spans="1:2" x14ac:dyDescent="0.15">
      <c r="A1810" s="7">
        <f>TRIM(Sheet3!A1810)+0</f>
        <v>41072</v>
      </c>
      <c r="B1810">
        <f>Sheet3!E1810+0</f>
        <v>4571.05</v>
      </c>
    </row>
    <row r="1811" spans="1:2" x14ac:dyDescent="0.15">
      <c r="A1811" s="7">
        <f>TRIM(Sheet3!A1811)+0</f>
        <v>41073</v>
      </c>
      <c r="B1811">
        <f>Sheet3!E1811+0</f>
        <v>4685.13</v>
      </c>
    </row>
    <row r="1812" spans="1:2" x14ac:dyDescent="0.15">
      <c r="A1812" s="7">
        <f>TRIM(Sheet3!A1812)+0</f>
        <v>41074</v>
      </c>
      <c r="B1812">
        <f>Sheet3!E1812+0</f>
        <v>4659.75</v>
      </c>
    </row>
    <row r="1813" spans="1:2" x14ac:dyDescent="0.15">
      <c r="A1813" s="7">
        <f>TRIM(Sheet3!A1813)+0</f>
        <v>41075</v>
      </c>
      <c r="B1813">
        <f>Sheet3!E1813+0</f>
        <v>4705.55</v>
      </c>
    </row>
    <row r="1814" spans="1:2" x14ac:dyDescent="0.15">
      <c r="A1814" s="7">
        <f>TRIM(Sheet3!A1814)+0</f>
        <v>41078</v>
      </c>
      <c r="B1814">
        <f>Sheet3!E1814+0</f>
        <v>4762.26</v>
      </c>
    </row>
    <row r="1815" spans="1:2" x14ac:dyDescent="0.15">
      <c r="A1815" s="7">
        <f>TRIM(Sheet3!A1815)+0</f>
        <v>41079</v>
      </c>
      <c r="B1815">
        <f>Sheet3!E1815+0</f>
        <v>4770.42</v>
      </c>
    </row>
    <row r="1816" spans="1:2" x14ac:dyDescent="0.15">
      <c r="A1816" s="7">
        <f>TRIM(Sheet3!A1816)+0</f>
        <v>41080</v>
      </c>
      <c r="B1816">
        <f>Sheet3!E1816+0</f>
        <v>4662.54</v>
      </c>
    </row>
    <row r="1817" spans="1:2" x14ac:dyDescent="0.15">
      <c r="A1817" s="7">
        <f>TRIM(Sheet3!A1817)+0</f>
        <v>41081</v>
      </c>
      <c r="B1817">
        <f>Sheet3!E1817+0</f>
        <v>4621.12</v>
      </c>
    </row>
    <row r="1818" spans="1:2" x14ac:dyDescent="0.15">
      <c r="A1818" s="7">
        <f>TRIM(Sheet3!A1818)+0</f>
        <v>41085</v>
      </c>
      <c r="B1818">
        <f>Sheet3!E1818+0</f>
        <v>4588.1400000000003</v>
      </c>
    </row>
    <row r="1819" spans="1:2" x14ac:dyDescent="0.15">
      <c r="A1819" s="7">
        <f>TRIM(Sheet3!A1819)+0</f>
        <v>41086</v>
      </c>
      <c r="B1819">
        <f>Sheet3!E1819+0</f>
        <v>4566.83</v>
      </c>
    </row>
    <row r="1820" spans="1:2" x14ac:dyDescent="0.15">
      <c r="A1820" s="7">
        <f>TRIM(Sheet3!A1820)+0</f>
        <v>41087</v>
      </c>
      <c r="B1820">
        <f>Sheet3!E1820+0</f>
        <v>4595.97</v>
      </c>
    </row>
    <row r="1821" spans="1:2" x14ac:dyDescent="0.15">
      <c r="A1821" s="7">
        <f>TRIM(Sheet3!A1821)+0</f>
        <v>41088</v>
      </c>
      <c r="B1821">
        <f>Sheet3!E1821+0</f>
        <v>4626.51</v>
      </c>
    </row>
    <row r="1822" spans="1:2" x14ac:dyDescent="0.15">
      <c r="A1822" s="7">
        <f>TRIM(Sheet3!A1822)+0</f>
        <v>41089</v>
      </c>
      <c r="B1822">
        <f>Sheet3!E1822+0</f>
        <v>4700.92</v>
      </c>
    </row>
    <row r="1823" spans="1:2" x14ac:dyDescent="0.15">
      <c r="A1823" s="7">
        <f>TRIM(Sheet3!A1823)+0</f>
        <v>41092</v>
      </c>
      <c r="B1823">
        <f>Sheet3!E1823+0</f>
        <v>4790.71</v>
      </c>
    </row>
    <row r="1824" spans="1:2" x14ac:dyDescent="0.15">
      <c r="A1824" s="7">
        <f>TRIM(Sheet3!A1824)+0</f>
        <v>41093</v>
      </c>
      <c r="B1824">
        <f>Sheet3!E1824+0</f>
        <v>4750.67</v>
      </c>
    </row>
    <row r="1825" spans="1:2" x14ac:dyDescent="0.15">
      <c r="A1825" s="7">
        <f>TRIM(Sheet3!A1825)+0</f>
        <v>41094</v>
      </c>
      <c r="B1825">
        <f>Sheet3!E1825+0</f>
        <v>4688.55</v>
      </c>
    </row>
    <row r="1826" spans="1:2" x14ac:dyDescent="0.15">
      <c r="A1826" s="7">
        <f>TRIM(Sheet3!A1826)+0</f>
        <v>41095</v>
      </c>
      <c r="B1826">
        <f>Sheet3!E1826+0</f>
        <v>4663.6099999999997</v>
      </c>
    </row>
    <row r="1827" spans="1:2" x14ac:dyDescent="0.15">
      <c r="A1827" s="7">
        <f>TRIM(Sheet3!A1827)+0</f>
        <v>41096</v>
      </c>
      <c r="B1827">
        <f>Sheet3!E1827+0</f>
        <v>4804.95</v>
      </c>
    </row>
    <row r="1828" spans="1:2" x14ac:dyDescent="0.15">
      <c r="A1828" s="7">
        <f>TRIM(Sheet3!A1828)+0</f>
        <v>41099</v>
      </c>
      <c r="B1828">
        <f>Sheet3!E1828+0</f>
        <v>4784.97</v>
      </c>
    </row>
    <row r="1829" spans="1:2" x14ac:dyDescent="0.15">
      <c r="A1829" s="7">
        <f>TRIM(Sheet3!A1829)+0</f>
        <v>41100</v>
      </c>
      <c r="B1829">
        <f>Sheet3!E1829+0</f>
        <v>4655.07</v>
      </c>
    </row>
    <row r="1830" spans="1:2" x14ac:dyDescent="0.15">
      <c r="A1830" s="7">
        <f>TRIM(Sheet3!A1830)+0</f>
        <v>41101</v>
      </c>
      <c r="B1830">
        <f>Sheet3!E1830+0</f>
        <v>4793.4399999999996</v>
      </c>
    </row>
    <row r="1831" spans="1:2" x14ac:dyDescent="0.15">
      <c r="A1831" s="7">
        <f>TRIM(Sheet3!A1831)+0</f>
        <v>41102</v>
      </c>
      <c r="B1831">
        <f>Sheet3!E1831+0</f>
        <v>4831.46</v>
      </c>
    </row>
    <row r="1832" spans="1:2" x14ac:dyDescent="0.15">
      <c r="A1832" s="7">
        <f>TRIM(Sheet3!A1832)+0</f>
        <v>41103</v>
      </c>
      <c r="B1832">
        <f>Sheet3!E1832+0</f>
        <v>4867.3900000000003</v>
      </c>
    </row>
    <row r="1833" spans="1:2" x14ac:dyDescent="0.15">
      <c r="A1833" s="7">
        <f>TRIM(Sheet3!A1833)+0</f>
        <v>41106</v>
      </c>
      <c r="B1833">
        <f>Sheet3!E1833+0</f>
        <v>4748.58</v>
      </c>
    </row>
    <row r="1834" spans="1:2" x14ac:dyDescent="0.15">
      <c r="A1834" s="7">
        <f>TRIM(Sheet3!A1834)+0</f>
        <v>41107</v>
      </c>
      <c r="B1834">
        <f>Sheet3!E1834+0</f>
        <v>4707.92</v>
      </c>
    </row>
    <row r="1835" spans="1:2" x14ac:dyDescent="0.15">
      <c r="A1835" s="7">
        <f>TRIM(Sheet3!A1835)+0</f>
        <v>41108</v>
      </c>
      <c r="B1835">
        <f>Sheet3!E1835+0</f>
        <v>4692.7700000000004</v>
      </c>
    </row>
    <row r="1836" spans="1:2" x14ac:dyDescent="0.15">
      <c r="A1836" s="7">
        <f>TRIM(Sheet3!A1836)+0</f>
        <v>41109</v>
      </c>
      <c r="B1836">
        <f>Sheet3!E1836+0</f>
        <v>4718.22</v>
      </c>
    </row>
    <row r="1837" spans="1:2" x14ac:dyDescent="0.15">
      <c r="A1837" s="7">
        <f>TRIM(Sheet3!A1837)+0</f>
        <v>41110</v>
      </c>
      <c r="B1837">
        <f>Sheet3!E1837+0</f>
        <v>4731.17</v>
      </c>
    </row>
    <row r="1838" spans="1:2" x14ac:dyDescent="0.15">
      <c r="A1838" s="7">
        <f>TRIM(Sheet3!A1838)+0</f>
        <v>41113</v>
      </c>
      <c r="B1838">
        <f>Sheet3!E1838+0</f>
        <v>4722.96</v>
      </c>
    </row>
    <row r="1839" spans="1:2" x14ac:dyDescent="0.15">
      <c r="A1839" s="7">
        <f>TRIM(Sheet3!A1839)+0</f>
        <v>41114</v>
      </c>
      <c r="B1839">
        <f>Sheet3!E1839+0</f>
        <v>4746.68</v>
      </c>
    </row>
    <row r="1840" spans="1:2" x14ac:dyDescent="0.15">
      <c r="A1840" s="7">
        <f>TRIM(Sheet3!A1840)+0</f>
        <v>41115</v>
      </c>
      <c r="B1840">
        <f>Sheet3!E1840+0</f>
        <v>4743.6899999999996</v>
      </c>
    </row>
    <row r="1841" spans="1:2" x14ac:dyDescent="0.15">
      <c r="A1841" s="7">
        <f>TRIM(Sheet3!A1841)+0</f>
        <v>41116</v>
      </c>
      <c r="B1841">
        <f>Sheet3!E1841+0</f>
        <v>4675.66</v>
      </c>
    </row>
    <row r="1842" spans="1:2" x14ac:dyDescent="0.15">
      <c r="A1842" s="7">
        <f>TRIM(Sheet3!A1842)+0</f>
        <v>41117</v>
      </c>
      <c r="B1842">
        <f>Sheet3!E1842+0</f>
        <v>4570.7700000000004</v>
      </c>
    </row>
    <row r="1843" spans="1:2" x14ac:dyDescent="0.15">
      <c r="A1843" s="7">
        <f>TRIM(Sheet3!A1843)+0</f>
        <v>41120</v>
      </c>
      <c r="B1843">
        <f>Sheet3!E1843+0</f>
        <v>4514.04</v>
      </c>
    </row>
    <row r="1844" spans="1:2" x14ac:dyDescent="0.15">
      <c r="A1844" s="7">
        <f>TRIM(Sheet3!A1844)+0</f>
        <v>41121</v>
      </c>
      <c r="B1844">
        <f>Sheet3!E1844+0</f>
        <v>4483.51</v>
      </c>
    </row>
    <row r="1845" spans="1:2" x14ac:dyDescent="0.15">
      <c r="A1845" s="7">
        <f>TRIM(Sheet3!A1845)+0</f>
        <v>41122</v>
      </c>
      <c r="B1845">
        <f>Sheet3!E1845+0</f>
        <v>4558.8599999999997</v>
      </c>
    </row>
    <row r="1846" spans="1:2" x14ac:dyDescent="0.15">
      <c r="A1846" s="7">
        <f>TRIM(Sheet3!A1846)+0</f>
        <v>41123</v>
      </c>
      <c r="B1846">
        <f>Sheet3!E1846+0</f>
        <v>4624.13</v>
      </c>
    </row>
    <row r="1847" spans="1:2" x14ac:dyDescent="0.15">
      <c r="A1847" s="7">
        <f>TRIM(Sheet3!A1847)+0</f>
        <v>41124</v>
      </c>
      <c r="B1847">
        <f>Sheet3!E1847+0</f>
        <v>4701.5</v>
      </c>
    </row>
    <row r="1848" spans="1:2" x14ac:dyDescent="0.15">
      <c r="A1848" s="7">
        <f>TRIM(Sheet3!A1848)+0</f>
        <v>41127</v>
      </c>
      <c r="B1848">
        <f>Sheet3!E1848+0</f>
        <v>4778.54</v>
      </c>
    </row>
    <row r="1849" spans="1:2" x14ac:dyDescent="0.15">
      <c r="A1849" s="7">
        <f>TRIM(Sheet3!A1849)+0</f>
        <v>41128</v>
      </c>
      <c r="B1849">
        <f>Sheet3!E1849+0</f>
        <v>4782.5200000000004</v>
      </c>
    </row>
    <row r="1850" spans="1:2" x14ac:dyDescent="0.15">
      <c r="A1850" s="7">
        <f>TRIM(Sheet3!A1850)+0</f>
        <v>41129</v>
      </c>
      <c r="B1850">
        <f>Sheet3!E1850+0</f>
        <v>4719.93</v>
      </c>
    </row>
    <row r="1851" spans="1:2" x14ac:dyDescent="0.15">
      <c r="A1851" s="7">
        <f>TRIM(Sheet3!A1851)+0</f>
        <v>41130</v>
      </c>
      <c r="B1851">
        <f>Sheet3!E1851+0</f>
        <v>4846.66</v>
      </c>
    </row>
    <row r="1852" spans="1:2" x14ac:dyDescent="0.15">
      <c r="A1852" s="7">
        <f>TRIM(Sheet3!A1852)+0</f>
        <v>41131</v>
      </c>
      <c r="B1852">
        <f>Sheet3!E1852+0</f>
        <v>4872.47</v>
      </c>
    </row>
    <row r="1853" spans="1:2" x14ac:dyDescent="0.15">
      <c r="A1853" s="7">
        <f>TRIM(Sheet3!A1853)+0</f>
        <v>41134</v>
      </c>
      <c r="B1853">
        <f>Sheet3!E1853+0</f>
        <v>4844.3900000000003</v>
      </c>
    </row>
    <row r="1854" spans="1:2" x14ac:dyDescent="0.15">
      <c r="A1854" s="7">
        <f>TRIM(Sheet3!A1854)+0</f>
        <v>41135</v>
      </c>
      <c r="B1854">
        <f>Sheet3!E1854+0</f>
        <v>4864.74</v>
      </c>
    </row>
    <row r="1855" spans="1:2" x14ac:dyDescent="0.15">
      <c r="A1855" s="7">
        <f>TRIM(Sheet3!A1855)+0</f>
        <v>41136</v>
      </c>
      <c r="B1855">
        <f>Sheet3!E1855+0</f>
        <v>4830.6899999999996</v>
      </c>
    </row>
    <row r="1856" spans="1:2" x14ac:dyDescent="0.15">
      <c r="A1856" s="7">
        <f>TRIM(Sheet3!A1856)+0</f>
        <v>41137</v>
      </c>
      <c r="B1856">
        <f>Sheet3!E1856+0</f>
        <v>4753.5600000000004</v>
      </c>
    </row>
    <row r="1857" spans="1:2" x14ac:dyDescent="0.15">
      <c r="A1857" s="7">
        <f>TRIM(Sheet3!A1857)+0</f>
        <v>41138</v>
      </c>
      <c r="B1857">
        <f>Sheet3!E1857+0</f>
        <v>4698.33</v>
      </c>
    </row>
    <row r="1858" spans="1:2" x14ac:dyDescent="0.15">
      <c r="A1858" s="7">
        <f>TRIM(Sheet3!A1858)+0</f>
        <v>41141</v>
      </c>
      <c r="B1858">
        <f>Sheet3!E1858+0</f>
        <v>4720.43</v>
      </c>
    </row>
    <row r="1859" spans="1:2" x14ac:dyDescent="0.15">
      <c r="A1859" s="7">
        <f>TRIM(Sheet3!A1859)+0</f>
        <v>41142</v>
      </c>
      <c r="B1859">
        <f>Sheet3!E1859+0</f>
        <v>4829.95</v>
      </c>
    </row>
    <row r="1860" spans="1:2" x14ac:dyDescent="0.15">
      <c r="A1860" s="7">
        <f>TRIM(Sheet3!A1860)+0</f>
        <v>41143</v>
      </c>
      <c r="B1860">
        <f>Sheet3!E1860+0</f>
        <v>4812.05</v>
      </c>
    </row>
    <row r="1861" spans="1:2" x14ac:dyDescent="0.15">
      <c r="A1861" s="7">
        <f>TRIM(Sheet3!A1861)+0</f>
        <v>41144</v>
      </c>
      <c r="B1861">
        <f>Sheet3!E1861+0</f>
        <v>4809.3500000000004</v>
      </c>
    </row>
    <row r="1862" spans="1:2" x14ac:dyDescent="0.15">
      <c r="A1862" s="7">
        <f>TRIM(Sheet3!A1862)+0</f>
        <v>41145</v>
      </c>
      <c r="B1862">
        <f>Sheet3!E1862+0</f>
        <v>4747.3500000000004</v>
      </c>
    </row>
    <row r="1863" spans="1:2" x14ac:dyDescent="0.15">
      <c r="A1863" s="7">
        <f>TRIM(Sheet3!A1863)+0</f>
        <v>41148</v>
      </c>
      <c r="B1863">
        <f>Sheet3!E1863+0</f>
        <v>4677.1499999999996</v>
      </c>
    </row>
    <row r="1864" spans="1:2" x14ac:dyDescent="0.15">
      <c r="A1864" s="7">
        <f>TRIM(Sheet3!A1864)+0</f>
        <v>41149</v>
      </c>
      <c r="B1864">
        <f>Sheet3!E1864+0</f>
        <v>4659.3</v>
      </c>
    </row>
    <row r="1865" spans="1:2" x14ac:dyDescent="0.15">
      <c r="A1865" s="7">
        <f>TRIM(Sheet3!A1865)+0</f>
        <v>41150</v>
      </c>
      <c r="B1865">
        <f>Sheet3!E1865+0</f>
        <v>4640.2</v>
      </c>
    </row>
    <row r="1866" spans="1:2" x14ac:dyDescent="0.15">
      <c r="A1866" s="7">
        <f>TRIM(Sheet3!A1866)+0</f>
        <v>41151</v>
      </c>
      <c r="B1866">
        <f>Sheet3!E1866+0</f>
        <v>4503.99</v>
      </c>
    </row>
    <row r="1867" spans="1:2" x14ac:dyDescent="0.15">
      <c r="A1867" s="7">
        <f>TRIM(Sheet3!A1867)+0</f>
        <v>41152</v>
      </c>
      <c r="B1867">
        <f>Sheet3!E1867+0</f>
        <v>4500.8500000000004</v>
      </c>
    </row>
    <row r="1868" spans="1:2" x14ac:dyDescent="0.15">
      <c r="A1868" s="7">
        <f>TRIM(Sheet3!A1868)+0</f>
        <v>41155</v>
      </c>
      <c r="B1868">
        <f>Sheet3!E1868+0</f>
        <v>4597.18</v>
      </c>
    </row>
    <row r="1869" spans="1:2" x14ac:dyDescent="0.15">
      <c r="A1869" s="7">
        <f>TRIM(Sheet3!A1869)+0</f>
        <v>41156</v>
      </c>
      <c r="B1869">
        <f>Sheet3!E1869+0</f>
        <v>4567.1499999999996</v>
      </c>
    </row>
    <row r="1870" spans="1:2" x14ac:dyDescent="0.15">
      <c r="A1870" s="7">
        <f>TRIM(Sheet3!A1870)+0</f>
        <v>41157</v>
      </c>
      <c r="B1870">
        <f>Sheet3!E1870+0</f>
        <v>4584.41</v>
      </c>
    </row>
    <row r="1871" spans="1:2" x14ac:dyDescent="0.15">
      <c r="A1871" s="7">
        <f>TRIM(Sheet3!A1871)+0</f>
        <v>41158</v>
      </c>
      <c r="B1871">
        <f>Sheet3!E1871+0</f>
        <v>4602.51</v>
      </c>
    </row>
    <row r="1872" spans="1:2" x14ac:dyDescent="0.15">
      <c r="A1872" s="7">
        <f>TRIM(Sheet3!A1872)+0</f>
        <v>41159</v>
      </c>
      <c r="B1872">
        <f>Sheet3!E1872+0</f>
        <v>4729.4799999999996</v>
      </c>
    </row>
    <row r="1873" spans="1:2" x14ac:dyDescent="0.15">
      <c r="A1873" s="7">
        <f>TRIM(Sheet3!A1873)+0</f>
        <v>41162</v>
      </c>
      <c r="B1873">
        <f>Sheet3!E1873+0</f>
        <v>4738.18</v>
      </c>
    </row>
    <row r="1874" spans="1:2" x14ac:dyDescent="0.15">
      <c r="A1874" s="7">
        <f>TRIM(Sheet3!A1874)+0</f>
        <v>41163</v>
      </c>
      <c r="B1874">
        <f>Sheet3!E1874+0</f>
        <v>4773.8599999999997</v>
      </c>
    </row>
    <row r="1875" spans="1:2" x14ac:dyDescent="0.15">
      <c r="A1875" s="7">
        <f>TRIM(Sheet3!A1875)+0</f>
        <v>41164</v>
      </c>
      <c r="B1875">
        <f>Sheet3!E1875+0</f>
        <v>4788.9399999999996</v>
      </c>
    </row>
    <row r="1876" spans="1:2" x14ac:dyDescent="0.15">
      <c r="A1876" s="7">
        <f>TRIM(Sheet3!A1876)+0</f>
        <v>41165</v>
      </c>
      <c r="B1876">
        <f>Sheet3!E1876+0</f>
        <v>4754.6400000000003</v>
      </c>
    </row>
    <row r="1877" spans="1:2" x14ac:dyDescent="0.15">
      <c r="A1877" s="7">
        <f>TRIM(Sheet3!A1877)+0</f>
        <v>41166</v>
      </c>
      <c r="B1877">
        <f>Sheet3!E1877+0</f>
        <v>4741.55</v>
      </c>
    </row>
    <row r="1878" spans="1:2" x14ac:dyDescent="0.15">
      <c r="A1878" s="7">
        <f>TRIM(Sheet3!A1878)+0</f>
        <v>41169</v>
      </c>
      <c r="B1878">
        <f>Sheet3!E1878+0</f>
        <v>4637.6400000000003</v>
      </c>
    </row>
    <row r="1879" spans="1:2" x14ac:dyDescent="0.15">
      <c r="A1879" s="7">
        <f>TRIM(Sheet3!A1879)+0</f>
        <v>41170</v>
      </c>
      <c r="B1879">
        <f>Sheet3!E1879+0</f>
        <v>4643.6899999999996</v>
      </c>
    </row>
    <row r="1880" spans="1:2" x14ac:dyDescent="0.15">
      <c r="A1880" s="7">
        <f>TRIM(Sheet3!A1880)+0</f>
        <v>41171</v>
      </c>
      <c r="B1880">
        <f>Sheet3!E1880+0</f>
        <v>4681</v>
      </c>
    </row>
    <row r="1881" spans="1:2" x14ac:dyDescent="0.15">
      <c r="A1881" s="7">
        <f>TRIM(Sheet3!A1881)+0</f>
        <v>41172</v>
      </c>
      <c r="B1881">
        <f>Sheet3!E1881+0</f>
        <v>4554.49</v>
      </c>
    </row>
    <row r="1882" spans="1:2" x14ac:dyDescent="0.15">
      <c r="A1882" s="7">
        <f>TRIM(Sheet3!A1882)+0</f>
        <v>41173</v>
      </c>
      <c r="B1882">
        <f>Sheet3!E1882+0</f>
        <v>4510.3599999999997</v>
      </c>
    </row>
    <row r="1883" spans="1:2" x14ac:dyDescent="0.15">
      <c r="A1883" s="7">
        <f>TRIM(Sheet3!A1883)+0</f>
        <v>41176</v>
      </c>
      <c r="B1883">
        <f>Sheet3!E1883+0</f>
        <v>4537.83</v>
      </c>
    </row>
    <row r="1884" spans="1:2" x14ac:dyDescent="0.15">
      <c r="A1884" s="7">
        <f>TRIM(Sheet3!A1884)+0</f>
        <v>41177</v>
      </c>
      <c r="B1884">
        <f>Sheet3!E1884+0</f>
        <v>4521.24</v>
      </c>
    </row>
    <row r="1885" spans="1:2" x14ac:dyDescent="0.15">
      <c r="A1885" s="7">
        <f>TRIM(Sheet3!A1885)+0</f>
        <v>41178</v>
      </c>
      <c r="B1885">
        <f>Sheet3!E1885+0</f>
        <v>4448.25</v>
      </c>
    </row>
    <row r="1886" spans="1:2" x14ac:dyDescent="0.15">
      <c r="A1886" s="7">
        <f>TRIM(Sheet3!A1886)+0</f>
        <v>41179</v>
      </c>
      <c r="B1886">
        <f>Sheet3!E1886+0</f>
        <v>4536.8100000000004</v>
      </c>
    </row>
    <row r="1887" spans="1:2" x14ac:dyDescent="0.15">
      <c r="A1887" s="7">
        <f>TRIM(Sheet3!A1887)+0</f>
        <v>41180</v>
      </c>
      <c r="B1887">
        <f>Sheet3!E1887+0</f>
        <v>4605.24</v>
      </c>
    </row>
    <row r="1888" spans="1:2" x14ac:dyDescent="0.15">
      <c r="A1888" s="7">
        <f>TRIM(Sheet3!A1888)+0</f>
        <v>41190</v>
      </c>
      <c r="B1888">
        <f>Sheet3!E1888+0</f>
        <v>4601.6499999999996</v>
      </c>
    </row>
    <row r="1889" spans="1:2" x14ac:dyDescent="0.15">
      <c r="A1889" s="7">
        <f>TRIM(Sheet3!A1889)+0</f>
        <v>41191</v>
      </c>
      <c r="B1889">
        <f>Sheet3!E1889+0</f>
        <v>4733.0200000000004</v>
      </c>
    </row>
    <row r="1890" spans="1:2" x14ac:dyDescent="0.15">
      <c r="A1890" s="7">
        <f>TRIM(Sheet3!A1890)+0</f>
        <v>41192</v>
      </c>
      <c r="B1890">
        <f>Sheet3!E1890+0</f>
        <v>4768.99</v>
      </c>
    </row>
    <row r="1891" spans="1:2" x14ac:dyDescent="0.15">
      <c r="A1891" s="7">
        <f>TRIM(Sheet3!A1891)+0</f>
        <v>41193</v>
      </c>
      <c r="B1891">
        <f>Sheet3!E1891+0</f>
        <v>4732.55</v>
      </c>
    </row>
    <row r="1892" spans="1:2" x14ac:dyDescent="0.15">
      <c r="A1892" s="7">
        <f>TRIM(Sheet3!A1892)+0</f>
        <v>41194</v>
      </c>
      <c r="B1892">
        <f>Sheet3!E1892+0</f>
        <v>4719.1499999999996</v>
      </c>
    </row>
    <row r="1893" spans="1:2" x14ac:dyDescent="0.15">
      <c r="A1893" s="7">
        <f>TRIM(Sheet3!A1893)+0</f>
        <v>41197</v>
      </c>
      <c r="B1893">
        <f>Sheet3!E1893+0</f>
        <v>4774.6499999999996</v>
      </c>
    </row>
    <row r="1894" spans="1:2" x14ac:dyDescent="0.15">
      <c r="A1894" s="7">
        <f>TRIM(Sheet3!A1894)+0</f>
        <v>41198</v>
      </c>
      <c r="B1894">
        <f>Sheet3!E1894+0</f>
        <v>4825.0200000000004</v>
      </c>
    </row>
    <row r="1895" spans="1:2" x14ac:dyDescent="0.15">
      <c r="A1895" s="7">
        <f>TRIM(Sheet3!A1895)+0</f>
        <v>41199</v>
      </c>
      <c r="B1895">
        <f>Sheet3!E1895+0</f>
        <v>4814.76</v>
      </c>
    </row>
    <row r="1896" spans="1:2" x14ac:dyDescent="0.15">
      <c r="A1896" s="7">
        <f>TRIM(Sheet3!A1896)+0</f>
        <v>41200</v>
      </c>
      <c r="B1896">
        <f>Sheet3!E1896+0</f>
        <v>4852.1899999999996</v>
      </c>
    </row>
    <row r="1897" spans="1:2" x14ac:dyDescent="0.15">
      <c r="A1897" s="7">
        <f>TRIM(Sheet3!A1897)+0</f>
        <v>41201</v>
      </c>
      <c r="B1897">
        <f>Sheet3!E1897+0</f>
        <v>4807.3599999999997</v>
      </c>
    </row>
    <row r="1898" spans="1:2" x14ac:dyDescent="0.15">
      <c r="A1898" s="7">
        <f>TRIM(Sheet3!A1898)+0</f>
        <v>41204</v>
      </c>
      <c r="B1898">
        <f>Sheet3!E1898+0</f>
        <v>4831.63</v>
      </c>
    </row>
    <row r="1899" spans="1:2" x14ac:dyDescent="0.15">
      <c r="A1899" s="7">
        <f>TRIM(Sheet3!A1899)+0</f>
        <v>41205</v>
      </c>
      <c r="B1899">
        <f>Sheet3!E1899+0</f>
        <v>4733.49</v>
      </c>
    </row>
    <row r="1900" spans="1:2" x14ac:dyDescent="0.15">
      <c r="A1900" s="7">
        <f>TRIM(Sheet3!A1900)+0</f>
        <v>41206</v>
      </c>
      <c r="B1900">
        <f>Sheet3!E1900+0</f>
        <v>4698.25</v>
      </c>
    </row>
    <row r="1901" spans="1:2" x14ac:dyDescent="0.15">
      <c r="A1901" s="7">
        <f>TRIM(Sheet3!A1901)+0</f>
        <v>41207</v>
      </c>
      <c r="B1901">
        <f>Sheet3!E1901+0</f>
        <v>4657.8900000000003</v>
      </c>
    </row>
    <row r="1902" spans="1:2" x14ac:dyDescent="0.15">
      <c r="A1902" s="7">
        <f>TRIM(Sheet3!A1902)+0</f>
        <v>41208</v>
      </c>
      <c r="B1902">
        <f>Sheet3!E1902+0</f>
        <v>4631.1400000000003</v>
      </c>
    </row>
    <row r="1903" spans="1:2" x14ac:dyDescent="0.15">
      <c r="A1903" s="7">
        <f>TRIM(Sheet3!A1903)+0</f>
        <v>41211</v>
      </c>
      <c r="B1903">
        <f>Sheet3!E1903+0</f>
        <v>4673.66</v>
      </c>
    </row>
    <row r="1904" spans="1:2" x14ac:dyDescent="0.15">
      <c r="A1904" s="7">
        <f>TRIM(Sheet3!A1904)+0</f>
        <v>41212</v>
      </c>
      <c r="B1904">
        <f>Sheet3!E1904+0</f>
        <v>4668.7</v>
      </c>
    </row>
    <row r="1905" spans="1:2" x14ac:dyDescent="0.15">
      <c r="A1905" s="7">
        <f>TRIM(Sheet3!A1905)+0</f>
        <v>41213</v>
      </c>
      <c r="B1905">
        <f>Sheet3!E1905+0</f>
        <v>4733.25</v>
      </c>
    </row>
    <row r="1906" spans="1:2" x14ac:dyDescent="0.15">
      <c r="A1906" s="7">
        <f>TRIM(Sheet3!A1906)+0</f>
        <v>41214</v>
      </c>
      <c r="B1906">
        <f>Sheet3!E1906+0</f>
        <v>4780.53</v>
      </c>
    </row>
    <row r="1907" spans="1:2" x14ac:dyDescent="0.15">
      <c r="A1907" s="7">
        <f>TRIM(Sheet3!A1907)+0</f>
        <v>41215</v>
      </c>
      <c r="B1907">
        <f>Sheet3!E1907+0</f>
        <v>4782.2700000000004</v>
      </c>
    </row>
    <row r="1908" spans="1:2" x14ac:dyDescent="0.15">
      <c r="A1908" s="7">
        <f>TRIM(Sheet3!A1908)+0</f>
        <v>41218</v>
      </c>
      <c r="B1908">
        <f>Sheet3!E1908+0</f>
        <v>4754.25</v>
      </c>
    </row>
    <row r="1909" spans="1:2" x14ac:dyDescent="0.15">
      <c r="A1909" s="7">
        <f>TRIM(Sheet3!A1909)+0</f>
        <v>41219</v>
      </c>
      <c r="B1909">
        <f>Sheet3!E1909+0</f>
        <v>4737.12</v>
      </c>
    </row>
    <row r="1910" spans="1:2" x14ac:dyDescent="0.15">
      <c r="A1910" s="7">
        <f>TRIM(Sheet3!A1910)+0</f>
        <v>41220</v>
      </c>
      <c r="B1910">
        <f>Sheet3!E1910+0</f>
        <v>4715.53</v>
      </c>
    </row>
    <row r="1911" spans="1:2" x14ac:dyDescent="0.15">
      <c r="A1911" s="7">
        <f>TRIM(Sheet3!A1911)+0</f>
        <v>41221</v>
      </c>
      <c r="B1911">
        <f>Sheet3!E1911+0</f>
        <v>4654.3</v>
      </c>
    </row>
    <row r="1912" spans="1:2" x14ac:dyDescent="0.15">
      <c r="A1912" s="7">
        <f>TRIM(Sheet3!A1912)+0</f>
        <v>41222</v>
      </c>
      <c r="B1912">
        <f>Sheet3!E1912+0</f>
        <v>4599.6099999999997</v>
      </c>
    </row>
    <row r="1913" spans="1:2" x14ac:dyDescent="0.15">
      <c r="A1913" s="7">
        <f>TRIM(Sheet3!A1913)+0</f>
        <v>41225</v>
      </c>
      <c r="B1913">
        <f>Sheet3!E1913+0</f>
        <v>4548.01</v>
      </c>
    </row>
    <row r="1914" spans="1:2" x14ac:dyDescent="0.15">
      <c r="A1914" s="7">
        <f>TRIM(Sheet3!A1914)+0</f>
        <v>41226</v>
      </c>
      <c r="B1914">
        <f>Sheet3!E1914+0</f>
        <v>4487.68</v>
      </c>
    </row>
    <row r="1915" spans="1:2" x14ac:dyDescent="0.15">
      <c r="A1915" s="7">
        <f>TRIM(Sheet3!A1915)+0</f>
        <v>41227</v>
      </c>
      <c r="B1915">
        <f>Sheet3!E1915+0</f>
        <v>4529.16</v>
      </c>
    </row>
    <row r="1916" spans="1:2" x14ac:dyDescent="0.15">
      <c r="A1916" s="7">
        <f>TRIM(Sheet3!A1916)+0</f>
        <v>41228</v>
      </c>
      <c r="B1916">
        <f>Sheet3!E1916+0</f>
        <v>4505.3900000000003</v>
      </c>
    </row>
    <row r="1917" spans="1:2" x14ac:dyDescent="0.15">
      <c r="A1917" s="7">
        <f>TRIM(Sheet3!A1917)+0</f>
        <v>41229</v>
      </c>
      <c r="B1917">
        <f>Sheet3!E1917+0</f>
        <v>4456.6099999999997</v>
      </c>
    </row>
    <row r="1918" spans="1:2" x14ac:dyDescent="0.15">
      <c r="A1918" s="7">
        <f>TRIM(Sheet3!A1918)+0</f>
        <v>41232</v>
      </c>
      <c r="B1918">
        <f>Sheet3!E1918+0</f>
        <v>4434.24</v>
      </c>
    </row>
    <row r="1919" spans="1:2" x14ac:dyDescent="0.15">
      <c r="A1919" s="7">
        <f>TRIM(Sheet3!A1919)+0</f>
        <v>41233</v>
      </c>
      <c r="B1919">
        <f>Sheet3!E1919+0</f>
        <v>4416.8100000000004</v>
      </c>
    </row>
    <row r="1920" spans="1:2" x14ac:dyDescent="0.15">
      <c r="A1920" s="7">
        <f>TRIM(Sheet3!A1920)+0</f>
        <v>41234</v>
      </c>
      <c r="B1920">
        <f>Sheet3!E1920+0</f>
        <v>4437.28</v>
      </c>
    </row>
    <row r="1921" spans="1:2" x14ac:dyDescent="0.15">
      <c r="A1921" s="7">
        <f>TRIM(Sheet3!A1921)+0</f>
        <v>41235</v>
      </c>
      <c r="B1921">
        <f>Sheet3!E1921+0</f>
        <v>4375.74</v>
      </c>
    </row>
    <row r="1922" spans="1:2" x14ac:dyDescent="0.15">
      <c r="A1922" s="7">
        <f>TRIM(Sheet3!A1922)+0</f>
        <v>41236</v>
      </c>
      <c r="B1922">
        <f>Sheet3!E1922+0</f>
        <v>4378.95</v>
      </c>
    </row>
    <row r="1923" spans="1:2" x14ac:dyDescent="0.15">
      <c r="A1923" s="7">
        <f>TRIM(Sheet3!A1923)+0</f>
        <v>41239</v>
      </c>
      <c r="B1923">
        <f>Sheet3!E1923+0</f>
        <v>4343.3599999999997</v>
      </c>
    </row>
    <row r="1924" spans="1:2" x14ac:dyDescent="0.15">
      <c r="A1924" s="7">
        <f>TRIM(Sheet3!A1924)+0</f>
        <v>41240</v>
      </c>
      <c r="B1924">
        <f>Sheet3!E1924+0</f>
        <v>4226.95</v>
      </c>
    </row>
    <row r="1925" spans="1:2" x14ac:dyDescent="0.15">
      <c r="A1925" s="7">
        <f>TRIM(Sheet3!A1925)+0</f>
        <v>41241</v>
      </c>
      <c r="B1925">
        <f>Sheet3!E1925+0</f>
        <v>4159.32</v>
      </c>
    </row>
    <row r="1926" spans="1:2" x14ac:dyDescent="0.15">
      <c r="A1926" s="7">
        <f>TRIM(Sheet3!A1926)+0</f>
        <v>41242</v>
      </c>
      <c r="B1926">
        <f>Sheet3!E1926+0</f>
        <v>4157.82</v>
      </c>
    </row>
    <row r="1927" spans="1:2" x14ac:dyDescent="0.15">
      <c r="A1927" s="7">
        <f>TRIM(Sheet3!A1927)+0</f>
        <v>41243</v>
      </c>
      <c r="B1927">
        <f>Sheet3!E1927+0</f>
        <v>4192.18</v>
      </c>
    </row>
    <row r="1928" spans="1:2" x14ac:dyDescent="0.15">
      <c r="A1928" s="7">
        <f>TRIM(Sheet3!A1928)+0</f>
        <v>41246</v>
      </c>
      <c r="B1928">
        <f>Sheet3!E1928+0</f>
        <v>4099.49</v>
      </c>
    </row>
    <row r="1929" spans="1:2" x14ac:dyDescent="0.15">
      <c r="A1929" s="7">
        <f>TRIM(Sheet3!A1929)+0</f>
        <v>41247</v>
      </c>
      <c r="B1929">
        <f>Sheet3!E1929+0</f>
        <v>4120.6099999999997</v>
      </c>
    </row>
    <row r="1930" spans="1:2" x14ac:dyDescent="0.15">
      <c r="A1930" s="7">
        <f>TRIM(Sheet3!A1930)+0</f>
        <v>41248</v>
      </c>
      <c r="B1930">
        <f>Sheet3!E1930+0</f>
        <v>4243.58</v>
      </c>
    </row>
    <row r="1931" spans="1:2" x14ac:dyDescent="0.15">
      <c r="A1931" s="7">
        <f>TRIM(Sheet3!A1931)+0</f>
        <v>41249</v>
      </c>
      <c r="B1931">
        <f>Sheet3!E1931+0</f>
        <v>4228.2700000000004</v>
      </c>
    </row>
    <row r="1932" spans="1:2" x14ac:dyDescent="0.15">
      <c r="A1932" s="7">
        <f>TRIM(Sheet3!A1932)+0</f>
        <v>41250</v>
      </c>
      <c r="B1932">
        <f>Sheet3!E1932+0</f>
        <v>4300.66</v>
      </c>
    </row>
    <row r="1933" spans="1:2" x14ac:dyDescent="0.15">
      <c r="A1933" s="7">
        <f>TRIM(Sheet3!A1933)+0</f>
        <v>41253</v>
      </c>
      <c r="B1933">
        <f>Sheet3!E1933+0</f>
        <v>4310.8100000000004</v>
      </c>
    </row>
    <row r="1934" spans="1:2" x14ac:dyDescent="0.15">
      <c r="A1934" s="7">
        <f>TRIM(Sheet3!A1934)+0</f>
        <v>41254</v>
      </c>
      <c r="B1934">
        <f>Sheet3!E1934+0</f>
        <v>4290.22</v>
      </c>
    </row>
    <row r="1935" spans="1:2" x14ac:dyDescent="0.15">
      <c r="A1935" s="7">
        <f>TRIM(Sheet3!A1935)+0</f>
        <v>41255</v>
      </c>
      <c r="B1935">
        <f>Sheet3!E1935+0</f>
        <v>4272.7700000000004</v>
      </c>
    </row>
    <row r="1936" spans="1:2" x14ac:dyDescent="0.15">
      <c r="A1936" s="7">
        <f>TRIM(Sheet3!A1936)+0</f>
        <v>41256</v>
      </c>
      <c r="B1936">
        <f>Sheet3!E1936+0</f>
        <v>4260.71</v>
      </c>
    </row>
    <row r="1937" spans="1:2" x14ac:dyDescent="0.15">
      <c r="A1937" s="7">
        <f>TRIM(Sheet3!A1937)+0</f>
        <v>41257</v>
      </c>
      <c r="B1937">
        <f>Sheet3!E1937+0</f>
        <v>4390.71</v>
      </c>
    </row>
    <row r="1938" spans="1:2" x14ac:dyDescent="0.15">
      <c r="A1938" s="7">
        <f>TRIM(Sheet3!A1938)+0</f>
        <v>41260</v>
      </c>
      <c r="B1938">
        <f>Sheet3!E1938+0</f>
        <v>4320.3900000000003</v>
      </c>
    </row>
    <row r="1939" spans="1:2" x14ac:dyDescent="0.15">
      <c r="A1939" s="7">
        <f>TRIM(Sheet3!A1939)+0</f>
        <v>41261</v>
      </c>
      <c r="B1939">
        <f>Sheet3!E1939+0</f>
        <v>4311.62</v>
      </c>
    </row>
    <row r="1940" spans="1:2" x14ac:dyDescent="0.15">
      <c r="A1940" s="7">
        <f>TRIM(Sheet3!A1940)+0</f>
        <v>41262</v>
      </c>
      <c r="B1940">
        <f>Sheet3!E1940+0</f>
        <v>4328.21</v>
      </c>
    </row>
    <row r="1941" spans="1:2" x14ac:dyDescent="0.15">
      <c r="A1941" s="7">
        <f>TRIM(Sheet3!A1941)+0</f>
        <v>41263</v>
      </c>
      <c r="B1941">
        <f>Sheet3!E1941+0</f>
        <v>4301.58</v>
      </c>
    </row>
    <row r="1942" spans="1:2" x14ac:dyDescent="0.15">
      <c r="A1942" s="7">
        <f>TRIM(Sheet3!A1942)+0</f>
        <v>41264</v>
      </c>
      <c r="B1942">
        <f>Sheet3!E1942+0</f>
        <v>4356.38</v>
      </c>
    </row>
    <row r="1943" spans="1:2" x14ac:dyDescent="0.15">
      <c r="A1943" s="7">
        <f>TRIM(Sheet3!A1943)+0</f>
        <v>41267</v>
      </c>
      <c r="B1943">
        <f>Sheet3!E1943+0</f>
        <v>4442.1499999999996</v>
      </c>
    </row>
    <row r="1944" spans="1:2" x14ac:dyDescent="0.15">
      <c r="A1944" s="7">
        <f>TRIM(Sheet3!A1944)+0</f>
        <v>41268</v>
      </c>
      <c r="B1944">
        <f>Sheet3!E1944+0</f>
        <v>4537.63</v>
      </c>
    </row>
    <row r="1945" spans="1:2" x14ac:dyDescent="0.15">
      <c r="A1945" s="7">
        <f>TRIM(Sheet3!A1945)+0</f>
        <v>41269</v>
      </c>
      <c r="B1945">
        <f>Sheet3!E1945+0</f>
        <v>4550.92</v>
      </c>
    </row>
    <row r="1946" spans="1:2" x14ac:dyDescent="0.15">
      <c r="A1946" s="7">
        <f>TRIM(Sheet3!A1946)+0</f>
        <v>41270</v>
      </c>
      <c r="B1946">
        <f>Sheet3!E1946+0</f>
        <v>4524.4399999999996</v>
      </c>
    </row>
    <row r="1947" spans="1:2" x14ac:dyDescent="0.15">
      <c r="A1947" s="7">
        <f>TRIM(Sheet3!A1947)+0</f>
        <v>41271</v>
      </c>
      <c r="B1947">
        <f>Sheet3!E1947+0</f>
        <v>4568.9399999999996</v>
      </c>
    </row>
    <row r="1948" spans="1:2" x14ac:dyDescent="0.15">
      <c r="A1948" s="7">
        <f>TRIM(Sheet3!A1948)+0</f>
        <v>41274</v>
      </c>
      <c r="B1948">
        <f>Sheet3!E1948+0</f>
        <v>4604.66</v>
      </c>
    </row>
    <row r="1949" spans="1:2" x14ac:dyDescent="0.15">
      <c r="A1949" s="7">
        <f>TRIM(Sheet3!A1949)+0</f>
        <v>41278</v>
      </c>
      <c r="B1949">
        <f>Sheet3!E1949+0</f>
        <v>4504.71</v>
      </c>
    </row>
    <row r="1950" spans="1:2" x14ac:dyDescent="0.15">
      <c r="A1950" s="7">
        <f>TRIM(Sheet3!A1950)+0</f>
        <v>41281</v>
      </c>
      <c r="B1950">
        <f>Sheet3!E1950+0</f>
        <v>4607.4799999999996</v>
      </c>
    </row>
    <row r="1951" spans="1:2" x14ac:dyDescent="0.15">
      <c r="A1951" s="7">
        <f>TRIM(Sheet3!A1951)+0</f>
        <v>41282</v>
      </c>
      <c r="B1951">
        <f>Sheet3!E1951+0</f>
        <v>4728.75</v>
      </c>
    </row>
    <row r="1952" spans="1:2" x14ac:dyDescent="0.15">
      <c r="A1952" s="7">
        <f>TRIM(Sheet3!A1952)+0</f>
        <v>41283</v>
      </c>
      <c r="B1952">
        <f>Sheet3!E1952+0</f>
        <v>4718.33</v>
      </c>
    </row>
    <row r="1953" spans="1:2" x14ac:dyDescent="0.15">
      <c r="A1953" s="7">
        <f>TRIM(Sheet3!A1953)+0</f>
        <v>41284</v>
      </c>
      <c r="B1953">
        <f>Sheet3!E1953+0</f>
        <v>4748.79</v>
      </c>
    </row>
    <row r="1954" spans="1:2" x14ac:dyDescent="0.15">
      <c r="A1954" s="7">
        <f>TRIM(Sheet3!A1954)+0</f>
        <v>41285</v>
      </c>
      <c r="B1954">
        <f>Sheet3!E1954+0</f>
        <v>4691.54</v>
      </c>
    </row>
    <row r="1955" spans="1:2" x14ac:dyDescent="0.15">
      <c r="A1955" s="7">
        <f>TRIM(Sheet3!A1955)+0</f>
        <v>41288</v>
      </c>
      <c r="B1955">
        <f>Sheet3!E1955+0</f>
        <v>4869.95</v>
      </c>
    </row>
    <row r="1956" spans="1:2" x14ac:dyDescent="0.15">
      <c r="A1956" s="7">
        <f>TRIM(Sheet3!A1956)+0</f>
        <v>41289</v>
      </c>
      <c r="B1956">
        <f>Sheet3!E1956+0</f>
        <v>4938.92</v>
      </c>
    </row>
    <row r="1957" spans="1:2" x14ac:dyDescent="0.15">
      <c r="A1957" s="7">
        <f>TRIM(Sheet3!A1957)+0</f>
        <v>41290</v>
      </c>
      <c r="B1957">
        <f>Sheet3!E1957+0</f>
        <v>4982.42</v>
      </c>
    </row>
    <row r="1958" spans="1:2" x14ac:dyDescent="0.15">
      <c r="A1958" s="7">
        <f>TRIM(Sheet3!A1958)+0</f>
        <v>41291</v>
      </c>
      <c r="B1958">
        <f>Sheet3!E1958+0</f>
        <v>4997.41</v>
      </c>
    </row>
    <row r="1959" spans="1:2" x14ac:dyDescent="0.15">
      <c r="A1959" s="7">
        <f>TRIM(Sheet3!A1959)+0</f>
        <v>41292</v>
      </c>
      <c r="B1959">
        <f>Sheet3!E1959+0</f>
        <v>5063.7</v>
      </c>
    </row>
    <row r="1960" spans="1:2" x14ac:dyDescent="0.15">
      <c r="A1960" s="7">
        <f>TRIM(Sheet3!A1960)+0</f>
        <v>41295</v>
      </c>
      <c r="B1960">
        <f>Sheet3!E1960+0</f>
        <v>5079.26</v>
      </c>
    </row>
    <row r="1961" spans="1:2" x14ac:dyDescent="0.15">
      <c r="A1961" s="7">
        <f>TRIM(Sheet3!A1961)+0</f>
        <v>41296</v>
      </c>
      <c r="B1961">
        <f>Sheet3!E1961+0</f>
        <v>4979.41</v>
      </c>
    </row>
    <row r="1962" spans="1:2" x14ac:dyDescent="0.15">
      <c r="A1962" s="7">
        <f>TRIM(Sheet3!A1962)+0</f>
        <v>41297</v>
      </c>
      <c r="B1962">
        <f>Sheet3!E1962+0</f>
        <v>5014.71</v>
      </c>
    </row>
    <row r="1963" spans="1:2" x14ac:dyDescent="0.15">
      <c r="A1963" s="7">
        <f>TRIM(Sheet3!A1963)+0</f>
        <v>41298</v>
      </c>
      <c r="B1963">
        <f>Sheet3!E1963+0</f>
        <v>4945.96</v>
      </c>
    </row>
    <row r="1964" spans="1:2" x14ac:dyDescent="0.15">
      <c r="A1964" s="7">
        <f>TRIM(Sheet3!A1964)+0</f>
        <v>41299</v>
      </c>
      <c r="B1964">
        <f>Sheet3!E1964+0</f>
        <v>5061.54</v>
      </c>
    </row>
    <row r="1965" spans="1:2" x14ac:dyDescent="0.15">
      <c r="A1965" s="7">
        <f>TRIM(Sheet3!A1965)+0</f>
        <v>41302</v>
      </c>
      <c r="B1965">
        <f>Sheet3!E1965+0</f>
        <v>5195.78</v>
      </c>
    </row>
    <row r="1966" spans="1:2" x14ac:dyDescent="0.15">
      <c r="A1966" s="7">
        <f>TRIM(Sheet3!A1966)+0</f>
        <v>41303</v>
      </c>
      <c r="B1966">
        <f>Sheet3!E1966+0</f>
        <v>5193.53</v>
      </c>
    </row>
    <row r="1967" spans="1:2" x14ac:dyDescent="0.15">
      <c r="A1967" s="7">
        <f>TRIM(Sheet3!A1967)+0</f>
        <v>41304</v>
      </c>
      <c r="B1967">
        <f>Sheet3!E1967+0</f>
        <v>5178.79</v>
      </c>
    </row>
    <row r="1968" spans="1:2" x14ac:dyDescent="0.15">
      <c r="A1968" s="7">
        <f>TRIM(Sheet3!A1968)+0</f>
        <v>41305</v>
      </c>
      <c r="B1968">
        <f>Sheet3!E1968+0</f>
        <v>5150.3999999999996</v>
      </c>
    </row>
    <row r="1969" spans="1:2" x14ac:dyDescent="0.15">
      <c r="A1969" s="7">
        <f>TRIM(Sheet3!A1969)+0</f>
        <v>41306</v>
      </c>
      <c r="B1969">
        <f>Sheet3!E1969+0</f>
        <v>5161.58</v>
      </c>
    </row>
    <row r="1970" spans="1:2" x14ac:dyDescent="0.15">
      <c r="A1970" s="7">
        <f>TRIM(Sheet3!A1970)+0</f>
        <v>41309</v>
      </c>
      <c r="B1970">
        <f>Sheet3!E1970+0</f>
        <v>5054.2</v>
      </c>
    </row>
    <row r="1971" spans="1:2" x14ac:dyDescent="0.15">
      <c r="A1971" s="7">
        <f>TRIM(Sheet3!A1971)+0</f>
        <v>41310</v>
      </c>
      <c r="B1971">
        <f>Sheet3!E1971+0</f>
        <v>5156.72</v>
      </c>
    </row>
    <row r="1972" spans="1:2" x14ac:dyDescent="0.15">
      <c r="A1972" s="7">
        <f>TRIM(Sheet3!A1972)+0</f>
        <v>41311</v>
      </c>
      <c r="B1972">
        <f>Sheet3!E1972+0</f>
        <v>5256.57</v>
      </c>
    </row>
    <row r="1973" spans="1:2" x14ac:dyDescent="0.15">
      <c r="A1973" s="7">
        <f>TRIM(Sheet3!A1973)+0</f>
        <v>41312</v>
      </c>
      <c r="B1973">
        <f>Sheet3!E1973+0</f>
        <v>5309.56</v>
      </c>
    </row>
    <row r="1974" spans="1:2" x14ac:dyDescent="0.15">
      <c r="A1974" s="7">
        <f>TRIM(Sheet3!A1974)+0</f>
        <v>41313</v>
      </c>
      <c r="B1974">
        <f>Sheet3!E1974+0</f>
        <v>5416.58</v>
      </c>
    </row>
    <row r="1975" spans="1:2" x14ac:dyDescent="0.15">
      <c r="A1975" s="7">
        <f>TRIM(Sheet3!A1975)+0</f>
        <v>41323</v>
      </c>
      <c r="B1975">
        <f>Sheet3!E1975+0</f>
        <v>5409.63</v>
      </c>
    </row>
    <row r="1976" spans="1:2" x14ac:dyDescent="0.15">
      <c r="A1976" s="7">
        <f>TRIM(Sheet3!A1976)+0</f>
        <v>41324</v>
      </c>
      <c r="B1976">
        <f>Sheet3!E1976+0</f>
        <v>5375.58</v>
      </c>
    </row>
    <row r="1977" spans="1:2" x14ac:dyDescent="0.15">
      <c r="A1977" s="7">
        <f>TRIM(Sheet3!A1977)+0</f>
        <v>41325</v>
      </c>
      <c r="B1977">
        <f>Sheet3!E1977+0</f>
        <v>5621.31</v>
      </c>
    </row>
    <row r="1978" spans="1:2" x14ac:dyDescent="0.15">
      <c r="A1978" s="7">
        <f>TRIM(Sheet3!A1978)+0</f>
        <v>41326</v>
      </c>
      <c r="B1978">
        <f>Sheet3!E1978+0</f>
        <v>5526.76</v>
      </c>
    </row>
    <row r="1979" spans="1:2" x14ac:dyDescent="0.15">
      <c r="A1979" s="7">
        <f>TRIM(Sheet3!A1979)+0</f>
        <v>41327</v>
      </c>
      <c r="B1979">
        <f>Sheet3!E1979+0</f>
        <v>5451.69</v>
      </c>
    </row>
    <row r="1980" spans="1:2" x14ac:dyDescent="0.15">
      <c r="A1980" s="7">
        <f>TRIM(Sheet3!A1980)+0</f>
        <v>41330</v>
      </c>
      <c r="B1980">
        <f>Sheet3!E1980+0</f>
        <v>5500.65</v>
      </c>
    </row>
    <row r="1981" spans="1:2" x14ac:dyDescent="0.15">
      <c r="A1981" s="7">
        <f>TRIM(Sheet3!A1981)+0</f>
        <v>41331</v>
      </c>
      <c r="B1981">
        <f>Sheet3!E1981+0</f>
        <v>5469.98</v>
      </c>
    </row>
    <row r="1982" spans="1:2" x14ac:dyDescent="0.15">
      <c r="A1982" s="7">
        <f>TRIM(Sheet3!A1982)+0</f>
        <v>41332</v>
      </c>
      <c r="B1982">
        <f>Sheet3!E1982+0</f>
        <v>5398.29</v>
      </c>
    </row>
    <row r="1983" spans="1:2" x14ac:dyDescent="0.15">
      <c r="A1983" s="7">
        <f>TRIM(Sheet3!A1983)+0</f>
        <v>41333</v>
      </c>
      <c r="B1983">
        <f>Sheet3!E1983+0</f>
        <v>5481.46</v>
      </c>
    </row>
    <row r="1984" spans="1:2" x14ac:dyDescent="0.15">
      <c r="A1984" s="7">
        <f>TRIM(Sheet3!A1984)+0</f>
        <v>41334</v>
      </c>
      <c r="B1984">
        <f>Sheet3!E1984+0</f>
        <v>5595.54</v>
      </c>
    </row>
    <row r="1985" spans="1:2" x14ac:dyDescent="0.15">
      <c r="A1985" s="7">
        <f>TRIM(Sheet3!A1985)+0</f>
        <v>41337</v>
      </c>
      <c r="B1985">
        <f>Sheet3!E1985+0</f>
        <v>5515.71</v>
      </c>
    </row>
    <row r="1986" spans="1:2" x14ac:dyDescent="0.15">
      <c r="A1986" s="7">
        <f>TRIM(Sheet3!A1986)+0</f>
        <v>41338</v>
      </c>
      <c r="B1986">
        <f>Sheet3!E1986+0</f>
        <v>5695.86</v>
      </c>
    </row>
    <row r="1987" spans="1:2" x14ac:dyDescent="0.15">
      <c r="A1987" s="7">
        <f>TRIM(Sheet3!A1987)+0</f>
        <v>41339</v>
      </c>
      <c r="B1987">
        <f>Sheet3!E1987+0</f>
        <v>5760.55</v>
      </c>
    </row>
    <row r="1988" spans="1:2" x14ac:dyDescent="0.15">
      <c r="A1988" s="7">
        <f>TRIM(Sheet3!A1988)+0</f>
        <v>41340</v>
      </c>
      <c r="B1988">
        <f>Sheet3!E1988+0</f>
        <v>5596.93</v>
      </c>
    </row>
    <row r="1989" spans="1:2" x14ac:dyDescent="0.15">
      <c r="A1989" s="7">
        <f>TRIM(Sheet3!A1989)+0</f>
        <v>41341</v>
      </c>
      <c r="B1989">
        <f>Sheet3!E1989+0</f>
        <v>5518.07</v>
      </c>
    </row>
    <row r="1990" spans="1:2" x14ac:dyDescent="0.15">
      <c r="A1990" s="7">
        <f>TRIM(Sheet3!A1990)+0</f>
        <v>41344</v>
      </c>
      <c r="B1990">
        <f>Sheet3!E1990+0</f>
        <v>5565.43</v>
      </c>
    </row>
    <row r="1991" spans="1:2" x14ac:dyDescent="0.15">
      <c r="A1991" s="7">
        <f>TRIM(Sheet3!A1991)+0</f>
        <v>41345</v>
      </c>
      <c r="B1991">
        <f>Sheet3!E1991+0</f>
        <v>5405.86</v>
      </c>
    </row>
    <row r="1992" spans="1:2" x14ac:dyDescent="0.15">
      <c r="A1992" s="7">
        <f>TRIM(Sheet3!A1992)+0</f>
        <v>41346</v>
      </c>
      <c r="B1992">
        <f>Sheet3!E1992+0</f>
        <v>5371.08</v>
      </c>
    </row>
    <row r="1993" spans="1:2" x14ac:dyDescent="0.15">
      <c r="A1993" s="7">
        <f>TRIM(Sheet3!A1993)+0</f>
        <v>41347</v>
      </c>
      <c r="B1993">
        <f>Sheet3!E1993+0</f>
        <v>5471.04</v>
      </c>
    </row>
    <row r="1994" spans="1:2" x14ac:dyDescent="0.15">
      <c r="A1994" s="7">
        <f>TRIM(Sheet3!A1994)+0</f>
        <v>41348</v>
      </c>
      <c r="B1994">
        <f>Sheet3!E1994+0</f>
        <v>5507.96</v>
      </c>
    </row>
    <row r="1995" spans="1:2" x14ac:dyDescent="0.15">
      <c r="A1995" s="7">
        <f>TRIM(Sheet3!A1995)+0</f>
        <v>41351</v>
      </c>
      <c r="B1995">
        <f>Sheet3!E1995+0</f>
        <v>5457.07</v>
      </c>
    </row>
    <row r="1996" spans="1:2" x14ac:dyDescent="0.15">
      <c r="A1996" s="7">
        <f>TRIM(Sheet3!A1996)+0</f>
        <v>41352</v>
      </c>
      <c r="B1996">
        <f>Sheet3!E1996+0</f>
        <v>5414.5</v>
      </c>
    </row>
    <row r="1997" spans="1:2" x14ac:dyDescent="0.15">
      <c r="A1997" s="7">
        <f>TRIM(Sheet3!A1997)+0</f>
        <v>41353</v>
      </c>
      <c r="B1997">
        <f>Sheet3!E1997+0</f>
        <v>5551.23</v>
      </c>
    </row>
    <row r="1998" spans="1:2" x14ac:dyDescent="0.15">
      <c r="A1998" s="7">
        <f>TRIM(Sheet3!A1998)+0</f>
        <v>41354</v>
      </c>
      <c r="B1998">
        <f>Sheet3!E1998+0</f>
        <v>5635.9</v>
      </c>
    </row>
    <row r="1999" spans="1:2" x14ac:dyDescent="0.15">
      <c r="A1999" s="7">
        <f>TRIM(Sheet3!A1999)+0</f>
        <v>41355</v>
      </c>
      <c r="B1999">
        <f>Sheet3!E1999+0</f>
        <v>5681.46</v>
      </c>
    </row>
    <row r="2000" spans="1:2" x14ac:dyDescent="0.15">
      <c r="A2000" s="7">
        <f>TRIM(Sheet3!A2000)+0</f>
        <v>41358</v>
      </c>
      <c r="B2000">
        <f>Sheet3!E2000+0</f>
        <v>5651.36</v>
      </c>
    </row>
    <row r="2001" spans="1:2" x14ac:dyDescent="0.15">
      <c r="A2001" s="7">
        <f>TRIM(Sheet3!A2001)+0</f>
        <v>41359</v>
      </c>
      <c r="B2001">
        <f>Sheet3!E2001+0</f>
        <v>5669.55</v>
      </c>
    </row>
    <row r="2002" spans="1:2" x14ac:dyDescent="0.15">
      <c r="A2002" s="7">
        <f>TRIM(Sheet3!A2002)+0</f>
        <v>41360</v>
      </c>
      <c r="B2002">
        <f>Sheet3!E2002+0</f>
        <v>5736.77</v>
      </c>
    </row>
    <row r="2003" spans="1:2" x14ac:dyDescent="0.15">
      <c r="A2003" s="7">
        <f>TRIM(Sheet3!A2003)+0</f>
        <v>41361</v>
      </c>
      <c r="B2003">
        <f>Sheet3!E2003+0</f>
        <v>5677.39</v>
      </c>
    </row>
    <row r="2004" spans="1:2" x14ac:dyDescent="0.15">
      <c r="A2004" s="7">
        <f>TRIM(Sheet3!A2004)+0</f>
        <v>41362</v>
      </c>
      <c r="B2004">
        <f>Sheet3!E2004+0</f>
        <v>5635.37</v>
      </c>
    </row>
    <row r="2005" spans="1:2" x14ac:dyDescent="0.15">
      <c r="A2005" s="7">
        <f>TRIM(Sheet3!A2005)+0</f>
        <v>41365</v>
      </c>
      <c r="B2005">
        <f>Sheet3!E2005+0</f>
        <v>5669.48</v>
      </c>
    </row>
    <row r="2006" spans="1:2" x14ac:dyDescent="0.15">
      <c r="A2006" s="7">
        <f>TRIM(Sheet3!A2006)+0</f>
        <v>41366</v>
      </c>
      <c r="B2006">
        <f>Sheet3!E2006+0</f>
        <v>5443.74</v>
      </c>
    </row>
    <row r="2007" spans="1:2" x14ac:dyDescent="0.15">
      <c r="A2007" s="7">
        <f>TRIM(Sheet3!A2007)+0</f>
        <v>41367</v>
      </c>
      <c r="B2007">
        <f>Sheet3!E2007+0</f>
        <v>5450.46</v>
      </c>
    </row>
    <row r="2008" spans="1:2" x14ac:dyDescent="0.15">
      <c r="A2008" s="7">
        <f>TRIM(Sheet3!A2008)+0</f>
        <v>41372</v>
      </c>
      <c r="B2008">
        <f>Sheet3!E2008+0</f>
        <v>5539.69</v>
      </c>
    </row>
    <row r="2009" spans="1:2" x14ac:dyDescent="0.15">
      <c r="A2009" s="7">
        <f>TRIM(Sheet3!A2009)+0</f>
        <v>41373</v>
      </c>
      <c r="B2009">
        <f>Sheet3!E2009+0</f>
        <v>5442.03</v>
      </c>
    </row>
    <row r="2010" spans="1:2" x14ac:dyDescent="0.15">
      <c r="A2010" s="7">
        <f>TRIM(Sheet3!A2010)+0</f>
        <v>41374</v>
      </c>
      <c r="B2010">
        <f>Sheet3!E2010+0</f>
        <v>5342.44</v>
      </c>
    </row>
    <row r="2011" spans="1:2" x14ac:dyDescent="0.15">
      <c r="A2011" s="7">
        <f>TRIM(Sheet3!A2011)+0</f>
        <v>41375</v>
      </c>
      <c r="B2011">
        <f>Sheet3!E2011+0</f>
        <v>5346.54</v>
      </c>
    </row>
    <row r="2012" spans="1:2" x14ac:dyDescent="0.15">
      <c r="A2012" s="7">
        <f>TRIM(Sheet3!A2012)+0</f>
        <v>41376</v>
      </c>
      <c r="B2012">
        <f>Sheet3!E2012+0</f>
        <v>5313.35</v>
      </c>
    </row>
    <row r="2013" spans="1:2" x14ac:dyDescent="0.15">
      <c r="A2013" s="7">
        <f>TRIM(Sheet3!A2013)+0</f>
        <v>41379</v>
      </c>
      <c r="B2013">
        <f>Sheet3!E2013+0</f>
        <v>5295.05</v>
      </c>
    </row>
    <row r="2014" spans="1:2" x14ac:dyDescent="0.15">
      <c r="A2014" s="7">
        <f>TRIM(Sheet3!A2014)+0</f>
        <v>41380</v>
      </c>
      <c r="B2014">
        <f>Sheet3!E2014+0</f>
        <v>5319.77</v>
      </c>
    </row>
    <row r="2015" spans="1:2" x14ac:dyDescent="0.15">
      <c r="A2015" s="7">
        <f>TRIM(Sheet3!A2015)+0</f>
        <v>41381</v>
      </c>
      <c r="B2015">
        <f>Sheet3!E2015+0</f>
        <v>5433.19</v>
      </c>
    </row>
    <row r="2016" spans="1:2" x14ac:dyDescent="0.15">
      <c r="A2016" s="7">
        <f>TRIM(Sheet3!A2016)+0</f>
        <v>41382</v>
      </c>
      <c r="B2016">
        <f>Sheet3!E2016+0</f>
        <v>5408.06</v>
      </c>
    </row>
    <row r="2017" spans="1:2" x14ac:dyDescent="0.15">
      <c r="A2017" s="7">
        <f>TRIM(Sheet3!A2017)+0</f>
        <v>41383</v>
      </c>
      <c r="B2017">
        <f>Sheet3!E2017+0</f>
        <v>5501.45</v>
      </c>
    </row>
    <row r="2018" spans="1:2" x14ac:dyDescent="0.15">
      <c r="A2018" s="7">
        <f>TRIM(Sheet3!A2018)+0</f>
        <v>41386</v>
      </c>
      <c r="B2018">
        <f>Sheet3!E2018+0</f>
        <v>5555.28</v>
      </c>
    </row>
    <row r="2019" spans="1:2" x14ac:dyDescent="0.15">
      <c r="A2019" s="7">
        <f>TRIM(Sheet3!A2019)+0</f>
        <v>41387</v>
      </c>
      <c r="B2019">
        <f>Sheet3!E2019+0</f>
        <v>5415.14</v>
      </c>
    </row>
    <row r="2020" spans="1:2" x14ac:dyDescent="0.15">
      <c r="A2020" s="7">
        <f>TRIM(Sheet3!A2020)+0</f>
        <v>41388</v>
      </c>
      <c r="B2020">
        <f>Sheet3!E2020+0</f>
        <v>5526.97</v>
      </c>
    </row>
    <row r="2021" spans="1:2" x14ac:dyDescent="0.15">
      <c r="A2021" s="7">
        <f>TRIM(Sheet3!A2021)+0</f>
        <v>41389</v>
      </c>
      <c r="B2021">
        <f>Sheet3!E2021+0</f>
        <v>5511.42</v>
      </c>
    </row>
    <row r="2022" spans="1:2" x14ac:dyDescent="0.15">
      <c r="A2022" s="7">
        <f>TRIM(Sheet3!A2022)+0</f>
        <v>41390</v>
      </c>
      <c r="B2022">
        <f>Sheet3!E2022+0</f>
        <v>5420.9</v>
      </c>
    </row>
    <row r="2023" spans="1:2" x14ac:dyDescent="0.15">
      <c r="A2023" s="7">
        <f>TRIM(Sheet3!A2023)+0</f>
        <v>41396</v>
      </c>
      <c r="B2023">
        <f>Sheet3!E2023+0</f>
        <v>5488.71</v>
      </c>
    </row>
    <row r="2024" spans="1:2" x14ac:dyDescent="0.15">
      <c r="A2024" s="7">
        <f>TRIM(Sheet3!A2024)+0</f>
        <v>41397</v>
      </c>
      <c r="B2024">
        <f>Sheet3!E2024+0</f>
        <v>5628.82</v>
      </c>
    </row>
    <row r="2025" spans="1:2" x14ac:dyDescent="0.15">
      <c r="A2025" s="7">
        <f>TRIM(Sheet3!A2025)+0</f>
        <v>41400</v>
      </c>
      <c r="B2025">
        <f>Sheet3!E2025+0</f>
        <v>5703.51</v>
      </c>
    </row>
    <row r="2026" spans="1:2" x14ac:dyDescent="0.15">
      <c r="A2026" s="7">
        <f>TRIM(Sheet3!A2026)+0</f>
        <v>41401</v>
      </c>
      <c r="B2026">
        <f>Sheet3!E2026+0</f>
        <v>5675.36</v>
      </c>
    </row>
    <row r="2027" spans="1:2" x14ac:dyDescent="0.15">
      <c r="A2027" s="7">
        <f>TRIM(Sheet3!A2027)+0</f>
        <v>41402</v>
      </c>
      <c r="B2027">
        <f>Sheet3!E2027+0</f>
        <v>5790.38</v>
      </c>
    </row>
    <row r="2028" spans="1:2" x14ac:dyDescent="0.15">
      <c r="A2028" s="7">
        <f>TRIM(Sheet3!A2028)+0</f>
        <v>41403</v>
      </c>
      <c r="B2028">
        <f>Sheet3!E2028+0</f>
        <v>5756.31</v>
      </c>
    </row>
    <row r="2029" spans="1:2" x14ac:dyDescent="0.15">
      <c r="A2029" s="7">
        <f>TRIM(Sheet3!A2029)+0</f>
        <v>41404</v>
      </c>
      <c r="B2029">
        <f>Sheet3!E2029+0</f>
        <v>5766.51</v>
      </c>
    </row>
    <row r="2030" spans="1:2" x14ac:dyDescent="0.15">
      <c r="A2030" s="7">
        <f>TRIM(Sheet3!A2030)+0</f>
        <v>41407</v>
      </c>
      <c r="B2030">
        <f>Sheet3!E2030+0</f>
        <v>5746.3</v>
      </c>
    </row>
    <row r="2031" spans="1:2" x14ac:dyDescent="0.15">
      <c r="A2031" s="7">
        <f>TRIM(Sheet3!A2031)+0</f>
        <v>41408</v>
      </c>
      <c r="B2031">
        <f>Sheet3!E2031+0</f>
        <v>5693.22</v>
      </c>
    </row>
    <row r="2032" spans="1:2" x14ac:dyDescent="0.15">
      <c r="A2032" s="7">
        <f>TRIM(Sheet3!A2032)+0</f>
        <v>41409</v>
      </c>
      <c r="B2032">
        <f>Sheet3!E2032+0</f>
        <v>5786.43</v>
      </c>
    </row>
    <row r="2033" spans="1:2" x14ac:dyDescent="0.15">
      <c r="A2033" s="7">
        <f>TRIM(Sheet3!A2033)+0</f>
        <v>41410</v>
      </c>
      <c r="B2033">
        <f>Sheet3!E2033+0</f>
        <v>5821.36</v>
      </c>
    </row>
    <row r="2034" spans="1:2" x14ac:dyDescent="0.15">
      <c r="A2034" s="7">
        <f>TRIM(Sheet3!A2034)+0</f>
        <v>41411</v>
      </c>
      <c r="B2034">
        <f>Sheet3!E2034+0</f>
        <v>5843.56</v>
      </c>
    </row>
    <row r="2035" spans="1:2" x14ac:dyDescent="0.15">
      <c r="A2035" s="7">
        <f>TRIM(Sheet3!A2035)+0</f>
        <v>41414</v>
      </c>
      <c r="B2035">
        <f>Sheet3!E2035+0</f>
        <v>5675.49</v>
      </c>
    </row>
    <row r="2036" spans="1:2" x14ac:dyDescent="0.15">
      <c r="A2036" s="7">
        <f>TRIM(Sheet3!A2036)+0</f>
        <v>41415</v>
      </c>
      <c r="B2036">
        <f>Sheet3!E2036+0</f>
        <v>5718.64</v>
      </c>
    </row>
    <row r="2037" spans="1:2" x14ac:dyDescent="0.15">
      <c r="A2037" s="7">
        <f>TRIM(Sheet3!A2037)+0</f>
        <v>41416</v>
      </c>
      <c r="B2037">
        <f>Sheet3!E2037+0</f>
        <v>5718.37</v>
      </c>
    </row>
    <row r="2038" spans="1:2" x14ac:dyDescent="0.15">
      <c r="A2038" s="7">
        <f>TRIM(Sheet3!A2038)+0</f>
        <v>41417</v>
      </c>
      <c r="B2038">
        <f>Sheet3!E2038+0</f>
        <v>5716.02</v>
      </c>
    </row>
    <row r="2039" spans="1:2" x14ac:dyDescent="0.15">
      <c r="A2039" s="7">
        <f>TRIM(Sheet3!A2039)+0</f>
        <v>41418</v>
      </c>
      <c r="B2039">
        <f>Sheet3!E2039+0</f>
        <v>5805.53</v>
      </c>
    </row>
    <row r="2040" spans="1:2" x14ac:dyDescent="0.15">
      <c r="A2040" s="7">
        <f>TRIM(Sheet3!A2040)+0</f>
        <v>41421</v>
      </c>
      <c r="B2040">
        <f>Sheet3!E2040+0</f>
        <v>5871.95</v>
      </c>
    </row>
    <row r="2041" spans="1:2" x14ac:dyDescent="0.15">
      <c r="A2041" s="7">
        <f>TRIM(Sheet3!A2041)+0</f>
        <v>41422</v>
      </c>
      <c r="B2041">
        <f>Sheet3!E2041+0</f>
        <v>5898.97</v>
      </c>
    </row>
    <row r="2042" spans="1:2" x14ac:dyDescent="0.15">
      <c r="A2042" s="7">
        <f>TRIM(Sheet3!A2042)+0</f>
        <v>41423</v>
      </c>
      <c r="B2042">
        <f>Sheet3!E2042+0</f>
        <v>5954.39</v>
      </c>
    </row>
    <row r="2043" spans="1:2" x14ac:dyDescent="0.15">
      <c r="A2043" s="7">
        <f>TRIM(Sheet3!A2043)+0</f>
        <v>41424</v>
      </c>
      <c r="B2043">
        <f>Sheet3!E2043+0</f>
        <v>6015.12</v>
      </c>
    </row>
    <row r="2044" spans="1:2" x14ac:dyDescent="0.15">
      <c r="A2044" s="7">
        <f>TRIM(Sheet3!A2044)+0</f>
        <v>41425</v>
      </c>
      <c r="B2044">
        <f>Sheet3!E2044+0</f>
        <v>6025.14</v>
      </c>
    </row>
    <row r="2045" spans="1:2" x14ac:dyDescent="0.15">
      <c r="A2045" s="7">
        <f>TRIM(Sheet3!A2045)+0</f>
        <v>41428</v>
      </c>
      <c r="B2045">
        <f>Sheet3!E2045+0</f>
        <v>5985.87</v>
      </c>
    </row>
    <row r="2046" spans="1:2" x14ac:dyDescent="0.15">
      <c r="A2046" s="7">
        <f>TRIM(Sheet3!A2046)+0</f>
        <v>41429</v>
      </c>
      <c r="B2046">
        <f>Sheet3!E2046+0</f>
        <v>5859.36</v>
      </c>
    </row>
    <row r="2047" spans="1:2" x14ac:dyDescent="0.15">
      <c r="A2047" s="7">
        <f>TRIM(Sheet3!A2047)+0</f>
        <v>41430</v>
      </c>
      <c r="B2047">
        <f>Sheet3!E2047+0</f>
        <v>5882.99</v>
      </c>
    </row>
    <row r="2048" spans="1:2" x14ac:dyDescent="0.15">
      <c r="A2048" s="7">
        <f>TRIM(Sheet3!A2048)+0</f>
        <v>41431</v>
      </c>
      <c r="B2048">
        <f>Sheet3!E2048+0</f>
        <v>5762.35</v>
      </c>
    </row>
    <row r="2049" spans="1:2" x14ac:dyDescent="0.15">
      <c r="A2049" s="7">
        <f>TRIM(Sheet3!A2049)+0</f>
        <v>41432</v>
      </c>
      <c r="B2049">
        <f>Sheet3!E2049+0</f>
        <v>5665.02</v>
      </c>
    </row>
    <row r="2050" spans="1:2" x14ac:dyDescent="0.15">
      <c r="A2050" s="7">
        <f>TRIM(Sheet3!A2050)+0</f>
        <v>41438</v>
      </c>
      <c r="B2050">
        <f>Sheet3!E2050+0</f>
        <v>5577.4</v>
      </c>
    </row>
    <row r="2051" spans="1:2" x14ac:dyDescent="0.15">
      <c r="A2051" s="7">
        <f>TRIM(Sheet3!A2051)+0</f>
        <v>41439</v>
      </c>
      <c r="B2051">
        <f>Sheet3!E2051+0</f>
        <v>5713.81</v>
      </c>
    </row>
    <row r="2052" spans="1:2" x14ac:dyDescent="0.15">
      <c r="A2052" s="7">
        <f>TRIM(Sheet3!A2052)+0</f>
        <v>41442</v>
      </c>
      <c r="B2052">
        <f>Sheet3!E2052+0</f>
        <v>5821.67</v>
      </c>
    </row>
    <row r="2053" spans="1:2" x14ac:dyDescent="0.15">
      <c r="A2053" s="7">
        <f>TRIM(Sheet3!A2053)+0</f>
        <v>41443</v>
      </c>
      <c r="B2053">
        <f>Sheet3!E2053+0</f>
        <v>5802.38</v>
      </c>
    </row>
    <row r="2054" spans="1:2" x14ac:dyDescent="0.15">
      <c r="A2054" s="7">
        <f>TRIM(Sheet3!A2054)+0</f>
        <v>41444</v>
      </c>
      <c r="B2054">
        <f>Sheet3!E2054+0</f>
        <v>5768.37</v>
      </c>
    </row>
    <row r="2055" spans="1:2" x14ac:dyDescent="0.15">
      <c r="A2055" s="7">
        <f>TRIM(Sheet3!A2055)+0</f>
        <v>41445</v>
      </c>
      <c r="B2055">
        <f>Sheet3!E2055+0</f>
        <v>5575.17</v>
      </c>
    </row>
    <row r="2056" spans="1:2" x14ac:dyDescent="0.15">
      <c r="A2056" s="7">
        <f>TRIM(Sheet3!A2056)+0</f>
        <v>41446</v>
      </c>
      <c r="B2056">
        <f>Sheet3!E2056+0</f>
        <v>5584.71</v>
      </c>
    </row>
    <row r="2057" spans="1:2" x14ac:dyDescent="0.15">
      <c r="A2057" s="7">
        <f>TRIM(Sheet3!A2057)+0</f>
        <v>41449</v>
      </c>
      <c r="B2057">
        <f>Sheet3!E2057+0</f>
        <v>5339.23</v>
      </c>
    </row>
    <row r="2058" spans="1:2" x14ac:dyDescent="0.15">
      <c r="A2058" s="7">
        <f>TRIM(Sheet3!A2058)+0</f>
        <v>41450</v>
      </c>
      <c r="B2058">
        <f>Sheet3!E2058+0</f>
        <v>5295.29</v>
      </c>
    </row>
    <row r="2059" spans="1:2" x14ac:dyDescent="0.15">
      <c r="A2059" s="7">
        <f>TRIM(Sheet3!A2059)+0</f>
        <v>41451</v>
      </c>
      <c r="B2059">
        <f>Sheet3!E2059+0</f>
        <v>5472.4</v>
      </c>
    </row>
    <row r="2060" spans="1:2" x14ac:dyDescent="0.15">
      <c r="A2060" s="7">
        <f>TRIM(Sheet3!A2060)+0</f>
        <v>41452</v>
      </c>
      <c r="B2060">
        <f>Sheet3!E2060+0</f>
        <v>5445.61</v>
      </c>
    </row>
    <row r="2061" spans="1:2" x14ac:dyDescent="0.15">
      <c r="A2061" s="7">
        <f>TRIM(Sheet3!A2061)+0</f>
        <v>41453</v>
      </c>
      <c r="B2061">
        <f>Sheet3!E2061+0</f>
        <v>5397.63</v>
      </c>
    </row>
    <row r="2062" spans="1:2" x14ac:dyDescent="0.15">
      <c r="A2062" s="7">
        <f>TRIM(Sheet3!A2062)+0</f>
        <v>41456</v>
      </c>
      <c r="B2062">
        <f>Sheet3!E2062+0</f>
        <v>5569.72</v>
      </c>
    </row>
    <row r="2063" spans="1:2" x14ac:dyDescent="0.15">
      <c r="A2063" s="7">
        <f>TRIM(Sheet3!A2063)+0</f>
        <v>41457</v>
      </c>
      <c r="B2063">
        <f>Sheet3!E2063+0</f>
        <v>5771.75</v>
      </c>
    </row>
    <row r="2064" spans="1:2" x14ac:dyDescent="0.15">
      <c r="A2064" s="7">
        <f>TRIM(Sheet3!A2064)+0</f>
        <v>41458</v>
      </c>
      <c r="B2064">
        <f>Sheet3!E2064+0</f>
        <v>5823.16</v>
      </c>
    </row>
    <row r="2065" spans="1:2" x14ac:dyDescent="0.15">
      <c r="A2065" s="7">
        <f>TRIM(Sheet3!A2065)+0</f>
        <v>41459</v>
      </c>
      <c r="B2065">
        <f>Sheet3!E2065+0</f>
        <v>5751.79</v>
      </c>
    </row>
    <row r="2066" spans="1:2" x14ac:dyDescent="0.15">
      <c r="A2066" s="7">
        <f>TRIM(Sheet3!A2066)+0</f>
        <v>41460</v>
      </c>
      <c r="B2066">
        <f>Sheet3!E2066+0</f>
        <v>5680.97</v>
      </c>
    </row>
    <row r="2067" spans="1:2" x14ac:dyDescent="0.15">
      <c r="A2067" s="7">
        <f>TRIM(Sheet3!A2067)+0</f>
        <v>41463</v>
      </c>
      <c r="B2067">
        <f>Sheet3!E2067+0</f>
        <v>5566.03</v>
      </c>
    </row>
    <row r="2068" spans="1:2" x14ac:dyDescent="0.15">
      <c r="A2068" s="7">
        <f>TRIM(Sheet3!A2068)+0</f>
        <v>41464</v>
      </c>
      <c r="B2068">
        <f>Sheet3!E2068+0</f>
        <v>5627.48</v>
      </c>
    </row>
    <row r="2069" spans="1:2" x14ac:dyDescent="0.15">
      <c r="A2069" s="7">
        <f>TRIM(Sheet3!A2069)+0</f>
        <v>41465</v>
      </c>
      <c r="B2069">
        <f>Sheet3!E2069+0</f>
        <v>5721</v>
      </c>
    </row>
    <row r="2070" spans="1:2" x14ac:dyDescent="0.15">
      <c r="A2070" s="7">
        <f>TRIM(Sheet3!A2070)+0</f>
        <v>41466</v>
      </c>
      <c r="B2070">
        <f>Sheet3!E2070+0</f>
        <v>5836.67</v>
      </c>
    </row>
    <row r="2071" spans="1:2" x14ac:dyDescent="0.15">
      <c r="A2071" s="7">
        <f>TRIM(Sheet3!A2071)+0</f>
        <v>41467</v>
      </c>
      <c r="B2071">
        <f>Sheet3!E2071+0</f>
        <v>5850.79</v>
      </c>
    </row>
    <row r="2072" spans="1:2" x14ac:dyDescent="0.15">
      <c r="A2072" s="7">
        <f>TRIM(Sheet3!A2072)+0</f>
        <v>41470</v>
      </c>
      <c r="B2072">
        <f>Sheet3!E2072+0</f>
        <v>6025.19</v>
      </c>
    </row>
    <row r="2073" spans="1:2" x14ac:dyDescent="0.15">
      <c r="A2073" s="7">
        <f>TRIM(Sheet3!A2073)+0</f>
        <v>41471</v>
      </c>
      <c r="B2073">
        <f>Sheet3!E2073+0</f>
        <v>6061.98</v>
      </c>
    </row>
    <row r="2074" spans="1:2" x14ac:dyDescent="0.15">
      <c r="A2074" s="7">
        <f>TRIM(Sheet3!A2074)+0</f>
        <v>41472</v>
      </c>
      <c r="B2074">
        <f>Sheet3!E2074+0</f>
        <v>5927.81</v>
      </c>
    </row>
    <row r="2075" spans="1:2" x14ac:dyDescent="0.15">
      <c r="A2075" s="7">
        <f>TRIM(Sheet3!A2075)+0</f>
        <v>41473</v>
      </c>
      <c r="B2075">
        <f>Sheet3!E2075+0</f>
        <v>5899.17</v>
      </c>
    </row>
    <row r="2076" spans="1:2" x14ac:dyDescent="0.15">
      <c r="A2076" s="7">
        <f>TRIM(Sheet3!A2076)+0</f>
        <v>41474</v>
      </c>
      <c r="B2076">
        <f>Sheet3!E2076+0</f>
        <v>5788.34</v>
      </c>
    </row>
    <row r="2077" spans="1:2" x14ac:dyDescent="0.15">
      <c r="A2077" s="7">
        <f>TRIM(Sheet3!A2077)+0</f>
        <v>41477</v>
      </c>
      <c r="B2077">
        <f>Sheet3!E2077+0</f>
        <v>5945.01</v>
      </c>
    </row>
    <row r="2078" spans="1:2" x14ac:dyDescent="0.15">
      <c r="A2078" s="7">
        <f>TRIM(Sheet3!A2078)+0</f>
        <v>41478</v>
      </c>
      <c r="B2078">
        <f>Sheet3!E2078+0</f>
        <v>6072.42</v>
      </c>
    </row>
    <row r="2079" spans="1:2" x14ac:dyDescent="0.15">
      <c r="A2079" s="7">
        <f>TRIM(Sheet3!A2079)+0</f>
        <v>41479</v>
      </c>
      <c r="B2079">
        <f>Sheet3!E2079+0</f>
        <v>6173.63</v>
      </c>
    </row>
    <row r="2080" spans="1:2" x14ac:dyDescent="0.15">
      <c r="A2080" s="7">
        <f>TRIM(Sheet3!A2080)+0</f>
        <v>41480</v>
      </c>
      <c r="B2080">
        <f>Sheet3!E2080+0</f>
        <v>6057.24</v>
      </c>
    </row>
    <row r="2081" spans="1:2" x14ac:dyDescent="0.15">
      <c r="A2081" s="7">
        <f>TRIM(Sheet3!A2081)+0</f>
        <v>41481</v>
      </c>
      <c r="B2081">
        <f>Sheet3!E2081+0</f>
        <v>6038.98</v>
      </c>
    </row>
    <row r="2082" spans="1:2" x14ac:dyDescent="0.15">
      <c r="A2082" s="7">
        <f>TRIM(Sheet3!A2082)+0</f>
        <v>41484</v>
      </c>
      <c r="B2082">
        <f>Sheet3!E2082+0</f>
        <v>5983.23</v>
      </c>
    </row>
    <row r="2083" spans="1:2" x14ac:dyDescent="0.15">
      <c r="A2083" s="7">
        <f>TRIM(Sheet3!A2083)+0</f>
        <v>41485</v>
      </c>
      <c r="B2083">
        <f>Sheet3!E2083+0</f>
        <v>5898.44</v>
      </c>
    </row>
    <row r="2084" spans="1:2" x14ac:dyDescent="0.15">
      <c r="A2084" s="7">
        <f>TRIM(Sheet3!A2084)+0</f>
        <v>41486</v>
      </c>
      <c r="B2084">
        <f>Sheet3!E2084+0</f>
        <v>5874.9</v>
      </c>
    </row>
    <row r="2085" spans="1:2" x14ac:dyDescent="0.15">
      <c r="A2085" s="7">
        <f>TRIM(Sheet3!A2085)+0</f>
        <v>41487</v>
      </c>
      <c r="B2085">
        <f>Sheet3!E2085+0</f>
        <v>6018.2</v>
      </c>
    </row>
    <row r="2086" spans="1:2" x14ac:dyDescent="0.15">
      <c r="A2086" s="7">
        <f>TRIM(Sheet3!A2086)+0</f>
        <v>41488</v>
      </c>
      <c r="B2086">
        <f>Sheet3!E2086+0</f>
        <v>6014.93</v>
      </c>
    </row>
    <row r="2087" spans="1:2" x14ac:dyDescent="0.15">
      <c r="A2087" s="7">
        <f>TRIM(Sheet3!A2087)+0</f>
        <v>41491</v>
      </c>
      <c r="B2087">
        <f>Sheet3!E2087+0</f>
        <v>6166.41</v>
      </c>
    </row>
    <row r="2088" spans="1:2" x14ac:dyDescent="0.15">
      <c r="A2088" s="7">
        <f>TRIM(Sheet3!A2088)+0</f>
        <v>41492</v>
      </c>
      <c r="B2088">
        <f>Sheet3!E2088+0</f>
        <v>6226.43</v>
      </c>
    </row>
    <row r="2089" spans="1:2" x14ac:dyDescent="0.15">
      <c r="A2089" s="7">
        <f>TRIM(Sheet3!A2089)+0</f>
        <v>41493</v>
      </c>
      <c r="B2089">
        <f>Sheet3!E2089+0</f>
        <v>6124.32</v>
      </c>
    </row>
    <row r="2090" spans="1:2" x14ac:dyDescent="0.15">
      <c r="A2090" s="7">
        <f>TRIM(Sheet3!A2090)+0</f>
        <v>41494</v>
      </c>
      <c r="B2090">
        <f>Sheet3!E2090+0</f>
        <v>6207.47</v>
      </c>
    </row>
    <row r="2091" spans="1:2" x14ac:dyDescent="0.15">
      <c r="A2091" s="7">
        <f>TRIM(Sheet3!A2091)+0</f>
        <v>41495</v>
      </c>
      <c r="B2091">
        <f>Sheet3!E2091+0</f>
        <v>6217.59</v>
      </c>
    </row>
    <row r="2092" spans="1:2" x14ac:dyDescent="0.15">
      <c r="A2092" s="7">
        <f>TRIM(Sheet3!A2092)+0</f>
        <v>41498</v>
      </c>
      <c r="B2092">
        <f>Sheet3!E2092+0</f>
        <v>6212.05</v>
      </c>
    </row>
    <row r="2093" spans="1:2" x14ac:dyDescent="0.15">
      <c r="A2093" s="7">
        <f>TRIM(Sheet3!A2093)+0</f>
        <v>41499</v>
      </c>
      <c r="B2093">
        <f>Sheet3!E2093+0</f>
        <v>6193.21</v>
      </c>
    </row>
    <row r="2094" spans="1:2" x14ac:dyDescent="0.15">
      <c r="A2094" s="7">
        <f>TRIM(Sheet3!A2094)+0</f>
        <v>41500</v>
      </c>
      <c r="B2094">
        <f>Sheet3!E2094+0</f>
        <v>6163.93</v>
      </c>
    </row>
    <row r="2095" spans="1:2" x14ac:dyDescent="0.15">
      <c r="A2095" s="7">
        <f>TRIM(Sheet3!A2095)+0</f>
        <v>41501</v>
      </c>
      <c r="B2095">
        <f>Sheet3!E2095+0</f>
        <v>5979.84</v>
      </c>
    </row>
    <row r="2096" spans="1:2" x14ac:dyDescent="0.15">
      <c r="A2096" s="7">
        <f>TRIM(Sheet3!A2096)+0</f>
        <v>41502</v>
      </c>
      <c r="B2096">
        <f>Sheet3!E2096+0</f>
        <v>5847.67</v>
      </c>
    </row>
    <row r="2097" spans="1:2" x14ac:dyDescent="0.15">
      <c r="A2097" s="7">
        <f>TRIM(Sheet3!A2097)+0</f>
        <v>41505</v>
      </c>
      <c r="B2097">
        <f>Sheet3!E2097+0</f>
        <v>5940.17</v>
      </c>
    </row>
    <row r="2098" spans="1:2" x14ac:dyDescent="0.15">
      <c r="A2098" s="7">
        <f>TRIM(Sheet3!A2098)+0</f>
        <v>41506</v>
      </c>
      <c r="B2098">
        <f>Sheet3!E2098+0</f>
        <v>5889.87</v>
      </c>
    </row>
    <row r="2099" spans="1:2" x14ac:dyDescent="0.15">
      <c r="A2099" s="7">
        <f>TRIM(Sheet3!A2099)+0</f>
        <v>41507</v>
      </c>
      <c r="B2099">
        <f>Sheet3!E2099+0</f>
        <v>5893.01</v>
      </c>
    </row>
    <row r="2100" spans="1:2" x14ac:dyDescent="0.15">
      <c r="A2100" s="7">
        <f>TRIM(Sheet3!A2100)+0</f>
        <v>41508</v>
      </c>
      <c r="B2100">
        <f>Sheet3!E2100+0</f>
        <v>5947.92</v>
      </c>
    </row>
    <row r="2101" spans="1:2" x14ac:dyDescent="0.15">
      <c r="A2101" s="7">
        <f>TRIM(Sheet3!A2101)+0</f>
        <v>41509</v>
      </c>
      <c r="B2101">
        <f>Sheet3!E2101+0</f>
        <v>5976.27</v>
      </c>
    </row>
    <row r="2102" spans="1:2" x14ac:dyDescent="0.15">
      <c r="A2102" s="7">
        <f>TRIM(Sheet3!A2102)+0</f>
        <v>41512</v>
      </c>
      <c r="B2102">
        <f>Sheet3!E2102+0</f>
        <v>6062.74</v>
      </c>
    </row>
    <row r="2103" spans="1:2" x14ac:dyDescent="0.15">
      <c r="A2103" s="7">
        <f>TRIM(Sheet3!A2103)+0</f>
        <v>41513</v>
      </c>
      <c r="B2103">
        <f>Sheet3!E2103+0</f>
        <v>6067.05</v>
      </c>
    </row>
    <row r="2104" spans="1:2" x14ac:dyDescent="0.15">
      <c r="A2104" s="7">
        <f>TRIM(Sheet3!A2104)+0</f>
        <v>41514</v>
      </c>
      <c r="B2104">
        <f>Sheet3!E2104+0</f>
        <v>5916.78</v>
      </c>
    </row>
    <row r="2105" spans="1:2" x14ac:dyDescent="0.15">
      <c r="A2105" s="7">
        <f>TRIM(Sheet3!A2105)+0</f>
        <v>41515</v>
      </c>
      <c r="B2105">
        <f>Sheet3!E2105+0</f>
        <v>5917.42</v>
      </c>
    </row>
    <row r="2106" spans="1:2" x14ac:dyDescent="0.15">
      <c r="A2106" s="7">
        <f>TRIM(Sheet3!A2106)+0</f>
        <v>41516</v>
      </c>
      <c r="B2106">
        <f>Sheet3!E2106+0</f>
        <v>5817.27</v>
      </c>
    </row>
    <row r="2107" spans="1:2" x14ac:dyDescent="0.15">
      <c r="A2107" s="7">
        <f>TRIM(Sheet3!A2107)+0</f>
        <v>41519</v>
      </c>
      <c r="B2107">
        <f>Sheet3!E2107+0</f>
        <v>5851.17</v>
      </c>
    </row>
    <row r="2108" spans="1:2" x14ac:dyDescent="0.15">
      <c r="A2108" s="7">
        <f>TRIM(Sheet3!A2108)+0</f>
        <v>41520</v>
      </c>
      <c r="B2108">
        <f>Sheet3!E2108+0</f>
        <v>5933.46</v>
      </c>
    </row>
    <row r="2109" spans="1:2" x14ac:dyDescent="0.15">
      <c r="A2109" s="7">
        <f>TRIM(Sheet3!A2109)+0</f>
        <v>41521</v>
      </c>
      <c r="B2109">
        <f>Sheet3!E2109+0</f>
        <v>5881.79</v>
      </c>
    </row>
    <row r="2110" spans="1:2" x14ac:dyDescent="0.15">
      <c r="A2110" s="7">
        <f>TRIM(Sheet3!A2110)+0</f>
        <v>41522</v>
      </c>
      <c r="B2110">
        <f>Sheet3!E2110+0</f>
        <v>5887.25</v>
      </c>
    </row>
    <row r="2111" spans="1:2" x14ac:dyDescent="0.15">
      <c r="A2111" s="7">
        <f>TRIM(Sheet3!A2111)+0</f>
        <v>41523</v>
      </c>
      <c r="B2111">
        <f>Sheet3!E2111+0</f>
        <v>5911.33</v>
      </c>
    </row>
    <row r="2112" spans="1:2" x14ac:dyDescent="0.15">
      <c r="A2112" s="7">
        <f>TRIM(Sheet3!A2112)+0</f>
        <v>41526</v>
      </c>
      <c r="B2112">
        <f>Sheet3!E2112+0</f>
        <v>5883.08</v>
      </c>
    </row>
    <row r="2113" spans="1:2" x14ac:dyDescent="0.15">
      <c r="A2113" s="7">
        <f>TRIM(Sheet3!A2113)+0</f>
        <v>41527</v>
      </c>
      <c r="B2113">
        <f>Sheet3!E2113+0</f>
        <v>5831.46</v>
      </c>
    </row>
    <row r="2114" spans="1:2" x14ac:dyDescent="0.15">
      <c r="A2114" s="7">
        <f>TRIM(Sheet3!A2114)+0</f>
        <v>41528</v>
      </c>
      <c r="B2114">
        <f>Sheet3!E2114+0</f>
        <v>5789.58</v>
      </c>
    </row>
    <row r="2115" spans="1:2" x14ac:dyDescent="0.15">
      <c r="A2115" s="7">
        <f>TRIM(Sheet3!A2115)+0</f>
        <v>41529</v>
      </c>
      <c r="B2115">
        <f>Sheet3!E2115+0</f>
        <v>5791.73</v>
      </c>
    </row>
    <row r="2116" spans="1:2" x14ac:dyDescent="0.15">
      <c r="A2116" s="7">
        <f>TRIM(Sheet3!A2116)+0</f>
        <v>41530</v>
      </c>
      <c r="B2116">
        <f>Sheet3!E2116+0</f>
        <v>5844.26</v>
      </c>
    </row>
    <row r="2117" spans="1:2" x14ac:dyDescent="0.15">
      <c r="A2117" s="7">
        <f>TRIM(Sheet3!A2117)+0</f>
        <v>41533</v>
      </c>
      <c r="B2117">
        <f>Sheet3!E2117+0</f>
        <v>5894.73</v>
      </c>
    </row>
    <row r="2118" spans="1:2" x14ac:dyDescent="0.15">
      <c r="A2118" s="7">
        <f>TRIM(Sheet3!A2118)+0</f>
        <v>41534</v>
      </c>
      <c r="B2118">
        <f>Sheet3!E2118+0</f>
        <v>5818.25</v>
      </c>
    </row>
    <row r="2119" spans="1:2" x14ac:dyDescent="0.15">
      <c r="A2119" s="7">
        <f>TRIM(Sheet3!A2119)+0</f>
        <v>41535</v>
      </c>
      <c r="B2119">
        <f>Sheet3!E2119+0</f>
        <v>5896.02</v>
      </c>
    </row>
    <row r="2120" spans="1:2" x14ac:dyDescent="0.15">
      <c r="A2120" s="7">
        <f>TRIM(Sheet3!A2120)+0</f>
        <v>41540</v>
      </c>
      <c r="B2120">
        <f>Sheet3!E2120+0</f>
        <v>6041.17</v>
      </c>
    </row>
    <row r="2121" spans="1:2" x14ac:dyDescent="0.15">
      <c r="A2121" s="7">
        <f>TRIM(Sheet3!A2121)+0</f>
        <v>41541</v>
      </c>
      <c r="B2121">
        <f>Sheet3!E2121+0</f>
        <v>6048.46</v>
      </c>
    </row>
    <row r="2122" spans="1:2" x14ac:dyDescent="0.15">
      <c r="A2122" s="7">
        <f>TRIM(Sheet3!A2122)+0</f>
        <v>41542</v>
      </c>
      <c r="B2122">
        <f>Sheet3!E2122+0</f>
        <v>6001.85</v>
      </c>
    </row>
    <row r="2123" spans="1:2" x14ac:dyDescent="0.15">
      <c r="A2123" s="7">
        <f>TRIM(Sheet3!A2123)+0</f>
        <v>41543</v>
      </c>
      <c r="B2123">
        <f>Sheet3!E2123+0</f>
        <v>6091.78</v>
      </c>
    </row>
    <row r="2124" spans="1:2" x14ac:dyDescent="0.15">
      <c r="A2124" s="7">
        <f>TRIM(Sheet3!A2124)+0</f>
        <v>41544</v>
      </c>
      <c r="B2124">
        <f>Sheet3!E2124+0</f>
        <v>6204.18</v>
      </c>
    </row>
    <row r="2125" spans="1:2" x14ac:dyDescent="0.15">
      <c r="A2125" s="7">
        <f>TRIM(Sheet3!A2125)+0</f>
        <v>41547</v>
      </c>
      <c r="B2125">
        <f>Sheet3!E2125+0</f>
        <v>6224.31</v>
      </c>
    </row>
    <row r="2126" spans="1:2" x14ac:dyDescent="0.15">
      <c r="A2126" s="7">
        <f>TRIM(Sheet3!A2126)+0</f>
        <v>41555</v>
      </c>
      <c r="B2126">
        <f>Sheet3!E2126+0</f>
        <v>6233.04</v>
      </c>
    </row>
    <row r="2127" spans="1:2" x14ac:dyDescent="0.15">
      <c r="A2127" s="7">
        <f>TRIM(Sheet3!A2127)+0</f>
        <v>41556</v>
      </c>
      <c r="B2127">
        <f>Sheet3!E2127+0</f>
        <v>6240.69</v>
      </c>
    </row>
    <row r="2128" spans="1:2" x14ac:dyDescent="0.15">
      <c r="A2128" s="7">
        <f>TRIM(Sheet3!A2128)+0</f>
        <v>41557</v>
      </c>
      <c r="B2128">
        <f>Sheet3!E2128+0</f>
        <v>6159.78</v>
      </c>
    </row>
    <row r="2129" spans="1:2" x14ac:dyDescent="0.15">
      <c r="A2129" s="7">
        <f>TRIM(Sheet3!A2129)+0</f>
        <v>41558</v>
      </c>
      <c r="B2129">
        <f>Sheet3!E2129+0</f>
        <v>6226.17</v>
      </c>
    </row>
    <row r="2130" spans="1:2" x14ac:dyDescent="0.15">
      <c r="A2130" s="7">
        <f>TRIM(Sheet3!A2130)+0</f>
        <v>41561</v>
      </c>
      <c r="B2130">
        <f>Sheet3!E2130+0</f>
        <v>6184.39</v>
      </c>
    </row>
    <row r="2131" spans="1:2" x14ac:dyDescent="0.15">
      <c r="A2131" s="7">
        <f>TRIM(Sheet3!A2131)+0</f>
        <v>41562</v>
      </c>
      <c r="B2131">
        <f>Sheet3!E2131+0</f>
        <v>6266.99</v>
      </c>
    </row>
    <row r="2132" spans="1:2" x14ac:dyDescent="0.15">
      <c r="A2132" s="7">
        <f>TRIM(Sheet3!A2132)+0</f>
        <v>41563</v>
      </c>
      <c r="B2132">
        <f>Sheet3!E2132+0</f>
        <v>6154.17</v>
      </c>
    </row>
    <row r="2133" spans="1:2" x14ac:dyDescent="0.15">
      <c r="A2133" s="7">
        <f>TRIM(Sheet3!A2133)+0</f>
        <v>41564</v>
      </c>
      <c r="B2133">
        <f>Sheet3!E2133+0</f>
        <v>6113.7</v>
      </c>
    </row>
    <row r="2134" spans="1:2" x14ac:dyDescent="0.15">
      <c r="A2134" s="7">
        <f>TRIM(Sheet3!A2134)+0</f>
        <v>41565</v>
      </c>
      <c r="B2134">
        <f>Sheet3!E2134+0</f>
        <v>6122.53</v>
      </c>
    </row>
    <row r="2135" spans="1:2" x14ac:dyDescent="0.15">
      <c r="A2135" s="7">
        <f>TRIM(Sheet3!A2135)+0</f>
        <v>41568</v>
      </c>
      <c r="B2135">
        <f>Sheet3!E2135+0</f>
        <v>6270.78</v>
      </c>
    </row>
    <row r="2136" spans="1:2" x14ac:dyDescent="0.15">
      <c r="A2136" s="7">
        <f>TRIM(Sheet3!A2136)+0</f>
        <v>41569</v>
      </c>
      <c r="B2136">
        <f>Sheet3!E2136+0</f>
        <v>6233.5</v>
      </c>
    </row>
    <row r="2137" spans="1:2" x14ac:dyDescent="0.15">
      <c r="A2137" s="7">
        <f>TRIM(Sheet3!A2137)+0</f>
        <v>41570</v>
      </c>
      <c r="B2137">
        <f>Sheet3!E2137+0</f>
        <v>6125.11</v>
      </c>
    </row>
    <row r="2138" spans="1:2" x14ac:dyDescent="0.15">
      <c r="A2138" s="7">
        <f>TRIM(Sheet3!A2138)+0</f>
        <v>41571</v>
      </c>
      <c r="B2138">
        <f>Sheet3!E2138+0</f>
        <v>6088.96</v>
      </c>
    </row>
    <row r="2139" spans="1:2" x14ac:dyDescent="0.15">
      <c r="A2139" s="7">
        <f>TRIM(Sheet3!A2139)+0</f>
        <v>41572</v>
      </c>
      <c r="B2139">
        <f>Sheet3!E2139+0</f>
        <v>5926.76</v>
      </c>
    </row>
    <row r="2140" spans="1:2" x14ac:dyDescent="0.15">
      <c r="A2140" s="7">
        <f>TRIM(Sheet3!A2140)+0</f>
        <v>41575</v>
      </c>
      <c r="B2140">
        <f>Sheet3!E2140+0</f>
        <v>5859.13</v>
      </c>
    </row>
    <row r="2141" spans="1:2" x14ac:dyDescent="0.15">
      <c r="A2141" s="7">
        <f>TRIM(Sheet3!A2141)+0</f>
        <v>41576</v>
      </c>
      <c r="B2141">
        <f>Sheet3!E2141+0</f>
        <v>5779.91</v>
      </c>
    </row>
    <row r="2142" spans="1:2" x14ac:dyDescent="0.15">
      <c r="A2142" s="7">
        <f>TRIM(Sheet3!A2142)+0</f>
        <v>41577</v>
      </c>
      <c r="B2142">
        <f>Sheet3!E2142+0</f>
        <v>5852.08</v>
      </c>
    </row>
    <row r="2143" spans="1:2" x14ac:dyDescent="0.15">
      <c r="A2143" s="7">
        <f>TRIM(Sheet3!A2143)+0</f>
        <v>41578</v>
      </c>
      <c r="B2143">
        <f>Sheet3!E2143+0</f>
        <v>5749.17</v>
      </c>
    </row>
    <row r="2144" spans="1:2" x14ac:dyDescent="0.15">
      <c r="A2144" s="7">
        <f>TRIM(Sheet3!A2144)+0</f>
        <v>41579</v>
      </c>
      <c r="B2144">
        <f>Sheet3!E2144+0</f>
        <v>5778.09</v>
      </c>
    </row>
    <row r="2145" spans="1:2" x14ac:dyDescent="0.15">
      <c r="A2145" s="7">
        <f>TRIM(Sheet3!A2145)+0</f>
        <v>41582</v>
      </c>
      <c r="B2145">
        <f>Sheet3!E2145+0</f>
        <v>5717.6</v>
      </c>
    </row>
    <row r="2146" spans="1:2" x14ac:dyDescent="0.15">
      <c r="A2146" s="7">
        <f>TRIM(Sheet3!A2146)+0</f>
        <v>41583</v>
      </c>
      <c r="B2146">
        <f>Sheet3!E2146+0</f>
        <v>5733.2</v>
      </c>
    </row>
    <row r="2147" spans="1:2" x14ac:dyDescent="0.15">
      <c r="A2147" s="7">
        <f>TRIM(Sheet3!A2147)+0</f>
        <v>41584</v>
      </c>
      <c r="B2147">
        <f>Sheet3!E2147+0</f>
        <v>5654.87</v>
      </c>
    </row>
    <row r="2148" spans="1:2" x14ac:dyDescent="0.15">
      <c r="A2148" s="7">
        <f>TRIM(Sheet3!A2148)+0</f>
        <v>41585</v>
      </c>
      <c r="B2148">
        <f>Sheet3!E2148+0</f>
        <v>5559.44</v>
      </c>
    </row>
    <row r="2149" spans="1:2" x14ac:dyDescent="0.15">
      <c r="A2149" s="7">
        <f>TRIM(Sheet3!A2149)+0</f>
        <v>41586</v>
      </c>
      <c r="B2149">
        <f>Sheet3!E2149+0</f>
        <v>5482.29</v>
      </c>
    </row>
    <row r="2150" spans="1:2" x14ac:dyDescent="0.15">
      <c r="A2150" s="7">
        <f>TRIM(Sheet3!A2150)+0</f>
        <v>41589</v>
      </c>
      <c r="B2150">
        <f>Sheet3!E2150+0</f>
        <v>5627.48</v>
      </c>
    </row>
    <row r="2151" spans="1:2" x14ac:dyDescent="0.15">
      <c r="A2151" s="7">
        <f>TRIM(Sheet3!A2151)+0</f>
        <v>41590</v>
      </c>
      <c r="B2151">
        <f>Sheet3!E2151+0</f>
        <v>5708.33</v>
      </c>
    </row>
    <row r="2152" spans="1:2" x14ac:dyDescent="0.15">
      <c r="A2152" s="7">
        <f>TRIM(Sheet3!A2152)+0</f>
        <v>41591</v>
      </c>
      <c r="B2152">
        <f>Sheet3!E2152+0</f>
        <v>5610.27</v>
      </c>
    </row>
    <row r="2153" spans="1:2" x14ac:dyDescent="0.15">
      <c r="A2153" s="7">
        <f>TRIM(Sheet3!A2153)+0</f>
        <v>41592</v>
      </c>
      <c r="B2153">
        <f>Sheet3!E2153+0</f>
        <v>5692.96</v>
      </c>
    </row>
    <row r="2154" spans="1:2" x14ac:dyDescent="0.15">
      <c r="A2154" s="7">
        <f>TRIM(Sheet3!A2154)+0</f>
        <v>41593</v>
      </c>
      <c r="B2154">
        <f>Sheet3!E2154+0</f>
        <v>5742.41</v>
      </c>
    </row>
    <row r="2155" spans="1:2" x14ac:dyDescent="0.15">
      <c r="A2155" s="7">
        <f>TRIM(Sheet3!A2155)+0</f>
        <v>41596</v>
      </c>
      <c r="B2155">
        <f>Sheet3!E2155+0</f>
        <v>5798.84</v>
      </c>
    </row>
    <row r="2156" spans="1:2" x14ac:dyDescent="0.15">
      <c r="A2156" s="7">
        <f>TRIM(Sheet3!A2156)+0</f>
        <v>41597</v>
      </c>
      <c r="B2156">
        <f>Sheet3!E2156+0</f>
        <v>5775.21</v>
      </c>
    </row>
    <row r="2157" spans="1:2" x14ac:dyDescent="0.15">
      <c r="A2157" s="7">
        <f>TRIM(Sheet3!A2157)+0</f>
        <v>41598</v>
      </c>
      <c r="B2157">
        <f>Sheet3!E2157+0</f>
        <v>5801.97</v>
      </c>
    </row>
    <row r="2158" spans="1:2" x14ac:dyDescent="0.15">
      <c r="A2158" s="7">
        <f>TRIM(Sheet3!A2158)+0</f>
        <v>41599</v>
      </c>
      <c r="B2158">
        <f>Sheet3!E2158+0</f>
        <v>5793.57</v>
      </c>
    </row>
    <row r="2159" spans="1:2" x14ac:dyDescent="0.15">
      <c r="A2159" s="7">
        <f>TRIM(Sheet3!A2159)+0</f>
        <v>41600</v>
      </c>
      <c r="B2159">
        <f>Sheet3!E2159+0</f>
        <v>5754.53</v>
      </c>
    </row>
    <row r="2160" spans="1:2" x14ac:dyDescent="0.15">
      <c r="A2160" s="7">
        <f>TRIM(Sheet3!A2160)+0</f>
        <v>41603</v>
      </c>
      <c r="B2160">
        <f>Sheet3!E2160+0</f>
        <v>5765.74</v>
      </c>
    </row>
    <row r="2161" spans="1:2" x14ac:dyDescent="0.15">
      <c r="A2161" s="7">
        <f>TRIM(Sheet3!A2161)+0</f>
        <v>41604</v>
      </c>
      <c r="B2161">
        <f>Sheet3!E2161+0</f>
        <v>5770</v>
      </c>
    </row>
    <row r="2162" spans="1:2" x14ac:dyDescent="0.15">
      <c r="A2162" s="7">
        <f>TRIM(Sheet3!A2162)+0</f>
        <v>41605</v>
      </c>
      <c r="B2162">
        <f>Sheet3!E2162+0</f>
        <v>5814.75</v>
      </c>
    </row>
    <row r="2163" spans="1:2" x14ac:dyDescent="0.15">
      <c r="A2163" s="7">
        <f>TRIM(Sheet3!A2163)+0</f>
        <v>41606</v>
      </c>
      <c r="B2163">
        <f>Sheet3!E2163+0</f>
        <v>5865.28</v>
      </c>
    </row>
    <row r="2164" spans="1:2" x14ac:dyDescent="0.15">
      <c r="A2164" s="7">
        <f>TRIM(Sheet3!A2164)+0</f>
        <v>41607</v>
      </c>
      <c r="B2164">
        <f>Sheet3!E2164+0</f>
        <v>5925.44</v>
      </c>
    </row>
    <row r="2165" spans="1:2" x14ac:dyDescent="0.15">
      <c r="A2165" s="7">
        <f>TRIM(Sheet3!A2165)+0</f>
        <v>41610</v>
      </c>
      <c r="B2165">
        <f>Sheet3!E2165+0</f>
        <v>5722.71</v>
      </c>
    </row>
    <row r="2166" spans="1:2" x14ac:dyDescent="0.15">
      <c r="A2166" s="7">
        <f>TRIM(Sheet3!A2166)+0</f>
        <v>41611</v>
      </c>
      <c r="B2166">
        <f>Sheet3!E2166+0</f>
        <v>5839.35</v>
      </c>
    </row>
    <row r="2167" spans="1:2" x14ac:dyDescent="0.15">
      <c r="A2167" s="7">
        <f>TRIM(Sheet3!A2167)+0</f>
        <v>41612</v>
      </c>
      <c r="B2167">
        <f>Sheet3!E2167+0</f>
        <v>5913.81</v>
      </c>
    </row>
    <row r="2168" spans="1:2" x14ac:dyDescent="0.15">
      <c r="A2168" s="7">
        <f>TRIM(Sheet3!A2168)+0</f>
        <v>41613</v>
      </c>
      <c r="B2168">
        <f>Sheet3!E2168+0</f>
        <v>5913.51</v>
      </c>
    </row>
    <row r="2169" spans="1:2" x14ac:dyDescent="0.15">
      <c r="A2169" s="7">
        <f>TRIM(Sheet3!A2169)+0</f>
        <v>41614</v>
      </c>
      <c r="B2169">
        <f>Sheet3!E2169+0</f>
        <v>5898.05</v>
      </c>
    </row>
    <row r="2170" spans="1:2" x14ac:dyDescent="0.15">
      <c r="A2170" s="7">
        <f>TRIM(Sheet3!A2170)+0</f>
        <v>41617</v>
      </c>
      <c r="B2170">
        <f>Sheet3!E2170+0</f>
        <v>5908.45</v>
      </c>
    </row>
    <row r="2171" spans="1:2" x14ac:dyDescent="0.15">
      <c r="A2171" s="7">
        <f>TRIM(Sheet3!A2171)+0</f>
        <v>41618</v>
      </c>
      <c r="B2171">
        <f>Sheet3!E2171+0</f>
        <v>5859.58</v>
      </c>
    </row>
    <row r="2172" spans="1:2" x14ac:dyDescent="0.15">
      <c r="A2172" s="7">
        <f>TRIM(Sheet3!A2172)+0</f>
        <v>41619</v>
      </c>
      <c r="B2172">
        <f>Sheet3!E2172+0</f>
        <v>5814.4</v>
      </c>
    </row>
    <row r="2173" spans="1:2" x14ac:dyDescent="0.15">
      <c r="A2173" s="7">
        <f>TRIM(Sheet3!A2173)+0</f>
        <v>41620</v>
      </c>
      <c r="B2173">
        <f>Sheet3!E2173+0</f>
        <v>5860.61</v>
      </c>
    </row>
    <row r="2174" spans="1:2" x14ac:dyDescent="0.15">
      <c r="A2174" s="7">
        <f>TRIM(Sheet3!A2174)+0</f>
        <v>41621</v>
      </c>
      <c r="B2174">
        <f>Sheet3!E2174+0</f>
        <v>5883.74</v>
      </c>
    </row>
    <row r="2175" spans="1:2" x14ac:dyDescent="0.15">
      <c r="A2175" s="7">
        <f>TRIM(Sheet3!A2175)+0</f>
        <v>41624</v>
      </c>
      <c r="B2175">
        <f>Sheet3!E2175+0</f>
        <v>5784.75</v>
      </c>
    </row>
    <row r="2176" spans="1:2" x14ac:dyDescent="0.15">
      <c r="A2176" s="7">
        <f>TRIM(Sheet3!A2176)+0</f>
        <v>41625</v>
      </c>
      <c r="B2176">
        <f>Sheet3!E2176+0</f>
        <v>5830.84</v>
      </c>
    </row>
    <row r="2177" spans="1:2" x14ac:dyDescent="0.15">
      <c r="A2177" s="7">
        <f>TRIM(Sheet3!A2177)+0</f>
        <v>41626</v>
      </c>
      <c r="B2177">
        <f>Sheet3!E2177+0</f>
        <v>5867.1</v>
      </c>
    </row>
    <row r="2178" spans="1:2" x14ac:dyDescent="0.15">
      <c r="A2178" s="7">
        <f>TRIM(Sheet3!A2178)+0</f>
        <v>41627</v>
      </c>
      <c r="B2178">
        <f>Sheet3!E2178+0</f>
        <v>5816.91</v>
      </c>
    </row>
    <row r="2179" spans="1:2" x14ac:dyDescent="0.15">
      <c r="A2179" s="7">
        <f>TRIM(Sheet3!A2179)+0</f>
        <v>41628</v>
      </c>
      <c r="B2179">
        <f>Sheet3!E2179+0</f>
        <v>5785.75</v>
      </c>
    </row>
    <row r="2180" spans="1:2" x14ac:dyDescent="0.15">
      <c r="A2180" s="7">
        <f>TRIM(Sheet3!A2180)+0</f>
        <v>41631</v>
      </c>
      <c r="B2180">
        <f>Sheet3!E2180+0</f>
        <v>5949.35</v>
      </c>
    </row>
    <row r="2181" spans="1:2" x14ac:dyDescent="0.15">
      <c r="A2181" s="7">
        <f>TRIM(Sheet3!A2181)+0</f>
        <v>41632</v>
      </c>
      <c r="B2181">
        <f>Sheet3!E2181+0</f>
        <v>5927.9</v>
      </c>
    </row>
    <row r="2182" spans="1:2" x14ac:dyDescent="0.15">
      <c r="A2182" s="7">
        <f>TRIM(Sheet3!A2182)+0</f>
        <v>41633</v>
      </c>
      <c r="B2182">
        <f>Sheet3!E2182+0</f>
        <v>5929.69</v>
      </c>
    </row>
    <row r="2183" spans="1:2" x14ac:dyDescent="0.15">
      <c r="A2183" s="7">
        <f>TRIM(Sheet3!A2183)+0</f>
        <v>41634</v>
      </c>
      <c r="B2183">
        <f>Sheet3!E2183+0</f>
        <v>5891.71</v>
      </c>
    </row>
    <row r="2184" spans="1:2" x14ac:dyDescent="0.15">
      <c r="A2184" s="7">
        <f>TRIM(Sheet3!A2184)+0</f>
        <v>41635</v>
      </c>
      <c r="B2184">
        <f>Sheet3!E2184+0</f>
        <v>5939.71</v>
      </c>
    </row>
    <row r="2185" spans="1:2" x14ac:dyDescent="0.15">
      <c r="A2185" s="7">
        <f>TRIM(Sheet3!A2185)+0</f>
        <v>41638</v>
      </c>
      <c r="B2185">
        <f>Sheet3!E2185+0</f>
        <v>5938.11</v>
      </c>
    </row>
    <row r="2186" spans="1:2" x14ac:dyDescent="0.15">
      <c r="A2186" s="7">
        <f>TRIM(Sheet3!A2186)+0</f>
        <v>41639</v>
      </c>
      <c r="B2186">
        <f>Sheet3!E2186+0</f>
        <v>5987.09</v>
      </c>
    </row>
    <row r="2187" spans="1:2" x14ac:dyDescent="0.15">
      <c r="A2187" s="7">
        <f>TRIM(Sheet3!A2187)+0</f>
        <v>41641</v>
      </c>
      <c r="B2187">
        <f>Sheet3!E2187+0</f>
        <v>6102.52</v>
      </c>
    </row>
    <row r="2188" spans="1:2" x14ac:dyDescent="0.15">
      <c r="A2188" s="7">
        <f>TRIM(Sheet3!A2188)+0</f>
        <v>41642</v>
      </c>
      <c r="B2188">
        <f>Sheet3!E2188+0</f>
        <v>6062.39</v>
      </c>
    </row>
    <row r="2189" spans="1:2" x14ac:dyDescent="0.15">
      <c r="A2189" s="7">
        <f>TRIM(Sheet3!A2189)+0</f>
        <v>41645</v>
      </c>
      <c r="B2189">
        <f>Sheet3!E2189+0</f>
        <v>5931.54</v>
      </c>
    </row>
    <row r="2190" spans="1:2" x14ac:dyDescent="0.15">
      <c r="A2190" s="7">
        <f>TRIM(Sheet3!A2190)+0</f>
        <v>41646</v>
      </c>
      <c r="B2190">
        <f>Sheet3!E2190+0</f>
        <v>5995.3</v>
      </c>
    </row>
    <row r="2191" spans="1:2" x14ac:dyDescent="0.15">
      <c r="A2191" s="7">
        <f>TRIM(Sheet3!A2191)+0</f>
        <v>41647</v>
      </c>
      <c r="B2191">
        <f>Sheet3!E2191+0</f>
        <v>6046.74</v>
      </c>
    </row>
    <row r="2192" spans="1:2" x14ac:dyDescent="0.15">
      <c r="A2192" s="7">
        <f>TRIM(Sheet3!A2192)+0</f>
        <v>41648</v>
      </c>
      <c r="B2192">
        <f>Sheet3!E2192+0</f>
        <v>6001.63</v>
      </c>
    </row>
    <row r="2193" spans="1:2" x14ac:dyDescent="0.15">
      <c r="A2193" s="7">
        <f>TRIM(Sheet3!A2193)+0</f>
        <v>41649</v>
      </c>
      <c r="B2193">
        <f>Sheet3!E2193+0</f>
        <v>5884.73</v>
      </c>
    </row>
    <row r="2194" spans="1:2" x14ac:dyDescent="0.15">
      <c r="A2194" s="7">
        <f>TRIM(Sheet3!A2194)+0</f>
        <v>41652</v>
      </c>
      <c r="B2194">
        <f>Sheet3!E2194+0</f>
        <v>5850.89</v>
      </c>
    </row>
    <row r="2195" spans="1:2" x14ac:dyDescent="0.15">
      <c r="A2195" s="7">
        <f>TRIM(Sheet3!A2195)+0</f>
        <v>41653</v>
      </c>
      <c r="B2195">
        <f>Sheet3!E2195+0</f>
        <v>5927.04</v>
      </c>
    </row>
    <row r="2196" spans="1:2" x14ac:dyDescent="0.15">
      <c r="A2196" s="7">
        <f>TRIM(Sheet3!A2196)+0</f>
        <v>41654</v>
      </c>
      <c r="B2196">
        <f>Sheet3!E2196+0</f>
        <v>6005.79</v>
      </c>
    </row>
    <row r="2197" spans="1:2" x14ac:dyDescent="0.15">
      <c r="A2197" s="7">
        <f>TRIM(Sheet3!A2197)+0</f>
        <v>41655</v>
      </c>
      <c r="B2197">
        <f>Sheet3!E2197+0</f>
        <v>5968.07</v>
      </c>
    </row>
    <row r="2198" spans="1:2" x14ac:dyDescent="0.15">
      <c r="A2198" s="7">
        <f>TRIM(Sheet3!A2198)+0</f>
        <v>41656</v>
      </c>
      <c r="B2198">
        <f>Sheet3!E2198+0</f>
        <v>5882.2</v>
      </c>
    </row>
    <row r="2199" spans="1:2" x14ac:dyDescent="0.15">
      <c r="A2199" s="7">
        <f>TRIM(Sheet3!A2199)+0</f>
        <v>41659</v>
      </c>
      <c r="B2199">
        <f>Sheet3!E2199+0</f>
        <v>5811.12</v>
      </c>
    </row>
    <row r="2200" spans="1:2" x14ac:dyDescent="0.15">
      <c r="A2200" s="7">
        <f>TRIM(Sheet3!A2200)+0</f>
        <v>41660</v>
      </c>
      <c r="B2200">
        <f>Sheet3!E2200+0</f>
        <v>5849.9</v>
      </c>
    </row>
    <row r="2201" spans="1:2" x14ac:dyDescent="0.15">
      <c r="A2201" s="7">
        <f>TRIM(Sheet3!A2201)+0</f>
        <v>41661</v>
      </c>
      <c r="B2201">
        <f>Sheet3!E2201+0</f>
        <v>5961.28</v>
      </c>
    </row>
    <row r="2202" spans="1:2" x14ac:dyDescent="0.15">
      <c r="A2202" s="7">
        <f>TRIM(Sheet3!A2202)+0</f>
        <v>41662</v>
      </c>
      <c r="B2202">
        <f>Sheet3!E2202+0</f>
        <v>5962.93</v>
      </c>
    </row>
    <row r="2203" spans="1:2" x14ac:dyDescent="0.15">
      <c r="A2203" s="7">
        <f>TRIM(Sheet3!A2203)+0</f>
        <v>41663</v>
      </c>
      <c r="B2203">
        <f>Sheet3!E2203+0</f>
        <v>6038.28</v>
      </c>
    </row>
    <row r="2204" spans="1:2" x14ac:dyDescent="0.15">
      <c r="A2204" s="7">
        <f>TRIM(Sheet3!A2204)+0</f>
        <v>41666</v>
      </c>
      <c r="B2204">
        <f>Sheet3!E2204+0</f>
        <v>5975.84</v>
      </c>
    </row>
    <row r="2205" spans="1:2" x14ac:dyDescent="0.15">
      <c r="A2205" s="7">
        <f>TRIM(Sheet3!A2205)+0</f>
        <v>41667</v>
      </c>
      <c r="B2205">
        <f>Sheet3!E2205+0</f>
        <v>5995.75</v>
      </c>
    </row>
    <row r="2206" spans="1:2" x14ac:dyDescent="0.15">
      <c r="A2206" s="7">
        <f>TRIM(Sheet3!A2206)+0</f>
        <v>41668</v>
      </c>
      <c r="B2206">
        <f>Sheet3!E2206+0</f>
        <v>6046.13</v>
      </c>
    </row>
    <row r="2207" spans="1:2" x14ac:dyDescent="0.15">
      <c r="A2207" s="7">
        <f>TRIM(Sheet3!A2207)+0</f>
        <v>41669</v>
      </c>
      <c r="B2207">
        <f>Sheet3!E2207+0</f>
        <v>6030.42</v>
      </c>
    </row>
    <row r="2208" spans="1:2" x14ac:dyDescent="0.15">
      <c r="A2208" s="7">
        <f>TRIM(Sheet3!A2208)+0</f>
        <v>41677</v>
      </c>
      <c r="B2208">
        <f>Sheet3!E2208+0</f>
        <v>6041.21</v>
      </c>
    </row>
    <row r="2209" spans="1:2" x14ac:dyDescent="0.15">
      <c r="A2209" s="7">
        <f>TRIM(Sheet3!A2209)+0</f>
        <v>41680</v>
      </c>
      <c r="B2209">
        <f>Sheet3!E2209+0</f>
        <v>6230.62</v>
      </c>
    </row>
    <row r="2210" spans="1:2" x14ac:dyDescent="0.15">
      <c r="A2210" s="7">
        <f>TRIM(Sheet3!A2210)+0</f>
        <v>41681</v>
      </c>
      <c r="B2210">
        <f>Sheet3!E2210+0</f>
        <v>6252.89</v>
      </c>
    </row>
    <row r="2211" spans="1:2" x14ac:dyDescent="0.15">
      <c r="A2211" s="7">
        <f>TRIM(Sheet3!A2211)+0</f>
        <v>41682</v>
      </c>
      <c r="B2211">
        <f>Sheet3!E2211+0</f>
        <v>6298.14</v>
      </c>
    </row>
    <row r="2212" spans="1:2" x14ac:dyDescent="0.15">
      <c r="A2212" s="7">
        <f>TRIM(Sheet3!A2212)+0</f>
        <v>41683</v>
      </c>
      <c r="B2212">
        <f>Sheet3!E2212+0</f>
        <v>6160.4</v>
      </c>
    </row>
    <row r="2213" spans="1:2" x14ac:dyDescent="0.15">
      <c r="A2213" s="7">
        <f>TRIM(Sheet3!A2213)+0</f>
        <v>41684</v>
      </c>
      <c r="B2213">
        <f>Sheet3!E2213+0</f>
        <v>6280.75</v>
      </c>
    </row>
    <row r="2214" spans="1:2" x14ac:dyDescent="0.15">
      <c r="A2214" s="7">
        <f>TRIM(Sheet3!A2214)+0</f>
        <v>41687</v>
      </c>
      <c r="B2214">
        <f>Sheet3!E2214+0</f>
        <v>6363.43</v>
      </c>
    </row>
    <row r="2215" spans="1:2" x14ac:dyDescent="0.15">
      <c r="A2215" s="7">
        <f>TRIM(Sheet3!A2215)+0</f>
        <v>41688</v>
      </c>
      <c r="B2215">
        <f>Sheet3!E2215+0</f>
        <v>6379.57</v>
      </c>
    </row>
    <row r="2216" spans="1:2" x14ac:dyDescent="0.15">
      <c r="A2216" s="7">
        <f>TRIM(Sheet3!A2216)+0</f>
        <v>41689</v>
      </c>
      <c r="B2216">
        <f>Sheet3!E2216+0</f>
        <v>6431.24</v>
      </c>
    </row>
    <row r="2217" spans="1:2" x14ac:dyDescent="0.15">
      <c r="A2217" s="7">
        <f>TRIM(Sheet3!A2217)+0</f>
        <v>41690</v>
      </c>
      <c r="B2217">
        <f>Sheet3!E2217+0</f>
        <v>6359.67</v>
      </c>
    </row>
    <row r="2218" spans="1:2" x14ac:dyDescent="0.15">
      <c r="A2218" s="7">
        <f>TRIM(Sheet3!A2218)+0</f>
        <v>41691</v>
      </c>
      <c r="B2218">
        <f>Sheet3!E2218+0</f>
        <v>6347.53</v>
      </c>
    </row>
    <row r="2219" spans="1:2" x14ac:dyDescent="0.15">
      <c r="A2219" s="7">
        <f>TRIM(Sheet3!A2219)+0</f>
        <v>41694</v>
      </c>
      <c r="B2219">
        <f>Sheet3!E2219+0</f>
        <v>6403.9</v>
      </c>
    </row>
    <row r="2220" spans="1:2" x14ac:dyDescent="0.15">
      <c r="A2220" s="7">
        <f>TRIM(Sheet3!A2220)+0</f>
        <v>41695</v>
      </c>
      <c r="B2220">
        <f>Sheet3!E2220+0</f>
        <v>6246.81</v>
      </c>
    </row>
    <row r="2221" spans="1:2" x14ac:dyDescent="0.15">
      <c r="A2221" s="7">
        <f>TRIM(Sheet3!A2221)+0</f>
        <v>41696</v>
      </c>
      <c r="B2221">
        <f>Sheet3!E2221+0</f>
        <v>6277.54</v>
      </c>
    </row>
    <row r="2222" spans="1:2" x14ac:dyDescent="0.15">
      <c r="A2222" s="7">
        <f>TRIM(Sheet3!A2222)+0</f>
        <v>41697</v>
      </c>
      <c r="B2222">
        <f>Sheet3!E2222+0</f>
        <v>6068.22</v>
      </c>
    </row>
    <row r="2223" spans="1:2" x14ac:dyDescent="0.15">
      <c r="A2223" s="7">
        <f>TRIM(Sheet3!A2223)+0</f>
        <v>41698</v>
      </c>
      <c r="B2223">
        <f>Sheet3!E2223+0</f>
        <v>6092.07</v>
      </c>
    </row>
    <row r="2224" spans="1:2" x14ac:dyDescent="0.15">
      <c r="A2224" s="7">
        <f>TRIM(Sheet3!A2224)+0</f>
        <v>41701</v>
      </c>
      <c r="B2224">
        <f>Sheet3!E2224+0</f>
        <v>6169.21</v>
      </c>
    </row>
    <row r="2225" spans="1:2" x14ac:dyDescent="0.15">
      <c r="A2225" s="7">
        <f>TRIM(Sheet3!A2225)+0</f>
        <v>41702</v>
      </c>
      <c r="B2225">
        <f>Sheet3!E2225+0</f>
        <v>6122.81</v>
      </c>
    </row>
    <row r="2226" spans="1:2" x14ac:dyDescent="0.15">
      <c r="A2226" s="7">
        <f>TRIM(Sheet3!A2226)+0</f>
        <v>41703</v>
      </c>
      <c r="B2226">
        <f>Sheet3!E2226+0</f>
        <v>6064.66</v>
      </c>
    </row>
    <row r="2227" spans="1:2" x14ac:dyDescent="0.15">
      <c r="A2227" s="7">
        <f>TRIM(Sheet3!A2227)+0</f>
        <v>41704</v>
      </c>
      <c r="B2227">
        <f>Sheet3!E2227+0</f>
        <v>6008.88</v>
      </c>
    </row>
    <row r="2228" spans="1:2" x14ac:dyDescent="0.15">
      <c r="A2228" s="7">
        <f>TRIM(Sheet3!A2228)+0</f>
        <v>41705</v>
      </c>
      <c r="B2228">
        <f>Sheet3!E2228+0</f>
        <v>6075.32</v>
      </c>
    </row>
    <row r="2229" spans="1:2" x14ac:dyDescent="0.15">
      <c r="A2229" s="7">
        <f>TRIM(Sheet3!A2229)+0</f>
        <v>41708</v>
      </c>
      <c r="B2229">
        <f>Sheet3!E2229+0</f>
        <v>5928.11</v>
      </c>
    </row>
    <row r="2230" spans="1:2" x14ac:dyDescent="0.15">
      <c r="A2230" s="7">
        <f>TRIM(Sheet3!A2230)+0</f>
        <v>41709</v>
      </c>
      <c r="B2230">
        <f>Sheet3!E2230+0</f>
        <v>5984.46</v>
      </c>
    </row>
    <row r="2231" spans="1:2" x14ac:dyDescent="0.15">
      <c r="A2231" s="7">
        <f>TRIM(Sheet3!A2231)+0</f>
        <v>41710</v>
      </c>
      <c r="B2231">
        <f>Sheet3!E2231+0</f>
        <v>5971.3</v>
      </c>
    </row>
    <row r="2232" spans="1:2" x14ac:dyDescent="0.15">
      <c r="A2232" s="7">
        <f>TRIM(Sheet3!A2232)+0</f>
        <v>41711</v>
      </c>
      <c r="B2232">
        <f>Sheet3!E2232+0</f>
        <v>6043.91</v>
      </c>
    </row>
    <row r="2233" spans="1:2" x14ac:dyDescent="0.15">
      <c r="A2233" s="7">
        <f>TRIM(Sheet3!A2233)+0</f>
        <v>41712</v>
      </c>
      <c r="B2233">
        <f>Sheet3!E2233+0</f>
        <v>6000.3</v>
      </c>
    </row>
    <row r="2234" spans="1:2" x14ac:dyDescent="0.15">
      <c r="A2234" s="7">
        <f>TRIM(Sheet3!A2234)+0</f>
        <v>41715</v>
      </c>
      <c r="B2234">
        <f>Sheet3!E2234+0</f>
        <v>6107.87</v>
      </c>
    </row>
    <row r="2235" spans="1:2" x14ac:dyDescent="0.15">
      <c r="A2235" s="7">
        <f>TRIM(Sheet3!A2235)+0</f>
        <v>41716</v>
      </c>
      <c r="B2235">
        <f>Sheet3!E2235+0</f>
        <v>6119.29</v>
      </c>
    </row>
    <row r="2236" spans="1:2" x14ac:dyDescent="0.15">
      <c r="A2236" s="7">
        <f>TRIM(Sheet3!A2236)+0</f>
        <v>41717</v>
      </c>
      <c r="B2236">
        <f>Sheet3!E2236+0</f>
        <v>6080.81</v>
      </c>
    </row>
    <row r="2237" spans="1:2" x14ac:dyDescent="0.15">
      <c r="A2237" s="7">
        <f>TRIM(Sheet3!A2237)+0</f>
        <v>41718</v>
      </c>
      <c r="B2237">
        <f>Sheet3!E2237+0</f>
        <v>5933.91</v>
      </c>
    </row>
    <row r="2238" spans="1:2" x14ac:dyDescent="0.15">
      <c r="A2238" s="7">
        <f>TRIM(Sheet3!A2238)+0</f>
        <v>41719</v>
      </c>
      <c r="B2238">
        <f>Sheet3!E2238+0</f>
        <v>6004.17</v>
      </c>
    </row>
    <row r="2239" spans="1:2" x14ac:dyDescent="0.15">
      <c r="A2239" s="7">
        <f>TRIM(Sheet3!A2239)+0</f>
        <v>41722</v>
      </c>
      <c r="B2239">
        <f>Sheet3!E2239+0</f>
        <v>5985.99</v>
      </c>
    </row>
    <row r="2240" spans="1:2" x14ac:dyDescent="0.15">
      <c r="A2240" s="7">
        <f>TRIM(Sheet3!A2240)+0</f>
        <v>41723</v>
      </c>
      <c r="B2240">
        <f>Sheet3!E2240+0</f>
        <v>5971.82</v>
      </c>
    </row>
    <row r="2241" spans="1:2" x14ac:dyDescent="0.15">
      <c r="A2241" s="7">
        <f>TRIM(Sheet3!A2241)+0</f>
        <v>41724</v>
      </c>
      <c r="B2241">
        <f>Sheet3!E2241+0</f>
        <v>6043.15</v>
      </c>
    </row>
    <row r="2242" spans="1:2" x14ac:dyDescent="0.15">
      <c r="A2242" s="7">
        <f>TRIM(Sheet3!A2242)+0</f>
        <v>41725</v>
      </c>
      <c r="B2242">
        <f>Sheet3!E2242+0</f>
        <v>5954.87</v>
      </c>
    </row>
    <row r="2243" spans="1:2" x14ac:dyDescent="0.15">
      <c r="A2243" s="7">
        <f>TRIM(Sheet3!A2243)+0</f>
        <v>41726</v>
      </c>
      <c r="B2243">
        <f>Sheet3!E2243+0</f>
        <v>5838.46</v>
      </c>
    </row>
    <row r="2244" spans="1:2" x14ac:dyDescent="0.15">
      <c r="A2244" s="7">
        <f>TRIM(Sheet3!A2244)+0</f>
        <v>41729</v>
      </c>
      <c r="B2244">
        <f>Sheet3!E2244+0</f>
        <v>5808.46</v>
      </c>
    </row>
    <row r="2245" spans="1:2" x14ac:dyDescent="0.15">
      <c r="A2245" s="7">
        <f>TRIM(Sheet3!A2245)+0</f>
        <v>41730</v>
      </c>
      <c r="B2245">
        <f>Sheet3!E2245+0</f>
        <v>5853.81</v>
      </c>
    </row>
    <row r="2246" spans="1:2" x14ac:dyDescent="0.15">
      <c r="A2246" s="7">
        <f>TRIM(Sheet3!A2246)+0</f>
        <v>41731</v>
      </c>
      <c r="B2246">
        <f>Sheet3!E2246+0</f>
        <v>5798.35</v>
      </c>
    </row>
    <row r="2247" spans="1:2" x14ac:dyDescent="0.15">
      <c r="A2247" s="7">
        <f>TRIM(Sheet3!A2247)+0</f>
        <v>41732</v>
      </c>
      <c r="B2247">
        <f>Sheet3!E2247+0</f>
        <v>5782.67</v>
      </c>
    </row>
    <row r="2248" spans="1:2" x14ac:dyDescent="0.15">
      <c r="A2248" s="7">
        <f>TRIM(Sheet3!A2248)+0</f>
        <v>41733</v>
      </c>
      <c r="B2248">
        <f>Sheet3!E2248+0</f>
        <v>5832.61</v>
      </c>
    </row>
    <row r="2249" spans="1:2" x14ac:dyDescent="0.15">
      <c r="A2249" s="7">
        <f>TRIM(Sheet3!A2249)+0</f>
        <v>41737</v>
      </c>
      <c r="B2249">
        <f>Sheet3!E2249+0</f>
        <v>5925.88</v>
      </c>
    </row>
    <row r="2250" spans="1:2" x14ac:dyDescent="0.15">
      <c r="A2250" s="7">
        <f>TRIM(Sheet3!A2250)+0</f>
        <v>41738</v>
      </c>
      <c r="B2250">
        <f>Sheet3!E2250+0</f>
        <v>5971.63</v>
      </c>
    </row>
    <row r="2251" spans="1:2" x14ac:dyDescent="0.15">
      <c r="A2251" s="7">
        <f>TRIM(Sheet3!A2251)+0</f>
        <v>41739</v>
      </c>
      <c r="B2251">
        <f>Sheet3!E2251+0</f>
        <v>5980.63</v>
      </c>
    </row>
    <row r="2252" spans="1:2" x14ac:dyDescent="0.15">
      <c r="A2252" s="7">
        <f>TRIM(Sheet3!A2252)+0</f>
        <v>41740</v>
      </c>
      <c r="B2252">
        <f>Sheet3!E2252+0</f>
        <v>6013.49</v>
      </c>
    </row>
    <row r="2253" spans="1:2" x14ac:dyDescent="0.15">
      <c r="A2253" s="7">
        <f>TRIM(Sheet3!A2253)+0</f>
        <v>41743</v>
      </c>
      <c r="B2253">
        <f>Sheet3!E2253+0</f>
        <v>6029.62</v>
      </c>
    </row>
    <row r="2254" spans="1:2" x14ac:dyDescent="0.15">
      <c r="A2254" s="7">
        <f>TRIM(Sheet3!A2254)+0</f>
        <v>41744</v>
      </c>
      <c r="B2254">
        <f>Sheet3!E2254+0</f>
        <v>5989</v>
      </c>
    </row>
    <row r="2255" spans="1:2" x14ac:dyDescent="0.15">
      <c r="A2255" s="7">
        <f>TRIM(Sheet3!A2255)+0</f>
        <v>41745</v>
      </c>
      <c r="B2255">
        <f>Sheet3!E2255+0</f>
        <v>5976.13</v>
      </c>
    </row>
    <row r="2256" spans="1:2" x14ac:dyDescent="0.15">
      <c r="A2256" s="7">
        <f>TRIM(Sheet3!A2256)+0</f>
        <v>41746</v>
      </c>
      <c r="B2256">
        <f>Sheet3!E2256+0</f>
        <v>5949.53</v>
      </c>
    </row>
    <row r="2257" spans="1:2" x14ac:dyDescent="0.15">
      <c r="A2257" s="7">
        <f>TRIM(Sheet3!A2257)+0</f>
        <v>41747</v>
      </c>
      <c r="B2257">
        <f>Sheet3!E2257+0</f>
        <v>5962.88</v>
      </c>
    </row>
    <row r="2258" spans="1:2" x14ac:dyDescent="0.15">
      <c r="A2258" s="7">
        <f>TRIM(Sheet3!A2258)+0</f>
        <v>41750</v>
      </c>
      <c r="B2258">
        <f>Sheet3!E2258+0</f>
        <v>5892.17</v>
      </c>
    </row>
    <row r="2259" spans="1:2" x14ac:dyDescent="0.15">
      <c r="A2259" s="7">
        <f>TRIM(Sheet3!A2259)+0</f>
        <v>41751</v>
      </c>
      <c r="B2259">
        <f>Sheet3!E2259+0</f>
        <v>5824.52</v>
      </c>
    </row>
    <row r="2260" spans="1:2" x14ac:dyDescent="0.15">
      <c r="A2260" s="7">
        <f>TRIM(Sheet3!A2260)+0</f>
        <v>41752</v>
      </c>
      <c r="B2260">
        <f>Sheet3!E2260+0</f>
        <v>5804.99</v>
      </c>
    </row>
    <row r="2261" spans="1:2" x14ac:dyDescent="0.15">
      <c r="A2261" s="7">
        <f>TRIM(Sheet3!A2261)+0</f>
        <v>41753</v>
      </c>
      <c r="B2261">
        <f>Sheet3!E2261+0</f>
        <v>5734.62</v>
      </c>
    </row>
    <row r="2262" spans="1:2" x14ac:dyDescent="0.15">
      <c r="A2262" s="7">
        <f>TRIM(Sheet3!A2262)+0</f>
        <v>41754</v>
      </c>
      <c r="B2262">
        <f>Sheet3!E2262+0</f>
        <v>5653.39</v>
      </c>
    </row>
    <row r="2263" spans="1:2" x14ac:dyDescent="0.15">
      <c r="A2263" s="7">
        <f>TRIM(Sheet3!A2263)+0</f>
        <v>41757</v>
      </c>
      <c r="B2263">
        <f>Sheet3!E2263+0</f>
        <v>5500.82</v>
      </c>
    </row>
    <row r="2264" spans="1:2" x14ac:dyDescent="0.15">
      <c r="A2264" s="7">
        <f>TRIM(Sheet3!A2264)+0</f>
        <v>41758</v>
      </c>
      <c r="B2264">
        <f>Sheet3!E2264+0</f>
        <v>5562.48</v>
      </c>
    </row>
    <row r="2265" spans="1:2" x14ac:dyDescent="0.15">
      <c r="A2265" s="7">
        <f>TRIM(Sheet3!A2265)+0</f>
        <v>41759</v>
      </c>
      <c r="B2265">
        <f>Sheet3!E2265+0</f>
        <v>5637.76</v>
      </c>
    </row>
    <row r="2266" spans="1:2" x14ac:dyDescent="0.15">
      <c r="A2266" s="7">
        <f>TRIM(Sheet3!A2266)+0</f>
        <v>41764</v>
      </c>
      <c r="B2266">
        <f>Sheet3!E2266+0</f>
        <v>5677.8</v>
      </c>
    </row>
    <row r="2267" spans="1:2" x14ac:dyDescent="0.15">
      <c r="A2267" s="7">
        <f>TRIM(Sheet3!A2267)+0</f>
        <v>41765</v>
      </c>
      <c r="B2267">
        <f>Sheet3!E2267+0</f>
        <v>5698.75</v>
      </c>
    </row>
    <row r="2268" spans="1:2" x14ac:dyDescent="0.15">
      <c r="A2268" s="7">
        <f>TRIM(Sheet3!A2268)+0</f>
        <v>41766</v>
      </c>
      <c r="B2268">
        <f>Sheet3!E2268+0</f>
        <v>5628.34</v>
      </c>
    </row>
    <row r="2269" spans="1:2" x14ac:dyDescent="0.15">
      <c r="A2269" s="7">
        <f>TRIM(Sheet3!A2269)+0</f>
        <v>41767</v>
      </c>
      <c r="B2269">
        <f>Sheet3!E2269+0</f>
        <v>5623.58</v>
      </c>
    </row>
    <row r="2270" spans="1:2" x14ac:dyDescent="0.15">
      <c r="A2270" s="7">
        <f>TRIM(Sheet3!A2270)+0</f>
        <v>41768</v>
      </c>
      <c r="B2270">
        <f>Sheet3!E2270+0</f>
        <v>5594.69</v>
      </c>
    </row>
    <row r="2271" spans="1:2" x14ac:dyDescent="0.15">
      <c r="A2271" s="7">
        <f>TRIM(Sheet3!A2271)+0</f>
        <v>41771</v>
      </c>
      <c r="B2271">
        <f>Sheet3!E2271+0</f>
        <v>5660.62</v>
      </c>
    </row>
    <row r="2272" spans="1:2" x14ac:dyDescent="0.15">
      <c r="A2272" s="7">
        <f>TRIM(Sheet3!A2272)+0</f>
        <v>41772</v>
      </c>
      <c r="B2272">
        <f>Sheet3!E2272+0</f>
        <v>5644.56</v>
      </c>
    </row>
    <row r="2273" spans="1:2" x14ac:dyDescent="0.15">
      <c r="A2273" s="7">
        <f>TRIM(Sheet3!A2273)+0</f>
        <v>41773</v>
      </c>
      <c r="B2273">
        <f>Sheet3!E2273+0</f>
        <v>5659.37</v>
      </c>
    </row>
    <row r="2274" spans="1:2" x14ac:dyDescent="0.15">
      <c r="A2274" s="7">
        <f>TRIM(Sheet3!A2274)+0</f>
        <v>41774</v>
      </c>
      <c r="B2274">
        <f>Sheet3!E2274+0</f>
        <v>5573.4</v>
      </c>
    </row>
    <row r="2275" spans="1:2" x14ac:dyDescent="0.15">
      <c r="A2275" s="7">
        <f>TRIM(Sheet3!A2275)+0</f>
        <v>41775</v>
      </c>
      <c r="B2275">
        <f>Sheet3!E2275+0</f>
        <v>5527.22</v>
      </c>
    </row>
    <row r="2276" spans="1:2" x14ac:dyDescent="0.15">
      <c r="A2276" s="7">
        <f>TRIM(Sheet3!A2276)+0</f>
        <v>41778</v>
      </c>
      <c r="B2276">
        <f>Sheet3!E2276+0</f>
        <v>5463.15</v>
      </c>
    </row>
    <row r="2277" spans="1:2" x14ac:dyDescent="0.15">
      <c r="A2277" s="7">
        <f>TRIM(Sheet3!A2277)+0</f>
        <v>41779</v>
      </c>
      <c r="B2277">
        <f>Sheet3!E2277+0</f>
        <v>5476.34</v>
      </c>
    </row>
    <row r="2278" spans="1:2" x14ac:dyDescent="0.15">
      <c r="A2278" s="7">
        <f>TRIM(Sheet3!A2278)+0</f>
        <v>41780</v>
      </c>
      <c r="B2278">
        <f>Sheet3!E2278+0</f>
        <v>5518.71</v>
      </c>
    </row>
    <row r="2279" spans="1:2" x14ac:dyDescent="0.15">
      <c r="A2279" s="7">
        <f>TRIM(Sheet3!A2279)+0</f>
        <v>41781</v>
      </c>
      <c r="B2279">
        <f>Sheet3!E2279+0</f>
        <v>5533.45</v>
      </c>
    </row>
    <row r="2280" spans="1:2" x14ac:dyDescent="0.15">
      <c r="A2280" s="7">
        <f>TRIM(Sheet3!A2280)+0</f>
        <v>41782</v>
      </c>
      <c r="B2280">
        <f>Sheet3!E2280+0</f>
        <v>5584.38</v>
      </c>
    </row>
    <row r="2281" spans="1:2" x14ac:dyDescent="0.15">
      <c r="A2281" s="7">
        <f>TRIM(Sheet3!A2281)+0</f>
        <v>41785</v>
      </c>
      <c r="B2281">
        <f>Sheet3!E2281+0</f>
        <v>5697.39</v>
      </c>
    </row>
    <row r="2282" spans="1:2" x14ac:dyDescent="0.15">
      <c r="A2282" s="7">
        <f>TRIM(Sheet3!A2282)+0</f>
        <v>41786</v>
      </c>
      <c r="B2282">
        <f>Sheet3!E2282+0</f>
        <v>5674.08</v>
      </c>
    </row>
    <row r="2283" spans="1:2" x14ac:dyDescent="0.15">
      <c r="A2283" s="7">
        <f>TRIM(Sheet3!A2283)+0</f>
        <v>41787</v>
      </c>
      <c r="B2283">
        <f>Sheet3!E2283+0</f>
        <v>5727.58</v>
      </c>
    </row>
    <row r="2284" spans="1:2" x14ac:dyDescent="0.15">
      <c r="A2284" s="7">
        <f>TRIM(Sheet3!A2284)+0</f>
        <v>41788</v>
      </c>
      <c r="B2284">
        <f>Sheet3!E2284+0</f>
        <v>5703.87</v>
      </c>
    </row>
    <row r="2285" spans="1:2" x14ac:dyDescent="0.15">
      <c r="A2285" s="7">
        <f>TRIM(Sheet3!A2285)+0</f>
        <v>41789</v>
      </c>
      <c r="B2285">
        <f>Sheet3!E2285+0</f>
        <v>5705.88</v>
      </c>
    </row>
    <row r="2286" spans="1:2" x14ac:dyDescent="0.15">
      <c r="A2286" s="7">
        <f>TRIM(Sheet3!A2286)+0</f>
        <v>41793</v>
      </c>
      <c r="B2286">
        <f>Sheet3!E2286+0</f>
        <v>5714.8</v>
      </c>
    </row>
    <row r="2287" spans="1:2" x14ac:dyDescent="0.15">
      <c r="A2287" s="7">
        <f>TRIM(Sheet3!A2287)+0</f>
        <v>41794</v>
      </c>
      <c r="B2287">
        <f>Sheet3!E2287+0</f>
        <v>5645.11</v>
      </c>
    </row>
    <row r="2288" spans="1:2" x14ac:dyDescent="0.15">
      <c r="A2288" s="7">
        <f>TRIM(Sheet3!A2288)+0</f>
        <v>41795</v>
      </c>
      <c r="B2288">
        <f>Sheet3!E2288+0</f>
        <v>5708.76</v>
      </c>
    </row>
    <row r="2289" spans="1:2" x14ac:dyDescent="0.15">
      <c r="A2289" s="7">
        <f>TRIM(Sheet3!A2289)+0</f>
        <v>41796</v>
      </c>
      <c r="B2289">
        <f>Sheet3!E2289+0</f>
        <v>5712.94</v>
      </c>
    </row>
    <row r="2290" spans="1:2" x14ac:dyDescent="0.15">
      <c r="A2290" s="7">
        <f>TRIM(Sheet3!A2290)+0</f>
        <v>41799</v>
      </c>
      <c r="B2290">
        <f>Sheet3!E2290+0</f>
        <v>5698.24</v>
      </c>
    </row>
    <row r="2291" spans="1:2" x14ac:dyDescent="0.15">
      <c r="A2291" s="7">
        <f>TRIM(Sheet3!A2291)+0</f>
        <v>41800</v>
      </c>
      <c r="B2291">
        <f>Sheet3!E2291+0</f>
        <v>5742.48</v>
      </c>
    </row>
    <row r="2292" spans="1:2" x14ac:dyDescent="0.15">
      <c r="A2292" s="7">
        <f>TRIM(Sheet3!A2292)+0</f>
        <v>41801</v>
      </c>
      <c r="B2292">
        <f>Sheet3!E2292+0</f>
        <v>5797.21</v>
      </c>
    </row>
    <row r="2293" spans="1:2" x14ac:dyDescent="0.15">
      <c r="A2293" s="7">
        <f>TRIM(Sheet3!A2293)+0</f>
        <v>41802</v>
      </c>
      <c r="B2293">
        <f>Sheet3!E2293+0</f>
        <v>5778.44</v>
      </c>
    </row>
    <row r="2294" spans="1:2" x14ac:dyDescent="0.15">
      <c r="A2294" s="7">
        <f>TRIM(Sheet3!A2294)+0</f>
        <v>41803</v>
      </c>
      <c r="B2294">
        <f>Sheet3!E2294+0</f>
        <v>5806.65</v>
      </c>
    </row>
    <row r="2295" spans="1:2" x14ac:dyDescent="0.15">
      <c r="A2295" s="7">
        <f>TRIM(Sheet3!A2295)+0</f>
        <v>41806</v>
      </c>
      <c r="B2295">
        <f>Sheet3!E2295+0</f>
        <v>5790.78</v>
      </c>
    </row>
    <row r="2296" spans="1:2" x14ac:dyDescent="0.15">
      <c r="A2296" s="7">
        <f>TRIM(Sheet3!A2296)+0</f>
        <v>41807</v>
      </c>
      <c r="B2296">
        <f>Sheet3!E2296+0</f>
        <v>5737.6</v>
      </c>
    </row>
    <row r="2297" spans="1:2" x14ac:dyDescent="0.15">
      <c r="A2297" s="7">
        <f>TRIM(Sheet3!A2297)+0</f>
        <v>41808</v>
      </c>
      <c r="B2297">
        <f>Sheet3!E2297+0</f>
        <v>5718.25</v>
      </c>
    </row>
    <row r="2298" spans="1:2" x14ac:dyDescent="0.15">
      <c r="A2298" s="7">
        <f>TRIM(Sheet3!A2298)+0</f>
        <v>41809</v>
      </c>
      <c r="B2298">
        <f>Sheet3!E2298+0</f>
        <v>5617.71</v>
      </c>
    </row>
    <row r="2299" spans="1:2" x14ac:dyDescent="0.15">
      <c r="A2299" s="7">
        <f>TRIM(Sheet3!A2299)+0</f>
        <v>41810</v>
      </c>
      <c r="B2299">
        <f>Sheet3!E2299+0</f>
        <v>5650.89</v>
      </c>
    </row>
    <row r="2300" spans="1:2" x14ac:dyDescent="0.15">
      <c r="A2300" s="7">
        <f>TRIM(Sheet3!A2300)+0</f>
        <v>41813</v>
      </c>
      <c r="B2300">
        <f>Sheet3!E2300+0</f>
        <v>5678.87</v>
      </c>
    </row>
    <row r="2301" spans="1:2" x14ac:dyDescent="0.15">
      <c r="A2301" s="7">
        <f>TRIM(Sheet3!A2301)+0</f>
        <v>41814</v>
      </c>
      <c r="B2301">
        <f>Sheet3!E2301+0</f>
        <v>5735.38</v>
      </c>
    </row>
    <row r="2302" spans="1:2" x14ac:dyDescent="0.15">
      <c r="A2302" s="7">
        <f>TRIM(Sheet3!A2302)+0</f>
        <v>41815</v>
      </c>
      <c r="B2302">
        <f>Sheet3!E2302+0</f>
        <v>5718.91</v>
      </c>
    </row>
    <row r="2303" spans="1:2" x14ac:dyDescent="0.15">
      <c r="A2303" s="7">
        <f>TRIM(Sheet3!A2303)+0</f>
        <v>41816</v>
      </c>
      <c r="B2303">
        <f>Sheet3!E2303+0</f>
        <v>5776.49</v>
      </c>
    </row>
    <row r="2304" spans="1:2" x14ac:dyDescent="0.15">
      <c r="A2304" s="7">
        <f>TRIM(Sheet3!A2304)+0</f>
        <v>41817</v>
      </c>
      <c r="B2304">
        <f>Sheet3!E2304+0</f>
        <v>5796.46</v>
      </c>
    </row>
    <row r="2305" spans="1:2" x14ac:dyDescent="0.15">
      <c r="A2305" s="7">
        <f>TRIM(Sheet3!A2305)+0</f>
        <v>41820</v>
      </c>
      <c r="B2305">
        <f>Sheet3!E2305+0</f>
        <v>5840.71</v>
      </c>
    </row>
    <row r="2306" spans="1:2" x14ac:dyDescent="0.15">
      <c r="A2306" s="7">
        <f>TRIM(Sheet3!A2306)+0</f>
        <v>41821</v>
      </c>
      <c r="B2306">
        <f>Sheet3!E2306+0</f>
        <v>5845.79</v>
      </c>
    </row>
    <row r="2307" spans="1:2" x14ac:dyDescent="0.15">
      <c r="A2307" s="7">
        <f>TRIM(Sheet3!A2307)+0</f>
        <v>41822</v>
      </c>
      <c r="B2307">
        <f>Sheet3!E2307+0</f>
        <v>5883.2</v>
      </c>
    </row>
    <row r="2308" spans="1:2" x14ac:dyDescent="0.15">
      <c r="A2308" s="7">
        <f>TRIM(Sheet3!A2308)+0</f>
        <v>41823</v>
      </c>
      <c r="B2308">
        <f>Sheet3!E2308+0</f>
        <v>5979.06</v>
      </c>
    </row>
    <row r="2309" spans="1:2" x14ac:dyDescent="0.15">
      <c r="A2309" s="7">
        <f>TRIM(Sheet3!A2309)+0</f>
        <v>41824</v>
      </c>
      <c r="B2309">
        <f>Sheet3!E2309+0</f>
        <v>5923.2</v>
      </c>
    </row>
    <row r="2310" spans="1:2" x14ac:dyDescent="0.15">
      <c r="A2310" s="7">
        <f>TRIM(Sheet3!A2310)+0</f>
        <v>41827</v>
      </c>
      <c r="B2310">
        <f>Sheet3!E2310+0</f>
        <v>5881.29</v>
      </c>
    </row>
    <row r="2311" spans="1:2" x14ac:dyDescent="0.15">
      <c r="A2311" s="7">
        <f>TRIM(Sheet3!A2311)+0</f>
        <v>41828</v>
      </c>
      <c r="B2311">
        <f>Sheet3!E2311+0</f>
        <v>5909.74</v>
      </c>
    </row>
    <row r="2312" spans="1:2" x14ac:dyDescent="0.15">
      <c r="A2312" s="7">
        <f>TRIM(Sheet3!A2312)+0</f>
        <v>41829</v>
      </c>
      <c r="B2312">
        <f>Sheet3!E2312+0</f>
        <v>5807.02</v>
      </c>
    </row>
    <row r="2313" spans="1:2" x14ac:dyDescent="0.15">
      <c r="A2313" s="7">
        <f>TRIM(Sheet3!A2313)+0</f>
        <v>41830</v>
      </c>
      <c r="B2313">
        <f>Sheet3!E2313+0</f>
        <v>5813.2</v>
      </c>
    </row>
    <row r="2314" spans="1:2" x14ac:dyDescent="0.15">
      <c r="A2314" s="7">
        <f>TRIM(Sheet3!A2314)+0</f>
        <v>41831</v>
      </c>
      <c r="B2314">
        <f>Sheet3!E2314+0</f>
        <v>5823.02</v>
      </c>
    </row>
    <row r="2315" spans="1:2" x14ac:dyDescent="0.15">
      <c r="A2315" s="7">
        <f>TRIM(Sheet3!A2315)+0</f>
        <v>41834</v>
      </c>
      <c r="B2315">
        <f>Sheet3!E2315+0</f>
        <v>5855.27</v>
      </c>
    </row>
    <row r="2316" spans="1:2" x14ac:dyDescent="0.15">
      <c r="A2316" s="7">
        <f>TRIM(Sheet3!A2316)+0</f>
        <v>41835</v>
      </c>
      <c r="B2316">
        <f>Sheet3!E2316+0</f>
        <v>5873.5</v>
      </c>
    </row>
    <row r="2317" spans="1:2" x14ac:dyDescent="0.15">
      <c r="A2317" s="7">
        <f>TRIM(Sheet3!A2317)+0</f>
        <v>41836</v>
      </c>
      <c r="B2317">
        <f>Sheet3!E2317+0</f>
        <v>5820.56</v>
      </c>
    </row>
    <row r="2318" spans="1:2" x14ac:dyDescent="0.15">
      <c r="A2318" s="7">
        <f>TRIM(Sheet3!A2318)+0</f>
        <v>41837</v>
      </c>
      <c r="B2318">
        <f>Sheet3!E2318+0</f>
        <v>5781.29</v>
      </c>
    </row>
    <row r="2319" spans="1:2" x14ac:dyDescent="0.15">
      <c r="A2319" s="7">
        <f>TRIM(Sheet3!A2319)+0</f>
        <v>41838</v>
      </c>
      <c r="B2319">
        <f>Sheet3!E2319+0</f>
        <v>5783.54</v>
      </c>
    </row>
    <row r="2320" spans="1:2" x14ac:dyDescent="0.15">
      <c r="A2320" s="7">
        <f>TRIM(Sheet3!A2320)+0</f>
        <v>41841</v>
      </c>
      <c r="B2320">
        <f>Sheet3!E2320+0</f>
        <v>5819.04</v>
      </c>
    </row>
    <row r="2321" spans="1:2" x14ac:dyDescent="0.15">
      <c r="A2321" s="7">
        <f>TRIM(Sheet3!A2321)+0</f>
        <v>41842</v>
      </c>
      <c r="B2321">
        <f>Sheet3!E2321+0</f>
        <v>5854.6</v>
      </c>
    </row>
    <row r="2322" spans="1:2" x14ac:dyDescent="0.15">
      <c r="A2322" s="7">
        <f>TRIM(Sheet3!A2322)+0</f>
        <v>41843</v>
      </c>
      <c r="B2322">
        <f>Sheet3!E2322+0</f>
        <v>5772.08</v>
      </c>
    </row>
    <row r="2323" spans="1:2" x14ac:dyDescent="0.15">
      <c r="A2323" s="7">
        <f>TRIM(Sheet3!A2323)+0</f>
        <v>41844</v>
      </c>
      <c r="B2323">
        <f>Sheet3!E2323+0</f>
        <v>5761.6</v>
      </c>
    </row>
    <row r="2324" spans="1:2" x14ac:dyDescent="0.15">
      <c r="A2324" s="7">
        <f>TRIM(Sheet3!A2324)+0</f>
        <v>41845</v>
      </c>
      <c r="B2324">
        <f>Sheet3!E2324+0</f>
        <v>5788.58</v>
      </c>
    </row>
    <row r="2325" spans="1:2" x14ac:dyDescent="0.15">
      <c r="A2325" s="7">
        <f>TRIM(Sheet3!A2325)+0</f>
        <v>41848</v>
      </c>
      <c r="B2325">
        <f>Sheet3!E2325+0</f>
        <v>5871.03</v>
      </c>
    </row>
    <row r="2326" spans="1:2" x14ac:dyDescent="0.15">
      <c r="A2326" s="7">
        <f>TRIM(Sheet3!A2326)+0</f>
        <v>41849</v>
      </c>
      <c r="B2326">
        <f>Sheet3!E2326+0</f>
        <v>5917.27</v>
      </c>
    </row>
    <row r="2327" spans="1:2" x14ac:dyDescent="0.15">
      <c r="A2327" s="7">
        <f>TRIM(Sheet3!A2327)+0</f>
        <v>41850</v>
      </c>
      <c r="B2327">
        <f>Sheet3!E2327+0</f>
        <v>5965.8</v>
      </c>
    </row>
    <row r="2328" spans="1:2" x14ac:dyDescent="0.15">
      <c r="A2328" s="7">
        <f>TRIM(Sheet3!A2328)+0</f>
        <v>41851</v>
      </c>
      <c r="B2328">
        <f>Sheet3!E2328+0</f>
        <v>5998.69</v>
      </c>
    </row>
    <row r="2329" spans="1:2" x14ac:dyDescent="0.15">
      <c r="A2329" s="7">
        <f>TRIM(Sheet3!A2329)+0</f>
        <v>41852</v>
      </c>
      <c r="B2329">
        <f>Sheet3!E2329+0</f>
        <v>6017.87</v>
      </c>
    </row>
    <row r="2330" spans="1:2" x14ac:dyDescent="0.15">
      <c r="A2330" s="7">
        <f>TRIM(Sheet3!A2330)+0</f>
        <v>41855</v>
      </c>
      <c r="B2330">
        <f>Sheet3!E2330+0</f>
        <v>6051.47</v>
      </c>
    </row>
    <row r="2331" spans="1:2" x14ac:dyDescent="0.15">
      <c r="A2331" s="7">
        <f>TRIM(Sheet3!A2331)+0</f>
        <v>41856</v>
      </c>
      <c r="B2331">
        <f>Sheet3!E2331+0</f>
        <v>6052.06</v>
      </c>
    </row>
    <row r="2332" spans="1:2" x14ac:dyDescent="0.15">
      <c r="A2332" s="7">
        <f>TRIM(Sheet3!A2332)+0</f>
        <v>41857</v>
      </c>
      <c r="B2332">
        <f>Sheet3!E2332+0</f>
        <v>6072.51</v>
      </c>
    </row>
    <row r="2333" spans="1:2" x14ac:dyDescent="0.15">
      <c r="A2333" s="7">
        <f>TRIM(Sheet3!A2333)+0</f>
        <v>41858</v>
      </c>
      <c r="B2333">
        <f>Sheet3!E2333+0</f>
        <v>6018.18</v>
      </c>
    </row>
    <row r="2334" spans="1:2" x14ac:dyDescent="0.15">
      <c r="A2334" s="7">
        <f>TRIM(Sheet3!A2334)+0</f>
        <v>41859</v>
      </c>
      <c r="B2334">
        <f>Sheet3!E2334+0</f>
        <v>6034.05</v>
      </c>
    </row>
    <row r="2335" spans="1:2" x14ac:dyDescent="0.15">
      <c r="A2335" s="7">
        <f>TRIM(Sheet3!A2335)+0</f>
        <v>41862</v>
      </c>
      <c r="B2335">
        <f>Sheet3!E2335+0</f>
        <v>6116.66</v>
      </c>
    </row>
    <row r="2336" spans="1:2" x14ac:dyDescent="0.15">
      <c r="A2336" s="7">
        <f>TRIM(Sheet3!A2336)+0</f>
        <v>41863</v>
      </c>
      <c r="B2336">
        <f>Sheet3!E2336+0</f>
        <v>6102.21</v>
      </c>
    </row>
    <row r="2337" spans="1:2" x14ac:dyDescent="0.15">
      <c r="A2337" s="7">
        <f>TRIM(Sheet3!A2337)+0</f>
        <v>41864</v>
      </c>
      <c r="B2337">
        <f>Sheet3!E2337+0</f>
        <v>6081.12</v>
      </c>
    </row>
    <row r="2338" spans="1:2" x14ac:dyDescent="0.15">
      <c r="A2338" s="7">
        <f>TRIM(Sheet3!A2338)+0</f>
        <v>41865</v>
      </c>
      <c r="B2338">
        <f>Sheet3!E2338+0</f>
        <v>6054.06</v>
      </c>
    </row>
    <row r="2339" spans="1:2" x14ac:dyDescent="0.15">
      <c r="A2339" s="7">
        <f>TRIM(Sheet3!A2339)+0</f>
        <v>41866</v>
      </c>
      <c r="B2339">
        <f>Sheet3!E2339+0</f>
        <v>6110.87</v>
      </c>
    </row>
    <row r="2340" spans="1:2" x14ac:dyDescent="0.15">
      <c r="A2340" s="7">
        <f>TRIM(Sheet3!A2340)+0</f>
        <v>41869</v>
      </c>
      <c r="B2340">
        <f>Sheet3!E2340+0</f>
        <v>6179.9</v>
      </c>
    </row>
    <row r="2341" spans="1:2" x14ac:dyDescent="0.15">
      <c r="A2341" s="7">
        <f>TRIM(Sheet3!A2341)+0</f>
        <v>41870</v>
      </c>
      <c r="B2341">
        <f>Sheet3!E2341+0</f>
        <v>6173.01</v>
      </c>
    </row>
    <row r="2342" spans="1:2" x14ac:dyDescent="0.15">
      <c r="A2342" s="7">
        <f>TRIM(Sheet3!A2342)+0</f>
        <v>41871</v>
      </c>
      <c r="B2342">
        <f>Sheet3!E2342+0</f>
        <v>6153.37</v>
      </c>
    </row>
    <row r="2343" spans="1:2" x14ac:dyDescent="0.15">
      <c r="A2343" s="7">
        <f>TRIM(Sheet3!A2343)+0</f>
        <v>41872</v>
      </c>
      <c r="B2343">
        <f>Sheet3!E2343+0</f>
        <v>6141.81</v>
      </c>
    </row>
    <row r="2344" spans="1:2" x14ac:dyDescent="0.15">
      <c r="A2344" s="7">
        <f>TRIM(Sheet3!A2344)+0</f>
        <v>41873</v>
      </c>
      <c r="B2344">
        <f>Sheet3!E2344+0</f>
        <v>6190.59</v>
      </c>
    </row>
    <row r="2345" spans="1:2" x14ac:dyDescent="0.15">
      <c r="A2345" s="7">
        <f>TRIM(Sheet3!A2345)+0</f>
        <v>41876</v>
      </c>
      <c r="B2345">
        <f>Sheet3!E2345+0</f>
        <v>6135.77</v>
      </c>
    </row>
    <row r="2346" spans="1:2" x14ac:dyDescent="0.15">
      <c r="A2346" s="7">
        <f>TRIM(Sheet3!A2346)+0</f>
        <v>41877</v>
      </c>
      <c r="B2346">
        <f>Sheet3!E2346+0</f>
        <v>6040.13</v>
      </c>
    </row>
    <row r="2347" spans="1:2" x14ac:dyDescent="0.15">
      <c r="A2347" s="7">
        <f>TRIM(Sheet3!A2347)+0</f>
        <v>41878</v>
      </c>
      <c r="B2347">
        <f>Sheet3!E2347+0</f>
        <v>6033.95</v>
      </c>
    </row>
    <row r="2348" spans="1:2" x14ac:dyDescent="0.15">
      <c r="A2348" s="7">
        <f>TRIM(Sheet3!A2348)+0</f>
        <v>41879</v>
      </c>
      <c r="B2348">
        <f>Sheet3!E2348+0</f>
        <v>5997.15</v>
      </c>
    </row>
    <row r="2349" spans="1:2" x14ac:dyDescent="0.15">
      <c r="A2349" s="7">
        <f>TRIM(Sheet3!A2349)+0</f>
        <v>41880</v>
      </c>
      <c r="B2349">
        <f>Sheet3!E2349+0</f>
        <v>6042.56</v>
      </c>
    </row>
    <row r="2350" spans="1:2" x14ac:dyDescent="0.15">
      <c r="A2350" s="7">
        <f>TRIM(Sheet3!A2350)+0</f>
        <v>41883</v>
      </c>
      <c r="B2350">
        <f>Sheet3!E2350+0</f>
        <v>6113.36</v>
      </c>
    </row>
    <row r="2351" spans="1:2" x14ac:dyDescent="0.15">
      <c r="A2351" s="7">
        <f>TRIM(Sheet3!A2351)+0</f>
        <v>41884</v>
      </c>
      <c r="B2351">
        <f>Sheet3!E2351+0</f>
        <v>6165.07</v>
      </c>
    </row>
    <row r="2352" spans="1:2" x14ac:dyDescent="0.15">
      <c r="A2352" s="7">
        <f>TRIM(Sheet3!A2352)+0</f>
        <v>41885</v>
      </c>
      <c r="B2352">
        <f>Sheet3!E2352+0</f>
        <v>6205.69</v>
      </c>
    </row>
    <row r="2353" spans="1:2" x14ac:dyDescent="0.15">
      <c r="A2353" s="7">
        <f>TRIM(Sheet3!A2353)+0</f>
        <v>41886</v>
      </c>
      <c r="B2353">
        <f>Sheet3!E2353+0</f>
        <v>6225.33</v>
      </c>
    </row>
    <row r="2354" spans="1:2" x14ac:dyDescent="0.15">
      <c r="A2354" s="7">
        <f>TRIM(Sheet3!A2354)+0</f>
        <v>41887</v>
      </c>
      <c r="B2354">
        <f>Sheet3!E2354+0</f>
        <v>6256.77</v>
      </c>
    </row>
    <row r="2355" spans="1:2" x14ac:dyDescent="0.15">
      <c r="A2355" s="7">
        <f>TRIM(Sheet3!A2355)+0</f>
        <v>41891</v>
      </c>
      <c r="B2355">
        <f>Sheet3!E2355+0</f>
        <v>6289.2</v>
      </c>
    </row>
    <row r="2356" spans="1:2" x14ac:dyDescent="0.15">
      <c r="A2356" s="7">
        <f>TRIM(Sheet3!A2356)+0</f>
        <v>41892</v>
      </c>
      <c r="B2356">
        <f>Sheet3!E2356+0</f>
        <v>6278.84</v>
      </c>
    </row>
    <row r="2357" spans="1:2" x14ac:dyDescent="0.15">
      <c r="A2357" s="7">
        <f>TRIM(Sheet3!A2357)+0</f>
        <v>41893</v>
      </c>
      <c r="B2357">
        <f>Sheet3!E2357+0</f>
        <v>6259.58</v>
      </c>
    </row>
    <row r="2358" spans="1:2" x14ac:dyDescent="0.15">
      <c r="A2358" s="7">
        <f>TRIM(Sheet3!A2358)+0</f>
        <v>41894</v>
      </c>
      <c r="B2358">
        <f>Sheet3!E2358+0</f>
        <v>6293.29</v>
      </c>
    </row>
    <row r="2359" spans="1:2" x14ac:dyDescent="0.15">
      <c r="A2359" s="7">
        <f>TRIM(Sheet3!A2359)+0</f>
        <v>41897</v>
      </c>
      <c r="B2359">
        <f>Sheet3!E2359+0</f>
        <v>6332.86</v>
      </c>
    </row>
    <row r="2360" spans="1:2" x14ac:dyDescent="0.15">
      <c r="A2360" s="7">
        <f>TRIM(Sheet3!A2360)+0</f>
        <v>41898</v>
      </c>
      <c r="B2360">
        <f>Sheet3!E2360+0</f>
        <v>6182.18</v>
      </c>
    </row>
    <row r="2361" spans="1:2" x14ac:dyDescent="0.15">
      <c r="A2361" s="7">
        <f>TRIM(Sheet3!A2361)+0</f>
        <v>41899</v>
      </c>
      <c r="B2361">
        <f>Sheet3!E2361+0</f>
        <v>6237.97</v>
      </c>
    </row>
    <row r="2362" spans="1:2" x14ac:dyDescent="0.15">
      <c r="A2362" s="7">
        <f>TRIM(Sheet3!A2362)+0</f>
        <v>41900</v>
      </c>
      <c r="B2362">
        <f>Sheet3!E2362+0</f>
        <v>6332.68</v>
      </c>
    </row>
    <row r="2363" spans="1:2" x14ac:dyDescent="0.15">
      <c r="A2363" s="7">
        <f>TRIM(Sheet3!A2363)+0</f>
        <v>41901</v>
      </c>
      <c r="B2363">
        <f>Sheet3!E2363+0</f>
        <v>6398.64</v>
      </c>
    </row>
    <row r="2364" spans="1:2" x14ac:dyDescent="0.15">
      <c r="A2364" s="7">
        <f>TRIM(Sheet3!A2364)+0</f>
        <v>41904</v>
      </c>
      <c r="B2364">
        <f>Sheet3!E2364+0</f>
        <v>6344.46</v>
      </c>
    </row>
    <row r="2365" spans="1:2" x14ac:dyDescent="0.15">
      <c r="A2365" s="7">
        <f>TRIM(Sheet3!A2365)+0</f>
        <v>41905</v>
      </c>
      <c r="B2365">
        <f>Sheet3!E2365+0</f>
        <v>6397.85</v>
      </c>
    </row>
    <row r="2366" spans="1:2" x14ac:dyDescent="0.15">
      <c r="A2366" s="7">
        <f>TRIM(Sheet3!A2366)+0</f>
        <v>41906</v>
      </c>
      <c r="B2366">
        <f>Sheet3!E2366+0</f>
        <v>6446.58</v>
      </c>
    </row>
    <row r="2367" spans="1:2" x14ac:dyDescent="0.15">
      <c r="A2367" s="7">
        <f>TRIM(Sheet3!A2367)+0</f>
        <v>41907</v>
      </c>
      <c r="B2367">
        <f>Sheet3!E2367+0</f>
        <v>6417.92</v>
      </c>
    </row>
    <row r="2368" spans="1:2" x14ac:dyDescent="0.15">
      <c r="A2368" s="7">
        <f>TRIM(Sheet3!A2368)+0</f>
        <v>41908</v>
      </c>
      <c r="B2368">
        <f>Sheet3!E2368+0</f>
        <v>6429.56</v>
      </c>
    </row>
    <row r="2369" spans="1:2" x14ac:dyDescent="0.15">
      <c r="A2369" s="7">
        <f>TRIM(Sheet3!A2369)+0</f>
        <v>41911</v>
      </c>
      <c r="B2369">
        <f>Sheet3!E2369+0</f>
        <v>6473.67</v>
      </c>
    </row>
    <row r="2370" spans="1:2" x14ac:dyDescent="0.15">
      <c r="A2370" s="7">
        <f>TRIM(Sheet3!A2370)+0</f>
        <v>41912</v>
      </c>
      <c r="B2370">
        <f>Sheet3!E2370+0</f>
        <v>6518.76</v>
      </c>
    </row>
    <row r="2371" spans="1:2" x14ac:dyDescent="0.15">
      <c r="A2371" s="7">
        <f>TRIM(Sheet3!A2371)+0</f>
        <v>41920</v>
      </c>
      <c r="B2371">
        <f>Sheet3!E2371+0</f>
        <v>6748.21</v>
      </c>
    </row>
    <row r="2372" spans="1:2" x14ac:dyDescent="0.15">
      <c r="A2372" s="7">
        <f>TRIM(Sheet3!A2372)+0</f>
        <v>41921</v>
      </c>
      <c r="B2372">
        <f>Sheet3!E2372+0</f>
        <v>6718.51</v>
      </c>
    </row>
    <row r="2373" spans="1:2" x14ac:dyDescent="0.15">
      <c r="A2373" s="7">
        <f>TRIM(Sheet3!A2373)+0</f>
        <v>41922</v>
      </c>
      <c r="B2373">
        <f>Sheet3!E2373+0</f>
        <v>6725.37</v>
      </c>
    </row>
    <row r="2374" spans="1:2" x14ac:dyDescent="0.15">
      <c r="A2374" s="7">
        <f>TRIM(Sheet3!A2374)+0</f>
        <v>41925</v>
      </c>
      <c r="B2374">
        <f>Sheet3!E2374+0</f>
        <v>6773.56</v>
      </c>
    </row>
    <row r="2375" spans="1:2" x14ac:dyDescent="0.15">
      <c r="A2375" s="7">
        <f>TRIM(Sheet3!A2375)+0</f>
        <v>41926</v>
      </c>
      <c r="B2375">
        <f>Sheet3!E2375+0</f>
        <v>6738.87</v>
      </c>
    </row>
    <row r="2376" spans="1:2" x14ac:dyDescent="0.15">
      <c r="A2376" s="7">
        <f>TRIM(Sheet3!A2376)+0</f>
        <v>41927</v>
      </c>
      <c r="B2376">
        <f>Sheet3!E2376+0</f>
        <v>6878.29</v>
      </c>
    </row>
    <row r="2377" spans="1:2" x14ac:dyDescent="0.15">
      <c r="A2377" s="7">
        <f>TRIM(Sheet3!A2377)+0</f>
        <v>41928</v>
      </c>
      <c r="B2377">
        <f>Sheet3!E2377+0</f>
        <v>6807.42</v>
      </c>
    </row>
    <row r="2378" spans="1:2" x14ac:dyDescent="0.15">
      <c r="A2378" s="7">
        <f>TRIM(Sheet3!A2378)+0</f>
        <v>41929</v>
      </c>
      <c r="B2378">
        <f>Sheet3!E2378+0</f>
        <v>6743.76</v>
      </c>
    </row>
    <row r="2379" spans="1:2" x14ac:dyDescent="0.15">
      <c r="A2379" s="7">
        <f>TRIM(Sheet3!A2379)+0</f>
        <v>41932</v>
      </c>
      <c r="B2379">
        <f>Sheet3!E2379+0</f>
        <v>6837.84</v>
      </c>
    </row>
    <row r="2380" spans="1:2" x14ac:dyDescent="0.15">
      <c r="A2380" s="7">
        <f>TRIM(Sheet3!A2380)+0</f>
        <v>41933</v>
      </c>
      <c r="B2380">
        <f>Sheet3!E2380+0</f>
        <v>6727.58</v>
      </c>
    </row>
    <row r="2381" spans="1:2" x14ac:dyDescent="0.15">
      <c r="A2381" s="7">
        <f>TRIM(Sheet3!A2381)+0</f>
        <v>41934</v>
      </c>
      <c r="B2381">
        <f>Sheet3!E2381+0</f>
        <v>6600.65</v>
      </c>
    </row>
    <row r="2382" spans="1:2" x14ac:dyDescent="0.15">
      <c r="A2382" s="7">
        <f>TRIM(Sheet3!A2382)+0</f>
        <v>41935</v>
      </c>
      <c r="B2382">
        <f>Sheet3!E2382+0</f>
        <v>6493.76</v>
      </c>
    </row>
    <row r="2383" spans="1:2" x14ac:dyDescent="0.15">
      <c r="A2383" s="7">
        <f>TRIM(Sheet3!A2383)+0</f>
        <v>41936</v>
      </c>
      <c r="B2383">
        <f>Sheet3!E2383+0</f>
        <v>6505.05</v>
      </c>
    </row>
    <row r="2384" spans="1:2" x14ac:dyDescent="0.15">
      <c r="A2384" s="7">
        <f>TRIM(Sheet3!A2384)+0</f>
        <v>41939</v>
      </c>
      <c r="B2384">
        <f>Sheet3!E2384+0</f>
        <v>6576.09</v>
      </c>
    </row>
    <row r="2385" spans="1:2" x14ac:dyDescent="0.15">
      <c r="A2385" s="7">
        <f>TRIM(Sheet3!A2385)+0</f>
        <v>41940</v>
      </c>
      <c r="B2385">
        <f>Sheet3!E2385+0</f>
        <v>6684.28</v>
      </c>
    </row>
    <row r="2386" spans="1:2" x14ac:dyDescent="0.15">
      <c r="A2386" s="7">
        <f>TRIM(Sheet3!A2386)+0</f>
        <v>41941</v>
      </c>
      <c r="B2386">
        <f>Sheet3!E2386+0</f>
        <v>6701.82</v>
      </c>
    </row>
    <row r="2387" spans="1:2" x14ac:dyDescent="0.15">
      <c r="A2387" s="7">
        <f>TRIM(Sheet3!A2387)+0</f>
        <v>41942</v>
      </c>
      <c r="B2387">
        <f>Sheet3!E2387+0</f>
        <v>6698.27</v>
      </c>
    </row>
    <row r="2388" spans="1:2" x14ac:dyDescent="0.15">
      <c r="A2388" s="7">
        <f>TRIM(Sheet3!A2388)+0</f>
        <v>41943</v>
      </c>
      <c r="B2388">
        <f>Sheet3!E2388+0</f>
        <v>6671.23</v>
      </c>
    </row>
    <row r="2389" spans="1:2" x14ac:dyDescent="0.15">
      <c r="A2389" s="7">
        <f>TRIM(Sheet3!A2389)+0</f>
        <v>41946</v>
      </c>
      <c r="B2389">
        <f>Sheet3!E2389+0</f>
        <v>6662.35</v>
      </c>
    </row>
    <row r="2390" spans="1:2" x14ac:dyDescent="0.15">
      <c r="A2390" s="7">
        <f>TRIM(Sheet3!A2390)+0</f>
        <v>41947</v>
      </c>
      <c r="B2390">
        <f>Sheet3!E2390+0</f>
        <v>6570.4</v>
      </c>
    </row>
    <row r="2391" spans="1:2" x14ac:dyDescent="0.15">
      <c r="A2391" s="7">
        <f>TRIM(Sheet3!A2391)+0</f>
        <v>41948</v>
      </c>
      <c r="B2391">
        <f>Sheet3!E2391+0</f>
        <v>6565.78</v>
      </c>
    </row>
    <row r="2392" spans="1:2" x14ac:dyDescent="0.15">
      <c r="A2392" s="7">
        <f>TRIM(Sheet3!A2392)+0</f>
        <v>41949</v>
      </c>
      <c r="B2392">
        <f>Sheet3!E2392+0</f>
        <v>6595.71</v>
      </c>
    </row>
    <row r="2393" spans="1:2" x14ac:dyDescent="0.15">
      <c r="A2393" s="7">
        <f>TRIM(Sheet3!A2393)+0</f>
        <v>41950</v>
      </c>
      <c r="B2393">
        <f>Sheet3!E2393+0</f>
        <v>6525.45</v>
      </c>
    </row>
    <row r="2394" spans="1:2" x14ac:dyDescent="0.15">
      <c r="A2394" s="7">
        <f>TRIM(Sheet3!A2394)+0</f>
        <v>41953</v>
      </c>
      <c r="B2394">
        <f>Sheet3!E2394+0</f>
        <v>6561.82</v>
      </c>
    </row>
    <row r="2395" spans="1:2" x14ac:dyDescent="0.15">
      <c r="A2395" s="7">
        <f>TRIM(Sheet3!A2395)+0</f>
        <v>41954</v>
      </c>
      <c r="B2395">
        <f>Sheet3!E2395+0</f>
        <v>6415.42</v>
      </c>
    </row>
    <row r="2396" spans="1:2" x14ac:dyDescent="0.15">
      <c r="A2396" s="7">
        <f>TRIM(Sheet3!A2396)+0</f>
        <v>41955</v>
      </c>
      <c r="B2396">
        <f>Sheet3!E2396+0</f>
        <v>6467.64</v>
      </c>
    </row>
    <row r="2397" spans="1:2" x14ac:dyDescent="0.15">
      <c r="A2397" s="7">
        <f>TRIM(Sheet3!A2397)+0</f>
        <v>41956</v>
      </c>
      <c r="B2397">
        <f>Sheet3!E2397+0</f>
        <v>6375.47</v>
      </c>
    </row>
    <row r="2398" spans="1:2" x14ac:dyDescent="0.15">
      <c r="A2398" s="7">
        <f>TRIM(Sheet3!A2398)+0</f>
        <v>41957</v>
      </c>
      <c r="B2398">
        <f>Sheet3!E2398+0</f>
        <v>6426.71</v>
      </c>
    </row>
    <row r="2399" spans="1:2" x14ac:dyDescent="0.15">
      <c r="A2399" s="7">
        <f>TRIM(Sheet3!A2399)+0</f>
        <v>41960</v>
      </c>
      <c r="B2399">
        <f>Sheet3!E2399+0</f>
        <v>6493.32</v>
      </c>
    </row>
    <row r="2400" spans="1:2" x14ac:dyDescent="0.15">
      <c r="A2400" s="7">
        <f>TRIM(Sheet3!A2400)+0</f>
        <v>41961</v>
      </c>
      <c r="B2400">
        <f>Sheet3!E2400+0</f>
        <v>6465.63</v>
      </c>
    </row>
    <row r="2401" spans="1:2" x14ac:dyDescent="0.15">
      <c r="A2401" s="7">
        <f>TRIM(Sheet3!A2401)+0</f>
        <v>41962</v>
      </c>
      <c r="B2401">
        <f>Sheet3!E2401+0</f>
        <v>6510.13</v>
      </c>
    </row>
    <row r="2402" spans="1:2" x14ac:dyDescent="0.15">
      <c r="A2402" s="7">
        <f>TRIM(Sheet3!A2402)+0</f>
        <v>41963</v>
      </c>
      <c r="B2402">
        <f>Sheet3!E2402+0</f>
        <v>6462.31</v>
      </c>
    </row>
    <row r="2403" spans="1:2" x14ac:dyDescent="0.15">
      <c r="A2403" s="7">
        <f>TRIM(Sheet3!A2403)+0</f>
        <v>41964</v>
      </c>
      <c r="B2403">
        <f>Sheet3!E2403+0</f>
        <v>6490.22</v>
      </c>
    </row>
    <row r="2404" spans="1:2" x14ac:dyDescent="0.15">
      <c r="A2404" s="7">
        <f>TRIM(Sheet3!A2404)+0</f>
        <v>41967</v>
      </c>
      <c r="B2404">
        <f>Sheet3!E2404+0</f>
        <v>6474.87</v>
      </c>
    </row>
    <row r="2405" spans="1:2" x14ac:dyDescent="0.15">
      <c r="A2405" s="7">
        <f>TRIM(Sheet3!A2405)+0</f>
        <v>41968</v>
      </c>
      <c r="B2405">
        <f>Sheet3!E2405+0</f>
        <v>6543.49</v>
      </c>
    </row>
    <row r="2406" spans="1:2" x14ac:dyDescent="0.15">
      <c r="A2406" s="7">
        <f>TRIM(Sheet3!A2406)+0</f>
        <v>41969</v>
      </c>
      <c r="B2406">
        <f>Sheet3!E2406+0</f>
        <v>6559.47</v>
      </c>
    </row>
    <row r="2407" spans="1:2" x14ac:dyDescent="0.15">
      <c r="A2407" s="7">
        <f>TRIM(Sheet3!A2407)+0</f>
        <v>41970</v>
      </c>
      <c r="B2407">
        <f>Sheet3!E2407+0</f>
        <v>6591.1</v>
      </c>
    </row>
    <row r="2408" spans="1:2" x14ac:dyDescent="0.15">
      <c r="A2408" s="7">
        <f>TRIM(Sheet3!A2408)+0</f>
        <v>41971</v>
      </c>
      <c r="B2408">
        <f>Sheet3!E2408+0</f>
        <v>6560.42</v>
      </c>
    </row>
    <row r="2409" spans="1:2" x14ac:dyDescent="0.15">
      <c r="A2409" s="7">
        <f>TRIM(Sheet3!A2409)+0</f>
        <v>41974</v>
      </c>
      <c r="B2409">
        <f>Sheet3!E2409+0</f>
        <v>6572.03</v>
      </c>
    </row>
    <row r="2410" spans="1:2" x14ac:dyDescent="0.15">
      <c r="A2410" s="7">
        <f>TRIM(Sheet3!A2410)+0</f>
        <v>41975</v>
      </c>
      <c r="B2410">
        <f>Sheet3!E2410+0</f>
        <v>6608.86</v>
      </c>
    </row>
    <row r="2411" spans="1:2" x14ac:dyDescent="0.15">
      <c r="A2411" s="7">
        <f>TRIM(Sheet3!A2411)+0</f>
        <v>41976</v>
      </c>
      <c r="B2411">
        <f>Sheet3!E2411+0</f>
        <v>6661.4</v>
      </c>
    </row>
    <row r="2412" spans="1:2" x14ac:dyDescent="0.15">
      <c r="A2412" s="7">
        <f>TRIM(Sheet3!A2412)+0</f>
        <v>41977</v>
      </c>
      <c r="B2412">
        <f>Sheet3!E2412+0</f>
        <v>6762.27</v>
      </c>
    </row>
    <row r="2413" spans="1:2" x14ac:dyDescent="0.15">
      <c r="A2413" s="7">
        <f>TRIM(Sheet3!A2413)+0</f>
        <v>41978</v>
      </c>
      <c r="B2413">
        <f>Sheet3!E2413+0</f>
        <v>6623.51</v>
      </c>
    </row>
    <row r="2414" spans="1:2" x14ac:dyDescent="0.15">
      <c r="A2414" s="7">
        <f>TRIM(Sheet3!A2414)+0</f>
        <v>41981</v>
      </c>
      <c r="B2414">
        <f>Sheet3!E2414+0</f>
        <v>6594.01</v>
      </c>
    </row>
    <row r="2415" spans="1:2" x14ac:dyDescent="0.15">
      <c r="A2415" s="7">
        <f>TRIM(Sheet3!A2415)+0</f>
        <v>41982</v>
      </c>
      <c r="B2415">
        <f>Sheet3!E2415+0</f>
        <v>6446.81</v>
      </c>
    </row>
    <row r="2416" spans="1:2" x14ac:dyDescent="0.15">
      <c r="A2416" s="7">
        <f>TRIM(Sheet3!A2416)+0</f>
        <v>41983</v>
      </c>
      <c r="B2416">
        <f>Sheet3!E2416+0</f>
        <v>6668.86</v>
      </c>
    </row>
    <row r="2417" spans="1:2" x14ac:dyDescent="0.15">
      <c r="A2417" s="7">
        <f>TRIM(Sheet3!A2417)+0</f>
        <v>41984</v>
      </c>
      <c r="B2417">
        <f>Sheet3!E2417+0</f>
        <v>6673.3</v>
      </c>
    </row>
    <row r="2418" spans="1:2" x14ac:dyDescent="0.15">
      <c r="A2418" s="7">
        <f>TRIM(Sheet3!A2418)+0</f>
        <v>41985</v>
      </c>
      <c r="B2418">
        <f>Sheet3!E2418+0</f>
        <v>6708.67</v>
      </c>
    </row>
    <row r="2419" spans="1:2" x14ac:dyDescent="0.15">
      <c r="A2419" s="7">
        <f>TRIM(Sheet3!A2419)+0</f>
        <v>41988</v>
      </c>
      <c r="B2419">
        <f>Sheet3!E2419+0</f>
        <v>6836.56</v>
      </c>
    </row>
    <row r="2420" spans="1:2" x14ac:dyDescent="0.15">
      <c r="A2420" s="7">
        <f>TRIM(Sheet3!A2420)+0</f>
        <v>41989</v>
      </c>
      <c r="B2420">
        <f>Sheet3!E2420+0</f>
        <v>6766.21</v>
      </c>
    </row>
    <row r="2421" spans="1:2" x14ac:dyDescent="0.15">
      <c r="A2421" s="7">
        <f>TRIM(Sheet3!A2421)+0</f>
        <v>41990</v>
      </c>
      <c r="B2421">
        <f>Sheet3!E2421+0</f>
        <v>6652.76</v>
      </c>
    </row>
    <row r="2422" spans="1:2" x14ac:dyDescent="0.15">
      <c r="A2422" s="7">
        <f>TRIM(Sheet3!A2422)+0</f>
        <v>41991</v>
      </c>
      <c r="B2422">
        <f>Sheet3!E2422+0</f>
        <v>6620.64</v>
      </c>
    </row>
    <row r="2423" spans="1:2" x14ac:dyDescent="0.15">
      <c r="A2423" s="7">
        <f>TRIM(Sheet3!A2423)+0</f>
        <v>41992</v>
      </c>
      <c r="B2423">
        <f>Sheet3!E2423+0</f>
        <v>6524.14</v>
      </c>
    </row>
    <row r="2424" spans="1:2" x14ac:dyDescent="0.15">
      <c r="A2424" s="7">
        <f>TRIM(Sheet3!A2424)+0</f>
        <v>41995</v>
      </c>
      <c r="B2424">
        <f>Sheet3!E2424+0</f>
        <v>6310.87</v>
      </c>
    </row>
    <row r="2425" spans="1:2" x14ac:dyDescent="0.15">
      <c r="A2425" s="7">
        <f>TRIM(Sheet3!A2425)+0</f>
        <v>41996</v>
      </c>
      <c r="B2425">
        <f>Sheet3!E2425+0</f>
        <v>6272.38</v>
      </c>
    </row>
    <row r="2426" spans="1:2" x14ac:dyDescent="0.15">
      <c r="A2426" s="7">
        <f>TRIM(Sheet3!A2426)+0</f>
        <v>41997</v>
      </c>
      <c r="B2426">
        <f>Sheet3!E2426+0</f>
        <v>6354.84</v>
      </c>
    </row>
    <row r="2427" spans="1:2" x14ac:dyDescent="0.15">
      <c r="A2427" s="7">
        <f>TRIM(Sheet3!A2427)+0</f>
        <v>41998</v>
      </c>
      <c r="B2427">
        <f>Sheet3!E2427+0</f>
        <v>6366.87</v>
      </c>
    </row>
    <row r="2428" spans="1:2" x14ac:dyDescent="0.15">
      <c r="A2428" s="7">
        <f>TRIM(Sheet3!A2428)+0</f>
        <v>41999</v>
      </c>
      <c r="B2428">
        <f>Sheet3!E2428+0</f>
        <v>6383.11</v>
      </c>
    </row>
    <row r="2429" spans="1:2" x14ac:dyDescent="0.15">
      <c r="A2429" s="7">
        <f>TRIM(Sheet3!A2429)+0</f>
        <v>42002</v>
      </c>
      <c r="B2429">
        <f>Sheet3!E2429+0</f>
        <v>6289.35</v>
      </c>
    </row>
    <row r="2430" spans="1:2" x14ac:dyDescent="0.15">
      <c r="A2430" s="7">
        <f>TRIM(Sheet3!A2430)+0</f>
        <v>42003</v>
      </c>
      <c r="B2430">
        <f>Sheet3!E2430+0</f>
        <v>6269.42</v>
      </c>
    </row>
    <row r="2431" spans="1:2" x14ac:dyDescent="0.15">
      <c r="A2431" s="7">
        <f>TRIM(Sheet3!A2431)+0</f>
        <v>42004</v>
      </c>
      <c r="B2431">
        <f>Sheet3!E2431+0</f>
        <v>6315.32</v>
      </c>
    </row>
    <row r="2432" spans="1:2" x14ac:dyDescent="0.15">
      <c r="A2432" s="7">
        <f>TRIM(Sheet3!A2432)+0</f>
        <v>42009</v>
      </c>
      <c r="B2432">
        <f>Sheet3!E2432+0</f>
        <v>6376.07</v>
      </c>
    </row>
    <row r="2433" spans="1:2" x14ac:dyDescent="0.15">
      <c r="A2433" s="7">
        <f>TRIM(Sheet3!A2433)+0</f>
        <v>42010</v>
      </c>
      <c r="B2433">
        <f>Sheet3!E2433+0</f>
        <v>6609.23</v>
      </c>
    </row>
    <row r="2434" spans="1:2" x14ac:dyDescent="0.15">
      <c r="A2434" s="7">
        <f>TRIM(Sheet3!A2434)+0</f>
        <v>42011</v>
      </c>
      <c r="B2434">
        <f>Sheet3!E2434+0</f>
        <v>6555.92</v>
      </c>
    </row>
    <row r="2435" spans="1:2" x14ac:dyDescent="0.15">
      <c r="A2435" s="7">
        <f>TRIM(Sheet3!A2435)+0</f>
        <v>42012</v>
      </c>
      <c r="B2435">
        <f>Sheet3!E2435+0</f>
        <v>6570.67</v>
      </c>
    </row>
    <row r="2436" spans="1:2" x14ac:dyDescent="0.15">
      <c r="A2436" s="7">
        <f>TRIM(Sheet3!A2436)+0</f>
        <v>42013</v>
      </c>
      <c r="B2436">
        <f>Sheet3!E2436+0</f>
        <v>6539.62</v>
      </c>
    </row>
    <row r="2437" spans="1:2" x14ac:dyDescent="0.15">
      <c r="A2437" s="7">
        <f>TRIM(Sheet3!A2437)+0</f>
        <v>42016</v>
      </c>
      <c r="B2437">
        <f>Sheet3!E2437+0</f>
        <v>6582.2</v>
      </c>
    </row>
    <row r="2438" spans="1:2" x14ac:dyDescent="0.15">
      <c r="A2438" s="7">
        <f>TRIM(Sheet3!A2438)+0</f>
        <v>42017</v>
      </c>
      <c r="B2438">
        <f>Sheet3!E2438+0</f>
        <v>6647.11</v>
      </c>
    </row>
    <row r="2439" spans="1:2" x14ac:dyDescent="0.15">
      <c r="A2439" s="7">
        <f>TRIM(Sheet3!A2439)+0</f>
        <v>42018</v>
      </c>
      <c r="B2439">
        <f>Sheet3!E2439+0</f>
        <v>6620.03</v>
      </c>
    </row>
    <row r="2440" spans="1:2" x14ac:dyDescent="0.15">
      <c r="A2440" s="7">
        <f>TRIM(Sheet3!A2440)+0</f>
        <v>42019</v>
      </c>
      <c r="B2440">
        <f>Sheet3!E2440+0</f>
        <v>6614.02</v>
      </c>
    </row>
    <row r="2441" spans="1:2" x14ac:dyDescent="0.15">
      <c r="A2441" s="7">
        <f>TRIM(Sheet3!A2441)+0</f>
        <v>42020</v>
      </c>
      <c r="B2441">
        <f>Sheet3!E2441+0</f>
        <v>6663.05</v>
      </c>
    </row>
    <row r="2442" spans="1:2" x14ac:dyDescent="0.15">
      <c r="A2442" s="7">
        <f>TRIM(Sheet3!A2442)+0</f>
        <v>42023</v>
      </c>
      <c r="B2442">
        <f>Sheet3!E2442+0</f>
        <v>6570.05</v>
      </c>
    </row>
    <row r="2443" spans="1:2" x14ac:dyDescent="0.15">
      <c r="A2443" s="7">
        <f>TRIM(Sheet3!A2443)+0</f>
        <v>42024</v>
      </c>
      <c r="B2443">
        <f>Sheet3!E2443+0</f>
        <v>6788.13</v>
      </c>
    </row>
    <row r="2444" spans="1:2" x14ac:dyDescent="0.15">
      <c r="A2444" s="7">
        <f>TRIM(Sheet3!A2444)+0</f>
        <v>42025</v>
      </c>
      <c r="B2444">
        <f>Sheet3!E2444+0</f>
        <v>6898.39</v>
      </c>
    </row>
    <row r="2445" spans="1:2" x14ac:dyDescent="0.15">
      <c r="A2445" s="7">
        <f>TRIM(Sheet3!A2445)+0</f>
        <v>42026</v>
      </c>
      <c r="B2445">
        <f>Sheet3!E2445+0</f>
        <v>6965.4</v>
      </c>
    </row>
    <row r="2446" spans="1:2" x14ac:dyDescent="0.15">
      <c r="A2446" s="7">
        <f>TRIM(Sheet3!A2446)+0</f>
        <v>42027</v>
      </c>
      <c r="B2446">
        <f>Sheet3!E2446+0</f>
        <v>6884.43</v>
      </c>
    </row>
    <row r="2447" spans="1:2" x14ac:dyDescent="0.15">
      <c r="A2447" s="7">
        <f>TRIM(Sheet3!A2447)+0</f>
        <v>42030</v>
      </c>
      <c r="B2447">
        <f>Sheet3!E2447+0</f>
        <v>7019.23</v>
      </c>
    </row>
    <row r="2448" spans="1:2" x14ac:dyDescent="0.15">
      <c r="A2448" s="7">
        <f>TRIM(Sheet3!A2448)+0</f>
        <v>42031</v>
      </c>
      <c r="B2448">
        <f>Sheet3!E2448+0</f>
        <v>7048.61</v>
      </c>
    </row>
    <row r="2449" spans="1:2" x14ac:dyDescent="0.15">
      <c r="A2449" s="7">
        <f>TRIM(Sheet3!A2449)+0</f>
        <v>42032</v>
      </c>
      <c r="B2449">
        <f>Sheet3!E2449+0</f>
        <v>7002.68</v>
      </c>
    </row>
    <row r="2450" spans="1:2" x14ac:dyDescent="0.15">
      <c r="A2450" s="7">
        <f>TRIM(Sheet3!A2450)+0</f>
        <v>42033</v>
      </c>
      <c r="B2450">
        <f>Sheet3!E2450+0</f>
        <v>6912.04</v>
      </c>
    </row>
    <row r="2451" spans="1:2" x14ac:dyDescent="0.15">
      <c r="A2451" s="7">
        <f>TRIM(Sheet3!A2451)+0</f>
        <v>42034</v>
      </c>
      <c r="B2451">
        <f>Sheet3!E2451+0</f>
        <v>6857.56</v>
      </c>
    </row>
    <row r="2452" spans="1:2" x14ac:dyDescent="0.15">
      <c r="A2452" s="7">
        <f>TRIM(Sheet3!A2452)+0</f>
        <v>42037</v>
      </c>
      <c r="B2452">
        <f>Sheet3!E2452+0</f>
        <v>6869.16</v>
      </c>
    </row>
    <row r="2453" spans="1:2" x14ac:dyDescent="0.15">
      <c r="A2453" s="7">
        <f>TRIM(Sheet3!A2453)+0</f>
        <v>42038</v>
      </c>
      <c r="B2453">
        <f>Sheet3!E2453+0</f>
        <v>6930.9</v>
      </c>
    </row>
    <row r="2454" spans="1:2" x14ac:dyDescent="0.15">
      <c r="A2454" s="7">
        <f>TRIM(Sheet3!A2454)+0</f>
        <v>42039</v>
      </c>
      <c r="B2454">
        <f>Sheet3!E2454+0</f>
        <v>6855.15</v>
      </c>
    </row>
    <row r="2455" spans="1:2" x14ac:dyDescent="0.15">
      <c r="A2455" s="7">
        <f>TRIM(Sheet3!A2455)+0</f>
        <v>42040</v>
      </c>
      <c r="B2455">
        <f>Sheet3!E2455+0</f>
        <v>6813.44</v>
      </c>
    </row>
    <row r="2456" spans="1:2" x14ac:dyDescent="0.15">
      <c r="A2456" s="7">
        <f>TRIM(Sheet3!A2456)+0</f>
        <v>42041</v>
      </c>
      <c r="B2456">
        <f>Sheet3!E2456+0</f>
        <v>6721.59</v>
      </c>
    </row>
    <row r="2457" spans="1:2" x14ac:dyDescent="0.15">
      <c r="A2457" s="7">
        <f>TRIM(Sheet3!A2457)+0</f>
        <v>42044</v>
      </c>
      <c r="B2457">
        <f>Sheet3!E2457+0</f>
        <v>6693.19</v>
      </c>
    </row>
    <row r="2458" spans="1:2" x14ac:dyDescent="0.15">
      <c r="A2458" s="7">
        <f>TRIM(Sheet3!A2458)+0</f>
        <v>42045</v>
      </c>
      <c r="B2458">
        <f>Sheet3!E2458+0</f>
        <v>6754.25</v>
      </c>
    </row>
    <row r="2459" spans="1:2" x14ac:dyDescent="0.15">
      <c r="A2459" s="7">
        <f>TRIM(Sheet3!A2459)+0</f>
        <v>42046</v>
      </c>
      <c r="B2459">
        <f>Sheet3!E2459+0</f>
        <v>6852.23</v>
      </c>
    </row>
    <row r="2460" spans="1:2" x14ac:dyDescent="0.15">
      <c r="A2460" s="7">
        <f>TRIM(Sheet3!A2460)+0</f>
        <v>42047</v>
      </c>
      <c r="B2460">
        <f>Sheet3!E2460+0</f>
        <v>6894.32</v>
      </c>
    </row>
    <row r="2461" spans="1:2" x14ac:dyDescent="0.15">
      <c r="A2461" s="7">
        <f>TRIM(Sheet3!A2461)+0</f>
        <v>42048</v>
      </c>
      <c r="B2461">
        <f>Sheet3!E2461+0</f>
        <v>7017.73</v>
      </c>
    </row>
    <row r="2462" spans="1:2" x14ac:dyDescent="0.15">
      <c r="A2462" s="7">
        <f>TRIM(Sheet3!A2462)+0</f>
        <v>42051</v>
      </c>
      <c r="B2462">
        <f>Sheet3!E2462+0</f>
        <v>7176.01</v>
      </c>
    </row>
    <row r="2463" spans="1:2" x14ac:dyDescent="0.15">
      <c r="A2463" s="7">
        <f>TRIM(Sheet3!A2463)+0</f>
        <v>42052</v>
      </c>
      <c r="B2463">
        <f>Sheet3!E2463+0</f>
        <v>7201.48</v>
      </c>
    </row>
    <row r="2464" spans="1:2" x14ac:dyDescent="0.15">
      <c r="A2464" s="7">
        <f>TRIM(Sheet3!A2464)+0</f>
        <v>42060</v>
      </c>
      <c r="B2464">
        <f>Sheet3!E2464+0</f>
        <v>7201.29</v>
      </c>
    </row>
    <row r="2465" spans="1:2" x14ac:dyDescent="0.15">
      <c r="A2465" s="7">
        <f>TRIM(Sheet3!A2465)+0</f>
        <v>42061</v>
      </c>
      <c r="B2465">
        <f>Sheet3!E2465+0</f>
        <v>7181.51</v>
      </c>
    </row>
    <row r="2466" spans="1:2" x14ac:dyDescent="0.15">
      <c r="A2466" s="7">
        <f>TRIM(Sheet3!A2466)+0</f>
        <v>42062</v>
      </c>
      <c r="B2466">
        <f>Sheet3!E2466+0</f>
        <v>7222.51</v>
      </c>
    </row>
    <row r="2467" spans="1:2" x14ac:dyDescent="0.15">
      <c r="A2467" s="7">
        <f>TRIM(Sheet3!A2467)+0</f>
        <v>42065</v>
      </c>
      <c r="B2467">
        <f>Sheet3!E2467+0</f>
        <v>7310.07</v>
      </c>
    </row>
    <row r="2468" spans="1:2" x14ac:dyDescent="0.15">
      <c r="A2468" s="7">
        <f>TRIM(Sheet3!A2468)+0</f>
        <v>42066</v>
      </c>
      <c r="B2468">
        <f>Sheet3!E2468+0</f>
        <v>7274.75</v>
      </c>
    </row>
    <row r="2469" spans="1:2" x14ac:dyDescent="0.15">
      <c r="A2469" s="7">
        <f>TRIM(Sheet3!A2469)+0</f>
        <v>42067</v>
      </c>
      <c r="B2469">
        <f>Sheet3!E2469+0</f>
        <v>7532.24</v>
      </c>
    </row>
    <row r="2470" spans="1:2" x14ac:dyDescent="0.15">
      <c r="A2470" s="7">
        <f>TRIM(Sheet3!A2470)+0</f>
        <v>42068</v>
      </c>
      <c r="B2470">
        <f>Sheet3!E2470+0</f>
        <v>7587.65</v>
      </c>
    </row>
    <row r="2471" spans="1:2" x14ac:dyDescent="0.15">
      <c r="A2471" s="7">
        <f>TRIM(Sheet3!A2471)+0</f>
        <v>42069</v>
      </c>
      <c r="B2471">
        <f>Sheet3!E2471+0</f>
        <v>7415.88</v>
      </c>
    </row>
    <row r="2472" spans="1:2" x14ac:dyDescent="0.15">
      <c r="A2472" s="7">
        <f>TRIM(Sheet3!A2472)+0</f>
        <v>42072</v>
      </c>
      <c r="B2472">
        <f>Sheet3!E2472+0</f>
        <v>7531.12</v>
      </c>
    </row>
    <row r="2473" spans="1:2" x14ac:dyDescent="0.15">
      <c r="A2473" s="7">
        <f>TRIM(Sheet3!A2473)+0</f>
        <v>42073</v>
      </c>
      <c r="B2473">
        <f>Sheet3!E2473+0</f>
        <v>7636.54</v>
      </c>
    </row>
    <row r="2474" spans="1:2" x14ac:dyDescent="0.15">
      <c r="A2474" s="7">
        <f>TRIM(Sheet3!A2474)+0</f>
        <v>42074</v>
      </c>
      <c r="B2474">
        <f>Sheet3!E2474+0</f>
        <v>7558.16</v>
      </c>
    </row>
    <row r="2475" spans="1:2" x14ac:dyDescent="0.15">
      <c r="A2475" s="7">
        <f>TRIM(Sheet3!A2475)+0</f>
        <v>42075</v>
      </c>
      <c r="B2475">
        <f>Sheet3!E2475+0</f>
        <v>7529.89</v>
      </c>
    </row>
    <row r="2476" spans="1:2" x14ac:dyDescent="0.15">
      <c r="A2476" s="7">
        <f>TRIM(Sheet3!A2476)+0</f>
        <v>42076</v>
      </c>
      <c r="B2476">
        <f>Sheet3!E2476+0</f>
        <v>7634.18</v>
      </c>
    </row>
    <row r="2477" spans="1:2" x14ac:dyDescent="0.15">
      <c r="A2477" s="7">
        <f>TRIM(Sheet3!A2477)+0</f>
        <v>42079</v>
      </c>
      <c r="B2477">
        <f>Sheet3!E2477+0</f>
        <v>7851.3</v>
      </c>
    </row>
    <row r="2478" spans="1:2" x14ac:dyDescent="0.15">
      <c r="A2478" s="7">
        <f>TRIM(Sheet3!A2478)+0</f>
        <v>42080</v>
      </c>
      <c r="B2478">
        <f>Sheet3!E2478+0</f>
        <v>7854.62</v>
      </c>
    </row>
    <row r="2479" spans="1:2" x14ac:dyDescent="0.15">
      <c r="A2479" s="7">
        <f>TRIM(Sheet3!A2479)+0</f>
        <v>42081</v>
      </c>
      <c r="B2479">
        <f>Sheet3!E2479+0</f>
        <v>7979.49</v>
      </c>
    </row>
    <row r="2480" spans="1:2" x14ac:dyDescent="0.15">
      <c r="A2480" s="7">
        <f>TRIM(Sheet3!A2480)+0</f>
        <v>42082</v>
      </c>
      <c r="B2480">
        <f>Sheet3!E2480+0</f>
        <v>7960.01</v>
      </c>
    </row>
    <row r="2481" spans="1:2" x14ac:dyDescent="0.15">
      <c r="A2481" s="7">
        <f>TRIM(Sheet3!A2481)+0</f>
        <v>42083</v>
      </c>
      <c r="B2481">
        <f>Sheet3!E2481+0</f>
        <v>8051.19</v>
      </c>
    </row>
    <row r="2482" spans="1:2" x14ac:dyDescent="0.15">
      <c r="A2482" s="7">
        <f>TRIM(Sheet3!A2482)+0</f>
        <v>42086</v>
      </c>
      <c r="B2482">
        <f>Sheet3!E2482+0</f>
        <v>8224.9500000000007</v>
      </c>
    </row>
    <row r="2483" spans="1:2" x14ac:dyDescent="0.15">
      <c r="A2483" s="7">
        <f>TRIM(Sheet3!A2483)+0</f>
        <v>42087</v>
      </c>
      <c r="B2483">
        <f>Sheet3!E2483+0</f>
        <v>8311.99</v>
      </c>
    </row>
    <row r="2484" spans="1:2" x14ac:dyDescent="0.15">
      <c r="A2484" s="7">
        <f>TRIM(Sheet3!A2484)+0</f>
        <v>42088</v>
      </c>
      <c r="B2484">
        <f>Sheet3!E2484+0</f>
        <v>8462.6200000000008</v>
      </c>
    </row>
    <row r="2485" spans="1:2" x14ac:dyDescent="0.15">
      <c r="A2485" s="7">
        <f>TRIM(Sheet3!A2485)+0</f>
        <v>42089</v>
      </c>
      <c r="B2485">
        <f>Sheet3!E2485+0</f>
        <v>8311.93</v>
      </c>
    </row>
    <row r="2486" spans="1:2" x14ac:dyDescent="0.15">
      <c r="A2486" s="7">
        <f>TRIM(Sheet3!A2486)+0</f>
        <v>42090</v>
      </c>
      <c r="B2486">
        <f>Sheet3!E2486+0</f>
        <v>8405.9500000000007</v>
      </c>
    </row>
    <row r="2487" spans="1:2" x14ac:dyDescent="0.15">
      <c r="A2487" s="7">
        <f>TRIM(Sheet3!A2487)+0</f>
        <v>42093</v>
      </c>
      <c r="B2487">
        <f>Sheet3!E2487+0</f>
        <v>8484.2900000000009</v>
      </c>
    </row>
    <row r="2488" spans="1:2" x14ac:dyDescent="0.15">
      <c r="A2488" s="7">
        <f>TRIM(Sheet3!A2488)+0</f>
        <v>42094</v>
      </c>
      <c r="B2488">
        <f>Sheet3!E2488+0</f>
        <v>8541.17</v>
      </c>
    </row>
    <row r="2489" spans="1:2" x14ac:dyDescent="0.15">
      <c r="A2489" s="7">
        <f>TRIM(Sheet3!A2489)+0</f>
        <v>42095</v>
      </c>
      <c r="B2489">
        <f>Sheet3!E2489+0</f>
        <v>8779.76</v>
      </c>
    </row>
    <row r="2490" spans="1:2" x14ac:dyDescent="0.15">
      <c r="A2490" s="7">
        <f>TRIM(Sheet3!A2490)+0</f>
        <v>42096</v>
      </c>
      <c r="B2490">
        <f>Sheet3!E2490+0</f>
        <v>8919.02</v>
      </c>
    </row>
    <row r="2491" spans="1:2" x14ac:dyDescent="0.15">
      <c r="A2491" s="7">
        <f>TRIM(Sheet3!A2491)+0</f>
        <v>42097</v>
      </c>
      <c r="B2491">
        <f>Sheet3!E2491+0</f>
        <v>9011.07</v>
      </c>
    </row>
    <row r="2492" spans="1:2" x14ac:dyDescent="0.15">
      <c r="A2492" s="7">
        <f>TRIM(Sheet3!A2492)+0</f>
        <v>42101</v>
      </c>
      <c r="B2492">
        <f>Sheet3!E2492+0</f>
        <v>9290.5300000000007</v>
      </c>
    </row>
    <row r="2493" spans="1:2" x14ac:dyDescent="0.15">
      <c r="A2493" s="7">
        <f>TRIM(Sheet3!A2493)+0</f>
        <v>42102</v>
      </c>
      <c r="B2493">
        <f>Sheet3!E2493+0</f>
        <v>9222.85</v>
      </c>
    </row>
    <row r="2494" spans="1:2" x14ac:dyDescent="0.15">
      <c r="A2494" s="7">
        <f>TRIM(Sheet3!A2494)+0</f>
        <v>42103</v>
      </c>
      <c r="B2494">
        <f>Sheet3!E2494+0</f>
        <v>9183.85</v>
      </c>
    </row>
    <row r="2495" spans="1:2" x14ac:dyDescent="0.15">
      <c r="A2495" s="7">
        <f>TRIM(Sheet3!A2495)+0</f>
        <v>42104</v>
      </c>
      <c r="B2495">
        <f>Sheet3!E2495+0</f>
        <v>9496.3700000000008</v>
      </c>
    </row>
    <row r="2496" spans="1:2" x14ac:dyDescent="0.15">
      <c r="A2496" s="7">
        <f>TRIM(Sheet3!A2496)+0</f>
        <v>42107</v>
      </c>
      <c r="B2496">
        <f>Sheet3!E2496+0</f>
        <v>9844.75</v>
      </c>
    </row>
    <row r="2497" spans="1:2" x14ac:dyDescent="0.15">
      <c r="A2497" s="7">
        <f>TRIM(Sheet3!A2497)+0</f>
        <v>42108</v>
      </c>
      <c r="B2497">
        <f>Sheet3!E2497+0</f>
        <v>9906.5</v>
      </c>
    </row>
    <row r="2498" spans="1:2" x14ac:dyDescent="0.15">
      <c r="A2498" s="7">
        <f>TRIM(Sheet3!A2498)+0</f>
        <v>42109</v>
      </c>
      <c r="B2498">
        <f>Sheet3!E2498+0</f>
        <v>9499.33</v>
      </c>
    </row>
    <row r="2499" spans="1:2" x14ac:dyDescent="0.15">
      <c r="A2499" s="7">
        <f>TRIM(Sheet3!A2499)+0</f>
        <v>42110</v>
      </c>
      <c r="B2499">
        <f>Sheet3!E2499+0</f>
        <v>9662.9599999999991</v>
      </c>
    </row>
    <row r="2500" spans="1:2" x14ac:dyDescent="0.15">
      <c r="A2500" s="7">
        <f>TRIM(Sheet3!A2500)+0</f>
        <v>42111</v>
      </c>
      <c r="B2500">
        <f>Sheet3!E2500+0</f>
        <v>9576.49</v>
      </c>
    </row>
    <row r="2501" spans="1:2" x14ac:dyDescent="0.15">
      <c r="A2501" s="7">
        <f>TRIM(Sheet3!A2501)+0</f>
        <v>42114</v>
      </c>
      <c r="B2501">
        <f>Sheet3!E2501+0</f>
        <v>9282.4</v>
      </c>
    </row>
    <row r="2502" spans="1:2" x14ac:dyDescent="0.15">
      <c r="A2502" s="7">
        <f>TRIM(Sheet3!A2502)+0</f>
        <v>42115</v>
      </c>
      <c r="B2502">
        <f>Sheet3!E2502+0</f>
        <v>9663.82</v>
      </c>
    </row>
    <row r="2503" spans="1:2" x14ac:dyDescent="0.15">
      <c r="A2503" s="7">
        <f>TRIM(Sheet3!A2503)+0</f>
        <v>42116</v>
      </c>
      <c r="B2503">
        <f>Sheet3!E2503+0</f>
        <v>9859.6</v>
      </c>
    </row>
    <row r="2504" spans="1:2" x14ac:dyDescent="0.15">
      <c r="A2504" s="7">
        <f>TRIM(Sheet3!A2504)+0</f>
        <v>42117</v>
      </c>
      <c r="B2504">
        <f>Sheet3!E2504+0</f>
        <v>9879.9599999999991</v>
      </c>
    </row>
    <row r="2505" spans="1:2" x14ac:dyDescent="0.15">
      <c r="A2505" s="7">
        <f>TRIM(Sheet3!A2505)+0</f>
        <v>42118</v>
      </c>
      <c r="B2505">
        <f>Sheet3!E2505+0</f>
        <v>9908.7800000000007</v>
      </c>
    </row>
    <row r="2506" spans="1:2" x14ac:dyDescent="0.15">
      <c r="A2506" s="7">
        <f>TRIM(Sheet3!A2506)+0</f>
        <v>42121</v>
      </c>
      <c r="B2506">
        <f>Sheet3!E2506+0</f>
        <v>9978.4</v>
      </c>
    </row>
    <row r="2507" spans="1:2" x14ac:dyDescent="0.15">
      <c r="A2507" s="7">
        <f>TRIM(Sheet3!A2507)+0</f>
        <v>42122</v>
      </c>
      <c r="B2507">
        <f>Sheet3!E2507+0</f>
        <v>9717.33</v>
      </c>
    </row>
    <row r="2508" spans="1:2" x14ac:dyDescent="0.15">
      <c r="A2508" s="7">
        <f>TRIM(Sheet3!A2508)+0</f>
        <v>42123</v>
      </c>
      <c r="B2508">
        <f>Sheet3!E2508+0</f>
        <v>9933.92</v>
      </c>
    </row>
    <row r="2509" spans="1:2" x14ac:dyDescent="0.15">
      <c r="A2509" s="7">
        <f>TRIM(Sheet3!A2509)+0</f>
        <v>42124</v>
      </c>
      <c r="B2509">
        <f>Sheet3!E2509+0</f>
        <v>9939.5400000000009</v>
      </c>
    </row>
    <row r="2510" spans="1:2" x14ac:dyDescent="0.15">
      <c r="A2510" s="7">
        <f>TRIM(Sheet3!A2510)+0</f>
        <v>42128</v>
      </c>
      <c r="B2510">
        <f>Sheet3!E2510+0</f>
        <v>9930.14</v>
      </c>
    </row>
    <row r="2511" spans="1:2" x14ac:dyDescent="0.15">
      <c r="A2511" s="7">
        <f>TRIM(Sheet3!A2511)+0</f>
        <v>42129</v>
      </c>
      <c r="B2511">
        <f>Sheet3!E2511+0</f>
        <v>9676.23</v>
      </c>
    </row>
    <row r="2512" spans="1:2" x14ac:dyDescent="0.15">
      <c r="A2512" s="7">
        <f>TRIM(Sheet3!A2512)+0</f>
        <v>42130</v>
      </c>
      <c r="B2512">
        <f>Sheet3!E2512+0</f>
        <v>9638.44</v>
      </c>
    </row>
    <row r="2513" spans="1:2" x14ac:dyDescent="0.15">
      <c r="A2513" s="7">
        <f>TRIM(Sheet3!A2513)+0</f>
        <v>42131</v>
      </c>
      <c r="B2513">
        <f>Sheet3!E2513+0</f>
        <v>9455.82</v>
      </c>
    </row>
    <row r="2514" spans="1:2" x14ac:dyDescent="0.15">
      <c r="A2514" s="7">
        <f>TRIM(Sheet3!A2514)+0</f>
        <v>42132</v>
      </c>
      <c r="B2514">
        <f>Sheet3!E2514+0</f>
        <v>9788.3799999999992</v>
      </c>
    </row>
    <row r="2515" spans="1:2" x14ac:dyDescent="0.15">
      <c r="A2515" s="7">
        <f>TRIM(Sheet3!A2515)+0</f>
        <v>42135</v>
      </c>
      <c r="B2515">
        <f>Sheet3!E2515+0</f>
        <v>10216.379999999999</v>
      </c>
    </row>
    <row r="2516" spans="1:2" x14ac:dyDescent="0.15">
      <c r="A2516" s="7">
        <f>TRIM(Sheet3!A2516)+0</f>
        <v>42136</v>
      </c>
      <c r="B2516">
        <f>Sheet3!E2516+0</f>
        <v>10368.129999999999</v>
      </c>
    </row>
    <row r="2517" spans="1:2" x14ac:dyDescent="0.15">
      <c r="A2517" s="7">
        <f>TRIM(Sheet3!A2517)+0</f>
        <v>42137</v>
      </c>
      <c r="B2517">
        <f>Sheet3!E2517+0</f>
        <v>10429.19</v>
      </c>
    </row>
    <row r="2518" spans="1:2" x14ac:dyDescent="0.15">
      <c r="A2518" s="7">
        <f>TRIM(Sheet3!A2518)+0</f>
        <v>42138</v>
      </c>
      <c r="B2518">
        <f>Sheet3!E2518+0</f>
        <v>10400.58</v>
      </c>
    </row>
    <row r="2519" spans="1:2" x14ac:dyDescent="0.15">
      <c r="A2519" s="7">
        <f>TRIM(Sheet3!A2519)+0</f>
        <v>42139</v>
      </c>
      <c r="B2519">
        <f>Sheet3!E2519+0</f>
        <v>10272.81</v>
      </c>
    </row>
    <row r="2520" spans="1:2" x14ac:dyDescent="0.15">
      <c r="A2520" s="7">
        <f>TRIM(Sheet3!A2520)+0</f>
        <v>42142</v>
      </c>
      <c r="B2520">
        <f>Sheet3!E2520+0</f>
        <v>10510.52</v>
      </c>
    </row>
    <row r="2521" spans="1:2" x14ac:dyDescent="0.15">
      <c r="A2521" s="7">
        <f>TRIM(Sheet3!A2521)+0</f>
        <v>42143</v>
      </c>
      <c r="B2521">
        <f>Sheet3!E2521+0</f>
        <v>10738.02</v>
      </c>
    </row>
    <row r="2522" spans="1:2" x14ac:dyDescent="0.15">
      <c r="A2522" s="7">
        <f>TRIM(Sheet3!A2522)+0</f>
        <v>42144</v>
      </c>
      <c r="B2522">
        <f>Sheet3!E2522+0</f>
        <v>10884.1</v>
      </c>
    </row>
    <row r="2523" spans="1:2" x14ac:dyDescent="0.15">
      <c r="A2523" s="7">
        <f>TRIM(Sheet3!A2523)+0</f>
        <v>42145</v>
      </c>
      <c r="B2523">
        <f>Sheet3!E2523+0</f>
        <v>11436.06</v>
      </c>
    </row>
    <row r="2524" spans="1:2" x14ac:dyDescent="0.15">
      <c r="A2524" s="7">
        <f>TRIM(Sheet3!A2524)+0</f>
        <v>42146</v>
      </c>
      <c r="B2524">
        <f>Sheet3!E2524+0</f>
        <v>11441.44</v>
      </c>
    </row>
    <row r="2525" spans="1:2" x14ac:dyDescent="0.15">
      <c r="A2525" s="7">
        <f>TRIM(Sheet3!A2525)+0</f>
        <v>42149</v>
      </c>
      <c r="B2525">
        <f>Sheet3!E2525+0</f>
        <v>11691.96</v>
      </c>
    </row>
    <row r="2526" spans="1:2" x14ac:dyDescent="0.15">
      <c r="A2526" s="7">
        <f>TRIM(Sheet3!A2526)+0</f>
        <v>42150</v>
      </c>
      <c r="B2526">
        <f>Sheet3!E2526+0</f>
        <v>11996.71</v>
      </c>
    </row>
    <row r="2527" spans="1:2" x14ac:dyDescent="0.15">
      <c r="A2527" s="7">
        <f>TRIM(Sheet3!A2527)+0</f>
        <v>42151</v>
      </c>
      <c r="B2527">
        <f>Sheet3!E2527+0</f>
        <v>12080.11</v>
      </c>
    </row>
    <row r="2528" spans="1:2" x14ac:dyDescent="0.15">
      <c r="A2528" s="7">
        <f>TRIM(Sheet3!A2528)+0</f>
        <v>42152</v>
      </c>
      <c r="B2528">
        <f>Sheet3!E2528+0</f>
        <v>11325.58</v>
      </c>
    </row>
    <row r="2529" spans="1:2" x14ac:dyDescent="0.15">
      <c r="A2529" s="7">
        <f>TRIM(Sheet3!A2529)+0</f>
        <v>42153</v>
      </c>
      <c r="B2529">
        <f>Sheet3!E2529+0</f>
        <v>11599.69</v>
      </c>
    </row>
    <row r="2530" spans="1:2" x14ac:dyDescent="0.15">
      <c r="A2530" s="7">
        <f>TRIM(Sheet3!A2530)+0</f>
        <v>42156</v>
      </c>
      <c r="B2530">
        <f>Sheet3!E2530+0</f>
        <v>12292.63</v>
      </c>
    </row>
    <row r="2531" spans="1:2" x14ac:dyDescent="0.15">
      <c r="A2531" s="7">
        <f>TRIM(Sheet3!A2531)+0</f>
        <v>42157</v>
      </c>
      <c r="B2531">
        <f>Sheet3!E2531+0</f>
        <v>12704.66</v>
      </c>
    </row>
    <row r="2532" spans="1:2" x14ac:dyDescent="0.15">
      <c r="A2532" s="7">
        <f>TRIM(Sheet3!A2532)+0</f>
        <v>42158</v>
      </c>
      <c r="B2532">
        <f>Sheet3!E2532+0</f>
        <v>12651.8</v>
      </c>
    </row>
    <row r="2533" spans="1:2" x14ac:dyDescent="0.15">
      <c r="A2533" s="7">
        <f>TRIM(Sheet3!A2533)+0</f>
        <v>42159</v>
      </c>
      <c r="B2533">
        <f>Sheet3!E2533+0</f>
        <v>12537.78</v>
      </c>
    </row>
    <row r="2534" spans="1:2" x14ac:dyDescent="0.15">
      <c r="A2534" s="7">
        <f>TRIM(Sheet3!A2534)+0</f>
        <v>42160</v>
      </c>
      <c r="B2534">
        <f>Sheet3!E2534+0</f>
        <v>12644.97</v>
      </c>
    </row>
    <row r="2535" spans="1:2" x14ac:dyDescent="0.15">
      <c r="A2535" s="7">
        <f>TRIM(Sheet3!A2535)+0</f>
        <v>42163</v>
      </c>
      <c r="B2535">
        <f>Sheet3!E2535+0</f>
        <v>12481</v>
      </c>
    </row>
    <row r="2536" spans="1:2" x14ac:dyDescent="0.15">
      <c r="A2536" s="7">
        <f>TRIM(Sheet3!A2536)+0</f>
        <v>42164</v>
      </c>
      <c r="B2536">
        <f>Sheet3!E2536+0</f>
        <v>12399.76</v>
      </c>
    </row>
    <row r="2537" spans="1:2" x14ac:dyDescent="0.15">
      <c r="A2537" s="7">
        <f>TRIM(Sheet3!A2537)+0</f>
        <v>42165</v>
      </c>
      <c r="B2537">
        <f>Sheet3!E2537+0</f>
        <v>12742.82</v>
      </c>
    </row>
    <row r="2538" spans="1:2" x14ac:dyDescent="0.15">
      <c r="A2538" s="7">
        <f>TRIM(Sheet3!A2538)+0</f>
        <v>42166</v>
      </c>
      <c r="B2538">
        <f>Sheet3!E2538+0</f>
        <v>13020.93</v>
      </c>
    </row>
    <row r="2539" spans="1:2" x14ac:dyDescent="0.15">
      <c r="A2539" s="7">
        <f>TRIM(Sheet3!A2539)+0</f>
        <v>42167</v>
      </c>
      <c r="B2539">
        <f>Sheet3!E2539+0</f>
        <v>13198.79</v>
      </c>
    </row>
    <row r="2540" spans="1:2" x14ac:dyDescent="0.15">
      <c r="A2540" s="7">
        <f>TRIM(Sheet3!A2540)+0</f>
        <v>42170</v>
      </c>
      <c r="B2540">
        <f>Sheet3!E2540+0</f>
        <v>12888.86</v>
      </c>
    </row>
    <row r="2541" spans="1:2" x14ac:dyDescent="0.15">
      <c r="A2541" s="7">
        <f>TRIM(Sheet3!A2541)+0</f>
        <v>42171</v>
      </c>
      <c r="B2541">
        <f>Sheet3!E2541+0</f>
        <v>12560.47</v>
      </c>
    </row>
    <row r="2542" spans="1:2" x14ac:dyDescent="0.15">
      <c r="A2542" s="7">
        <f>TRIM(Sheet3!A2542)+0</f>
        <v>42172</v>
      </c>
      <c r="B2542">
        <f>Sheet3!E2542+0</f>
        <v>12699.59</v>
      </c>
    </row>
    <row r="2543" spans="1:2" x14ac:dyDescent="0.15">
      <c r="A2543" s="7">
        <f>TRIM(Sheet3!A2543)+0</f>
        <v>42173</v>
      </c>
      <c r="B2543">
        <f>Sheet3!E2543+0</f>
        <v>12178.44</v>
      </c>
    </row>
    <row r="2544" spans="1:2" x14ac:dyDescent="0.15">
      <c r="A2544" s="7">
        <f>TRIM(Sheet3!A2544)+0</f>
        <v>42174</v>
      </c>
      <c r="B2544">
        <f>Sheet3!E2544+0</f>
        <v>11414.32</v>
      </c>
    </row>
    <row r="2545" spans="1:2" x14ac:dyDescent="0.15">
      <c r="A2545" s="7">
        <f>TRIM(Sheet3!A2545)+0</f>
        <v>42178</v>
      </c>
      <c r="B2545">
        <f>Sheet3!E2545+0</f>
        <v>11685.13</v>
      </c>
    </row>
    <row r="2546" spans="1:2" x14ac:dyDescent="0.15">
      <c r="A2546" s="7">
        <f>TRIM(Sheet3!A2546)+0</f>
        <v>42179</v>
      </c>
      <c r="B2546">
        <f>Sheet3!E2546+0</f>
        <v>11824.34</v>
      </c>
    </row>
    <row r="2547" spans="1:2" x14ac:dyDescent="0.15">
      <c r="A2547" s="7">
        <f>TRIM(Sheet3!A2547)+0</f>
        <v>42180</v>
      </c>
      <c r="B2547">
        <f>Sheet3!E2547+0</f>
        <v>11316.24</v>
      </c>
    </row>
    <row r="2548" spans="1:2" x14ac:dyDescent="0.15">
      <c r="A2548" s="7">
        <f>TRIM(Sheet3!A2548)+0</f>
        <v>42181</v>
      </c>
      <c r="B2548">
        <f>Sheet3!E2548+0</f>
        <v>10352.790000000001</v>
      </c>
    </row>
    <row r="2549" spans="1:2" x14ac:dyDescent="0.15">
      <c r="A2549" s="7">
        <f>TRIM(Sheet3!A2549)+0</f>
        <v>42184</v>
      </c>
      <c r="B2549">
        <f>Sheet3!E2549+0</f>
        <v>9778.15</v>
      </c>
    </row>
    <row r="2550" spans="1:2" x14ac:dyDescent="0.15">
      <c r="A2550" s="7">
        <f>TRIM(Sheet3!A2550)+0</f>
        <v>42185</v>
      </c>
      <c r="B2550">
        <f>Sheet3!E2550+0</f>
        <v>10440.67</v>
      </c>
    </row>
    <row r="2551" spans="1:2" x14ac:dyDescent="0.15">
      <c r="A2551" s="7">
        <f>TRIM(Sheet3!A2551)+0</f>
        <v>42186</v>
      </c>
      <c r="B2551">
        <f>Sheet3!E2551+0</f>
        <v>10137.43</v>
      </c>
    </row>
    <row r="2552" spans="1:2" x14ac:dyDescent="0.15">
      <c r="A2552" s="7">
        <f>TRIM(Sheet3!A2552)+0</f>
        <v>42187</v>
      </c>
      <c r="B2552">
        <f>Sheet3!E2552+0</f>
        <v>9676.52</v>
      </c>
    </row>
    <row r="2553" spans="1:2" x14ac:dyDescent="0.15">
      <c r="A2553" s="7">
        <f>TRIM(Sheet3!A2553)+0</f>
        <v>42188</v>
      </c>
      <c r="B2553">
        <f>Sheet3!E2553+0</f>
        <v>9284.2900000000009</v>
      </c>
    </row>
    <row r="2554" spans="1:2" x14ac:dyDescent="0.15">
      <c r="A2554" s="7">
        <f>TRIM(Sheet3!A2554)+0</f>
        <v>42191</v>
      </c>
      <c r="B2554">
        <f>Sheet3!E2554+0</f>
        <v>9261.83</v>
      </c>
    </row>
    <row r="2555" spans="1:2" x14ac:dyDescent="0.15">
      <c r="A2555" s="7">
        <f>TRIM(Sheet3!A2555)+0</f>
        <v>42192</v>
      </c>
      <c r="B2555">
        <f>Sheet3!E2555+0</f>
        <v>8631.8799999999992</v>
      </c>
    </row>
    <row r="2556" spans="1:2" x14ac:dyDescent="0.15">
      <c r="A2556" s="7">
        <f>TRIM(Sheet3!A2556)+0</f>
        <v>42193</v>
      </c>
      <c r="B2556">
        <f>Sheet3!E2556+0</f>
        <v>8284.75</v>
      </c>
    </row>
    <row r="2557" spans="1:2" x14ac:dyDescent="0.15">
      <c r="A2557" s="7">
        <f>TRIM(Sheet3!A2557)+0</f>
        <v>42194</v>
      </c>
      <c r="B2557">
        <f>Sheet3!E2557+0</f>
        <v>8659.81</v>
      </c>
    </row>
    <row r="2558" spans="1:2" x14ac:dyDescent="0.15">
      <c r="A2558" s="7">
        <f>TRIM(Sheet3!A2558)+0</f>
        <v>42195</v>
      </c>
      <c r="B2558">
        <f>Sheet3!E2558+0</f>
        <v>9147.0499999999993</v>
      </c>
    </row>
    <row r="2559" spans="1:2" x14ac:dyDescent="0.15">
      <c r="A2559" s="7">
        <f>TRIM(Sheet3!A2559)+0</f>
        <v>42198</v>
      </c>
      <c r="B2559">
        <f>Sheet3!E2559+0</f>
        <v>9703.7800000000007</v>
      </c>
    </row>
    <row r="2560" spans="1:2" x14ac:dyDescent="0.15">
      <c r="A2560" s="7">
        <f>TRIM(Sheet3!A2560)+0</f>
        <v>42199</v>
      </c>
      <c r="B2560">
        <f>Sheet3!E2560+0</f>
        <v>9878.19</v>
      </c>
    </row>
    <row r="2561" spans="1:2" x14ac:dyDescent="0.15">
      <c r="A2561" s="7">
        <f>TRIM(Sheet3!A2561)+0</f>
        <v>42200</v>
      </c>
      <c r="B2561">
        <f>Sheet3!E2561+0</f>
        <v>9318.6200000000008</v>
      </c>
    </row>
    <row r="2562" spans="1:2" x14ac:dyDescent="0.15">
      <c r="A2562" s="7">
        <f>TRIM(Sheet3!A2562)+0</f>
        <v>42201</v>
      </c>
      <c r="B2562">
        <f>Sheet3!E2562+0</f>
        <v>9559.39</v>
      </c>
    </row>
    <row r="2563" spans="1:2" x14ac:dyDescent="0.15">
      <c r="A2563" s="7">
        <f>TRIM(Sheet3!A2563)+0</f>
        <v>42202</v>
      </c>
      <c r="B2563">
        <f>Sheet3!E2563+0</f>
        <v>10084.799999999999</v>
      </c>
    </row>
    <row r="2564" spans="1:2" x14ac:dyDescent="0.15">
      <c r="A2564" s="7">
        <f>TRIM(Sheet3!A2564)+0</f>
        <v>42205</v>
      </c>
      <c r="B2564">
        <f>Sheet3!E2564+0</f>
        <v>10131.84</v>
      </c>
    </row>
    <row r="2565" spans="1:2" x14ac:dyDescent="0.15">
      <c r="A2565" s="7">
        <f>TRIM(Sheet3!A2565)+0</f>
        <v>42206</v>
      </c>
      <c r="B2565">
        <f>Sheet3!E2565+0</f>
        <v>10264.58</v>
      </c>
    </row>
    <row r="2566" spans="1:2" x14ac:dyDescent="0.15">
      <c r="A2566" s="7">
        <f>TRIM(Sheet3!A2566)+0</f>
        <v>42207</v>
      </c>
      <c r="B2566">
        <f>Sheet3!E2566+0</f>
        <v>10277.73</v>
      </c>
    </row>
    <row r="2567" spans="1:2" x14ac:dyDescent="0.15">
      <c r="A2567" s="7">
        <f>TRIM(Sheet3!A2567)+0</f>
        <v>42208</v>
      </c>
      <c r="B2567">
        <f>Sheet3!E2567+0</f>
        <v>10554.2</v>
      </c>
    </row>
    <row r="2568" spans="1:2" x14ac:dyDescent="0.15">
      <c r="A2568" s="7">
        <f>TRIM(Sheet3!A2568)+0</f>
        <v>42209</v>
      </c>
      <c r="B2568">
        <f>Sheet3!E2568+0</f>
        <v>10344.17</v>
      </c>
    </row>
    <row r="2569" spans="1:2" x14ac:dyDescent="0.15">
      <c r="A2569" s="7">
        <f>TRIM(Sheet3!A2569)+0</f>
        <v>42212</v>
      </c>
      <c r="B2569">
        <f>Sheet3!E2569+0</f>
        <v>9489.02</v>
      </c>
    </row>
    <row r="2570" spans="1:2" x14ac:dyDescent="0.15">
      <c r="A2570" s="7">
        <f>TRIM(Sheet3!A2570)+0</f>
        <v>42213</v>
      </c>
      <c r="B2570">
        <f>Sheet3!E2570+0</f>
        <v>9432.64</v>
      </c>
    </row>
    <row r="2571" spans="1:2" x14ac:dyDescent="0.15">
      <c r="A2571" s="7">
        <f>TRIM(Sheet3!A2571)+0</f>
        <v>42214</v>
      </c>
      <c r="B2571">
        <f>Sheet3!E2571+0</f>
        <v>9811.42</v>
      </c>
    </row>
    <row r="2572" spans="1:2" x14ac:dyDescent="0.15">
      <c r="A2572" s="7">
        <f>TRIM(Sheet3!A2572)+0</f>
        <v>42215</v>
      </c>
      <c r="B2572">
        <f>Sheet3!E2572+0</f>
        <v>9400.33</v>
      </c>
    </row>
    <row r="2573" spans="1:2" x14ac:dyDescent="0.15">
      <c r="A2573" s="7">
        <f>TRIM(Sheet3!A2573)+0</f>
        <v>42216</v>
      </c>
      <c r="B2573">
        <f>Sheet3!E2573+0</f>
        <v>9459.3799999999992</v>
      </c>
    </row>
    <row r="2574" spans="1:2" x14ac:dyDescent="0.15">
      <c r="A2574" s="7">
        <f>TRIM(Sheet3!A2574)+0</f>
        <v>42219</v>
      </c>
      <c r="B2574">
        <f>Sheet3!E2574+0</f>
        <v>9406.98</v>
      </c>
    </row>
    <row r="2575" spans="1:2" x14ac:dyDescent="0.15">
      <c r="A2575" s="7">
        <f>TRIM(Sheet3!A2575)+0</f>
        <v>42220</v>
      </c>
      <c r="B2575">
        <f>Sheet3!E2575+0</f>
        <v>9829.57</v>
      </c>
    </row>
    <row r="2576" spans="1:2" x14ac:dyDescent="0.15">
      <c r="A2576" s="7">
        <f>TRIM(Sheet3!A2576)+0</f>
        <v>42221</v>
      </c>
      <c r="B2576">
        <f>Sheet3!E2576+0</f>
        <v>9670.42</v>
      </c>
    </row>
    <row r="2577" spans="1:2" x14ac:dyDescent="0.15">
      <c r="A2577" s="7">
        <f>TRIM(Sheet3!A2577)+0</f>
        <v>42222</v>
      </c>
      <c r="B2577">
        <f>Sheet3!E2577+0</f>
        <v>9563.2199999999993</v>
      </c>
    </row>
    <row r="2578" spans="1:2" x14ac:dyDescent="0.15">
      <c r="A2578" s="7">
        <f>TRIM(Sheet3!A2578)+0</f>
        <v>42223</v>
      </c>
      <c r="B2578">
        <f>Sheet3!E2578+0</f>
        <v>9787.42</v>
      </c>
    </row>
    <row r="2579" spans="1:2" x14ac:dyDescent="0.15">
      <c r="A2579" s="7">
        <f>TRIM(Sheet3!A2579)+0</f>
        <v>42226</v>
      </c>
      <c r="B2579">
        <f>Sheet3!E2579+0</f>
        <v>10228.77</v>
      </c>
    </row>
    <row r="2580" spans="1:2" x14ac:dyDescent="0.15">
      <c r="A2580" s="7">
        <f>TRIM(Sheet3!A2580)+0</f>
        <v>42227</v>
      </c>
      <c r="B2580">
        <f>Sheet3!E2580+0</f>
        <v>10149.94</v>
      </c>
    </row>
    <row r="2581" spans="1:2" x14ac:dyDescent="0.15">
      <c r="A2581" s="7">
        <f>TRIM(Sheet3!A2581)+0</f>
        <v>42228</v>
      </c>
      <c r="B2581">
        <f>Sheet3!E2581+0</f>
        <v>9960.31</v>
      </c>
    </row>
    <row r="2582" spans="1:2" x14ac:dyDescent="0.15">
      <c r="A2582" s="7">
        <f>TRIM(Sheet3!A2582)+0</f>
        <v>42229</v>
      </c>
      <c r="B2582">
        <f>Sheet3!E2582+0</f>
        <v>10070.200000000001</v>
      </c>
    </row>
    <row r="2583" spans="1:2" x14ac:dyDescent="0.15">
      <c r="A2583" s="7">
        <f>TRIM(Sheet3!A2583)+0</f>
        <v>42230</v>
      </c>
      <c r="B2583">
        <f>Sheet3!E2583+0</f>
        <v>10130.17</v>
      </c>
    </row>
    <row r="2584" spans="1:2" x14ac:dyDescent="0.15">
      <c r="A2584" s="7">
        <f>TRIM(Sheet3!A2584)+0</f>
        <v>42233</v>
      </c>
      <c r="B2584">
        <f>Sheet3!E2584+0</f>
        <v>10324.39</v>
      </c>
    </row>
    <row r="2585" spans="1:2" x14ac:dyDescent="0.15">
      <c r="A2585" s="7">
        <f>TRIM(Sheet3!A2585)+0</f>
        <v>42234</v>
      </c>
      <c r="B2585">
        <f>Sheet3!E2585+0</f>
        <v>9675.16</v>
      </c>
    </row>
    <row r="2586" spans="1:2" x14ac:dyDescent="0.15">
      <c r="A2586" s="7">
        <f>TRIM(Sheet3!A2586)+0</f>
        <v>42235</v>
      </c>
      <c r="B2586">
        <f>Sheet3!E2586+0</f>
        <v>9924.7000000000007</v>
      </c>
    </row>
    <row r="2587" spans="1:2" x14ac:dyDescent="0.15">
      <c r="A2587" s="7">
        <f>TRIM(Sheet3!A2587)+0</f>
        <v>42236</v>
      </c>
      <c r="B2587">
        <f>Sheet3!E2587+0</f>
        <v>9604.74</v>
      </c>
    </row>
    <row r="2588" spans="1:2" x14ac:dyDescent="0.15">
      <c r="A2588" s="7">
        <f>TRIM(Sheet3!A2588)+0</f>
        <v>42237</v>
      </c>
      <c r="B2588">
        <f>Sheet3!E2588+0</f>
        <v>9166.6200000000008</v>
      </c>
    </row>
    <row r="2589" spans="1:2" x14ac:dyDescent="0.15">
      <c r="A2589" s="7">
        <f>TRIM(Sheet3!A2589)+0</f>
        <v>42240</v>
      </c>
      <c r="B2589">
        <f>Sheet3!E2589+0</f>
        <v>8378.26</v>
      </c>
    </row>
    <row r="2590" spans="1:2" x14ac:dyDescent="0.15">
      <c r="A2590" s="7">
        <f>TRIM(Sheet3!A2590)+0</f>
        <v>42241</v>
      </c>
      <c r="B2590">
        <f>Sheet3!E2590+0</f>
        <v>7751.63</v>
      </c>
    </row>
    <row r="2591" spans="1:2" x14ac:dyDescent="0.15">
      <c r="A2591" s="7">
        <f>TRIM(Sheet3!A2591)+0</f>
        <v>42242</v>
      </c>
      <c r="B2591">
        <f>Sheet3!E2591+0</f>
        <v>7666.89</v>
      </c>
    </row>
    <row r="2592" spans="1:2" x14ac:dyDescent="0.15">
      <c r="A2592" s="7">
        <f>TRIM(Sheet3!A2592)+0</f>
        <v>42243</v>
      </c>
      <c r="B2592">
        <f>Sheet3!E2592+0</f>
        <v>8001.37</v>
      </c>
    </row>
    <row r="2593" spans="1:2" x14ac:dyDescent="0.15">
      <c r="A2593" s="7">
        <f>TRIM(Sheet3!A2593)+0</f>
        <v>42244</v>
      </c>
      <c r="B2593">
        <f>Sheet3!E2593+0</f>
        <v>8411.25</v>
      </c>
    </row>
    <row r="2594" spans="1:2" x14ac:dyDescent="0.15">
      <c r="A2594" s="7">
        <f>TRIM(Sheet3!A2594)+0</f>
        <v>42247</v>
      </c>
      <c r="B2594">
        <f>Sheet3!E2594+0</f>
        <v>8196</v>
      </c>
    </row>
    <row r="2595" spans="1:2" x14ac:dyDescent="0.15">
      <c r="A2595" s="7">
        <f>TRIM(Sheet3!A2595)+0</f>
        <v>42248</v>
      </c>
      <c r="B2595">
        <f>Sheet3!E2595+0</f>
        <v>7855.86</v>
      </c>
    </row>
    <row r="2596" spans="1:2" x14ac:dyDescent="0.15">
      <c r="A2596" s="7">
        <f>TRIM(Sheet3!A2596)+0</f>
        <v>42249</v>
      </c>
      <c r="B2596">
        <f>Sheet3!E2596+0</f>
        <v>7893.25</v>
      </c>
    </row>
    <row r="2597" spans="1:2" x14ac:dyDescent="0.15">
      <c r="A2597" s="7">
        <f>TRIM(Sheet3!A2597)+0</f>
        <v>42254</v>
      </c>
      <c r="B2597">
        <f>Sheet3!E2597+0</f>
        <v>7861.42</v>
      </c>
    </row>
    <row r="2598" spans="1:2" x14ac:dyDescent="0.15">
      <c r="A2598" s="7">
        <f>TRIM(Sheet3!A2598)+0</f>
        <v>42255</v>
      </c>
      <c r="B2598">
        <f>Sheet3!E2598+0</f>
        <v>8198.2900000000009</v>
      </c>
    </row>
    <row r="2599" spans="1:2" x14ac:dyDescent="0.15">
      <c r="A2599" s="7">
        <f>TRIM(Sheet3!A2599)+0</f>
        <v>42256</v>
      </c>
      <c r="B2599">
        <f>Sheet3!E2599+0</f>
        <v>8351.51</v>
      </c>
    </row>
    <row r="2600" spans="1:2" x14ac:dyDescent="0.15">
      <c r="A2600" s="7">
        <f>TRIM(Sheet3!A2600)+0</f>
        <v>42257</v>
      </c>
      <c r="B2600">
        <f>Sheet3!E2600+0</f>
        <v>8253.5499999999993</v>
      </c>
    </row>
    <row r="2601" spans="1:2" x14ac:dyDescent="0.15">
      <c r="A2601" s="7">
        <f>TRIM(Sheet3!A2601)+0</f>
        <v>42258</v>
      </c>
      <c r="B2601">
        <f>Sheet3!E2601+0</f>
        <v>8224.4599999999991</v>
      </c>
    </row>
    <row r="2602" spans="1:2" x14ac:dyDescent="0.15">
      <c r="A2602" s="7">
        <f>TRIM(Sheet3!A2602)+0</f>
        <v>42261</v>
      </c>
      <c r="B2602">
        <f>Sheet3!E2602+0</f>
        <v>7837.89</v>
      </c>
    </row>
    <row r="2603" spans="1:2" x14ac:dyDescent="0.15">
      <c r="A2603" s="7">
        <f>TRIM(Sheet3!A2603)+0</f>
        <v>42262</v>
      </c>
      <c r="B2603">
        <f>Sheet3!E2603+0</f>
        <v>7516.94</v>
      </c>
    </row>
    <row r="2604" spans="1:2" x14ac:dyDescent="0.15">
      <c r="A2604" s="7">
        <f>TRIM(Sheet3!A2604)+0</f>
        <v>42263</v>
      </c>
      <c r="B2604">
        <f>Sheet3!E2604+0</f>
        <v>8002.39</v>
      </c>
    </row>
    <row r="2605" spans="1:2" x14ac:dyDescent="0.15">
      <c r="A2605" s="7">
        <f>TRIM(Sheet3!A2605)+0</f>
        <v>42264</v>
      </c>
      <c r="B2605">
        <f>Sheet3!E2605+0</f>
        <v>7790.88</v>
      </c>
    </row>
    <row r="2606" spans="1:2" x14ac:dyDescent="0.15">
      <c r="A2606" s="7">
        <f>TRIM(Sheet3!A2606)+0</f>
        <v>42265</v>
      </c>
      <c r="B2606">
        <f>Sheet3!E2606+0</f>
        <v>7845.7</v>
      </c>
    </row>
    <row r="2607" spans="1:2" x14ac:dyDescent="0.15">
      <c r="A2607" s="7">
        <f>TRIM(Sheet3!A2607)+0</f>
        <v>42268</v>
      </c>
      <c r="B2607">
        <f>Sheet3!E2607+0</f>
        <v>8074.58</v>
      </c>
    </row>
    <row r="2608" spans="1:2" x14ac:dyDescent="0.15">
      <c r="A2608" s="7">
        <f>TRIM(Sheet3!A2608)+0</f>
        <v>42269</v>
      </c>
      <c r="B2608">
        <f>Sheet3!E2608+0</f>
        <v>8127.66</v>
      </c>
    </row>
    <row r="2609" spans="1:2" x14ac:dyDescent="0.15">
      <c r="A2609" s="7">
        <f>TRIM(Sheet3!A2609)+0</f>
        <v>42270</v>
      </c>
      <c r="B2609">
        <f>Sheet3!E2609+0</f>
        <v>8002.36</v>
      </c>
    </row>
    <row r="2610" spans="1:2" x14ac:dyDescent="0.15">
      <c r="A2610" s="7">
        <f>TRIM(Sheet3!A2610)+0</f>
        <v>42271</v>
      </c>
      <c r="B2610">
        <f>Sheet3!E2610+0</f>
        <v>8119.69</v>
      </c>
    </row>
    <row r="2611" spans="1:2" x14ac:dyDescent="0.15">
      <c r="A2611" s="7">
        <f>TRIM(Sheet3!A2611)+0</f>
        <v>42272</v>
      </c>
      <c r="B2611">
        <f>Sheet3!E2611+0</f>
        <v>7890.61</v>
      </c>
    </row>
    <row r="2612" spans="1:2" x14ac:dyDescent="0.15">
      <c r="A2612" s="7">
        <f>TRIM(Sheet3!A2612)+0</f>
        <v>42275</v>
      </c>
      <c r="B2612">
        <f>Sheet3!E2612+0</f>
        <v>8029.67</v>
      </c>
    </row>
    <row r="2613" spans="1:2" x14ac:dyDescent="0.15">
      <c r="A2613" s="7">
        <f>TRIM(Sheet3!A2613)+0</f>
        <v>42276</v>
      </c>
      <c r="B2613">
        <f>Sheet3!E2613+0</f>
        <v>7877.72</v>
      </c>
    </row>
    <row r="2614" spans="1:2" x14ac:dyDescent="0.15">
      <c r="A2614" s="7">
        <f>TRIM(Sheet3!A2614)+0</f>
        <v>42277</v>
      </c>
      <c r="B2614">
        <f>Sheet3!E2614+0</f>
        <v>7899.27</v>
      </c>
    </row>
    <row r="2615" spans="1:2" x14ac:dyDescent="0.15">
      <c r="A2615" s="7">
        <f>TRIM(Sheet3!A2615)+0</f>
        <v>42285</v>
      </c>
      <c r="B2615">
        <f>Sheet3!E2615+0</f>
        <v>8271.58</v>
      </c>
    </row>
    <row r="2616" spans="1:2" x14ac:dyDescent="0.15">
      <c r="A2616" s="7">
        <f>TRIM(Sheet3!A2616)+0</f>
        <v>42286</v>
      </c>
      <c r="B2616">
        <f>Sheet3!E2616+0</f>
        <v>8353.2800000000007</v>
      </c>
    </row>
    <row r="2617" spans="1:2" x14ac:dyDescent="0.15">
      <c r="A2617" s="7">
        <f>TRIM(Sheet3!A2617)+0</f>
        <v>42289</v>
      </c>
      <c r="B2617">
        <f>Sheet3!E2617+0</f>
        <v>8615.91</v>
      </c>
    </row>
    <row r="2618" spans="1:2" x14ac:dyDescent="0.15">
      <c r="A2618" s="7">
        <f>TRIM(Sheet3!A2618)+0</f>
        <v>42290</v>
      </c>
      <c r="B2618">
        <f>Sheet3!E2618+0</f>
        <v>8634.1299999999992</v>
      </c>
    </row>
    <row r="2619" spans="1:2" x14ac:dyDescent="0.15">
      <c r="A2619" s="7">
        <f>TRIM(Sheet3!A2619)+0</f>
        <v>42291</v>
      </c>
      <c r="B2619">
        <f>Sheet3!E2619+0</f>
        <v>8549.34</v>
      </c>
    </row>
    <row r="2620" spans="1:2" x14ac:dyDescent="0.15">
      <c r="A2620" s="7">
        <f>TRIM(Sheet3!A2620)+0</f>
        <v>42292</v>
      </c>
      <c r="B2620">
        <f>Sheet3!E2620+0</f>
        <v>8786.2999999999993</v>
      </c>
    </row>
    <row r="2621" spans="1:2" x14ac:dyDescent="0.15">
      <c r="A2621" s="7">
        <f>TRIM(Sheet3!A2621)+0</f>
        <v>42293</v>
      </c>
      <c r="B2621">
        <f>Sheet3!E2621+0</f>
        <v>8843.69</v>
      </c>
    </row>
    <row r="2622" spans="1:2" x14ac:dyDescent="0.15">
      <c r="A2622" s="7">
        <f>TRIM(Sheet3!A2622)+0</f>
        <v>42296</v>
      </c>
      <c r="B2622">
        <f>Sheet3!E2622+0</f>
        <v>8811.36</v>
      </c>
    </row>
    <row r="2623" spans="1:2" x14ac:dyDescent="0.15">
      <c r="A2623" s="7">
        <f>TRIM(Sheet3!A2623)+0</f>
        <v>42297</v>
      </c>
      <c r="B2623">
        <f>Sheet3!E2623+0</f>
        <v>8951.8700000000008</v>
      </c>
    </row>
    <row r="2624" spans="1:2" x14ac:dyDescent="0.15">
      <c r="A2624" s="7">
        <f>TRIM(Sheet3!A2624)+0</f>
        <v>42298</v>
      </c>
      <c r="B2624">
        <f>Sheet3!E2624+0</f>
        <v>8638.26</v>
      </c>
    </row>
    <row r="2625" spans="1:2" x14ac:dyDescent="0.15">
      <c r="A2625" s="7">
        <f>TRIM(Sheet3!A2625)+0</f>
        <v>42299</v>
      </c>
      <c r="B2625">
        <f>Sheet3!E2625+0</f>
        <v>9057.06</v>
      </c>
    </row>
    <row r="2626" spans="1:2" x14ac:dyDescent="0.15">
      <c r="A2626" s="7">
        <f>TRIM(Sheet3!A2626)+0</f>
        <v>42300</v>
      </c>
      <c r="B2626">
        <f>Sheet3!E2626+0</f>
        <v>9379.74</v>
      </c>
    </row>
    <row r="2627" spans="1:2" x14ac:dyDescent="0.15">
      <c r="A2627" s="7">
        <f>TRIM(Sheet3!A2627)+0</f>
        <v>42303</v>
      </c>
      <c r="B2627">
        <f>Sheet3!E2627+0</f>
        <v>9368.51</v>
      </c>
    </row>
    <row r="2628" spans="1:2" x14ac:dyDescent="0.15">
      <c r="A2628" s="7">
        <f>TRIM(Sheet3!A2628)+0</f>
        <v>42304</v>
      </c>
      <c r="B2628">
        <f>Sheet3!E2628+0</f>
        <v>9419.5300000000007</v>
      </c>
    </row>
    <row r="2629" spans="1:2" x14ac:dyDescent="0.15">
      <c r="A2629" s="7">
        <f>TRIM(Sheet3!A2629)+0</f>
        <v>42305</v>
      </c>
      <c r="B2629">
        <f>Sheet3!E2629+0</f>
        <v>9148.4599999999991</v>
      </c>
    </row>
    <row r="2630" spans="1:2" x14ac:dyDescent="0.15">
      <c r="A2630" s="7">
        <f>TRIM(Sheet3!A2630)+0</f>
        <v>42306</v>
      </c>
      <c r="B2630">
        <f>Sheet3!E2630+0</f>
        <v>9205.44</v>
      </c>
    </row>
    <row r="2631" spans="1:2" x14ac:dyDescent="0.15">
      <c r="A2631" s="7">
        <f>TRIM(Sheet3!A2631)+0</f>
        <v>42307</v>
      </c>
      <c r="B2631">
        <f>Sheet3!E2631+0</f>
        <v>9131.93</v>
      </c>
    </row>
    <row r="2632" spans="1:2" x14ac:dyDescent="0.15">
      <c r="A2632" s="7">
        <f>TRIM(Sheet3!A2632)+0</f>
        <v>42310</v>
      </c>
      <c r="B2632">
        <f>Sheet3!E2632+0</f>
        <v>8945.35</v>
      </c>
    </row>
    <row r="2633" spans="1:2" x14ac:dyDescent="0.15">
      <c r="A2633" s="7">
        <f>TRIM(Sheet3!A2633)+0</f>
        <v>42311</v>
      </c>
      <c r="B2633">
        <f>Sheet3!E2633+0</f>
        <v>8875.34</v>
      </c>
    </row>
    <row r="2634" spans="1:2" x14ac:dyDescent="0.15">
      <c r="A2634" s="7">
        <f>TRIM(Sheet3!A2634)+0</f>
        <v>42312</v>
      </c>
      <c r="B2634">
        <f>Sheet3!E2634+0</f>
        <v>9326.94</v>
      </c>
    </row>
    <row r="2635" spans="1:2" x14ac:dyDescent="0.15">
      <c r="A2635" s="7">
        <f>TRIM(Sheet3!A2635)+0</f>
        <v>42313</v>
      </c>
      <c r="B2635">
        <f>Sheet3!E2635+0</f>
        <v>9289.3700000000008</v>
      </c>
    </row>
    <row r="2636" spans="1:2" x14ac:dyDescent="0.15">
      <c r="A2636" s="7">
        <f>TRIM(Sheet3!A2636)+0</f>
        <v>42314</v>
      </c>
      <c r="B2636">
        <f>Sheet3!E2636+0</f>
        <v>9440.42</v>
      </c>
    </row>
    <row r="2637" spans="1:2" x14ac:dyDescent="0.15">
      <c r="A2637" s="7">
        <f>TRIM(Sheet3!A2637)+0</f>
        <v>42317</v>
      </c>
      <c r="B2637">
        <f>Sheet3!E2637+0</f>
        <v>9545.1</v>
      </c>
    </row>
    <row r="2638" spans="1:2" x14ac:dyDescent="0.15">
      <c r="A2638" s="7">
        <f>TRIM(Sheet3!A2638)+0</f>
        <v>42318</v>
      </c>
      <c r="B2638">
        <f>Sheet3!E2638+0</f>
        <v>9515.7900000000009</v>
      </c>
    </row>
    <row r="2639" spans="1:2" x14ac:dyDescent="0.15">
      <c r="A2639" s="7">
        <f>TRIM(Sheet3!A2639)+0</f>
        <v>42319</v>
      </c>
      <c r="B2639">
        <f>Sheet3!E2639+0</f>
        <v>9673.27</v>
      </c>
    </row>
    <row r="2640" spans="1:2" x14ac:dyDescent="0.15">
      <c r="A2640" s="7">
        <f>TRIM(Sheet3!A2640)+0</f>
        <v>42320</v>
      </c>
      <c r="B2640">
        <f>Sheet3!E2640+0</f>
        <v>9700.98</v>
      </c>
    </row>
    <row r="2641" spans="1:2" x14ac:dyDescent="0.15">
      <c r="A2641" s="7">
        <f>TRIM(Sheet3!A2641)+0</f>
        <v>42321</v>
      </c>
      <c r="B2641">
        <f>Sheet3!E2641+0</f>
        <v>9449.08</v>
      </c>
    </row>
    <row r="2642" spans="1:2" x14ac:dyDescent="0.15">
      <c r="A2642" s="7">
        <f>TRIM(Sheet3!A2642)+0</f>
        <v>42324</v>
      </c>
      <c r="B2642">
        <f>Sheet3!E2642+0</f>
        <v>9586.01</v>
      </c>
    </row>
    <row r="2643" spans="1:2" x14ac:dyDescent="0.15">
      <c r="A2643" s="7">
        <f>TRIM(Sheet3!A2643)+0</f>
        <v>42325</v>
      </c>
      <c r="B2643">
        <f>Sheet3!E2643+0</f>
        <v>9508.24</v>
      </c>
    </row>
    <row r="2644" spans="1:2" x14ac:dyDescent="0.15">
      <c r="A2644" s="7">
        <f>TRIM(Sheet3!A2644)+0</f>
        <v>42326</v>
      </c>
      <c r="B2644">
        <f>Sheet3!E2644+0</f>
        <v>9345.98</v>
      </c>
    </row>
    <row r="2645" spans="1:2" x14ac:dyDescent="0.15">
      <c r="A2645" s="7">
        <f>TRIM(Sheet3!A2645)+0</f>
        <v>42327</v>
      </c>
      <c r="B2645">
        <f>Sheet3!E2645+0</f>
        <v>9530.74</v>
      </c>
    </row>
    <row r="2646" spans="1:2" x14ac:dyDescent="0.15">
      <c r="A2646" s="7">
        <f>TRIM(Sheet3!A2646)+0</f>
        <v>42328</v>
      </c>
      <c r="B2646">
        <f>Sheet3!E2646+0</f>
        <v>9571.9500000000007</v>
      </c>
    </row>
    <row r="2647" spans="1:2" x14ac:dyDescent="0.15">
      <c r="A2647" s="7">
        <f>TRIM(Sheet3!A2647)+0</f>
        <v>42331</v>
      </c>
      <c r="B2647">
        <f>Sheet3!E2647+0</f>
        <v>9558.52</v>
      </c>
    </row>
    <row r="2648" spans="1:2" x14ac:dyDescent="0.15">
      <c r="A2648" s="7">
        <f>TRIM(Sheet3!A2648)+0</f>
        <v>42332</v>
      </c>
      <c r="B2648">
        <f>Sheet3!E2648+0</f>
        <v>9597.3700000000008</v>
      </c>
    </row>
    <row r="2649" spans="1:2" x14ac:dyDescent="0.15">
      <c r="A2649" s="7">
        <f>TRIM(Sheet3!A2649)+0</f>
        <v>42333</v>
      </c>
      <c r="B2649">
        <f>Sheet3!E2649+0</f>
        <v>9778.59</v>
      </c>
    </row>
    <row r="2650" spans="1:2" x14ac:dyDescent="0.15">
      <c r="A2650" s="7">
        <f>TRIM(Sheet3!A2650)+0</f>
        <v>42334</v>
      </c>
      <c r="B2650">
        <f>Sheet3!E2650+0</f>
        <v>9675.92</v>
      </c>
    </row>
    <row r="2651" spans="1:2" x14ac:dyDescent="0.15">
      <c r="A2651" s="7">
        <f>TRIM(Sheet3!A2651)+0</f>
        <v>42335</v>
      </c>
      <c r="B2651">
        <f>Sheet3!E2651+0</f>
        <v>9171.44</v>
      </c>
    </row>
    <row r="2652" spans="1:2" x14ac:dyDescent="0.15">
      <c r="A2652" s="7">
        <f>TRIM(Sheet3!A2652)+0</f>
        <v>42338</v>
      </c>
      <c r="B2652">
        <f>Sheet3!E2652+0</f>
        <v>9179.91</v>
      </c>
    </row>
    <row r="2653" spans="1:2" x14ac:dyDescent="0.15">
      <c r="A2653" s="7">
        <f>TRIM(Sheet3!A2653)+0</f>
        <v>42339</v>
      </c>
      <c r="B2653">
        <f>Sheet3!E2653+0</f>
        <v>9290.6200000000008</v>
      </c>
    </row>
    <row r="2654" spans="1:2" x14ac:dyDescent="0.15">
      <c r="A2654" s="7">
        <f>TRIM(Sheet3!A2654)+0</f>
        <v>42340</v>
      </c>
      <c r="B2654">
        <f>Sheet3!E2654+0</f>
        <v>9334.92</v>
      </c>
    </row>
    <row r="2655" spans="1:2" x14ac:dyDescent="0.15">
      <c r="A2655" s="7">
        <f>TRIM(Sheet3!A2655)+0</f>
        <v>42341</v>
      </c>
      <c r="B2655">
        <f>Sheet3!E2655+0</f>
        <v>9481.1299999999992</v>
      </c>
    </row>
    <row r="2656" spans="1:2" x14ac:dyDescent="0.15">
      <c r="A2656" s="7">
        <f>TRIM(Sheet3!A2656)+0</f>
        <v>42342</v>
      </c>
      <c r="B2656">
        <f>Sheet3!E2656+0</f>
        <v>9427.01</v>
      </c>
    </row>
    <row r="2657" spans="1:2" x14ac:dyDescent="0.15">
      <c r="A2657" s="7">
        <f>TRIM(Sheet3!A2657)+0</f>
        <v>42345</v>
      </c>
      <c r="B2657">
        <f>Sheet3!E2657+0</f>
        <v>9602.85</v>
      </c>
    </row>
    <row r="2658" spans="1:2" x14ac:dyDescent="0.15">
      <c r="A2658" s="7">
        <f>TRIM(Sheet3!A2658)+0</f>
        <v>42346</v>
      </c>
      <c r="B2658">
        <f>Sheet3!E2658+0</f>
        <v>9415.8700000000008</v>
      </c>
    </row>
    <row r="2659" spans="1:2" x14ac:dyDescent="0.15">
      <c r="A2659" s="7">
        <f>TRIM(Sheet3!A2659)+0</f>
        <v>42347</v>
      </c>
      <c r="B2659">
        <f>Sheet3!E2659+0</f>
        <v>9364.66</v>
      </c>
    </row>
    <row r="2660" spans="1:2" x14ac:dyDescent="0.15">
      <c r="A2660" s="7">
        <f>TRIM(Sheet3!A2660)+0</f>
        <v>42348</v>
      </c>
      <c r="B2660">
        <f>Sheet3!E2660+0</f>
        <v>9393.17</v>
      </c>
    </row>
    <row r="2661" spans="1:2" x14ac:dyDescent="0.15">
      <c r="A2661" s="7">
        <f>TRIM(Sheet3!A2661)+0</f>
        <v>42349</v>
      </c>
      <c r="B2661">
        <f>Sheet3!E2661+0</f>
        <v>9285.4699999999993</v>
      </c>
    </row>
    <row r="2662" spans="1:2" x14ac:dyDescent="0.15">
      <c r="A2662" s="7">
        <f>TRIM(Sheet3!A2662)+0</f>
        <v>42352</v>
      </c>
      <c r="B2662">
        <f>Sheet3!E2662+0</f>
        <v>9401.6299999999992</v>
      </c>
    </row>
    <row r="2663" spans="1:2" x14ac:dyDescent="0.15">
      <c r="A2663" s="7">
        <f>TRIM(Sheet3!A2663)+0</f>
        <v>42353</v>
      </c>
      <c r="B2663">
        <f>Sheet3!E2663+0</f>
        <v>9456.7199999999993</v>
      </c>
    </row>
    <row r="2664" spans="1:2" x14ac:dyDescent="0.15">
      <c r="A2664" s="7">
        <f>TRIM(Sheet3!A2664)+0</f>
        <v>42354</v>
      </c>
      <c r="B2664">
        <f>Sheet3!E2664+0</f>
        <v>9453.7199999999993</v>
      </c>
    </row>
    <row r="2665" spans="1:2" x14ac:dyDescent="0.15">
      <c r="A2665" s="7">
        <f>TRIM(Sheet3!A2665)+0</f>
        <v>42355</v>
      </c>
      <c r="B2665">
        <f>Sheet3!E2665+0</f>
        <v>9633.56</v>
      </c>
    </row>
    <row r="2666" spans="1:2" x14ac:dyDescent="0.15">
      <c r="A2666" s="7">
        <f>TRIM(Sheet3!A2666)+0</f>
        <v>42356</v>
      </c>
      <c r="B2666">
        <f>Sheet3!E2666+0</f>
        <v>9684.61</v>
      </c>
    </row>
    <row r="2667" spans="1:2" x14ac:dyDescent="0.15">
      <c r="A2667" s="7">
        <f>TRIM(Sheet3!A2667)+0</f>
        <v>42359</v>
      </c>
      <c r="B2667">
        <f>Sheet3!E2667+0</f>
        <v>9953.75</v>
      </c>
    </row>
    <row r="2668" spans="1:2" x14ac:dyDescent="0.15">
      <c r="A2668" s="7">
        <f>TRIM(Sheet3!A2668)+0</f>
        <v>42360</v>
      </c>
      <c r="B2668">
        <f>Sheet3!E2668+0</f>
        <v>9929.1299999999992</v>
      </c>
    </row>
    <row r="2669" spans="1:2" x14ac:dyDescent="0.15">
      <c r="A2669" s="7">
        <f>TRIM(Sheet3!A2669)+0</f>
        <v>42361</v>
      </c>
      <c r="B2669">
        <f>Sheet3!E2669+0</f>
        <v>9926.92</v>
      </c>
    </row>
    <row r="2670" spans="1:2" x14ac:dyDescent="0.15">
      <c r="A2670" s="7">
        <f>TRIM(Sheet3!A2670)+0</f>
        <v>42362</v>
      </c>
      <c r="B2670">
        <f>Sheet3!E2670+0</f>
        <v>9825.83</v>
      </c>
    </row>
    <row r="2671" spans="1:2" x14ac:dyDescent="0.15">
      <c r="A2671" s="7">
        <f>TRIM(Sheet3!A2671)+0</f>
        <v>42363</v>
      </c>
      <c r="B2671">
        <f>Sheet3!E2671+0</f>
        <v>9882.4599999999991</v>
      </c>
    </row>
    <row r="2672" spans="1:2" x14ac:dyDescent="0.15">
      <c r="A2672" s="7">
        <f>TRIM(Sheet3!A2672)+0</f>
        <v>42366</v>
      </c>
      <c r="B2672">
        <f>Sheet3!E2672+0</f>
        <v>9653.4699999999993</v>
      </c>
    </row>
    <row r="2673" spans="1:2" x14ac:dyDescent="0.15">
      <c r="A2673" s="7">
        <f>TRIM(Sheet3!A2673)+0</f>
        <v>42367</v>
      </c>
      <c r="B2673">
        <f>Sheet3!E2673+0</f>
        <v>9726.39</v>
      </c>
    </row>
    <row r="2674" spans="1:2" x14ac:dyDescent="0.15">
      <c r="A2674" s="7">
        <f>TRIM(Sheet3!A2674)+0</f>
        <v>42368</v>
      </c>
      <c r="B2674">
        <f>Sheet3!E2674+0</f>
        <v>9767.08</v>
      </c>
    </row>
    <row r="2675" spans="1:2" x14ac:dyDescent="0.15">
      <c r="A2675" s="7">
        <f>TRIM(Sheet3!A2675)+0</f>
        <v>42369</v>
      </c>
      <c r="B2675">
        <f>Sheet3!E2675+0</f>
        <v>9689.84</v>
      </c>
    </row>
    <row r="2676" spans="1:2" x14ac:dyDescent="0.15">
      <c r="A2676" s="7">
        <f>TRIM(Sheet3!A2676)+0</f>
        <v>42373</v>
      </c>
      <c r="B2676">
        <f>Sheet3!E2676+0</f>
        <v>8886.59</v>
      </c>
    </row>
    <row r="2677" spans="1:2" x14ac:dyDescent="0.15">
      <c r="A2677" s="7">
        <f>TRIM(Sheet3!A2677)+0</f>
        <v>42374</v>
      </c>
      <c r="B2677">
        <f>Sheet3!E2677+0</f>
        <v>8762.16</v>
      </c>
    </row>
    <row r="2678" spans="1:2" x14ac:dyDescent="0.15">
      <c r="A2678" s="7">
        <f>TRIM(Sheet3!A2678)+0</f>
        <v>42375</v>
      </c>
      <c r="B2678">
        <f>Sheet3!E2678+0</f>
        <v>8914.6200000000008</v>
      </c>
    </row>
    <row r="2679" spans="1:2" x14ac:dyDescent="0.15">
      <c r="A2679" s="7">
        <f>TRIM(Sheet3!A2679)+0</f>
        <v>42376</v>
      </c>
      <c r="B2679">
        <f>Sheet3!E2679+0</f>
        <v>8178.95</v>
      </c>
    </row>
    <row r="2680" spans="1:2" x14ac:dyDescent="0.15">
      <c r="A2680" s="7">
        <f>TRIM(Sheet3!A2680)+0</f>
        <v>42377</v>
      </c>
      <c r="B2680">
        <f>Sheet3!E2680+0</f>
        <v>8321.61</v>
      </c>
    </row>
    <row r="2681" spans="1:2" x14ac:dyDescent="0.15">
      <c r="A2681" s="7">
        <f>TRIM(Sheet3!A2681)+0</f>
        <v>42380</v>
      </c>
      <c r="B2681">
        <f>Sheet3!E2681+0</f>
        <v>7781.18</v>
      </c>
    </row>
    <row r="2682" spans="1:2" x14ac:dyDescent="0.15">
      <c r="A2682" s="7">
        <f>TRIM(Sheet3!A2682)+0</f>
        <v>42381</v>
      </c>
      <c r="B2682">
        <f>Sheet3!E2682+0</f>
        <v>7886.87</v>
      </c>
    </row>
    <row r="2683" spans="1:2" x14ac:dyDescent="0.15">
      <c r="A2683" s="7">
        <f>TRIM(Sheet3!A2683)+0</f>
        <v>42382</v>
      </c>
      <c r="B2683">
        <f>Sheet3!E2683+0</f>
        <v>7636.65</v>
      </c>
    </row>
    <row r="2684" spans="1:2" x14ac:dyDescent="0.15">
      <c r="A2684" s="7">
        <f>TRIM(Sheet3!A2684)+0</f>
        <v>42383</v>
      </c>
      <c r="B2684">
        <f>Sheet3!E2684+0</f>
        <v>7916.88</v>
      </c>
    </row>
    <row r="2685" spans="1:2" x14ac:dyDescent="0.15">
      <c r="A2685" s="7">
        <f>TRIM(Sheet3!A2685)+0</f>
        <v>42384</v>
      </c>
      <c r="B2685">
        <f>Sheet3!E2685+0</f>
        <v>7687.96</v>
      </c>
    </row>
    <row r="2686" spans="1:2" x14ac:dyDescent="0.15">
      <c r="A2686" s="7">
        <f>TRIM(Sheet3!A2686)+0</f>
        <v>42387</v>
      </c>
      <c r="B2686">
        <f>Sheet3!E2686+0</f>
        <v>7796.68</v>
      </c>
    </row>
    <row r="2687" spans="1:2" x14ac:dyDescent="0.15">
      <c r="A2687" s="7">
        <f>TRIM(Sheet3!A2687)+0</f>
        <v>42388</v>
      </c>
      <c r="B2687">
        <f>Sheet3!E2687+0</f>
        <v>8058.6</v>
      </c>
    </row>
    <row r="2688" spans="1:2" x14ac:dyDescent="0.15">
      <c r="A2688" s="7">
        <f>TRIM(Sheet3!A2688)+0</f>
        <v>42389</v>
      </c>
      <c r="B2688">
        <f>Sheet3!E2688+0</f>
        <v>7950.58</v>
      </c>
    </row>
    <row r="2689" spans="1:2" x14ac:dyDescent="0.15">
      <c r="A2689" s="7">
        <f>TRIM(Sheet3!A2689)+0</f>
        <v>42390</v>
      </c>
      <c r="B2689">
        <f>Sheet3!E2689+0</f>
        <v>7740.47</v>
      </c>
    </row>
    <row r="2690" spans="1:2" x14ac:dyDescent="0.15">
      <c r="A2690" s="7">
        <f>TRIM(Sheet3!A2690)+0</f>
        <v>42391</v>
      </c>
      <c r="B2690">
        <f>Sheet3!E2690+0</f>
        <v>7791.93</v>
      </c>
    </row>
    <row r="2691" spans="1:2" x14ac:dyDescent="0.15">
      <c r="A2691" s="7">
        <f>TRIM(Sheet3!A2691)+0</f>
        <v>42394</v>
      </c>
      <c r="B2691">
        <f>Sheet3!E2691+0</f>
        <v>7858.46</v>
      </c>
    </row>
    <row r="2692" spans="1:2" x14ac:dyDescent="0.15">
      <c r="A2692" s="7">
        <f>TRIM(Sheet3!A2692)+0</f>
        <v>42395</v>
      </c>
      <c r="B2692">
        <f>Sheet3!E2692+0</f>
        <v>7368.09</v>
      </c>
    </row>
    <row r="2693" spans="1:2" x14ac:dyDescent="0.15">
      <c r="A2693" s="7">
        <f>TRIM(Sheet3!A2693)+0</f>
        <v>42396</v>
      </c>
      <c r="B2693">
        <f>Sheet3!E2693+0</f>
        <v>7318.93</v>
      </c>
    </row>
    <row r="2694" spans="1:2" x14ac:dyDescent="0.15">
      <c r="A2694" s="7">
        <f>TRIM(Sheet3!A2694)+0</f>
        <v>42397</v>
      </c>
      <c r="B2694">
        <f>Sheet3!E2694+0</f>
        <v>7111.41</v>
      </c>
    </row>
    <row r="2695" spans="1:2" x14ac:dyDescent="0.15">
      <c r="A2695" s="7">
        <f>TRIM(Sheet3!A2695)+0</f>
        <v>42398</v>
      </c>
      <c r="B2695">
        <f>Sheet3!E2695+0</f>
        <v>7340.96</v>
      </c>
    </row>
    <row r="2696" spans="1:2" x14ac:dyDescent="0.15">
      <c r="A2696" s="7">
        <f>TRIM(Sheet3!A2696)+0</f>
        <v>42401</v>
      </c>
      <c r="B2696">
        <f>Sheet3!E2696+0</f>
        <v>7280.06</v>
      </c>
    </row>
    <row r="2697" spans="1:2" x14ac:dyDescent="0.15">
      <c r="A2697" s="7">
        <f>TRIM(Sheet3!A2697)+0</f>
        <v>42402</v>
      </c>
      <c r="B2697">
        <f>Sheet3!E2697+0</f>
        <v>7496.41</v>
      </c>
    </row>
    <row r="2698" spans="1:2" x14ac:dyDescent="0.15">
      <c r="A2698" s="7">
        <f>TRIM(Sheet3!A2698)+0</f>
        <v>42403</v>
      </c>
      <c r="B2698">
        <f>Sheet3!E2698+0</f>
        <v>7510.52</v>
      </c>
    </row>
    <row r="2699" spans="1:2" x14ac:dyDescent="0.15">
      <c r="A2699" s="7">
        <f>TRIM(Sheet3!A2699)+0</f>
        <v>42404</v>
      </c>
      <c r="B2699">
        <f>Sheet3!E2699+0</f>
        <v>7637.1</v>
      </c>
    </row>
    <row r="2700" spans="1:2" x14ac:dyDescent="0.15">
      <c r="A2700" s="7">
        <f>TRIM(Sheet3!A2700)+0</f>
        <v>42405</v>
      </c>
      <c r="B2700">
        <f>Sheet3!E2700+0</f>
        <v>7614.14</v>
      </c>
    </row>
    <row r="2701" spans="1:2" x14ac:dyDescent="0.15">
      <c r="A2701" s="7">
        <f>TRIM(Sheet3!A2701)+0</f>
        <v>42415</v>
      </c>
      <c r="B2701">
        <f>Sheet3!E2701+0</f>
        <v>7685.1</v>
      </c>
    </row>
    <row r="2702" spans="1:2" x14ac:dyDescent="0.15">
      <c r="A2702" s="7">
        <f>TRIM(Sheet3!A2702)+0</f>
        <v>42416</v>
      </c>
      <c r="B2702">
        <f>Sheet3!E2702+0</f>
        <v>7922.48</v>
      </c>
    </row>
    <row r="2703" spans="1:2" x14ac:dyDescent="0.15">
      <c r="A2703" s="7">
        <f>TRIM(Sheet3!A2703)+0</f>
        <v>42417</v>
      </c>
      <c r="B2703">
        <f>Sheet3!E2703+0</f>
        <v>7944.55</v>
      </c>
    </row>
    <row r="2704" spans="1:2" x14ac:dyDescent="0.15">
      <c r="A2704" s="7">
        <f>TRIM(Sheet3!A2704)+0</f>
        <v>42418</v>
      </c>
      <c r="B2704">
        <f>Sheet3!E2704+0</f>
        <v>7903.53</v>
      </c>
    </row>
    <row r="2705" spans="1:2" x14ac:dyDescent="0.15">
      <c r="A2705" s="7">
        <f>TRIM(Sheet3!A2705)+0</f>
        <v>42419</v>
      </c>
      <c r="B2705">
        <f>Sheet3!E2705+0</f>
        <v>7919.97</v>
      </c>
    </row>
    <row r="2706" spans="1:2" x14ac:dyDescent="0.15">
      <c r="A2706" s="7">
        <f>TRIM(Sheet3!A2706)+0</f>
        <v>42422</v>
      </c>
      <c r="B2706">
        <f>Sheet3!E2706+0</f>
        <v>8034.77</v>
      </c>
    </row>
    <row r="2707" spans="1:2" x14ac:dyDescent="0.15">
      <c r="A2707" s="7">
        <f>TRIM(Sheet3!A2707)+0</f>
        <v>42423</v>
      </c>
      <c r="B2707">
        <f>Sheet3!E2707+0</f>
        <v>7993.06</v>
      </c>
    </row>
    <row r="2708" spans="1:2" x14ac:dyDescent="0.15">
      <c r="A2708" s="7">
        <f>TRIM(Sheet3!A2708)+0</f>
        <v>42424</v>
      </c>
      <c r="B2708">
        <f>Sheet3!E2708+0</f>
        <v>7998.48</v>
      </c>
    </row>
    <row r="2709" spans="1:2" x14ac:dyDescent="0.15">
      <c r="A2709" s="7">
        <f>TRIM(Sheet3!A2709)+0</f>
        <v>42425</v>
      </c>
      <c r="B2709">
        <f>Sheet3!E2709+0</f>
        <v>7449.86</v>
      </c>
    </row>
    <row r="2710" spans="1:2" x14ac:dyDescent="0.15">
      <c r="A2710" s="7">
        <f>TRIM(Sheet3!A2710)+0</f>
        <v>42426</v>
      </c>
      <c r="B2710">
        <f>Sheet3!E2710+0</f>
        <v>7491.14</v>
      </c>
    </row>
    <row r="2711" spans="1:2" x14ac:dyDescent="0.15">
      <c r="A2711" s="7">
        <f>TRIM(Sheet3!A2711)+0</f>
        <v>42429</v>
      </c>
      <c r="B2711">
        <f>Sheet3!E2711+0</f>
        <v>7169.18</v>
      </c>
    </row>
    <row r="2712" spans="1:2" x14ac:dyDescent="0.15">
      <c r="A2712" s="7">
        <f>TRIM(Sheet3!A2712)+0</f>
        <v>42430</v>
      </c>
      <c r="B2712">
        <f>Sheet3!E2712+0</f>
        <v>7284.64</v>
      </c>
    </row>
    <row r="2713" spans="1:2" x14ac:dyDescent="0.15">
      <c r="A2713" s="7">
        <f>TRIM(Sheet3!A2713)+0</f>
        <v>42431</v>
      </c>
      <c r="B2713">
        <f>Sheet3!E2713+0</f>
        <v>7577.5</v>
      </c>
    </row>
    <row r="2714" spans="1:2" x14ac:dyDescent="0.15">
      <c r="A2714" s="7">
        <f>TRIM(Sheet3!A2714)+0</f>
        <v>42432</v>
      </c>
      <c r="B2714">
        <f>Sheet3!E2714+0</f>
        <v>7609.66</v>
      </c>
    </row>
    <row r="2715" spans="1:2" x14ac:dyDescent="0.15">
      <c r="A2715" s="7">
        <f>TRIM(Sheet3!A2715)+0</f>
        <v>42433</v>
      </c>
      <c r="B2715">
        <f>Sheet3!E2715+0</f>
        <v>7473.96</v>
      </c>
    </row>
    <row r="2716" spans="1:2" x14ac:dyDescent="0.15">
      <c r="A2716" s="7">
        <f>TRIM(Sheet3!A2716)+0</f>
        <v>42436</v>
      </c>
      <c r="B2716">
        <f>Sheet3!E2716+0</f>
        <v>7556.67</v>
      </c>
    </row>
    <row r="2717" spans="1:2" x14ac:dyDescent="0.15">
      <c r="A2717" s="7">
        <f>TRIM(Sheet3!A2717)+0</f>
        <v>42437</v>
      </c>
      <c r="B2717">
        <f>Sheet3!E2717+0</f>
        <v>7615.76</v>
      </c>
    </row>
    <row r="2718" spans="1:2" x14ac:dyDescent="0.15">
      <c r="A2718" s="7">
        <f>TRIM(Sheet3!A2718)+0</f>
        <v>42438</v>
      </c>
      <c r="B2718">
        <f>Sheet3!E2718+0</f>
        <v>7557.62</v>
      </c>
    </row>
    <row r="2719" spans="1:2" x14ac:dyDescent="0.15">
      <c r="A2719" s="7">
        <f>TRIM(Sheet3!A2719)+0</f>
        <v>42439</v>
      </c>
      <c r="B2719">
        <f>Sheet3!E2719+0</f>
        <v>7444.52</v>
      </c>
    </row>
    <row r="2720" spans="1:2" x14ac:dyDescent="0.15">
      <c r="A2720" s="7">
        <f>TRIM(Sheet3!A2720)+0</f>
        <v>42440</v>
      </c>
      <c r="B2720">
        <f>Sheet3!E2720+0</f>
        <v>7424.95</v>
      </c>
    </row>
    <row r="2721" spans="1:2" x14ac:dyDescent="0.15">
      <c r="A2721" s="7">
        <f>TRIM(Sheet3!A2721)+0</f>
        <v>42443</v>
      </c>
      <c r="B2721">
        <f>Sheet3!E2721+0</f>
        <v>7600.55</v>
      </c>
    </row>
    <row r="2722" spans="1:2" x14ac:dyDescent="0.15">
      <c r="A2722" s="7">
        <f>TRIM(Sheet3!A2722)+0</f>
        <v>42444</v>
      </c>
      <c r="B2722">
        <f>Sheet3!E2722+0</f>
        <v>7614.69</v>
      </c>
    </row>
    <row r="2723" spans="1:2" x14ac:dyDescent="0.15">
      <c r="A2723" s="7">
        <f>TRIM(Sheet3!A2723)+0</f>
        <v>42445</v>
      </c>
      <c r="B2723">
        <f>Sheet3!E2723+0</f>
        <v>7575.54</v>
      </c>
    </row>
    <row r="2724" spans="1:2" x14ac:dyDescent="0.15">
      <c r="A2724" s="7">
        <f>TRIM(Sheet3!A2724)+0</f>
        <v>42446</v>
      </c>
      <c r="B2724">
        <f>Sheet3!E2724+0</f>
        <v>7758.54</v>
      </c>
    </row>
    <row r="2725" spans="1:2" x14ac:dyDescent="0.15">
      <c r="A2725" s="7">
        <f>TRIM(Sheet3!A2725)+0</f>
        <v>42447</v>
      </c>
      <c r="B2725">
        <f>Sheet3!E2725+0</f>
        <v>7935.04</v>
      </c>
    </row>
    <row r="2726" spans="1:2" x14ac:dyDescent="0.15">
      <c r="A2726" s="7">
        <f>TRIM(Sheet3!A2726)+0</f>
        <v>42450</v>
      </c>
      <c r="B2726">
        <f>Sheet3!E2726+0</f>
        <v>8069.47</v>
      </c>
    </row>
    <row r="2727" spans="1:2" x14ac:dyDescent="0.15">
      <c r="A2727" s="7">
        <f>TRIM(Sheet3!A2727)+0</f>
        <v>42451</v>
      </c>
      <c r="B2727">
        <f>Sheet3!E2727+0</f>
        <v>8043.32</v>
      </c>
    </row>
    <row r="2728" spans="1:2" x14ac:dyDescent="0.15">
      <c r="A2728" s="7">
        <f>TRIM(Sheet3!A2728)+0</f>
        <v>42452</v>
      </c>
      <c r="B2728">
        <f>Sheet3!E2728+0</f>
        <v>8029.62</v>
      </c>
    </row>
    <row r="2729" spans="1:2" x14ac:dyDescent="0.15">
      <c r="A2729" s="7">
        <f>TRIM(Sheet3!A2729)+0</f>
        <v>42453</v>
      </c>
      <c r="B2729">
        <f>Sheet3!E2729+0</f>
        <v>7919.01</v>
      </c>
    </row>
    <row r="2730" spans="1:2" x14ac:dyDescent="0.15">
      <c r="A2730" s="7">
        <f>TRIM(Sheet3!A2730)+0</f>
        <v>42454</v>
      </c>
      <c r="B2730">
        <f>Sheet3!E2730+0</f>
        <v>7977.92</v>
      </c>
    </row>
    <row r="2731" spans="1:2" x14ac:dyDescent="0.15">
      <c r="A2731" s="7">
        <f>TRIM(Sheet3!A2731)+0</f>
        <v>42457</v>
      </c>
      <c r="B2731">
        <f>Sheet3!E2731+0</f>
        <v>7971.91</v>
      </c>
    </row>
    <row r="2732" spans="1:2" x14ac:dyDescent="0.15">
      <c r="A2732" s="7">
        <f>TRIM(Sheet3!A2732)+0</f>
        <v>42458</v>
      </c>
      <c r="B2732">
        <f>Sheet3!E2732+0</f>
        <v>7806.29</v>
      </c>
    </row>
    <row r="2733" spans="1:2" x14ac:dyDescent="0.15">
      <c r="A2733" s="7">
        <f>TRIM(Sheet3!A2733)+0</f>
        <v>42459</v>
      </c>
      <c r="B2733">
        <f>Sheet3!E2733+0</f>
        <v>8072.73</v>
      </c>
    </row>
    <row r="2734" spans="1:2" x14ac:dyDescent="0.15">
      <c r="A2734" s="7">
        <f>TRIM(Sheet3!A2734)+0</f>
        <v>42460</v>
      </c>
      <c r="B2734">
        <f>Sheet3!E2734+0</f>
        <v>8063.58</v>
      </c>
    </row>
    <row r="2735" spans="1:2" x14ac:dyDescent="0.15">
      <c r="A2735" s="7">
        <f>TRIM(Sheet3!A2735)+0</f>
        <v>42461</v>
      </c>
      <c r="B2735">
        <f>Sheet3!E2735+0</f>
        <v>8009.63</v>
      </c>
    </row>
    <row r="2736" spans="1:2" x14ac:dyDescent="0.15">
      <c r="A2736" s="7">
        <f>TRIM(Sheet3!A2736)+0</f>
        <v>42465</v>
      </c>
      <c r="B2736">
        <f>Sheet3!E2736+0</f>
        <v>8185.6</v>
      </c>
    </row>
    <row r="2737" spans="1:2" x14ac:dyDescent="0.15">
      <c r="A2737" s="7">
        <f>TRIM(Sheet3!A2737)+0</f>
        <v>42466</v>
      </c>
      <c r="B2737">
        <f>Sheet3!E2737+0</f>
        <v>8237.01</v>
      </c>
    </row>
    <row r="2738" spans="1:2" x14ac:dyDescent="0.15">
      <c r="A2738" s="7">
        <f>TRIM(Sheet3!A2738)+0</f>
        <v>42467</v>
      </c>
      <c r="B2738">
        <f>Sheet3!E2738+0</f>
        <v>8115.58</v>
      </c>
    </row>
    <row r="2739" spans="1:2" x14ac:dyDescent="0.15">
      <c r="A2739" s="7">
        <f>TRIM(Sheet3!A2739)+0</f>
        <v>42468</v>
      </c>
      <c r="B2739">
        <f>Sheet3!E2739+0</f>
        <v>8050.53</v>
      </c>
    </row>
    <row r="2740" spans="1:2" x14ac:dyDescent="0.15">
      <c r="A2740" s="7">
        <f>TRIM(Sheet3!A2740)+0</f>
        <v>42471</v>
      </c>
      <c r="B2740">
        <f>Sheet3!E2740+0</f>
        <v>8256.02</v>
      </c>
    </row>
    <row r="2741" spans="1:2" x14ac:dyDescent="0.15">
      <c r="A2741" s="7">
        <f>TRIM(Sheet3!A2741)+0</f>
        <v>42472</v>
      </c>
      <c r="B2741">
        <f>Sheet3!E2741+0</f>
        <v>8190.21</v>
      </c>
    </row>
    <row r="2742" spans="1:2" x14ac:dyDescent="0.15">
      <c r="A2742" s="7">
        <f>TRIM(Sheet3!A2742)+0</f>
        <v>42473</v>
      </c>
      <c r="B2742">
        <f>Sheet3!E2742+0</f>
        <v>8262.02</v>
      </c>
    </row>
    <row r="2743" spans="1:2" x14ac:dyDescent="0.15">
      <c r="A2743" s="7">
        <f>TRIM(Sheet3!A2743)+0</f>
        <v>42474</v>
      </c>
      <c r="B2743">
        <f>Sheet3!E2743+0</f>
        <v>8306.7099999999991</v>
      </c>
    </row>
    <row r="2744" spans="1:2" x14ac:dyDescent="0.15">
      <c r="A2744" s="7">
        <f>TRIM(Sheet3!A2744)+0</f>
        <v>42475</v>
      </c>
      <c r="B2744">
        <f>Sheet3!E2744+0</f>
        <v>8279.9</v>
      </c>
    </row>
    <row r="2745" spans="1:2" x14ac:dyDescent="0.15">
      <c r="A2745" s="7">
        <f>TRIM(Sheet3!A2745)+0</f>
        <v>42478</v>
      </c>
      <c r="B2745">
        <f>Sheet3!E2745+0</f>
        <v>8143.92</v>
      </c>
    </row>
    <row r="2746" spans="1:2" x14ac:dyDescent="0.15">
      <c r="A2746" s="7">
        <f>TRIM(Sheet3!A2746)+0</f>
        <v>42479</v>
      </c>
      <c r="B2746">
        <f>Sheet3!E2746+0</f>
        <v>8142.43</v>
      </c>
    </row>
    <row r="2747" spans="1:2" x14ac:dyDescent="0.15">
      <c r="A2747" s="7">
        <f>TRIM(Sheet3!A2747)+0</f>
        <v>42480</v>
      </c>
      <c r="B2747">
        <f>Sheet3!E2747+0</f>
        <v>7837.73</v>
      </c>
    </row>
    <row r="2748" spans="1:2" x14ac:dyDescent="0.15">
      <c r="A2748" s="7">
        <f>TRIM(Sheet3!A2748)+0</f>
        <v>42481</v>
      </c>
      <c r="B2748">
        <f>Sheet3!E2748+0</f>
        <v>7762.5</v>
      </c>
    </row>
    <row r="2749" spans="1:2" x14ac:dyDescent="0.15">
      <c r="A2749" s="7">
        <f>TRIM(Sheet3!A2749)+0</f>
        <v>42482</v>
      </c>
      <c r="B2749">
        <f>Sheet3!E2749+0</f>
        <v>7840.56</v>
      </c>
    </row>
    <row r="2750" spans="1:2" x14ac:dyDescent="0.15">
      <c r="A2750" s="7">
        <f>TRIM(Sheet3!A2750)+0</f>
        <v>42485</v>
      </c>
      <c r="B2750">
        <f>Sheet3!E2750+0</f>
        <v>7804.33</v>
      </c>
    </row>
    <row r="2751" spans="1:2" x14ac:dyDescent="0.15">
      <c r="A2751" s="7">
        <f>TRIM(Sheet3!A2751)+0</f>
        <v>42486</v>
      </c>
      <c r="B2751">
        <f>Sheet3!E2751+0</f>
        <v>7893.83</v>
      </c>
    </row>
    <row r="2752" spans="1:2" x14ac:dyDescent="0.15">
      <c r="A2752" s="7">
        <f>TRIM(Sheet3!A2752)+0</f>
        <v>42487</v>
      </c>
      <c r="B2752">
        <f>Sheet3!E2752+0</f>
        <v>7868.66</v>
      </c>
    </row>
    <row r="2753" spans="1:2" x14ac:dyDescent="0.15">
      <c r="A2753" s="7">
        <f>TRIM(Sheet3!A2753)+0</f>
        <v>42488</v>
      </c>
      <c r="B2753">
        <f>Sheet3!E2753+0</f>
        <v>7853.39</v>
      </c>
    </row>
    <row r="2754" spans="1:2" x14ac:dyDescent="0.15">
      <c r="A2754" s="7">
        <f>TRIM(Sheet3!A2754)+0</f>
        <v>42489</v>
      </c>
      <c r="B2754">
        <f>Sheet3!E2754+0</f>
        <v>7845.52</v>
      </c>
    </row>
    <row r="2755" spans="1:2" x14ac:dyDescent="0.15">
      <c r="A2755" s="7">
        <f>TRIM(Sheet3!A2755)+0</f>
        <v>42493</v>
      </c>
      <c r="B2755">
        <f>Sheet3!E2755+0</f>
        <v>8066.74</v>
      </c>
    </row>
    <row r="2756" spans="1:2" x14ac:dyDescent="0.15">
      <c r="A2756" s="7">
        <f>TRIM(Sheet3!A2756)+0</f>
        <v>42494</v>
      </c>
      <c r="B2756">
        <f>Sheet3!E2756+0</f>
        <v>8060.06</v>
      </c>
    </row>
    <row r="2757" spans="1:2" x14ac:dyDescent="0.15">
      <c r="A2757" s="7">
        <f>TRIM(Sheet3!A2757)+0</f>
        <v>42495</v>
      </c>
      <c r="B2757">
        <f>Sheet3!E2757+0</f>
        <v>8066.17</v>
      </c>
    </row>
    <row r="2758" spans="1:2" x14ac:dyDescent="0.15">
      <c r="A2758" s="7">
        <f>TRIM(Sheet3!A2758)+0</f>
        <v>42496</v>
      </c>
      <c r="B2758">
        <f>Sheet3!E2758+0</f>
        <v>7810.83</v>
      </c>
    </row>
    <row r="2759" spans="1:2" x14ac:dyDescent="0.15">
      <c r="A2759" s="7">
        <f>TRIM(Sheet3!A2759)+0</f>
        <v>42499</v>
      </c>
      <c r="B2759">
        <f>Sheet3!E2759+0</f>
        <v>7604.92</v>
      </c>
    </row>
    <row r="2760" spans="1:2" x14ac:dyDescent="0.15">
      <c r="A2760" s="7">
        <f>TRIM(Sheet3!A2760)+0</f>
        <v>42500</v>
      </c>
      <c r="B2760">
        <f>Sheet3!E2760+0</f>
        <v>7605.58</v>
      </c>
    </row>
    <row r="2761" spans="1:2" x14ac:dyDescent="0.15">
      <c r="A2761" s="7">
        <f>TRIM(Sheet3!A2761)+0</f>
        <v>42501</v>
      </c>
      <c r="B2761">
        <f>Sheet3!E2761+0</f>
        <v>7725.94</v>
      </c>
    </row>
    <row r="2762" spans="1:2" x14ac:dyDescent="0.15">
      <c r="A2762" s="7">
        <f>TRIM(Sheet3!A2762)+0</f>
        <v>42502</v>
      </c>
      <c r="B2762">
        <f>Sheet3!E2762+0</f>
        <v>7706.85</v>
      </c>
    </row>
    <row r="2763" spans="1:2" x14ac:dyDescent="0.15">
      <c r="A2763" s="7">
        <f>TRIM(Sheet3!A2763)+0</f>
        <v>42503</v>
      </c>
      <c r="B2763">
        <f>Sheet3!E2763+0</f>
        <v>7672.6</v>
      </c>
    </row>
    <row r="2764" spans="1:2" x14ac:dyDescent="0.15">
      <c r="A2764" s="7">
        <f>TRIM(Sheet3!A2764)+0</f>
        <v>42506</v>
      </c>
      <c r="B2764">
        <f>Sheet3!E2764+0</f>
        <v>7766.59</v>
      </c>
    </row>
    <row r="2765" spans="1:2" x14ac:dyDescent="0.15">
      <c r="A2765" s="7">
        <f>TRIM(Sheet3!A2765)+0</f>
        <v>42507</v>
      </c>
      <c r="B2765">
        <f>Sheet3!E2765+0</f>
        <v>7789.79</v>
      </c>
    </row>
    <row r="2766" spans="1:2" x14ac:dyDescent="0.15">
      <c r="A2766" s="7">
        <f>TRIM(Sheet3!A2766)+0</f>
        <v>42508</v>
      </c>
      <c r="B2766">
        <f>Sheet3!E2766+0</f>
        <v>7633.42</v>
      </c>
    </row>
    <row r="2767" spans="1:2" x14ac:dyDescent="0.15">
      <c r="A2767" s="7">
        <f>TRIM(Sheet3!A2767)+0</f>
        <v>42509</v>
      </c>
      <c r="B2767">
        <f>Sheet3!E2767+0</f>
        <v>7626.06</v>
      </c>
    </row>
    <row r="2768" spans="1:2" x14ac:dyDescent="0.15">
      <c r="A2768" s="7">
        <f>TRIM(Sheet3!A2768)+0</f>
        <v>42510</v>
      </c>
      <c r="B2768">
        <f>Sheet3!E2768+0</f>
        <v>7683.84</v>
      </c>
    </row>
    <row r="2769" spans="1:2" x14ac:dyDescent="0.15">
      <c r="A2769" s="7">
        <f>TRIM(Sheet3!A2769)+0</f>
        <v>42513</v>
      </c>
      <c r="B2769">
        <f>Sheet3!E2769+0</f>
        <v>7725.11</v>
      </c>
    </row>
    <row r="2770" spans="1:2" x14ac:dyDescent="0.15">
      <c r="A2770" s="7">
        <f>TRIM(Sheet3!A2770)+0</f>
        <v>42514</v>
      </c>
      <c r="B2770">
        <f>Sheet3!E2770+0</f>
        <v>7664.17</v>
      </c>
    </row>
    <row r="2771" spans="1:2" x14ac:dyDescent="0.15">
      <c r="A2771" s="7">
        <f>TRIM(Sheet3!A2771)+0</f>
        <v>42515</v>
      </c>
      <c r="B2771">
        <f>Sheet3!E2771+0</f>
        <v>7617.53</v>
      </c>
    </row>
    <row r="2772" spans="1:2" x14ac:dyDescent="0.15">
      <c r="A2772" s="7">
        <f>TRIM(Sheet3!A2772)+0</f>
        <v>42516</v>
      </c>
      <c r="B2772">
        <f>Sheet3!E2772+0</f>
        <v>7644.8</v>
      </c>
    </row>
    <row r="2773" spans="1:2" x14ac:dyDescent="0.15">
      <c r="A2773" s="7">
        <f>TRIM(Sheet3!A2773)+0</f>
        <v>42517</v>
      </c>
      <c r="B2773">
        <f>Sheet3!E2773+0</f>
        <v>7626.08</v>
      </c>
    </row>
    <row r="2774" spans="1:2" x14ac:dyDescent="0.15">
      <c r="A2774" s="7">
        <f>TRIM(Sheet3!A2774)+0</f>
        <v>42520</v>
      </c>
      <c r="B2774">
        <f>Sheet3!E2774+0</f>
        <v>7587.3</v>
      </c>
    </row>
    <row r="2775" spans="1:2" x14ac:dyDescent="0.15">
      <c r="A2775" s="7">
        <f>TRIM(Sheet3!A2775)+0</f>
        <v>42521</v>
      </c>
      <c r="B2775">
        <f>Sheet3!E2775+0</f>
        <v>7841.66</v>
      </c>
    </row>
    <row r="2776" spans="1:2" x14ac:dyDescent="0.15">
      <c r="A2776" s="7">
        <f>TRIM(Sheet3!A2776)+0</f>
        <v>42522</v>
      </c>
      <c r="B2776">
        <f>Sheet3!E2776+0</f>
        <v>7848.55</v>
      </c>
    </row>
    <row r="2777" spans="1:2" x14ac:dyDescent="0.15">
      <c r="A2777" s="7">
        <f>TRIM(Sheet3!A2777)+0</f>
        <v>42523</v>
      </c>
      <c r="B2777">
        <f>Sheet3!E2777+0</f>
        <v>7870.14</v>
      </c>
    </row>
    <row r="2778" spans="1:2" x14ac:dyDescent="0.15">
      <c r="A2778" s="7">
        <f>TRIM(Sheet3!A2778)+0</f>
        <v>42524</v>
      </c>
      <c r="B2778">
        <f>Sheet3!E2778+0</f>
        <v>7968.65</v>
      </c>
    </row>
    <row r="2779" spans="1:2" x14ac:dyDescent="0.15">
      <c r="A2779" s="7">
        <f>TRIM(Sheet3!A2779)+0</f>
        <v>42527</v>
      </c>
      <c r="B2779">
        <f>Sheet3!E2779+0</f>
        <v>7958.19</v>
      </c>
    </row>
    <row r="2780" spans="1:2" x14ac:dyDescent="0.15">
      <c r="A2780" s="7">
        <f>TRIM(Sheet3!A2780)+0</f>
        <v>42528</v>
      </c>
      <c r="B2780">
        <f>Sheet3!E2780+0</f>
        <v>7958.21</v>
      </c>
    </row>
    <row r="2781" spans="1:2" x14ac:dyDescent="0.15">
      <c r="A2781" s="7">
        <f>TRIM(Sheet3!A2781)+0</f>
        <v>42529</v>
      </c>
      <c r="B2781">
        <f>Sheet3!E2781+0</f>
        <v>7911.09</v>
      </c>
    </row>
    <row r="2782" spans="1:2" x14ac:dyDescent="0.15">
      <c r="A2782" s="7">
        <f>TRIM(Sheet3!A2782)+0</f>
        <v>42534</v>
      </c>
      <c r="B2782">
        <f>Sheet3!E2782+0</f>
        <v>7648.27</v>
      </c>
    </row>
    <row r="2783" spans="1:2" x14ac:dyDescent="0.15">
      <c r="A2783" s="7">
        <f>TRIM(Sheet3!A2783)+0</f>
        <v>42535</v>
      </c>
      <c r="B2783">
        <f>Sheet3!E2783+0</f>
        <v>7674.22</v>
      </c>
    </row>
    <row r="2784" spans="1:2" x14ac:dyDescent="0.15">
      <c r="A2784" s="7">
        <f>TRIM(Sheet3!A2784)+0</f>
        <v>42536</v>
      </c>
      <c r="B2784">
        <f>Sheet3!E2784+0</f>
        <v>7818.75</v>
      </c>
    </row>
    <row r="2785" spans="1:2" x14ac:dyDescent="0.15">
      <c r="A2785" s="7">
        <f>TRIM(Sheet3!A2785)+0</f>
        <v>42537</v>
      </c>
      <c r="B2785">
        <f>Sheet3!E2785+0</f>
        <v>7749.77</v>
      </c>
    </row>
    <row r="2786" spans="1:2" x14ac:dyDescent="0.15">
      <c r="A2786" s="7">
        <f>TRIM(Sheet3!A2786)+0</f>
        <v>42538</v>
      </c>
      <c r="B2786">
        <f>Sheet3!E2786+0</f>
        <v>7865.25</v>
      </c>
    </row>
    <row r="2787" spans="1:2" x14ac:dyDescent="0.15">
      <c r="A2787" s="7">
        <f>TRIM(Sheet3!A2787)+0</f>
        <v>42541</v>
      </c>
      <c r="B2787">
        <f>Sheet3!E2787+0</f>
        <v>7881.59</v>
      </c>
    </row>
    <row r="2788" spans="1:2" x14ac:dyDescent="0.15">
      <c r="A2788" s="7">
        <f>TRIM(Sheet3!A2788)+0</f>
        <v>42542</v>
      </c>
      <c r="B2788">
        <f>Sheet3!E2788+0</f>
        <v>7810.92</v>
      </c>
    </row>
    <row r="2789" spans="1:2" x14ac:dyDescent="0.15">
      <c r="A2789" s="7">
        <f>TRIM(Sheet3!A2789)+0</f>
        <v>42543</v>
      </c>
      <c r="B2789">
        <f>Sheet3!E2789+0</f>
        <v>7917.92</v>
      </c>
    </row>
    <row r="2790" spans="1:2" x14ac:dyDescent="0.15">
      <c r="A2790" s="7">
        <f>TRIM(Sheet3!A2790)+0</f>
        <v>42544</v>
      </c>
      <c r="B2790">
        <f>Sheet3!E2790+0</f>
        <v>7876.78</v>
      </c>
    </row>
    <row r="2791" spans="1:2" x14ac:dyDescent="0.15">
      <c r="A2791" s="7">
        <f>TRIM(Sheet3!A2791)+0</f>
        <v>42545</v>
      </c>
      <c r="B2791">
        <f>Sheet3!E2791+0</f>
        <v>7799.91</v>
      </c>
    </row>
    <row r="2792" spans="1:2" x14ac:dyDescent="0.15">
      <c r="A2792" s="7">
        <f>TRIM(Sheet3!A2792)+0</f>
        <v>42548</v>
      </c>
      <c r="B2792">
        <f>Sheet3!E2792+0</f>
        <v>7947.01</v>
      </c>
    </row>
    <row r="2793" spans="1:2" x14ac:dyDescent="0.15">
      <c r="A2793" s="7">
        <f>TRIM(Sheet3!A2793)+0</f>
        <v>42549</v>
      </c>
      <c r="B2793">
        <f>Sheet3!E2793+0</f>
        <v>8119.52</v>
      </c>
    </row>
    <row r="2794" spans="1:2" x14ac:dyDescent="0.15">
      <c r="A2794" s="7">
        <f>TRIM(Sheet3!A2794)+0</f>
        <v>42550</v>
      </c>
      <c r="B2794">
        <f>Sheet3!E2794+0</f>
        <v>8096.19</v>
      </c>
    </row>
    <row r="2795" spans="1:2" x14ac:dyDescent="0.15">
      <c r="A2795" s="7">
        <f>TRIM(Sheet3!A2795)+0</f>
        <v>42551</v>
      </c>
      <c r="B2795">
        <f>Sheet3!E2795+0</f>
        <v>8122.31</v>
      </c>
    </row>
    <row r="2796" spans="1:2" x14ac:dyDescent="0.15">
      <c r="A2796" s="7">
        <f>TRIM(Sheet3!A2796)+0</f>
        <v>42552</v>
      </c>
      <c r="B2796">
        <f>Sheet3!E2796+0</f>
        <v>8097.08</v>
      </c>
    </row>
    <row r="2797" spans="1:2" x14ac:dyDescent="0.15">
      <c r="A2797" s="7">
        <f>TRIM(Sheet3!A2797)+0</f>
        <v>42555</v>
      </c>
      <c r="B2797">
        <f>Sheet3!E2797+0</f>
        <v>8211.91</v>
      </c>
    </row>
    <row r="2798" spans="1:2" x14ac:dyDescent="0.15">
      <c r="A2798" s="7">
        <f>TRIM(Sheet3!A2798)+0</f>
        <v>42556</v>
      </c>
      <c r="B2798">
        <f>Sheet3!E2798+0</f>
        <v>8218.49</v>
      </c>
    </row>
    <row r="2799" spans="1:2" x14ac:dyDescent="0.15">
      <c r="A2799" s="7">
        <f>TRIM(Sheet3!A2799)+0</f>
        <v>42557</v>
      </c>
      <c r="B2799">
        <f>Sheet3!E2799+0</f>
        <v>8331.5</v>
      </c>
    </row>
    <row r="2800" spans="1:2" x14ac:dyDescent="0.15">
      <c r="A2800" s="7">
        <f>TRIM(Sheet3!A2800)+0</f>
        <v>42558</v>
      </c>
      <c r="B2800">
        <f>Sheet3!E2800+0</f>
        <v>8453.2999999999993</v>
      </c>
    </row>
    <row r="2801" spans="1:2" x14ac:dyDescent="0.15">
      <c r="A2801" s="7">
        <f>TRIM(Sheet3!A2801)+0</f>
        <v>42559</v>
      </c>
      <c r="B2801">
        <f>Sheet3!E2801+0</f>
        <v>8406.33</v>
      </c>
    </row>
    <row r="2802" spans="1:2" x14ac:dyDescent="0.15">
      <c r="A2802" s="7">
        <f>TRIM(Sheet3!A2802)+0</f>
        <v>42562</v>
      </c>
      <c r="B2802">
        <f>Sheet3!E2802+0</f>
        <v>8451.66</v>
      </c>
    </row>
    <row r="2803" spans="1:2" x14ac:dyDescent="0.15">
      <c r="A2803" s="7">
        <f>TRIM(Sheet3!A2803)+0</f>
        <v>42563</v>
      </c>
      <c r="B2803">
        <f>Sheet3!E2803+0</f>
        <v>8666.84</v>
      </c>
    </row>
    <row r="2804" spans="1:2" x14ac:dyDescent="0.15">
      <c r="A2804" s="7">
        <f>TRIM(Sheet3!A2804)+0</f>
        <v>42564</v>
      </c>
      <c r="B2804">
        <f>Sheet3!E2804+0</f>
        <v>8651.68</v>
      </c>
    </row>
    <row r="2805" spans="1:2" x14ac:dyDescent="0.15">
      <c r="A2805" s="7">
        <f>TRIM(Sheet3!A2805)+0</f>
        <v>42565</v>
      </c>
      <c r="B2805">
        <f>Sheet3!E2805+0</f>
        <v>8633.44</v>
      </c>
    </row>
    <row r="2806" spans="1:2" x14ac:dyDescent="0.15">
      <c r="A2806" s="7">
        <f>TRIM(Sheet3!A2806)+0</f>
        <v>42566</v>
      </c>
      <c r="B2806">
        <f>Sheet3!E2806+0</f>
        <v>8639.65</v>
      </c>
    </row>
    <row r="2807" spans="1:2" x14ac:dyDescent="0.15">
      <c r="A2807" s="7">
        <f>TRIM(Sheet3!A2807)+0</f>
        <v>42569</v>
      </c>
      <c r="B2807">
        <f>Sheet3!E2807+0</f>
        <v>8594.84</v>
      </c>
    </row>
    <row r="2808" spans="1:2" x14ac:dyDescent="0.15">
      <c r="A2808" s="7">
        <f>TRIM(Sheet3!A2808)+0</f>
        <v>42570</v>
      </c>
      <c r="B2808">
        <f>Sheet3!E2808+0</f>
        <v>8570.0499999999993</v>
      </c>
    </row>
    <row r="2809" spans="1:2" x14ac:dyDescent="0.15">
      <c r="A2809" s="7">
        <f>TRIM(Sheet3!A2809)+0</f>
        <v>42571</v>
      </c>
      <c r="B2809">
        <f>Sheet3!E2809+0</f>
        <v>8557.94</v>
      </c>
    </row>
    <row r="2810" spans="1:2" x14ac:dyDescent="0.15">
      <c r="A2810" s="7">
        <f>TRIM(Sheet3!A2810)+0</f>
        <v>42572</v>
      </c>
      <c r="B2810">
        <f>Sheet3!E2810+0</f>
        <v>8576.77</v>
      </c>
    </row>
    <row r="2811" spans="1:2" x14ac:dyDescent="0.15">
      <c r="A2811" s="7">
        <f>TRIM(Sheet3!A2811)+0</f>
        <v>42573</v>
      </c>
      <c r="B2811">
        <f>Sheet3!E2811+0</f>
        <v>8482.34</v>
      </c>
    </row>
    <row r="2812" spans="1:2" x14ac:dyDescent="0.15">
      <c r="A2812" s="7">
        <f>TRIM(Sheet3!A2812)+0</f>
        <v>42576</v>
      </c>
      <c r="B2812">
        <f>Sheet3!E2812+0</f>
        <v>8519.2900000000009</v>
      </c>
    </row>
    <row r="2813" spans="1:2" x14ac:dyDescent="0.15">
      <c r="A2813" s="7">
        <f>TRIM(Sheet3!A2813)+0</f>
        <v>42577</v>
      </c>
      <c r="B2813">
        <f>Sheet3!E2813+0</f>
        <v>8637.4</v>
      </c>
    </row>
    <row r="2814" spans="1:2" x14ac:dyDescent="0.15">
      <c r="A2814" s="7">
        <f>TRIM(Sheet3!A2814)+0</f>
        <v>42578</v>
      </c>
      <c r="B2814">
        <f>Sheet3!E2814+0</f>
        <v>8464.01</v>
      </c>
    </row>
    <row r="2815" spans="1:2" x14ac:dyDescent="0.15">
      <c r="A2815" s="7">
        <f>TRIM(Sheet3!A2815)+0</f>
        <v>42579</v>
      </c>
      <c r="B2815">
        <f>Sheet3!E2815+0</f>
        <v>8535.2099999999991</v>
      </c>
    </row>
    <row r="2816" spans="1:2" x14ac:dyDescent="0.15">
      <c r="A2816" s="7">
        <f>TRIM(Sheet3!A2816)+0</f>
        <v>42580</v>
      </c>
      <c r="B2816">
        <f>Sheet3!E2816+0</f>
        <v>8569.65</v>
      </c>
    </row>
    <row r="2817" spans="1:2" x14ac:dyDescent="0.15">
      <c r="A2817" s="7">
        <f>TRIM(Sheet3!A2817)+0</f>
        <v>42583</v>
      </c>
      <c r="B2817">
        <f>Sheet3!E2817+0</f>
        <v>8429.26</v>
      </c>
    </row>
    <row r="2818" spans="1:2" x14ac:dyDescent="0.15">
      <c r="A2818" s="7">
        <f>TRIM(Sheet3!A2818)+0</f>
        <v>42584</v>
      </c>
      <c r="B2818">
        <f>Sheet3!E2818+0</f>
        <v>8456.7999999999993</v>
      </c>
    </row>
    <row r="2819" spans="1:2" x14ac:dyDescent="0.15">
      <c r="A2819" s="7">
        <f>TRIM(Sheet3!A2819)+0</f>
        <v>42585</v>
      </c>
      <c r="B2819">
        <f>Sheet3!E2819+0</f>
        <v>8465.27</v>
      </c>
    </row>
    <row r="2820" spans="1:2" x14ac:dyDescent="0.15">
      <c r="A2820" s="7">
        <f>TRIM(Sheet3!A2820)+0</f>
        <v>42586</v>
      </c>
      <c r="B2820">
        <f>Sheet3!E2820+0</f>
        <v>8462.42</v>
      </c>
    </row>
    <row r="2821" spans="1:2" x14ac:dyDescent="0.15">
      <c r="A2821" s="7">
        <f>TRIM(Sheet3!A2821)+0</f>
        <v>42587</v>
      </c>
      <c r="B2821">
        <f>Sheet3!E2821+0</f>
        <v>8434.74</v>
      </c>
    </row>
    <row r="2822" spans="1:2" x14ac:dyDescent="0.15">
      <c r="A2822" s="7">
        <f>TRIM(Sheet3!A2822)+0</f>
        <v>42590</v>
      </c>
      <c r="B2822">
        <f>Sheet3!E2822+0</f>
        <v>8511.2999999999993</v>
      </c>
    </row>
    <row r="2823" spans="1:2" x14ac:dyDescent="0.15">
      <c r="A2823" s="7">
        <f>TRIM(Sheet3!A2823)+0</f>
        <v>42591</v>
      </c>
      <c r="B2823">
        <f>Sheet3!E2823+0</f>
        <v>8590.7999999999993</v>
      </c>
    </row>
    <row r="2824" spans="1:2" x14ac:dyDescent="0.15">
      <c r="A2824" s="7">
        <f>TRIM(Sheet3!A2824)+0</f>
        <v>42592</v>
      </c>
      <c r="B2824">
        <f>Sheet3!E2824+0</f>
        <v>8558.68</v>
      </c>
    </row>
    <row r="2825" spans="1:2" x14ac:dyDescent="0.15">
      <c r="A2825" s="7">
        <f>TRIM(Sheet3!A2825)+0</f>
        <v>42593</v>
      </c>
      <c r="B2825">
        <f>Sheet3!E2825+0</f>
        <v>8464.44</v>
      </c>
    </row>
    <row r="2826" spans="1:2" x14ac:dyDescent="0.15">
      <c r="A2826" s="7">
        <f>TRIM(Sheet3!A2826)+0</f>
        <v>42594</v>
      </c>
      <c r="B2826">
        <f>Sheet3!E2826+0</f>
        <v>8535.6299999999992</v>
      </c>
    </row>
    <row r="2827" spans="1:2" x14ac:dyDescent="0.15">
      <c r="A2827" s="7">
        <f>TRIM(Sheet3!A2827)+0</f>
        <v>42597</v>
      </c>
      <c r="B2827">
        <f>Sheet3!E2827+0</f>
        <v>8683.34</v>
      </c>
    </row>
    <row r="2828" spans="1:2" x14ac:dyDescent="0.15">
      <c r="A2828" s="7">
        <f>TRIM(Sheet3!A2828)+0</f>
        <v>42598</v>
      </c>
      <c r="B2828">
        <f>Sheet3!E2828+0</f>
        <v>8694.5</v>
      </c>
    </row>
    <row r="2829" spans="1:2" x14ac:dyDescent="0.15">
      <c r="A2829" s="7">
        <f>TRIM(Sheet3!A2829)+0</f>
        <v>42599</v>
      </c>
      <c r="B2829">
        <f>Sheet3!E2829+0</f>
        <v>8698.42</v>
      </c>
    </row>
    <row r="2830" spans="1:2" x14ac:dyDescent="0.15">
      <c r="A2830" s="7">
        <f>TRIM(Sheet3!A2830)+0</f>
        <v>42600</v>
      </c>
      <c r="B2830">
        <f>Sheet3!E2830+0</f>
        <v>8654.07</v>
      </c>
    </row>
    <row r="2831" spans="1:2" x14ac:dyDescent="0.15">
      <c r="A2831" s="7">
        <f>TRIM(Sheet3!A2831)+0</f>
        <v>42601</v>
      </c>
      <c r="B2831">
        <f>Sheet3!E2831+0</f>
        <v>8669.8799999999992</v>
      </c>
    </row>
    <row r="2832" spans="1:2" x14ac:dyDescent="0.15">
      <c r="A2832" s="7">
        <f>TRIM(Sheet3!A2832)+0</f>
        <v>42604</v>
      </c>
      <c r="B2832">
        <f>Sheet3!E2832+0</f>
        <v>8646.42</v>
      </c>
    </row>
    <row r="2833" spans="1:2" x14ac:dyDescent="0.15">
      <c r="A2833" s="7">
        <f>TRIM(Sheet3!A2833)+0</f>
        <v>42605</v>
      </c>
      <c r="B2833">
        <f>Sheet3!E2833+0</f>
        <v>8688.08</v>
      </c>
    </row>
    <row r="2834" spans="1:2" x14ac:dyDescent="0.15">
      <c r="A2834" s="7">
        <f>TRIM(Sheet3!A2834)+0</f>
        <v>42606</v>
      </c>
      <c r="B2834">
        <f>Sheet3!E2834+0</f>
        <v>8691.82</v>
      </c>
    </row>
    <row r="2835" spans="1:2" x14ac:dyDescent="0.15">
      <c r="A2835" s="7">
        <f>TRIM(Sheet3!A2835)+0</f>
        <v>42607</v>
      </c>
      <c r="B2835">
        <f>Sheet3!E2835+0</f>
        <v>8691</v>
      </c>
    </row>
    <row r="2836" spans="1:2" x14ac:dyDescent="0.15">
      <c r="A2836" s="7">
        <f>TRIM(Sheet3!A2836)+0</f>
        <v>42608</v>
      </c>
      <c r="B2836">
        <f>Sheet3!E2836+0</f>
        <v>8721.33</v>
      </c>
    </row>
    <row r="2837" spans="1:2" x14ac:dyDescent="0.15">
      <c r="A2837" s="7">
        <f>TRIM(Sheet3!A2837)+0</f>
        <v>42611</v>
      </c>
      <c r="B2837">
        <f>Sheet3!E2837+0</f>
        <v>8772.89</v>
      </c>
    </row>
    <row r="2838" spans="1:2" x14ac:dyDescent="0.15">
      <c r="A2838" s="7">
        <f>TRIM(Sheet3!A2838)+0</f>
        <v>42612</v>
      </c>
      <c r="B2838">
        <f>Sheet3!E2838+0</f>
        <v>8740.93</v>
      </c>
    </row>
    <row r="2839" spans="1:2" x14ac:dyDescent="0.15">
      <c r="A2839" s="7">
        <f>TRIM(Sheet3!A2839)+0</f>
        <v>42613</v>
      </c>
      <c r="B2839">
        <f>Sheet3!E2839+0</f>
        <v>8749.73</v>
      </c>
    </row>
    <row r="2840" spans="1:2" x14ac:dyDescent="0.15">
      <c r="A2840" s="7">
        <f>TRIM(Sheet3!A2840)+0</f>
        <v>42614</v>
      </c>
      <c r="B2840">
        <f>Sheet3!E2840+0</f>
        <v>8693.82</v>
      </c>
    </row>
    <row r="2841" spans="1:2" x14ac:dyDescent="0.15">
      <c r="A2841" s="7">
        <f>TRIM(Sheet3!A2841)+0</f>
        <v>42615</v>
      </c>
      <c r="B2841">
        <f>Sheet3!E2841+0</f>
        <v>8675.7199999999993</v>
      </c>
    </row>
    <row r="2842" spans="1:2" x14ac:dyDescent="0.15">
      <c r="A2842" s="7">
        <f>TRIM(Sheet3!A2842)+0</f>
        <v>42618</v>
      </c>
      <c r="B2842">
        <f>Sheet3!E2842+0</f>
        <v>8673.3700000000008</v>
      </c>
    </row>
    <row r="2843" spans="1:2" x14ac:dyDescent="0.15">
      <c r="A2843" s="7">
        <f>TRIM(Sheet3!A2843)+0</f>
        <v>42619</v>
      </c>
      <c r="B2843">
        <f>Sheet3!E2843+0</f>
        <v>8745.61</v>
      </c>
    </row>
    <row r="2844" spans="1:2" x14ac:dyDescent="0.15">
      <c r="A2844" s="7">
        <f>TRIM(Sheet3!A2844)+0</f>
        <v>42620</v>
      </c>
      <c r="B2844">
        <f>Sheet3!E2844+0</f>
        <v>8760.43</v>
      </c>
    </row>
    <row r="2845" spans="1:2" x14ac:dyDescent="0.15">
      <c r="A2845" s="7">
        <f>TRIM(Sheet3!A2845)+0</f>
        <v>42621</v>
      </c>
      <c r="B2845">
        <f>Sheet3!E2845+0</f>
        <v>8773.2999999999993</v>
      </c>
    </row>
    <row r="2846" spans="1:2" x14ac:dyDescent="0.15">
      <c r="A2846" s="7">
        <f>TRIM(Sheet3!A2846)+0</f>
        <v>42622</v>
      </c>
      <c r="B2846">
        <f>Sheet3!E2846+0</f>
        <v>8708.6200000000008</v>
      </c>
    </row>
    <row r="2847" spans="1:2" x14ac:dyDescent="0.15">
      <c r="A2847" s="7">
        <f>TRIM(Sheet3!A2847)+0</f>
        <v>42625</v>
      </c>
      <c r="B2847">
        <f>Sheet3!E2847+0</f>
        <v>8536.82</v>
      </c>
    </row>
    <row r="2848" spans="1:2" x14ac:dyDescent="0.15">
      <c r="A2848" s="7">
        <f>TRIM(Sheet3!A2848)+0</f>
        <v>42626</v>
      </c>
      <c r="B2848">
        <f>Sheet3!E2848+0</f>
        <v>8553.77</v>
      </c>
    </row>
    <row r="2849" spans="1:2" x14ac:dyDescent="0.15">
      <c r="A2849" s="7">
        <f>TRIM(Sheet3!A2849)+0</f>
        <v>42627</v>
      </c>
      <c r="B2849">
        <f>Sheet3!E2849+0</f>
        <v>8529.07</v>
      </c>
    </row>
    <row r="2850" spans="1:2" x14ac:dyDescent="0.15">
      <c r="A2850" s="7">
        <f>TRIM(Sheet3!A2850)+0</f>
        <v>42632</v>
      </c>
      <c r="B2850">
        <f>Sheet3!E2850+0</f>
        <v>8608.35</v>
      </c>
    </row>
    <row r="2851" spans="1:2" x14ac:dyDescent="0.15">
      <c r="A2851" s="7">
        <f>TRIM(Sheet3!A2851)+0</f>
        <v>42633</v>
      </c>
      <c r="B2851">
        <f>Sheet3!E2851+0</f>
        <v>8615.1299999999992</v>
      </c>
    </row>
    <row r="2852" spans="1:2" x14ac:dyDescent="0.15">
      <c r="A2852" s="7">
        <f>TRIM(Sheet3!A2852)+0</f>
        <v>42634</v>
      </c>
      <c r="B2852">
        <f>Sheet3!E2852+0</f>
        <v>8632.77</v>
      </c>
    </row>
    <row r="2853" spans="1:2" x14ac:dyDescent="0.15">
      <c r="A2853" s="7">
        <f>TRIM(Sheet3!A2853)+0</f>
        <v>42635</v>
      </c>
      <c r="B2853">
        <f>Sheet3!E2853+0</f>
        <v>8676.67</v>
      </c>
    </row>
    <row r="2854" spans="1:2" x14ac:dyDescent="0.15">
      <c r="A2854" s="7">
        <f>TRIM(Sheet3!A2854)+0</f>
        <v>42636</v>
      </c>
      <c r="B2854">
        <f>Sheet3!E2854+0</f>
        <v>8677.41</v>
      </c>
    </row>
    <row r="2855" spans="1:2" x14ac:dyDescent="0.15">
      <c r="A2855" s="7">
        <f>TRIM(Sheet3!A2855)+0</f>
        <v>42639</v>
      </c>
      <c r="B2855">
        <f>Sheet3!E2855+0</f>
        <v>8524.61</v>
      </c>
    </row>
    <row r="2856" spans="1:2" x14ac:dyDescent="0.15">
      <c r="A2856" s="7">
        <f>TRIM(Sheet3!A2856)+0</f>
        <v>42640</v>
      </c>
      <c r="B2856">
        <f>Sheet3!E2856+0</f>
        <v>8580.82</v>
      </c>
    </row>
    <row r="2857" spans="1:2" x14ac:dyDescent="0.15">
      <c r="A2857" s="7">
        <f>TRIM(Sheet3!A2857)+0</f>
        <v>42641</v>
      </c>
      <c r="B2857">
        <f>Sheet3!E2857+0</f>
        <v>8580.89</v>
      </c>
    </row>
    <row r="2858" spans="1:2" x14ac:dyDescent="0.15">
      <c r="A2858" s="7">
        <f>TRIM(Sheet3!A2858)+0</f>
        <v>42642</v>
      </c>
      <c r="B2858">
        <f>Sheet3!E2858+0</f>
        <v>8616.2999999999993</v>
      </c>
    </row>
    <row r="2859" spans="1:2" x14ac:dyDescent="0.15">
      <c r="A2859" s="7">
        <f>TRIM(Sheet3!A2859)+0</f>
        <v>42643</v>
      </c>
      <c r="B2859">
        <f>Sheet3!E2859+0</f>
        <v>8662.4500000000007</v>
      </c>
    </row>
    <row r="2860" spans="1:2" x14ac:dyDescent="0.15">
      <c r="A2860" s="7">
        <f>TRIM(Sheet3!A2860)+0</f>
        <v>42653</v>
      </c>
      <c r="B2860">
        <f>Sheet3!E2860+0</f>
        <v>8863</v>
      </c>
    </row>
    <row r="2861" spans="1:2" x14ac:dyDescent="0.15">
      <c r="A2861" s="7">
        <f>TRIM(Sheet3!A2861)+0</f>
        <v>42654</v>
      </c>
      <c r="B2861">
        <f>Sheet3!E2861+0</f>
        <v>8899.08</v>
      </c>
    </row>
    <row r="2862" spans="1:2" x14ac:dyDescent="0.15">
      <c r="A2862" s="7">
        <f>TRIM(Sheet3!A2862)+0</f>
        <v>42655</v>
      </c>
      <c r="B2862">
        <f>Sheet3!E2862+0</f>
        <v>8906.1299999999992</v>
      </c>
    </row>
    <row r="2863" spans="1:2" x14ac:dyDescent="0.15">
      <c r="A2863" s="7">
        <f>TRIM(Sheet3!A2863)+0</f>
        <v>42656</v>
      </c>
      <c r="B2863">
        <f>Sheet3!E2863+0</f>
        <v>8884.08</v>
      </c>
    </row>
    <row r="2864" spans="1:2" x14ac:dyDescent="0.15">
      <c r="A2864" s="7">
        <f>TRIM(Sheet3!A2864)+0</f>
        <v>42657</v>
      </c>
      <c r="B2864">
        <f>Sheet3!E2864+0</f>
        <v>8874.84</v>
      </c>
    </row>
    <row r="2865" spans="1:2" x14ac:dyDescent="0.15">
      <c r="A2865" s="7">
        <f>TRIM(Sheet3!A2865)+0</f>
        <v>42660</v>
      </c>
      <c r="B2865">
        <f>Sheet3!E2865+0</f>
        <v>8837.02</v>
      </c>
    </row>
    <row r="2866" spans="1:2" x14ac:dyDescent="0.15">
      <c r="A2866" s="7">
        <f>TRIM(Sheet3!A2866)+0</f>
        <v>42661</v>
      </c>
      <c r="B2866">
        <f>Sheet3!E2866+0</f>
        <v>8923.9699999999993</v>
      </c>
    </row>
    <row r="2867" spans="1:2" x14ac:dyDescent="0.15">
      <c r="A2867" s="7">
        <f>TRIM(Sheet3!A2867)+0</f>
        <v>42662</v>
      </c>
      <c r="B2867">
        <f>Sheet3!E2867+0</f>
        <v>8894.1</v>
      </c>
    </row>
    <row r="2868" spans="1:2" x14ac:dyDescent="0.15">
      <c r="A2868" s="7">
        <f>TRIM(Sheet3!A2868)+0</f>
        <v>42663</v>
      </c>
      <c r="B2868">
        <f>Sheet3!E2868+0</f>
        <v>8838.17</v>
      </c>
    </row>
    <row r="2869" spans="1:2" x14ac:dyDescent="0.15">
      <c r="A2869" s="7">
        <f>TRIM(Sheet3!A2869)+0</f>
        <v>42664</v>
      </c>
      <c r="B2869">
        <f>Sheet3!E2869+0</f>
        <v>8782.9699999999993</v>
      </c>
    </row>
    <row r="2870" spans="1:2" x14ac:dyDescent="0.15">
      <c r="A2870" s="7">
        <f>TRIM(Sheet3!A2870)+0</f>
        <v>42667</v>
      </c>
      <c r="B2870">
        <f>Sheet3!E2870+0</f>
        <v>8833.94</v>
      </c>
    </row>
    <row r="2871" spans="1:2" x14ac:dyDescent="0.15">
      <c r="A2871" s="7">
        <f>TRIM(Sheet3!A2871)+0</f>
        <v>42668</v>
      </c>
      <c r="B2871">
        <f>Sheet3!E2871+0</f>
        <v>8815.43</v>
      </c>
    </row>
    <row r="2872" spans="1:2" x14ac:dyDescent="0.15">
      <c r="A2872" s="7">
        <f>TRIM(Sheet3!A2872)+0</f>
        <v>42669</v>
      </c>
      <c r="B2872">
        <f>Sheet3!E2872+0</f>
        <v>8816.15</v>
      </c>
    </row>
    <row r="2873" spans="1:2" x14ac:dyDescent="0.15">
      <c r="A2873" s="7">
        <f>TRIM(Sheet3!A2873)+0</f>
        <v>42670</v>
      </c>
      <c r="B2873">
        <f>Sheet3!E2873+0</f>
        <v>8788.68</v>
      </c>
    </row>
    <row r="2874" spans="1:2" x14ac:dyDescent="0.15">
      <c r="A2874" s="7">
        <f>TRIM(Sheet3!A2874)+0</f>
        <v>42671</v>
      </c>
      <c r="B2874">
        <f>Sheet3!E2874+0</f>
        <v>8737.49</v>
      </c>
    </row>
    <row r="2875" spans="1:2" x14ac:dyDescent="0.15">
      <c r="A2875" s="7">
        <f>TRIM(Sheet3!A2875)+0</f>
        <v>42674</v>
      </c>
      <c r="B2875">
        <f>Sheet3!E2875+0</f>
        <v>8719.7800000000007</v>
      </c>
    </row>
    <row r="2876" spans="1:2" x14ac:dyDescent="0.15">
      <c r="A2876" s="7">
        <f>TRIM(Sheet3!A2876)+0</f>
        <v>42675</v>
      </c>
      <c r="B2876">
        <f>Sheet3!E2876+0</f>
        <v>8792.27</v>
      </c>
    </row>
    <row r="2877" spans="1:2" x14ac:dyDescent="0.15">
      <c r="A2877" s="7">
        <f>TRIM(Sheet3!A2877)+0</f>
        <v>42676</v>
      </c>
      <c r="B2877">
        <f>Sheet3!E2877+0</f>
        <v>8776.5300000000007</v>
      </c>
    </row>
    <row r="2878" spans="1:2" x14ac:dyDescent="0.15">
      <c r="A2878" s="7" t="e">
        <f>TRIM(Sheet3!A2878)+0</f>
        <v>#VALUE!</v>
      </c>
      <c r="B2878">
        <f>Sheet3!E2878+0</f>
        <v>0</v>
      </c>
    </row>
    <row r="2879" spans="1:2" x14ac:dyDescent="0.15">
      <c r="A2879" s="7" t="e">
        <f>TRIM(Sheet3!A2879)+0</f>
        <v>#VALUE!</v>
      </c>
      <c r="B2879">
        <f>Sheet3!E2879+0</f>
        <v>0</v>
      </c>
    </row>
    <row r="2880" spans="1:2" x14ac:dyDescent="0.15">
      <c r="A2880" s="7" t="e">
        <f>TRIM(Sheet3!A2880)+0</f>
        <v>#VALUE!</v>
      </c>
      <c r="B2880">
        <f>Sheet3!E2880+0</f>
        <v>0</v>
      </c>
    </row>
    <row r="2881" spans="1:2" x14ac:dyDescent="0.15">
      <c r="A2881" s="7" t="e">
        <f>TRIM(Sheet3!A2881)+0</f>
        <v>#VALUE!</v>
      </c>
      <c r="B2881">
        <f>Sheet3!E2881+0</f>
        <v>0</v>
      </c>
    </row>
    <row r="2882" spans="1:2" x14ac:dyDescent="0.15">
      <c r="A2882" s="7" t="e">
        <f>TRIM(Sheet3!A2882)+0</f>
        <v>#VALUE!</v>
      </c>
      <c r="B2882">
        <f>Sheet3!E2882+0</f>
        <v>0</v>
      </c>
    </row>
    <row r="2883" spans="1:2" x14ac:dyDescent="0.15">
      <c r="A2883" s="7" t="e">
        <f>TRIM(Sheet3!A2883)+0</f>
        <v>#VALUE!</v>
      </c>
      <c r="B2883">
        <f>Sheet3!E2883+0</f>
        <v>0</v>
      </c>
    </row>
    <row r="2884" spans="1:2" x14ac:dyDescent="0.15">
      <c r="A2884" s="7" t="e">
        <f>TRIM(Sheet3!A2884)+0</f>
        <v>#VALUE!</v>
      </c>
      <c r="B2884">
        <f>Sheet3!E2884+0</f>
        <v>0</v>
      </c>
    </row>
    <row r="2885" spans="1:2" x14ac:dyDescent="0.15">
      <c r="A2885" s="7" t="e">
        <f>TRIM(Sheet3!A2885)+0</f>
        <v>#VALUE!</v>
      </c>
      <c r="B2885">
        <f>Sheet3!E2885+0</f>
        <v>0</v>
      </c>
    </row>
    <row r="2886" spans="1:2" x14ac:dyDescent="0.15">
      <c r="A2886" s="7" t="e">
        <f>TRIM(Sheet3!A2886)+0</f>
        <v>#VALUE!</v>
      </c>
      <c r="B2886">
        <f>Sheet3!E2886+0</f>
        <v>0</v>
      </c>
    </row>
    <row r="2887" spans="1:2" x14ac:dyDescent="0.15">
      <c r="A2887" s="7" t="e">
        <f>TRIM(Sheet3!A2887)+0</f>
        <v>#VALUE!</v>
      </c>
      <c r="B2887">
        <f>Sheet3!E2887+0</f>
        <v>0</v>
      </c>
    </row>
    <row r="2888" spans="1:2" x14ac:dyDescent="0.15">
      <c r="A2888" s="7" t="e">
        <f>TRIM(Sheet3!A2888)+0</f>
        <v>#VALUE!</v>
      </c>
      <c r="B2888">
        <f>Sheet3!E2888+0</f>
        <v>0</v>
      </c>
    </row>
    <row r="2889" spans="1:2" x14ac:dyDescent="0.15">
      <c r="A2889" s="7" t="e">
        <f>TRIM(Sheet3!A2889)+0</f>
        <v>#VALUE!</v>
      </c>
      <c r="B2889">
        <f>Sheet3!E2889+0</f>
        <v>0</v>
      </c>
    </row>
    <row r="2890" spans="1:2" x14ac:dyDescent="0.15">
      <c r="A2890" s="7" t="e">
        <f>TRIM(Sheet3!A2890)+0</f>
        <v>#VALUE!</v>
      </c>
      <c r="B2890">
        <f>Sheet3!E2890+0</f>
        <v>0</v>
      </c>
    </row>
    <row r="2891" spans="1:2" x14ac:dyDescent="0.15">
      <c r="A2891" s="7" t="e">
        <f>TRIM(Sheet3!A2891)+0</f>
        <v>#VALUE!</v>
      </c>
      <c r="B2891">
        <f>Sheet3!E2891+0</f>
        <v>0</v>
      </c>
    </row>
    <row r="2892" spans="1:2" x14ac:dyDescent="0.15">
      <c r="A2892" s="7" t="e">
        <f>TRIM(Sheet3!A2892)+0</f>
        <v>#VALUE!</v>
      </c>
      <c r="B2892">
        <f>Sheet3!E2892+0</f>
        <v>0</v>
      </c>
    </row>
    <row r="2893" spans="1:2" x14ac:dyDescent="0.15">
      <c r="A2893" s="7" t="e">
        <f>TRIM(Sheet3!A2893)+0</f>
        <v>#VALUE!</v>
      </c>
      <c r="B2893">
        <f>Sheet3!E2893+0</f>
        <v>0</v>
      </c>
    </row>
    <row r="2894" spans="1:2" x14ac:dyDescent="0.15">
      <c r="A2894" s="7" t="e">
        <f>TRIM(Sheet3!A2894)+0</f>
        <v>#VALUE!</v>
      </c>
      <c r="B2894">
        <f>Sheet3!E2894+0</f>
        <v>0</v>
      </c>
    </row>
    <row r="2895" spans="1:2" x14ac:dyDescent="0.15">
      <c r="A2895" s="7" t="e">
        <f>TRIM(Sheet3!A2895)+0</f>
        <v>#VALUE!</v>
      </c>
      <c r="B2895">
        <f>Sheet3!E2895+0</f>
        <v>0</v>
      </c>
    </row>
    <row r="2896" spans="1:2" x14ac:dyDescent="0.15">
      <c r="A2896" s="7" t="e">
        <f>TRIM(Sheet3!A2896)+0</f>
        <v>#VALUE!</v>
      </c>
      <c r="B2896">
        <f>Sheet3!E2896+0</f>
        <v>0</v>
      </c>
    </row>
    <row r="2897" spans="1:2" x14ac:dyDescent="0.15">
      <c r="A2897" s="7" t="e">
        <f>TRIM(Sheet3!A2897)+0</f>
        <v>#VALUE!</v>
      </c>
      <c r="B2897">
        <f>Sheet3!E2897+0</f>
        <v>0</v>
      </c>
    </row>
    <row r="2898" spans="1:2" x14ac:dyDescent="0.15">
      <c r="A2898" s="7" t="e">
        <f>TRIM(Sheet3!A2898)+0</f>
        <v>#VALUE!</v>
      </c>
      <c r="B2898">
        <f>Sheet3!E2898+0</f>
        <v>0</v>
      </c>
    </row>
    <row r="2899" spans="1:2" x14ac:dyDescent="0.15">
      <c r="A2899" s="7" t="e">
        <f>TRIM(Sheet3!A2899)+0</f>
        <v>#VALUE!</v>
      </c>
      <c r="B2899">
        <f>Sheet3!E2899+0</f>
        <v>0</v>
      </c>
    </row>
    <row r="2900" spans="1:2" x14ac:dyDescent="0.15">
      <c r="A2900" s="7" t="e">
        <f>TRIM(Sheet3!A2900)+0</f>
        <v>#VALUE!</v>
      </c>
      <c r="B2900">
        <f>Sheet3!E2900+0</f>
        <v>0</v>
      </c>
    </row>
    <row r="2901" spans="1:2" x14ac:dyDescent="0.15">
      <c r="A2901" s="7" t="e">
        <f>TRIM(Sheet3!A2901)+0</f>
        <v>#VALUE!</v>
      </c>
      <c r="B2901">
        <f>Sheet3!E2901+0</f>
        <v>0</v>
      </c>
    </row>
    <row r="2902" spans="1:2" x14ac:dyDescent="0.15">
      <c r="A2902" s="7" t="e">
        <f>TRIM(Sheet3!A2902)+0</f>
        <v>#VALUE!</v>
      </c>
      <c r="B2902">
        <f>Sheet3!E2902+0</f>
        <v>0</v>
      </c>
    </row>
    <row r="2903" spans="1:2" x14ac:dyDescent="0.15">
      <c r="A2903" s="7" t="e">
        <f>TRIM(Sheet3!A2903)+0</f>
        <v>#VALUE!</v>
      </c>
      <c r="B2903">
        <f>Sheet3!E2903+0</f>
        <v>0</v>
      </c>
    </row>
    <row r="2904" spans="1:2" x14ac:dyDescent="0.15">
      <c r="A2904" s="7" t="e">
        <f>TRIM(Sheet3!A2904)+0</f>
        <v>#VALUE!</v>
      </c>
      <c r="B2904">
        <f>Sheet3!E2904+0</f>
        <v>0</v>
      </c>
    </row>
    <row r="2905" spans="1:2" x14ac:dyDescent="0.15">
      <c r="A2905" s="7" t="e">
        <f>TRIM(Sheet3!A2905)+0</f>
        <v>#VALUE!</v>
      </c>
      <c r="B2905">
        <f>Sheet3!E2905+0</f>
        <v>0</v>
      </c>
    </row>
    <row r="2906" spans="1:2" x14ac:dyDescent="0.15">
      <c r="A2906" s="7" t="e">
        <f>TRIM(Sheet3!A2906)+0</f>
        <v>#VALUE!</v>
      </c>
      <c r="B2906">
        <f>Sheet3!E2906+0</f>
        <v>0</v>
      </c>
    </row>
    <row r="2907" spans="1:2" x14ac:dyDescent="0.15">
      <c r="A2907" s="7" t="e">
        <f>TRIM(Sheet3!A2907)+0</f>
        <v>#VALUE!</v>
      </c>
      <c r="B2907">
        <f>Sheet3!E2907+0</f>
        <v>0</v>
      </c>
    </row>
    <row r="2908" spans="1:2" x14ac:dyDescent="0.15">
      <c r="A2908" s="7" t="e">
        <f>TRIM(Sheet3!A2908)+0</f>
        <v>#VALUE!</v>
      </c>
      <c r="B2908">
        <f>Sheet3!E2908+0</f>
        <v>0</v>
      </c>
    </row>
    <row r="2909" spans="1:2" x14ac:dyDescent="0.15">
      <c r="A2909" s="7" t="e">
        <f>TRIM(Sheet3!A2909)+0</f>
        <v>#VALUE!</v>
      </c>
      <c r="B2909">
        <f>Sheet3!E2909+0</f>
        <v>0</v>
      </c>
    </row>
    <row r="2910" spans="1:2" x14ac:dyDescent="0.15">
      <c r="A2910" s="7" t="e">
        <f>TRIM(Sheet3!A2910)+0</f>
        <v>#VALUE!</v>
      </c>
      <c r="B2910">
        <f>Sheet3!E2910+0</f>
        <v>0</v>
      </c>
    </row>
    <row r="2911" spans="1:2" x14ac:dyDescent="0.15">
      <c r="A2911" s="7" t="e">
        <f>TRIM(Sheet3!A2911)+0</f>
        <v>#VALUE!</v>
      </c>
      <c r="B2911">
        <f>Sheet3!E2911+0</f>
        <v>0</v>
      </c>
    </row>
    <row r="2912" spans="1:2" x14ac:dyDescent="0.15">
      <c r="A2912" s="7" t="e">
        <f>TRIM(Sheet3!A2912)+0</f>
        <v>#VALUE!</v>
      </c>
      <c r="B2912">
        <f>Sheet3!E2912+0</f>
        <v>0</v>
      </c>
    </row>
    <row r="2913" spans="1:2" x14ac:dyDescent="0.15">
      <c r="A2913" s="7" t="e">
        <f>TRIM(Sheet3!A2913)+0</f>
        <v>#VALUE!</v>
      </c>
      <c r="B2913">
        <f>Sheet3!E2913+0</f>
        <v>0</v>
      </c>
    </row>
    <row r="2914" spans="1:2" x14ac:dyDescent="0.15">
      <c r="A2914" s="7" t="e">
        <f>TRIM(Sheet3!A2914)+0</f>
        <v>#VALUE!</v>
      </c>
      <c r="B2914">
        <f>Sheet3!E2914+0</f>
        <v>0</v>
      </c>
    </row>
    <row r="2915" spans="1:2" x14ac:dyDescent="0.15">
      <c r="A2915" s="7" t="e">
        <f>TRIM(Sheet3!A2915)+0</f>
        <v>#VALUE!</v>
      </c>
      <c r="B2915">
        <f>Sheet3!E2915+0</f>
        <v>0</v>
      </c>
    </row>
    <row r="2916" spans="1:2" x14ac:dyDescent="0.15">
      <c r="A2916" s="7" t="e">
        <f>TRIM(Sheet3!A2916)+0</f>
        <v>#VALUE!</v>
      </c>
      <c r="B2916">
        <f>Sheet3!E2916+0</f>
        <v>0</v>
      </c>
    </row>
    <row r="2917" spans="1:2" x14ac:dyDescent="0.15">
      <c r="A2917" s="7" t="e">
        <f>TRIM(Sheet3!A2917)+0</f>
        <v>#VALUE!</v>
      </c>
      <c r="B2917">
        <f>Sheet3!E2917+0</f>
        <v>0</v>
      </c>
    </row>
    <row r="2918" spans="1:2" x14ac:dyDescent="0.15">
      <c r="A2918" s="7" t="e">
        <f>TRIM(Sheet3!A2918)+0</f>
        <v>#VALUE!</v>
      </c>
      <c r="B2918">
        <f>Sheet3!E2918+0</f>
        <v>0</v>
      </c>
    </row>
    <row r="2919" spans="1:2" x14ac:dyDescent="0.15">
      <c r="A2919" s="7" t="e">
        <f>TRIM(Sheet3!A2919)+0</f>
        <v>#VALUE!</v>
      </c>
      <c r="B2919">
        <f>Sheet3!E2919+0</f>
        <v>0</v>
      </c>
    </row>
    <row r="2920" spans="1:2" x14ac:dyDescent="0.15">
      <c r="A2920" s="7" t="e">
        <f>TRIM(Sheet3!A2920)+0</f>
        <v>#VALUE!</v>
      </c>
      <c r="B2920">
        <f>Sheet3!E2920+0</f>
        <v>0</v>
      </c>
    </row>
    <row r="2921" spans="1:2" x14ac:dyDescent="0.15">
      <c r="A2921" s="7" t="e">
        <f>TRIM(Sheet3!A2921)+0</f>
        <v>#VALUE!</v>
      </c>
      <c r="B2921">
        <f>Sheet3!E2921+0</f>
        <v>0</v>
      </c>
    </row>
    <row r="2922" spans="1:2" x14ac:dyDescent="0.15">
      <c r="A2922" s="7" t="e">
        <f>TRIM(Sheet3!A2922)+0</f>
        <v>#VALUE!</v>
      </c>
      <c r="B2922">
        <f>Sheet3!E2922+0</f>
        <v>0</v>
      </c>
    </row>
    <row r="2923" spans="1:2" x14ac:dyDescent="0.15">
      <c r="A2923" s="7" t="e">
        <f>TRIM(Sheet3!A2923)+0</f>
        <v>#VALUE!</v>
      </c>
      <c r="B2923">
        <f>Sheet3!E2923+0</f>
        <v>0</v>
      </c>
    </row>
    <row r="2924" spans="1:2" x14ac:dyDescent="0.15">
      <c r="A2924" s="7" t="e">
        <f>TRIM(Sheet3!A2924)+0</f>
        <v>#VALUE!</v>
      </c>
      <c r="B2924">
        <f>Sheet3!E2924+0</f>
        <v>0</v>
      </c>
    </row>
    <row r="2925" spans="1:2" x14ac:dyDescent="0.15">
      <c r="A2925" s="7" t="e">
        <f>TRIM(Sheet3!A2925)+0</f>
        <v>#VALUE!</v>
      </c>
      <c r="B2925">
        <f>Sheet3!E2925+0</f>
        <v>0</v>
      </c>
    </row>
    <row r="2926" spans="1:2" x14ac:dyDescent="0.15">
      <c r="A2926" s="7" t="e">
        <f>TRIM(Sheet3!A2926)+0</f>
        <v>#VALUE!</v>
      </c>
      <c r="B2926">
        <f>Sheet3!E2926+0</f>
        <v>0</v>
      </c>
    </row>
    <row r="2927" spans="1:2" x14ac:dyDescent="0.15">
      <c r="A2927" s="7" t="e">
        <f>TRIM(Sheet3!A2927)+0</f>
        <v>#VALUE!</v>
      </c>
      <c r="B2927">
        <f>Sheet3!E2927+0</f>
        <v>0</v>
      </c>
    </row>
    <row r="2928" spans="1:2" x14ac:dyDescent="0.15">
      <c r="A2928" s="7" t="e">
        <f>TRIM(Sheet3!A2928)+0</f>
        <v>#VALUE!</v>
      </c>
      <c r="B2928">
        <f>Sheet3!E2928+0</f>
        <v>0</v>
      </c>
    </row>
    <row r="2929" spans="1:2" x14ac:dyDescent="0.15">
      <c r="A2929" s="7" t="e">
        <f>TRIM(Sheet3!A2929)+0</f>
        <v>#VALUE!</v>
      </c>
      <c r="B2929">
        <f>Sheet3!E2929+0</f>
        <v>0</v>
      </c>
    </row>
    <row r="2930" spans="1:2" x14ac:dyDescent="0.15">
      <c r="A2930" s="7" t="e">
        <f>TRIM(Sheet3!A2930)+0</f>
        <v>#VALUE!</v>
      </c>
      <c r="B2930">
        <f>Sheet3!E2930+0</f>
        <v>0</v>
      </c>
    </row>
    <row r="2931" spans="1:2" x14ac:dyDescent="0.15">
      <c r="A2931" s="7" t="e">
        <f>TRIM(Sheet3!A2931)+0</f>
        <v>#VALUE!</v>
      </c>
      <c r="B2931">
        <f>Sheet3!E2931+0</f>
        <v>0</v>
      </c>
    </row>
    <row r="2932" spans="1:2" x14ac:dyDescent="0.15">
      <c r="A2932" s="7" t="e">
        <f>TRIM(Sheet3!A2932)+0</f>
        <v>#VALUE!</v>
      </c>
      <c r="B2932">
        <f>Sheet3!E2932+0</f>
        <v>0</v>
      </c>
    </row>
    <row r="2933" spans="1:2" x14ac:dyDescent="0.15">
      <c r="A2933" s="7" t="e">
        <f>TRIM(Sheet3!A2933)+0</f>
        <v>#VALUE!</v>
      </c>
      <c r="B2933">
        <f>Sheet3!E2933+0</f>
        <v>0</v>
      </c>
    </row>
    <row r="2934" spans="1:2" x14ac:dyDescent="0.15">
      <c r="A2934" s="7" t="e">
        <f>TRIM(Sheet3!A2934)+0</f>
        <v>#VALUE!</v>
      </c>
      <c r="B2934">
        <f>Sheet3!E2934+0</f>
        <v>0</v>
      </c>
    </row>
    <row r="2935" spans="1:2" x14ac:dyDescent="0.15">
      <c r="A2935" s="7" t="e">
        <f>TRIM(Sheet3!A2935)+0</f>
        <v>#VALUE!</v>
      </c>
      <c r="B2935">
        <f>Sheet3!E2935+0</f>
        <v>0</v>
      </c>
    </row>
    <row r="2936" spans="1:2" x14ac:dyDescent="0.15">
      <c r="A2936" s="7" t="e">
        <f>TRIM(Sheet3!A2936)+0</f>
        <v>#VALUE!</v>
      </c>
      <c r="B2936">
        <f>Sheet3!E2936+0</f>
        <v>0</v>
      </c>
    </row>
    <row r="2937" spans="1:2" x14ac:dyDescent="0.15">
      <c r="A2937" s="7" t="e">
        <f>TRIM(Sheet3!A2937)+0</f>
        <v>#VALUE!</v>
      </c>
      <c r="B2937">
        <f>Sheet3!E2937+0</f>
        <v>0</v>
      </c>
    </row>
    <row r="2938" spans="1:2" x14ac:dyDescent="0.15">
      <c r="A2938" s="7" t="e">
        <f>TRIM(Sheet3!A2938)+0</f>
        <v>#VALUE!</v>
      </c>
      <c r="B2938">
        <f>Sheet3!E2938+0</f>
        <v>0</v>
      </c>
    </row>
    <row r="2939" spans="1:2" x14ac:dyDescent="0.15">
      <c r="A2939" s="7" t="e">
        <f>TRIM(Sheet3!A2939)+0</f>
        <v>#VALUE!</v>
      </c>
      <c r="B2939">
        <f>Sheet3!E2939+0</f>
        <v>0</v>
      </c>
    </row>
    <row r="2940" spans="1:2" x14ac:dyDescent="0.15">
      <c r="A2940" s="7" t="e">
        <f>TRIM(Sheet3!A2940)+0</f>
        <v>#VALUE!</v>
      </c>
      <c r="B2940">
        <f>Sheet3!E2940+0</f>
        <v>0</v>
      </c>
    </row>
    <row r="2941" spans="1:2" x14ac:dyDescent="0.15">
      <c r="A2941" s="7" t="e">
        <f>TRIM(Sheet3!A2941)+0</f>
        <v>#VALUE!</v>
      </c>
      <c r="B2941">
        <f>Sheet3!E2941+0</f>
        <v>0</v>
      </c>
    </row>
    <row r="2942" spans="1:2" x14ac:dyDescent="0.15">
      <c r="A2942" s="7" t="e">
        <f>TRIM(Sheet3!A2942)+0</f>
        <v>#VALUE!</v>
      </c>
      <c r="B2942">
        <f>Sheet3!E2942+0</f>
        <v>0</v>
      </c>
    </row>
    <row r="2943" spans="1:2" x14ac:dyDescent="0.15">
      <c r="A2943" s="7" t="e">
        <f>TRIM(Sheet3!A2943)+0</f>
        <v>#VALUE!</v>
      </c>
      <c r="B2943">
        <f>Sheet3!E2943+0</f>
        <v>0</v>
      </c>
    </row>
    <row r="2944" spans="1:2" x14ac:dyDescent="0.15">
      <c r="A2944" s="7" t="e">
        <f>TRIM(Sheet3!A2944)+0</f>
        <v>#VALUE!</v>
      </c>
      <c r="B2944">
        <f>Sheet3!E2944+0</f>
        <v>0</v>
      </c>
    </row>
    <row r="2945" spans="1:2" x14ac:dyDescent="0.15">
      <c r="A2945" s="7" t="e">
        <f>TRIM(Sheet3!A2945)+0</f>
        <v>#VALUE!</v>
      </c>
      <c r="B2945">
        <f>Sheet3!E2945+0</f>
        <v>0</v>
      </c>
    </row>
    <row r="2946" spans="1:2" x14ac:dyDescent="0.15">
      <c r="A2946" s="7" t="e">
        <f>TRIM(Sheet3!A2946)+0</f>
        <v>#VALUE!</v>
      </c>
      <c r="B2946">
        <f>Sheet3!E2946+0</f>
        <v>0</v>
      </c>
    </row>
    <row r="2947" spans="1:2" x14ac:dyDescent="0.15">
      <c r="A2947" s="7" t="e">
        <f>TRIM(Sheet3!A2947)+0</f>
        <v>#VALUE!</v>
      </c>
      <c r="B2947">
        <f>Sheet3!E2947+0</f>
        <v>0</v>
      </c>
    </row>
    <row r="2948" spans="1:2" x14ac:dyDescent="0.15">
      <c r="A2948" s="7" t="e">
        <f>TRIM(Sheet3!A2948)+0</f>
        <v>#VALUE!</v>
      </c>
      <c r="B2948">
        <f>Sheet3!E2948+0</f>
        <v>0</v>
      </c>
    </row>
    <row r="2949" spans="1:2" x14ac:dyDescent="0.15">
      <c r="A2949" s="7" t="e">
        <f>TRIM(Sheet3!A2949)+0</f>
        <v>#VALUE!</v>
      </c>
      <c r="B2949">
        <f>Sheet3!E2949+0</f>
        <v>0</v>
      </c>
    </row>
    <row r="2950" spans="1:2" x14ac:dyDescent="0.15">
      <c r="A2950" s="7" t="e">
        <f>TRIM(Sheet3!A2950)+0</f>
        <v>#VALUE!</v>
      </c>
      <c r="B2950">
        <f>Sheet3!E2950+0</f>
        <v>0</v>
      </c>
    </row>
    <row r="2951" spans="1:2" x14ac:dyDescent="0.15">
      <c r="A2951" s="7" t="e">
        <f>TRIM(Sheet3!A2951)+0</f>
        <v>#VALUE!</v>
      </c>
      <c r="B2951">
        <f>Sheet3!E2951+0</f>
        <v>0</v>
      </c>
    </row>
    <row r="2952" spans="1:2" x14ac:dyDescent="0.15">
      <c r="A2952" s="7" t="e">
        <f>TRIM(Sheet3!A2952)+0</f>
        <v>#VALUE!</v>
      </c>
      <c r="B2952">
        <f>Sheet3!E2952+0</f>
        <v>0</v>
      </c>
    </row>
    <row r="2953" spans="1:2" x14ac:dyDescent="0.15">
      <c r="A2953" s="7" t="e">
        <f>TRIM(Sheet3!A2953)+0</f>
        <v>#VALUE!</v>
      </c>
      <c r="B2953">
        <f>Sheet3!E2953+0</f>
        <v>0</v>
      </c>
    </row>
    <row r="2954" spans="1:2" x14ac:dyDescent="0.15">
      <c r="A2954" s="7" t="e">
        <f>TRIM(Sheet3!A2954)+0</f>
        <v>#VALUE!</v>
      </c>
      <c r="B2954">
        <f>Sheet3!E2954+0</f>
        <v>0</v>
      </c>
    </row>
    <row r="2955" spans="1:2" x14ac:dyDescent="0.15">
      <c r="A2955" s="7" t="e">
        <f>TRIM(Sheet3!A2955)+0</f>
        <v>#VALUE!</v>
      </c>
      <c r="B2955">
        <f>Sheet3!E2955+0</f>
        <v>0</v>
      </c>
    </row>
    <row r="2956" spans="1:2" x14ac:dyDescent="0.15">
      <c r="A2956" s="7" t="e">
        <f>TRIM(Sheet3!A2956)+0</f>
        <v>#VALUE!</v>
      </c>
      <c r="B2956">
        <f>Sheet3!E2956+0</f>
        <v>0</v>
      </c>
    </row>
    <row r="2957" spans="1:2" x14ac:dyDescent="0.15">
      <c r="A2957" s="7" t="e">
        <f>TRIM(Sheet3!A2957)+0</f>
        <v>#VALUE!</v>
      </c>
      <c r="B2957">
        <f>Sheet3!E2957+0</f>
        <v>0</v>
      </c>
    </row>
    <row r="2958" spans="1:2" x14ac:dyDescent="0.15">
      <c r="A2958" s="7" t="e">
        <f>TRIM(Sheet3!A2958)+0</f>
        <v>#VALUE!</v>
      </c>
      <c r="B2958">
        <f>Sheet3!E2958+0</f>
        <v>0</v>
      </c>
    </row>
    <row r="2959" spans="1:2" x14ac:dyDescent="0.15">
      <c r="A2959" s="7" t="e">
        <f>TRIM(Sheet3!A2959)+0</f>
        <v>#VALUE!</v>
      </c>
      <c r="B2959">
        <f>Sheet3!E2959+0</f>
        <v>0</v>
      </c>
    </row>
    <row r="2960" spans="1:2" x14ac:dyDescent="0.15">
      <c r="A2960" s="7" t="e">
        <f>TRIM(Sheet3!A2960)+0</f>
        <v>#VALUE!</v>
      </c>
      <c r="B2960">
        <f>Sheet3!E2960+0</f>
        <v>0</v>
      </c>
    </row>
    <row r="2961" spans="1:2" x14ac:dyDescent="0.15">
      <c r="A2961" s="7" t="e">
        <f>TRIM(Sheet3!A2961)+0</f>
        <v>#VALUE!</v>
      </c>
      <c r="B2961">
        <f>Sheet3!E2961+0</f>
        <v>0</v>
      </c>
    </row>
    <row r="2962" spans="1:2" x14ac:dyDescent="0.15">
      <c r="A2962" s="7" t="e">
        <f>TRIM(Sheet3!A2962)+0</f>
        <v>#VALUE!</v>
      </c>
      <c r="B2962">
        <f>Sheet3!E2962+0</f>
        <v>0</v>
      </c>
    </row>
    <row r="2963" spans="1:2" x14ac:dyDescent="0.15">
      <c r="A2963" s="7" t="e">
        <f>TRIM(Sheet3!A2963)+0</f>
        <v>#VALUE!</v>
      </c>
      <c r="B2963">
        <f>Sheet3!E2963+0</f>
        <v>0</v>
      </c>
    </row>
    <row r="2964" spans="1:2" x14ac:dyDescent="0.15">
      <c r="A2964" s="7" t="e">
        <f>TRIM(Sheet3!A2964)+0</f>
        <v>#VALUE!</v>
      </c>
      <c r="B2964">
        <f>Sheet3!E2964+0</f>
        <v>0</v>
      </c>
    </row>
    <row r="2965" spans="1:2" x14ac:dyDescent="0.15">
      <c r="A2965" s="7" t="e">
        <f>TRIM(Sheet3!A2965)+0</f>
        <v>#VALUE!</v>
      </c>
      <c r="B2965">
        <f>Sheet3!E2965+0</f>
        <v>0</v>
      </c>
    </row>
    <row r="2966" spans="1:2" x14ac:dyDescent="0.15">
      <c r="A2966" s="7" t="e">
        <f>TRIM(Sheet3!A2966)+0</f>
        <v>#VALUE!</v>
      </c>
      <c r="B2966">
        <f>Sheet3!E2966+0</f>
        <v>0</v>
      </c>
    </row>
    <row r="2967" spans="1:2" x14ac:dyDescent="0.15">
      <c r="A2967" s="7" t="e">
        <f>TRIM(Sheet3!A2967)+0</f>
        <v>#VALUE!</v>
      </c>
      <c r="B2967">
        <f>Sheet3!E2967+0</f>
        <v>0</v>
      </c>
    </row>
    <row r="2968" spans="1:2" x14ac:dyDescent="0.15">
      <c r="A2968" s="7" t="e">
        <f>TRIM(Sheet3!A2968)+0</f>
        <v>#VALUE!</v>
      </c>
      <c r="B2968">
        <f>Sheet3!E2968+0</f>
        <v>0</v>
      </c>
    </row>
    <row r="2969" spans="1:2" x14ac:dyDescent="0.15">
      <c r="A2969" s="7" t="e">
        <f>TRIM(Sheet3!A2969)+0</f>
        <v>#VALUE!</v>
      </c>
      <c r="B2969">
        <f>Sheet3!E2969+0</f>
        <v>0</v>
      </c>
    </row>
    <row r="2970" spans="1:2" x14ac:dyDescent="0.15">
      <c r="A2970" s="7" t="e">
        <f>TRIM(Sheet3!A2970)+0</f>
        <v>#VALUE!</v>
      </c>
      <c r="B2970">
        <f>Sheet3!E2970+0</f>
        <v>0</v>
      </c>
    </row>
    <row r="2971" spans="1:2" x14ac:dyDescent="0.15">
      <c r="A2971" s="7" t="e">
        <f>TRIM(Sheet3!A2971)+0</f>
        <v>#VALUE!</v>
      </c>
      <c r="B2971">
        <f>Sheet3!E2971+0</f>
        <v>0</v>
      </c>
    </row>
    <row r="2972" spans="1:2" x14ac:dyDescent="0.15">
      <c r="A2972" s="7" t="e">
        <f>TRIM(Sheet3!A2972)+0</f>
        <v>#VALUE!</v>
      </c>
      <c r="B2972">
        <f>Sheet3!E2972+0</f>
        <v>0</v>
      </c>
    </row>
    <row r="2973" spans="1:2" x14ac:dyDescent="0.15">
      <c r="A2973" s="7" t="e">
        <f>TRIM(Sheet3!A2973)+0</f>
        <v>#VALUE!</v>
      </c>
      <c r="B2973">
        <f>Sheet3!E2973+0</f>
        <v>0</v>
      </c>
    </row>
    <row r="2974" spans="1:2" x14ac:dyDescent="0.15">
      <c r="A2974" s="7" t="e">
        <f>TRIM(Sheet3!A2974)+0</f>
        <v>#VALUE!</v>
      </c>
      <c r="B2974">
        <f>Sheet3!E2974+0</f>
        <v>0</v>
      </c>
    </row>
    <row r="2975" spans="1:2" x14ac:dyDescent="0.15">
      <c r="A2975" s="7" t="e">
        <f>TRIM(Sheet3!A2975)+0</f>
        <v>#VALUE!</v>
      </c>
      <c r="B2975">
        <f>Sheet3!E2975+0</f>
        <v>0</v>
      </c>
    </row>
    <row r="2976" spans="1:2" x14ac:dyDescent="0.15">
      <c r="A2976" s="7" t="e">
        <f>TRIM(Sheet3!A2976)+0</f>
        <v>#VALUE!</v>
      </c>
      <c r="B2976">
        <f>Sheet3!E2976+0</f>
        <v>0</v>
      </c>
    </row>
    <row r="2977" spans="1:2" x14ac:dyDescent="0.15">
      <c r="A2977" s="7" t="e">
        <f>TRIM(Sheet3!A2977)+0</f>
        <v>#VALUE!</v>
      </c>
      <c r="B2977">
        <f>Sheet3!E2977+0</f>
        <v>0</v>
      </c>
    </row>
    <row r="2978" spans="1:2" x14ac:dyDescent="0.15">
      <c r="A2978" s="7" t="e">
        <f>TRIM(Sheet3!A2978)+0</f>
        <v>#VALUE!</v>
      </c>
      <c r="B2978">
        <f>Sheet3!E2978+0</f>
        <v>0</v>
      </c>
    </row>
    <row r="2979" spans="1:2" x14ac:dyDescent="0.15">
      <c r="A2979" s="7" t="e">
        <f>TRIM(Sheet3!A2979)+0</f>
        <v>#VALUE!</v>
      </c>
      <c r="B2979">
        <f>Sheet3!E2979+0</f>
        <v>0</v>
      </c>
    </row>
    <row r="2980" spans="1:2" x14ac:dyDescent="0.15">
      <c r="A2980" s="7" t="e">
        <f>TRIM(Sheet3!A2980)+0</f>
        <v>#VALUE!</v>
      </c>
      <c r="B2980">
        <f>Sheet3!E2980+0</f>
        <v>0</v>
      </c>
    </row>
    <row r="2981" spans="1:2" x14ac:dyDescent="0.15">
      <c r="A2981" s="7" t="e">
        <f>TRIM(Sheet3!A2981)+0</f>
        <v>#VALUE!</v>
      </c>
      <c r="B2981">
        <f>Sheet3!E2981+0</f>
        <v>0</v>
      </c>
    </row>
    <row r="2982" spans="1:2" x14ac:dyDescent="0.15">
      <c r="A2982" s="7" t="e">
        <f>TRIM(Sheet3!A2982)+0</f>
        <v>#VALUE!</v>
      </c>
      <c r="B2982">
        <f>Sheet3!E2982+0</f>
        <v>0</v>
      </c>
    </row>
    <row r="2983" spans="1:2" x14ac:dyDescent="0.15">
      <c r="A2983" s="7" t="e">
        <f>TRIM(Sheet3!A2983)+0</f>
        <v>#VALUE!</v>
      </c>
      <c r="B2983">
        <f>Sheet3!E2983+0</f>
        <v>0</v>
      </c>
    </row>
    <row r="2984" spans="1:2" x14ac:dyDescent="0.15">
      <c r="A2984" s="7" t="e">
        <f>TRIM(Sheet3!A2984)+0</f>
        <v>#VALUE!</v>
      </c>
      <c r="B2984">
        <f>Sheet3!E2984+0</f>
        <v>0</v>
      </c>
    </row>
    <row r="2985" spans="1:2" x14ac:dyDescent="0.15">
      <c r="A2985" s="7" t="e">
        <f>TRIM(Sheet3!A2985)+0</f>
        <v>#VALUE!</v>
      </c>
      <c r="B2985">
        <f>Sheet3!E2985+0</f>
        <v>0</v>
      </c>
    </row>
    <row r="2986" spans="1:2" x14ac:dyDescent="0.15">
      <c r="A2986" s="7" t="e">
        <f>TRIM(Sheet3!A2986)+0</f>
        <v>#VALUE!</v>
      </c>
      <c r="B2986">
        <f>Sheet3!E2986+0</f>
        <v>0</v>
      </c>
    </row>
    <row r="2987" spans="1:2" x14ac:dyDescent="0.15">
      <c r="A2987" s="7" t="e">
        <f>TRIM(Sheet3!A2987)+0</f>
        <v>#VALUE!</v>
      </c>
      <c r="B2987">
        <f>Sheet3!E2987+0</f>
        <v>0</v>
      </c>
    </row>
    <row r="2988" spans="1:2" x14ac:dyDescent="0.15">
      <c r="A2988" s="7" t="e">
        <f>TRIM(Sheet3!A2988)+0</f>
        <v>#VALUE!</v>
      </c>
      <c r="B2988">
        <f>Sheet3!E2988+0</f>
        <v>0</v>
      </c>
    </row>
    <row r="2989" spans="1:2" x14ac:dyDescent="0.15">
      <c r="A2989" s="7" t="e">
        <f>TRIM(Sheet3!A2989)+0</f>
        <v>#VALUE!</v>
      </c>
      <c r="B2989">
        <f>Sheet3!E2989+0</f>
        <v>0</v>
      </c>
    </row>
    <row r="2990" spans="1:2" x14ac:dyDescent="0.15">
      <c r="A2990" s="7" t="e">
        <f>TRIM(Sheet3!A2990)+0</f>
        <v>#VALUE!</v>
      </c>
      <c r="B2990">
        <f>Sheet3!E2990+0</f>
        <v>0</v>
      </c>
    </row>
    <row r="2991" spans="1:2" x14ac:dyDescent="0.15">
      <c r="A2991" s="7" t="e">
        <f>TRIM(Sheet3!A2991)+0</f>
        <v>#VALUE!</v>
      </c>
      <c r="B2991">
        <f>Sheet3!E2991+0</f>
        <v>0</v>
      </c>
    </row>
    <row r="2992" spans="1:2" x14ac:dyDescent="0.15">
      <c r="A2992" s="7" t="e">
        <f>TRIM(Sheet3!A2992)+0</f>
        <v>#VALUE!</v>
      </c>
      <c r="B2992">
        <f>Sheet3!E2992+0</f>
        <v>0</v>
      </c>
    </row>
    <row r="2993" spans="1:2" x14ac:dyDescent="0.15">
      <c r="A2993" s="7" t="e">
        <f>TRIM(Sheet3!A2993)+0</f>
        <v>#VALUE!</v>
      </c>
      <c r="B2993">
        <f>Sheet3!E2993+0</f>
        <v>0</v>
      </c>
    </row>
    <row r="2994" spans="1:2" x14ac:dyDescent="0.15">
      <c r="A2994" s="7" t="e">
        <f>TRIM(Sheet3!A2994)+0</f>
        <v>#VALUE!</v>
      </c>
      <c r="B2994">
        <f>Sheet3!E2994+0</f>
        <v>0</v>
      </c>
    </row>
    <row r="2995" spans="1:2" x14ac:dyDescent="0.15">
      <c r="A2995" s="7" t="e">
        <f>TRIM(Sheet3!A2995)+0</f>
        <v>#VALUE!</v>
      </c>
      <c r="B2995">
        <f>Sheet3!E2995+0</f>
        <v>0</v>
      </c>
    </row>
    <row r="2996" spans="1:2" x14ac:dyDescent="0.15">
      <c r="A2996" s="7" t="e">
        <f>TRIM(Sheet3!A2996)+0</f>
        <v>#VALUE!</v>
      </c>
      <c r="B2996">
        <f>Sheet3!E2996+0</f>
        <v>0</v>
      </c>
    </row>
    <row r="2997" spans="1:2" x14ac:dyDescent="0.15">
      <c r="A2997" s="7" t="e">
        <f>TRIM(Sheet3!A2997)+0</f>
        <v>#VALUE!</v>
      </c>
      <c r="B2997">
        <f>Sheet3!E2997+0</f>
        <v>0</v>
      </c>
    </row>
    <row r="2998" spans="1:2" x14ac:dyDescent="0.15">
      <c r="A2998" s="7" t="e">
        <f>TRIM(Sheet3!A2998)+0</f>
        <v>#VALUE!</v>
      </c>
      <c r="B2998">
        <f>Sheet3!E2998+0</f>
        <v>0</v>
      </c>
    </row>
    <row r="2999" spans="1:2" x14ac:dyDescent="0.15">
      <c r="A2999" s="7" t="e">
        <f>TRIM(Sheet3!A2999)+0</f>
        <v>#VALUE!</v>
      </c>
      <c r="B2999">
        <f>Sheet3!E2999+0</f>
        <v>0</v>
      </c>
    </row>
    <row r="3000" spans="1:2" x14ac:dyDescent="0.15">
      <c r="A3000" s="7" t="e">
        <f>TRIM(Sheet3!A3000)+0</f>
        <v>#VALUE!</v>
      </c>
      <c r="B3000">
        <f>Sheet3!E3000+0</f>
        <v>0</v>
      </c>
    </row>
    <row r="3001" spans="1:2" x14ac:dyDescent="0.15">
      <c r="A3001" s="7" t="e">
        <f>TRIM(Sheet3!A3001)+0</f>
        <v>#VALUE!</v>
      </c>
      <c r="B3001">
        <f>Sheet3!E3001+0</f>
        <v>0</v>
      </c>
    </row>
    <row r="3002" spans="1:2" x14ac:dyDescent="0.15">
      <c r="A3002" s="7" t="e">
        <f>TRIM(Sheet3!A3002)+0</f>
        <v>#VALUE!</v>
      </c>
      <c r="B3002">
        <f>Sheet3!E3002+0</f>
        <v>0</v>
      </c>
    </row>
    <row r="3003" spans="1:2" x14ac:dyDescent="0.15">
      <c r="A3003" s="7" t="e">
        <f>TRIM(Sheet3!A3003)+0</f>
        <v>#VALUE!</v>
      </c>
      <c r="B3003">
        <f>Sheet3!E3003+0</f>
        <v>0</v>
      </c>
    </row>
    <row r="3004" spans="1:2" x14ac:dyDescent="0.15">
      <c r="A3004" s="7" t="e">
        <f>TRIM(Sheet3!A3004)+0</f>
        <v>#VALUE!</v>
      </c>
      <c r="B3004">
        <f>Sheet3!E3004+0</f>
        <v>0</v>
      </c>
    </row>
    <row r="3005" spans="1:2" x14ac:dyDescent="0.15">
      <c r="A3005" s="7" t="e">
        <f>TRIM(Sheet3!A3005)+0</f>
        <v>#VALUE!</v>
      </c>
      <c r="B3005">
        <f>Sheet3!E3005+0</f>
        <v>0</v>
      </c>
    </row>
    <row r="3006" spans="1:2" x14ac:dyDescent="0.15">
      <c r="A3006" s="7" t="e">
        <f>TRIM(Sheet3!A3006)+0</f>
        <v>#VALUE!</v>
      </c>
      <c r="B3006">
        <f>Sheet3!E3006+0</f>
        <v>0</v>
      </c>
    </row>
    <row r="3007" spans="1:2" x14ac:dyDescent="0.15">
      <c r="A3007" s="7" t="e">
        <f>TRIM(Sheet3!A3007)+0</f>
        <v>#VALUE!</v>
      </c>
      <c r="B3007">
        <f>Sheet3!E3007+0</f>
        <v>0</v>
      </c>
    </row>
    <row r="3008" spans="1:2" x14ac:dyDescent="0.15">
      <c r="A3008" s="7" t="e">
        <f>TRIM(Sheet3!A3008)+0</f>
        <v>#VALUE!</v>
      </c>
      <c r="B3008">
        <f>Sheet3!E3008+0</f>
        <v>0</v>
      </c>
    </row>
    <row r="3009" spans="1:2" x14ac:dyDescent="0.15">
      <c r="A3009" s="7" t="e">
        <f>TRIM(Sheet3!A3009)+0</f>
        <v>#VALUE!</v>
      </c>
      <c r="B3009">
        <f>Sheet3!E3009+0</f>
        <v>0</v>
      </c>
    </row>
    <row r="3010" spans="1:2" x14ac:dyDescent="0.15">
      <c r="A3010" s="7" t="e">
        <f>TRIM(Sheet3!A3010)+0</f>
        <v>#VALUE!</v>
      </c>
      <c r="B3010">
        <f>Sheet3!E3010+0</f>
        <v>0</v>
      </c>
    </row>
    <row r="3011" spans="1:2" x14ac:dyDescent="0.15">
      <c r="A3011" s="7" t="e">
        <f>TRIM(Sheet3!A3011)+0</f>
        <v>#VALUE!</v>
      </c>
      <c r="B3011">
        <f>Sheet3!E3011+0</f>
        <v>0</v>
      </c>
    </row>
    <row r="3012" spans="1:2" x14ac:dyDescent="0.15">
      <c r="A3012" s="7" t="e">
        <f>TRIM(Sheet3!A3012)+0</f>
        <v>#VALUE!</v>
      </c>
      <c r="B3012">
        <f>Sheet3!E3012+0</f>
        <v>0</v>
      </c>
    </row>
    <row r="3013" spans="1:2" x14ac:dyDescent="0.15">
      <c r="A3013" s="7" t="e">
        <f>TRIM(Sheet3!A3013)+0</f>
        <v>#VALUE!</v>
      </c>
      <c r="B3013">
        <f>Sheet3!E3013+0</f>
        <v>0</v>
      </c>
    </row>
    <row r="3014" spans="1:2" x14ac:dyDescent="0.15">
      <c r="A3014" s="7" t="e">
        <f>TRIM(Sheet3!A3014)+0</f>
        <v>#VALUE!</v>
      </c>
      <c r="B3014">
        <f>Sheet3!E3014+0</f>
        <v>0</v>
      </c>
    </row>
    <row r="3015" spans="1:2" x14ac:dyDescent="0.15">
      <c r="A3015" s="7" t="e">
        <f>TRIM(Sheet3!A3015)+0</f>
        <v>#VALUE!</v>
      </c>
      <c r="B3015">
        <f>Sheet3!E3015+0</f>
        <v>0</v>
      </c>
    </row>
    <row r="3016" spans="1:2" x14ac:dyDescent="0.15">
      <c r="A3016" s="7" t="e">
        <f>TRIM(Sheet3!A3016)+0</f>
        <v>#VALUE!</v>
      </c>
      <c r="B3016">
        <f>Sheet3!E3016+0</f>
        <v>0</v>
      </c>
    </row>
    <row r="3017" spans="1:2" x14ac:dyDescent="0.15">
      <c r="A3017" s="7" t="e">
        <f>TRIM(Sheet3!A3017)+0</f>
        <v>#VALUE!</v>
      </c>
      <c r="B3017">
        <f>Sheet3!E3017+0</f>
        <v>0</v>
      </c>
    </row>
    <row r="3018" spans="1:2" x14ac:dyDescent="0.15">
      <c r="A3018" s="7" t="e">
        <f>TRIM(Sheet3!A3018)+0</f>
        <v>#VALUE!</v>
      </c>
      <c r="B3018">
        <f>Sheet3!E3018+0</f>
        <v>0</v>
      </c>
    </row>
    <row r="3019" spans="1:2" x14ac:dyDescent="0.15">
      <c r="A3019" s="7" t="e">
        <f>TRIM(Sheet3!A3019)+0</f>
        <v>#VALUE!</v>
      </c>
      <c r="B3019">
        <f>Sheet3!E3019+0</f>
        <v>0</v>
      </c>
    </row>
    <row r="3020" spans="1:2" x14ac:dyDescent="0.15">
      <c r="A3020" s="7" t="e">
        <f>TRIM(Sheet3!A3020)+0</f>
        <v>#VALUE!</v>
      </c>
      <c r="B3020">
        <f>Sheet3!E3020+0</f>
        <v>0</v>
      </c>
    </row>
    <row r="3021" spans="1:2" x14ac:dyDescent="0.15">
      <c r="A3021" s="7" t="e">
        <f>TRIM(Sheet3!A3021)+0</f>
        <v>#VALUE!</v>
      </c>
      <c r="B3021">
        <f>Sheet3!E3021+0</f>
        <v>0</v>
      </c>
    </row>
    <row r="3022" spans="1:2" x14ac:dyDescent="0.15">
      <c r="A3022" s="7" t="e">
        <f>TRIM(Sheet3!A3022)+0</f>
        <v>#VALUE!</v>
      </c>
      <c r="B3022">
        <f>Sheet3!E3022+0</f>
        <v>0</v>
      </c>
    </row>
    <row r="3023" spans="1:2" x14ac:dyDescent="0.15">
      <c r="A3023" s="7" t="e">
        <f>TRIM(Sheet3!A3023)+0</f>
        <v>#VALUE!</v>
      </c>
      <c r="B3023">
        <f>Sheet3!E3023+0</f>
        <v>0</v>
      </c>
    </row>
    <row r="3024" spans="1:2" x14ac:dyDescent="0.15">
      <c r="A3024" s="7" t="e">
        <f>TRIM(Sheet3!A3024)+0</f>
        <v>#VALUE!</v>
      </c>
      <c r="B3024">
        <f>Sheet3!E3024+0</f>
        <v>0</v>
      </c>
    </row>
    <row r="3025" spans="1:2" x14ac:dyDescent="0.15">
      <c r="A3025" s="7" t="e">
        <f>TRIM(Sheet3!A3025)+0</f>
        <v>#VALUE!</v>
      </c>
      <c r="B3025">
        <f>Sheet3!E3025+0</f>
        <v>0</v>
      </c>
    </row>
    <row r="3026" spans="1:2" x14ac:dyDescent="0.15">
      <c r="A3026" s="7" t="e">
        <f>TRIM(Sheet3!A3026)+0</f>
        <v>#VALUE!</v>
      </c>
      <c r="B3026">
        <f>Sheet3!E3026+0</f>
        <v>0</v>
      </c>
    </row>
    <row r="3027" spans="1:2" x14ac:dyDescent="0.15">
      <c r="A3027" s="7" t="e">
        <f>TRIM(Sheet3!A3027)+0</f>
        <v>#VALUE!</v>
      </c>
      <c r="B3027">
        <f>Sheet3!E3027+0</f>
        <v>0</v>
      </c>
    </row>
    <row r="3028" spans="1:2" x14ac:dyDescent="0.15">
      <c r="A3028" s="7" t="e">
        <f>TRIM(Sheet3!A3028)+0</f>
        <v>#VALUE!</v>
      </c>
      <c r="B3028">
        <f>Sheet3!E3028+0</f>
        <v>0</v>
      </c>
    </row>
    <row r="3029" spans="1:2" x14ac:dyDescent="0.15">
      <c r="A3029" s="7" t="e">
        <f>TRIM(Sheet3!A3029)+0</f>
        <v>#VALUE!</v>
      </c>
      <c r="B3029">
        <f>Sheet3!E3029+0</f>
        <v>0</v>
      </c>
    </row>
    <row r="3030" spans="1:2" x14ac:dyDescent="0.15">
      <c r="A3030" s="7" t="e">
        <f>TRIM(Sheet3!A3030)+0</f>
        <v>#VALUE!</v>
      </c>
      <c r="B3030">
        <f>Sheet3!E3030+0</f>
        <v>0</v>
      </c>
    </row>
    <row r="3031" spans="1:2" x14ac:dyDescent="0.15">
      <c r="A3031" s="7" t="e">
        <f>TRIM(Sheet3!A3031)+0</f>
        <v>#VALUE!</v>
      </c>
      <c r="B3031">
        <f>Sheet3!E3031+0</f>
        <v>0</v>
      </c>
    </row>
    <row r="3032" spans="1:2" x14ac:dyDescent="0.15">
      <c r="A3032" s="7" t="e">
        <f>TRIM(Sheet3!A3032)+0</f>
        <v>#VALUE!</v>
      </c>
      <c r="B3032">
        <f>Sheet3!E3032+0</f>
        <v>0</v>
      </c>
    </row>
    <row r="3033" spans="1:2" x14ac:dyDescent="0.15">
      <c r="A3033" s="7" t="e">
        <f>TRIM(Sheet3!A3033)+0</f>
        <v>#VALUE!</v>
      </c>
      <c r="B3033">
        <f>Sheet3!E3033+0</f>
        <v>0</v>
      </c>
    </row>
    <row r="3034" spans="1:2" x14ac:dyDescent="0.15">
      <c r="A3034" s="7" t="e">
        <f>TRIM(Sheet3!A3034)+0</f>
        <v>#VALUE!</v>
      </c>
      <c r="B3034">
        <f>Sheet3!E3034+0</f>
        <v>0</v>
      </c>
    </row>
    <row r="3035" spans="1:2" x14ac:dyDescent="0.15">
      <c r="A3035" s="7" t="e">
        <f>TRIM(Sheet3!A3035)+0</f>
        <v>#VALUE!</v>
      </c>
      <c r="B3035">
        <f>Sheet3!E3035+0</f>
        <v>0</v>
      </c>
    </row>
    <row r="3036" spans="1:2" x14ac:dyDescent="0.15">
      <c r="A3036" s="7" t="e">
        <f>TRIM(Sheet3!A3036)+0</f>
        <v>#VALUE!</v>
      </c>
      <c r="B3036">
        <f>Sheet3!E3036+0</f>
        <v>0</v>
      </c>
    </row>
    <row r="3037" spans="1:2" x14ac:dyDescent="0.15">
      <c r="A3037" s="7" t="e">
        <f>TRIM(Sheet3!A3037)+0</f>
        <v>#VALUE!</v>
      </c>
      <c r="B3037">
        <f>Sheet3!E3037+0</f>
        <v>0</v>
      </c>
    </row>
    <row r="3038" spans="1:2" x14ac:dyDescent="0.15">
      <c r="A3038" s="7" t="e">
        <f>TRIM(Sheet3!A3038)+0</f>
        <v>#VALUE!</v>
      </c>
      <c r="B3038">
        <f>Sheet3!E3038+0</f>
        <v>0</v>
      </c>
    </row>
    <row r="3039" spans="1:2" x14ac:dyDescent="0.15">
      <c r="A3039" s="7" t="e">
        <f>TRIM(Sheet3!A3039)+0</f>
        <v>#VALUE!</v>
      </c>
      <c r="B3039">
        <f>Sheet3!E3039+0</f>
        <v>0</v>
      </c>
    </row>
    <row r="3040" spans="1:2" x14ac:dyDescent="0.15">
      <c r="A3040" s="7" t="e">
        <f>TRIM(Sheet3!A3040)+0</f>
        <v>#VALUE!</v>
      </c>
      <c r="B3040">
        <f>Sheet3!E3040+0</f>
        <v>0</v>
      </c>
    </row>
    <row r="3041" spans="1:2" x14ac:dyDescent="0.15">
      <c r="A3041" s="7" t="e">
        <f>TRIM(Sheet3!A3041)+0</f>
        <v>#VALUE!</v>
      </c>
      <c r="B3041">
        <f>Sheet3!E3041+0</f>
        <v>0</v>
      </c>
    </row>
    <row r="3042" spans="1:2" x14ac:dyDescent="0.15">
      <c r="A3042" s="7" t="e">
        <f>TRIM(Sheet3!A3042)+0</f>
        <v>#VALUE!</v>
      </c>
      <c r="B3042">
        <f>Sheet3!E3042+0</f>
        <v>0</v>
      </c>
    </row>
    <row r="3043" spans="1:2" x14ac:dyDescent="0.15">
      <c r="A3043" s="7" t="e">
        <f>TRIM(Sheet3!A3043)+0</f>
        <v>#VALUE!</v>
      </c>
      <c r="B3043">
        <f>Sheet3!E3043+0</f>
        <v>0</v>
      </c>
    </row>
    <row r="3044" spans="1:2" x14ac:dyDescent="0.15">
      <c r="A3044" s="7" t="e">
        <f>TRIM(Sheet3!A3044)+0</f>
        <v>#VALUE!</v>
      </c>
      <c r="B3044">
        <f>Sheet3!E3044+0</f>
        <v>0</v>
      </c>
    </row>
    <row r="3045" spans="1:2" x14ac:dyDescent="0.15">
      <c r="A3045" s="7" t="e">
        <f>TRIM(Sheet3!A3045)+0</f>
        <v>#VALUE!</v>
      </c>
      <c r="B3045">
        <f>Sheet3!E3045+0</f>
        <v>0</v>
      </c>
    </row>
    <row r="3046" spans="1:2" x14ac:dyDescent="0.15">
      <c r="A3046" s="7" t="e">
        <f>TRIM(Sheet3!A3046)+0</f>
        <v>#VALUE!</v>
      </c>
      <c r="B3046">
        <f>Sheet3!E3046+0</f>
        <v>0</v>
      </c>
    </row>
    <row r="3047" spans="1:2" x14ac:dyDescent="0.15">
      <c r="A3047" s="7" t="e">
        <f>TRIM(Sheet3!A3047)+0</f>
        <v>#VALUE!</v>
      </c>
      <c r="B3047">
        <f>Sheet3!E3047+0</f>
        <v>0</v>
      </c>
    </row>
    <row r="3048" spans="1:2" x14ac:dyDescent="0.15">
      <c r="A3048" s="7" t="e">
        <f>TRIM(Sheet3!A3048)+0</f>
        <v>#VALUE!</v>
      </c>
      <c r="B3048">
        <f>Sheet3!E3048+0</f>
        <v>0</v>
      </c>
    </row>
    <row r="3049" spans="1:2" x14ac:dyDescent="0.15">
      <c r="A3049" s="7" t="e">
        <f>TRIM(Sheet3!A3049)+0</f>
        <v>#VALUE!</v>
      </c>
      <c r="B3049">
        <f>Sheet3!E3049+0</f>
        <v>0</v>
      </c>
    </row>
    <row r="3050" spans="1:2" x14ac:dyDescent="0.15">
      <c r="A3050" s="7" t="e">
        <f>TRIM(Sheet3!A3050)+0</f>
        <v>#VALUE!</v>
      </c>
      <c r="B3050">
        <f>Sheet3!E3050+0</f>
        <v>0</v>
      </c>
    </row>
    <row r="3051" spans="1:2" x14ac:dyDescent="0.15">
      <c r="A3051" s="7" t="e">
        <f>TRIM(Sheet3!A3051)+0</f>
        <v>#VALUE!</v>
      </c>
      <c r="B3051">
        <f>Sheet3!E3051+0</f>
        <v>0</v>
      </c>
    </row>
    <row r="3052" spans="1:2" x14ac:dyDescent="0.15">
      <c r="A3052" s="7" t="e">
        <f>TRIM(Sheet3!A3052)+0</f>
        <v>#VALUE!</v>
      </c>
      <c r="B3052">
        <f>Sheet3!E3052+0</f>
        <v>0</v>
      </c>
    </row>
    <row r="3053" spans="1:2" x14ac:dyDescent="0.15">
      <c r="A3053" s="7" t="e">
        <f>TRIM(Sheet3!A3053)+0</f>
        <v>#VALUE!</v>
      </c>
      <c r="B3053">
        <f>Sheet3!E3053+0</f>
        <v>0</v>
      </c>
    </row>
    <row r="3054" spans="1:2" x14ac:dyDescent="0.15">
      <c r="A3054" s="7" t="e">
        <f>TRIM(Sheet3!A3054)+0</f>
        <v>#VALUE!</v>
      </c>
      <c r="B3054">
        <f>Sheet3!E3054+0</f>
        <v>0</v>
      </c>
    </row>
    <row r="3055" spans="1:2" x14ac:dyDescent="0.15">
      <c r="A3055" s="7" t="e">
        <f>TRIM(Sheet3!A3055)+0</f>
        <v>#VALUE!</v>
      </c>
      <c r="B3055">
        <f>Sheet3!E3055+0</f>
        <v>0</v>
      </c>
    </row>
    <row r="3056" spans="1:2" x14ac:dyDescent="0.15">
      <c r="A3056" s="7" t="e">
        <f>TRIM(Sheet3!A3056)+0</f>
        <v>#VALUE!</v>
      </c>
      <c r="B3056">
        <f>Sheet3!E3056+0</f>
        <v>0</v>
      </c>
    </row>
    <row r="3057" spans="1:2" x14ac:dyDescent="0.15">
      <c r="A3057" s="7" t="e">
        <f>TRIM(Sheet3!A3057)+0</f>
        <v>#VALUE!</v>
      </c>
      <c r="B3057">
        <f>Sheet3!E3057+0</f>
        <v>0</v>
      </c>
    </row>
    <row r="3058" spans="1:2" x14ac:dyDescent="0.15">
      <c r="A3058" s="7" t="e">
        <f>TRIM(Sheet3!A3058)+0</f>
        <v>#VALUE!</v>
      </c>
      <c r="B3058">
        <f>Sheet3!E3058+0</f>
        <v>0</v>
      </c>
    </row>
    <row r="3059" spans="1:2" x14ac:dyDescent="0.15">
      <c r="A3059" s="7" t="e">
        <f>TRIM(Sheet3!A3059)+0</f>
        <v>#VALUE!</v>
      </c>
      <c r="B3059">
        <f>Sheet3!E3059+0</f>
        <v>0</v>
      </c>
    </row>
    <row r="3060" spans="1:2" x14ac:dyDescent="0.15">
      <c r="A3060" s="7" t="e">
        <f>TRIM(Sheet3!A3060)+0</f>
        <v>#VALUE!</v>
      </c>
      <c r="B3060">
        <f>Sheet3!E3060+0</f>
        <v>0</v>
      </c>
    </row>
    <row r="3061" spans="1:2" x14ac:dyDescent="0.15">
      <c r="A3061" s="7" t="e">
        <f>TRIM(Sheet3!A3061)+0</f>
        <v>#VALUE!</v>
      </c>
      <c r="B3061">
        <f>Sheet3!E3061+0</f>
        <v>0</v>
      </c>
    </row>
    <row r="3062" spans="1:2" x14ac:dyDescent="0.15">
      <c r="A3062" s="7" t="e">
        <f>TRIM(Sheet3!A3062)+0</f>
        <v>#VALUE!</v>
      </c>
      <c r="B3062">
        <f>Sheet3!E3062+0</f>
        <v>0</v>
      </c>
    </row>
    <row r="3063" spans="1:2" x14ac:dyDescent="0.15">
      <c r="A3063" s="7" t="e">
        <f>TRIM(Sheet3!A3063)+0</f>
        <v>#VALUE!</v>
      </c>
      <c r="B3063">
        <f>Sheet3!E3063+0</f>
        <v>0</v>
      </c>
    </row>
    <row r="3064" spans="1:2" x14ac:dyDescent="0.15">
      <c r="A3064" s="7" t="e">
        <f>TRIM(Sheet3!A3064)+0</f>
        <v>#VALUE!</v>
      </c>
      <c r="B3064">
        <f>Sheet3!E3064+0</f>
        <v>0</v>
      </c>
    </row>
    <row r="3065" spans="1:2" x14ac:dyDescent="0.15">
      <c r="A3065" s="7" t="e">
        <f>TRIM(Sheet3!A3065)+0</f>
        <v>#VALUE!</v>
      </c>
      <c r="B3065">
        <f>Sheet3!E3065+0</f>
        <v>0</v>
      </c>
    </row>
    <row r="3066" spans="1:2" x14ac:dyDescent="0.15">
      <c r="A3066" s="7" t="e">
        <f>TRIM(Sheet3!A3066)+0</f>
        <v>#VALUE!</v>
      </c>
      <c r="B3066">
        <f>Sheet3!E3066+0</f>
        <v>0</v>
      </c>
    </row>
    <row r="3067" spans="1:2" x14ac:dyDescent="0.15">
      <c r="A3067" s="7" t="e">
        <f>TRIM(Sheet3!A3067)+0</f>
        <v>#VALUE!</v>
      </c>
      <c r="B3067">
        <f>Sheet3!E3067+0</f>
        <v>0</v>
      </c>
    </row>
    <row r="3068" spans="1:2" x14ac:dyDescent="0.15">
      <c r="A3068" s="7" t="e">
        <f>TRIM(Sheet3!A3068)+0</f>
        <v>#VALUE!</v>
      </c>
      <c r="B3068">
        <f>Sheet3!E3068+0</f>
        <v>0</v>
      </c>
    </row>
    <row r="3069" spans="1:2" x14ac:dyDescent="0.15">
      <c r="A3069" s="7" t="e">
        <f>TRIM(Sheet3!A3069)+0</f>
        <v>#VALUE!</v>
      </c>
      <c r="B3069">
        <f>Sheet3!E3069+0</f>
        <v>0</v>
      </c>
    </row>
    <row r="3070" spans="1:2" x14ac:dyDescent="0.15">
      <c r="A3070" s="7" t="e">
        <f>TRIM(Sheet3!A3070)+0</f>
        <v>#VALUE!</v>
      </c>
      <c r="B3070">
        <f>Sheet3!E3070+0</f>
        <v>0</v>
      </c>
    </row>
    <row r="3071" spans="1:2" x14ac:dyDescent="0.15">
      <c r="A3071" s="7" t="e">
        <f>TRIM(Sheet3!A3071)+0</f>
        <v>#VALUE!</v>
      </c>
      <c r="B3071">
        <f>Sheet3!E3071+0</f>
        <v>0</v>
      </c>
    </row>
    <row r="3072" spans="1:2" x14ac:dyDescent="0.15">
      <c r="A3072" s="7" t="e">
        <f>TRIM(Sheet3!A3072)+0</f>
        <v>#VALUE!</v>
      </c>
      <c r="B3072">
        <f>Sheet3!E3072+0</f>
        <v>0</v>
      </c>
    </row>
    <row r="3073" spans="1:2" x14ac:dyDescent="0.15">
      <c r="A3073" s="7" t="e">
        <f>TRIM(Sheet3!A3073)+0</f>
        <v>#VALUE!</v>
      </c>
      <c r="B3073">
        <f>Sheet3!E3073+0</f>
        <v>0</v>
      </c>
    </row>
    <row r="3074" spans="1:2" x14ac:dyDescent="0.15">
      <c r="A3074" s="7" t="e">
        <f>TRIM(Sheet3!A3074)+0</f>
        <v>#VALUE!</v>
      </c>
      <c r="B3074">
        <f>Sheet3!E3074+0</f>
        <v>0</v>
      </c>
    </row>
    <row r="3075" spans="1:2" x14ac:dyDescent="0.15">
      <c r="A3075" s="7" t="e">
        <f>TRIM(Sheet3!A3075)+0</f>
        <v>#VALUE!</v>
      </c>
      <c r="B3075">
        <f>Sheet3!E3075+0</f>
        <v>0</v>
      </c>
    </row>
    <row r="3076" spans="1:2" x14ac:dyDescent="0.15">
      <c r="A3076" s="7" t="e">
        <f>TRIM(Sheet3!A3076)+0</f>
        <v>#VALUE!</v>
      </c>
      <c r="B3076">
        <f>Sheet3!E3076+0</f>
        <v>0</v>
      </c>
    </row>
    <row r="3077" spans="1:2" x14ac:dyDescent="0.15">
      <c r="A3077" s="7" t="e">
        <f>TRIM(Sheet3!A3077)+0</f>
        <v>#VALUE!</v>
      </c>
      <c r="B3077">
        <f>Sheet3!E3077+0</f>
        <v>0</v>
      </c>
    </row>
    <row r="3078" spans="1:2" x14ac:dyDescent="0.15">
      <c r="A3078" s="7" t="e">
        <f>TRIM(Sheet3!A3078)+0</f>
        <v>#VALUE!</v>
      </c>
      <c r="B3078">
        <f>Sheet3!E3078+0</f>
        <v>0</v>
      </c>
    </row>
    <row r="3079" spans="1:2" x14ac:dyDescent="0.15">
      <c r="A3079" s="7" t="e">
        <f>TRIM(Sheet3!A3079)+0</f>
        <v>#VALUE!</v>
      </c>
      <c r="B3079">
        <f>Sheet3!E3079+0</f>
        <v>0</v>
      </c>
    </row>
    <row r="3080" spans="1:2" x14ac:dyDescent="0.15">
      <c r="A3080" s="7" t="e">
        <f>TRIM(Sheet3!A3080)+0</f>
        <v>#VALUE!</v>
      </c>
      <c r="B3080">
        <f>Sheet3!E3080+0</f>
        <v>0</v>
      </c>
    </row>
    <row r="3081" spans="1:2" x14ac:dyDescent="0.15">
      <c r="A3081" s="7" t="e">
        <f>TRIM(Sheet3!A3081)+0</f>
        <v>#VALUE!</v>
      </c>
      <c r="B3081">
        <f>Sheet3!E3081+0</f>
        <v>0</v>
      </c>
    </row>
    <row r="3082" spans="1:2" x14ac:dyDescent="0.15">
      <c r="A3082" s="7" t="e">
        <f>TRIM(Sheet3!A3082)+0</f>
        <v>#VALUE!</v>
      </c>
      <c r="B3082">
        <f>Sheet3!E3082+0</f>
        <v>0</v>
      </c>
    </row>
    <row r="3083" spans="1:2" x14ac:dyDescent="0.15">
      <c r="A3083" s="7" t="e">
        <f>TRIM(Sheet3!A3083)+0</f>
        <v>#VALUE!</v>
      </c>
      <c r="B3083">
        <f>Sheet3!E3083+0</f>
        <v>0</v>
      </c>
    </row>
    <row r="3084" spans="1:2" x14ac:dyDescent="0.15">
      <c r="A3084" s="7" t="e">
        <f>TRIM(Sheet3!A3084)+0</f>
        <v>#VALUE!</v>
      </c>
      <c r="B3084">
        <f>Sheet3!E3084+0</f>
        <v>0</v>
      </c>
    </row>
    <row r="3085" spans="1:2" x14ac:dyDescent="0.15">
      <c r="A3085" s="7" t="e">
        <f>TRIM(Sheet3!A3085)+0</f>
        <v>#VALUE!</v>
      </c>
      <c r="B3085">
        <f>Sheet3!E3085+0</f>
        <v>0</v>
      </c>
    </row>
    <row r="3086" spans="1:2" x14ac:dyDescent="0.15">
      <c r="A3086" s="7" t="e">
        <f>TRIM(Sheet3!A3086)+0</f>
        <v>#VALUE!</v>
      </c>
      <c r="B3086">
        <f>Sheet3!E3086+0</f>
        <v>0</v>
      </c>
    </row>
    <row r="3087" spans="1:2" x14ac:dyDescent="0.15">
      <c r="A3087" s="7" t="e">
        <f>TRIM(Sheet3!A3087)+0</f>
        <v>#VALUE!</v>
      </c>
      <c r="B3087">
        <f>Sheet3!E3087+0</f>
        <v>0</v>
      </c>
    </row>
    <row r="3088" spans="1:2" x14ac:dyDescent="0.15">
      <c r="A3088" s="7" t="e">
        <f>TRIM(Sheet3!A3088)+0</f>
        <v>#VALUE!</v>
      </c>
      <c r="B3088">
        <f>Sheet3!E3088+0</f>
        <v>0</v>
      </c>
    </row>
    <row r="3089" spans="1:2" x14ac:dyDescent="0.15">
      <c r="A3089" s="7" t="e">
        <f>TRIM(Sheet3!A3089)+0</f>
        <v>#VALUE!</v>
      </c>
      <c r="B3089">
        <f>Sheet3!E3089+0</f>
        <v>0</v>
      </c>
    </row>
    <row r="3090" spans="1:2" x14ac:dyDescent="0.15">
      <c r="A3090" s="7" t="e">
        <f>TRIM(Sheet3!A3090)+0</f>
        <v>#VALUE!</v>
      </c>
      <c r="B3090">
        <f>Sheet3!E3090+0</f>
        <v>0</v>
      </c>
    </row>
    <row r="3091" spans="1:2" x14ac:dyDescent="0.15">
      <c r="A3091" s="7" t="e">
        <f>TRIM(Sheet3!A3091)+0</f>
        <v>#VALUE!</v>
      </c>
      <c r="B3091">
        <f>Sheet3!E3091+0</f>
        <v>0</v>
      </c>
    </row>
    <row r="3092" spans="1:2" x14ac:dyDescent="0.15">
      <c r="A3092" s="7" t="e">
        <f>TRIM(Sheet3!A3092)+0</f>
        <v>#VALUE!</v>
      </c>
      <c r="B3092">
        <f>Sheet3!E3092+0</f>
        <v>0</v>
      </c>
    </row>
    <row r="3093" spans="1:2" x14ac:dyDescent="0.15">
      <c r="A3093" s="7" t="e">
        <f>TRIM(Sheet3!A3093)+0</f>
        <v>#VALUE!</v>
      </c>
      <c r="B3093">
        <f>Sheet3!E3093+0</f>
        <v>0</v>
      </c>
    </row>
    <row r="3094" spans="1:2" x14ac:dyDescent="0.15">
      <c r="A3094" s="7" t="e">
        <f>TRIM(Sheet3!A3094)+0</f>
        <v>#VALUE!</v>
      </c>
      <c r="B3094">
        <f>Sheet3!E3094+0</f>
        <v>0</v>
      </c>
    </row>
    <row r="3095" spans="1:2" x14ac:dyDescent="0.15">
      <c r="A3095" s="7" t="e">
        <f>TRIM(Sheet3!A3095)+0</f>
        <v>#VALUE!</v>
      </c>
      <c r="B3095">
        <f>Sheet3!E3095+0</f>
        <v>0</v>
      </c>
    </row>
    <row r="3096" spans="1:2" x14ac:dyDescent="0.15">
      <c r="A3096" s="7" t="e">
        <f>TRIM(Sheet3!A3096)+0</f>
        <v>#VALUE!</v>
      </c>
      <c r="B3096">
        <f>Sheet3!E3096+0</f>
        <v>0</v>
      </c>
    </row>
    <row r="3097" spans="1:2" x14ac:dyDescent="0.15">
      <c r="A3097" s="7" t="e">
        <f>TRIM(Sheet3!A3097)+0</f>
        <v>#VALUE!</v>
      </c>
      <c r="B3097">
        <f>Sheet3!E3097+0</f>
        <v>0</v>
      </c>
    </row>
    <row r="3098" spans="1:2" x14ac:dyDescent="0.15">
      <c r="A3098" s="7" t="e">
        <f>TRIM(Sheet3!A3098)+0</f>
        <v>#VALUE!</v>
      </c>
      <c r="B3098">
        <f>Sheet3!E3098+0</f>
        <v>0</v>
      </c>
    </row>
    <row r="3099" spans="1:2" x14ac:dyDescent="0.15">
      <c r="A3099" s="7" t="e">
        <f>TRIM(Sheet3!A3099)+0</f>
        <v>#VALUE!</v>
      </c>
      <c r="B3099">
        <f>Sheet3!E3099+0</f>
        <v>0</v>
      </c>
    </row>
    <row r="3100" spans="1:2" x14ac:dyDescent="0.15">
      <c r="A3100" s="7" t="e">
        <f>TRIM(Sheet3!A3100)+0</f>
        <v>#VALUE!</v>
      </c>
      <c r="B3100">
        <f>Sheet3!E3100+0</f>
        <v>0</v>
      </c>
    </row>
    <row r="3101" spans="1:2" x14ac:dyDescent="0.15">
      <c r="A3101" s="7" t="e">
        <f>TRIM(Sheet3!A3101)+0</f>
        <v>#VALUE!</v>
      </c>
      <c r="B3101">
        <f>Sheet3!E3101+0</f>
        <v>0</v>
      </c>
    </row>
    <row r="3102" spans="1:2" x14ac:dyDescent="0.15">
      <c r="A3102" s="7" t="e">
        <f>TRIM(Sheet3!A3102)+0</f>
        <v>#VALUE!</v>
      </c>
      <c r="B3102">
        <f>Sheet3!E3102+0</f>
        <v>0</v>
      </c>
    </row>
    <row r="3103" spans="1:2" x14ac:dyDescent="0.15">
      <c r="A3103" s="7" t="e">
        <f>TRIM(Sheet3!A3103)+0</f>
        <v>#VALUE!</v>
      </c>
      <c r="B3103">
        <f>Sheet3!E3103+0</f>
        <v>0</v>
      </c>
    </row>
    <row r="3104" spans="1:2" x14ac:dyDescent="0.15">
      <c r="A3104" s="7" t="e">
        <f>TRIM(Sheet3!A3104)+0</f>
        <v>#VALUE!</v>
      </c>
      <c r="B3104">
        <f>Sheet3!E3104+0</f>
        <v>0</v>
      </c>
    </row>
    <row r="3105" spans="1:2" x14ac:dyDescent="0.15">
      <c r="A3105" s="7" t="e">
        <f>TRIM(Sheet3!A3105)+0</f>
        <v>#VALUE!</v>
      </c>
      <c r="B3105">
        <f>Sheet3!E3105+0</f>
        <v>0</v>
      </c>
    </row>
    <row r="3106" spans="1:2" x14ac:dyDescent="0.15">
      <c r="A3106" s="7" t="e">
        <f>TRIM(Sheet3!A3106)+0</f>
        <v>#VALUE!</v>
      </c>
      <c r="B3106">
        <f>Sheet3!E3106+0</f>
        <v>0</v>
      </c>
    </row>
    <row r="3107" spans="1:2" x14ac:dyDescent="0.15">
      <c r="A3107" s="7" t="e">
        <f>TRIM(Sheet3!A3107)+0</f>
        <v>#VALUE!</v>
      </c>
      <c r="B3107">
        <f>Sheet3!E3107+0</f>
        <v>0</v>
      </c>
    </row>
    <row r="3108" spans="1:2" x14ac:dyDescent="0.15">
      <c r="A3108" s="7" t="e">
        <f>TRIM(Sheet3!A3108)+0</f>
        <v>#VALUE!</v>
      </c>
      <c r="B3108">
        <f>Sheet3!E3108+0</f>
        <v>0</v>
      </c>
    </row>
    <row r="3109" spans="1:2" x14ac:dyDescent="0.15">
      <c r="A3109" s="7" t="e">
        <f>TRIM(Sheet3!A3109)+0</f>
        <v>#VALUE!</v>
      </c>
      <c r="B3109">
        <f>Sheet3!E3109+0</f>
        <v>0</v>
      </c>
    </row>
    <row r="3110" spans="1:2" x14ac:dyDescent="0.15">
      <c r="A3110" s="7" t="e">
        <f>TRIM(Sheet3!A3110)+0</f>
        <v>#VALUE!</v>
      </c>
      <c r="B3110">
        <f>Sheet3!E3110+0</f>
        <v>0</v>
      </c>
    </row>
    <row r="3111" spans="1:2" x14ac:dyDescent="0.15">
      <c r="A3111" s="7" t="e">
        <f>TRIM(Sheet3!A3111)+0</f>
        <v>#VALUE!</v>
      </c>
      <c r="B3111">
        <f>Sheet3!E3111+0</f>
        <v>0</v>
      </c>
    </row>
    <row r="3112" spans="1:2" x14ac:dyDescent="0.15">
      <c r="A3112" s="7" t="e">
        <f>TRIM(Sheet3!A3112)+0</f>
        <v>#VALUE!</v>
      </c>
      <c r="B3112">
        <f>Sheet3!E3112+0</f>
        <v>0</v>
      </c>
    </row>
    <row r="3113" spans="1:2" x14ac:dyDescent="0.15">
      <c r="A3113" s="7" t="e">
        <f>TRIM(Sheet3!A3113)+0</f>
        <v>#VALUE!</v>
      </c>
      <c r="B3113">
        <f>Sheet3!E3113+0</f>
        <v>0</v>
      </c>
    </row>
    <row r="3114" spans="1:2" x14ac:dyDescent="0.15">
      <c r="A3114" s="7" t="e">
        <f>TRIM(Sheet3!A3114)+0</f>
        <v>#VALUE!</v>
      </c>
      <c r="B3114">
        <f>Sheet3!E3114+0</f>
        <v>0</v>
      </c>
    </row>
    <row r="3115" spans="1:2" x14ac:dyDescent="0.15">
      <c r="A3115" s="7" t="e">
        <f>TRIM(Sheet3!A3115)+0</f>
        <v>#VALUE!</v>
      </c>
      <c r="B3115">
        <f>Sheet3!E3115+0</f>
        <v>0</v>
      </c>
    </row>
    <row r="3116" spans="1:2" x14ac:dyDescent="0.15">
      <c r="A3116" s="7" t="e">
        <f>TRIM(Sheet3!A3116)+0</f>
        <v>#VALUE!</v>
      </c>
      <c r="B3116">
        <f>Sheet3!E3116+0</f>
        <v>0</v>
      </c>
    </row>
    <row r="3117" spans="1:2" x14ac:dyDescent="0.15">
      <c r="A3117" s="7" t="e">
        <f>TRIM(Sheet3!A3117)+0</f>
        <v>#VALUE!</v>
      </c>
      <c r="B3117">
        <f>Sheet3!E3117+0</f>
        <v>0</v>
      </c>
    </row>
    <row r="3118" spans="1:2" x14ac:dyDescent="0.15">
      <c r="A3118" s="7" t="e">
        <f>TRIM(Sheet3!A3118)+0</f>
        <v>#VALUE!</v>
      </c>
      <c r="B3118">
        <f>Sheet3!E3118+0</f>
        <v>0</v>
      </c>
    </row>
    <row r="3119" spans="1:2" x14ac:dyDescent="0.15">
      <c r="A3119" s="7" t="e">
        <f>TRIM(Sheet3!A3119)+0</f>
        <v>#VALUE!</v>
      </c>
      <c r="B3119">
        <f>Sheet3!E3119+0</f>
        <v>0</v>
      </c>
    </row>
    <row r="3120" spans="1:2" x14ac:dyDescent="0.15">
      <c r="A3120" s="7" t="e">
        <f>TRIM(Sheet3!A3120)+0</f>
        <v>#VALUE!</v>
      </c>
      <c r="B3120">
        <f>Sheet3!E3120+0</f>
        <v>0</v>
      </c>
    </row>
    <row r="3121" spans="1:2" x14ac:dyDescent="0.15">
      <c r="A3121" s="7" t="e">
        <f>TRIM(Sheet3!A3121)+0</f>
        <v>#VALUE!</v>
      </c>
      <c r="B3121">
        <f>Sheet3!E3121+0</f>
        <v>0</v>
      </c>
    </row>
    <row r="3122" spans="1:2" x14ac:dyDescent="0.15">
      <c r="A3122" s="7" t="e">
        <f>TRIM(Sheet3!A3122)+0</f>
        <v>#VALUE!</v>
      </c>
      <c r="B3122">
        <f>Sheet3!E3122+0</f>
        <v>0</v>
      </c>
    </row>
    <row r="3123" spans="1:2" x14ac:dyDescent="0.15">
      <c r="A3123" s="7" t="e">
        <f>TRIM(Sheet3!A3123)+0</f>
        <v>#VALUE!</v>
      </c>
      <c r="B3123">
        <f>Sheet3!E3123+0</f>
        <v>0</v>
      </c>
    </row>
    <row r="3124" spans="1:2" x14ac:dyDescent="0.15">
      <c r="A3124" s="7" t="e">
        <f>TRIM(Sheet3!A3124)+0</f>
        <v>#VALUE!</v>
      </c>
      <c r="B3124">
        <f>Sheet3!E3124+0</f>
        <v>0</v>
      </c>
    </row>
    <row r="3125" spans="1:2" x14ac:dyDescent="0.15">
      <c r="A3125" s="7" t="e">
        <f>TRIM(Sheet3!A3125)+0</f>
        <v>#VALUE!</v>
      </c>
      <c r="B3125">
        <f>Sheet3!E3125+0</f>
        <v>0</v>
      </c>
    </row>
    <row r="3126" spans="1:2" x14ac:dyDescent="0.15">
      <c r="A3126" s="7" t="e">
        <f>TRIM(Sheet3!A3126)+0</f>
        <v>#VALUE!</v>
      </c>
      <c r="B3126">
        <f>Sheet3!E3126+0</f>
        <v>0</v>
      </c>
    </row>
    <row r="3127" spans="1:2" x14ac:dyDescent="0.15">
      <c r="A3127" s="7" t="e">
        <f>TRIM(Sheet3!A3127)+0</f>
        <v>#VALUE!</v>
      </c>
      <c r="B3127">
        <f>Sheet3!E3127+0</f>
        <v>0</v>
      </c>
    </row>
    <row r="3128" spans="1:2" x14ac:dyDescent="0.15">
      <c r="A3128" s="7" t="e">
        <f>TRIM(Sheet3!A3128)+0</f>
        <v>#VALUE!</v>
      </c>
      <c r="B3128">
        <f>Sheet3!E3128+0</f>
        <v>0</v>
      </c>
    </row>
    <row r="3129" spans="1:2" x14ac:dyDescent="0.15">
      <c r="A3129" s="7" t="e">
        <f>TRIM(Sheet3!A3129)+0</f>
        <v>#VALUE!</v>
      </c>
      <c r="B3129">
        <f>Sheet3!E3129+0</f>
        <v>0</v>
      </c>
    </row>
    <row r="3130" spans="1:2" x14ac:dyDescent="0.15">
      <c r="A3130" s="7" t="e">
        <f>TRIM(Sheet3!A3130)+0</f>
        <v>#VALUE!</v>
      </c>
      <c r="B3130">
        <f>Sheet3!E3130+0</f>
        <v>0</v>
      </c>
    </row>
    <row r="3131" spans="1:2" x14ac:dyDescent="0.15">
      <c r="A3131" s="7" t="e">
        <f>TRIM(Sheet3!A3131)+0</f>
        <v>#VALUE!</v>
      </c>
      <c r="B3131">
        <f>Sheet3!E3131+0</f>
        <v>0</v>
      </c>
    </row>
    <row r="3132" spans="1:2" x14ac:dyDescent="0.15">
      <c r="A3132" s="7" t="e">
        <f>TRIM(Sheet3!A3132)+0</f>
        <v>#VALUE!</v>
      </c>
      <c r="B3132">
        <f>Sheet3!E3132+0</f>
        <v>0</v>
      </c>
    </row>
    <row r="3133" spans="1:2" x14ac:dyDescent="0.15">
      <c r="A3133" s="7" t="e">
        <f>TRIM(Sheet3!A3133)+0</f>
        <v>#VALUE!</v>
      </c>
      <c r="B3133">
        <f>Sheet3!E3133+0</f>
        <v>0</v>
      </c>
    </row>
    <row r="3134" spans="1:2" x14ac:dyDescent="0.15">
      <c r="A3134" s="7" t="e">
        <f>TRIM(Sheet3!A3134)+0</f>
        <v>#VALUE!</v>
      </c>
      <c r="B3134">
        <f>Sheet3!E3134+0</f>
        <v>0</v>
      </c>
    </row>
    <row r="3135" spans="1:2" x14ac:dyDescent="0.15">
      <c r="A3135" s="7" t="e">
        <f>TRIM(Sheet3!A3135)+0</f>
        <v>#VALUE!</v>
      </c>
      <c r="B3135">
        <f>Sheet3!E3135+0</f>
        <v>0</v>
      </c>
    </row>
    <row r="3136" spans="1:2" x14ac:dyDescent="0.15">
      <c r="A3136" s="7" t="e">
        <f>TRIM(Sheet3!A3136)+0</f>
        <v>#VALUE!</v>
      </c>
      <c r="B3136">
        <f>Sheet3!E3136+0</f>
        <v>0</v>
      </c>
    </row>
    <row r="3137" spans="1:2" x14ac:dyDescent="0.15">
      <c r="A3137" s="7" t="e">
        <f>TRIM(Sheet3!A3137)+0</f>
        <v>#VALUE!</v>
      </c>
      <c r="B3137">
        <f>Sheet3!E3137+0</f>
        <v>0</v>
      </c>
    </row>
    <row r="3138" spans="1:2" x14ac:dyDescent="0.15">
      <c r="A3138" s="7" t="e">
        <f>TRIM(Sheet3!A3138)+0</f>
        <v>#VALUE!</v>
      </c>
      <c r="B3138">
        <f>Sheet3!E3138+0</f>
        <v>0</v>
      </c>
    </row>
    <row r="3139" spans="1:2" x14ac:dyDescent="0.15">
      <c r="A3139" s="7" t="e">
        <f>TRIM(Sheet3!A3139)+0</f>
        <v>#VALUE!</v>
      </c>
      <c r="B3139">
        <f>Sheet3!E3139+0</f>
        <v>0</v>
      </c>
    </row>
    <row r="3140" spans="1:2" x14ac:dyDescent="0.15">
      <c r="A3140" s="7" t="e">
        <f>TRIM(Sheet3!A3140)+0</f>
        <v>#VALUE!</v>
      </c>
      <c r="B3140">
        <f>Sheet3!E3140+0</f>
        <v>0</v>
      </c>
    </row>
    <row r="3141" spans="1:2" x14ac:dyDescent="0.15">
      <c r="A3141" s="7" t="e">
        <f>TRIM(Sheet3!A3141)+0</f>
        <v>#VALUE!</v>
      </c>
      <c r="B3141">
        <f>Sheet3!E3141+0</f>
        <v>0</v>
      </c>
    </row>
    <row r="3142" spans="1:2" x14ac:dyDescent="0.15">
      <c r="A3142" s="7" t="e">
        <f>TRIM(Sheet3!A3142)+0</f>
        <v>#VALUE!</v>
      </c>
      <c r="B3142">
        <f>Sheet3!E3142+0</f>
        <v>0</v>
      </c>
    </row>
    <row r="3143" spans="1:2" x14ac:dyDescent="0.15">
      <c r="A3143" s="7" t="e">
        <f>TRIM(Sheet3!A3143)+0</f>
        <v>#VALUE!</v>
      </c>
      <c r="B3143">
        <f>Sheet3!E3143+0</f>
        <v>0</v>
      </c>
    </row>
    <row r="3144" spans="1:2" x14ac:dyDescent="0.15">
      <c r="A3144" s="7" t="e">
        <f>TRIM(Sheet3!A3144)+0</f>
        <v>#VALUE!</v>
      </c>
      <c r="B3144">
        <f>Sheet3!E3144+0</f>
        <v>0</v>
      </c>
    </row>
    <row r="3145" spans="1:2" x14ac:dyDescent="0.15">
      <c r="A3145" s="7" t="e">
        <f>TRIM(Sheet3!A3145)+0</f>
        <v>#VALUE!</v>
      </c>
      <c r="B3145">
        <f>Sheet3!E3145+0</f>
        <v>0</v>
      </c>
    </row>
    <row r="3146" spans="1:2" x14ac:dyDescent="0.15">
      <c r="A3146" s="7" t="e">
        <f>TRIM(Sheet3!A3146)+0</f>
        <v>#VALUE!</v>
      </c>
      <c r="B3146">
        <f>Sheet3!E3146+0</f>
        <v>0</v>
      </c>
    </row>
    <row r="3147" spans="1:2" x14ac:dyDescent="0.15">
      <c r="A3147" s="7" t="e">
        <f>TRIM(Sheet3!A3147)+0</f>
        <v>#VALUE!</v>
      </c>
      <c r="B3147">
        <f>Sheet3!E3147+0</f>
        <v>0</v>
      </c>
    </row>
    <row r="3148" spans="1:2" x14ac:dyDescent="0.15">
      <c r="A3148" s="7" t="e">
        <f>TRIM(Sheet3!A3148)+0</f>
        <v>#VALUE!</v>
      </c>
      <c r="B3148">
        <f>Sheet3!E3148+0</f>
        <v>0</v>
      </c>
    </row>
    <row r="3149" spans="1:2" x14ac:dyDescent="0.15">
      <c r="A3149" s="7" t="e">
        <f>TRIM(Sheet3!A3149)+0</f>
        <v>#VALUE!</v>
      </c>
      <c r="B3149">
        <f>Sheet3!E3149+0</f>
        <v>0</v>
      </c>
    </row>
    <row r="3150" spans="1:2" x14ac:dyDescent="0.15">
      <c r="A3150" s="7" t="e">
        <f>TRIM(Sheet3!A3150)+0</f>
        <v>#VALUE!</v>
      </c>
      <c r="B3150">
        <f>Sheet3!E3150+0</f>
        <v>0</v>
      </c>
    </row>
    <row r="3151" spans="1:2" x14ac:dyDescent="0.15">
      <c r="A3151" s="7" t="e">
        <f>TRIM(Sheet3!A3151)+0</f>
        <v>#VALUE!</v>
      </c>
      <c r="B3151">
        <f>Sheet3!E3151+0</f>
        <v>0</v>
      </c>
    </row>
    <row r="3152" spans="1:2" x14ac:dyDescent="0.15">
      <c r="A3152" s="7" t="e">
        <f>TRIM(Sheet3!A3152)+0</f>
        <v>#VALUE!</v>
      </c>
      <c r="B3152">
        <f>Sheet3!E3152+0</f>
        <v>0</v>
      </c>
    </row>
    <row r="3153" spans="1:2" x14ac:dyDescent="0.15">
      <c r="A3153" s="7" t="e">
        <f>TRIM(Sheet3!A3153)+0</f>
        <v>#VALUE!</v>
      </c>
      <c r="B3153">
        <f>Sheet3!E3153+0</f>
        <v>0</v>
      </c>
    </row>
    <row r="3154" spans="1:2" x14ac:dyDescent="0.15">
      <c r="A3154" s="7" t="e">
        <f>TRIM(Sheet3!A3154)+0</f>
        <v>#VALUE!</v>
      </c>
      <c r="B3154">
        <f>Sheet3!E3154+0</f>
        <v>0</v>
      </c>
    </row>
    <row r="3155" spans="1:2" x14ac:dyDescent="0.15">
      <c r="A3155" s="7" t="e">
        <f>TRIM(Sheet3!A3155)+0</f>
        <v>#VALUE!</v>
      </c>
      <c r="B3155">
        <f>Sheet3!E3155+0</f>
        <v>0</v>
      </c>
    </row>
    <row r="3156" spans="1:2" x14ac:dyDescent="0.15">
      <c r="A3156" s="7" t="e">
        <f>TRIM(Sheet3!A3156)+0</f>
        <v>#VALUE!</v>
      </c>
      <c r="B3156">
        <f>Sheet3!E3156+0</f>
        <v>0</v>
      </c>
    </row>
    <row r="3157" spans="1:2" x14ac:dyDescent="0.15">
      <c r="A3157" s="7" t="e">
        <f>TRIM(Sheet3!A3157)+0</f>
        <v>#VALUE!</v>
      </c>
      <c r="B3157">
        <f>Sheet3!E3157+0</f>
        <v>0</v>
      </c>
    </row>
    <row r="3158" spans="1:2" x14ac:dyDescent="0.15">
      <c r="A3158" s="7" t="e">
        <f>TRIM(Sheet3!A3158)+0</f>
        <v>#VALUE!</v>
      </c>
      <c r="B3158">
        <f>Sheet3!E3158+0</f>
        <v>0</v>
      </c>
    </row>
    <row r="3159" spans="1:2" x14ac:dyDescent="0.15">
      <c r="A3159" s="7" t="e">
        <f>TRIM(Sheet3!A3159)+0</f>
        <v>#VALUE!</v>
      </c>
      <c r="B3159">
        <f>Sheet3!E3159+0</f>
        <v>0</v>
      </c>
    </row>
    <row r="3160" spans="1:2" x14ac:dyDescent="0.15">
      <c r="A3160" s="7" t="e">
        <f>TRIM(Sheet3!A3160)+0</f>
        <v>#VALUE!</v>
      </c>
      <c r="B3160">
        <f>Sheet3!E3160+0</f>
        <v>0</v>
      </c>
    </row>
    <row r="3161" spans="1:2" x14ac:dyDescent="0.15">
      <c r="A3161" s="7" t="e">
        <f>TRIM(Sheet3!A3161)+0</f>
        <v>#VALUE!</v>
      </c>
      <c r="B3161">
        <f>Sheet3!E3161+0</f>
        <v>0</v>
      </c>
    </row>
    <row r="3162" spans="1:2" x14ac:dyDescent="0.15">
      <c r="A3162" s="7" t="e">
        <f>TRIM(Sheet3!A3162)+0</f>
        <v>#VALUE!</v>
      </c>
      <c r="B3162">
        <f>Sheet3!E3162+0</f>
        <v>0</v>
      </c>
    </row>
    <row r="3163" spans="1:2" x14ac:dyDescent="0.15">
      <c r="A3163" s="7" t="e">
        <f>TRIM(Sheet3!A3163)+0</f>
        <v>#VALUE!</v>
      </c>
      <c r="B3163">
        <f>Sheet3!E3163+0</f>
        <v>0</v>
      </c>
    </row>
    <row r="3164" spans="1:2" x14ac:dyDescent="0.15">
      <c r="A3164" s="7" t="e">
        <f>TRIM(Sheet3!A3164)+0</f>
        <v>#VALUE!</v>
      </c>
      <c r="B3164">
        <f>Sheet3!E3164+0</f>
        <v>0</v>
      </c>
    </row>
    <row r="3165" spans="1:2" x14ac:dyDescent="0.15">
      <c r="A3165" s="7" t="e">
        <f>TRIM(Sheet3!A3165)+0</f>
        <v>#VALUE!</v>
      </c>
      <c r="B3165">
        <f>Sheet3!E3165+0</f>
        <v>0</v>
      </c>
    </row>
    <row r="3166" spans="1:2" x14ac:dyDescent="0.15">
      <c r="A3166" s="7" t="e">
        <f>TRIM(Sheet3!A3166)+0</f>
        <v>#VALUE!</v>
      </c>
      <c r="B3166">
        <f>Sheet3!E3166+0</f>
        <v>0</v>
      </c>
    </row>
    <row r="3167" spans="1:2" x14ac:dyDescent="0.15">
      <c r="A3167" s="7" t="e">
        <f>TRIM(Sheet3!A3167)+0</f>
        <v>#VALUE!</v>
      </c>
      <c r="B3167">
        <f>Sheet3!E3167+0</f>
        <v>0</v>
      </c>
    </row>
    <row r="3168" spans="1:2" x14ac:dyDescent="0.15">
      <c r="A3168" s="7" t="e">
        <f>TRIM(Sheet3!A3168)+0</f>
        <v>#VALUE!</v>
      </c>
      <c r="B3168">
        <f>Sheet3!E3168+0</f>
        <v>0</v>
      </c>
    </row>
    <row r="3169" spans="1:2" x14ac:dyDescent="0.15">
      <c r="A3169" s="7" t="e">
        <f>TRIM(Sheet3!A3169)+0</f>
        <v>#VALUE!</v>
      </c>
      <c r="B3169">
        <f>Sheet3!E3169+0</f>
        <v>0</v>
      </c>
    </row>
    <row r="3170" spans="1:2" x14ac:dyDescent="0.15">
      <c r="A3170" s="7" t="e">
        <f>TRIM(Sheet3!A3170)+0</f>
        <v>#VALUE!</v>
      </c>
      <c r="B3170">
        <f>Sheet3!E3170+0</f>
        <v>0</v>
      </c>
    </row>
    <row r="3171" spans="1:2" x14ac:dyDescent="0.15">
      <c r="A3171" s="7" t="e">
        <f>TRIM(Sheet3!A3171)+0</f>
        <v>#VALUE!</v>
      </c>
      <c r="B3171">
        <f>Sheet3!E3171+0</f>
        <v>0</v>
      </c>
    </row>
    <row r="3172" spans="1:2" x14ac:dyDescent="0.15">
      <c r="A3172" s="7" t="e">
        <f>TRIM(Sheet3!A3172)+0</f>
        <v>#VALUE!</v>
      </c>
      <c r="B3172">
        <f>Sheet3!E3172+0</f>
        <v>0</v>
      </c>
    </row>
    <row r="3173" spans="1:2" x14ac:dyDescent="0.15">
      <c r="A3173" s="7" t="e">
        <f>TRIM(Sheet3!A3173)+0</f>
        <v>#VALUE!</v>
      </c>
      <c r="B3173">
        <f>Sheet3!E3173+0</f>
        <v>0</v>
      </c>
    </row>
    <row r="3174" spans="1:2" x14ac:dyDescent="0.15">
      <c r="A3174" s="7" t="e">
        <f>TRIM(Sheet3!A3174)+0</f>
        <v>#VALUE!</v>
      </c>
      <c r="B3174">
        <f>Sheet3!E3174+0</f>
        <v>0</v>
      </c>
    </row>
    <row r="3175" spans="1:2" x14ac:dyDescent="0.15">
      <c r="A3175" s="7" t="e">
        <f>TRIM(Sheet3!A3175)+0</f>
        <v>#VALUE!</v>
      </c>
      <c r="B3175">
        <f>Sheet3!E3175+0</f>
        <v>0</v>
      </c>
    </row>
    <row r="3176" spans="1:2" x14ac:dyDescent="0.15">
      <c r="A3176" s="7" t="e">
        <f>TRIM(Sheet3!A3176)+0</f>
        <v>#VALUE!</v>
      </c>
      <c r="B3176">
        <f>Sheet3!E3176+0</f>
        <v>0</v>
      </c>
    </row>
    <row r="3177" spans="1:2" x14ac:dyDescent="0.15">
      <c r="A3177" s="7" t="e">
        <f>TRIM(Sheet3!A3177)+0</f>
        <v>#VALUE!</v>
      </c>
      <c r="B3177">
        <f>Sheet3!E3177+0</f>
        <v>0</v>
      </c>
    </row>
    <row r="3178" spans="1:2" x14ac:dyDescent="0.15">
      <c r="A3178" s="7" t="e">
        <f>TRIM(Sheet3!A3178)+0</f>
        <v>#VALUE!</v>
      </c>
      <c r="B3178">
        <f>Sheet3!E3178+0</f>
        <v>0</v>
      </c>
    </row>
    <row r="3179" spans="1:2" x14ac:dyDescent="0.15">
      <c r="A3179" s="7" t="e">
        <f>TRIM(Sheet3!A3179)+0</f>
        <v>#VALUE!</v>
      </c>
      <c r="B3179">
        <f>Sheet3!E3179+0</f>
        <v>0</v>
      </c>
    </row>
    <row r="3180" spans="1:2" x14ac:dyDescent="0.15">
      <c r="A3180" s="7" t="e">
        <f>TRIM(Sheet3!A3180)+0</f>
        <v>#VALUE!</v>
      </c>
      <c r="B3180">
        <f>Sheet3!E3180+0</f>
        <v>0</v>
      </c>
    </row>
    <row r="3181" spans="1:2" x14ac:dyDescent="0.15">
      <c r="A3181" s="7" t="e">
        <f>TRIM(Sheet3!A3181)+0</f>
        <v>#VALUE!</v>
      </c>
      <c r="B3181">
        <f>Sheet3!E3181+0</f>
        <v>0</v>
      </c>
    </row>
    <row r="3182" spans="1:2" x14ac:dyDescent="0.15">
      <c r="A3182" s="7" t="e">
        <f>TRIM(Sheet3!A3182)+0</f>
        <v>#VALUE!</v>
      </c>
      <c r="B3182">
        <f>Sheet3!E3182+0</f>
        <v>0</v>
      </c>
    </row>
    <row r="3183" spans="1:2" x14ac:dyDescent="0.15">
      <c r="A3183" s="7" t="e">
        <f>TRIM(Sheet3!A3183)+0</f>
        <v>#VALUE!</v>
      </c>
      <c r="B3183">
        <f>Sheet3!E3183+0</f>
        <v>0</v>
      </c>
    </row>
    <row r="3184" spans="1:2" x14ac:dyDescent="0.15">
      <c r="A3184" s="7" t="e">
        <f>TRIM(Sheet3!A3184)+0</f>
        <v>#VALUE!</v>
      </c>
      <c r="B3184">
        <f>Sheet3!E3184+0</f>
        <v>0</v>
      </c>
    </row>
    <row r="3185" spans="1:2" x14ac:dyDescent="0.15">
      <c r="A3185" s="7" t="e">
        <f>TRIM(Sheet3!A3185)+0</f>
        <v>#VALUE!</v>
      </c>
      <c r="B3185">
        <f>Sheet3!E3185+0</f>
        <v>0</v>
      </c>
    </row>
    <row r="3186" spans="1:2" x14ac:dyDescent="0.15">
      <c r="A3186" s="7" t="e">
        <f>TRIM(Sheet3!A3186)+0</f>
        <v>#VALUE!</v>
      </c>
      <c r="B3186">
        <f>Sheet3!E3186+0</f>
        <v>0</v>
      </c>
    </row>
    <row r="3187" spans="1:2" x14ac:dyDescent="0.15">
      <c r="A3187" s="7" t="e">
        <f>TRIM(Sheet3!A3187)+0</f>
        <v>#VALUE!</v>
      </c>
      <c r="B3187">
        <f>Sheet3!E3187+0</f>
        <v>0</v>
      </c>
    </row>
    <row r="3188" spans="1:2" x14ac:dyDescent="0.15">
      <c r="A3188" s="7" t="e">
        <f>TRIM(Sheet3!A3188)+0</f>
        <v>#VALUE!</v>
      </c>
      <c r="B3188">
        <f>Sheet3!E3188+0</f>
        <v>0</v>
      </c>
    </row>
    <row r="3189" spans="1:2" x14ac:dyDescent="0.15">
      <c r="A3189" s="7" t="e">
        <f>TRIM(Sheet3!A3189)+0</f>
        <v>#VALUE!</v>
      </c>
      <c r="B3189">
        <f>Sheet3!E3189+0</f>
        <v>0</v>
      </c>
    </row>
    <row r="3190" spans="1:2" x14ac:dyDescent="0.15">
      <c r="A3190" s="7" t="e">
        <f>TRIM(Sheet3!A3190)+0</f>
        <v>#VALUE!</v>
      </c>
      <c r="B3190">
        <f>Sheet3!E3190+0</f>
        <v>0</v>
      </c>
    </row>
    <row r="3191" spans="1:2" x14ac:dyDescent="0.15">
      <c r="A3191" s="7" t="e">
        <f>TRIM(Sheet3!A3191)+0</f>
        <v>#VALUE!</v>
      </c>
      <c r="B3191">
        <f>Sheet3!E3191+0</f>
        <v>0</v>
      </c>
    </row>
    <row r="3192" spans="1:2" x14ac:dyDescent="0.15">
      <c r="A3192" s="7" t="e">
        <f>TRIM(Sheet3!A3192)+0</f>
        <v>#VALUE!</v>
      </c>
      <c r="B3192">
        <f>Sheet3!E3192+0</f>
        <v>0</v>
      </c>
    </row>
    <row r="3193" spans="1:2" x14ac:dyDescent="0.15">
      <c r="A3193" s="7" t="e">
        <f>TRIM(Sheet3!A3193)+0</f>
        <v>#VALUE!</v>
      </c>
      <c r="B3193">
        <f>Sheet3!E3193+0</f>
        <v>0</v>
      </c>
    </row>
    <row r="3194" spans="1:2" x14ac:dyDescent="0.15">
      <c r="A3194" s="7" t="e">
        <f>TRIM(Sheet3!A3194)+0</f>
        <v>#VALUE!</v>
      </c>
      <c r="B3194">
        <f>Sheet3!E3194+0</f>
        <v>0</v>
      </c>
    </row>
    <row r="3195" spans="1:2" x14ac:dyDescent="0.15">
      <c r="A3195" s="7" t="e">
        <f>TRIM(Sheet3!A3195)+0</f>
        <v>#VALUE!</v>
      </c>
      <c r="B3195">
        <f>Sheet3!E3195+0</f>
        <v>0</v>
      </c>
    </row>
    <row r="3196" spans="1:2" x14ac:dyDescent="0.15">
      <c r="A3196" s="7" t="e">
        <f>TRIM(Sheet3!A3196)+0</f>
        <v>#VALUE!</v>
      </c>
      <c r="B3196">
        <f>Sheet3!E3196+0</f>
        <v>0</v>
      </c>
    </row>
    <row r="3197" spans="1:2" x14ac:dyDescent="0.15">
      <c r="A3197" s="7" t="e">
        <f>TRIM(Sheet3!A3197)+0</f>
        <v>#VALUE!</v>
      </c>
      <c r="B3197">
        <f>Sheet3!E3197+0</f>
        <v>0</v>
      </c>
    </row>
    <row r="3198" spans="1:2" x14ac:dyDescent="0.15">
      <c r="A3198" s="7" t="e">
        <f>TRIM(Sheet3!A3198)+0</f>
        <v>#VALUE!</v>
      </c>
      <c r="B3198">
        <f>Sheet3!E3198+0</f>
        <v>0</v>
      </c>
    </row>
    <row r="3199" spans="1:2" x14ac:dyDescent="0.15">
      <c r="A3199" s="7" t="e">
        <f>TRIM(Sheet3!A3199)+0</f>
        <v>#VALUE!</v>
      </c>
      <c r="B3199">
        <f>Sheet3!E3199+0</f>
        <v>0</v>
      </c>
    </row>
    <row r="3200" spans="1:2" x14ac:dyDescent="0.15">
      <c r="A3200" s="7" t="e">
        <f>TRIM(Sheet3!A3200)+0</f>
        <v>#VALUE!</v>
      </c>
      <c r="B3200">
        <f>Sheet3!E3200+0</f>
        <v>0</v>
      </c>
    </row>
    <row r="3201" spans="1:2" x14ac:dyDescent="0.15">
      <c r="A3201" s="7" t="e">
        <f>TRIM(Sheet3!A3201)+0</f>
        <v>#VALUE!</v>
      </c>
      <c r="B3201">
        <f>Sheet3!E3201+0</f>
        <v>0</v>
      </c>
    </row>
    <row r="3202" spans="1:2" x14ac:dyDescent="0.15">
      <c r="A3202" s="7" t="e">
        <f>TRIM(Sheet3!A3202)+0</f>
        <v>#VALUE!</v>
      </c>
      <c r="B3202">
        <f>Sheet3!E3202+0</f>
        <v>0</v>
      </c>
    </row>
    <row r="3203" spans="1:2" x14ac:dyDescent="0.15">
      <c r="A3203" s="7" t="e">
        <f>TRIM(Sheet3!A3203)+0</f>
        <v>#VALUE!</v>
      </c>
      <c r="B3203">
        <f>Sheet3!E3203+0</f>
        <v>0</v>
      </c>
    </row>
    <row r="3204" spans="1:2" x14ac:dyDescent="0.15">
      <c r="A3204" s="7" t="e">
        <f>TRIM(Sheet3!A3204)+0</f>
        <v>#VALUE!</v>
      </c>
      <c r="B3204">
        <f>Sheet3!E3204+0</f>
        <v>0</v>
      </c>
    </row>
    <row r="3205" spans="1:2" x14ac:dyDescent="0.15">
      <c r="A3205" s="7" t="e">
        <f>TRIM(Sheet3!A3205)+0</f>
        <v>#VALUE!</v>
      </c>
      <c r="B3205">
        <f>Sheet3!E3205+0</f>
        <v>0</v>
      </c>
    </row>
    <row r="3206" spans="1:2" x14ac:dyDescent="0.15">
      <c r="A3206" s="7" t="e">
        <f>TRIM(Sheet3!A3206)+0</f>
        <v>#VALUE!</v>
      </c>
      <c r="B3206">
        <f>Sheet3!E3206+0</f>
        <v>0</v>
      </c>
    </row>
    <row r="3207" spans="1:2" x14ac:dyDescent="0.15">
      <c r="A3207" s="7" t="e">
        <f>TRIM(Sheet3!A3207)+0</f>
        <v>#VALUE!</v>
      </c>
      <c r="B3207">
        <f>Sheet3!E3207+0</f>
        <v>0</v>
      </c>
    </row>
    <row r="3208" spans="1:2" x14ac:dyDescent="0.15">
      <c r="A3208" s="7" t="e">
        <f>TRIM(Sheet3!A3208)+0</f>
        <v>#VALUE!</v>
      </c>
      <c r="B3208">
        <f>Sheet3!E3208+0</f>
        <v>0</v>
      </c>
    </row>
    <row r="3209" spans="1:2" x14ac:dyDescent="0.15">
      <c r="A3209" s="7" t="e">
        <f>TRIM(Sheet3!A3209)+0</f>
        <v>#VALUE!</v>
      </c>
      <c r="B3209">
        <f>Sheet3!E3209+0</f>
        <v>0</v>
      </c>
    </row>
    <row r="3210" spans="1:2" x14ac:dyDescent="0.15">
      <c r="A3210" s="7" t="e">
        <f>TRIM(Sheet3!A3210)+0</f>
        <v>#VALUE!</v>
      </c>
      <c r="B3210">
        <f>Sheet3!E3210+0</f>
        <v>0</v>
      </c>
    </row>
    <row r="3211" spans="1:2" x14ac:dyDescent="0.15">
      <c r="A3211" s="7" t="e">
        <f>TRIM(Sheet3!A3211)+0</f>
        <v>#VALUE!</v>
      </c>
      <c r="B3211">
        <f>Sheet3!E3211+0</f>
        <v>0</v>
      </c>
    </row>
    <row r="3212" spans="1:2" x14ac:dyDescent="0.15">
      <c r="A3212" s="7" t="e">
        <f>TRIM(Sheet3!A3212)+0</f>
        <v>#VALUE!</v>
      </c>
      <c r="B3212">
        <f>Sheet3!E3212+0</f>
        <v>0</v>
      </c>
    </row>
    <row r="3213" spans="1:2" x14ac:dyDescent="0.15">
      <c r="A3213" s="7" t="e">
        <f>TRIM(Sheet3!A3213)+0</f>
        <v>#VALUE!</v>
      </c>
      <c r="B3213">
        <f>Sheet3!E3213+0</f>
        <v>0</v>
      </c>
    </row>
    <row r="3214" spans="1:2" x14ac:dyDescent="0.15">
      <c r="A3214" s="7" t="e">
        <f>TRIM(Sheet3!A3214)+0</f>
        <v>#VALUE!</v>
      </c>
      <c r="B3214">
        <f>Sheet3!E3214+0</f>
        <v>0</v>
      </c>
    </row>
    <row r="3215" spans="1:2" x14ac:dyDescent="0.15">
      <c r="A3215" s="7" t="e">
        <f>TRIM(Sheet3!A3215)+0</f>
        <v>#VALUE!</v>
      </c>
      <c r="B3215">
        <f>Sheet3!E3215+0</f>
        <v>0</v>
      </c>
    </row>
    <row r="3216" spans="1:2" x14ac:dyDescent="0.15">
      <c r="A3216" s="7" t="e">
        <f>TRIM(Sheet3!A3216)+0</f>
        <v>#VALUE!</v>
      </c>
      <c r="B3216">
        <f>Sheet3!E3216+0</f>
        <v>0</v>
      </c>
    </row>
    <row r="3217" spans="1:2" x14ac:dyDescent="0.15">
      <c r="A3217" s="7" t="e">
        <f>TRIM(Sheet3!A3217)+0</f>
        <v>#VALUE!</v>
      </c>
      <c r="B3217">
        <f>Sheet3!E3217+0</f>
        <v>0</v>
      </c>
    </row>
    <row r="3218" spans="1:2" x14ac:dyDescent="0.15">
      <c r="A3218" s="7" t="e">
        <f>TRIM(Sheet3!A3218)+0</f>
        <v>#VALUE!</v>
      </c>
      <c r="B3218">
        <f>Sheet3!E3218+0</f>
        <v>0</v>
      </c>
    </row>
    <row r="3219" spans="1:2" x14ac:dyDescent="0.15">
      <c r="A3219" s="7" t="e">
        <f>TRIM(Sheet3!A3219)+0</f>
        <v>#VALUE!</v>
      </c>
      <c r="B3219">
        <f>Sheet3!E3219+0</f>
        <v>0</v>
      </c>
    </row>
    <row r="3220" spans="1:2" x14ac:dyDescent="0.15">
      <c r="A3220" s="7" t="e">
        <f>TRIM(Sheet3!A3220)+0</f>
        <v>#VALUE!</v>
      </c>
      <c r="B3220">
        <f>Sheet3!E3220+0</f>
        <v>0</v>
      </c>
    </row>
    <row r="3221" spans="1:2" x14ac:dyDescent="0.15">
      <c r="A3221" s="7" t="e">
        <f>TRIM(Sheet3!A3221)+0</f>
        <v>#VALUE!</v>
      </c>
      <c r="B3221">
        <f>Sheet3!E3221+0</f>
        <v>0</v>
      </c>
    </row>
    <row r="3222" spans="1:2" x14ac:dyDescent="0.15">
      <c r="A3222" s="7" t="e">
        <f>TRIM(Sheet3!A3222)+0</f>
        <v>#VALUE!</v>
      </c>
      <c r="B3222">
        <f>Sheet3!E3222+0</f>
        <v>0</v>
      </c>
    </row>
    <row r="3223" spans="1:2" x14ac:dyDescent="0.15">
      <c r="A3223" s="7" t="e">
        <f>TRIM(Sheet3!A3223)+0</f>
        <v>#VALUE!</v>
      </c>
      <c r="B3223">
        <f>Sheet3!E3223+0</f>
        <v>0</v>
      </c>
    </row>
    <row r="3224" spans="1:2" x14ac:dyDescent="0.15">
      <c r="A3224" s="7" t="e">
        <f>TRIM(Sheet3!A3224)+0</f>
        <v>#VALUE!</v>
      </c>
      <c r="B3224">
        <f>Sheet3!E3224+0</f>
        <v>0</v>
      </c>
    </row>
    <row r="3225" spans="1:2" x14ac:dyDescent="0.15">
      <c r="A3225" s="7" t="e">
        <f>TRIM(Sheet3!A3225)+0</f>
        <v>#VALUE!</v>
      </c>
      <c r="B3225">
        <f>Sheet3!E3225+0</f>
        <v>0</v>
      </c>
    </row>
    <row r="3226" spans="1:2" x14ac:dyDescent="0.15">
      <c r="A3226" s="7" t="e">
        <f>TRIM(Sheet3!A3226)+0</f>
        <v>#VALUE!</v>
      </c>
      <c r="B3226">
        <f>Sheet3!E3226+0</f>
        <v>0</v>
      </c>
    </row>
    <row r="3227" spans="1:2" x14ac:dyDescent="0.15">
      <c r="A3227" s="7" t="e">
        <f>TRIM(Sheet3!A3227)+0</f>
        <v>#VALUE!</v>
      </c>
      <c r="B3227">
        <f>Sheet3!E3227+0</f>
        <v>0</v>
      </c>
    </row>
    <row r="3228" spans="1:2" x14ac:dyDescent="0.15">
      <c r="A3228" s="7" t="e">
        <f>TRIM(Sheet3!A3228)+0</f>
        <v>#VALUE!</v>
      </c>
      <c r="B3228">
        <f>Sheet3!E3228+0</f>
        <v>0</v>
      </c>
    </row>
    <row r="3229" spans="1:2" x14ac:dyDescent="0.15">
      <c r="A3229" s="7" t="e">
        <f>TRIM(Sheet3!A3229)+0</f>
        <v>#VALUE!</v>
      </c>
      <c r="B3229">
        <f>Sheet3!E3229+0</f>
        <v>0</v>
      </c>
    </row>
    <row r="3230" spans="1:2" x14ac:dyDescent="0.15">
      <c r="A3230" s="7" t="e">
        <f>TRIM(Sheet3!A3230)+0</f>
        <v>#VALUE!</v>
      </c>
      <c r="B3230">
        <f>Sheet3!E3230+0</f>
        <v>0</v>
      </c>
    </row>
    <row r="3231" spans="1:2" x14ac:dyDescent="0.15">
      <c r="A3231" s="7" t="e">
        <f>TRIM(Sheet3!A3231)+0</f>
        <v>#VALUE!</v>
      </c>
      <c r="B3231">
        <f>Sheet3!E3231+0</f>
        <v>0</v>
      </c>
    </row>
    <row r="3232" spans="1:2" x14ac:dyDescent="0.15">
      <c r="A3232" s="7" t="e">
        <f>TRIM(Sheet3!A3232)+0</f>
        <v>#VALUE!</v>
      </c>
      <c r="B3232">
        <f>Sheet3!E3232+0</f>
        <v>0</v>
      </c>
    </row>
    <row r="3233" spans="1:2" x14ac:dyDescent="0.15">
      <c r="A3233" s="7" t="e">
        <f>TRIM(Sheet3!A3233)+0</f>
        <v>#VALUE!</v>
      </c>
      <c r="B3233">
        <f>Sheet3!E3233+0</f>
        <v>0</v>
      </c>
    </row>
    <row r="3234" spans="1:2" x14ac:dyDescent="0.15">
      <c r="A3234" s="7" t="e">
        <f>TRIM(Sheet3!A3234)+0</f>
        <v>#VALUE!</v>
      </c>
      <c r="B3234">
        <f>Sheet3!E3234+0</f>
        <v>0</v>
      </c>
    </row>
    <row r="3235" spans="1:2" x14ac:dyDescent="0.15">
      <c r="A3235" s="7" t="e">
        <f>TRIM(Sheet3!A3235)+0</f>
        <v>#VALUE!</v>
      </c>
      <c r="B3235">
        <f>Sheet3!E3235+0</f>
        <v>0</v>
      </c>
    </row>
    <row r="3236" spans="1:2" x14ac:dyDescent="0.15">
      <c r="A3236" s="7" t="e">
        <f>TRIM(Sheet3!A3236)+0</f>
        <v>#VALUE!</v>
      </c>
      <c r="B3236">
        <f>Sheet3!E3236+0</f>
        <v>0</v>
      </c>
    </row>
    <row r="3237" spans="1:2" x14ac:dyDescent="0.15">
      <c r="A3237" s="7" t="e">
        <f>TRIM(Sheet3!A3237)+0</f>
        <v>#VALUE!</v>
      </c>
      <c r="B3237">
        <f>Sheet3!E3237+0</f>
        <v>0</v>
      </c>
    </row>
    <row r="3238" spans="1:2" x14ac:dyDescent="0.15">
      <c r="A3238" s="7" t="e">
        <f>TRIM(Sheet3!A3238)+0</f>
        <v>#VALUE!</v>
      </c>
      <c r="B3238">
        <f>Sheet3!E3238+0</f>
        <v>0</v>
      </c>
    </row>
    <row r="3239" spans="1:2" x14ac:dyDescent="0.15">
      <c r="A3239" s="7" t="e">
        <f>TRIM(Sheet3!A3239)+0</f>
        <v>#VALUE!</v>
      </c>
      <c r="B3239">
        <f>Sheet3!E3239+0</f>
        <v>0</v>
      </c>
    </row>
    <row r="3240" spans="1:2" x14ac:dyDescent="0.15">
      <c r="A3240" s="7" t="e">
        <f>TRIM(Sheet3!A3240)+0</f>
        <v>#VALUE!</v>
      </c>
      <c r="B3240">
        <f>Sheet3!E3240+0</f>
        <v>0</v>
      </c>
    </row>
    <row r="3241" spans="1:2" x14ac:dyDescent="0.15">
      <c r="A3241" s="7" t="e">
        <f>TRIM(Sheet3!A3241)+0</f>
        <v>#VALUE!</v>
      </c>
      <c r="B3241">
        <f>Sheet3!E3241+0</f>
        <v>0</v>
      </c>
    </row>
    <row r="3242" spans="1:2" x14ac:dyDescent="0.15">
      <c r="A3242" s="7" t="e">
        <f>TRIM(Sheet3!A3242)+0</f>
        <v>#VALUE!</v>
      </c>
      <c r="B3242">
        <f>Sheet3!E3242+0</f>
        <v>0</v>
      </c>
    </row>
    <row r="3243" spans="1:2" x14ac:dyDescent="0.15">
      <c r="A3243" s="7" t="e">
        <f>TRIM(Sheet3!A3243)+0</f>
        <v>#VALUE!</v>
      </c>
      <c r="B3243">
        <f>Sheet3!E3243+0</f>
        <v>0</v>
      </c>
    </row>
    <row r="3244" spans="1:2" x14ac:dyDescent="0.15">
      <c r="A3244" s="7" t="e">
        <f>TRIM(Sheet3!A3244)+0</f>
        <v>#VALUE!</v>
      </c>
      <c r="B3244">
        <f>Sheet3!E3244+0</f>
        <v>0</v>
      </c>
    </row>
    <row r="3245" spans="1:2" x14ac:dyDescent="0.15">
      <c r="A3245" s="7" t="e">
        <f>TRIM(Sheet3!A3245)+0</f>
        <v>#VALUE!</v>
      </c>
      <c r="B3245">
        <f>Sheet3!E3245+0</f>
        <v>0</v>
      </c>
    </row>
    <row r="3246" spans="1:2" x14ac:dyDescent="0.15">
      <c r="A3246" s="7" t="e">
        <f>TRIM(Sheet3!A3246)+0</f>
        <v>#VALUE!</v>
      </c>
      <c r="B3246">
        <f>Sheet3!E3246+0</f>
        <v>0</v>
      </c>
    </row>
    <row r="3247" spans="1:2" x14ac:dyDescent="0.15">
      <c r="A3247" s="7" t="e">
        <f>TRIM(Sheet3!A3247)+0</f>
        <v>#VALUE!</v>
      </c>
      <c r="B3247">
        <f>Sheet3!E3247+0</f>
        <v>0</v>
      </c>
    </row>
    <row r="3248" spans="1:2" x14ac:dyDescent="0.15">
      <c r="A3248" s="7" t="e">
        <f>TRIM(Sheet3!A3248)+0</f>
        <v>#VALUE!</v>
      </c>
      <c r="B3248">
        <f>Sheet3!E3248+0</f>
        <v>0</v>
      </c>
    </row>
    <row r="3249" spans="1:2" x14ac:dyDescent="0.15">
      <c r="A3249" s="7" t="e">
        <f>TRIM(Sheet3!A3249)+0</f>
        <v>#VALUE!</v>
      </c>
      <c r="B3249">
        <f>Sheet3!E3249+0</f>
        <v>0</v>
      </c>
    </row>
    <row r="3250" spans="1:2" x14ac:dyDescent="0.15">
      <c r="A3250" s="7" t="e">
        <f>TRIM(Sheet3!A3250)+0</f>
        <v>#VALUE!</v>
      </c>
      <c r="B3250">
        <f>Sheet3!E3250+0</f>
        <v>0</v>
      </c>
    </row>
    <row r="3251" spans="1:2" x14ac:dyDescent="0.15">
      <c r="A3251" s="7" t="e">
        <f>TRIM(Sheet3!A3251)+0</f>
        <v>#VALUE!</v>
      </c>
      <c r="B3251">
        <f>Sheet3!E3251+0</f>
        <v>0</v>
      </c>
    </row>
    <row r="3252" spans="1:2" x14ac:dyDescent="0.15">
      <c r="A3252" s="7" t="e">
        <f>TRIM(Sheet3!A3252)+0</f>
        <v>#VALUE!</v>
      </c>
      <c r="B3252">
        <f>Sheet3!E3252+0</f>
        <v>0</v>
      </c>
    </row>
    <row r="3253" spans="1:2" x14ac:dyDescent="0.15">
      <c r="A3253" s="7" t="e">
        <f>TRIM(Sheet3!A3253)+0</f>
        <v>#VALUE!</v>
      </c>
      <c r="B3253">
        <f>Sheet3!E3253+0</f>
        <v>0</v>
      </c>
    </row>
    <row r="3254" spans="1:2" x14ac:dyDescent="0.15">
      <c r="A3254" s="7" t="e">
        <f>TRIM(Sheet3!A3254)+0</f>
        <v>#VALUE!</v>
      </c>
      <c r="B3254">
        <f>Sheet3!E3254+0</f>
        <v>0</v>
      </c>
    </row>
    <row r="3255" spans="1:2" x14ac:dyDescent="0.15">
      <c r="A3255" s="7" t="e">
        <f>TRIM(Sheet3!A3255)+0</f>
        <v>#VALUE!</v>
      </c>
      <c r="B3255">
        <f>Sheet3!E3255+0</f>
        <v>0</v>
      </c>
    </row>
    <row r="3256" spans="1:2" x14ac:dyDescent="0.15">
      <c r="A3256" s="7" t="e">
        <f>TRIM(Sheet3!A3256)+0</f>
        <v>#VALUE!</v>
      </c>
      <c r="B3256">
        <f>Sheet3!E3256+0</f>
        <v>0</v>
      </c>
    </row>
    <row r="3257" spans="1:2" x14ac:dyDescent="0.15">
      <c r="A3257" s="7" t="e">
        <f>TRIM(Sheet3!A3257)+0</f>
        <v>#VALUE!</v>
      </c>
      <c r="B3257">
        <f>Sheet3!E3257+0</f>
        <v>0</v>
      </c>
    </row>
    <row r="3258" spans="1:2" x14ac:dyDescent="0.15">
      <c r="A3258" s="7" t="e">
        <f>TRIM(Sheet3!A3258)+0</f>
        <v>#VALUE!</v>
      </c>
      <c r="B3258">
        <f>Sheet3!E3258+0</f>
        <v>0</v>
      </c>
    </row>
    <row r="3259" spans="1:2" x14ac:dyDescent="0.15">
      <c r="A3259" s="7" t="e">
        <f>TRIM(Sheet3!A3259)+0</f>
        <v>#VALUE!</v>
      </c>
      <c r="B3259">
        <f>Sheet3!E3259+0</f>
        <v>0</v>
      </c>
    </row>
    <row r="3260" spans="1:2" x14ac:dyDescent="0.15">
      <c r="A3260" s="7" t="e">
        <f>TRIM(Sheet3!A3260)+0</f>
        <v>#VALUE!</v>
      </c>
      <c r="B3260">
        <f>Sheet3!E3260+0</f>
        <v>0</v>
      </c>
    </row>
    <row r="3261" spans="1:2" x14ac:dyDescent="0.15">
      <c r="A3261" s="7" t="e">
        <f>TRIM(Sheet3!A3261)+0</f>
        <v>#VALUE!</v>
      </c>
      <c r="B3261">
        <f>Sheet3!E3261+0</f>
        <v>0</v>
      </c>
    </row>
    <row r="3262" spans="1:2" x14ac:dyDescent="0.15">
      <c r="A3262" s="7" t="e">
        <f>TRIM(Sheet3!A3262)+0</f>
        <v>#VALUE!</v>
      </c>
      <c r="B3262">
        <f>Sheet3!E3262+0</f>
        <v>0</v>
      </c>
    </row>
    <row r="3263" spans="1:2" x14ac:dyDescent="0.15">
      <c r="A3263" s="7" t="e">
        <f>TRIM(Sheet3!A3263)+0</f>
        <v>#VALUE!</v>
      </c>
      <c r="B3263">
        <f>Sheet3!E3263+0</f>
        <v>0</v>
      </c>
    </row>
    <row r="3264" spans="1:2" x14ac:dyDescent="0.15">
      <c r="A3264" s="7" t="e">
        <f>TRIM(Sheet3!A3264)+0</f>
        <v>#VALUE!</v>
      </c>
      <c r="B3264">
        <f>Sheet3!E3264+0</f>
        <v>0</v>
      </c>
    </row>
    <row r="3265" spans="1:2" x14ac:dyDescent="0.15">
      <c r="A3265" s="7" t="e">
        <f>TRIM(Sheet3!A3265)+0</f>
        <v>#VALUE!</v>
      </c>
      <c r="B3265">
        <f>Sheet3!E3265+0</f>
        <v>0</v>
      </c>
    </row>
    <row r="3266" spans="1:2" x14ac:dyDescent="0.15">
      <c r="A3266" s="7" t="e">
        <f>TRIM(Sheet3!A3266)+0</f>
        <v>#VALUE!</v>
      </c>
      <c r="B3266">
        <f>Sheet3!E3266+0</f>
        <v>0</v>
      </c>
    </row>
    <row r="3267" spans="1:2" x14ac:dyDescent="0.15">
      <c r="A3267" s="7" t="e">
        <f>TRIM(Sheet3!A3267)+0</f>
        <v>#VALUE!</v>
      </c>
      <c r="B3267">
        <f>Sheet3!E3267+0</f>
        <v>0</v>
      </c>
    </row>
    <row r="3268" spans="1:2" x14ac:dyDescent="0.15">
      <c r="A3268" s="7" t="e">
        <f>TRIM(Sheet3!A3268)+0</f>
        <v>#VALUE!</v>
      </c>
      <c r="B3268">
        <f>Sheet3!E3268+0</f>
        <v>0</v>
      </c>
    </row>
    <row r="3269" spans="1:2" x14ac:dyDescent="0.15">
      <c r="A3269" s="7" t="e">
        <f>TRIM(Sheet3!A3269)+0</f>
        <v>#VALUE!</v>
      </c>
      <c r="B3269">
        <f>Sheet3!E3269+0</f>
        <v>0</v>
      </c>
    </row>
    <row r="3270" spans="1:2" x14ac:dyDescent="0.15">
      <c r="A3270" s="7" t="e">
        <f>TRIM(Sheet3!A3270)+0</f>
        <v>#VALUE!</v>
      </c>
      <c r="B3270">
        <f>Sheet3!E3270+0</f>
        <v>0</v>
      </c>
    </row>
    <row r="3271" spans="1:2" x14ac:dyDescent="0.15">
      <c r="A3271" s="7" t="e">
        <f>TRIM(Sheet3!A3271)+0</f>
        <v>#VALUE!</v>
      </c>
      <c r="B3271">
        <f>Sheet3!E3271+0</f>
        <v>0</v>
      </c>
    </row>
    <row r="3272" spans="1:2" x14ac:dyDescent="0.15">
      <c r="A3272" s="7" t="e">
        <f>TRIM(Sheet3!A3272)+0</f>
        <v>#VALUE!</v>
      </c>
      <c r="B3272">
        <f>Sheet3!E3272+0</f>
        <v>0</v>
      </c>
    </row>
    <row r="3273" spans="1:2" x14ac:dyDescent="0.15">
      <c r="A3273" s="7" t="e">
        <f>TRIM(Sheet3!A3273)+0</f>
        <v>#VALUE!</v>
      </c>
      <c r="B3273">
        <f>Sheet3!E3273+0</f>
        <v>0</v>
      </c>
    </row>
    <row r="3274" spans="1:2" x14ac:dyDescent="0.15">
      <c r="A3274" s="7" t="e">
        <f>TRIM(Sheet3!A3274)+0</f>
        <v>#VALUE!</v>
      </c>
      <c r="B3274">
        <f>Sheet3!E3274+0</f>
        <v>0</v>
      </c>
    </row>
    <row r="3275" spans="1:2" x14ac:dyDescent="0.15">
      <c r="A3275" s="7" t="e">
        <f>TRIM(Sheet3!A3275)+0</f>
        <v>#VALUE!</v>
      </c>
      <c r="B3275">
        <f>Sheet3!E3275+0</f>
        <v>0</v>
      </c>
    </row>
    <row r="3276" spans="1:2" x14ac:dyDescent="0.15">
      <c r="A3276" s="7" t="e">
        <f>TRIM(Sheet3!A3276)+0</f>
        <v>#VALUE!</v>
      </c>
      <c r="B3276">
        <f>Sheet3!E3276+0</f>
        <v>0</v>
      </c>
    </row>
    <row r="3277" spans="1:2" x14ac:dyDescent="0.15">
      <c r="A3277" s="7" t="e">
        <f>TRIM(Sheet3!A3277)+0</f>
        <v>#VALUE!</v>
      </c>
      <c r="B3277">
        <f>Sheet3!E3277+0</f>
        <v>0</v>
      </c>
    </row>
    <row r="3278" spans="1:2" x14ac:dyDescent="0.15">
      <c r="A3278" s="7" t="e">
        <f>TRIM(Sheet3!A3278)+0</f>
        <v>#VALUE!</v>
      </c>
      <c r="B3278">
        <f>Sheet3!E3278+0</f>
        <v>0</v>
      </c>
    </row>
    <row r="3279" spans="1:2" x14ac:dyDescent="0.15">
      <c r="A3279" s="7" t="e">
        <f>TRIM(Sheet3!A3279)+0</f>
        <v>#VALUE!</v>
      </c>
      <c r="B3279">
        <f>Sheet3!E3279+0</f>
        <v>0</v>
      </c>
    </row>
    <row r="3280" spans="1:2" x14ac:dyDescent="0.15">
      <c r="A3280" s="7" t="e">
        <f>TRIM(Sheet3!A3280)+0</f>
        <v>#VALUE!</v>
      </c>
      <c r="B3280">
        <f>Sheet3!E3280+0</f>
        <v>0</v>
      </c>
    </row>
    <row r="3281" spans="1:2" x14ac:dyDescent="0.15">
      <c r="A3281" s="7" t="e">
        <f>TRIM(Sheet3!A3281)+0</f>
        <v>#VALUE!</v>
      </c>
      <c r="B3281">
        <f>Sheet3!E3281+0</f>
        <v>0</v>
      </c>
    </row>
    <row r="3282" spans="1:2" x14ac:dyDescent="0.15">
      <c r="A3282" s="7" t="e">
        <f>TRIM(Sheet3!A3282)+0</f>
        <v>#VALUE!</v>
      </c>
      <c r="B3282">
        <f>Sheet3!E3282+0</f>
        <v>0</v>
      </c>
    </row>
    <row r="3283" spans="1:2" x14ac:dyDescent="0.15">
      <c r="A3283" s="7" t="e">
        <f>TRIM(Sheet3!A3283)+0</f>
        <v>#VALUE!</v>
      </c>
      <c r="B3283">
        <f>Sheet3!E3283+0</f>
        <v>0</v>
      </c>
    </row>
    <row r="3284" spans="1:2" x14ac:dyDescent="0.15">
      <c r="A3284" s="7" t="e">
        <f>TRIM(Sheet3!A3284)+0</f>
        <v>#VALUE!</v>
      </c>
      <c r="B3284">
        <f>Sheet3!E3284+0</f>
        <v>0</v>
      </c>
    </row>
    <row r="3285" spans="1:2" x14ac:dyDescent="0.15">
      <c r="A3285" s="7" t="e">
        <f>TRIM(Sheet3!A3285)+0</f>
        <v>#VALUE!</v>
      </c>
      <c r="B3285">
        <f>Sheet3!E3285+0</f>
        <v>0</v>
      </c>
    </row>
    <row r="3286" spans="1:2" x14ac:dyDescent="0.15">
      <c r="A3286" s="7" t="e">
        <f>TRIM(Sheet3!A3286)+0</f>
        <v>#VALUE!</v>
      </c>
      <c r="B3286">
        <f>Sheet3!E3286+0</f>
        <v>0</v>
      </c>
    </row>
    <row r="3287" spans="1:2" x14ac:dyDescent="0.15">
      <c r="A3287" s="7" t="e">
        <f>TRIM(Sheet3!A3287)+0</f>
        <v>#VALUE!</v>
      </c>
      <c r="B3287">
        <f>Sheet3!E3287+0</f>
        <v>0</v>
      </c>
    </row>
    <row r="3288" spans="1:2" x14ac:dyDescent="0.15">
      <c r="A3288" s="7" t="e">
        <f>TRIM(Sheet3!A3288)+0</f>
        <v>#VALUE!</v>
      </c>
      <c r="B3288">
        <f>Sheet3!E3288+0</f>
        <v>0</v>
      </c>
    </row>
    <row r="3289" spans="1:2" x14ac:dyDescent="0.15">
      <c r="A3289" s="7" t="e">
        <f>TRIM(Sheet3!A3289)+0</f>
        <v>#VALUE!</v>
      </c>
      <c r="B3289">
        <f>Sheet3!E3289+0</f>
        <v>0</v>
      </c>
    </row>
    <row r="3290" spans="1:2" x14ac:dyDescent="0.15">
      <c r="A3290" s="7" t="e">
        <f>TRIM(Sheet3!A3290)+0</f>
        <v>#VALUE!</v>
      </c>
      <c r="B3290">
        <f>Sheet3!E3290+0</f>
        <v>0</v>
      </c>
    </row>
    <row r="3291" spans="1:2" x14ac:dyDescent="0.15">
      <c r="A3291" s="7" t="e">
        <f>TRIM(Sheet3!A3291)+0</f>
        <v>#VALUE!</v>
      </c>
      <c r="B3291">
        <f>Sheet3!E3291+0</f>
        <v>0</v>
      </c>
    </row>
    <row r="3292" spans="1:2" x14ac:dyDescent="0.15">
      <c r="A3292" s="7" t="e">
        <f>TRIM(Sheet3!A3292)+0</f>
        <v>#VALUE!</v>
      </c>
      <c r="B3292">
        <f>Sheet3!E3292+0</f>
        <v>0</v>
      </c>
    </row>
    <row r="3293" spans="1:2" x14ac:dyDescent="0.15">
      <c r="A3293" s="7" t="e">
        <f>TRIM(Sheet3!A3293)+0</f>
        <v>#VALUE!</v>
      </c>
      <c r="B3293">
        <f>Sheet3!E3293+0</f>
        <v>0</v>
      </c>
    </row>
    <row r="3294" spans="1:2" x14ac:dyDescent="0.15">
      <c r="A3294" s="7" t="e">
        <f>TRIM(Sheet3!A3294)+0</f>
        <v>#VALUE!</v>
      </c>
      <c r="B3294">
        <f>Sheet3!E3294+0</f>
        <v>0</v>
      </c>
    </row>
    <row r="3295" spans="1:2" x14ac:dyDescent="0.15">
      <c r="A3295" s="7" t="e">
        <f>TRIM(Sheet3!A3295)+0</f>
        <v>#VALUE!</v>
      </c>
      <c r="B3295">
        <f>Sheet3!E3295+0</f>
        <v>0</v>
      </c>
    </row>
    <row r="3296" spans="1:2" x14ac:dyDescent="0.15">
      <c r="A3296" s="7" t="e">
        <f>TRIM(Sheet3!A3296)+0</f>
        <v>#VALUE!</v>
      </c>
      <c r="B3296">
        <f>Sheet3!E3296+0</f>
        <v>0</v>
      </c>
    </row>
    <row r="3297" spans="1:2" x14ac:dyDescent="0.15">
      <c r="A3297" s="7" t="e">
        <f>TRIM(Sheet3!A3297)+0</f>
        <v>#VALUE!</v>
      </c>
      <c r="B3297">
        <f>Sheet3!E3297+0</f>
        <v>0</v>
      </c>
    </row>
    <row r="3298" spans="1:2" x14ac:dyDescent="0.15">
      <c r="A3298" s="7" t="e">
        <f>TRIM(Sheet3!A3298)+0</f>
        <v>#VALUE!</v>
      </c>
      <c r="B3298">
        <f>Sheet3!E3298+0</f>
        <v>0</v>
      </c>
    </row>
    <row r="3299" spans="1:2" x14ac:dyDescent="0.15">
      <c r="A3299" s="7" t="e">
        <f>TRIM(Sheet3!A3299)+0</f>
        <v>#VALUE!</v>
      </c>
      <c r="B3299">
        <f>Sheet3!E3299+0</f>
        <v>0</v>
      </c>
    </row>
    <row r="3300" spans="1:2" x14ac:dyDescent="0.15">
      <c r="A3300" s="7" t="e">
        <f>TRIM(Sheet3!A3300)+0</f>
        <v>#VALUE!</v>
      </c>
      <c r="B3300">
        <f>Sheet3!E3300+0</f>
        <v>0</v>
      </c>
    </row>
    <row r="3301" spans="1:2" x14ac:dyDescent="0.15">
      <c r="A3301" s="7" t="e">
        <f>TRIM(Sheet3!A3301)+0</f>
        <v>#VALUE!</v>
      </c>
      <c r="B3301">
        <f>Sheet3!E3301+0</f>
        <v>0</v>
      </c>
    </row>
    <row r="3302" spans="1:2" x14ac:dyDescent="0.15">
      <c r="A3302" s="7" t="e">
        <f>TRIM(Sheet3!A3302)+0</f>
        <v>#VALUE!</v>
      </c>
      <c r="B3302">
        <f>Sheet3!E3302+0</f>
        <v>0</v>
      </c>
    </row>
    <row r="3303" spans="1:2" x14ac:dyDescent="0.15">
      <c r="A3303" s="7" t="e">
        <f>TRIM(Sheet3!A3303)+0</f>
        <v>#VALUE!</v>
      </c>
      <c r="B3303">
        <f>Sheet3!E3303+0</f>
        <v>0</v>
      </c>
    </row>
    <row r="3304" spans="1:2" x14ac:dyDescent="0.15">
      <c r="A3304" s="7" t="e">
        <f>TRIM(Sheet3!A3304)+0</f>
        <v>#VALUE!</v>
      </c>
      <c r="B3304">
        <f>Sheet3!E3304+0</f>
        <v>0</v>
      </c>
    </row>
    <row r="3305" spans="1:2" x14ac:dyDescent="0.15">
      <c r="A3305" s="7" t="e">
        <f>TRIM(Sheet3!A3305)+0</f>
        <v>#VALUE!</v>
      </c>
      <c r="B3305">
        <f>Sheet3!E3305+0</f>
        <v>0</v>
      </c>
    </row>
    <row r="3306" spans="1:2" x14ac:dyDescent="0.15">
      <c r="A3306" s="7" t="e">
        <f>TRIM(Sheet3!A3306)+0</f>
        <v>#VALUE!</v>
      </c>
      <c r="B3306">
        <f>Sheet3!E3306+0</f>
        <v>0</v>
      </c>
    </row>
    <row r="3307" spans="1:2" x14ac:dyDescent="0.15">
      <c r="A3307" s="7" t="e">
        <f>TRIM(Sheet3!A3307)+0</f>
        <v>#VALUE!</v>
      </c>
      <c r="B3307">
        <f>Sheet3!E3307+0</f>
        <v>0</v>
      </c>
    </row>
    <row r="3308" spans="1:2" x14ac:dyDescent="0.15">
      <c r="A3308" s="7" t="e">
        <f>TRIM(Sheet3!A3308)+0</f>
        <v>#VALUE!</v>
      </c>
      <c r="B3308">
        <f>Sheet3!E3308+0</f>
        <v>0</v>
      </c>
    </row>
    <row r="3309" spans="1:2" x14ac:dyDescent="0.15">
      <c r="A3309" s="7" t="e">
        <f>TRIM(Sheet3!A3309)+0</f>
        <v>#VALUE!</v>
      </c>
      <c r="B3309">
        <f>Sheet3!E3309+0</f>
        <v>0</v>
      </c>
    </row>
    <row r="3310" spans="1:2" x14ac:dyDescent="0.15">
      <c r="A3310" s="7" t="e">
        <f>TRIM(Sheet3!A3310)+0</f>
        <v>#VALUE!</v>
      </c>
      <c r="B3310">
        <f>Sheet3!E3310+0</f>
        <v>0</v>
      </c>
    </row>
    <row r="3311" spans="1:2" x14ac:dyDescent="0.15">
      <c r="A3311" s="7" t="e">
        <f>TRIM(Sheet3!A3311)+0</f>
        <v>#VALUE!</v>
      </c>
      <c r="B3311">
        <f>Sheet3!E3311+0</f>
        <v>0</v>
      </c>
    </row>
    <row r="3312" spans="1:2" x14ac:dyDescent="0.15">
      <c r="A3312" s="7" t="e">
        <f>TRIM(Sheet3!A3312)+0</f>
        <v>#VALUE!</v>
      </c>
      <c r="B3312">
        <f>Sheet3!E3312+0</f>
        <v>0</v>
      </c>
    </row>
    <row r="3313" spans="1:2" x14ac:dyDescent="0.15">
      <c r="A3313" s="7" t="e">
        <f>TRIM(Sheet3!A3313)+0</f>
        <v>#VALUE!</v>
      </c>
      <c r="B3313">
        <f>Sheet3!E3313+0</f>
        <v>0</v>
      </c>
    </row>
    <row r="3314" spans="1:2" x14ac:dyDescent="0.15">
      <c r="A3314" s="7" t="e">
        <f>TRIM(Sheet3!A3314)+0</f>
        <v>#VALUE!</v>
      </c>
      <c r="B3314">
        <f>Sheet3!E3314+0</f>
        <v>0</v>
      </c>
    </row>
    <row r="3315" spans="1:2" x14ac:dyDescent="0.15">
      <c r="A3315" s="7" t="e">
        <f>TRIM(Sheet3!A3315)+0</f>
        <v>#VALUE!</v>
      </c>
      <c r="B3315">
        <f>Sheet3!E3315+0</f>
        <v>0</v>
      </c>
    </row>
    <row r="3316" spans="1:2" x14ac:dyDescent="0.15">
      <c r="A3316" s="7" t="e">
        <f>TRIM(Sheet3!A3316)+0</f>
        <v>#VALUE!</v>
      </c>
      <c r="B3316">
        <f>Sheet3!E3316+0</f>
        <v>0</v>
      </c>
    </row>
    <row r="3317" spans="1:2" x14ac:dyDescent="0.15">
      <c r="A3317" s="7" t="e">
        <f>TRIM(Sheet3!A3317)+0</f>
        <v>#VALUE!</v>
      </c>
      <c r="B3317">
        <f>Sheet3!E3317+0</f>
        <v>0</v>
      </c>
    </row>
    <row r="3318" spans="1:2" x14ac:dyDescent="0.15">
      <c r="A3318" s="7" t="e">
        <f>TRIM(Sheet3!A3318)+0</f>
        <v>#VALUE!</v>
      </c>
      <c r="B3318">
        <f>Sheet3!E3318+0</f>
        <v>0</v>
      </c>
    </row>
    <row r="3319" spans="1:2" x14ac:dyDescent="0.15">
      <c r="A3319" s="7" t="e">
        <f>TRIM(Sheet3!A3319)+0</f>
        <v>#VALUE!</v>
      </c>
      <c r="B3319">
        <f>Sheet3!E3319+0</f>
        <v>0</v>
      </c>
    </row>
    <row r="3320" spans="1:2" x14ac:dyDescent="0.15">
      <c r="A3320" s="7" t="e">
        <f>TRIM(Sheet3!A3320)+0</f>
        <v>#VALUE!</v>
      </c>
      <c r="B3320">
        <f>Sheet3!E3320+0</f>
        <v>0</v>
      </c>
    </row>
    <row r="3321" spans="1:2" x14ac:dyDescent="0.15">
      <c r="A3321" s="7" t="e">
        <f>TRIM(Sheet3!A3321)+0</f>
        <v>#VALUE!</v>
      </c>
      <c r="B3321">
        <f>Sheet3!E3321+0</f>
        <v>0</v>
      </c>
    </row>
    <row r="3322" spans="1:2" x14ac:dyDescent="0.15">
      <c r="A3322" s="7" t="e">
        <f>TRIM(Sheet3!A3322)+0</f>
        <v>#VALUE!</v>
      </c>
      <c r="B3322">
        <f>Sheet3!E3322+0</f>
        <v>0</v>
      </c>
    </row>
    <row r="3323" spans="1:2" x14ac:dyDescent="0.15">
      <c r="A3323" s="7" t="e">
        <f>TRIM(Sheet3!A3323)+0</f>
        <v>#VALUE!</v>
      </c>
      <c r="B3323">
        <f>Sheet3!E3323+0</f>
        <v>0</v>
      </c>
    </row>
    <row r="3324" spans="1:2" x14ac:dyDescent="0.15">
      <c r="A3324" s="7" t="e">
        <f>TRIM(Sheet3!A3324)+0</f>
        <v>#VALUE!</v>
      </c>
      <c r="B3324">
        <f>Sheet3!E3324+0</f>
        <v>0</v>
      </c>
    </row>
    <row r="3325" spans="1:2" x14ac:dyDescent="0.15">
      <c r="A3325" s="7" t="e">
        <f>TRIM(Sheet3!A3325)+0</f>
        <v>#VALUE!</v>
      </c>
      <c r="B3325">
        <f>Sheet3!E3325+0</f>
        <v>0</v>
      </c>
    </row>
    <row r="3326" spans="1:2" x14ac:dyDescent="0.15">
      <c r="A3326" s="7" t="e">
        <f>TRIM(Sheet3!A3326)+0</f>
        <v>#VALUE!</v>
      </c>
      <c r="B3326">
        <f>Sheet3!E3326+0</f>
        <v>0</v>
      </c>
    </row>
    <row r="3327" spans="1:2" x14ac:dyDescent="0.15">
      <c r="A3327" s="7" t="e">
        <f>TRIM(Sheet3!A3327)+0</f>
        <v>#VALUE!</v>
      </c>
      <c r="B3327">
        <f>Sheet3!E3327+0</f>
        <v>0</v>
      </c>
    </row>
    <row r="3328" spans="1:2" x14ac:dyDescent="0.15">
      <c r="A3328" s="7" t="e">
        <f>TRIM(Sheet3!A3328)+0</f>
        <v>#VALUE!</v>
      </c>
      <c r="B3328">
        <f>Sheet3!E3328+0</f>
        <v>0</v>
      </c>
    </row>
    <row r="3329" spans="1:2" x14ac:dyDescent="0.15">
      <c r="A3329" s="7" t="e">
        <f>TRIM(Sheet3!A3329)+0</f>
        <v>#VALUE!</v>
      </c>
      <c r="B3329">
        <f>Sheet3!E3329+0</f>
        <v>0</v>
      </c>
    </row>
    <row r="3330" spans="1:2" x14ac:dyDescent="0.15">
      <c r="A3330" s="7" t="e">
        <f>TRIM(Sheet3!A3330)+0</f>
        <v>#VALUE!</v>
      </c>
      <c r="B3330">
        <f>Sheet3!E3330+0</f>
        <v>0</v>
      </c>
    </row>
    <row r="3331" spans="1:2" x14ac:dyDescent="0.15">
      <c r="A3331" s="7" t="e">
        <f>TRIM(Sheet3!A3331)+0</f>
        <v>#VALUE!</v>
      </c>
      <c r="B3331">
        <f>Sheet3!E3331+0</f>
        <v>0</v>
      </c>
    </row>
    <row r="3332" spans="1:2" x14ac:dyDescent="0.15">
      <c r="A3332" s="7" t="e">
        <f>TRIM(Sheet3!A3332)+0</f>
        <v>#VALUE!</v>
      </c>
      <c r="B3332">
        <f>Sheet3!E3332+0</f>
        <v>0</v>
      </c>
    </row>
    <row r="3333" spans="1:2" x14ac:dyDescent="0.15">
      <c r="A3333" s="7" t="e">
        <f>TRIM(Sheet3!A3333)+0</f>
        <v>#VALUE!</v>
      </c>
      <c r="B3333">
        <f>Sheet3!E3333+0</f>
        <v>0</v>
      </c>
    </row>
    <row r="3334" spans="1:2" x14ac:dyDescent="0.15">
      <c r="A3334" s="7" t="e">
        <f>TRIM(Sheet3!A3334)+0</f>
        <v>#VALUE!</v>
      </c>
      <c r="B3334">
        <f>Sheet3!E3334+0</f>
        <v>0</v>
      </c>
    </row>
    <row r="3335" spans="1:2" x14ac:dyDescent="0.15">
      <c r="A3335" s="7" t="e">
        <f>TRIM(Sheet3!A3335)+0</f>
        <v>#VALUE!</v>
      </c>
      <c r="B3335">
        <f>Sheet3!E3335+0</f>
        <v>0</v>
      </c>
    </row>
    <row r="3336" spans="1:2" x14ac:dyDescent="0.15">
      <c r="A3336" s="7" t="e">
        <f>TRIM(Sheet3!A3336)+0</f>
        <v>#VALUE!</v>
      </c>
      <c r="B3336">
        <f>Sheet3!E3336+0</f>
        <v>0</v>
      </c>
    </row>
    <row r="3337" spans="1:2" x14ac:dyDescent="0.15">
      <c r="A3337" s="7" t="e">
        <f>TRIM(Sheet3!A3337)+0</f>
        <v>#VALUE!</v>
      </c>
      <c r="B3337">
        <f>Sheet3!E3337+0</f>
        <v>0</v>
      </c>
    </row>
    <row r="3338" spans="1:2" x14ac:dyDescent="0.15">
      <c r="A3338" s="7" t="e">
        <f>TRIM(Sheet3!A3338)+0</f>
        <v>#VALUE!</v>
      </c>
      <c r="B3338">
        <f>Sheet3!E3338+0</f>
        <v>0</v>
      </c>
    </row>
    <row r="3339" spans="1:2" x14ac:dyDescent="0.15">
      <c r="A3339" s="7" t="e">
        <f>TRIM(Sheet3!A3339)+0</f>
        <v>#VALUE!</v>
      </c>
      <c r="B3339">
        <f>Sheet3!E3339+0</f>
        <v>0</v>
      </c>
    </row>
    <row r="3340" spans="1:2" x14ac:dyDescent="0.15">
      <c r="A3340" s="7" t="e">
        <f>TRIM(Sheet3!A3340)+0</f>
        <v>#VALUE!</v>
      </c>
      <c r="B3340">
        <f>Sheet3!E3340+0</f>
        <v>0</v>
      </c>
    </row>
    <row r="3341" spans="1:2" x14ac:dyDescent="0.15">
      <c r="A3341" s="7" t="e">
        <f>TRIM(Sheet3!A3341)+0</f>
        <v>#VALUE!</v>
      </c>
      <c r="B3341">
        <f>Sheet3!E3341+0</f>
        <v>0</v>
      </c>
    </row>
    <row r="3342" spans="1:2" x14ac:dyDescent="0.15">
      <c r="A3342" s="7" t="e">
        <f>TRIM(Sheet3!A3342)+0</f>
        <v>#VALUE!</v>
      </c>
      <c r="B3342">
        <f>Sheet3!E3342+0</f>
        <v>0</v>
      </c>
    </row>
    <row r="3343" spans="1:2" x14ac:dyDescent="0.15">
      <c r="A3343" s="7" t="e">
        <f>TRIM(Sheet3!A3343)+0</f>
        <v>#VALUE!</v>
      </c>
      <c r="B3343">
        <f>Sheet3!E3343+0</f>
        <v>0</v>
      </c>
    </row>
    <row r="3344" spans="1:2" x14ac:dyDescent="0.15">
      <c r="A3344" s="7" t="e">
        <f>TRIM(Sheet3!A3344)+0</f>
        <v>#VALUE!</v>
      </c>
      <c r="B3344">
        <f>Sheet3!E3344+0</f>
        <v>0</v>
      </c>
    </row>
    <row r="3345" spans="1:2" x14ac:dyDescent="0.15">
      <c r="A3345" s="7" t="e">
        <f>TRIM(Sheet3!A3345)+0</f>
        <v>#VALUE!</v>
      </c>
      <c r="B3345">
        <f>Sheet3!E3345+0</f>
        <v>0</v>
      </c>
    </row>
    <row r="3346" spans="1:2" x14ac:dyDescent="0.15">
      <c r="A3346" s="7" t="e">
        <f>TRIM(Sheet3!A3346)+0</f>
        <v>#VALUE!</v>
      </c>
      <c r="B3346">
        <f>Sheet3!E3346+0</f>
        <v>0</v>
      </c>
    </row>
    <row r="3347" spans="1:2" x14ac:dyDescent="0.15">
      <c r="A3347" s="7" t="e">
        <f>TRIM(Sheet3!A3347)+0</f>
        <v>#VALUE!</v>
      </c>
      <c r="B3347">
        <f>Sheet3!E3347+0</f>
        <v>0</v>
      </c>
    </row>
    <row r="3348" spans="1:2" x14ac:dyDescent="0.15">
      <c r="A3348" s="7" t="e">
        <f>TRIM(Sheet3!A3348)+0</f>
        <v>#VALUE!</v>
      </c>
      <c r="B3348">
        <f>Sheet3!E3348+0</f>
        <v>0</v>
      </c>
    </row>
    <row r="3349" spans="1:2" x14ac:dyDescent="0.15">
      <c r="A3349" s="7" t="e">
        <f>TRIM(Sheet3!A3349)+0</f>
        <v>#VALUE!</v>
      </c>
      <c r="B3349">
        <f>Sheet3!E3349+0</f>
        <v>0</v>
      </c>
    </row>
    <row r="3350" spans="1:2" x14ac:dyDescent="0.15">
      <c r="A3350" s="7" t="e">
        <f>TRIM(Sheet3!A3350)+0</f>
        <v>#VALUE!</v>
      </c>
      <c r="B3350">
        <f>Sheet3!E3350+0</f>
        <v>0</v>
      </c>
    </row>
    <row r="3351" spans="1:2" x14ac:dyDescent="0.15">
      <c r="A3351" s="7" t="e">
        <f>TRIM(Sheet3!A3351)+0</f>
        <v>#VALUE!</v>
      </c>
      <c r="B3351">
        <f>Sheet3!E3351+0</f>
        <v>0</v>
      </c>
    </row>
    <row r="3352" spans="1:2" x14ac:dyDescent="0.15">
      <c r="A3352" s="7" t="e">
        <f>TRIM(Sheet3!A3352)+0</f>
        <v>#VALUE!</v>
      </c>
      <c r="B3352">
        <f>Sheet3!E3352+0</f>
        <v>0</v>
      </c>
    </row>
    <row r="3353" spans="1:2" x14ac:dyDescent="0.15">
      <c r="A3353" s="7" t="e">
        <f>TRIM(Sheet3!A3353)+0</f>
        <v>#VALUE!</v>
      </c>
      <c r="B3353">
        <f>Sheet3!E3353+0</f>
        <v>0</v>
      </c>
    </row>
    <row r="3354" spans="1:2" x14ac:dyDescent="0.15">
      <c r="A3354" s="7" t="e">
        <f>TRIM(Sheet3!A3354)+0</f>
        <v>#VALUE!</v>
      </c>
      <c r="B3354">
        <f>Sheet3!E3354+0</f>
        <v>0</v>
      </c>
    </row>
    <row r="3355" spans="1:2" x14ac:dyDescent="0.15">
      <c r="A3355" s="7" t="e">
        <f>TRIM(Sheet3!A3355)+0</f>
        <v>#VALUE!</v>
      </c>
      <c r="B3355">
        <f>Sheet3!E3355+0</f>
        <v>0</v>
      </c>
    </row>
    <row r="3356" spans="1:2" x14ac:dyDescent="0.15">
      <c r="A3356" s="7" t="e">
        <f>TRIM(Sheet3!A3356)+0</f>
        <v>#VALUE!</v>
      </c>
      <c r="B3356">
        <f>Sheet3!E3356+0</f>
        <v>0</v>
      </c>
    </row>
    <row r="3357" spans="1:2" x14ac:dyDescent="0.15">
      <c r="A3357" s="7" t="e">
        <f>TRIM(Sheet3!A3357)+0</f>
        <v>#VALUE!</v>
      </c>
      <c r="B3357">
        <f>Sheet3!E3357+0</f>
        <v>0</v>
      </c>
    </row>
    <row r="3358" spans="1:2" x14ac:dyDescent="0.15">
      <c r="A3358" s="7" t="e">
        <f>TRIM(Sheet3!A3358)+0</f>
        <v>#VALUE!</v>
      </c>
      <c r="B3358">
        <f>Sheet3!E3358+0</f>
        <v>0</v>
      </c>
    </row>
    <row r="3359" spans="1:2" x14ac:dyDescent="0.15">
      <c r="A3359" s="7" t="e">
        <f>TRIM(Sheet3!A3359)+0</f>
        <v>#VALUE!</v>
      </c>
      <c r="B3359">
        <f>Sheet3!E3359+0</f>
        <v>0</v>
      </c>
    </row>
    <row r="3360" spans="1:2" x14ac:dyDescent="0.15">
      <c r="A3360" s="7" t="e">
        <f>TRIM(Sheet3!A3360)+0</f>
        <v>#VALUE!</v>
      </c>
      <c r="B3360">
        <f>Sheet3!E3360+0</f>
        <v>0</v>
      </c>
    </row>
    <row r="3361" spans="1:2" x14ac:dyDescent="0.15">
      <c r="A3361" s="7" t="e">
        <f>TRIM(Sheet3!A3361)+0</f>
        <v>#VALUE!</v>
      </c>
      <c r="B3361">
        <f>Sheet3!E3361+0</f>
        <v>0</v>
      </c>
    </row>
    <row r="3362" spans="1:2" x14ac:dyDescent="0.15">
      <c r="A3362" s="7" t="e">
        <f>TRIM(Sheet3!A3362)+0</f>
        <v>#VALUE!</v>
      </c>
      <c r="B3362">
        <f>Sheet3!E3362+0</f>
        <v>0</v>
      </c>
    </row>
    <row r="3363" spans="1:2" x14ac:dyDescent="0.15">
      <c r="A3363" s="7" t="e">
        <f>TRIM(Sheet3!A3363)+0</f>
        <v>#VALUE!</v>
      </c>
      <c r="B3363">
        <f>Sheet3!E3363+0</f>
        <v>0</v>
      </c>
    </row>
    <row r="3364" spans="1:2" x14ac:dyDescent="0.15">
      <c r="A3364" s="7" t="e">
        <f>TRIM(Sheet3!A3364)+0</f>
        <v>#VALUE!</v>
      </c>
      <c r="B3364">
        <f>Sheet3!E3364+0</f>
        <v>0</v>
      </c>
    </row>
    <row r="3365" spans="1:2" x14ac:dyDescent="0.15">
      <c r="A3365" s="7" t="e">
        <f>TRIM(Sheet3!A3365)+0</f>
        <v>#VALUE!</v>
      </c>
      <c r="B3365">
        <f>Sheet3!E3365+0</f>
        <v>0</v>
      </c>
    </row>
    <row r="3366" spans="1:2" x14ac:dyDescent="0.15">
      <c r="A3366" s="7" t="e">
        <f>TRIM(Sheet3!A3366)+0</f>
        <v>#VALUE!</v>
      </c>
      <c r="B3366">
        <f>Sheet3!E3366+0</f>
        <v>0</v>
      </c>
    </row>
    <row r="3367" spans="1:2" x14ac:dyDescent="0.15">
      <c r="A3367" s="7" t="e">
        <f>TRIM(Sheet3!A3367)+0</f>
        <v>#VALUE!</v>
      </c>
      <c r="B3367">
        <f>Sheet3!E3367+0</f>
        <v>0</v>
      </c>
    </row>
    <row r="3368" spans="1:2" x14ac:dyDescent="0.15">
      <c r="A3368" s="7" t="e">
        <f>TRIM(Sheet3!A3368)+0</f>
        <v>#VALUE!</v>
      </c>
      <c r="B3368">
        <f>Sheet3!E3368+0</f>
        <v>0</v>
      </c>
    </row>
    <row r="3369" spans="1:2" x14ac:dyDescent="0.15">
      <c r="A3369" s="7" t="e">
        <f>TRIM(Sheet3!A3369)+0</f>
        <v>#VALUE!</v>
      </c>
      <c r="B3369">
        <f>Sheet3!E3369+0</f>
        <v>0</v>
      </c>
    </row>
    <row r="3370" spans="1:2" x14ac:dyDescent="0.15">
      <c r="A3370" s="7" t="e">
        <f>TRIM(Sheet3!A3370)+0</f>
        <v>#VALUE!</v>
      </c>
      <c r="B3370">
        <f>Sheet3!E3370+0</f>
        <v>0</v>
      </c>
    </row>
    <row r="3371" spans="1:2" x14ac:dyDescent="0.15">
      <c r="A3371" s="7" t="e">
        <f>TRIM(Sheet3!A3371)+0</f>
        <v>#VALUE!</v>
      </c>
      <c r="B3371">
        <f>Sheet3!E3371+0</f>
        <v>0</v>
      </c>
    </row>
    <row r="3372" spans="1:2" x14ac:dyDescent="0.15">
      <c r="A3372" s="7" t="e">
        <f>TRIM(Sheet3!A3372)+0</f>
        <v>#VALUE!</v>
      </c>
      <c r="B3372">
        <f>Sheet3!E3372+0</f>
        <v>0</v>
      </c>
    </row>
    <row r="3373" spans="1:2" x14ac:dyDescent="0.15">
      <c r="A3373" s="7" t="e">
        <f>TRIM(Sheet3!A3373)+0</f>
        <v>#VALUE!</v>
      </c>
      <c r="B3373">
        <f>Sheet3!E3373+0</f>
        <v>0</v>
      </c>
    </row>
    <row r="3374" spans="1:2" x14ac:dyDescent="0.15">
      <c r="A3374" s="7" t="e">
        <f>TRIM(Sheet3!A3374)+0</f>
        <v>#VALUE!</v>
      </c>
      <c r="B3374">
        <f>Sheet3!E3374+0</f>
        <v>0</v>
      </c>
    </row>
    <row r="3375" spans="1:2" x14ac:dyDescent="0.15">
      <c r="A3375" s="7" t="e">
        <f>TRIM(Sheet3!A3375)+0</f>
        <v>#VALUE!</v>
      </c>
      <c r="B3375">
        <f>Sheet3!E3375+0</f>
        <v>0</v>
      </c>
    </row>
    <row r="3376" spans="1:2" x14ac:dyDescent="0.15">
      <c r="A3376" s="7" t="e">
        <f>TRIM(Sheet3!A3376)+0</f>
        <v>#VALUE!</v>
      </c>
      <c r="B3376">
        <f>Sheet3!E3376+0</f>
        <v>0</v>
      </c>
    </row>
    <row r="3377" spans="1:2" x14ac:dyDescent="0.15">
      <c r="A3377" s="7" t="e">
        <f>TRIM(Sheet3!A3377)+0</f>
        <v>#VALUE!</v>
      </c>
      <c r="B3377">
        <f>Sheet3!E3377+0</f>
        <v>0</v>
      </c>
    </row>
    <row r="3378" spans="1:2" x14ac:dyDescent="0.15">
      <c r="A3378" s="7" t="e">
        <f>TRIM(Sheet3!A3378)+0</f>
        <v>#VALUE!</v>
      </c>
      <c r="B3378">
        <f>Sheet3!E3378+0</f>
        <v>0</v>
      </c>
    </row>
    <row r="3379" spans="1:2" x14ac:dyDescent="0.15">
      <c r="A3379" s="7" t="e">
        <f>TRIM(Sheet3!A3379)+0</f>
        <v>#VALUE!</v>
      </c>
      <c r="B3379">
        <f>Sheet3!E3379+0</f>
        <v>0</v>
      </c>
    </row>
    <row r="3380" spans="1:2" x14ac:dyDescent="0.15">
      <c r="A3380" s="7" t="e">
        <f>TRIM(Sheet3!A3380)+0</f>
        <v>#VALUE!</v>
      </c>
      <c r="B3380">
        <f>Sheet3!E3380+0</f>
        <v>0</v>
      </c>
    </row>
    <row r="3381" spans="1:2" x14ac:dyDescent="0.15">
      <c r="A3381" s="7" t="e">
        <f>TRIM(Sheet3!A3381)+0</f>
        <v>#VALUE!</v>
      </c>
      <c r="B3381">
        <f>Sheet3!E3381+0</f>
        <v>0</v>
      </c>
    </row>
    <row r="3382" spans="1:2" x14ac:dyDescent="0.15">
      <c r="A3382" s="7" t="e">
        <f>TRIM(Sheet3!A3382)+0</f>
        <v>#VALUE!</v>
      </c>
      <c r="B3382">
        <f>Sheet3!E3382+0</f>
        <v>0</v>
      </c>
    </row>
    <row r="3383" spans="1:2" x14ac:dyDescent="0.15">
      <c r="A3383" s="7" t="e">
        <f>TRIM(Sheet3!A3383)+0</f>
        <v>#VALUE!</v>
      </c>
      <c r="B3383">
        <f>Sheet3!E3383+0</f>
        <v>0</v>
      </c>
    </row>
    <row r="3384" spans="1:2" x14ac:dyDescent="0.15">
      <c r="A3384" s="7" t="e">
        <f>TRIM(Sheet3!A3384)+0</f>
        <v>#VALUE!</v>
      </c>
      <c r="B3384">
        <f>Sheet3!E3384+0</f>
        <v>0</v>
      </c>
    </row>
    <row r="3385" spans="1:2" x14ac:dyDescent="0.15">
      <c r="A3385" s="7" t="e">
        <f>TRIM(Sheet3!A3385)+0</f>
        <v>#VALUE!</v>
      </c>
      <c r="B3385">
        <f>Sheet3!E3385+0</f>
        <v>0</v>
      </c>
    </row>
    <row r="3386" spans="1:2" x14ac:dyDescent="0.15">
      <c r="A3386" s="7" t="e">
        <f>TRIM(Sheet3!A3386)+0</f>
        <v>#VALUE!</v>
      </c>
      <c r="B3386">
        <f>Sheet3!E3386+0</f>
        <v>0</v>
      </c>
    </row>
    <row r="3387" spans="1:2" x14ac:dyDescent="0.15">
      <c r="A3387" s="7" t="e">
        <f>TRIM(Sheet3!A3387)+0</f>
        <v>#VALUE!</v>
      </c>
      <c r="B3387">
        <f>Sheet3!E3387+0</f>
        <v>0</v>
      </c>
    </row>
    <row r="3388" spans="1:2" x14ac:dyDescent="0.15">
      <c r="A3388" s="7" t="e">
        <f>TRIM(Sheet3!A3388)+0</f>
        <v>#VALUE!</v>
      </c>
      <c r="B3388">
        <f>Sheet3!E3388+0</f>
        <v>0</v>
      </c>
    </row>
    <row r="3389" spans="1:2" x14ac:dyDescent="0.15">
      <c r="A3389" s="7" t="e">
        <f>TRIM(Sheet3!A3389)+0</f>
        <v>#VALUE!</v>
      </c>
      <c r="B3389">
        <f>Sheet3!E3389+0</f>
        <v>0</v>
      </c>
    </row>
    <row r="3390" spans="1:2" x14ac:dyDescent="0.15">
      <c r="A3390" s="7" t="e">
        <f>TRIM(Sheet3!A3390)+0</f>
        <v>#VALUE!</v>
      </c>
      <c r="B3390">
        <f>Sheet3!E3390+0</f>
        <v>0</v>
      </c>
    </row>
    <row r="3391" spans="1:2" x14ac:dyDescent="0.15">
      <c r="A3391" s="7" t="e">
        <f>TRIM(Sheet3!A3391)+0</f>
        <v>#VALUE!</v>
      </c>
      <c r="B3391">
        <f>Sheet3!E3391+0</f>
        <v>0</v>
      </c>
    </row>
    <row r="3392" spans="1:2" x14ac:dyDescent="0.15">
      <c r="A3392" s="7" t="e">
        <f>TRIM(Sheet3!A3392)+0</f>
        <v>#VALUE!</v>
      </c>
      <c r="B3392">
        <f>Sheet3!E3392+0</f>
        <v>0</v>
      </c>
    </row>
    <row r="3393" spans="1:2" x14ac:dyDescent="0.15">
      <c r="A3393" s="7" t="e">
        <f>TRIM(Sheet3!A3393)+0</f>
        <v>#VALUE!</v>
      </c>
      <c r="B3393">
        <f>Sheet3!E3393+0</f>
        <v>0</v>
      </c>
    </row>
    <row r="3394" spans="1:2" x14ac:dyDescent="0.15">
      <c r="A3394" s="7" t="e">
        <f>TRIM(Sheet3!A3394)+0</f>
        <v>#VALUE!</v>
      </c>
      <c r="B3394">
        <f>Sheet3!E3394+0</f>
        <v>0</v>
      </c>
    </row>
    <row r="3395" spans="1:2" x14ac:dyDescent="0.15">
      <c r="A3395" s="7" t="e">
        <f>TRIM(Sheet3!A3395)+0</f>
        <v>#VALUE!</v>
      </c>
      <c r="B3395">
        <f>Sheet3!E3395+0</f>
        <v>0</v>
      </c>
    </row>
    <row r="3396" spans="1:2" x14ac:dyDescent="0.15">
      <c r="A3396" s="7" t="e">
        <f>TRIM(Sheet3!A3396)+0</f>
        <v>#VALUE!</v>
      </c>
      <c r="B3396">
        <f>Sheet3!E3396+0</f>
        <v>0</v>
      </c>
    </row>
    <row r="3397" spans="1:2" x14ac:dyDescent="0.15">
      <c r="A3397" s="7" t="e">
        <f>TRIM(Sheet3!A3397)+0</f>
        <v>#VALUE!</v>
      </c>
      <c r="B3397">
        <f>Sheet3!E3397+0</f>
        <v>0</v>
      </c>
    </row>
    <row r="3398" spans="1:2" x14ac:dyDescent="0.15">
      <c r="A3398" s="7" t="e">
        <f>TRIM(Sheet3!A3398)+0</f>
        <v>#VALUE!</v>
      </c>
      <c r="B3398">
        <f>Sheet3!E3398+0</f>
        <v>0</v>
      </c>
    </row>
    <row r="3399" spans="1:2" x14ac:dyDescent="0.15">
      <c r="A3399" s="7" t="e">
        <f>TRIM(Sheet3!A3399)+0</f>
        <v>#VALUE!</v>
      </c>
      <c r="B3399">
        <f>Sheet3!E3399+0</f>
        <v>0</v>
      </c>
    </row>
    <row r="3400" spans="1:2" x14ac:dyDescent="0.15">
      <c r="A3400" s="7" t="e">
        <f>TRIM(Sheet3!A3400)+0</f>
        <v>#VALUE!</v>
      </c>
      <c r="B3400">
        <f>Sheet3!E3400+0</f>
        <v>0</v>
      </c>
    </row>
    <row r="3401" spans="1:2" x14ac:dyDescent="0.15">
      <c r="A3401" s="7" t="e">
        <f>TRIM(Sheet3!A3401)+0</f>
        <v>#VALUE!</v>
      </c>
      <c r="B3401">
        <f>Sheet3!E3401+0</f>
        <v>0</v>
      </c>
    </row>
    <row r="3402" spans="1:2" x14ac:dyDescent="0.15">
      <c r="A3402" s="7" t="e">
        <f>TRIM(Sheet3!A3402)+0</f>
        <v>#VALUE!</v>
      </c>
      <c r="B3402">
        <f>Sheet3!E3402+0</f>
        <v>0</v>
      </c>
    </row>
    <row r="3403" spans="1:2" x14ac:dyDescent="0.15">
      <c r="A3403" s="7" t="e">
        <f>TRIM(Sheet3!A3403)+0</f>
        <v>#VALUE!</v>
      </c>
      <c r="B3403">
        <f>Sheet3!E3403+0</f>
        <v>0</v>
      </c>
    </row>
    <row r="3404" spans="1:2" x14ac:dyDescent="0.15">
      <c r="A3404" s="7" t="e">
        <f>TRIM(Sheet3!A3404)+0</f>
        <v>#VALUE!</v>
      </c>
      <c r="B3404">
        <f>Sheet3!E3404+0</f>
        <v>0</v>
      </c>
    </row>
    <row r="3405" spans="1:2" x14ac:dyDescent="0.15">
      <c r="A3405" s="7" t="e">
        <f>TRIM(Sheet3!A3405)+0</f>
        <v>#VALUE!</v>
      </c>
      <c r="B3405">
        <f>Sheet3!E3405+0</f>
        <v>0</v>
      </c>
    </row>
    <row r="3406" spans="1:2" x14ac:dyDescent="0.15">
      <c r="A3406" s="7" t="e">
        <f>TRIM(Sheet3!A3406)+0</f>
        <v>#VALUE!</v>
      </c>
      <c r="B3406">
        <f>Sheet3!E3406+0</f>
        <v>0</v>
      </c>
    </row>
    <row r="3407" spans="1:2" x14ac:dyDescent="0.15">
      <c r="A3407" s="7" t="e">
        <f>TRIM(Sheet3!A3407)+0</f>
        <v>#VALUE!</v>
      </c>
      <c r="B3407">
        <f>Sheet3!E3407+0</f>
        <v>0</v>
      </c>
    </row>
    <row r="3408" spans="1:2" x14ac:dyDescent="0.15">
      <c r="A3408" s="7" t="e">
        <f>TRIM(Sheet3!A3408)+0</f>
        <v>#VALUE!</v>
      </c>
      <c r="B3408">
        <f>Sheet3!E3408+0</f>
        <v>0</v>
      </c>
    </row>
    <row r="3409" spans="1:2" x14ac:dyDescent="0.15">
      <c r="A3409" s="7" t="e">
        <f>TRIM(Sheet3!A3409)+0</f>
        <v>#VALUE!</v>
      </c>
      <c r="B3409">
        <f>Sheet3!E3409+0</f>
        <v>0</v>
      </c>
    </row>
    <row r="3410" spans="1:2" x14ac:dyDescent="0.15">
      <c r="A3410" s="7" t="e">
        <f>TRIM(Sheet3!A3410)+0</f>
        <v>#VALUE!</v>
      </c>
      <c r="B3410">
        <f>Sheet3!E3410+0</f>
        <v>0</v>
      </c>
    </row>
    <row r="3411" spans="1:2" x14ac:dyDescent="0.15">
      <c r="A3411" s="7" t="e">
        <f>TRIM(Sheet3!A3411)+0</f>
        <v>#VALUE!</v>
      </c>
      <c r="B3411">
        <f>Sheet3!E3411+0</f>
        <v>0</v>
      </c>
    </row>
    <row r="3412" spans="1:2" x14ac:dyDescent="0.15">
      <c r="A3412" s="7" t="e">
        <f>TRIM(Sheet3!A3412)+0</f>
        <v>#VALUE!</v>
      </c>
      <c r="B3412">
        <f>Sheet3!E3412+0</f>
        <v>0</v>
      </c>
    </row>
    <row r="3413" spans="1:2" x14ac:dyDescent="0.15">
      <c r="A3413" s="7" t="e">
        <f>TRIM(Sheet3!A3413)+0</f>
        <v>#VALUE!</v>
      </c>
      <c r="B3413">
        <f>Sheet3!E3413+0</f>
        <v>0</v>
      </c>
    </row>
    <row r="3414" spans="1:2" x14ac:dyDescent="0.15">
      <c r="A3414" s="7" t="e">
        <f>TRIM(Sheet3!A3414)+0</f>
        <v>#VALUE!</v>
      </c>
      <c r="B3414">
        <f>Sheet3!E3414+0</f>
        <v>0</v>
      </c>
    </row>
    <row r="3415" spans="1:2" x14ac:dyDescent="0.15">
      <c r="A3415" s="7" t="e">
        <f>TRIM(Sheet3!A3415)+0</f>
        <v>#VALUE!</v>
      </c>
      <c r="B3415">
        <f>Sheet3!E3415+0</f>
        <v>0</v>
      </c>
    </row>
    <row r="3416" spans="1:2" x14ac:dyDescent="0.15">
      <c r="A3416" s="7" t="e">
        <f>TRIM(Sheet3!A3416)+0</f>
        <v>#VALUE!</v>
      </c>
      <c r="B3416">
        <f>Sheet3!E3416+0</f>
        <v>0</v>
      </c>
    </row>
    <row r="3417" spans="1:2" x14ac:dyDescent="0.15">
      <c r="A3417" s="7" t="e">
        <f>TRIM(Sheet3!A3417)+0</f>
        <v>#VALUE!</v>
      </c>
      <c r="B3417">
        <f>Sheet3!E3417+0</f>
        <v>0</v>
      </c>
    </row>
    <row r="3418" spans="1:2" x14ac:dyDescent="0.15">
      <c r="A3418" s="7" t="e">
        <f>TRIM(Sheet3!A3418)+0</f>
        <v>#VALUE!</v>
      </c>
      <c r="B3418">
        <f>Sheet3!E3418+0</f>
        <v>0</v>
      </c>
    </row>
    <row r="3419" spans="1:2" x14ac:dyDescent="0.15">
      <c r="A3419" s="7" t="e">
        <f>TRIM(Sheet3!A3419)+0</f>
        <v>#VALUE!</v>
      </c>
      <c r="B3419">
        <f>Sheet3!E3419+0</f>
        <v>0</v>
      </c>
    </row>
    <row r="3420" spans="1:2" x14ac:dyDescent="0.15">
      <c r="A3420" s="7" t="e">
        <f>TRIM(Sheet3!A3420)+0</f>
        <v>#VALUE!</v>
      </c>
      <c r="B3420">
        <f>Sheet3!E3420+0</f>
        <v>0</v>
      </c>
    </row>
    <row r="3421" spans="1:2" x14ac:dyDescent="0.15">
      <c r="A3421" s="7" t="e">
        <f>TRIM(Sheet3!A3421)+0</f>
        <v>#VALUE!</v>
      </c>
      <c r="B3421">
        <f>Sheet3!E3421+0</f>
        <v>0</v>
      </c>
    </row>
    <row r="3422" spans="1:2" x14ac:dyDescent="0.15">
      <c r="A3422" s="7" t="e">
        <f>TRIM(Sheet3!A3422)+0</f>
        <v>#VALUE!</v>
      </c>
      <c r="B3422">
        <f>Sheet3!E3422+0</f>
        <v>0</v>
      </c>
    </row>
    <row r="3423" spans="1:2" x14ac:dyDescent="0.15">
      <c r="A3423" s="7" t="e">
        <f>TRIM(Sheet3!A3423)+0</f>
        <v>#VALUE!</v>
      </c>
      <c r="B3423">
        <f>Sheet3!E3423+0</f>
        <v>0</v>
      </c>
    </row>
    <row r="3424" spans="1:2" x14ac:dyDescent="0.15">
      <c r="A3424" s="7" t="e">
        <f>TRIM(Sheet3!A3424)+0</f>
        <v>#VALUE!</v>
      </c>
      <c r="B3424">
        <f>Sheet3!E3424+0</f>
        <v>0</v>
      </c>
    </row>
    <row r="3425" spans="1:2" x14ac:dyDescent="0.15">
      <c r="A3425" s="7" t="e">
        <f>TRIM(Sheet3!A3425)+0</f>
        <v>#VALUE!</v>
      </c>
      <c r="B3425">
        <f>Sheet3!E3425+0</f>
        <v>0</v>
      </c>
    </row>
    <row r="3426" spans="1:2" x14ac:dyDescent="0.15">
      <c r="A3426" s="7" t="e">
        <f>TRIM(Sheet3!A3426)+0</f>
        <v>#VALUE!</v>
      </c>
      <c r="B3426">
        <f>Sheet3!E3426+0</f>
        <v>0</v>
      </c>
    </row>
    <row r="3427" spans="1:2" x14ac:dyDescent="0.15">
      <c r="A3427" s="7" t="e">
        <f>TRIM(Sheet3!A3427)+0</f>
        <v>#VALUE!</v>
      </c>
      <c r="B3427">
        <f>Sheet3!E3427+0</f>
        <v>0</v>
      </c>
    </row>
    <row r="3428" spans="1:2" x14ac:dyDescent="0.15">
      <c r="A3428" s="7" t="e">
        <f>TRIM(Sheet3!A3428)+0</f>
        <v>#VALUE!</v>
      </c>
      <c r="B3428">
        <f>Sheet3!E3428+0</f>
        <v>0</v>
      </c>
    </row>
    <row r="3429" spans="1:2" x14ac:dyDescent="0.15">
      <c r="A3429" s="7" t="e">
        <f>TRIM(Sheet3!A3429)+0</f>
        <v>#VALUE!</v>
      </c>
      <c r="B3429">
        <f>Sheet3!E3429+0</f>
        <v>0</v>
      </c>
    </row>
    <row r="3430" spans="1:2" x14ac:dyDescent="0.15">
      <c r="A3430" s="7" t="e">
        <f>TRIM(Sheet3!A3430)+0</f>
        <v>#VALUE!</v>
      </c>
      <c r="B3430">
        <f>Sheet3!E3430+0</f>
        <v>0</v>
      </c>
    </row>
    <row r="3431" spans="1:2" x14ac:dyDescent="0.15">
      <c r="A3431" s="7" t="e">
        <f>TRIM(Sheet3!A3431)+0</f>
        <v>#VALUE!</v>
      </c>
      <c r="B3431">
        <f>Sheet3!E3431+0</f>
        <v>0</v>
      </c>
    </row>
    <row r="3432" spans="1:2" x14ac:dyDescent="0.15">
      <c r="A3432" s="7" t="e">
        <f>TRIM(Sheet3!A3432)+0</f>
        <v>#VALUE!</v>
      </c>
      <c r="B3432">
        <f>Sheet3!E3432+0</f>
        <v>0</v>
      </c>
    </row>
    <row r="3433" spans="1:2" x14ac:dyDescent="0.15">
      <c r="A3433" s="7" t="e">
        <f>TRIM(Sheet3!A3433)+0</f>
        <v>#VALUE!</v>
      </c>
      <c r="B3433">
        <f>Sheet3!E3433+0</f>
        <v>0</v>
      </c>
    </row>
    <row r="3434" spans="1:2" x14ac:dyDescent="0.15">
      <c r="A3434" s="7" t="e">
        <f>TRIM(Sheet3!A3434)+0</f>
        <v>#VALUE!</v>
      </c>
      <c r="B3434">
        <f>Sheet3!E3434+0</f>
        <v>0</v>
      </c>
    </row>
    <row r="3435" spans="1:2" x14ac:dyDescent="0.15">
      <c r="A3435" s="7" t="e">
        <f>TRIM(Sheet3!A3435)+0</f>
        <v>#VALUE!</v>
      </c>
      <c r="B3435">
        <f>Sheet3!E3435+0</f>
        <v>0</v>
      </c>
    </row>
    <row r="3436" spans="1:2" x14ac:dyDescent="0.15">
      <c r="A3436" s="7" t="e">
        <f>TRIM(Sheet3!A3436)+0</f>
        <v>#VALUE!</v>
      </c>
      <c r="B3436">
        <f>Sheet3!E3436+0</f>
        <v>0</v>
      </c>
    </row>
    <row r="3437" spans="1:2" x14ac:dyDescent="0.15">
      <c r="A3437" s="7" t="e">
        <f>TRIM(Sheet3!A3437)+0</f>
        <v>#VALUE!</v>
      </c>
      <c r="B3437">
        <f>Sheet3!E3437+0</f>
        <v>0</v>
      </c>
    </row>
    <row r="3438" spans="1:2" x14ac:dyDescent="0.15">
      <c r="A3438" s="7" t="e">
        <f>TRIM(Sheet3!A3438)+0</f>
        <v>#VALUE!</v>
      </c>
      <c r="B3438">
        <f>Sheet3!E3438+0</f>
        <v>0</v>
      </c>
    </row>
    <row r="3439" spans="1:2" x14ac:dyDescent="0.15">
      <c r="A3439" s="7" t="e">
        <f>TRIM(Sheet3!A3439)+0</f>
        <v>#VALUE!</v>
      </c>
      <c r="B3439">
        <f>Sheet3!E3439+0</f>
        <v>0</v>
      </c>
    </row>
    <row r="3440" spans="1:2" x14ac:dyDescent="0.15">
      <c r="A3440" s="7" t="e">
        <f>TRIM(Sheet3!A3440)+0</f>
        <v>#VALUE!</v>
      </c>
      <c r="B3440">
        <f>Sheet3!E3440+0</f>
        <v>0</v>
      </c>
    </row>
    <row r="3441" spans="1:2" x14ac:dyDescent="0.15">
      <c r="A3441" s="7" t="e">
        <f>TRIM(Sheet3!A3441)+0</f>
        <v>#VALUE!</v>
      </c>
      <c r="B3441">
        <f>Sheet3!E3441+0</f>
        <v>0</v>
      </c>
    </row>
    <row r="3442" spans="1:2" x14ac:dyDescent="0.15">
      <c r="A3442" s="7" t="e">
        <f>TRIM(Sheet3!A3442)+0</f>
        <v>#VALUE!</v>
      </c>
      <c r="B3442">
        <f>Sheet3!E3442+0</f>
        <v>0</v>
      </c>
    </row>
    <row r="3443" spans="1:2" x14ac:dyDescent="0.15">
      <c r="A3443" s="7" t="e">
        <f>TRIM(Sheet3!A3443)+0</f>
        <v>#VALUE!</v>
      </c>
      <c r="B3443">
        <f>Sheet3!E3443+0</f>
        <v>0</v>
      </c>
    </row>
    <row r="3444" spans="1:2" x14ac:dyDescent="0.15">
      <c r="A3444" s="7" t="e">
        <f>TRIM(Sheet3!A3444)+0</f>
        <v>#VALUE!</v>
      </c>
      <c r="B3444">
        <f>Sheet3!E3444+0</f>
        <v>0</v>
      </c>
    </row>
    <row r="3445" spans="1:2" x14ac:dyDescent="0.15">
      <c r="A3445" s="7" t="e">
        <f>TRIM(Sheet3!A3445)+0</f>
        <v>#VALUE!</v>
      </c>
      <c r="B3445">
        <f>Sheet3!E3445+0</f>
        <v>0</v>
      </c>
    </row>
    <row r="3446" spans="1:2" x14ac:dyDescent="0.15">
      <c r="A3446" s="7" t="e">
        <f>TRIM(Sheet3!A3446)+0</f>
        <v>#VALUE!</v>
      </c>
      <c r="B3446">
        <f>Sheet3!E3446+0</f>
        <v>0</v>
      </c>
    </row>
    <row r="3447" spans="1:2" x14ac:dyDescent="0.15">
      <c r="A3447" s="7" t="e">
        <f>TRIM(Sheet3!A3447)+0</f>
        <v>#VALUE!</v>
      </c>
      <c r="B3447">
        <f>Sheet3!E3447+0</f>
        <v>0</v>
      </c>
    </row>
    <row r="3448" spans="1:2" x14ac:dyDescent="0.15">
      <c r="A3448" s="7" t="e">
        <f>TRIM(Sheet3!A3448)+0</f>
        <v>#VALUE!</v>
      </c>
      <c r="B3448">
        <f>Sheet3!E3448+0</f>
        <v>0</v>
      </c>
    </row>
    <row r="3449" spans="1:2" x14ac:dyDescent="0.15">
      <c r="A3449" s="7" t="e">
        <f>TRIM(Sheet3!A3449)+0</f>
        <v>#VALUE!</v>
      </c>
      <c r="B3449">
        <f>Sheet3!E3449+0</f>
        <v>0</v>
      </c>
    </row>
    <row r="3450" spans="1:2" x14ac:dyDescent="0.15">
      <c r="A3450" s="7" t="e">
        <f>TRIM(Sheet3!A3450)+0</f>
        <v>#VALUE!</v>
      </c>
      <c r="B3450">
        <f>Sheet3!E3450+0</f>
        <v>0</v>
      </c>
    </row>
    <row r="3451" spans="1:2" x14ac:dyDescent="0.15">
      <c r="A3451" s="7" t="e">
        <f>TRIM(Sheet3!A3451)+0</f>
        <v>#VALUE!</v>
      </c>
      <c r="B3451">
        <f>Sheet3!E3451+0</f>
        <v>0</v>
      </c>
    </row>
    <row r="3452" spans="1:2" x14ac:dyDescent="0.15">
      <c r="A3452" s="7" t="e">
        <f>TRIM(Sheet3!A3452)+0</f>
        <v>#VALUE!</v>
      </c>
      <c r="B3452">
        <f>Sheet3!E3452+0</f>
        <v>0</v>
      </c>
    </row>
    <row r="3453" spans="1:2" x14ac:dyDescent="0.15">
      <c r="A3453" s="7" t="e">
        <f>TRIM(Sheet3!A3453)+0</f>
        <v>#VALUE!</v>
      </c>
      <c r="B3453">
        <f>Sheet3!E3453+0</f>
        <v>0</v>
      </c>
    </row>
    <row r="3454" spans="1:2" x14ac:dyDescent="0.15">
      <c r="A3454" s="7" t="e">
        <f>TRIM(Sheet3!A3454)+0</f>
        <v>#VALUE!</v>
      </c>
      <c r="B3454">
        <f>Sheet3!E3454+0</f>
        <v>0</v>
      </c>
    </row>
    <row r="3455" spans="1:2" x14ac:dyDescent="0.15">
      <c r="A3455" s="7" t="e">
        <f>TRIM(Sheet3!A3455)+0</f>
        <v>#VALUE!</v>
      </c>
      <c r="B3455">
        <f>Sheet3!E3455+0</f>
        <v>0</v>
      </c>
    </row>
    <row r="3456" spans="1:2" x14ac:dyDescent="0.15">
      <c r="A3456" s="7" t="e">
        <f>TRIM(Sheet3!A3456)+0</f>
        <v>#VALUE!</v>
      </c>
      <c r="B3456">
        <f>Sheet3!E3456+0</f>
        <v>0</v>
      </c>
    </row>
    <row r="3457" spans="1:2" x14ac:dyDescent="0.15">
      <c r="A3457" s="7" t="e">
        <f>TRIM(Sheet3!A3457)+0</f>
        <v>#VALUE!</v>
      </c>
      <c r="B3457">
        <f>Sheet3!E3457+0</f>
        <v>0</v>
      </c>
    </row>
    <row r="3458" spans="1:2" x14ac:dyDescent="0.15">
      <c r="A3458" s="7" t="e">
        <f>TRIM(Sheet3!A3458)+0</f>
        <v>#VALUE!</v>
      </c>
      <c r="B3458">
        <f>Sheet3!E3458+0</f>
        <v>0</v>
      </c>
    </row>
    <row r="3459" spans="1:2" x14ac:dyDescent="0.15">
      <c r="A3459" s="7" t="e">
        <f>TRIM(Sheet3!A3459)+0</f>
        <v>#VALUE!</v>
      </c>
      <c r="B3459">
        <f>Sheet3!E3459+0</f>
        <v>0</v>
      </c>
    </row>
    <row r="3460" spans="1:2" x14ac:dyDescent="0.15">
      <c r="A3460" s="7" t="e">
        <f>TRIM(Sheet3!A3460)+0</f>
        <v>#VALUE!</v>
      </c>
      <c r="B3460">
        <f>Sheet3!E3460+0</f>
        <v>0</v>
      </c>
    </row>
    <row r="3461" spans="1:2" x14ac:dyDescent="0.15">
      <c r="A3461" s="7" t="e">
        <f>TRIM(Sheet3!A3461)+0</f>
        <v>#VALUE!</v>
      </c>
      <c r="B3461">
        <f>Sheet3!E3461+0</f>
        <v>0</v>
      </c>
    </row>
    <row r="3462" spans="1:2" x14ac:dyDescent="0.15">
      <c r="A3462" s="7" t="e">
        <f>TRIM(Sheet3!A3462)+0</f>
        <v>#VALUE!</v>
      </c>
      <c r="B3462">
        <f>Sheet3!E3462+0</f>
        <v>0</v>
      </c>
    </row>
    <row r="3463" spans="1:2" x14ac:dyDescent="0.15">
      <c r="A3463" s="7" t="e">
        <f>TRIM(Sheet3!A3463)+0</f>
        <v>#VALUE!</v>
      </c>
      <c r="B3463">
        <f>Sheet3!E3463+0</f>
        <v>0</v>
      </c>
    </row>
    <row r="3464" spans="1:2" x14ac:dyDescent="0.15">
      <c r="A3464" s="7" t="e">
        <f>TRIM(Sheet3!A3464)+0</f>
        <v>#VALUE!</v>
      </c>
      <c r="B3464">
        <f>Sheet3!E3464+0</f>
        <v>0</v>
      </c>
    </row>
    <row r="3465" spans="1:2" x14ac:dyDescent="0.15">
      <c r="A3465" s="7" t="e">
        <f>TRIM(Sheet3!A3465)+0</f>
        <v>#VALUE!</v>
      </c>
      <c r="B3465">
        <f>Sheet3!E3465+0</f>
        <v>0</v>
      </c>
    </row>
    <row r="3466" spans="1:2" x14ac:dyDescent="0.15">
      <c r="A3466" s="7" t="e">
        <f>TRIM(Sheet3!A3466)+0</f>
        <v>#VALUE!</v>
      </c>
      <c r="B3466">
        <f>Sheet3!E3466+0</f>
        <v>0</v>
      </c>
    </row>
    <row r="3467" spans="1:2" x14ac:dyDescent="0.15">
      <c r="A3467" s="7" t="e">
        <f>TRIM(Sheet3!A3467)+0</f>
        <v>#VALUE!</v>
      </c>
      <c r="B3467">
        <f>Sheet3!E3467+0</f>
        <v>0</v>
      </c>
    </row>
    <row r="3468" spans="1:2" x14ac:dyDescent="0.15">
      <c r="A3468" s="7" t="e">
        <f>TRIM(Sheet3!A3468)+0</f>
        <v>#VALUE!</v>
      </c>
      <c r="B3468">
        <f>Sheet3!E3468+0</f>
        <v>0</v>
      </c>
    </row>
    <row r="3469" spans="1:2" x14ac:dyDescent="0.15">
      <c r="A3469" s="7" t="e">
        <f>TRIM(Sheet3!A3469)+0</f>
        <v>#VALUE!</v>
      </c>
      <c r="B3469">
        <f>Sheet3!E3469+0</f>
        <v>0</v>
      </c>
    </row>
    <row r="3470" spans="1:2" x14ac:dyDescent="0.15">
      <c r="A3470" s="7" t="e">
        <f>TRIM(Sheet3!A3470)+0</f>
        <v>#VALUE!</v>
      </c>
      <c r="B3470">
        <f>Sheet3!E3470+0</f>
        <v>0</v>
      </c>
    </row>
    <row r="3471" spans="1:2" x14ac:dyDescent="0.15">
      <c r="A3471" s="7" t="e">
        <f>TRIM(Sheet3!A3471)+0</f>
        <v>#VALUE!</v>
      </c>
      <c r="B3471">
        <f>Sheet3!E3471+0</f>
        <v>0</v>
      </c>
    </row>
    <row r="3472" spans="1:2" x14ac:dyDescent="0.15">
      <c r="A3472" s="7" t="e">
        <f>TRIM(Sheet3!A3472)+0</f>
        <v>#VALUE!</v>
      </c>
      <c r="B3472">
        <f>Sheet3!E3472+0</f>
        <v>0</v>
      </c>
    </row>
    <row r="3473" spans="1:2" x14ac:dyDescent="0.15">
      <c r="A3473" s="7" t="e">
        <f>TRIM(Sheet3!A3473)+0</f>
        <v>#VALUE!</v>
      </c>
      <c r="B3473">
        <f>Sheet3!E3473+0</f>
        <v>0</v>
      </c>
    </row>
    <row r="3474" spans="1:2" x14ac:dyDescent="0.15">
      <c r="A3474" s="7" t="e">
        <f>TRIM(Sheet3!A3474)+0</f>
        <v>#VALUE!</v>
      </c>
      <c r="B3474">
        <f>Sheet3!E3474+0</f>
        <v>0</v>
      </c>
    </row>
    <row r="3475" spans="1:2" x14ac:dyDescent="0.15">
      <c r="A3475" s="7" t="e">
        <f>TRIM(Sheet3!A3475)+0</f>
        <v>#VALUE!</v>
      </c>
      <c r="B3475">
        <f>Sheet3!E3475+0</f>
        <v>0</v>
      </c>
    </row>
    <row r="3476" spans="1:2" x14ac:dyDescent="0.15">
      <c r="A3476" s="7" t="e">
        <f>TRIM(Sheet3!A3476)+0</f>
        <v>#VALUE!</v>
      </c>
      <c r="B3476">
        <f>Sheet3!E3476+0</f>
        <v>0</v>
      </c>
    </row>
    <row r="3477" spans="1:2" x14ac:dyDescent="0.15">
      <c r="A3477" s="7" t="e">
        <f>TRIM(Sheet3!A3477)+0</f>
        <v>#VALUE!</v>
      </c>
      <c r="B3477">
        <f>Sheet3!E3477+0</f>
        <v>0</v>
      </c>
    </row>
    <row r="3478" spans="1:2" x14ac:dyDescent="0.15">
      <c r="A3478" s="7" t="e">
        <f>TRIM(Sheet3!A3478)+0</f>
        <v>#VALUE!</v>
      </c>
      <c r="B3478">
        <f>Sheet3!E3478+0</f>
        <v>0</v>
      </c>
    </row>
    <row r="3479" spans="1:2" x14ac:dyDescent="0.15">
      <c r="A3479" s="7" t="e">
        <f>TRIM(Sheet3!A3479)+0</f>
        <v>#VALUE!</v>
      </c>
      <c r="B3479">
        <f>Sheet3!E3479+0</f>
        <v>0</v>
      </c>
    </row>
    <row r="3480" spans="1:2" x14ac:dyDescent="0.15">
      <c r="A3480" s="7" t="e">
        <f>TRIM(Sheet3!A3480)+0</f>
        <v>#VALUE!</v>
      </c>
      <c r="B3480">
        <f>Sheet3!E3480+0</f>
        <v>0</v>
      </c>
    </row>
    <row r="3481" spans="1:2" x14ac:dyDescent="0.15">
      <c r="A3481" s="7" t="e">
        <f>TRIM(Sheet3!A3481)+0</f>
        <v>#VALUE!</v>
      </c>
      <c r="B3481">
        <f>Sheet3!E3481+0</f>
        <v>0</v>
      </c>
    </row>
    <row r="3482" spans="1:2" x14ac:dyDescent="0.15">
      <c r="A3482" s="7" t="e">
        <f>TRIM(Sheet3!A3482)+0</f>
        <v>#VALUE!</v>
      </c>
      <c r="B3482">
        <f>Sheet3!E3482+0</f>
        <v>0</v>
      </c>
    </row>
    <row r="3483" spans="1:2" x14ac:dyDescent="0.15">
      <c r="A3483" s="7" t="e">
        <f>TRIM(Sheet3!A3483)+0</f>
        <v>#VALUE!</v>
      </c>
      <c r="B3483">
        <f>Sheet3!E3483+0</f>
        <v>0</v>
      </c>
    </row>
    <row r="3484" spans="1:2" x14ac:dyDescent="0.15">
      <c r="A3484" s="7" t="e">
        <f>TRIM(Sheet3!A3484)+0</f>
        <v>#VALUE!</v>
      </c>
      <c r="B3484">
        <f>Sheet3!E3484+0</f>
        <v>0</v>
      </c>
    </row>
    <row r="3485" spans="1:2" x14ac:dyDescent="0.15">
      <c r="A3485" s="7" t="e">
        <f>TRIM(Sheet3!A3485)+0</f>
        <v>#VALUE!</v>
      </c>
      <c r="B3485">
        <f>Sheet3!E3485+0</f>
        <v>0</v>
      </c>
    </row>
    <row r="3486" spans="1:2" x14ac:dyDescent="0.15">
      <c r="A3486" s="7" t="e">
        <f>TRIM(Sheet3!A3486)+0</f>
        <v>#VALUE!</v>
      </c>
      <c r="B3486">
        <f>Sheet3!E3486+0</f>
        <v>0</v>
      </c>
    </row>
    <row r="3487" spans="1:2" x14ac:dyDescent="0.15">
      <c r="A3487" s="7" t="e">
        <f>TRIM(Sheet3!A3487)+0</f>
        <v>#VALUE!</v>
      </c>
      <c r="B3487">
        <f>Sheet3!E3487+0</f>
        <v>0</v>
      </c>
    </row>
    <row r="3488" spans="1:2" x14ac:dyDescent="0.15">
      <c r="A3488" s="7" t="e">
        <f>TRIM(Sheet3!A3488)+0</f>
        <v>#VALUE!</v>
      </c>
      <c r="B3488">
        <f>Sheet3!E3488+0</f>
        <v>0</v>
      </c>
    </row>
    <row r="3489" spans="1:2" x14ac:dyDescent="0.15">
      <c r="A3489" s="7" t="e">
        <f>TRIM(Sheet3!A3489)+0</f>
        <v>#VALUE!</v>
      </c>
      <c r="B3489">
        <f>Sheet3!E3489+0</f>
        <v>0</v>
      </c>
    </row>
    <row r="3490" spans="1:2" x14ac:dyDescent="0.15">
      <c r="A3490" s="7" t="e">
        <f>TRIM(Sheet3!A3490)+0</f>
        <v>#VALUE!</v>
      </c>
      <c r="B3490">
        <f>Sheet3!E3490+0</f>
        <v>0</v>
      </c>
    </row>
    <row r="3491" spans="1:2" x14ac:dyDescent="0.15">
      <c r="A3491" s="7" t="e">
        <f>TRIM(Sheet3!A3491)+0</f>
        <v>#VALUE!</v>
      </c>
      <c r="B3491">
        <f>Sheet3!E3491+0</f>
        <v>0</v>
      </c>
    </row>
    <row r="3492" spans="1:2" x14ac:dyDescent="0.15">
      <c r="A3492" s="7" t="e">
        <f>TRIM(Sheet3!A3492)+0</f>
        <v>#VALUE!</v>
      </c>
      <c r="B3492">
        <f>Sheet3!E3492+0</f>
        <v>0</v>
      </c>
    </row>
    <row r="3493" spans="1:2" x14ac:dyDescent="0.15">
      <c r="A3493" s="7" t="e">
        <f>TRIM(Sheet3!A3493)+0</f>
        <v>#VALUE!</v>
      </c>
      <c r="B3493">
        <f>Sheet3!E3493+0</f>
        <v>0</v>
      </c>
    </row>
    <row r="3494" spans="1:2" x14ac:dyDescent="0.15">
      <c r="A3494" s="7" t="e">
        <f>TRIM(Sheet3!A3494)+0</f>
        <v>#VALUE!</v>
      </c>
      <c r="B3494">
        <f>Sheet3!E3494+0</f>
        <v>0</v>
      </c>
    </row>
    <row r="3495" spans="1:2" x14ac:dyDescent="0.15">
      <c r="A3495" s="7" t="e">
        <f>TRIM(Sheet3!A3495)+0</f>
        <v>#VALUE!</v>
      </c>
      <c r="B3495">
        <f>Sheet3!E3495+0</f>
        <v>0</v>
      </c>
    </row>
    <row r="3496" spans="1:2" x14ac:dyDescent="0.15">
      <c r="A3496" s="7" t="e">
        <f>TRIM(Sheet3!A3496)+0</f>
        <v>#VALUE!</v>
      </c>
      <c r="B3496">
        <f>Sheet3!E3496+0</f>
        <v>0</v>
      </c>
    </row>
    <row r="3497" spans="1:2" x14ac:dyDescent="0.15">
      <c r="A3497" s="7" t="e">
        <f>TRIM(Sheet3!A3497)+0</f>
        <v>#VALUE!</v>
      </c>
      <c r="B3497">
        <f>Sheet3!E3497+0</f>
        <v>0</v>
      </c>
    </row>
    <row r="3498" spans="1:2" x14ac:dyDescent="0.15">
      <c r="A3498" s="7" t="e">
        <f>TRIM(Sheet3!A3498)+0</f>
        <v>#VALUE!</v>
      </c>
      <c r="B3498">
        <f>Sheet3!E3498+0</f>
        <v>0</v>
      </c>
    </row>
    <row r="3499" spans="1:2" x14ac:dyDescent="0.15">
      <c r="A3499" s="7" t="e">
        <f>TRIM(Sheet3!A3499)+0</f>
        <v>#VALUE!</v>
      </c>
      <c r="B3499">
        <f>Sheet3!E3499+0</f>
        <v>0</v>
      </c>
    </row>
    <row r="3500" spans="1:2" x14ac:dyDescent="0.15">
      <c r="A3500" s="7" t="e">
        <f>TRIM(Sheet3!A3500)+0</f>
        <v>#VALUE!</v>
      </c>
      <c r="B3500">
        <f>Sheet3!E3500+0</f>
        <v>0</v>
      </c>
    </row>
    <row r="3501" spans="1:2" x14ac:dyDescent="0.15">
      <c r="A3501" s="7" t="e">
        <f>TRIM(Sheet3!A3501)+0</f>
        <v>#VALUE!</v>
      </c>
      <c r="B3501">
        <f>Sheet3!E3501+0</f>
        <v>0</v>
      </c>
    </row>
    <row r="3502" spans="1:2" x14ac:dyDescent="0.15">
      <c r="A3502" s="7" t="e">
        <f>TRIM(Sheet3!A3502)+0</f>
        <v>#VALUE!</v>
      </c>
      <c r="B3502">
        <f>Sheet3!E3502+0</f>
        <v>0</v>
      </c>
    </row>
    <row r="3503" spans="1:2" x14ac:dyDescent="0.15">
      <c r="A3503" s="7" t="e">
        <f>TRIM(Sheet3!A3503)+0</f>
        <v>#VALUE!</v>
      </c>
      <c r="B3503">
        <f>Sheet3!E3503+0</f>
        <v>0</v>
      </c>
    </row>
    <row r="3504" spans="1:2" x14ac:dyDescent="0.15">
      <c r="A3504" s="7" t="e">
        <f>TRIM(Sheet3!A3504)+0</f>
        <v>#VALUE!</v>
      </c>
      <c r="B3504">
        <f>Sheet3!E3504+0</f>
        <v>0</v>
      </c>
    </row>
    <row r="3505" spans="1:2" x14ac:dyDescent="0.15">
      <c r="A3505" s="7" t="e">
        <f>TRIM(Sheet3!A3505)+0</f>
        <v>#VALUE!</v>
      </c>
      <c r="B3505">
        <f>Sheet3!E3505+0</f>
        <v>0</v>
      </c>
    </row>
    <row r="3506" spans="1:2" x14ac:dyDescent="0.15">
      <c r="A3506" s="7" t="e">
        <f>TRIM(Sheet3!A3506)+0</f>
        <v>#VALUE!</v>
      </c>
      <c r="B3506">
        <f>Sheet3!E3506+0</f>
        <v>0</v>
      </c>
    </row>
    <row r="3507" spans="1:2" x14ac:dyDescent="0.15">
      <c r="A3507" s="7" t="e">
        <f>TRIM(Sheet3!A3507)+0</f>
        <v>#VALUE!</v>
      </c>
      <c r="B3507">
        <f>Sheet3!E3507+0</f>
        <v>0</v>
      </c>
    </row>
    <row r="3508" spans="1:2" x14ac:dyDescent="0.15">
      <c r="A3508" s="7" t="e">
        <f>TRIM(Sheet3!A3508)+0</f>
        <v>#VALUE!</v>
      </c>
      <c r="B3508">
        <f>Sheet3!E3508+0</f>
        <v>0</v>
      </c>
    </row>
    <row r="3509" spans="1:2" x14ac:dyDescent="0.15">
      <c r="A3509" s="7" t="e">
        <f>TRIM(Sheet3!A3509)+0</f>
        <v>#VALUE!</v>
      </c>
      <c r="B3509">
        <f>Sheet3!E3509+0</f>
        <v>0</v>
      </c>
    </row>
    <row r="3510" spans="1:2" x14ac:dyDescent="0.15">
      <c r="A3510" s="7" t="e">
        <f>TRIM(Sheet3!A3510)+0</f>
        <v>#VALUE!</v>
      </c>
      <c r="B3510">
        <f>Sheet3!E3510+0</f>
        <v>0</v>
      </c>
    </row>
    <row r="3511" spans="1:2" x14ac:dyDescent="0.15">
      <c r="A3511" s="7" t="e">
        <f>TRIM(Sheet3!A3511)+0</f>
        <v>#VALUE!</v>
      </c>
      <c r="B3511">
        <f>Sheet3!E3511+0</f>
        <v>0</v>
      </c>
    </row>
    <row r="3512" spans="1:2" x14ac:dyDescent="0.15">
      <c r="A3512" s="7" t="e">
        <f>TRIM(Sheet3!A3512)+0</f>
        <v>#VALUE!</v>
      </c>
      <c r="B3512">
        <f>Sheet3!E3512+0</f>
        <v>0</v>
      </c>
    </row>
    <row r="3513" spans="1:2" x14ac:dyDescent="0.15">
      <c r="A3513" s="7" t="e">
        <f>TRIM(Sheet3!A3513)+0</f>
        <v>#VALUE!</v>
      </c>
      <c r="B3513">
        <f>Sheet3!E3513+0</f>
        <v>0</v>
      </c>
    </row>
    <row r="3514" spans="1:2" x14ac:dyDescent="0.15">
      <c r="A3514" s="7" t="e">
        <f>TRIM(Sheet3!A3514)+0</f>
        <v>#VALUE!</v>
      </c>
      <c r="B3514">
        <f>Sheet3!E3514+0</f>
        <v>0</v>
      </c>
    </row>
    <row r="3515" spans="1:2" x14ac:dyDescent="0.15">
      <c r="A3515" s="7" t="e">
        <f>TRIM(Sheet3!A3515)+0</f>
        <v>#VALUE!</v>
      </c>
      <c r="B3515">
        <f>Sheet3!E3515+0</f>
        <v>0</v>
      </c>
    </row>
    <row r="3516" spans="1:2" x14ac:dyDescent="0.15">
      <c r="A3516" s="7" t="e">
        <f>TRIM(Sheet3!A3516)+0</f>
        <v>#VALUE!</v>
      </c>
      <c r="B3516">
        <f>Sheet3!E3516+0</f>
        <v>0</v>
      </c>
    </row>
    <row r="3517" spans="1:2" x14ac:dyDescent="0.15">
      <c r="A3517" s="7" t="e">
        <f>TRIM(Sheet3!A3517)+0</f>
        <v>#VALUE!</v>
      </c>
      <c r="B3517">
        <f>Sheet3!E3517+0</f>
        <v>0</v>
      </c>
    </row>
    <row r="3518" spans="1:2" x14ac:dyDescent="0.15">
      <c r="A3518" s="7" t="e">
        <f>TRIM(Sheet3!A3518)+0</f>
        <v>#VALUE!</v>
      </c>
      <c r="B3518">
        <f>Sheet3!E3518+0</f>
        <v>0</v>
      </c>
    </row>
    <row r="3519" spans="1:2" x14ac:dyDescent="0.15">
      <c r="A3519" s="7" t="e">
        <f>TRIM(Sheet3!A3519)+0</f>
        <v>#VALUE!</v>
      </c>
      <c r="B3519">
        <f>Sheet3!E3519+0</f>
        <v>0</v>
      </c>
    </row>
    <row r="3520" spans="1:2" x14ac:dyDescent="0.15">
      <c r="A3520" s="7" t="e">
        <f>TRIM(Sheet3!A3520)+0</f>
        <v>#VALUE!</v>
      </c>
      <c r="B3520">
        <f>Sheet3!E3520+0</f>
        <v>0</v>
      </c>
    </row>
    <row r="3521" spans="1:2" x14ac:dyDescent="0.15">
      <c r="A3521" s="7" t="e">
        <f>TRIM(Sheet3!A3521)+0</f>
        <v>#VALUE!</v>
      </c>
      <c r="B3521">
        <f>Sheet3!E3521+0</f>
        <v>0</v>
      </c>
    </row>
    <row r="3522" spans="1:2" x14ac:dyDescent="0.15">
      <c r="A3522" s="7" t="e">
        <f>TRIM(Sheet3!A3522)+0</f>
        <v>#VALUE!</v>
      </c>
      <c r="B3522">
        <f>Sheet3!E3522+0</f>
        <v>0</v>
      </c>
    </row>
    <row r="3523" spans="1:2" x14ac:dyDescent="0.15">
      <c r="A3523" s="7" t="e">
        <f>TRIM(Sheet3!A3523)+0</f>
        <v>#VALUE!</v>
      </c>
      <c r="B3523">
        <f>Sheet3!E3523+0</f>
        <v>0</v>
      </c>
    </row>
    <row r="3524" spans="1:2" x14ac:dyDescent="0.15">
      <c r="A3524" s="7" t="e">
        <f>TRIM(Sheet3!A3524)+0</f>
        <v>#VALUE!</v>
      </c>
      <c r="B3524">
        <f>Sheet3!E3524+0</f>
        <v>0</v>
      </c>
    </row>
    <row r="3525" spans="1:2" x14ac:dyDescent="0.15">
      <c r="A3525" s="7" t="e">
        <f>TRIM(Sheet3!A3525)+0</f>
        <v>#VALUE!</v>
      </c>
      <c r="B3525">
        <f>Sheet3!E3525+0</f>
        <v>0</v>
      </c>
    </row>
    <row r="3526" spans="1:2" x14ac:dyDescent="0.15">
      <c r="A3526" s="7" t="e">
        <f>TRIM(Sheet3!A3526)+0</f>
        <v>#VALUE!</v>
      </c>
      <c r="B3526">
        <f>Sheet3!E3526+0</f>
        <v>0</v>
      </c>
    </row>
    <row r="3527" spans="1:2" x14ac:dyDescent="0.15">
      <c r="A3527" s="7" t="e">
        <f>TRIM(Sheet3!A3527)+0</f>
        <v>#VALUE!</v>
      </c>
      <c r="B3527">
        <f>Sheet3!E3527+0</f>
        <v>0</v>
      </c>
    </row>
    <row r="3528" spans="1:2" x14ac:dyDescent="0.15">
      <c r="A3528" s="7" t="e">
        <f>TRIM(Sheet3!A3528)+0</f>
        <v>#VALUE!</v>
      </c>
      <c r="B3528">
        <f>Sheet3!E3528+0</f>
        <v>0</v>
      </c>
    </row>
    <row r="3529" spans="1:2" x14ac:dyDescent="0.15">
      <c r="A3529" s="7" t="e">
        <f>TRIM(Sheet3!A3529)+0</f>
        <v>#VALUE!</v>
      </c>
      <c r="B3529">
        <f>Sheet3!E3529+0</f>
        <v>0</v>
      </c>
    </row>
    <row r="3530" spans="1:2" x14ac:dyDescent="0.15">
      <c r="A3530" s="7" t="e">
        <f>TRIM(Sheet3!A3530)+0</f>
        <v>#VALUE!</v>
      </c>
      <c r="B3530">
        <f>Sheet3!E3530+0</f>
        <v>0</v>
      </c>
    </row>
    <row r="3531" spans="1:2" x14ac:dyDescent="0.15">
      <c r="A3531" s="7" t="e">
        <f>TRIM(Sheet3!A3531)+0</f>
        <v>#VALUE!</v>
      </c>
      <c r="B3531">
        <f>Sheet3!E3531+0</f>
        <v>0</v>
      </c>
    </row>
    <row r="3532" spans="1:2" x14ac:dyDescent="0.15">
      <c r="A3532" s="7" t="e">
        <f>TRIM(Sheet3!A3532)+0</f>
        <v>#VALUE!</v>
      </c>
      <c r="B3532">
        <f>Sheet3!E3532+0</f>
        <v>0</v>
      </c>
    </row>
    <row r="3533" spans="1:2" x14ac:dyDescent="0.15">
      <c r="A3533" s="7" t="e">
        <f>TRIM(Sheet3!A3533)+0</f>
        <v>#VALUE!</v>
      </c>
      <c r="B3533">
        <f>Sheet3!E3533+0</f>
        <v>0</v>
      </c>
    </row>
    <row r="3534" spans="1:2" x14ac:dyDescent="0.15">
      <c r="A3534" s="7" t="e">
        <f>TRIM(Sheet3!A3534)+0</f>
        <v>#VALUE!</v>
      </c>
      <c r="B3534">
        <f>Sheet3!E3534+0</f>
        <v>0</v>
      </c>
    </row>
    <row r="3535" spans="1:2" x14ac:dyDescent="0.15">
      <c r="A3535" s="7" t="e">
        <f>TRIM(Sheet3!A3535)+0</f>
        <v>#VALUE!</v>
      </c>
      <c r="B3535">
        <f>Sheet3!E3535+0</f>
        <v>0</v>
      </c>
    </row>
    <row r="3536" spans="1:2" x14ac:dyDescent="0.15">
      <c r="A3536" s="7" t="e">
        <f>TRIM(Sheet3!A3536)+0</f>
        <v>#VALUE!</v>
      </c>
      <c r="B3536">
        <f>Sheet3!E3536+0</f>
        <v>0</v>
      </c>
    </row>
    <row r="3537" spans="1:2" x14ac:dyDescent="0.15">
      <c r="A3537" s="7" t="e">
        <f>TRIM(Sheet3!A3537)+0</f>
        <v>#VALUE!</v>
      </c>
      <c r="B3537">
        <f>Sheet3!E3537+0</f>
        <v>0</v>
      </c>
    </row>
    <row r="3538" spans="1:2" x14ac:dyDescent="0.15">
      <c r="A3538" s="7" t="e">
        <f>TRIM(Sheet3!A3538)+0</f>
        <v>#VALUE!</v>
      </c>
      <c r="B3538">
        <f>Sheet3!E3538+0</f>
        <v>0</v>
      </c>
    </row>
    <row r="3539" spans="1:2" x14ac:dyDescent="0.15">
      <c r="A3539" s="7" t="e">
        <f>TRIM(Sheet3!A3539)+0</f>
        <v>#VALUE!</v>
      </c>
      <c r="B3539">
        <f>Sheet3!E3539+0</f>
        <v>0</v>
      </c>
    </row>
    <row r="3540" spans="1:2" x14ac:dyDescent="0.15">
      <c r="A3540" s="7" t="e">
        <f>TRIM(Sheet3!A3540)+0</f>
        <v>#VALUE!</v>
      </c>
      <c r="B3540">
        <f>Sheet3!E3540+0</f>
        <v>0</v>
      </c>
    </row>
    <row r="3541" spans="1:2" x14ac:dyDescent="0.15">
      <c r="A3541" s="7" t="e">
        <f>TRIM(Sheet3!A3541)+0</f>
        <v>#VALUE!</v>
      </c>
      <c r="B3541">
        <f>Sheet3!E3541+0</f>
        <v>0</v>
      </c>
    </row>
    <row r="3542" spans="1:2" x14ac:dyDescent="0.15">
      <c r="A3542" s="7" t="e">
        <f>TRIM(Sheet3!A3542)+0</f>
        <v>#VALUE!</v>
      </c>
      <c r="B3542">
        <f>Sheet3!E3542+0</f>
        <v>0</v>
      </c>
    </row>
    <row r="3543" spans="1:2" x14ac:dyDescent="0.15">
      <c r="A3543" s="7" t="e">
        <f>TRIM(Sheet3!A3543)+0</f>
        <v>#VALUE!</v>
      </c>
      <c r="B3543">
        <f>Sheet3!E3543+0</f>
        <v>0</v>
      </c>
    </row>
    <row r="3544" spans="1:2" x14ac:dyDescent="0.15">
      <c r="A3544" s="7" t="e">
        <f>TRIM(Sheet3!A3544)+0</f>
        <v>#VALUE!</v>
      </c>
      <c r="B3544">
        <f>Sheet3!E3544+0</f>
        <v>0</v>
      </c>
    </row>
    <row r="3545" spans="1:2" x14ac:dyDescent="0.15">
      <c r="A3545" s="7" t="e">
        <f>TRIM(Sheet3!A3545)+0</f>
        <v>#VALUE!</v>
      </c>
      <c r="B3545">
        <f>Sheet3!E3545+0</f>
        <v>0</v>
      </c>
    </row>
    <row r="3546" spans="1:2" x14ac:dyDescent="0.15">
      <c r="A3546" s="7" t="e">
        <f>TRIM(Sheet3!A3546)+0</f>
        <v>#VALUE!</v>
      </c>
      <c r="B3546">
        <f>Sheet3!E3546+0</f>
        <v>0</v>
      </c>
    </row>
    <row r="3547" spans="1:2" x14ac:dyDescent="0.15">
      <c r="A3547" s="7" t="e">
        <f>TRIM(Sheet3!A3547)+0</f>
        <v>#VALUE!</v>
      </c>
      <c r="B3547">
        <f>Sheet3!E3547+0</f>
        <v>0</v>
      </c>
    </row>
    <row r="3548" spans="1:2" x14ac:dyDescent="0.15">
      <c r="A3548" s="7" t="e">
        <f>TRIM(Sheet3!A3548)+0</f>
        <v>#VALUE!</v>
      </c>
      <c r="B3548">
        <f>Sheet3!E3548+0</f>
        <v>0</v>
      </c>
    </row>
    <row r="3549" spans="1:2" x14ac:dyDescent="0.15">
      <c r="A3549" s="7" t="e">
        <f>TRIM(Sheet3!A3549)+0</f>
        <v>#VALUE!</v>
      </c>
      <c r="B3549">
        <f>Sheet3!E3549+0</f>
        <v>0</v>
      </c>
    </row>
    <row r="3550" spans="1:2" x14ac:dyDescent="0.15">
      <c r="A3550" s="7" t="e">
        <f>TRIM(Sheet3!A3550)+0</f>
        <v>#VALUE!</v>
      </c>
      <c r="B3550">
        <f>Sheet3!E3550+0</f>
        <v>0</v>
      </c>
    </row>
    <row r="3551" spans="1:2" x14ac:dyDescent="0.15">
      <c r="A3551" s="7" t="e">
        <f>TRIM(Sheet3!A3551)+0</f>
        <v>#VALUE!</v>
      </c>
      <c r="B3551">
        <f>Sheet3!E3551+0</f>
        <v>0</v>
      </c>
    </row>
    <row r="3552" spans="1:2" x14ac:dyDescent="0.15">
      <c r="A3552" s="7" t="e">
        <f>TRIM(Sheet3!A3552)+0</f>
        <v>#VALUE!</v>
      </c>
      <c r="B3552">
        <f>Sheet3!E3552+0</f>
        <v>0</v>
      </c>
    </row>
    <row r="3553" spans="1:2" x14ac:dyDescent="0.15">
      <c r="A3553" s="7" t="e">
        <f>TRIM(Sheet3!A3553)+0</f>
        <v>#VALUE!</v>
      </c>
      <c r="B3553">
        <f>Sheet3!E3553+0</f>
        <v>0</v>
      </c>
    </row>
    <row r="3554" spans="1:2" x14ac:dyDescent="0.15">
      <c r="A3554" s="7" t="e">
        <f>TRIM(Sheet3!A3554)+0</f>
        <v>#VALUE!</v>
      </c>
      <c r="B3554">
        <f>Sheet3!E3554+0</f>
        <v>0</v>
      </c>
    </row>
    <row r="3555" spans="1:2" x14ac:dyDescent="0.15">
      <c r="A3555" s="7" t="e">
        <f>TRIM(Sheet3!A3555)+0</f>
        <v>#VALUE!</v>
      </c>
      <c r="B3555">
        <f>Sheet3!E3555+0</f>
        <v>0</v>
      </c>
    </row>
    <row r="3556" spans="1:2" x14ac:dyDescent="0.15">
      <c r="A3556" s="7" t="e">
        <f>TRIM(Sheet3!A3556)+0</f>
        <v>#VALUE!</v>
      </c>
      <c r="B3556">
        <f>Sheet3!E3556+0</f>
        <v>0</v>
      </c>
    </row>
    <row r="3557" spans="1:2" x14ac:dyDescent="0.15">
      <c r="A3557" s="7" t="e">
        <f>TRIM(Sheet3!A3557)+0</f>
        <v>#VALUE!</v>
      </c>
      <c r="B3557">
        <f>Sheet3!E3557+0</f>
        <v>0</v>
      </c>
    </row>
    <row r="3558" spans="1:2" x14ac:dyDescent="0.15">
      <c r="A3558" s="7" t="e">
        <f>TRIM(Sheet3!A3558)+0</f>
        <v>#VALUE!</v>
      </c>
      <c r="B3558">
        <f>Sheet3!E3558+0</f>
        <v>0</v>
      </c>
    </row>
    <row r="3559" spans="1:2" x14ac:dyDescent="0.15">
      <c r="A3559" s="7" t="e">
        <f>TRIM(Sheet3!A3559)+0</f>
        <v>#VALUE!</v>
      </c>
      <c r="B3559">
        <f>Sheet3!E3559+0</f>
        <v>0</v>
      </c>
    </row>
    <row r="3560" spans="1:2" x14ac:dyDescent="0.15">
      <c r="A3560" s="7" t="e">
        <f>TRIM(Sheet3!A3560)+0</f>
        <v>#VALUE!</v>
      </c>
      <c r="B3560">
        <f>Sheet3!E3560+0</f>
        <v>0</v>
      </c>
    </row>
    <row r="3561" spans="1:2" x14ac:dyDescent="0.15">
      <c r="A3561" s="7" t="e">
        <f>TRIM(Sheet3!A3561)+0</f>
        <v>#VALUE!</v>
      </c>
      <c r="B3561">
        <f>Sheet3!E3561+0</f>
        <v>0</v>
      </c>
    </row>
    <row r="3562" spans="1:2" x14ac:dyDescent="0.15">
      <c r="A3562" s="7" t="e">
        <f>TRIM(Sheet3!A3562)+0</f>
        <v>#VALUE!</v>
      </c>
      <c r="B3562">
        <f>Sheet3!E3562+0</f>
        <v>0</v>
      </c>
    </row>
    <row r="3563" spans="1:2" x14ac:dyDescent="0.15">
      <c r="A3563" s="7" t="e">
        <f>TRIM(Sheet3!A3563)+0</f>
        <v>#VALUE!</v>
      </c>
      <c r="B3563">
        <f>Sheet3!E3563+0</f>
        <v>0</v>
      </c>
    </row>
    <row r="3564" spans="1:2" x14ac:dyDescent="0.15">
      <c r="A3564" s="7" t="e">
        <f>TRIM(Sheet3!A3564)+0</f>
        <v>#VALUE!</v>
      </c>
      <c r="B3564">
        <f>Sheet3!E3564+0</f>
        <v>0</v>
      </c>
    </row>
    <row r="3565" spans="1:2" x14ac:dyDescent="0.15">
      <c r="A3565" s="7" t="e">
        <f>TRIM(Sheet3!A3565)+0</f>
        <v>#VALUE!</v>
      </c>
      <c r="B3565">
        <f>Sheet3!E3565+0</f>
        <v>0</v>
      </c>
    </row>
    <row r="3566" spans="1:2" x14ac:dyDescent="0.15">
      <c r="A3566" s="7" t="e">
        <f>TRIM(Sheet3!A3566)+0</f>
        <v>#VALUE!</v>
      </c>
      <c r="B3566">
        <f>Sheet3!E3566+0</f>
        <v>0</v>
      </c>
    </row>
    <row r="3567" spans="1:2" x14ac:dyDescent="0.15">
      <c r="A3567" s="7" t="e">
        <f>TRIM(Sheet3!A3567)+0</f>
        <v>#VALUE!</v>
      </c>
      <c r="B3567">
        <f>Sheet3!E3567+0</f>
        <v>0</v>
      </c>
    </row>
    <row r="3568" spans="1:2" x14ac:dyDescent="0.15">
      <c r="A3568" s="7" t="e">
        <f>TRIM(Sheet3!A3568)+0</f>
        <v>#VALUE!</v>
      </c>
      <c r="B3568">
        <f>Sheet3!E3568+0</f>
        <v>0</v>
      </c>
    </row>
    <row r="3569" spans="1:2" x14ac:dyDescent="0.15">
      <c r="A3569" s="7" t="e">
        <f>TRIM(Sheet3!A3569)+0</f>
        <v>#VALUE!</v>
      </c>
      <c r="B3569">
        <f>Sheet3!E3569+0</f>
        <v>0</v>
      </c>
    </row>
    <row r="3570" spans="1:2" x14ac:dyDescent="0.15">
      <c r="A3570" s="7" t="e">
        <f>TRIM(Sheet3!A3570)+0</f>
        <v>#VALUE!</v>
      </c>
      <c r="B3570">
        <f>Sheet3!E3570+0</f>
        <v>0</v>
      </c>
    </row>
    <row r="3571" spans="1:2" x14ac:dyDescent="0.15">
      <c r="A3571" s="7" t="e">
        <f>TRIM(Sheet3!A3571)+0</f>
        <v>#VALUE!</v>
      </c>
      <c r="B3571">
        <f>Sheet3!E3571+0</f>
        <v>0</v>
      </c>
    </row>
    <row r="3572" spans="1:2" x14ac:dyDescent="0.15">
      <c r="A3572" s="7" t="e">
        <f>TRIM(Sheet3!A3572)+0</f>
        <v>#VALUE!</v>
      </c>
      <c r="B3572">
        <f>Sheet3!E3572+0</f>
        <v>0</v>
      </c>
    </row>
    <row r="3573" spans="1:2" x14ac:dyDescent="0.15">
      <c r="A3573" s="7" t="e">
        <f>TRIM(Sheet3!A3573)+0</f>
        <v>#VALUE!</v>
      </c>
      <c r="B3573">
        <f>Sheet3!E3573+0</f>
        <v>0</v>
      </c>
    </row>
    <row r="3574" spans="1:2" x14ac:dyDescent="0.15">
      <c r="A3574" s="7" t="e">
        <f>TRIM(Sheet3!A3574)+0</f>
        <v>#VALUE!</v>
      </c>
      <c r="B3574">
        <f>Sheet3!E3574+0</f>
        <v>0</v>
      </c>
    </row>
    <row r="3575" spans="1:2" x14ac:dyDescent="0.15">
      <c r="A3575" s="7" t="e">
        <f>TRIM(Sheet3!A3575)+0</f>
        <v>#VALUE!</v>
      </c>
      <c r="B3575">
        <f>Sheet3!E3575+0</f>
        <v>0</v>
      </c>
    </row>
    <row r="3576" spans="1:2" x14ac:dyDescent="0.15">
      <c r="A3576" s="7" t="e">
        <f>TRIM(Sheet3!A3576)+0</f>
        <v>#VALUE!</v>
      </c>
      <c r="B3576">
        <f>Sheet3!E3576+0</f>
        <v>0</v>
      </c>
    </row>
    <row r="3577" spans="1:2" x14ac:dyDescent="0.15">
      <c r="A3577" s="7" t="e">
        <f>TRIM(Sheet3!A3577)+0</f>
        <v>#VALUE!</v>
      </c>
      <c r="B3577">
        <f>Sheet3!E3577+0</f>
        <v>0</v>
      </c>
    </row>
    <row r="3578" spans="1:2" x14ac:dyDescent="0.15">
      <c r="A3578" s="7" t="e">
        <f>TRIM(Sheet3!A3578)+0</f>
        <v>#VALUE!</v>
      </c>
      <c r="B3578">
        <f>Sheet3!E3578+0</f>
        <v>0</v>
      </c>
    </row>
    <row r="3579" spans="1:2" x14ac:dyDescent="0.15">
      <c r="A3579" s="7" t="e">
        <f>TRIM(Sheet3!A3579)+0</f>
        <v>#VALUE!</v>
      </c>
      <c r="B3579">
        <f>Sheet3!E3579+0</f>
        <v>0</v>
      </c>
    </row>
    <row r="3580" spans="1:2" x14ac:dyDescent="0.15">
      <c r="A3580" s="7" t="e">
        <f>TRIM(Sheet3!A3580)+0</f>
        <v>#VALUE!</v>
      </c>
      <c r="B3580">
        <f>Sheet3!E3580+0</f>
        <v>0</v>
      </c>
    </row>
    <row r="3581" spans="1:2" x14ac:dyDescent="0.15">
      <c r="A3581" s="7" t="e">
        <f>TRIM(Sheet3!A3581)+0</f>
        <v>#VALUE!</v>
      </c>
      <c r="B3581">
        <f>Sheet3!E3581+0</f>
        <v>0</v>
      </c>
    </row>
    <row r="3582" spans="1:2" x14ac:dyDescent="0.15">
      <c r="A3582" s="7" t="e">
        <f>TRIM(Sheet3!A3582)+0</f>
        <v>#VALUE!</v>
      </c>
      <c r="B3582">
        <f>Sheet3!E3582+0</f>
        <v>0</v>
      </c>
    </row>
    <row r="3583" spans="1:2" x14ac:dyDescent="0.15">
      <c r="A3583" s="7" t="e">
        <f>TRIM(Sheet3!A3583)+0</f>
        <v>#VALUE!</v>
      </c>
      <c r="B3583">
        <f>Sheet3!E3583+0</f>
        <v>0</v>
      </c>
    </row>
    <row r="3584" spans="1:2" x14ac:dyDescent="0.15">
      <c r="A3584" s="7" t="e">
        <f>TRIM(Sheet3!A3584)+0</f>
        <v>#VALUE!</v>
      </c>
      <c r="B3584">
        <f>Sheet3!E3584+0</f>
        <v>0</v>
      </c>
    </row>
    <row r="3585" spans="1:2" x14ac:dyDescent="0.15">
      <c r="A3585" s="7" t="e">
        <f>TRIM(Sheet3!A3585)+0</f>
        <v>#VALUE!</v>
      </c>
      <c r="B3585">
        <f>Sheet3!E3585+0</f>
        <v>0</v>
      </c>
    </row>
    <row r="3586" spans="1:2" x14ac:dyDescent="0.15">
      <c r="A3586" s="7" t="e">
        <f>TRIM(Sheet3!A3586)+0</f>
        <v>#VALUE!</v>
      </c>
      <c r="B3586">
        <f>Sheet3!E3586+0</f>
        <v>0</v>
      </c>
    </row>
    <row r="3587" spans="1:2" x14ac:dyDescent="0.15">
      <c r="A3587" s="7" t="e">
        <f>TRIM(Sheet3!A3587)+0</f>
        <v>#VALUE!</v>
      </c>
      <c r="B3587">
        <f>Sheet3!E3587+0</f>
        <v>0</v>
      </c>
    </row>
    <row r="3588" spans="1:2" x14ac:dyDescent="0.15">
      <c r="A3588" s="7" t="e">
        <f>TRIM(Sheet3!A3588)+0</f>
        <v>#VALUE!</v>
      </c>
      <c r="B3588">
        <f>Sheet3!E3588+0</f>
        <v>0</v>
      </c>
    </row>
    <row r="3589" spans="1:2" x14ac:dyDescent="0.15">
      <c r="A3589" s="7" t="e">
        <f>TRIM(Sheet3!A3589)+0</f>
        <v>#VALUE!</v>
      </c>
      <c r="B3589">
        <f>Sheet3!E3589+0</f>
        <v>0</v>
      </c>
    </row>
    <row r="3590" spans="1:2" x14ac:dyDescent="0.15">
      <c r="A3590" s="7" t="e">
        <f>TRIM(Sheet3!A3590)+0</f>
        <v>#VALUE!</v>
      </c>
      <c r="B3590">
        <f>Sheet3!E3590+0</f>
        <v>0</v>
      </c>
    </row>
    <row r="3591" spans="1:2" x14ac:dyDescent="0.15">
      <c r="A3591" s="7" t="e">
        <f>TRIM(Sheet3!A3591)+0</f>
        <v>#VALUE!</v>
      </c>
      <c r="B3591">
        <f>Sheet3!E3591+0</f>
        <v>0</v>
      </c>
    </row>
    <row r="3592" spans="1:2" x14ac:dyDescent="0.15">
      <c r="A3592" s="7" t="e">
        <f>TRIM(Sheet3!A3592)+0</f>
        <v>#VALUE!</v>
      </c>
      <c r="B3592">
        <f>Sheet3!E3592+0</f>
        <v>0</v>
      </c>
    </row>
    <row r="3593" spans="1:2" x14ac:dyDescent="0.15">
      <c r="A3593" s="7" t="e">
        <f>TRIM(Sheet3!A3593)+0</f>
        <v>#VALUE!</v>
      </c>
      <c r="B3593">
        <f>Sheet3!E3593+0</f>
        <v>0</v>
      </c>
    </row>
    <row r="3594" spans="1:2" x14ac:dyDescent="0.15">
      <c r="A3594" s="7" t="e">
        <f>TRIM(Sheet3!A3594)+0</f>
        <v>#VALUE!</v>
      </c>
      <c r="B3594">
        <f>Sheet3!E3594+0</f>
        <v>0</v>
      </c>
    </row>
    <row r="3595" spans="1:2" x14ac:dyDescent="0.15">
      <c r="A3595" s="7" t="e">
        <f>TRIM(Sheet3!A3595)+0</f>
        <v>#VALUE!</v>
      </c>
      <c r="B3595">
        <f>Sheet3!E3595+0</f>
        <v>0</v>
      </c>
    </row>
    <row r="3596" spans="1:2" x14ac:dyDescent="0.15">
      <c r="A3596" s="7" t="e">
        <f>TRIM(Sheet3!A3596)+0</f>
        <v>#VALUE!</v>
      </c>
      <c r="B3596">
        <f>Sheet3!E3596+0</f>
        <v>0</v>
      </c>
    </row>
    <row r="3597" spans="1:2" x14ac:dyDescent="0.15">
      <c r="A3597" s="7" t="e">
        <f>TRIM(Sheet3!A3597)+0</f>
        <v>#VALUE!</v>
      </c>
      <c r="B3597">
        <f>Sheet3!E3597+0</f>
        <v>0</v>
      </c>
    </row>
    <row r="3598" spans="1:2" x14ac:dyDescent="0.15">
      <c r="A3598" s="7" t="e">
        <f>TRIM(Sheet3!A3598)+0</f>
        <v>#VALUE!</v>
      </c>
      <c r="B3598">
        <f>Sheet3!E3598+0</f>
        <v>0</v>
      </c>
    </row>
    <row r="3599" spans="1:2" x14ac:dyDescent="0.15">
      <c r="A3599" s="7" t="e">
        <f>TRIM(Sheet3!A3599)+0</f>
        <v>#VALUE!</v>
      </c>
      <c r="B3599">
        <f>Sheet3!E3599+0</f>
        <v>0</v>
      </c>
    </row>
    <row r="3600" spans="1:2" x14ac:dyDescent="0.15">
      <c r="A3600" s="7" t="e">
        <f>TRIM(Sheet3!A3600)+0</f>
        <v>#VALUE!</v>
      </c>
      <c r="B3600">
        <f>Sheet3!E3600+0</f>
        <v>0</v>
      </c>
    </row>
    <row r="3601" spans="1:2" x14ac:dyDescent="0.15">
      <c r="A3601" s="7" t="e">
        <f>TRIM(Sheet3!A3601)+0</f>
        <v>#VALUE!</v>
      </c>
      <c r="B3601">
        <f>Sheet3!E3601+0</f>
        <v>0</v>
      </c>
    </row>
    <row r="3602" spans="1:2" x14ac:dyDescent="0.15">
      <c r="A3602" s="7" t="e">
        <f>TRIM(Sheet3!A3602)+0</f>
        <v>#VALUE!</v>
      </c>
      <c r="B3602">
        <f>Sheet3!E3602+0</f>
        <v>0</v>
      </c>
    </row>
    <row r="3603" spans="1:2" x14ac:dyDescent="0.15">
      <c r="A3603" s="7" t="e">
        <f>TRIM(Sheet3!A3603)+0</f>
        <v>#VALUE!</v>
      </c>
      <c r="B3603">
        <f>Sheet3!E3603+0</f>
        <v>0</v>
      </c>
    </row>
    <row r="3604" spans="1:2" x14ac:dyDescent="0.15">
      <c r="A3604" s="7" t="e">
        <f>TRIM(Sheet3!A3604)+0</f>
        <v>#VALUE!</v>
      </c>
      <c r="B3604">
        <f>Sheet3!E3604+0</f>
        <v>0</v>
      </c>
    </row>
    <row r="3605" spans="1:2" x14ac:dyDescent="0.15">
      <c r="A3605" s="7" t="e">
        <f>TRIM(Sheet3!A3605)+0</f>
        <v>#VALUE!</v>
      </c>
      <c r="B3605">
        <f>Sheet3!E3605+0</f>
        <v>0</v>
      </c>
    </row>
    <row r="3606" spans="1:2" x14ac:dyDescent="0.15">
      <c r="A3606" s="7" t="e">
        <f>TRIM(Sheet3!A3606)+0</f>
        <v>#VALUE!</v>
      </c>
      <c r="B3606">
        <f>Sheet3!E3606+0</f>
        <v>0</v>
      </c>
    </row>
    <row r="3607" spans="1:2" x14ac:dyDescent="0.15">
      <c r="A3607" s="7" t="e">
        <f>TRIM(Sheet3!A3607)+0</f>
        <v>#VALUE!</v>
      </c>
      <c r="B3607">
        <f>Sheet3!E3607+0</f>
        <v>0</v>
      </c>
    </row>
    <row r="3608" spans="1:2" x14ac:dyDescent="0.15">
      <c r="A3608" s="7" t="e">
        <f>TRIM(Sheet3!A3608)+0</f>
        <v>#VALUE!</v>
      </c>
      <c r="B3608">
        <f>Sheet3!E3608+0</f>
        <v>0</v>
      </c>
    </row>
    <row r="3609" spans="1:2" x14ac:dyDescent="0.15">
      <c r="A3609" s="7" t="e">
        <f>TRIM(Sheet3!A3609)+0</f>
        <v>#VALUE!</v>
      </c>
      <c r="B3609">
        <f>Sheet3!E3609+0</f>
        <v>0</v>
      </c>
    </row>
    <row r="3610" spans="1:2" x14ac:dyDescent="0.15">
      <c r="A3610" s="7" t="e">
        <f>TRIM(Sheet3!A3610)+0</f>
        <v>#VALUE!</v>
      </c>
      <c r="B3610">
        <f>Sheet3!E3610+0</f>
        <v>0</v>
      </c>
    </row>
    <row r="3611" spans="1:2" x14ac:dyDescent="0.15">
      <c r="A3611" s="7" t="e">
        <f>TRIM(Sheet3!A3611)+0</f>
        <v>#VALUE!</v>
      </c>
      <c r="B3611">
        <f>Sheet3!E3611+0</f>
        <v>0</v>
      </c>
    </row>
    <row r="3612" spans="1:2" x14ac:dyDescent="0.15">
      <c r="A3612" s="7" t="e">
        <f>TRIM(Sheet3!A3612)+0</f>
        <v>#VALUE!</v>
      </c>
      <c r="B3612">
        <f>Sheet3!E3612+0</f>
        <v>0</v>
      </c>
    </row>
    <row r="3613" spans="1:2" x14ac:dyDescent="0.15">
      <c r="A3613" s="7" t="e">
        <f>TRIM(Sheet3!A3613)+0</f>
        <v>#VALUE!</v>
      </c>
      <c r="B3613">
        <f>Sheet3!E3613+0</f>
        <v>0</v>
      </c>
    </row>
    <row r="3614" spans="1:2" x14ac:dyDescent="0.15">
      <c r="A3614" s="7" t="e">
        <f>TRIM(Sheet3!A3614)+0</f>
        <v>#VALUE!</v>
      </c>
      <c r="B3614">
        <f>Sheet3!E3614+0</f>
        <v>0</v>
      </c>
    </row>
    <row r="3615" spans="1:2" x14ac:dyDescent="0.15">
      <c r="A3615" s="7" t="e">
        <f>TRIM(Sheet3!A3615)+0</f>
        <v>#VALUE!</v>
      </c>
      <c r="B3615">
        <f>Sheet3!E3615+0</f>
        <v>0</v>
      </c>
    </row>
    <row r="3616" spans="1:2" x14ac:dyDescent="0.15">
      <c r="A3616" s="7" t="e">
        <f>TRIM(Sheet3!A3616)+0</f>
        <v>#VALUE!</v>
      </c>
      <c r="B3616">
        <f>Sheet3!E3616+0</f>
        <v>0</v>
      </c>
    </row>
    <row r="3617" spans="1:2" x14ac:dyDescent="0.15">
      <c r="A3617" s="7" t="e">
        <f>TRIM(Sheet3!A3617)+0</f>
        <v>#VALUE!</v>
      </c>
      <c r="B3617">
        <f>Sheet3!E3617+0</f>
        <v>0</v>
      </c>
    </row>
    <row r="3618" spans="1:2" x14ac:dyDescent="0.15">
      <c r="A3618" s="7" t="e">
        <f>TRIM(Sheet3!A3618)+0</f>
        <v>#VALUE!</v>
      </c>
      <c r="B3618">
        <f>Sheet3!E3618+0</f>
        <v>0</v>
      </c>
    </row>
    <row r="3619" spans="1:2" x14ac:dyDescent="0.15">
      <c r="A3619" s="7" t="e">
        <f>TRIM(Sheet3!A3619)+0</f>
        <v>#VALUE!</v>
      </c>
      <c r="B3619">
        <f>Sheet3!E3619+0</f>
        <v>0</v>
      </c>
    </row>
    <row r="3620" spans="1:2" x14ac:dyDescent="0.15">
      <c r="A3620" s="7" t="e">
        <f>TRIM(Sheet3!A3620)+0</f>
        <v>#VALUE!</v>
      </c>
      <c r="B3620">
        <f>Sheet3!E3620+0</f>
        <v>0</v>
      </c>
    </row>
    <row r="3621" spans="1:2" x14ac:dyDescent="0.15">
      <c r="A3621" s="7" t="e">
        <f>TRIM(Sheet3!A3621)+0</f>
        <v>#VALUE!</v>
      </c>
      <c r="B3621">
        <f>Sheet3!E3621+0</f>
        <v>0</v>
      </c>
    </row>
    <row r="3622" spans="1:2" x14ac:dyDescent="0.15">
      <c r="A3622" s="7" t="e">
        <f>TRIM(Sheet3!A3622)+0</f>
        <v>#VALUE!</v>
      </c>
      <c r="B3622">
        <f>Sheet3!E3622+0</f>
        <v>0</v>
      </c>
    </row>
    <row r="3623" spans="1:2" x14ac:dyDescent="0.15">
      <c r="A3623" s="7" t="e">
        <f>TRIM(Sheet3!A3623)+0</f>
        <v>#VALUE!</v>
      </c>
      <c r="B3623">
        <f>Sheet3!E3623+0</f>
        <v>0</v>
      </c>
    </row>
    <row r="3624" spans="1:2" x14ac:dyDescent="0.15">
      <c r="A3624" s="7" t="e">
        <f>TRIM(Sheet3!A3624)+0</f>
        <v>#VALUE!</v>
      </c>
      <c r="B3624">
        <f>Sheet3!E3624+0</f>
        <v>0</v>
      </c>
    </row>
    <row r="3625" spans="1:2" x14ac:dyDescent="0.15">
      <c r="A3625" s="7" t="e">
        <f>TRIM(Sheet3!A3625)+0</f>
        <v>#VALUE!</v>
      </c>
      <c r="B3625">
        <f>Sheet3!E3625+0</f>
        <v>0</v>
      </c>
    </row>
    <row r="3626" spans="1:2" x14ac:dyDescent="0.15">
      <c r="A3626" s="7" t="e">
        <f>TRIM(Sheet3!A3626)+0</f>
        <v>#VALUE!</v>
      </c>
      <c r="B3626">
        <f>Sheet3!E3626+0</f>
        <v>0</v>
      </c>
    </row>
    <row r="3627" spans="1:2" x14ac:dyDescent="0.15">
      <c r="A3627" s="7" t="e">
        <f>TRIM(Sheet3!A3627)+0</f>
        <v>#VALUE!</v>
      </c>
      <c r="B3627">
        <f>Sheet3!E3627+0</f>
        <v>0</v>
      </c>
    </row>
    <row r="3628" spans="1:2" x14ac:dyDescent="0.15">
      <c r="A3628" s="7" t="e">
        <f>TRIM(Sheet3!A3628)+0</f>
        <v>#VALUE!</v>
      </c>
      <c r="B3628">
        <f>Sheet3!E3628+0</f>
        <v>0</v>
      </c>
    </row>
    <row r="3629" spans="1:2" x14ac:dyDescent="0.15">
      <c r="A3629" s="7" t="e">
        <f>TRIM(Sheet3!A3629)+0</f>
        <v>#VALUE!</v>
      </c>
      <c r="B3629">
        <f>Sheet3!E3629+0</f>
        <v>0</v>
      </c>
    </row>
    <row r="3630" spans="1:2" x14ac:dyDescent="0.15">
      <c r="A3630" s="7" t="e">
        <f>TRIM(Sheet3!A3630)+0</f>
        <v>#VALUE!</v>
      </c>
      <c r="B3630">
        <f>Sheet3!E3630+0</f>
        <v>0</v>
      </c>
    </row>
    <row r="3631" spans="1:2" x14ac:dyDescent="0.15">
      <c r="A3631" s="7" t="e">
        <f>TRIM(Sheet3!A3631)+0</f>
        <v>#VALUE!</v>
      </c>
      <c r="B3631">
        <f>Sheet3!E3631+0</f>
        <v>0</v>
      </c>
    </row>
    <row r="3632" spans="1:2" x14ac:dyDescent="0.15">
      <c r="A3632" s="7" t="e">
        <f>TRIM(Sheet3!A3632)+0</f>
        <v>#VALUE!</v>
      </c>
      <c r="B3632">
        <f>Sheet3!E3632+0</f>
        <v>0</v>
      </c>
    </row>
    <row r="3633" spans="1:2" x14ac:dyDescent="0.15">
      <c r="A3633" s="7" t="e">
        <f>TRIM(Sheet3!A3633)+0</f>
        <v>#VALUE!</v>
      </c>
      <c r="B3633">
        <f>Sheet3!E3633+0</f>
        <v>0</v>
      </c>
    </row>
    <row r="3634" spans="1:2" x14ac:dyDescent="0.15">
      <c r="A3634" s="7" t="e">
        <f>TRIM(Sheet3!A3634)+0</f>
        <v>#VALUE!</v>
      </c>
      <c r="B3634">
        <f>Sheet3!E3634+0</f>
        <v>0</v>
      </c>
    </row>
    <row r="3635" spans="1:2" x14ac:dyDescent="0.15">
      <c r="A3635" s="7" t="e">
        <f>TRIM(Sheet3!A3635)+0</f>
        <v>#VALUE!</v>
      </c>
      <c r="B3635">
        <f>Sheet3!E3635+0</f>
        <v>0</v>
      </c>
    </row>
    <row r="3636" spans="1:2" x14ac:dyDescent="0.15">
      <c r="A3636" s="7" t="e">
        <f>TRIM(Sheet3!A3636)+0</f>
        <v>#VALUE!</v>
      </c>
      <c r="B3636">
        <f>Sheet3!E3636+0</f>
        <v>0</v>
      </c>
    </row>
    <row r="3637" spans="1:2" x14ac:dyDescent="0.15">
      <c r="A3637" s="7" t="e">
        <f>TRIM(Sheet3!A3637)+0</f>
        <v>#VALUE!</v>
      </c>
      <c r="B3637">
        <f>Sheet3!E3637+0</f>
        <v>0</v>
      </c>
    </row>
    <row r="3638" spans="1:2" x14ac:dyDescent="0.15">
      <c r="A3638" s="7" t="e">
        <f>TRIM(Sheet3!A3638)+0</f>
        <v>#VALUE!</v>
      </c>
      <c r="B3638">
        <f>Sheet3!E3638+0</f>
        <v>0</v>
      </c>
    </row>
    <row r="3639" spans="1:2" x14ac:dyDescent="0.15">
      <c r="A3639" s="7" t="e">
        <f>TRIM(Sheet3!A3639)+0</f>
        <v>#VALUE!</v>
      </c>
      <c r="B3639">
        <f>Sheet3!E3639+0</f>
        <v>0</v>
      </c>
    </row>
    <row r="3640" spans="1:2" x14ac:dyDescent="0.15">
      <c r="A3640" s="7" t="e">
        <f>TRIM(Sheet3!A3640)+0</f>
        <v>#VALUE!</v>
      </c>
      <c r="B3640">
        <f>Sheet3!E3640+0</f>
        <v>0</v>
      </c>
    </row>
    <row r="3641" spans="1:2" x14ac:dyDescent="0.15">
      <c r="A3641" s="7" t="e">
        <f>TRIM(Sheet3!A3641)+0</f>
        <v>#VALUE!</v>
      </c>
      <c r="B3641">
        <f>Sheet3!E3641+0</f>
        <v>0</v>
      </c>
    </row>
    <row r="3642" spans="1:2" x14ac:dyDescent="0.15">
      <c r="A3642" s="7" t="e">
        <f>TRIM(Sheet3!A3642)+0</f>
        <v>#VALUE!</v>
      </c>
      <c r="B3642">
        <f>Sheet3!E3642+0</f>
        <v>0</v>
      </c>
    </row>
    <row r="3643" spans="1:2" x14ac:dyDescent="0.15">
      <c r="A3643" s="7" t="e">
        <f>TRIM(Sheet3!A3643)+0</f>
        <v>#VALUE!</v>
      </c>
      <c r="B3643">
        <f>Sheet3!E3643+0</f>
        <v>0</v>
      </c>
    </row>
    <row r="3644" spans="1:2" x14ac:dyDescent="0.15">
      <c r="A3644" s="7" t="e">
        <f>TRIM(Sheet3!A3644)+0</f>
        <v>#VALUE!</v>
      </c>
      <c r="B3644">
        <f>Sheet3!E3644+0</f>
        <v>0</v>
      </c>
    </row>
    <row r="3645" spans="1:2" x14ac:dyDescent="0.15">
      <c r="A3645" s="7" t="e">
        <f>TRIM(Sheet3!A3645)+0</f>
        <v>#VALUE!</v>
      </c>
      <c r="B3645">
        <f>Sheet3!E3645+0</f>
        <v>0</v>
      </c>
    </row>
    <row r="3646" spans="1:2" x14ac:dyDescent="0.15">
      <c r="A3646" s="7" t="e">
        <f>TRIM(Sheet3!A3646)+0</f>
        <v>#VALUE!</v>
      </c>
      <c r="B3646">
        <f>Sheet3!E3646+0</f>
        <v>0</v>
      </c>
    </row>
    <row r="3647" spans="1:2" x14ac:dyDescent="0.15">
      <c r="A3647" s="7" t="e">
        <f>TRIM(Sheet3!A3647)+0</f>
        <v>#VALUE!</v>
      </c>
      <c r="B3647">
        <f>Sheet3!E3647+0</f>
        <v>0</v>
      </c>
    </row>
    <row r="3648" spans="1:2" x14ac:dyDescent="0.15">
      <c r="A3648" s="7" t="e">
        <f>TRIM(Sheet3!A3648)+0</f>
        <v>#VALUE!</v>
      </c>
      <c r="B3648">
        <f>Sheet3!E3648+0</f>
        <v>0</v>
      </c>
    </row>
    <row r="3649" spans="1:2" x14ac:dyDescent="0.15">
      <c r="A3649" s="7" t="e">
        <f>TRIM(Sheet3!A3649)+0</f>
        <v>#VALUE!</v>
      </c>
      <c r="B3649">
        <f>Sheet3!E3649+0</f>
        <v>0</v>
      </c>
    </row>
    <row r="3650" spans="1:2" x14ac:dyDescent="0.15">
      <c r="A3650" s="7" t="e">
        <f>TRIM(Sheet3!A3650)+0</f>
        <v>#VALUE!</v>
      </c>
      <c r="B3650">
        <f>Sheet3!E3650+0</f>
        <v>0</v>
      </c>
    </row>
    <row r="3651" spans="1:2" x14ac:dyDescent="0.15">
      <c r="A3651" s="7" t="e">
        <f>TRIM(Sheet3!A3651)+0</f>
        <v>#VALUE!</v>
      </c>
      <c r="B3651">
        <f>Sheet3!E3651+0</f>
        <v>0</v>
      </c>
    </row>
    <row r="3652" spans="1:2" x14ac:dyDescent="0.15">
      <c r="A3652" s="7" t="e">
        <f>TRIM(Sheet3!A3652)+0</f>
        <v>#VALUE!</v>
      </c>
      <c r="B3652">
        <f>Sheet3!E3652+0</f>
        <v>0</v>
      </c>
    </row>
    <row r="3653" spans="1:2" x14ac:dyDescent="0.15">
      <c r="A3653" s="7" t="e">
        <f>TRIM(Sheet3!A3653)+0</f>
        <v>#VALUE!</v>
      </c>
      <c r="B3653">
        <f>Sheet3!E3653+0</f>
        <v>0</v>
      </c>
    </row>
    <row r="3654" spans="1:2" x14ac:dyDescent="0.15">
      <c r="A3654" s="7" t="e">
        <f>TRIM(Sheet3!A3654)+0</f>
        <v>#VALUE!</v>
      </c>
      <c r="B3654">
        <f>Sheet3!E3654+0</f>
        <v>0</v>
      </c>
    </row>
    <row r="3655" spans="1:2" x14ac:dyDescent="0.15">
      <c r="A3655" s="7" t="e">
        <f>TRIM(Sheet3!A3655)+0</f>
        <v>#VALUE!</v>
      </c>
      <c r="B3655">
        <f>Sheet3!E3655+0</f>
        <v>0</v>
      </c>
    </row>
    <row r="3656" spans="1:2" x14ac:dyDescent="0.15">
      <c r="A3656" s="7" t="e">
        <f>TRIM(Sheet3!A3656)+0</f>
        <v>#VALUE!</v>
      </c>
      <c r="B3656">
        <f>Sheet3!E3656+0</f>
        <v>0</v>
      </c>
    </row>
    <row r="3657" spans="1:2" x14ac:dyDescent="0.15">
      <c r="A3657" s="7" t="e">
        <f>TRIM(Sheet3!A3657)+0</f>
        <v>#VALUE!</v>
      </c>
      <c r="B3657">
        <f>Sheet3!E3657+0</f>
        <v>0</v>
      </c>
    </row>
    <row r="3658" spans="1:2" x14ac:dyDescent="0.15">
      <c r="A3658" s="7" t="e">
        <f>TRIM(Sheet3!A3658)+0</f>
        <v>#VALUE!</v>
      </c>
      <c r="B3658">
        <f>Sheet3!E3658+0</f>
        <v>0</v>
      </c>
    </row>
    <row r="3659" spans="1:2" x14ac:dyDescent="0.15">
      <c r="A3659" s="7" t="e">
        <f>TRIM(Sheet3!A3659)+0</f>
        <v>#VALUE!</v>
      </c>
      <c r="B3659">
        <f>Sheet3!E3659+0</f>
        <v>0</v>
      </c>
    </row>
    <row r="3660" spans="1:2" x14ac:dyDescent="0.15">
      <c r="A3660" s="7" t="e">
        <f>TRIM(Sheet3!A3660)+0</f>
        <v>#VALUE!</v>
      </c>
      <c r="B3660">
        <f>Sheet3!E3660+0</f>
        <v>0</v>
      </c>
    </row>
    <row r="3661" spans="1:2" x14ac:dyDescent="0.15">
      <c r="A3661" s="7" t="e">
        <f>TRIM(Sheet3!A3661)+0</f>
        <v>#VALUE!</v>
      </c>
      <c r="B3661">
        <f>Sheet3!E3661+0</f>
        <v>0</v>
      </c>
    </row>
    <row r="3662" spans="1:2" x14ac:dyDescent="0.15">
      <c r="A3662" s="7" t="e">
        <f>TRIM(Sheet3!A3662)+0</f>
        <v>#VALUE!</v>
      </c>
      <c r="B3662">
        <f>Sheet3!E3662+0</f>
        <v>0</v>
      </c>
    </row>
    <row r="3663" spans="1:2" x14ac:dyDescent="0.15">
      <c r="A3663" s="7" t="e">
        <f>TRIM(Sheet3!A3663)+0</f>
        <v>#VALUE!</v>
      </c>
      <c r="B3663">
        <f>Sheet3!E3663+0</f>
        <v>0</v>
      </c>
    </row>
    <row r="3664" spans="1:2" x14ac:dyDescent="0.15">
      <c r="A3664" s="7" t="e">
        <f>TRIM(Sheet3!A3664)+0</f>
        <v>#VALUE!</v>
      </c>
      <c r="B3664">
        <f>Sheet3!E3664+0</f>
        <v>0</v>
      </c>
    </row>
    <row r="3665" spans="1:2" x14ac:dyDescent="0.15">
      <c r="A3665" s="7" t="e">
        <f>TRIM(Sheet3!A3665)+0</f>
        <v>#VALUE!</v>
      </c>
      <c r="B3665">
        <f>Sheet3!E3665+0</f>
        <v>0</v>
      </c>
    </row>
    <row r="3666" spans="1:2" x14ac:dyDescent="0.15">
      <c r="A3666" s="7" t="e">
        <f>TRIM(Sheet3!A3666)+0</f>
        <v>#VALUE!</v>
      </c>
      <c r="B3666">
        <f>Sheet3!E3666+0</f>
        <v>0</v>
      </c>
    </row>
    <row r="3667" spans="1:2" x14ac:dyDescent="0.15">
      <c r="A3667" s="7" t="e">
        <f>TRIM(Sheet3!A3667)+0</f>
        <v>#VALUE!</v>
      </c>
      <c r="B3667">
        <f>Sheet3!E3667+0</f>
        <v>0</v>
      </c>
    </row>
    <row r="3668" spans="1:2" x14ac:dyDescent="0.15">
      <c r="A3668" s="7" t="e">
        <f>TRIM(Sheet3!A3668)+0</f>
        <v>#VALUE!</v>
      </c>
      <c r="B3668">
        <f>Sheet3!E3668+0</f>
        <v>0</v>
      </c>
    </row>
    <row r="3669" spans="1:2" x14ac:dyDescent="0.15">
      <c r="A3669" s="7" t="e">
        <f>TRIM(Sheet3!A3669)+0</f>
        <v>#VALUE!</v>
      </c>
      <c r="B3669">
        <f>Sheet3!E3669+0</f>
        <v>0</v>
      </c>
    </row>
    <row r="3670" spans="1:2" x14ac:dyDescent="0.15">
      <c r="A3670" s="7" t="e">
        <f>TRIM(Sheet3!A3670)+0</f>
        <v>#VALUE!</v>
      </c>
      <c r="B3670">
        <f>Sheet3!E3670+0</f>
        <v>0</v>
      </c>
    </row>
    <row r="3671" spans="1:2" x14ac:dyDescent="0.15">
      <c r="A3671" s="7" t="e">
        <f>TRIM(Sheet3!A3671)+0</f>
        <v>#VALUE!</v>
      </c>
      <c r="B3671">
        <f>Sheet3!E3671+0</f>
        <v>0</v>
      </c>
    </row>
    <row r="3672" spans="1:2" x14ac:dyDescent="0.15">
      <c r="A3672" s="7" t="e">
        <f>TRIM(Sheet3!A3672)+0</f>
        <v>#VALUE!</v>
      </c>
      <c r="B3672">
        <f>Sheet3!E3672+0</f>
        <v>0</v>
      </c>
    </row>
    <row r="3673" spans="1:2" x14ac:dyDescent="0.15">
      <c r="A3673" s="7" t="e">
        <f>TRIM(Sheet3!A3673)+0</f>
        <v>#VALUE!</v>
      </c>
      <c r="B3673">
        <f>Sheet3!E3673+0</f>
        <v>0</v>
      </c>
    </row>
    <row r="3674" spans="1:2" x14ac:dyDescent="0.15">
      <c r="A3674" s="7" t="e">
        <f>TRIM(Sheet3!A3674)+0</f>
        <v>#VALUE!</v>
      </c>
      <c r="B3674">
        <f>Sheet3!E3674+0</f>
        <v>0</v>
      </c>
    </row>
    <row r="3675" spans="1:2" x14ac:dyDescent="0.15">
      <c r="A3675" s="7" t="e">
        <f>TRIM(Sheet3!A3675)+0</f>
        <v>#VALUE!</v>
      </c>
      <c r="B3675">
        <f>Sheet3!E3675+0</f>
        <v>0</v>
      </c>
    </row>
    <row r="3676" spans="1:2" x14ac:dyDescent="0.15">
      <c r="A3676" s="7" t="e">
        <f>TRIM(Sheet3!A3676)+0</f>
        <v>#VALUE!</v>
      </c>
      <c r="B3676">
        <f>Sheet3!E3676+0</f>
        <v>0</v>
      </c>
    </row>
    <row r="3677" spans="1:2" x14ac:dyDescent="0.15">
      <c r="A3677" s="7" t="e">
        <f>TRIM(Sheet3!A3677)+0</f>
        <v>#VALUE!</v>
      </c>
      <c r="B3677">
        <f>Sheet3!E3677+0</f>
        <v>0</v>
      </c>
    </row>
    <row r="3678" spans="1:2" x14ac:dyDescent="0.15">
      <c r="A3678" s="7" t="e">
        <f>TRIM(Sheet3!A3678)+0</f>
        <v>#VALUE!</v>
      </c>
      <c r="B3678">
        <f>Sheet3!E3678+0</f>
        <v>0</v>
      </c>
    </row>
    <row r="3679" spans="1:2" x14ac:dyDescent="0.15">
      <c r="A3679" s="7" t="e">
        <f>TRIM(Sheet3!A3679)+0</f>
        <v>#VALUE!</v>
      </c>
      <c r="B3679">
        <f>Sheet3!E3679+0</f>
        <v>0</v>
      </c>
    </row>
    <row r="3680" spans="1:2" x14ac:dyDescent="0.15">
      <c r="A3680" s="7" t="e">
        <f>TRIM(Sheet3!A3680)+0</f>
        <v>#VALUE!</v>
      </c>
      <c r="B3680">
        <f>Sheet3!E3680+0</f>
        <v>0</v>
      </c>
    </row>
    <row r="3681" spans="1:2" x14ac:dyDescent="0.15">
      <c r="A3681" s="7" t="e">
        <f>TRIM(Sheet3!A3681)+0</f>
        <v>#VALUE!</v>
      </c>
      <c r="B3681">
        <f>Sheet3!E3681+0</f>
        <v>0</v>
      </c>
    </row>
    <row r="3682" spans="1:2" x14ac:dyDescent="0.15">
      <c r="A3682" s="7" t="e">
        <f>TRIM(Sheet3!A3682)+0</f>
        <v>#VALUE!</v>
      </c>
      <c r="B3682">
        <f>Sheet3!E3682+0</f>
        <v>0</v>
      </c>
    </row>
    <row r="3683" spans="1:2" x14ac:dyDescent="0.15">
      <c r="A3683" s="7" t="e">
        <f>TRIM(Sheet3!A3683)+0</f>
        <v>#VALUE!</v>
      </c>
      <c r="B3683">
        <f>Sheet3!E3683+0</f>
        <v>0</v>
      </c>
    </row>
    <row r="3684" spans="1:2" x14ac:dyDescent="0.15">
      <c r="A3684" s="7" t="e">
        <f>TRIM(Sheet3!A3684)+0</f>
        <v>#VALUE!</v>
      </c>
      <c r="B3684">
        <f>Sheet3!E3684+0</f>
        <v>0</v>
      </c>
    </row>
    <row r="3685" spans="1:2" x14ac:dyDescent="0.15">
      <c r="A3685" s="7" t="e">
        <f>TRIM(Sheet3!A3685)+0</f>
        <v>#VALUE!</v>
      </c>
      <c r="B3685">
        <f>Sheet3!E3685+0</f>
        <v>0</v>
      </c>
    </row>
    <row r="3686" spans="1:2" x14ac:dyDescent="0.15">
      <c r="A3686" s="7" t="e">
        <f>TRIM(Sheet3!A3686)+0</f>
        <v>#VALUE!</v>
      </c>
      <c r="B3686">
        <f>Sheet3!E3686+0</f>
        <v>0</v>
      </c>
    </row>
    <row r="3687" spans="1:2" x14ac:dyDescent="0.15">
      <c r="A3687" s="7" t="e">
        <f>TRIM(Sheet3!A3687)+0</f>
        <v>#VALUE!</v>
      </c>
      <c r="B3687">
        <f>Sheet3!E3687+0</f>
        <v>0</v>
      </c>
    </row>
    <row r="3688" spans="1:2" x14ac:dyDescent="0.15">
      <c r="A3688" s="7" t="e">
        <f>TRIM(Sheet3!A3688)+0</f>
        <v>#VALUE!</v>
      </c>
      <c r="B3688">
        <f>Sheet3!E3688+0</f>
        <v>0</v>
      </c>
    </row>
    <row r="3689" spans="1:2" x14ac:dyDescent="0.15">
      <c r="A3689" s="7" t="e">
        <f>TRIM(Sheet3!A3689)+0</f>
        <v>#VALUE!</v>
      </c>
      <c r="B3689">
        <f>Sheet3!E3689+0</f>
        <v>0</v>
      </c>
    </row>
    <row r="3690" spans="1:2" x14ac:dyDescent="0.15">
      <c r="A3690" s="7" t="e">
        <f>TRIM(Sheet3!A3690)+0</f>
        <v>#VALUE!</v>
      </c>
      <c r="B3690">
        <f>Sheet3!E3690+0</f>
        <v>0</v>
      </c>
    </row>
    <row r="3691" spans="1:2" x14ac:dyDescent="0.15">
      <c r="A3691" s="7" t="e">
        <f>TRIM(Sheet3!A3691)+0</f>
        <v>#VALUE!</v>
      </c>
      <c r="B3691">
        <f>Sheet3!E3691+0</f>
        <v>0</v>
      </c>
    </row>
    <row r="3692" spans="1:2" x14ac:dyDescent="0.15">
      <c r="A3692" s="7" t="e">
        <f>TRIM(Sheet3!A3692)+0</f>
        <v>#VALUE!</v>
      </c>
      <c r="B3692">
        <f>Sheet3!E3692+0</f>
        <v>0</v>
      </c>
    </row>
    <row r="3693" spans="1:2" x14ac:dyDescent="0.15">
      <c r="A3693" s="7" t="e">
        <f>TRIM(Sheet3!A3693)+0</f>
        <v>#VALUE!</v>
      </c>
      <c r="B3693">
        <f>Sheet3!E3693+0</f>
        <v>0</v>
      </c>
    </row>
    <row r="3694" spans="1:2" x14ac:dyDescent="0.15">
      <c r="A3694" s="7" t="e">
        <f>TRIM(Sheet3!A3694)+0</f>
        <v>#VALUE!</v>
      </c>
      <c r="B3694">
        <f>Sheet3!E3694+0</f>
        <v>0</v>
      </c>
    </row>
    <row r="3695" spans="1:2" x14ac:dyDescent="0.15">
      <c r="A3695" s="7" t="e">
        <f>TRIM(Sheet3!A3695)+0</f>
        <v>#VALUE!</v>
      </c>
      <c r="B3695">
        <f>Sheet3!E3695+0</f>
        <v>0</v>
      </c>
    </row>
    <row r="3696" spans="1:2" x14ac:dyDescent="0.15">
      <c r="A3696" s="7" t="e">
        <f>TRIM(Sheet3!A3696)+0</f>
        <v>#VALUE!</v>
      </c>
      <c r="B3696">
        <f>Sheet3!E3696+0</f>
        <v>0</v>
      </c>
    </row>
    <row r="3697" spans="1:2" x14ac:dyDescent="0.15">
      <c r="A3697" s="7" t="e">
        <f>TRIM(Sheet3!A3697)+0</f>
        <v>#VALUE!</v>
      </c>
      <c r="B3697">
        <f>Sheet3!E3697+0</f>
        <v>0</v>
      </c>
    </row>
    <row r="3698" spans="1:2" x14ac:dyDescent="0.15">
      <c r="A3698" s="7" t="e">
        <f>TRIM(Sheet3!A3698)+0</f>
        <v>#VALUE!</v>
      </c>
      <c r="B3698">
        <f>Sheet3!E3698+0</f>
        <v>0</v>
      </c>
    </row>
    <row r="3699" spans="1:2" x14ac:dyDescent="0.15">
      <c r="A3699" s="7" t="e">
        <f>TRIM(Sheet3!A3699)+0</f>
        <v>#VALUE!</v>
      </c>
      <c r="B3699">
        <f>Sheet3!E3699+0</f>
        <v>0</v>
      </c>
    </row>
    <row r="3700" spans="1:2" x14ac:dyDescent="0.15">
      <c r="A3700" s="7" t="e">
        <f>TRIM(Sheet3!A3700)+0</f>
        <v>#VALUE!</v>
      </c>
      <c r="B3700">
        <f>Sheet3!E3700+0</f>
        <v>0</v>
      </c>
    </row>
    <row r="3701" spans="1:2" x14ac:dyDescent="0.15">
      <c r="A3701" s="7" t="e">
        <f>TRIM(Sheet3!A3701)+0</f>
        <v>#VALUE!</v>
      </c>
      <c r="B3701">
        <f>Sheet3!E3701+0</f>
        <v>0</v>
      </c>
    </row>
    <row r="3702" spans="1:2" x14ac:dyDescent="0.15">
      <c r="A3702" s="7" t="e">
        <f>TRIM(Sheet3!A3702)+0</f>
        <v>#VALUE!</v>
      </c>
      <c r="B3702">
        <f>Sheet3!E3702+0</f>
        <v>0</v>
      </c>
    </row>
    <row r="3703" spans="1:2" x14ac:dyDescent="0.15">
      <c r="A3703" s="7" t="e">
        <f>TRIM(Sheet3!A3703)+0</f>
        <v>#VALUE!</v>
      </c>
      <c r="B3703">
        <f>Sheet3!E3703+0</f>
        <v>0</v>
      </c>
    </row>
    <row r="3704" spans="1:2" x14ac:dyDescent="0.15">
      <c r="A3704" s="7" t="e">
        <f>TRIM(Sheet3!A3704)+0</f>
        <v>#VALUE!</v>
      </c>
      <c r="B3704">
        <f>Sheet3!E3704+0</f>
        <v>0</v>
      </c>
    </row>
    <row r="3705" spans="1:2" x14ac:dyDescent="0.15">
      <c r="A3705" s="7" t="e">
        <f>TRIM(Sheet3!A3705)+0</f>
        <v>#VALUE!</v>
      </c>
      <c r="B3705">
        <f>Sheet3!E3705+0</f>
        <v>0</v>
      </c>
    </row>
    <row r="3706" spans="1:2" x14ac:dyDescent="0.15">
      <c r="A3706" s="7" t="e">
        <f>TRIM(Sheet3!A3706)+0</f>
        <v>#VALUE!</v>
      </c>
      <c r="B3706">
        <f>Sheet3!E3706+0</f>
        <v>0</v>
      </c>
    </row>
    <row r="3707" spans="1:2" x14ac:dyDescent="0.15">
      <c r="A3707" s="7" t="e">
        <f>TRIM(Sheet3!A3707)+0</f>
        <v>#VALUE!</v>
      </c>
      <c r="B3707">
        <f>Sheet3!E3707+0</f>
        <v>0</v>
      </c>
    </row>
    <row r="3708" spans="1:2" x14ac:dyDescent="0.15">
      <c r="A3708" s="7" t="e">
        <f>TRIM(Sheet3!A3708)+0</f>
        <v>#VALUE!</v>
      </c>
      <c r="B3708">
        <f>Sheet3!E3708+0</f>
        <v>0</v>
      </c>
    </row>
    <row r="3709" spans="1:2" x14ac:dyDescent="0.15">
      <c r="A3709" s="7" t="e">
        <f>TRIM(Sheet3!A3709)+0</f>
        <v>#VALUE!</v>
      </c>
      <c r="B3709">
        <f>Sheet3!E3709+0</f>
        <v>0</v>
      </c>
    </row>
    <row r="3710" spans="1:2" x14ac:dyDescent="0.15">
      <c r="A3710" s="7" t="e">
        <f>TRIM(Sheet3!A3710)+0</f>
        <v>#VALUE!</v>
      </c>
      <c r="B3710">
        <f>Sheet3!E3710+0</f>
        <v>0</v>
      </c>
    </row>
    <row r="3711" spans="1:2" x14ac:dyDescent="0.15">
      <c r="A3711" s="7" t="e">
        <f>TRIM(Sheet3!A3711)+0</f>
        <v>#VALUE!</v>
      </c>
      <c r="B3711">
        <f>Sheet3!E3711+0</f>
        <v>0</v>
      </c>
    </row>
    <row r="3712" spans="1:2" x14ac:dyDescent="0.15">
      <c r="A3712" s="7" t="e">
        <f>TRIM(Sheet3!A3712)+0</f>
        <v>#VALUE!</v>
      </c>
      <c r="B3712">
        <f>Sheet3!E3712+0</f>
        <v>0</v>
      </c>
    </row>
    <row r="3713" spans="1:2" x14ac:dyDescent="0.15">
      <c r="A3713" s="7" t="e">
        <f>TRIM(Sheet3!A3713)+0</f>
        <v>#VALUE!</v>
      </c>
      <c r="B3713">
        <f>Sheet3!E3713+0</f>
        <v>0</v>
      </c>
    </row>
    <row r="3714" spans="1:2" x14ac:dyDescent="0.15">
      <c r="A3714" s="7" t="e">
        <f>TRIM(Sheet3!A3714)+0</f>
        <v>#VALUE!</v>
      </c>
      <c r="B3714">
        <f>Sheet3!E3714+0</f>
        <v>0</v>
      </c>
    </row>
    <row r="3715" spans="1:2" x14ac:dyDescent="0.15">
      <c r="A3715" s="7" t="e">
        <f>TRIM(Sheet3!A3715)+0</f>
        <v>#VALUE!</v>
      </c>
      <c r="B3715">
        <f>Sheet3!E3715+0</f>
        <v>0</v>
      </c>
    </row>
    <row r="3716" spans="1:2" x14ac:dyDescent="0.15">
      <c r="A3716" s="7" t="e">
        <f>TRIM(Sheet3!A3716)+0</f>
        <v>#VALUE!</v>
      </c>
      <c r="B3716">
        <f>Sheet3!E3716+0</f>
        <v>0</v>
      </c>
    </row>
    <row r="3717" spans="1:2" x14ac:dyDescent="0.15">
      <c r="A3717" s="7" t="e">
        <f>TRIM(Sheet3!A3717)+0</f>
        <v>#VALUE!</v>
      </c>
      <c r="B3717">
        <f>Sheet3!E3717+0</f>
        <v>0</v>
      </c>
    </row>
    <row r="3718" spans="1:2" x14ac:dyDescent="0.15">
      <c r="A3718" s="7" t="e">
        <f>TRIM(Sheet3!A3718)+0</f>
        <v>#VALUE!</v>
      </c>
      <c r="B3718">
        <f>Sheet3!E3718+0</f>
        <v>0</v>
      </c>
    </row>
    <row r="3719" spans="1:2" x14ac:dyDescent="0.15">
      <c r="A3719" s="7" t="e">
        <f>TRIM(Sheet3!A3719)+0</f>
        <v>#VALUE!</v>
      </c>
      <c r="B3719">
        <f>Sheet3!E3719+0</f>
        <v>0</v>
      </c>
    </row>
    <row r="3720" spans="1:2" x14ac:dyDescent="0.15">
      <c r="A3720" s="7" t="e">
        <f>TRIM(Sheet3!A3720)+0</f>
        <v>#VALUE!</v>
      </c>
      <c r="B3720">
        <f>Sheet3!E3720+0</f>
        <v>0</v>
      </c>
    </row>
    <row r="3721" spans="1:2" x14ac:dyDescent="0.15">
      <c r="A3721" s="7" t="e">
        <f>TRIM(Sheet3!A3721)+0</f>
        <v>#VALUE!</v>
      </c>
      <c r="B3721">
        <f>Sheet3!E3721+0</f>
        <v>0</v>
      </c>
    </row>
    <row r="3722" spans="1:2" x14ac:dyDescent="0.15">
      <c r="A3722" s="7" t="e">
        <f>TRIM(Sheet3!A3722)+0</f>
        <v>#VALUE!</v>
      </c>
      <c r="B3722">
        <f>Sheet3!E3722+0</f>
        <v>0</v>
      </c>
    </row>
    <row r="3723" spans="1:2" x14ac:dyDescent="0.15">
      <c r="A3723" s="7" t="e">
        <f>TRIM(Sheet3!A3723)+0</f>
        <v>#VALUE!</v>
      </c>
      <c r="B3723">
        <f>Sheet3!E3723+0</f>
        <v>0</v>
      </c>
    </row>
    <row r="3724" spans="1:2" x14ac:dyDescent="0.15">
      <c r="A3724" s="7" t="e">
        <f>TRIM(Sheet3!A3724)+0</f>
        <v>#VALUE!</v>
      </c>
      <c r="B3724">
        <f>Sheet3!E3724+0</f>
        <v>0</v>
      </c>
    </row>
    <row r="3725" spans="1:2" x14ac:dyDescent="0.15">
      <c r="A3725" s="7" t="e">
        <f>TRIM(Sheet3!A3725)+0</f>
        <v>#VALUE!</v>
      </c>
      <c r="B3725">
        <f>Sheet3!E3725+0</f>
        <v>0</v>
      </c>
    </row>
    <row r="3726" spans="1:2" x14ac:dyDescent="0.15">
      <c r="A3726" s="7" t="e">
        <f>TRIM(Sheet3!A3726)+0</f>
        <v>#VALUE!</v>
      </c>
      <c r="B3726">
        <f>Sheet3!E3726+0</f>
        <v>0</v>
      </c>
    </row>
    <row r="3727" spans="1:2" x14ac:dyDescent="0.15">
      <c r="A3727" s="7" t="e">
        <f>TRIM(Sheet3!A3727)+0</f>
        <v>#VALUE!</v>
      </c>
      <c r="B3727">
        <f>Sheet3!E3727+0</f>
        <v>0</v>
      </c>
    </row>
    <row r="3728" spans="1:2" x14ac:dyDescent="0.15">
      <c r="A3728" s="7" t="e">
        <f>TRIM(Sheet3!A3728)+0</f>
        <v>#VALUE!</v>
      </c>
      <c r="B3728">
        <f>Sheet3!E3728+0</f>
        <v>0</v>
      </c>
    </row>
    <row r="3729" spans="1:2" x14ac:dyDescent="0.15">
      <c r="A3729" s="7" t="e">
        <f>TRIM(Sheet3!A3729)+0</f>
        <v>#VALUE!</v>
      </c>
      <c r="B3729">
        <f>Sheet3!E3729+0</f>
        <v>0</v>
      </c>
    </row>
    <row r="3730" spans="1:2" x14ac:dyDescent="0.15">
      <c r="A3730" s="7" t="e">
        <f>TRIM(Sheet3!A3730)+0</f>
        <v>#VALUE!</v>
      </c>
      <c r="B3730">
        <f>Sheet3!E3730+0</f>
        <v>0</v>
      </c>
    </row>
    <row r="3731" spans="1:2" x14ac:dyDescent="0.15">
      <c r="A3731" s="7" t="e">
        <f>TRIM(Sheet3!A3731)+0</f>
        <v>#VALUE!</v>
      </c>
      <c r="B3731">
        <f>Sheet3!E3731+0</f>
        <v>0</v>
      </c>
    </row>
    <row r="3732" spans="1:2" x14ac:dyDescent="0.15">
      <c r="A3732" s="7" t="e">
        <f>TRIM(Sheet3!A3732)+0</f>
        <v>#VALUE!</v>
      </c>
      <c r="B3732">
        <f>Sheet3!E3732+0</f>
        <v>0</v>
      </c>
    </row>
    <row r="3733" spans="1:2" x14ac:dyDescent="0.15">
      <c r="A3733" s="7" t="e">
        <f>TRIM(Sheet3!A3733)+0</f>
        <v>#VALUE!</v>
      </c>
      <c r="B3733">
        <f>Sheet3!E3733+0</f>
        <v>0</v>
      </c>
    </row>
    <row r="3734" spans="1:2" x14ac:dyDescent="0.15">
      <c r="A3734" s="7" t="e">
        <f>TRIM(Sheet3!A3734)+0</f>
        <v>#VALUE!</v>
      </c>
      <c r="B3734">
        <f>Sheet3!E3734+0</f>
        <v>0</v>
      </c>
    </row>
    <row r="3735" spans="1:2" x14ac:dyDescent="0.15">
      <c r="A3735" s="7" t="e">
        <f>TRIM(Sheet3!A3735)+0</f>
        <v>#VALUE!</v>
      </c>
      <c r="B3735">
        <f>Sheet3!E3735+0</f>
        <v>0</v>
      </c>
    </row>
    <row r="3736" spans="1:2" x14ac:dyDescent="0.15">
      <c r="A3736" s="7" t="e">
        <f>TRIM(Sheet3!A3736)+0</f>
        <v>#VALUE!</v>
      </c>
      <c r="B3736">
        <f>Sheet3!E3736+0</f>
        <v>0</v>
      </c>
    </row>
    <row r="3737" spans="1:2" x14ac:dyDescent="0.15">
      <c r="A3737" s="7" t="e">
        <f>TRIM(Sheet3!A3737)+0</f>
        <v>#VALUE!</v>
      </c>
      <c r="B3737">
        <f>Sheet3!E3737+0</f>
        <v>0</v>
      </c>
    </row>
    <row r="3738" spans="1:2" x14ac:dyDescent="0.15">
      <c r="A3738" s="7" t="e">
        <f>TRIM(Sheet3!A3738)+0</f>
        <v>#VALUE!</v>
      </c>
      <c r="B3738">
        <f>Sheet3!E3738+0</f>
        <v>0</v>
      </c>
    </row>
    <row r="3739" spans="1:2" x14ac:dyDescent="0.15">
      <c r="A3739" s="7" t="e">
        <f>TRIM(Sheet3!A3739)+0</f>
        <v>#VALUE!</v>
      </c>
      <c r="B3739">
        <f>Sheet3!E3739+0</f>
        <v>0</v>
      </c>
    </row>
    <row r="3740" spans="1:2" x14ac:dyDescent="0.15">
      <c r="A3740" s="7" t="e">
        <f>TRIM(Sheet3!A3740)+0</f>
        <v>#VALUE!</v>
      </c>
      <c r="B3740">
        <f>Sheet3!E3740+0</f>
        <v>0</v>
      </c>
    </row>
    <row r="3741" spans="1:2" x14ac:dyDescent="0.15">
      <c r="A3741" s="7" t="e">
        <f>TRIM(Sheet3!A3741)+0</f>
        <v>#VALUE!</v>
      </c>
      <c r="B3741">
        <f>Sheet3!E3741+0</f>
        <v>0</v>
      </c>
    </row>
    <row r="3742" spans="1:2" x14ac:dyDescent="0.15">
      <c r="A3742" s="7" t="e">
        <f>TRIM(Sheet3!A3742)+0</f>
        <v>#VALUE!</v>
      </c>
      <c r="B3742">
        <f>Sheet3!E3742+0</f>
        <v>0</v>
      </c>
    </row>
    <row r="3743" spans="1:2" x14ac:dyDescent="0.15">
      <c r="A3743" s="7" t="e">
        <f>TRIM(Sheet3!A3743)+0</f>
        <v>#VALUE!</v>
      </c>
      <c r="B3743">
        <f>Sheet3!E3743+0</f>
        <v>0</v>
      </c>
    </row>
    <row r="3744" spans="1:2" x14ac:dyDescent="0.15">
      <c r="A3744" s="7" t="e">
        <f>TRIM(Sheet3!A3744)+0</f>
        <v>#VALUE!</v>
      </c>
      <c r="B3744">
        <f>Sheet3!E3744+0</f>
        <v>0</v>
      </c>
    </row>
    <row r="3745" spans="1:2" x14ac:dyDescent="0.15">
      <c r="A3745" s="7" t="e">
        <f>TRIM(Sheet3!A3745)+0</f>
        <v>#VALUE!</v>
      </c>
      <c r="B3745">
        <f>Sheet3!E3745+0</f>
        <v>0</v>
      </c>
    </row>
    <row r="3746" spans="1:2" x14ac:dyDescent="0.15">
      <c r="A3746" s="7" t="e">
        <f>TRIM(Sheet3!A3746)+0</f>
        <v>#VALUE!</v>
      </c>
      <c r="B3746">
        <f>Sheet3!E3746+0</f>
        <v>0</v>
      </c>
    </row>
    <row r="3747" spans="1:2" x14ac:dyDescent="0.15">
      <c r="A3747" s="7" t="e">
        <f>TRIM(Sheet3!A3747)+0</f>
        <v>#VALUE!</v>
      </c>
      <c r="B3747">
        <f>Sheet3!E3747+0</f>
        <v>0</v>
      </c>
    </row>
    <row r="3748" spans="1:2" x14ac:dyDescent="0.15">
      <c r="A3748" s="7" t="e">
        <f>TRIM(Sheet3!A3748)+0</f>
        <v>#VALUE!</v>
      </c>
      <c r="B3748">
        <f>Sheet3!E3748+0</f>
        <v>0</v>
      </c>
    </row>
    <row r="3749" spans="1:2" x14ac:dyDescent="0.15">
      <c r="A3749" s="7" t="e">
        <f>TRIM(Sheet3!A3749)+0</f>
        <v>#VALUE!</v>
      </c>
      <c r="B3749">
        <f>Sheet3!E3749+0</f>
        <v>0</v>
      </c>
    </row>
    <row r="3750" spans="1:2" x14ac:dyDescent="0.15">
      <c r="A3750" s="7" t="e">
        <f>TRIM(Sheet3!A3750)+0</f>
        <v>#VALUE!</v>
      </c>
      <c r="B3750">
        <f>Sheet3!E3750+0</f>
        <v>0</v>
      </c>
    </row>
    <row r="3751" spans="1:2" x14ac:dyDescent="0.15">
      <c r="A3751" s="7" t="e">
        <f>TRIM(Sheet3!A3751)+0</f>
        <v>#VALUE!</v>
      </c>
      <c r="B3751">
        <f>Sheet3!E3751+0</f>
        <v>0</v>
      </c>
    </row>
    <row r="3752" spans="1:2" x14ac:dyDescent="0.15">
      <c r="A3752" s="7" t="e">
        <f>TRIM(Sheet3!A3752)+0</f>
        <v>#VALUE!</v>
      </c>
      <c r="B3752">
        <f>Sheet3!E3752+0</f>
        <v>0</v>
      </c>
    </row>
    <row r="3753" spans="1:2" x14ac:dyDescent="0.15">
      <c r="A3753" s="7" t="e">
        <f>TRIM(Sheet3!A3753)+0</f>
        <v>#VALUE!</v>
      </c>
      <c r="B3753">
        <f>Sheet3!E3753+0</f>
        <v>0</v>
      </c>
    </row>
    <row r="3754" spans="1:2" x14ac:dyDescent="0.15">
      <c r="A3754" s="7" t="e">
        <f>TRIM(Sheet3!A3754)+0</f>
        <v>#VALUE!</v>
      </c>
      <c r="B3754">
        <f>Sheet3!E3754+0</f>
        <v>0</v>
      </c>
    </row>
    <row r="3755" spans="1:2" x14ac:dyDescent="0.15">
      <c r="A3755" s="7" t="e">
        <f>TRIM(Sheet3!A3755)+0</f>
        <v>#VALUE!</v>
      </c>
      <c r="B3755">
        <f>Sheet3!E3755+0</f>
        <v>0</v>
      </c>
    </row>
    <row r="3756" spans="1:2" x14ac:dyDescent="0.15">
      <c r="A3756" s="7" t="e">
        <f>TRIM(Sheet3!A3756)+0</f>
        <v>#VALUE!</v>
      </c>
      <c r="B3756">
        <f>Sheet3!E3756+0</f>
        <v>0</v>
      </c>
    </row>
    <row r="3757" spans="1:2" x14ac:dyDescent="0.15">
      <c r="A3757" s="7" t="e">
        <f>TRIM(Sheet3!A3757)+0</f>
        <v>#VALUE!</v>
      </c>
      <c r="B3757">
        <f>Sheet3!E3757+0</f>
        <v>0</v>
      </c>
    </row>
    <row r="3758" spans="1:2" x14ac:dyDescent="0.15">
      <c r="A3758" s="7" t="e">
        <f>TRIM(Sheet3!A3758)+0</f>
        <v>#VALUE!</v>
      </c>
      <c r="B3758">
        <f>Sheet3!E3758+0</f>
        <v>0</v>
      </c>
    </row>
    <row r="3759" spans="1:2" x14ac:dyDescent="0.15">
      <c r="A3759" s="7" t="e">
        <f>TRIM(Sheet3!A3759)+0</f>
        <v>#VALUE!</v>
      </c>
      <c r="B3759">
        <f>Sheet3!E3759+0</f>
        <v>0</v>
      </c>
    </row>
    <row r="3760" spans="1:2" x14ac:dyDescent="0.15">
      <c r="A3760" s="7" t="e">
        <f>TRIM(Sheet3!A3760)+0</f>
        <v>#VALUE!</v>
      </c>
      <c r="B3760">
        <f>Sheet3!E3760+0</f>
        <v>0</v>
      </c>
    </row>
    <row r="3761" spans="1:2" x14ac:dyDescent="0.15">
      <c r="A3761" s="7" t="e">
        <f>TRIM(Sheet3!A3761)+0</f>
        <v>#VALUE!</v>
      </c>
      <c r="B3761">
        <f>Sheet3!E3761+0</f>
        <v>0</v>
      </c>
    </row>
    <row r="3762" spans="1:2" x14ac:dyDescent="0.15">
      <c r="A3762" s="7" t="e">
        <f>TRIM(Sheet3!A3762)+0</f>
        <v>#VALUE!</v>
      </c>
      <c r="B3762">
        <f>Sheet3!E3762+0</f>
        <v>0</v>
      </c>
    </row>
    <row r="3763" spans="1:2" x14ac:dyDescent="0.15">
      <c r="A3763" s="7" t="e">
        <f>TRIM(Sheet3!A3763)+0</f>
        <v>#VALUE!</v>
      </c>
      <c r="B3763">
        <f>Sheet3!E3763+0</f>
        <v>0</v>
      </c>
    </row>
    <row r="3764" spans="1:2" x14ac:dyDescent="0.15">
      <c r="A3764" s="7" t="e">
        <f>TRIM(Sheet3!A3764)+0</f>
        <v>#VALUE!</v>
      </c>
      <c r="B3764">
        <f>Sheet3!E3764+0</f>
        <v>0</v>
      </c>
    </row>
    <row r="3765" spans="1:2" x14ac:dyDescent="0.15">
      <c r="A3765" s="7" t="e">
        <f>TRIM(Sheet3!A3765)+0</f>
        <v>#VALUE!</v>
      </c>
      <c r="B3765">
        <f>Sheet3!E3765+0</f>
        <v>0</v>
      </c>
    </row>
    <row r="3766" spans="1:2" x14ac:dyDescent="0.15">
      <c r="A3766" s="7" t="e">
        <f>TRIM(Sheet3!A3766)+0</f>
        <v>#VALUE!</v>
      </c>
      <c r="B3766">
        <f>Sheet3!E3766+0</f>
        <v>0</v>
      </c>
    </row>
    <row r="3767" spans="1:2" x14ac:dyDescent="0.15">
      <c r="A3767" s="7" t="e">
        <f>TRIM(Sheet3!A3767)+0</f>
        <v>#VALUE!</v>
      </c>
      <c r="B3767">
        <f>Sheet3!E3767+0</f>
        <v>0</v>
      </c>
    </row>
    <row r="3768" spans="1:2" x14ac:dyDescent="0.15">
      <c r="A3768" s="7" t="e">
        <f>TRIM(Sheet3!A3768)+0</f>
        <v>#VALUE!</v>
      </c>
      <c r="B3768">
        <f>Sheet3!E3768+0</f>
        <v>0</v>
      </c>
    </row>
    <row r="3769" spans="1:2" x14ac:dyDescent="0.15">
      <c r="A3769" s="7" t="e">
        <f>TRIM(Sheet3!A3769)+0</f>
        <v>#VALUE!</v>
      </c>
      <c r="B3769">
        <f>Sheet3!E3769+0</f>
        <v>0</v>
      </c>
    </row>
    <row r="3770" spans="1:2" x14ac:dyDescent="0.15">
      <c r="A3770" s="7" t="e">
        <f>TRIM(Sheet3!A3770)+0</f>
        <v>#VALUE!</v>
      </c>
      <c r="B3770">
        <f>Sheet3!E3770+0</f>
        <v>0</v>
      </c>
    </row>
    <row r="3771" spans="1:2" x14ac:dyDescent="0.15">
      <c r="A3771" s="7" t="e">
        <f>TRIM(Sheet3!A3771)+0</f>
        <v>#VALUE!</v>
      </c>
      <c r="B3771">
        <f>Sheet3!E3771+0</f>
        <v>0</v>
      </c>
    </row>
    <row r="3772" spans="1:2" x14ac:dyDescent="0.15">
      <c r="A3772" s="7" t="e">
        <f>TRIM(Sheet3!A3772)+0</f>
        <v>#VALUE!</v>
      </c>
      <c r="B3772">
        <f>Sheet3!E3772+0</f>
        <v>0</v>
      </c>
    </row>
    <row r="3773" spans="1:2" x14ac:dyDescent="0.15">
      <c r="A3773" s="7" t="e">
        <f>TRIM(Sheet3!A3773)+0</f>
        <v>#VALUE!</v>
      </c>
      <c r="B3773">
        <f>Sheet3!E3773+0</f>
        <v>0</v>
      </c>
    </row>
    <row r="3774" spans="1:2" x14ac:dyDescent="0.15">
      <c r="A3774" s="7" t="e">
        <f>TRIM(Sheet3!A3774)+0</f>
        <v>#VALUE!</v>
      </c>
      <c r="B3774">
        <f>Sheet3!E3774+0</f>
        <v>0</v>
      </c>
    </row>
    <row r="3775" spans="1:2" x14ac:dyDescent="0.15">
      <c r="A3775" s="7" t="e">
        <f>TRIM(Sheet3!A3775)+0</f>
        <v>#VALUE!</v>
      </c>
      <c r="B3775">
        <f>Sheet3!E3775+0</f>
        <v>0</v>
      </c>
    </row>
    <row r="3776" spans="1:2" x14ac:dyDescent="0.15">
      <c r="A3776" s="7" t="e">
        <f>TRIM(Sheet3!A3776)+0</f>
        <v>#VALUE!</v>
      </c>
      <c r="B3776">
        <f>Sheet3!E3776+0</f>
        <v>0</v>
      </c>
    </row>
    <row r="3777" spans="1:2" x14ac:dyDescent="0.15">
      <c r="A3777" s="7" t="e">
        <f>TRIM(Sheet3!A3777)+0</f>
        <v>#VALUE!</v>
      </c>
      <c r="B3777">
        <f>Sheet3!E3777+0</f>
        <v>0</v>
      </c>
    </row>
    <row r="3778" spans="1:2" x14ac:dyDescent="0.15">
      <c r="A3778" s="7" t="e">
        <f>TRIM(Sheet3!A3778)+0</f>
        <v>#VALUE!</v>
      </c>
      <c r="B3778">
        <f>Sheet3!E3778+0</f>
        <v>0</v>
      </c>
    </row>
    <row r="3779" spans="1:2" x14ac:dyDescent="0.15">
      <c r="A3779" s="7" t="e">
        <f>TRIM(Sheet3!A3779)+0</f>
        <v>#VALUE!</v>
      </c>
      <c r="B3779">
        <f>Sheet3!E3779+0</f>
        <v>0</v>
      </c>
    </row>
    <row r="3780" spans="1:2" x14ac:dyDescent="0.15">
      <c r="A3780" s="7" t="e">
        <f>TRIM(Sheet3!A3780)+0</f>
        <v>#VALUE!</v>
      </c>
      <c r="B3780">
        <f>Sheet3!E3780+0</f>
        <v>0</v>
      </c>
    </row>
    <row r="3781" spans="1:2" x14ac:dyDescent="0.15">
      <c r="A3781" s="7" t="e">
        <f>TRIM(Sheet3!A3781)+0</f>
        <v>#VALUE!</v>
      </c>
      <c r="B3781">
        <f>Sheet3!E3781+0</f>
        <v>0</v>
      </c>
    </row>
    <row r="3782" spans="1:2" x14ac:dyDescent="0.15">
      <c r="A3782" s="7" t="e">
        <f>TRIM(Sheet3!A3782)+0</f>
        <v>#VALUE!</v>
      </c>
      <c r="B3782">
        <f>Sheet3!E3782+0</f>
        <v>0</v>
      </c>
    </row>
    <row r="3783" spans="1:2" x14ac:dyDescent="0.15">
      <c r="A3783" s="7" t="e">
        <f>TRIM(Sheet3!A3783)+0</f>
        <v>#VALUE!</v>
      </c>
      <c r="B3783">
        <f>Sheet3!E3783+0</f>
        <v>0</v>
      </c>
    </row>
    <row r="3784" spans="1:2" x14ac:dyDescent="0.15">
      <c r="A3784" s="7" t="e">
        <f>TRIM(Sheet3!A3784)+0</f>
        <v>#VALUE!</v>
      </c>
      <c r="B3784">
        <f>Sheet3!E3784+0</f>
        <v>0</v>
      </c>
    </row>
    <row r="3785" spans="1:2" x14ac:dyDescent="0.15">
      <c r="A3785" s="7" t="e">
        <f>TRIM(Sheet3!A3785)+0</f>
        <v>#VALUE!</v>
      </c>
      <c r="B3785">
        <f>Sheet3!E3785+0</f>
        <v>0</v>
      </c>
    </row>
    <row r="3786" spans="1:2" x14ac:dyDescent="0.15">
      <c r="A3786" s="7" t="e">
        <f>TRIM(Sheet3!A3786)+0</f>
        <v>#VALUE!</v>
      </c>
      <c r="B3786">
        <f>Sheet3!E3786+0</f>
        <v>0</v>
      </c>
    </row>
    <row r="3787" spans="1:2" x14ac:dyDescent="0.15">
      <c r="A3787" s="7" t="e">
        <f>TRIM(Sheet3!A3787)+0</f>
        <v>#VALUE!</v>
      </c>
      <c r="B3787">
        <f>Sheet3!E3787+0</f>
        <v>0</v>
      </c>
    </row>
    <row r="3788" spans="1:2" x14ac:dyDescent="0.15">
      <c r="A3788" s="7" t="e">
        <f>TRIM(Sheet3!A3788)+0</f>
        <v>#VALUE!</v>
      </c>
      <c r="B3788">
        <f>Sheet3!E3788+0</f>
        <v>0</v>
      </c>
    </row>
    <row r="3789" spans="1:2" x14ac:dyDescent="0.15">
      <c r="A3789" s="7" t="e">
        <f>TRIM(Sheet3!A3789)+0</f>
        <v>#VALUE!</v>
      </c>
      <c r="B3789">
        <f>Sheet3!E3789+0</f>
        <v>0</v>
      </c>
    </row>
    <row r="3790" spans="1:2" x14ac:dyDescent="0.15">
      <c r="A3790" s="7" t="e">
        <f>TRIM(Sheet3!A3790)+0</f>
        <v>#VALUE!</v>
      </c>
      <c r="B3790">
        <f>Sheet3!E3790+0</f>
        <v>0</v>
      </c>
    </row>
    <row r="3791" spans="1:2" x14ac:dyDescent="0.15">
      <c r="A3791" s="7" t="e">
        <f>TRIM(Sheet3!A3791)+0</f>
        <v>#VALUE!</v>
      </c>
      <c r="B3791">
        <f>Sheet3!E3791+0</f>
        <v>0</v>
      </c>
    </row>
    <row r="3792" spans="1:2" x14ac:dyDescent="0.15">
      <c r="A3792" s="7" t="e">
        <f>TRIM(Sheet3!A3792)+0</f>
        <v>#VALUE!</v>
      </c>
      <c r="B3792">
        <f>Sheet3!E3792+0</f>
        <v>0</v>
      </c>
    </row>
    <row r="3793" spans="1:2" x14ac:dyDescent="0.15">
      <c r="A3793" s="7" t="e">
        <f>TRIM(Sheet3!A3793)+0</f>
        <v>#VALUE!</v>
      </c>
      <c r="B3793">
        <f>Sheet3!E3793+0</f>
        <v>0</v>
      </c>
    </row>
    <row r="3794" spans="1:2" x14ac:dyDescent="0.15">
      <c r="A3794" s="7" t="e">
        <f>TRIM(Sheet3!A3794)+0</f>
        <v>#VALUE!</v>
      </c>
      <c r="B3794">
        <f>Sheet3!E3794+0</f>
        <v>0</v>
      </c>
    </row>
    <row r="3795" spans="1:2" x14ac:dyDescent="0.15">
      <c r="A3795" s="7" t="e">
        <f>TRIM(Sheet3!A3795)+0</f>
        <v>#VALUE!</v>
      </c>
      <c r="B3795">
        <f>Sheet3!E3795+0</f>
        <v>0</v>
      </c>
    </row>
    <row r="3796" spans="1:2" x14ac:dyDescent="0.15">
      <c r="A3796" s="7" t="e">
        <f>TRIM(Sheet3!A3796)+0</f>
        <v>#VALUE!</v>
      </c>
      <c r="B3796">
        <f>Sheet3!E3796+0</f>
        <v>0</v>
      </c>
    </row>
    <row r="3797" spans="1:2" x14ac:dyDescent="0.15">
      <c r="A3797" s="7" t="e">
        <f>TRIM(Sheet3!A3797)+0</f>
        <v>#VALUE!</v>
      </c>
      <c r="B3797">
        <f>Sheet3!E3797+0</f>
        <v>0</v>
      </c>
    </row>
    <row r="3798" spans="1:2" x14ac:dyDescent="0.15">
      <c r="A3798" s="7" t="e">
        <f>TRIM(Sheet3!A3798)+0</f>
        <v>#VALUE!</v>
      </c>
      <c r="B3798">
        <f>Sheet3!E3798+0</f>
        <v>0</v>
      </c>
    </row>
    <row r="3799" spans="1:2" x14ac:dyDescent="0.15">
      <c r="A3799" s="7" t="e">
        <f>TRIM(Sheet3!A3799)+0</f>
        <v>#VALUE!</v>
      </c>
      <c r="B3799">
        <f>Sheet3!E3799+0</f>
        <v>0</v>
      </c>
    </row>
    <row r="3800" spans="1:2" x14ac:dyDescent="0.15">
      <c r="A3800" s="7" t="e">
        <f>TRIM(Sheet3!A3800)+0</f>
        <v>#VALUE!</v>
      </c>
      <c r="B3800">
        <f>Sheet3!E3800+0</f>
        <v>0</v>
      </c>
    </row>
    <row r="3801" spans="1:2" x14ac:dyDescent="0.15">
      <c r="A3801" s="7" t="e">
        <f>TRIM(Sheet3!A3801)+0</f>
        <v>#VALUE!</v>
      </c>
      <c r="B3801">
        <f>Sheet3!E3801+0</f>
        <v>0</v>
      </c>
    </row>
    <row r="3802" spans="1:2" x14ac:dyDescent="0.15">
      <c r="A3802" s="7" t="e">
        <f>TRIM(Sheet3!A3802)+0</f>
        <v>#VALUE!</v>
      </c>
      <c r="B3802">
        <f>Sheet3!E3802+0</f>
        <v>0</v>
      </c>
    </row>
    <row r="3803" spans="1:2" x14ac:dyDescent="0.15">
      <c r="A3803" s="7" t="e">
        <f>TRIM(Sheet3!A3803)+0</f>
        <v>#VALUE!</v>
      </c>
      <c r="B3803">
        <f>Sheet3!E3803+0</f>
        <v>0</v>
      </c>
    </row>
    <row r="3804" spans="1:2" x14ac:dyDescent="0.15">
      <c r="A3804" s="7" t="e">
        <f>TRIM(Sheet3!A3804)+0</f>
        <v>#VALUE!</v>
      </c>
      <c r="B3804">
        <f>Sheet3!E3804+0</f>
        <v>0</v>
      </c>
    </row>
    <row r="3805" spans="1:2" x14ac:dyDescent="0.15">
      <c r="A3805" s="7" t="e">
        <f>TRIM(Sheet3!A3805)+0</f>
        <v>#VALUE!</v>
      </c>
      <c r="B3805">
        <f>Sheet3!E3805+0</f>
        <v>0</v>
      </c>
    </row>
    <row r="3806" spans="1:2" x14ac:dyDescent="0.15">
      <c r="A3806" s="7" t="e">
        <f>TRIM(Sheet3!A3806)+0</f>
        <v>#VALUE!</v>
      </c>
      <c r="B3806">
        <f>Sheet3!E3806+0</f>
        <v>0</v>
      </c>
    </row>
    <row r="3807" spans="1:2" x14ac:dyDescent="0.15">
      <c r="A3807" s="7" t="e">
        <f>TRIM(Sheet3!A3807)+0</f>
        <v>#VALUE!</v>
      </c>
      <c r="B3807">
        <f>Sheet3!E3807+0</f>
        <v>0</v>
      </c>
    </row>
    <row r="3808" spans="1:2" x14ac:dyDescent="0.15">
      <c r="A3808" s="7" t="e">
        <f>TRIM(Sheet3!A3808)+0</f>
        <v>#VALUE!</v>
      </c>
      <c r="B3808">
        <f>Sheet3!E3808+0</f>
        <v>0</v>
      </c>
    </row>
    <row r="3809" spans="1:2" x14ac:dyDescent="0.15">
      <c r="A3809" s="7" t="e">
        <f>TRIM(Sheet3!A3809)+0</f>
        <v>#VALUE!</v>
      </c>
      <c r="B3809">
        <f>Sheet3!E3809+0</f>
        <v>0</v>
      </c>
    </row>
    <row r="3810" spans="1:2" x14ac:dyDescent="0.15">
      <c r="A3810" s="7" t="e">
        <f>TRIM(Sheet3!A3810)+0</f>
        <v>#VALUE!</v>
      </c>
      <c r="B3810">
        <f>Sheet3!E3810+0</f>
        <v>0</v>
      </c>
    </row>
    <row r="3811" spans="1:2" x14ac:dyDescent="0.15">
      <c r="A3811" s="7" t="e">
        <f>TRIM(Sheet3!A3811)+0</f>
        <v>#VALUE!</v>
      </c>
      <c r="B3811">
        <f>Sheet3!E3811+0</f>
        <v>0</v>
      </c>
    </row>
    <row r="3812" spans="1:2" x14ac:dyDescent="0.15">
      <c r="A3812" s="7" t="e">
        <f>TRIM(Sheet3!A3812)+0</f>
        <v>#VALUE!</v>
      </c>
      <c r="B3812">
        <f>Sheet3!E3812+0</f>
        <v>0</v>
      </c>
    </row>
    <row r="3813" spans="1:2" x14ac:dyDescent="0.15">
      <c r="A3813" s="7" t="e">
        <f>TRIM(Sheet3!A3813)+0</f>
        <v>#VALUE!</v>
      </c>
      <c r="B3813">
        <f>Sheet3!E3813+0</f>
        <v>0</v>
      </c>
    </row>
    <row r="3814" spans="1:2" x14ac:dyDescent="0.15">
      <c r="A3814" s="7" t="e">
        <f>TRIM(Sheet3!A3814)+0</f>
        <v>#VALUE!</v>
      </c>
      <c r="B3814">
        <f>Sheet3!E3814+0</f>
        <v>0</v>
      </c>
    </row>
    <row r="3815" spans="1:2" x14ac:dyDescent="0.15">
      <c r="A3815" s="7" t="e">
        <f>TRIM(Sheet3!A3815)+0</f>
        <v>#VALUE!</v>
      </c>
      <c r="B3815">
        <f>Sheet3!E3815+0</f>
        <v>0</v>
      </c>
    </row>
    <row r="3816" spans="1:2" x14ac:dyDescent="0.15">
      <c r="A3816" s="7" t="e">
        <f>TRIM(Sheet3!A3816)+0</f>
        <v>#VALUE!</v>
      </c>
      <c r="B3816">
        <f>Sheet3!E3816+0</f>
        <v>0</v>
      </c>
    </row>
    <row r="3817" spans="1:2" x14ac:dyDescent="0.15">
      <c r="A3817" s="7" t="e">
        <f>TRIM(Sheet3!A3817)+0</f>
        <v>#VALUE!</v>
      </c>
      <c r="B3817">
        <f>Sheet3!E3817+0</f>
        <v>0</v>
      </c>
    </row>
    <row r="3818" spans="1:2" x14ac:dyDescent="0.15">
      <c r="A3818" s="7" t="e">
        <f>TRIM(Sheet3!A3818)+0</f>
        <v>#VALUE!</v>
      </c>
      <c r="B3818">
        <f>Sheet3!E3818+0</f>
        <v>0</v>
      </c>
    </row>
    <row r="3819" spans="1:2" x14ac:dyDescent="0.15">
      <c r="A3819" s="7" t="e">
        <f>TRIM(Sheet3!A3819)+0</f>
        <v>#VALUE!</v>
      </c>
      <c r="B3819">
        <f>Sheet3!E3819+0</f>
        <v>0</v>
      </c>
    </row>
    <row r="3820" spans="1:2" x14ac:dyDescent="0.15">
      <c r="A3820" s="7" t="e">
        <f>TRIM(Sheet3!A3820)+0</f>
        <v>#VALUE!</v>
      </c>
      <c r="B3820">
        <f>Sheet3!E3820+0</f>
        <v>0</v>
      </c>
    </row>
    <row r="3821" spans="1:2" x14ac:dyDescent="0.15">
      <c r="A3821" s="7" t="e">
        <f>TRIM(Sheet3!A3821)+0</f>
        <v>#VALUE!</v>
      </c>
      <c r="B3821">
        <f>Sheet3!E3821+0</f>
        <v>0</v>
      </c>
    </row>
    <row r="3822" spans="1:2" x14ac:dyDescent="0.15">
      <c r="A3822" s="7" t="e">
        <f>TRIM(Sheet3!A3822)+0</f>
        <v>#VALUE!</v>
      </c>
      <c r="B3822">
        <f>Sheet3!E3822+0</f>
        <v>0</v>
      </c>
    </row>
    <row r="3823" spans="1:2" x14ac:dyDescent="0.15">
      <c r="A3823" s="7" t="e">
        <f>TRIM(Sheet3!A3823)+0</f>
        <v>#VALUE!</v>
      </c>
      <c r="B3823">
        <f>Sheet3!E3823+0</f>
        <v>0</v>
      </c>
    </row>
    <row r="3824" spans="1:2" x14ac:dyDescent="0.15">
      <c r="A3824" s="7" t="e">
        <f>TRIM(Sheet3!A3824)+0</f>
        <v>#VALUE!</v>
      </c>
      <c r="B3824">
        <f>Sheet3!E3824+0</f>
        <v>0</v>
      </c>
    </row>
    <row r="3825" spans="1:2" x14ac:dyDescent="0.15">
      <c r="A3825" s="7" t="e">
        <f>TRIM(Sheet3!A3825)+0</f>
        <v>#VALUE!</v>
      </c>
      <c r="B3825">
        <f>Sheet3!E3825+0</f>
        <v>0</v>
      </c>
    </row>
    <row r="3826" spans="1:2" x14ac:dyDescent="0.15">
      <c r="A3826" s="7" t="e">
        <f>TRIM(Sheet3!A3826)+0</f>
        <v>#VALUE!</v>
      </c>
      <c r="B3826">
        <f>Sheet3!E3826+0</f>
        <v>0</v>
      </c>
    </row>
    <row r="3827" spans="1:2" x14ac:dyDescent="0.15">
      <c r="A3827" s="7" t="e">
        <f>TRIM(Sheet3!A3827)+0</f>
        <v>#VALUE!</v>
      </c>
      <c r="B3827">
        <f>Sheet3!E3827+0</f>
        <v>0</v>
      </c>
    </row>
    <row r="3828" spans="1:2" x14ac:dyDescent="0.15">
      <c r="A3828" s="7" t="e">
        <f>TRIM(Sheet3!A3828)+0</f>
        <v>#VALUE!</v>
      </c>
      <c r="B3828">
        <f>Sheet3!E3828+0</f>
        <v>0</v>
      </c>
    </row>
    <row r="3829" spans="1:2" x14ac:dyDescent="0.15">
      <c r="A3829" s="7" t="e">
        <f>TRIM(Sheet3!A3829)+0</f>
        <v>#VALUE!</v>
      </c>
      <c r="B3829">
        <f>Sheet3!E3829+0</f>
        <v>0</v>
      </c>
    </row>
    <row r="3830" spans="1:2" x14ac:dyDescent="0.15">
      <c r="A3830" s="7" t="e">
        <f>TRIM(Sheet3!A3830)+0</f>
        <v>#VALUE!</v>
      </c>
      <c r="B3830">
        <f>Sheet3!E3830+0</f>
        <v>0</v>
      </c>
    </row>
    <row r="3831" spans="1:2" x14ac:dyDescent="0.15">
      <c r="A3831" s="7" t="e">
        <f>TRIM(Sheet3!A3831)+0</f>
        <v>#VALUE!</v>
      </c>
      <c r="B3831">
        <f>Sheet3!E3831+0</f>
        <v>0</v>
      </c>
    </row>
    <row r="3832" spans="1:2" x14ac:dyDescent="0.15">
      <c r="A3832" s="7" t="e">
        <f>TRIM(Sheet3!A3832)+0</f>
        <v>#VALUE!</v>
      </c>
      <c r="B3832">
        <f>Sheet3!E3832+0</f>
        <v>0</v>
      </c>
    </row>
    <row r="3833" spans="1:2" x14ac:dyDescent="0.15">
      <c r="A3833" s="7" t="e">
        <f>TRIM(Sheet3!A3833)+0</f>
        <v>#VALUE!</v>
      </c>
      <c r="B3833">
        <f>Sheet3!E3833+0</f>
        <v>0</v>
      </c>
    </row>
    <row r="3834" spans="1:2" x14ac:dyDescent="0.15">
      <c r="A3834" s="7" t="e">
        <f>TRIM(Sheet3!A3834)+0</f>
        <v>#VALUE!</v>
      </c>
      <c r="B3834">
        <f>Sheet3!E3834+0</f>
        <v>0</v>
      </c>
    </row>
    <row r="3835" spans="1:2" x14ac:dyDescent="0.15">
      <c r="A3835" s="7" t="e">
        <f>TRIM(Sheet3!A3835)+0</f>
        <v>#VALUE!</v>
      </c>
      <c r="B3835">
        <f>Sheet3!E3835+0</f>
        <v>0</v>
      </c>
    </row>
    <row r="3836" spans="1:2" x14ac:dyDescent="0.15">
      <c r="A3836" s="7" t="e">
        <f>TRIM(Sheet3!A3836)+0</f>
        <v>#VALUE!</v>
      </c>
      <c r="B3836">
        <f>Sheet3!E3836+0</f>
        <v>0</v>
      </c>
    </row>
    <row r="3837" spans="1:2" x14ac:dyDescent="0.15">
      <c r="A3837" s="7" t="e">
        <f>TRIM(Sheet3!A3837)+0</f>
        <v>#VALUE!</v>
      </c>
      <c r="B3837">
        <f>Sheet3!E3837+0</f>
        <v>0</v>
      </c>
    </row>
    <row r="3838" spans="1:2" x14ac:dyDescent="0.15">
      <c r="A3838" s="7" t="e">
        <f>TRIM(Sheet3!A3838)+0</f>
        <v>#VALUE!</v>
      </c>
      <c r="B3838">
        <f>Sheet3!E3838+0</f>
        <v>0</v>
      </c>
    </row>
    <row r="3839" spans="1:2" x14ac:dyDescent="0.15">
      <c r="A3839" s="7" t="e">
        <f>TRIM(Sheet3!A3839)+0</f>
        <v>#VALUE!</v>
      </c>
      <c r="B3839">
        <f>Sheet3!E3839+0</f>
        <v>0</v>
      </c>
    </row>
    <row r="3840" spans="1:2" x14ac:dyDescent="0.15">
      <c r="A3840" s="7" t="e">
        <f>TRIM(Sheet3!A3840)+0</f>
        <v>#VALUE!</v>
      </c>
      <c r="B3840">
        <f>Sheet3!E3840+0</f>
        <v>0</v>
      </c>
    </row>
    <row r="3841" spans="1:2" x14ac:dyDescent="0.15">
      <c r="A3841" s="7" t="e">
        <f>TRIM(Sheet3!A3841)+0</f>
        <v>#VALUE!</v>
      </c>
      <c r="B3841">
        <f>Sheet3!E3841+0</f>
        <v>0</v>
      </c>
    </row>
    <row r="3842" spans="1:2" x14ac:dyDescent="0.15">
      <c r="A3842" s="7" t="e">
        <f>TRIM(Sheet3!A3842)+0</f>
        <v>#VALUE!</v>
      </c>
      <c r="B3842">
        <f>Sheet3!E3842+0</f>
        <v>0</v>
      </c>
    </row>
    <row r="3843" spans="1:2" x14ac:dyDescent="0.15">
      <c r="A3843" s="7" t="e">
        <f>TRIM(Sheet3!A3843)+0</f>
        <v>#VALUE!</v>
      </c>
      <c r="B3843">
        <f>Sheet3!E3843+0</f>
        <v>0</v>
      </c>
    </row>
    <row r="3844" spans="1:2" x14ac:dyDescent="0.15">
      <c r="A3844" s="7" t="e">
        <f>TRIM(Sheet3!A3844)+0</f>
        <v>#VALUE!</v>
      </c>
      <c r="B3844">
        <f>Sheet3!E3844+0</f>
        <v>0</v>
      </c>
    </row>
    <row r="3845" spans="1:2" x14ac:dyDescent="0.15">
      <c r="A3845" s="7" t="e">
        <f>TRIM(Sheet3!A3845)+0</f>
        <v>#VALUE!</v>
      </c>
      <c r="B3845">
        <f>Sheet3!E3845+0</f>
        <v>0</v>
      </c>
    </row>
    <row r="3846" spans="1:2" x14ac:dyDescent="0.15">
      <c r="A3846" s="7" t="e">
        <f>TRIM(Sheet3!A3846)+0</f>
        <v>#VALUE!</v>
      </c>
      <c r="B3846">
        <f>Sheet3!E3846+0</f>
        <v>0</v>
      </c>
    </row>
    <row r="3847" spans="1:2" x14ac:dyDescent="0.15">
      <c r="A3847" s="7" t="e">
        <f>TRIM(Sheet3!A3847)+0</f>
        <v>#VALUE!</v>
      </c>
      <c r="B3847">
        <f>Sheet3!E3847+0</f>
        <v>0</v>
      </c>
    </row>
    <row r="3848" spans="1:2" x14ac:dyDescent="0.15">
      <c r="A3848" s="7" t="e">
        <f>TRIM(Sheet3!A3848)+0</f>
        <v>#VALUE!</v>
      </c>
      <c r="B3848">
        <f>Sheet3!E3848+0</f>
        <v>0</v>
      </c>
    </row>
    <row r="3849" spans="1:2" x14ac:dyDescent="0.15">
      <c r="A3849" s="7" t="e">
        <f>TRIM(Sheet3!A3849)+0</f>
        <v>#VALUE!</v>
      </c>
      <c r="B3849">
        <f>Sheet3!E3849+0</f>
        <v>0</v>
      </c>
    </row>
    <row r="3850" spans="1:2" x14ac:dyDescent="0.15">
      <c r="A3850" s="7" t="e">
        <f>TRIM(Sheet3!A3850)+0</f>
        <v>#VALUE!</v>
      </c>
      <c r="B3850">
        <f>Sheet3!E3850+0</f>
        <v>0</v>
      </c>
    </row>
    <row r="3851" spans="1:2" x14ac:dyDescent="0.15">
      <c r="A3851" s="7" t="e">
        <f>TRIM(Sheet3!A3851)+0</f>
        <v>#VALUE!</v>
      </c>
      <c r="B3851">
        <f>Sheet3!E3851+0</f>
        <v>0</v>
      </c>
    </row>
    <row r="3852" spans="1:2" x14ac:dyDescent="0.15">
      <c r="A3852" s="7" t="e">
        <f>TRIM(Sheet3!A3852)+0</f>
        <v>#VALUE!</v>
      </c>
      <c r="B3852">
        <f>Sheet3!E3852+0</f>
        <v>0</v>
      </c>
    </row>
    <row r="3853" spans="1:2" x14ac:dyDescent="0.15">
      <c r="A3853" s="7" t="e">
        <f>TRIM(Sheet3!A3853)+0</f>
        <v>#VALUE!</v>
      </c>
      <c r="B3853">
        <f>Sheet3!E3853+0</f>
        <v>0</v>
      </c>
    </row>
    <row r="3854" spans="1:2" x14ac:dyDescent="0.15">
      <c r="A3854" s="7" t="e">
        <f>TRIM(Sheet3!A3854)+0</f>
        <v>#VALUE!</v>
      </c>
      <c r="B3854">
        <f>Sheet3!E3854+0</f>
        <v>0</v>
      </c>
    </row>
    <row r="3855" spans="1:2" x14ac:dyDescent="0.15">
      <c r="A3855" s="7" t="e">
        <f>TRIM(Sheet3!A3855)+0</f>
        <v>#VALUE!</v>
      </c>
      <c r="B3855">
        <f>Sheet3!E3855+0</f>
        <v>0</v>
      </c>
    </row>
    <row r="3856" spans="1:2" x14ac:dyDescent="0.15">
      <c r="A3856" s="7" t="e">
        <f>TRIM(Sheet3!A3856)+0</f>
        <v>#VALUE!</v>
      </c>
      <c r="B3856">
        <f>Sheet3!E3856+0</f>
        <v>0</v>
      </c>
    </row>
    <row r="3857" spans="1:2" x14ac:dyDescent="0.15">
      <c r="A3857" s="7" t="e">
        <f>TRIM(Sheet3!A3857)+0</f>
        <v>#VALUE!</v>
      </c>
      <c r="B3857">
        <f>Sheet3!E3857+0</f>
        <v>0</v>
      </c>
    </row>
    <row r="3858" spans="1:2" x14ac:dyDescent="0.15">
      <c r="A3858" s="7" t="e">
        <f>TRIM(Sheet3!A3858)+0</f>
        <v>#VALUE!</v>
      </c>
      <c r="B3858">
        <f>Sheet3!E3858+0</f>
        <v>0</v>
      </c>
    </row>
    <row r="3859" spans="1:2" x14ac:dyDescent="0.15">
      <c r="A3859" s="7" t="e">
        <f>TRIM(Sheet3!A3859)+0</f>
        <v>#VALUE!</v>
      </c>
      <c r="B3859">
        <f>Sheet3!E3859+0</f>
        <v>0</v>
      </c>
    </row>
    <row r="3860" spans="1:2" x14ac:dyDescent="0.15">
      <c r="A3860" s="7" t="e">
        <f>TRIM(Sheet3!A3860)+0</f>
        <v>#VALUE!</v>
      </c>
      <c r="B3860">
        <f>Sheet3!E3860+0</f>
        <v>0</v>
      </c>
    </row>
    <row r="3861" spans="1:2" x14ac:dyDescent="0.15">
      <c r="A3861" s="7" t="e">
        <f>TRIM(Sheet3!A3861)+0</f>
        <v>#VALUE!</v>
      </c>
      <c r="B3861">
        <f>Sheet3!E3861+0</f>
        <v>0</v>
      </c>
    </row>
    <row r="3862" spans="1:2" x14ac:dyDescent="0.15">
      <c r="A3862" s="7" t="e">
        <f>TRIM(Sheet3!A3862)+0</f>
        <v>#VALUE!</v>
      </c>
      <c r="B3862">
        <f>Sheet3!E3862+0</f>
        <v>0</v>
      </c>
    </row>
    <row r="3863" spans="1:2" x14ac:dyDescent="0.15">
      <c r="A3863" s="7" t="e">
        <f>TRIM(Sheet3!A3863)+0</f>
        <v>#VALUE!</v>
      </c>
      <c r="B3863">
        <f>Sheet3!E3863+0</f>
        <v>0</v>
      </c>
    </row>
    <row r="3864" spans="1:2" x14ac:dyDescent="0.15">
      <c r="A3864" s="7" t="e">
        <f>TRIM(Sheet3!A3864)+0</f>
        <v>#VALUE!</v>
      </c>
      <c r="B3864">
        <f>Sheet3!E3864+0</f>
        <v>0</v>
      </c>
    </row>
    <row r="3865" spans="1:2" x14ac:dyDescent="0.15">
      <c r="A3865" s="7" t="e">
        <f>TRIM(Sheet3!A3865)+0</f>
        <v>#VALUE!</v>
      </c>
      <c r="B3865">
        <f>Sheet3!E3865+0</f>
        <v>0</v>
      </c>
    </row>
    <row r="3866" spans="1:2" x14ac:dyDescent="0.15">
      <c r="A3866" s="7" t="e">
        <f>TRIM(Sheet3!A3866)+0</f>
        <v>#VALUE!</v>
      </c>
      <c r="B3866">
        <f>Sheet3!E3866+0</f>
        <v>0</v>
      </c>
    </row>
    <row r="3867" spans="1:2" x14ac:dyDescent="0.15">
      <c r="A3867" s="7" t="e">
        <f>TRIM(Sheet3!A3867)+0</f>
        <v>#VALUE!</v>
      </c>
      <c r="B3867">
        <f>Sheet3!E3867+0</f>
        <v>0</v>
      </c>
    </row>
    <row r="3868" spans="1:2" x14ac:dyDescent="0.15">
      <c r="A3868" s="7" t="e">
        <f>TRIM(Sheet3!A3868)+0</f>
        <v>#VALUE!</v>
      </c>
      <c r="B3868">
        <f>Sheet3!E3868+0</f>
        <v>0</v>
      </c>
    </row>
    <row r="3869" spans="1:2" x14ac:dyDescent="0.15">
      <c r="A3869" s="7" t="e">
        <f>TRIM(Sheet3!A3869)+0</f>
        <v>#VALUE!</v>
      </c>
      <c r="B3869">
        <f>Sheet3!E3869+0</f>
        <v>0</v>
      </c>
    </row>
    <row r="3870" spans="1:2" x14ac:dyDescent="0.15">
      <c r="A3870" s="7" t="e">
        <f>TRIM(Sheet3!A3870)+0</f>
        <v>#VALUE!</v>
      </c>
      <c r="B3870">
        <f>Sheet3!E3870+0</f>
        <v>0</v>
      </c>
    </row>
    <row r="3871" spans="1:2" x14ac:dyDescent="0.15">
      <c r="A3871" s="7" t="e">
        <f>TRIM(Sheet3!A3871)+0</f>
        <v>#VALUE!</v>
      </c>
      <c r="B3871">
        <f>Sheet3!E3871+0</f>
        <v>0</v>
      </c>
    </row>
    <row r="3872" spans="1:2" x14ac:dyDescent="0.15">
      <c r="A3872" s="7" t="e">
        <f>TRIM(Sheet3!A3872)+0</f>
        <v>#VALUE!</v>
      </c>
      <c r="B3872">
        <f>Sheet3!E3872+0</f>
        <v>0</v>
      </c>
    </row>
    <row r="3873" spans="1:2" x14ac:dyDescent="0.15">
      <c r="A3873" s="7" t="e">
        <f>TRIM(Sheet3!A3873)+0</f>
        <v>#VALUE!</v>
      </c>
      <c r="B3873">
        <f>Sheet3!E3873+0</f>
        <v>0</v>
      </c>
    </row>
    <row r="3874" spans="1:2" x14ac:dyDescent="0.15">
      <c r="A3874" s="7" t="e">
        <f>TRIM(Sheet3!A3874)+0</f>
        <v>#VALUE!</v>
      </c>
      <c r="B3874">
        <f>Sheet3!E3874+0</f>
        <v>0</v>
      </c>
    </row>
    <row r="3875" spans="1:2" x14ac:dyDescent="0.15">
      <c r="A3875" s="7" t="e">
        <f>TRIM(Sheet3!A3875)+0</f>
        <v>#VALUE!</v>
      </c>
      <c r="B3875">
        <f>Sheet3!E3875+0</f>
        <v>0</v>
      </c>
    </row>
    <row r="3876" spans="1:2" x14ac:dyDescent="0.15">
      <c r="A3876" s="7" t="e">
        <f>TRIM(Sheet3!A3876)+0</f>
        <v>#VALUE!</v>
      </c>
      <c r="B3876">
        <f>Sheet3!E3876+0</f>
        <v>0</v>
      </c>
    </row>
    <row r="3877" spans="1:2" x14ac:dyDescent="0.15">
      <c r="A3877" s="7" t="e">
        <f>TRIM(Sheet3!A3877)+0</f>
        <v>#VALUE!</v>
      </c>
      <c r="B3877">
        <f>Sheet3!E3877+0</f>
        <v>0</v>
      </c>
    </row>
    <row r="3878" spans="1:2" x14ac:dyDescent="0.15">
      <c r="A3878" s="7" t="e">
        <f>TRIM(Sheet3!A3878)+0</f>
        <v>#VALUE!</v>
      </c>
      <c r="B3878">
        <f>Sheet3!E3878+0</f>
        <v>0</v>
      </c>
    </row>
    <row r="3879" spans="1:2" x14ac:dyDescent="0.15">
      <c r="A3879" s="7" t="e">
        <f>TRIM(Sheet3!A3879)+0</f>
        <v>#VALUE!</v>
      </c>
      <c r="B3879">
        <f>Sheet3!E3879+0</f>
        <v>0</v>
      </c>
    </row>
    <row r="3880" spans="1:2" x14ac:dyDescent="0.15">
      <c r="A3880" s="7" t="e">
        <f>TRIM(Sheet3!A3880)+0</f>
        <v>#VALUE!</v>
      </c>
      <c r="B3880">
        <f>Sheet3!E3880+0</f>
        <v>0</v>
      </c>
    </row>
    <row r="3881" spans="1:2" x14ac:dyDescent="0.15">
      <c r="A3881" s="7" t="e">
        <f>TRIM(Sheet3!A3881)+0</f>
        <v>#VALUE!</v>
      </c>
      <c r="B3881">
        <f>Sheet3!E3881+0</f>
        <v>0</v>
      </c>
    </row>
    <row r="3882" spans="1:2" x14ac:dyDescent="0.15">
      <c r="A3882" s="7" t="e">
        <f>TRIM(Sheet3!A3882)+0</f>
        <v>#VALUE!</v>
      </c>
      <c r="B3882">
        <f>Sheet3!E3882+0</f>
        <v>0</v>
      </c>
    </row>
    <row r="3883" spans="1:2" x14ac:dyDescent="0.15">
      <c r="A3883" s="7" t="e">
        <f>TRIM(Sheet3!A3883)+0</f>
        <v>#VALUE!</v>
      </c>
      <c r="B3883">
        <f>Sheet3!E3883+0</f>
        <v>0</v>
      </c>
    </row>
    <row r="3884" spans="1:2" x14ac:dyDescent="0.15">
      <c r="A3884" s="7" t="e">
        <f>TRIM(Sheet3!A3884)+0</f>
        <v>#VALUE!</v>
      </c>
      <c r="B3884">
        <f>Sheet3!E3884+0</f>
        <v>0</v>
      </c>
    </row>
    <row r="3885" spans="1:2" x14ac:dyDescent="0.15">
      <c r="A3885" s="7" t="e">
        <f>TRIM(Sheet3!A3885)+0</f>
        <v>#VALUE!</v>
      </c>
      <c r="B3885">
        <f>Sheet3!E3885+0</f>
        <v>0</v>
      </c>
    </row>
    <row r="3886" spans="1:2" x14ac:dyDescent="0.15">
      <c r="A3886" s="7" t="e">
        <f>TRIM(Sheet3!A3886)+0</f>
        <v>#VALUE!</v>
      </c>
      <c r="B3886">
        <f>Sheet3!E3886+0</f>
        <v>0</v>
      </c>
    </row>
    <row r="3887" spans="1:2" x14ac:dyDescent="0.15">
      <c r="A3887" s="7" t="e">
        <f>TRIM(Sheet3!A3887)+0</f>
        <v>#VALUE!</v>
      </c>
      <c r="B3887">
        <f>Sheet3!E3887+0</f>
        <v>0</v>
      </c>
    </row>
    <row r="3888" spans="1:2" x14ac:dyDescent="0.15">
      <c r="A3888" s="7" t="e">
        <f>TRIM(Sheet3!A3888)+0</f>
        <v>#VALUE!</v>
      </c>
      <c r="B3888">
        <f>Sheet3!E3888+0</f>
        <v>0</v>
      </c>
    </row>
    <row r="3889" spans="1:2" x14ac:dyDescent="0.15">
      <c r="A3889" s="7" t="e">
        <f>TRIM(Sheet3!A3889)+0</f>
        <v>#VALUE!</v>
      </c>
      <c r="B3889">
        <f>Sheet3!E3889+0</f>
        <v>0</v>
      </c>
    </row>
    <row r="3890" spans="1:2" x14ac:dyDescent="0.15">
      <c r="A3890" s="7" t="e">
        <f>TRIM(Sheet3!A3890)+0</f>
        <v>#VALUE!</v>
      </c>
      <c r="B3890">
        <f>Sheet3!E3890+0</f>
        <v>0</v>
      </c>
    </row>
    <row r="3891" spans="1:2" x14ac:dyDescent="0.15">
      <c r="A3891" s="7" t="e">
        <f>TRIM(Sheet3!A3891)+0</f>
        <v>#VALUE!</v>
      </c>
      <c r="B3891">
        <f>Sheet3!E3891+0</f>
        <v>0</v>
      </c>
    </row>
    <row r="3892" spans="1:2" x14ac:dyDescent="0.15">
      <c r="A3892" s="7" t="e">
        <f>TRIM(Sheet3!A3892)+0</f>
        <v>#VALUE!</v>
      </c>
      <c r="B3892">
        <f>Sheet3!E3892+0</f>
        <v>0</v>
      </c>
    </row>
    <row r="3893" spans="1:2" x14ac:dyDescent="0.15">
      <c r="A3893" s="7" t="e">
        <f>TRIM(Sheet3!A3893)+0</f>
        <v>#VALUE!</v>
      </c>
      <c r="B3893">
        <f>Sheet3!E3893+0</f>
        <v>0</v>
      </c>
    </row>
    <row r="3894" spans="1:2" x14ac:dyDescent="0.15">
      <c r="A3894" s="7" t="e">
        <f>TRIM(Sheet3!A3894)+0</f>
        <v>#VALUE!</v>
      </c>
      <c r="B3894">
        <f>Sheet3!E3894+0</f>
        <v>0</v>
      </c>
    </row>
    <row r="3895" spans="1:2" x14ac:dyDescent="0.15">
      <c r="A3895" s="7" t="e">
        <f>TRIM(Sheet3!A3895)+0</f>
        <v>#VALUE!</v>
      </c>
      <c r="B3895">
        <f>Sheet3!E3895+0</f>
        <v>0</v>
      </c>
    </row>
    <row r="3896" spans="1:2" x14ac:dyDescent="0.15">
      <c r="A3896" s="7" t="e">
        <f>TRIM(Sheet3!A3896)+0</f>
        <v>#VALUE!</v>
      </c>
      <c r="B3896">
        <f>Sheet3!E3896+0</f>
        <v>0</v>
      </c>
    </row>
    <row r="3897" spans="1:2" x14ac:dyDescent="0.15">
      <c r="A3897" s="7" t="e">
        <f>TRIM(Sheet3!A3897)+0</f>
        <v>#VALUE!</v>
      </c>
      <c r="B3897">
        <f>Sheet3!E3897+0</f>
        <v>0</v>
      </c>
    </row>
    <row r="3898" spans="1:2" x14ac:dyDescent="0.15">
      <c r="A3898" s="7" t="e">
        <f>TRIM(Sheet3!A3898)+0</f>
        <v>#VALUE!</v>
      </c>
      <c r="B3898">
        <f>Sheet3!E3898+0</f>
        <v>0</v>
      </c>
    </row>
    <row r="3899" spans="1:2" x14ac:dyDescent="0.15">
      <c r="A3899" s="7" t="e">
        <f>TRIM(Sheet3!A3899)+0</f>
        <v>#VALUE!</v>
      </c>
      <c r="B3899">
        <f>Sheet3!E3899+0</f>
        <v>0</v>
      </c>
    </row>
    <row r="3900" spans="1:2" x14ac:dyDescent="0.15">
      <c r="A3900" s="7" t="e">
        <f>TRIM(Sheet3!A3900)+0</f>
        <v>#VALUE!</v>
      </c>
      <c r="B3900">
        <f>Sheet3!E3900+0</f>
        <v>0</v>
      </c>
    </row>
    <row r="3901" spans="1:2" x14ac:dyDescent="0.15">
      <c r="A3901" s="7" t="e">
        <f>TRIM(Sheet3!A3901)+0</f>
        <v>#VALUE!</v>
      </c>
      <c r="B3901">
        <f>Sheet3!E3901+0</f>
        <v>0</v>
      </c>
    </row>
    <row r="3902" spans="1:2" x14ac:dyDescent="0.15">
      <c r="A3902" s="7" t="e">
        <f>TRIM(Sheet3!A3902)+0</f>
        <v>#VALUE!</v>
      </c>
      <c r="B3902">
        <f>Sheet3!E3902+0</f>
        <v>0</v>
      </c>
    </row>
    <row r="3903" spans="1:2" x14ac:dyDescent="0.15">
      <c r="A3903" s="7" t="e">
        <f>TRIM(Sheet3!A3903)+0</f>
        <v>#VALUE!</v>
      </c>
      <c r="B3903">
        <f>Sheet3!E3903+0</f>
        <v>0</v>
      </c>
    </row>
    <row r="3904" spans="1:2" x14ac:dyDescent="0.15">
      <c r="A3904" s="7" t="e">
        <f>TRIM(Sheet3!A3904)+0</f>
        <v>#VALUE!</v>
      </c>
      <c r="B3904">
        <f>Sheet3!E3904+0</f>
        <v>0</v>
      </c>
    </row>
    <row r="3905" spans="1:2" x14ac:dyDescent="0.15">
      <c r="A3905" s="7" t="e">
        <f>TRIM(Sheet3!A3905)+0</f>
        <v>#VALUE!</v>
      </c>
      <c r="B3905">
        <f>Sheet3!E3905+0</f>
        <v>0</v>
      </c>
    </row>
    <row r="3906" spans="1:2" x14ac:dyDescent="0.15">
      <c r="A3906" s="7" t="e">
        <f>TRIM(Sheet3!A3906)+0</f>
        <v>#VALUE!</v>
      </c>
      <c r="B3906">
        <f>Sheet3!E3906+0</f>
        <v>0</v>
      </c>
    </row>
    <row r="3907" spans="1:2" x14ac:dyDescent="0.15">
      <c r="A3907" s="7" t="e">
        <f>TRIM(Sheet3!A3907)+0</f>
        <v>#VALUE!</v>
      </c>
      <c r="B3907">
        <f>Sheet3!E3907+0</f>
        <v>0</v>
      </c>
    </row>
    <row r="3908" spans="1:2" x14ac:dyDescent="0.15">
      <c r="A3908" s="7" t="e">
        <f>TRIM(Sheet3!A3908)+0</f>
        <v>#VALUE!</v>
      </c>
      <c r="B3908">
        <f>Sheet3!E3908+0</f>
        <v>0</v>
      </c>
    </row>
    <row r="3909" spans="1:2" x14ac:dyDescent="0.15">
      <c r="A3909" s="7" t="e">
        <f>TRIM(Sheet3!A3909)+0</f>
        <v>#VALUE!</v>
      </c>
      <c r="B3909">
        <f>Sheet3!E3909+0</f>
        <v>0</v>
      </c>
    </row>
    <row r="3910" spans="1:2" x14ac:dyDescent="0.15">
      <c r="A3910" s="7" t="e">
        <f>TRIM(Sheet3!A3910)+0</f>
        <v>#VALUE!</v>
      </c>
      <c r="B3910">
        <f>Sheet3!E3910+0</f>
        <v>0</v>
      </c>
    </row>
    <row r="3911" spans="1:2" x14ac:dyDescent="0.15">
      <c r="A3911" s="7" t="e">
        <f>TRIM(Sheet3!A3911)+0</f>
        <v>#VALUE!</v>
      </c>
      <c r="B3911">
        <f>Sheet3!E3911+0</f>
        <v>0</v>
      </c>
    </row>
    <row r="3912" spans="1:2" x14ac:dyDescent="0.15">
      <c r="A3912" s="7" t="e">
        <f>TRIM(Sheet3!A3912)+0</f>
        <v>#VALUE!</v>
      </c>
      <c r="B3912">
        <f>Sheet3!E3912+0</f>
        <v>0</v>
      </c>
    </row>
    <row r="3913" spans="1:2" x14ac:dyDescent="0.15">
      <c r="A3913" s="7" t="e">
        <f>TRIM(Sheet3!A3913)+0</f>
        <v>#VALUE!</v>
      </c>
      <c r="B3913">
        <f>Sheet3!E3913+0</f>
        <v>0</v>
      </c>
    </row>
    <row r="3914" spans="1:2" x14ac:dyDescent="0.15">
      <c r="A3914" s="7" t="e">
        <f>TRIM(Sheet3!A3914)+0</f>
        <v>#VALUE!</v>
      </c>
      <c r="B3914">
        <f>Sheet3!E3914+0</f>
        <v>0</v>
      </c>
    </row>
    <row r="3915" spans="1:2" x14ac:dyDescent="0.15">
      <c r="A3915" s="7" t="e">
        <f>TRIM(Sheet3!A3915)+0</f>
        <v>#VALUE!</v>
      </c>
      <c r="B3915">
        <f>Sheet3!E3915+0</f>
        <v>0</v>
      </c>
    </row>
    <row r="3916" spans="1:2" x14ac:dyDescent="0.15">
      <c r="A3916" s="7" t="e">
        <f>TRIM(Sheet3!A3916)+0</f>
        <v>#VALUE!</v>
      </c>
      <c r="B3916">
        <f>Sheet3!E3916+0</f>
        <v>0</v>
      </c>
    </row>
    <row r="3917" spans="1:2" x14ac:dyDescent="0.15">
      <c r="A3917" s="7" t="e">
        <f>TRIM(Sheet3!A3917)+0</f>
        <v>#VALUE!</v>
      </c>
      <c r="B3917">
        <f>Sheet3!E3917+0</f>
        <v>0</v>
      </c>
    </row>
    <row r="3918" spans="1:2" x14ac:dyDescent="0.15">
      <c r="A3918" s="7" t="e">
        <f>TRIM(Sheet3!A3918)+0</f>
        <v>#VALUE!</v>
      </c>
      <c r="B3918">
        <f>Sheet3!E3918+0</f>
        <v>0</v>
      </c>
    </row>
    <row r="3919" spans="1:2" x14ac:dyDescent="0.15">
      <c r="A3919" s="7" t="e">
        <f>TRIM(Sheet3!A3919)+0</f>
        <v>#VALUE!</v>
      </c>
      <c r="B3919">
        <f>Sheet3!E3919+0</f>
        <v>0</v>
      </c>
    </row>
    <row r="3920" spans="1:2" x14ac:dyDescent="0.15">
      <c r="A3920" s="7" t="e">
        <f>TRIM(Sheet3!A3920)+0</f>
        <v>#VALUE!</v>
      </c>
      <c r="B3920">
        <f>Sheet3!E3920+0</f>
        <v>0</v>
      </c>
    </row>
    <row r="3921" spans="1:2" x14ac:dyDescent="0.15">
      <c r="A3921" s="7" t="e">
        <f>TRIM(Sheet3!A3921)+0</f>
        <v>#VALUE!</v>
      </c>
      <c r="B3921">
        <f>Sheet3!E3921+0</f>
        <v>0</v>
      </c>
    </row>
    <row r="3922" spans="1:2" x14ac:dyDescent="0.15">
      <c r="A3922" s="7" t="e">
        <f>TRIM(Sheet3!A3922)+0</f>
        <v>#VALUE!</v>
      </c>
      <c r="B3922">
        <f>Sheet3!E3922+0</f>
        <v>0</v>
      </c>
    </row>
    <row r="3923" spans="1:2" x14ac:dyDescent="0.15">
      <c r="A3923" s="7" t="e">
        <f>TRIM(Sheet3!A3923)+0</f>
        <v>#VALUE!</v>
      </c>
      <c r="B3923">
        <f>Sheet3!E3923+0</f>
        <v>0</v>
      </c>
    </row>
    <row r="3924" spans="1:2" x14ac:dyDescent="0.15">
      <c r="A3924" s="7" t="e">
        <f>TRIM(Sheet3!A3924)+0</f>
        <v>#VALUE!</v>
      </c>
      <c r="B3924">
        <f>Sheet3!E3924+0</f>
        <v>0</v>
      </c>
    </row>
    <row r="3925" spans="1:2" x14ac:dyDescent="0.15">
      <c r="A3925" s="7" t="e">
        <f>TRIM(Sheet3!A3925)+0</f>
        <v>#VALUE!</v>
      </c>
      <c r="B3925">
        <f>Sheet3!E3925+0</f>
        <v>0</v>
      </c>
    </row>
    <row r="3926" spans="1:2" x14ac:dyDescent="0.15">
      <c r="A3926" s="7" t="e">
        <f>TRIM(Sheet3!A3926)+0</f>
        <v>#VALUE!</v>
      </c>
      <c r="B3926">
        <f>Sheet3!E3926+0</f>
        <v>0</v>
      </c>
    </row>
    <row r="3927" spans="1:2" x14ac:dyDescent="0.15">
      <c r="A3927" s="7" t="e">
        <f>TRIM(Sheet3!A3927)+0</f>
        <v>#VALUE!</v>
      </c>
      <c r="B3927">
        <f>Sheet3!E3927+0</f>
        <v>0</v>
      </c>
    </row>
    <row r="3928" spans="1:2" x14ac:dyDescent="0.15">
      <c r="A3928" s="7" t="e">
        <f>TRIM(Sheet3!A3928)+0</f>
        <v>#VALUE!</v>
      </c>
      <c r="B3928">
        <f>Sheet3!E3928+0</f>
        <v>0</v>
      </c>
    </row>
    <row r="3929" spans="1:2" x14ac:dyDescent="0.15">
      <c r="A3929" s="7" t="e">
        <f>TRIM(Sheet3!A3929)+0</f>
        <v>#VALUE!</v>
      </c>
      <c r="B3929">
        <f>Sheet3!E3929+0</f>
        <v>0</v>
      </c>
    </row>
    <row r="3930" spans="1:2" x14ac:dyDescent="0.15">
      <c r="A3930" s="7" t="e">
        <f>TRIM(Sheet3!A3930)+0</f>
        <v>#VALUE!</v>
      </c>
      <c r="B3930">
        <f>Sheet3!E3930+0</f>
        <v>0</v>
      </c>
    </row>
    <row r="3931" spans="1:2" x14ac:dyDescent="0.15">
      <c r="A3931" s="7" t="e">
        <f>TRIM(Sheet3!A3931)+0</f>
        <v>#VALUE!</v>
      </c>
      <c r="B3931">
        <f>Sheet3!E3931+0</f>
        <v>0</v>
      </c>
    </row>
    <row r="3932" spans="1:2" x14ac:dyDescent="0.15">
      <c r="A3932" s="7" t="e">
        <f>TRIM(Sheet3!A3932)+0</f>
        <v>#VALUE!</v>
      </c>
      <c r="B3932">
        <f>Sheet3!E3932+0</f>
        <v>0</v>
      </c>
    </row>
    <row r="3933" spans="1:2" x14ac:dyDescent="0.15">
      <c r="A3933" s="7" t="e">
        <f>TRIM(Sheet3!A3933)+0</f>
        <v>#VALUE!</v>
      </c>
      <c r="B3933">
        <f>Sheet3!E3933+0</f>
        <v>0</v>
      </c>
    </row>
    <row r="3934" spans="1:2" x14ac:dyDescent="0.15">
      <c r="A3934" s="7" t="e">
        <f>TRIM(Sheet3!A3934)+0</f>
        <v>#VALUE!</v>
      </c>
      <c r="B3934">
        <f>Sheet3!E3934+0</f>
        <v>0</v>
      </c>
    </row>
    <row r="3935" spans="1:2" x14ac:dyDescent="0.15">
      <c r="A3935" s="7" t="e">
        <f>TRIM(Sheet3!A3935)+0</f>
        <v>#VALUE!</v>
      </c>
      <c r="B3935">
        <f>Sheet3!E3935+0</f>
        <v>0</v>
      </c>
    </row>
    <row r="3936" spans="1:2" x14ac:dyDescent="0.15">
      <c r="A3936" s="7" t="e">
        <f>TRIM(Sheet3!A3936)+0</f>
        <v>#VALUE!</v>
      </c>
      <c r="B3936">
        <f>Sheet3!E3936+0</f>
        <v>0</v>
      </c>
    </row>
    <row r="3937" spans="1:2" x14ac:dyDescent="0.15">
      <c r="A3937" s="7" t="e">
        <f>TRIM(Sheet3!A3937)+0</f>
        <v>#VALUE!</v>
      </c>
      <c r="B3937">
        <f>Sheet3!E3937+0</f>
        <v>0</v>
      </c>
    </row>
    <row r="3938" spans="1:2" x14ac:dyDescent="0.15">
      <c r="A3938" s="7" t="e">
        <f>TRIM(Sheet3!A3938)+0</f>
        <v>#VALUE!</v>
      </c>
      <c r="B3938">
        <f>Sheet3!E3938+0</f>
        <v>0</v>
      </c>
    </row>
    <row r="3939" spans="1:2" x14ac:dyDescent="0.15">
      <c r="A3939" s="7" t="e">
        <f>TRIM(Sheet3!A3939)+0</f>
        <v>#VALUE!</v>
      </c>
      <c r="B3939">
        <f>Sheet3!E3939+0</f>
        <v>0</v>
      </c>
    </row>
    <row r="3940" spans="1:2" x14ac:dyDescent="0.15">
      <c r="A3940" s="7" t="e">
        <f>TRIM(Sheet3!A3940)+0</f>
        <v>#VALUE!</v>
      </c>
      <c r="B3940">
        <f>Sheet3!E3940+0</f>
        <v>0</v>
      </c>
    </row>
    <row r="3941" spans="1:2" x14ac:dyDescent="0.15">
      <c r="A3941" s="7" t="e">
        <f>TRIM(Sheet3!A3941)+0</f>
        <v>#VALUE!</v>
      </c>
      <c r="B3941">
        <f>Sheet3!E3941+0</f>
        <v>0</v>
      </c>
    </row>
    <row r="3942" spans="1:2" x14ac:dyDescent="0.15">
      <c r="A3942" s="7" t="e">
        <f>TRIM(Sheet3!A3942)+0</f>
        <v>#VALUE!</v>
      </c>
      <c r="B3942">
        <f>Sheet3!E3942+0</f>
        <v>0</v>
      </c>
    </row>
    <row r="3943" spans="1:2" x14ac:dyDescent="0.15">
      <c r="A3943" s="7" t="e">
        <f>TRIM(Sheet3!A3943)+0</f>
        <v>#VALUE!</v>
      </c>
      <c r="B3943">
        <f>Sheet3!E3943+0</f>
        <v>0</v>
      </c>
    </row>
    <row r="3944" spans="1:2" x14ac:dyDescent="0.15">
      <c r="A3944" s="7" t="e">
        <f>TRIM(Sheet3!A3944)+0</f>
        <v>#VALUE!</v>
      </c>
      <c r="B3944">
        <f>Sheet3!E3944+0</f>
        <v>0</v>
      </c>
    </row>
    <row r="3945" spans="1:2" x14ac:dyDescent="0.15">
      <c r="A3945" s="7" t="e">
        <f>TRIM(Sheet3!A3945)+0</f>
        <v>#VALUE!</v>
      </c>
      <c r="B3945">
        <f>Sheet3!E3945+0</f>
        <v>0</v>
      </c>
    </row>
    <row r="3946" spans="1:2" x14ac:dyDescent="0.15">
      <c r="A3946" s="7" t="e">
        <f>TRIM(Sheet3!A3946)+0</f>
        <v>#VALUE!</v>
      </c>
      <c r="B3946">
        <f>Sheet3!E3946+0</f>
        <v>0</v>
      </c>
    </row>
    <row r="3947" spans="1:2" x14ac:dyDescent="0.15">
      <c r="A3947" s="7" t="e">
        <f>TRIM(Sheet3!A3947)+0</f>
        <v>#VALUE!</v>
      </c>
      <c r="B3947">
        <f>Sheet3!E3947+0</f>
        <v>0</v>
      </c>
    </row>
    <row r="3948" spans="1:2" x14ac:dyDescent="0.15">
      <c r="A3948" s="7" t="e">
        <f>TRIM(Sheet3!A3948)+0</f>
        <v>#VALUE!</v>
      </c>
      <c r="B3948">
        <f>Sheet3!E3948+0</f>
        <v>0</v>
      </c>
    </row>
    <row r="3949" spans="1:2" x14ac:dyDescent="0.15">
      <c r="A3949" s="7" t="e">
        <f>TRIM(Sheet3!A3949)+0</f>
        <v>#VALUE!</v>
      </c>
      <c r="B3949">
        <f>Sheet3!E3949+0</f>
        <v>0</v>
      </c>
    </row>
    <row r="3950" spans="1:2" x14ac:dyDescent="0.15">
      <c r="A3950" s="7" t="e">
        <f>TRIM(Sheet3!A3950)+0</f>
        <v>#VALUE!</v>
      </c>
      <c r="B3950">
        <f>Sheet3!E3950+0</f>
        <v>0</v>
      </c>
    </row>
    <row r="3951" spans="1:2" x14ac:dyDescent="0.15">
      <c r="A3951" s="7" t="e">
        <f>TRIM(Sheet3!A3951)+0</f>
        <v>#VALUE!</v>
      </c>
      <c r="B3951">
        <f>Sheet3!E3951+0</f>
        <v>0</v>
      </c>
    </row>
    <row r="3952" spans="1:2" x14ac:dyDescent="0.15">
      <c r="A3952" s="7" t="e">
        <f>TRIM(Sheet3!A3952)+0</f>
        <v>#VALUE!</v>
      </c>
      <c r="B3952">
        <f>Sheet3!E3952+0</f>
        <v>0</v>
      </c>
    </row>
    <row r="3953" spans="1:2" x14ac:dyDescent="0.15">
      <c r="A3953" s="7" t="e">
        <f>TRIM(Sheet3!A3953)+0</f>
        <v>#VALUE!</v>
      </c>
      <c r="B3953">
        <f>Sheet3!E3953+0</f>
        <v>0</v>
      </c>
    </row>
    <row r="3954" spans="1:2" x14ac:dyDescent="0.15">
      <c r="A3954" s="7" t="e">
        <f>TRIM(Sheet3!A3954)+0</f>
        <v>#VALUE!</v>
      </c>
      <c r="B3954">
        <f>Sheet3!E3954+0</f>
        <v>0</v>
      </c>
    </row>
    <row r="3955" spans="1:2" x14ac:dyDescent="0.15">
      <c r="A3955" s="7" t="e">
        <f>TRIM(Sheet3!A3955)+0</f>
        <v>#VALUE!</v>
      </c>
      <c r="B3955">
        <f>Sheet3!E3955+0</f>
        <v>0</v>
      </c>
    </row>
    <row r="3956" spans="1:2" x14ac:dyDescent="0.15">
      <c r="A3956" s="7" t="e">
        <f>TRIM(Sheet3!A3956)+0</f>
        <v>#VALUE!</v>
      </c>
      <c r="B3956">
        <f>Sheet3!E3956+0</f>
        <v>0</v>
      </c>
    </row>
    <row r="3957" spans="1:2" x14ac:dyDescent="0.15">
      <c r="A3957" s="7" t="e">
        <f>TRIM(Sheet3!A3957)+0</f>
        <v>#VALUE!</v>
      </c>
      <c r="B3957">
        <f>Sheet3!E3957+0</f>
        <v>0</v>
      </c>
    </row>
    <row r="3958" spans="1:2" x14ac:dyDescent="0.15">
      <c r="A3958" s="7" t="e">
        <f>TRIM(Sheet3!A3958)+0</f>
        <v>#VALUE!</v>
      </c>
      <c r="B3958">
        <f>Sheet3!E3958+0</f>
        <v>0</v>
      </c>
    </row>
    <row r="3959" spans="1:2" x14ac:dyDescent="0.15">
      <c r="A3959" s="7" t="e">
        <f>TRIM(Sheet3!A3959)+0</f>
        <v>#VALUE!</v>
      </c>
      <c r="B3959">
        <f>Sheet3!E3959+0</f>
        <v>0</v>
      </c>
    </row>
    <row r="3960" spans="1:2" x14ac:dyDescent="0.15">
      <c r="A3960" s="7" t="e">
        <f>TRIM(Sheet3!A3960)+0</f>
        <v>#VALUE!</v>
      </c>
      <c r="B3960">
        <f>Sheet3!E3960+0</f>
        <v>0</v>
      </c>
    </row>
    <row r="3961" spans="1:2" x14ac:dyDescent="0.15">
      <c r="A3961" s="7" t="e">
        <f>TRIM(Sheet3!A3961)+0</f>
        <v>#VALUE!</v>
      </c>
      <c r="B3961">
        <f>Sheet3!E3961+0</f>
        <v>0</v>
      </c>
    </row>
    <row r="3962" spans="1:2" x14ac:dyDescent="0.15">
      <c r="A3962" s="7" t="e">
        <f>TRIM(Sheet3!A3962)+0</f>
        <v>#VALUE!</v>
      </c>
      <c r="B3962">
        <f>Sheet3!E3962+0</f>
        <v>0</v>
      </c>
    </row>
    <row r="3963" spans="1:2" x14ac:dyDescent="0.15">
      <c r="A3963" s="7" t="e">
        <f>TRIM(Sheet3!A3963)+0</f>
        <v>#VALUE!</v>
      </c>
      <c r="B3963">
        <f>Sheet3!E3963+0</f>
        <v>0</v>
      </c>
    </row>
    <row r="3964" spans="1:2" x14ac:dyDescent="0.15">
      <c r="A3964" s="7" t="e">
        <f>TRIM(Sheet3!A3964)+0</f>
        <v>#VALUE!</v>
      </c>
      <c r="B3964">
        <f>Sheet3!E3964+0</f>
        <v>0</v>
      </c>
    </row>
    <row r="3965" spans="1:2" x14ac:dyDescent="0.15">
      <c r="A3965" s="7" t="e">
        <f>TRIM(Sheet3!A3965)+0</f>
        <v>#VALUE!</v>
      </c>
      <c r="B3965">
        <f>Sheet3!E3965+0</f>
        <v>0</v>
      </c>
    </row>
    <row r="3966" spans="1:2" x14ac:dyDescent="0.15">
      <c r="A3966" s="7" t="e">
        <f>TRIM(Sheet3!A3966)+0</f>
        <v>#VALUE!</v>
      </c>
      <c r="B3966">
        <f>Sheet3!E3966+0</f>
        <v>0</v>
      </c>
    </row>
    <row r="3967" spans="1:2" x14ac:dyDescent="0.15">
      <c r="A3967" s="7" t="e">
        <f>TRIM(Sheet3!A3967)+0</f>
        <v>#VALUE!</v>
      </c>
      <c r="B3967">
        <f>Sheet3!E3967+0</f>
        <v>0</v>
      </c>
    </row>
    <row r="3968" spans="1:2" x14ac:dyDescent="0.15">
      <c r="A3968" s="7" t="e">
        <f>TRIM(Sheet3!A3968)+0</f>
        <v>#VALUE!</v>
      </c>
      <c r="B3968">
        <f>Sheet3!E3968+0</f>
        <v>0</v>
      </c>
    </row>
    <row r="3969" spans="1:2" x14ac:dyDescent="0.15">
      <c r="A3969" s="7" t="e">
        <f>TRIM(Sheet3!A3969)+0</f>
        <v>#VALUE!</v>
      </c>
      <c r="B3969">
        <f>Sheet3!E3969+0</f>
        <v>0</v>
      </c>
    </row>
    <row r="3970" spans="1:2" x14ac:dyDescent="0.15">
      <c r="A3970" s="7" t="e">
        <f>TRIM(Sheet3!A3970)+0</f>
        <v>#VALUE!</v>
      </c>
      <c r="B3970">
        <f>Sheet3!E3970+0</f>
        <v>0</v>
      </c>
    </row>
    <row r="3971" spans="1:2" x14ac:dyDescent="0.15">
      <c r="A3971" s="7" t="e">
        <f>TRIM(Sheet3!A3971)+0</f>
        <v>#VALUE!</v>
      </c>
      <c r="B3971">
        <f>Sheet3!E3971+0</f>
        <v>0</v>
      </c>
    </row>
    <row r="3972" spans="1:2" x14ac:dyDescent="0.15">
      <c r="A3972" s="7" t="e">
        <f>TRIM(Sheet3!A3972)+0</f>
        <v>#VALUE!</v>
      </c>
      <c r="B3972">
        <f>Sheet3!E3972+0</f>
        <v>0</v>
      </c>
    </row>
    <row r="3973" spans="1:2" x14ac:dyDescent="0.15">
      <c r="A3973" s="7" t="e">
        <f>TRIM(Sheet3!A3973)+0</f>
        <v>#VALUE!</v>
      </c>
      <c r="B3973">
        <f>Sheet3!E3973+0</f>
        <v>0</v>
      </c>
    </row>
    <row r="3974" spans="1:2" x14ac:dyDescent="0.15">
      <c r="A3974" s="7" t="e">
        <f>TRIM(Sheet3!A3974)+0</f>
        <v>#VALUE!</v>
      </c>
      <c r="B3974">
        <f>Sheet3!E3974+0</f>
        <v>0</v>
      </c>
    </row>
    <row r="3975" spans="1:2" x14ac:dyDescent="0.15">
      <c r="A3975" s="7" t="e">
        <f>TRIM(Sheet3!A3975)+0</f>
        <v>#VALUE!</v>
      </c>
      <c r="B3975">
        <f>Sheet3!E3975+0</f>
        <v>0</v>
      </c>
    </row>
    <row r="3976" spans="1:2" x14ac:dyDescent="0.15">
      <c r="A3976" s="7" t="e">
        <f>TRIM(Sheet3!A3976)+0</f>
        <v>#VALUE!</v>
      </c>
      <c r="B3976">
        <f>Sheet3!E3976+0</f>
        <v>0</v>
      </c>
    </row>
    <row r="3977" spans="1:2" x14ac:dyDescent="0.15">
      <c r="A3977" s="7" t="e">
        <f>TRIM(Sheet3!A3977)+0</f>
        <v>#VALUE!</v>
      </c>
      <c r="B3977">
        <f>Sheet3!E3977+0</f>
        <v>0</v>
      </c>
    </row>
    <row r="3978" spans="1:2" x14ac:dyDescent="0.15">
      <c r="A3978" s="7" t="e">
        <f>TRIM(Sheet3!A3978)+0</f>
        <v>#VALUE!</v>
      </c>
      <c r="B3978">
        <f>Sheet3!E3978+0</f>
        <v>0</v>
      </c>
    </row>
    <row r="3979" spans="1:2" x14ac:dyDescent="0.15">
      <c r="A3979" s="7" t="e">
        <f>TRIM(Sheet3!A3979)+0</f>
        <v>#VALUE!</v>
      </c>
      <c r="B3979">
        <f>Sheet3!E3979+0</f>
        <v>0</v>
      </c>
    </row>
    <row r="3980" spans="1:2" x14ac:dyDescent="0.15">
      <c r="A3980" s="7" t="e">
        <f>TRIM(Sheet3!A3980)+0</f>
        <v>#VALUE!</v>
      </c>
      <c r="B3980">
        <f>Sheet3!E3980+0</f>
        <v>0</v>
      </c>
    </row>
    <row r="3981" spans="1:2" x14ac:dyDescent="0.15">
      <c r="A3981" s="7" t="e">
        <f>TRIM(Sheet3!A3981)+0</f>
        <v>#VALUE!</v>
      </c>
      <c r="B3981">
        <f>Sheet3!E3981+0</f>
        <v>0</v>
      </c>
    </row>
    <row r="3982" spans="1:2" x14ac:dyDescent="0.15">
      <c r="A3982" s="7" t="e">
        <f>TRIM(Sheet3!A3982)+0</f>
        <v>#VALUE!</v>
      </c>
      <c r="B3982">
        <f>Sheet3!E3982+0</f>
        <v>0</v>
      </c>
    </row>
    <row r="3983" spans="1:2" x14ac:dyDescent="0.15">
      <c r="A3983" s="7" t="e">
        <f>TRIM(Sheet3!A3983)+0</f>
        <v>#VALUE!</v>
      </c>
      <c r="B3983">
        <f>Sheet3!E3983+0</f>
        <v>0</v>
      </c>
    </row>
    <row r="3984" spans="1:2" x14ac:dyDescent="0.15">
      <c r="A3984" s="7" t="e">
        <f>TRIM(Sheet3!A3984)+0</f>
        <v>#VALUE!</v>
      </c>
      <c r="B3984">
        <f>Sheet3!E3984+0</f>
        <v>0</v>
      </c>
    </row>
    <row r="3985" spans="1:2" x14ac:dyDescent="0.15">
      <c r="A3985" s="7" t="e">
        <f>TRIM(Sheet3!A3985)+0</f>
        <v>#VALUE!</v>
      </c>
      <c r="B3985">
        <f>Sheet3!E3985+0</f>
        <v>0</v>
      </c>
    </row>
    <row r="3986" spans="1:2" x14ac:dyDescent="0.15">
      <c r="A3986" s="7" t="e">
        <f>TRIM(Sheet3!A3986)+0</f>
        <v>#VALUE!</v>
      </c>
      <c r="B3986">
        <f>Sheet3!E3986+0</f>
        <v>0</v>
      </c>
    </row>
    <row r="3987" spans="1:2" x14ac:dyDescent="0.15">
      <c r="A3987" s="7" t="e">
        <f>TRIM(Sheet3!A3987)+0</f>
        <v>#VALUE!</v>
      </c>
      <c r="B3987">
        <f>Sheet3!E3987+0</f>
        <v>0</v>
      </c>
    </row>
    <row r="3988" spans="1:2" x14ac:dyDescent="0.15">
      <c r="A3988" s="7" t="e">
        <f>TRIM(Sheet3!A3988)+0</f>
        <v>#VALUE!</v>
      </c>
      <c r="B3988">
        <f>Sheet3!E3988+0</f>
        <v>0</v>
      </c>
    </row>
    <row r="3989" spans="1:2" x14ac:dyDescent="0.15">
      <c r="A3989" s="7" t="e">
        <f>TRIM(Sheet3!A3989)+0</f>
        <v>#VALUE!</v>
      </c>
      <c r="B3989">
        <f>Sheet3!E3989+0</f>
        <v>0</v>
      </c>
    </row>
    <row r="3990" spans="1:2" x14ac:dyDescent="0.15">
      <c r="A3990" s="7" t="e">
        <f>TRIM(Sheet3!A3990)+0</f>
        <v>#VALUE!</v>
      </c>
      <c r="B3990">
        <f>Sheet3!E3990+0</f>
        <v>0</v>
      </c>
    </row>
    <row r="3991" spans="1:2" x14ac:dyDescent="0.15">
      <c r="A3991" s="7" t="e">
        <f>TRIM(Sheet3!A3991)+0</f>
        <v>#VALUE!</v>
      </c>
      <c r="B3991">
        <f>Sheet3!E3991+0</f>
        <v>0</v>
      </c>
    </row>
    <row r="3992" spans="1:2" x14ac:dyDescent="0.15">
      <c r="A3992" s="7" t="e">
        <f>TRIM(Sheet3!A3992)+0</f>
        <v>#VALUE!</v>
      </c>
      <c r="B3992">
        <f>Sheet3!E3992+0</f>
        <v>0</v>
      </c>
    </row>
    <row r="3993" spans="1:2" x14ac:dyDescent="0.15">
      <c r="A3993" s="7" t="e">
        <f>TRIM(Sheet3!A3993)+0</f>
        <v>#VALUE!</v>
      </c>
      <c r="B3993">
        <f>Sheet3!E3993+0</f>
        <v>0</v>
      </c>
    </row>
    <row r="3994" spans="1:2" x14ac:dyDescent="0.15">
      <c r="A3994" s="7" t="e">
        <f>TRIM(Sheet3!A3994)+0</f>
        <v>#VALUE!</v>
      </c>
      <c r="B3994">
        <f>Sheet3!E3994+0</f>
        <v>0</v>
      </c>
    </row>
    <row r="3995" spans="1:2" x14ac:dyDescent="0.15">
      <c r="A3995" s="7" t="e">
        <f>TRIM(Sheet3!A3995)+0</f>
        <v>#VALUE!</v>
      </c>
      <c r="B3995">
        <f>Sheet3!E3995+0</f>
        <v>0</v>
      </c>
    </row>
    <row r="3996" spans="1:2" x14ac:dyDescent="0.15">
      <c r="A3996" s="7" t="e">
        <f>TRIM(Sheet3!A3996)+0</f>
        <v>#VALUE!</v>
      </c>
      <c r="B3996">
        <f>Sheet3!E3996+0</f>
        <v>0</v>
      </c>
    </row>
    <row r="3997" spans="1:2" x14ac:dyDescent="0.15">
      <c r="A3997" s="7" t="e">
        <f>TRIM(Sheet3!A3997)+0</f>
        <v>#VALUE!</v>
      </c>
      <c r="B3997">
        <f>Sheet3!E3997+0</f>
        <v>0</v>
      </c>
    </row>
    <row r="3998" spans="1:2" x14ac:dyDescent="0.15">
      <c r="A3998" s="7" t="e">
        <f>TRIM(Sheet3!A3998)+0</f>
        <v>#VALUE!</v>
      </c>
      <c r="B3998">
        <f>Sheet3!E3998+0</f>
        <v>0</v>
      </c>
    </row>
    <row r="3999" spans="1:2" x14ac:dyDescent="0.15">
      <c r="A3999" s="7" t="e">
        <f>TRIM(Sheet3!A3999)+0</f>
        <v>#VALUE!</v>
      </c>
      <c r="B3999">
        <f>Sheet3!E3999+0</f>
        <v>0</v>
      </c>
    </row>
    <row r="4000" spans="1:2" x14ac:dyDescent="0.15">
      <c r="A4000" s="7" t="e">
        <f>TRIM(Sheet3!A4000)+0</f>
        <v>#VALUE!</v>
      </c>
      <c r="B4000">
        <f>Sheet3!E4000+0</f>
        <v>0</v>
      </c>
    </row>
    <row r="4001" spans="1:2" x14ac:dyDescent="0.15">
      <c r="A4001" s="7" t="e">
        <f>TRIM(Sheet3!A4001)+0</f>
        <v>#VALUE!</v>
      </c>
      <c r="B4001">
        <f>Sheet3!E4001+0</f>
        <v>0</v>
      </c>
    </row>
    <row r="4002" spans="1:2" x14ac:dyDescent="0.15">
      <c r="A4002" s="7" t="e">
        <f>TRIM(Sheet3!A4002)+0</f>
        <v>#VALUE!</v>
      </c>
      <c r="B4002">
        <f>Sheet3!E4002+0</f>
        <v>0</v>
      </c>
    </row>
    <row r="4003" spans="1:2" x14ac:dyDescent="0.15">
      <c r="A4003" s="7" t="e">
        <f>TRIM(Sheet3!A4003)+0</f>
        <v>#VALUE!</v>
      </c>
      <c r="B4003">
        <f>Sheet3!E4003+0</f>
        <v>0</v>
      </c>
    </row>
    <row r="4004" spans="1:2" x14ac:dyDescent="0.15">
      <c r="A4004" s="7" t="e">
        <f>TRIM(Sheet3!A4004)+0</f>
        <v>#VALUE!</v>
      </c>
      <c r="B4004">
        <f>Sheet3!E4004+0</f>
        <v>0</v>
      </c>
    </row>
    <row r="4005" spans="1:2" x14ac:dyDescent="0.15">
      <c r="A4005" s="7" t="e">
        <f>TRIM(Sheet3!A4005)+0</f>
        <v>#VALUE!</v>
      </c>
      <c r="B4005">
        <f>Sheet3!E4005+0</f>
        <v>0</v>
      </c>
    </row>
    <row r="4006" spans="1:2" x14ac:dyDescent="0.15">
      <c r="A4006" s="7" t="e">
        <f>TRIM(Sheet3!A4006)+0</f>
        <v>#VALUE!</v>
      </c>
      <c r="B4006">
        <f>Sheet3!E4006+0</f>
        <v>0</v>
      </c>
    </row>
    <row r="4007" spans="1:2" x14ac:dyDescent="0.15">
      <c r="A4007" s="7" t="e">
        <f>TRIM(Sheet3!A4007)+0</f>
        <v>#VALUE!</v>
      </c>
      <c r="B4007">
        <f>Sheet3!E4007+0</f>
        <v>0</v>
      </c>
    </row>
    <row r="4008" spans="1:2" x14ac:dyDescent="0.15">
      <c r="A4008" s="7" t="e">
        <f>TRIM(Sheet3!A4008)+0</f>
        <v>#VALUE!</v>
      </c>
      <c r="B4008">
        <f>Sheet3!E4008+0</f>
        <v>0</v>
      </c>
    </row>
    <row r="4009" spans="1:2" x14ac:dyDescent="0.15">
      <c r="A4009" s="7" t="e">
        <f>TRIM(Sheet3!A4009)+0</f>
        <v>#VALUE!</v>
      </c>
      <c r="B4009">
        <f>Sheet3!E4009+0</f>
        <v>0</v>
      </c>
    </row>
    <row r="4010" spans="1:2" x14ac:dyDescent="0.15">
      <c r="A4010" s="7" t="e">
        <f>TRIM(Sheet3!A4010)+0</f>
        <v>#VALUE!</v>
      </c>
      <c r="B4010">
        <f>Sheet3!E4010+0</f>
        <v>0</v>
      </c>
    </row>
    <row r="4011" spans="1:2" x14ac:dyDescent="0.15">
      <c r="A4011" s="7" t="e">
        <f>TRIM(Sheet3!A4011)+0</f>
        <v>#VALUE!</v>
      </c>
      <c r="B4011">
        <f>Sheet3!E4011+0</f>
        <v>0</v>
      </c>
    </row>
    <row r="4012" spans="1:2" x14ac:dyDescent="0.15">
      <c r="A4012" s="7" t="e">
        <f>TRIM(Sheet3!A4012)+0</f>
        <v>#VALUE!</v>
      </c>
      <c r="B4012">
        <f>Sheet3!E4012+0</f>
        <v>0</v>
      </c>
    </row>
    <row r="4013" spans="1:2" x14ac:dyDescent="0.15">
      <c r="A4013" s="7" t="e">
        <f>TRIM(Sheet3!A4013)+0</f>
        <v>#VALUE!</v>
      </c>
      <c r="B4013">
        <f>Sheet3!E4013+0</f>
        <v>0</v>
      </c>
    </row>
    <row r="4014" spans="1:2" x14ac:dyDescent="0.15">
      <c r="A4014" s="7" t="e">
        <f>TRIM(Sheet3!A4014)+0</f>
        <v>#VALUE!</v>
      </c>
      <c r="B4014">
        <f>Sheet3!E4014+0</f>
        <v>0</v>
      </c>
    </row>
    <row r="4015" spans="1:2" x14ac:dyDescent="0.15">
      <c r="A4015" s="7" t="e">
        <f>TRIM(Sheet3!A4015)+0</f>
        <v>#VALUE!</v>
      </c>
      <c r="B4015">
        <f>Sheet3!E4015+0</f>
        <v>0</v>
      </c>
    </row>
    <row r="4016" spans="1:2" x14ac:dyDescent="0.15">
      <c r="A4016" s="7" t="e">
        <f>TRIM(Sheet3!A4016)+0</f>
        <v>#VALUE!</v>
      </c>
      <c r="B4016">
        <f>Sheet3!E4016+0</f>
        <v>0</v>
      </c>
    </row>
    <row r="4017" spans="1:2" x14ac:dyDescent="0.15">
      <c r="A4017" s="7" t="e">
        <f>TRIM(Sheet3!A4017)+0</f>
        <v>#VALUE!</v>
      </c>
      <c r="B4017">
        <f>Sheet3!E4017+0</f>
        <v>0</v>
      </c>
    </row>
    <row r="4018" spans="1:2" x14ac:dyDescent="0.15">
      <c r="A4018" s="7" t="e">
        <f>TRIM(Sheet3!A4018)+0</f>
        <v>#VALUE!</v>
      </c>
      <c r="B4018">
        <f>Sheet3!E4018+0</f>
        <v>0</v>
      </c>
    </row>
    <row r="4019" spans="1:2" x14ac:dyDescent="0.15">
      <c r="A4019" s="7" t="e">
        <f>TRIM(Sheet3!A4019)+0</f>
        <v>#VALUE!</v>
      </c>
      <c r="B4019">
        <f>Sheet3!E4019+0</f>
        <v>0</v>
      </c>
    </row>
    <row r="4020" spans="1:2" x14ac:dyDescent="0.15">
      <c r="A4020" s="7" t="e">
        <f>TRIM(Sheet3!A4020)+0</f>
        <v>#VALUE!</v>
      </c>
      <c r="B4020">
        <f>Sheet3!E4020+0</f>
        <v>0</v>
      </c>
    </row>
    <row r="4021" spans="1:2" x14ac:dyDescent="0.15">
      <c r="A4021" s="7" t="e">
        <f>TRIM(Sheet3!A4021)+0</f>
        <v>#VALUE!</v>
      </c>
      <c r="B4021">
        <f>Sheet3!E4021+0</f>
        <v>0</v>
      </c>
    </row>
    <row r="4022" spans="1:2" x14ac:dyDescent="0.15">
      <c r="A4022" s="7" t="e">
        <f>TRIM(Sheet3!A4022)+0</f>
        <v>#VALUE!</v>
      </c>
      <c r="B4022">
        <f>Sheet3!E4022+0</f>
        <v>0</v>
      </c>
    </row>
    <row r="4023" spans="1:2" x14ac:dyDescent="0.15">
      <c r="A4023" s="7" t="e">
        <f>TRIM(Sheet3!A4023)+0</f>
        <v>#VALUE!</v>
      </c>
      <c r="B4023">
        <f>Sheet3!E4023+0</f>
        <v>0</v>
      </c>
    </row>
    <row r="4024" spans="1:2" x14ac:dyDescent="0.15">
      <c r="A4024" s="7" t="e">
        <f>TRIM(Sheet3!A4024)+0</f>
        <v>#VALUE!</v>
      </c>
      <c r="B4024">
        <f>Sheet3!E4024+0</f>
        <v>0</v>
      </c>
    </row>
    <row r="4025" spans="1:2" x14ac:dyDescent="0.15">
      <c r="A4025" s="7" t="e">
        <f>TRIM(Sheet3!A4025)+0</f>
        <v>#VALUE!</v>
      </c>
      <c r="B4025">
        <f>Sheet3!E4025+0</f>
        <v>0</v>
      </c>
    </row>
    <row r="4026" spans="1:2" x14ac:dyDescent="0.15">
      <c r="A4026" s="7" t="e">
        <f>TRIM(Sheet3!A4026)+0</f>
        <v>#VALUE!</v>
      </c>
      <c r="B4026">
        <f>Sheet3!E4026+0</f>
        <v>0</v>
      </c>
    </row>
    <row r="4027" spans="1:2" x14ac:dyDescent="0.15">
      <c r="A4027" s="7" t="e">
        <f>TRIM(Sheet3!A4027)+0</f>
        <v>#VALUE!</v>
      </c>
      <c r="B4027">
        <f>Sheet3!E4027+0</f>
        <v>0</v>
      </c>
    </row>
    <row r="4028" spans="1:2" x14ac:dyDescent="0.15">
      <c r="A4028" s="7" t="e">
        <f>TRIM(Sheet3!A4028)+0</f>
        <v>#VALUE!</v>
      </c>
      <c r="B4028">
        <f>Sheet3!E4028+0</f>
        <v>0</v>
      </c>
    </row>
    <row r="4029" spans="1:2" x14ac:dyDescent="0.15">
      <c r="A4029" s="7" t="e">
        <f>TRIM(Sheet3!A4029)+0</f>
        <v>#VALUE!</v>
      </c>
      <c r="B4029">
        <f>Sheet3!E4029+0</f>
        <v>0</v>
      </c>
    </row>
    <row r="4030" spans="1:2" x14ac:dyDescent="0.15">
      <c r="A4030" s="7" t="e">
        <f>TRIM(Sheet3!A4030)+0</f>
        <v>#VALUE!</v>
      </c>
      <c r="B4030">
        <f>Sheet3!E4030+0</f>
        <v>0</v>
      </c>
    </row>
    <row r="4031" spans="1:2" x14ac:dyDescent="0.15">
      <c r="A4031" s="7" t="e">
        <f>TRIM(Sheet3!A4031)+0</f>
        <v>#VALUE!</v>
      </c>
      <c r="B4031">
        <f>Sheet3!E4031+0</f>
        <v>0</v>
      </c>
    </row>
    <row r="4032" spans="1:2" x14ac:dyDescent="0.15">
      <c r="A4032" s="7" t="e">
        <f>TRIM(Sheet3!A4032)+0</f>
        <v>#VALUE!</v>
      </c>
      <c r="B4032">
        <f>Sheet3!E4032+0</f>
        <v>0</v>
      </c>
    </row>
    <row r="4033" spans="1:2" x14ac:dyDescent="0.15">
      <c r="A4033" s="7" t="e">
        <f>TRIM(Sheet3!A4033)+0</f>
        <v>#VALUE!</v>
      </c>
      <c r="B4033">
        <f>Sheet3!E4033+0</f>
        <v>0</v>
      </c>
    </row>
    <row r="4034" spans="1:2" x14ac:dyDescent="0.15">
      <c r="A4034" s="7" t="e">
        <f>TRIM(Sheet3!A4034)+0</f>
        <v>#VALUE!</v>
      </c>
      <c r="B4034">
        <f>Sheet3!E4034+0</f>
        <v>0</v>
      </c>
    </row>
    <row r="4035" spans="1:2" x14ac:dyDescent="0.15">
      <c r="A4035" s="7" t="e">
        <f>TRIM(Sheet3!A4035)+0</f>
        <v>#VALUE!</v>
      </c>
      <c r="B4035">
        <f>Sheet3!E4035+0</f>
        <v>0</v>
      </c>
    </row>
    <row r="4036" spans="1:2" x14ac:dyDescent="0.15">
      <c r="A4036" s="7" t="e">
        <f>TRIM(Sheet3!A4036)+0</f>
        <v>#VALUE!</v>
      </c>
      <c r="B4036">
        <f>Sheet3!E4036+0</f>
        <v>0</v>
      </c>
    </row>
    <row r="4037" spans="1:2" x14ac:dyDescent="0.15">
      <c r="A4037" s="7" t="e">
        <f>TRIM(Sheet3!A4037)+0</f>
        <v>#VALUE!</v>
      </c>
      <c r="B4037">
        <f>Sheet3!E4037+0</f>
        <v>0</v>
      </c>
    </row>
    <row r="4038" spans="1:2" x14ac:dyDescent="0.15">
      <c r="A4038" s="7" t="e">
        <f>TRIM(Sheet3!A4038)+0</f>
        <v>#VALUE!</v>
      </c>
      <c r="B4038">
        <f>Sheet3!E4038+0</f>
        <v>0</v>
      </c>
    </row>
    <row r="4039" spans="1:2" x14ac:dyDescent="0.15">
      <c r="A4039" s="7" t="e">
        <f>TRIM(Sheet3!A4039)+0</f>
        <v>#VALUE!</v>
      </c>
      <c r="B4039">
        <f>Sheet3!E4039+0</f>
        <v>0</v>
      </c>
    </row>
    <row r="4040" spans="1:2" x14ac:dyDescent="0.15">
      <c r="A4040" s="7" t="e">
        <f>TRIM(Sheet3!A4040)+0</f>
        <v>#VALUE!</v>
      </c>
      <c r="B4040">
        <f>Sheet3!E4040+0</f>
        <v>0</v>
      </c>
    </row>
    <row r="4041" spans="1:2" x14ac:dyDescent="0.15">
      <c r="A4041" s="7" t="e">
        <f>TRIM(Sheet3!A4041)+0</f>
        <v>#VALUE!</v>
      </c>
      <c r="B4041">
        <f>Sheet3!E4041+0</f>
        <v>0</v>
      </c>
    </row>
    <row r="4042" spans="1:2" x14ac:dyDescent="0.15">
      <c r="A4042" s="7" t="e">
        <f>TRIM(Sheet3!A4042)+0</f>
        <v>#VALUE!</v>
      </c>
      <c r="B4042">
        <f>Sheet3!E4042+0</f>
        <v>0</v>
      </c>
    </row>
    <row r="4043" spans="1:2" x14ac:dyDescent="0.15">
      <c r="A4043" s="7" t="e">
        <f>TRIM(Sheet3!A4043)+0</f>
        <v>#VALUE!</v>
      </c>
      <c r="B4043">
        <f>Sheet3!E4043+0</f>
        <v>0</v>
      </c>
    </row>
    <row r="4044" spans="1:2" x14ac:dyDescent="0.15">
      <c r="A4044" s="7" t="e">
        <f>TRIM(Sheet3!A4044)+0</f>
        <v>#VALUE!</v>
      </c>
      <c r="B4044">
        <f>Sheet3!E4044+0</f>
        <v>0</v>
      </c>
    </row>
    <row r="4045" spans="1:2" x14ac:dyDescent="0.15">
      <c r="A4045" s="7" t="e">
        <f>TRIM(Sheet3!A4045)+0</f>
        <v>#VALUE!</v>
      </c>
      <c r="B4045">
        <f>Sheet3!E4045+0</f>
        <v>0</v>
      </c>
    </row>
    <row r="4046" spans="1:2" x14ac:dyDescent="0.15">
      <c r="A4046" s="7" t="e">
        <f>TRIM(Sheet3!A4046)+0</f>
        <v>#VALUE!</v>
      </c>
      <c r="B4046">
        <f>Sheet3!E4046+0</f>
        <v>0</v>
      </c>
    </row>
    <row r="4047" spans="1:2" x14ac:dyDescent="0.15">
      <c r="A4047" s="7" t="e">
        <f>TRIM(Sheet3!A4047)+0</f>
        <v>#VALUE!</v>
      </c>
      <c r="B4047">
        <f>Sheet3!E4047+0</f>
        <v>0</v>
      </c>
    </row>
    <row r="4048" spans="1:2" x14ac:dyDescent="0.15">
      <c r="A4048" s="7" t="e">
        <f>TRIM(Sheet3!A4048)+0</f>
        <v>#VALUE!</v>
      </c>
      <c r="B4048">
        <f>Sheet3!E4048+0</f>
        <v>0</v>
      </c>
    </row>
    <row r="4049" spans="1:2" x14ac:dyDescent="0.15">
      <c r="A4049" s="7" t="e">
        <f>TRIM(Sheet3!A4049)+0</f>
        <v>#VALUE!</v>
      </c>
      <c r="B4049">
        <f>Sheet3!E4049+0</f>
        <v>0</v>
      </c>
    </row>
    <row r="4050" spans="1:2" x14ac:dyDescent="0.15">
      <c r="A4050" s="7" t="e">
        <f>TRIM(Sheet3!A4050)+0</f>
        <v>#VALUE!</v>
      </c>
      <c r="B4050">
        <f>Sheet3!E4050+0</f>
        <v>0</v>
      </c>
    </row>
    <row r="4051" spans="1:2" x14ac:dyDescent="0.15">
      <c r="A4051" s="7" t="e">
        <f>TRIM(Sheet3!A4051)+0</f>
        <v>#VALUE!</v>
      </c>
      <c r="B4051">
        <f>Sheet3!E4051+0</f>
        <v>0</v>
      </c>
    </row>
    <row r="4052" spans="1:2" x14ac:dyDescent="0.15">
      <c r="A4052" s="7" t="e">
        <f>TRIM(Sheet3!A4052)+0</f>
        <v>#VALUE!</v>
      </c>
      <c r="B4052">
        <f>Sheet3!E4052+0</f>
        <v>0</v>
      </c>
    </row>
    <row r="4053" spans="1:2" x14ac:dyDescent="0.15">
      <c r="A4053" s="7" t="e">
        <f>TRIM(Sheet3!A4053)+0</f>
        <v>#VALUE!</v>
      </c>
      <c r="B4053">
        <f>Sheet3!E4053+0</f>
        <v>0</v>
      </c>
    </row>
    <row r="4054" spans="1:2" x14ac:dyDescent="0.15">
      <c r="A4054" s="7" t="e">
        <f>TRIM(Sheet3!A4054)+0</f>
        <v>#VALUE!</v>
      </c>
      <c r="B4054">
        <f>Sheet3!E4054+0</f>
        <v>0</v>
      </c>
    </row>
    <row r="4055" spans="1:2" x14ac:dyDescent="0.15">
      <c r="A4055" s="7" t="e">
        <f>TRIM(Sheet3!A4055)+0</f>
        <v>#VALUE!</v>
      </c>
      <c r="B4055">
        <f>Sheet3!E4055+0</f>
        <v>0</v>
      </c>
    </row>
    <row r="4056" spans="1:2" x14ac:dyDescent="0.15">
      <c r="A4056" s="7" t="e">
        <f>TRIM(Sheet3!A4056)+0</f>
        <v>#VALUE!</v>
      </c>
      <c r="B4056">
        <f>Sheet3!E4056+0</f>
        <v>0</v>
      </c>
    </row>
    <row r="4057" spans="1:2" x14ac:dyDescent="0.15">
      <c r="A4057" s="7" t="e">
        <f>TRIM(Sheet3!A4057)+0</f>
        <v>#VALUE!</v>
      </c>
      <c r="B4057">
        <f>Sheet3!E4057+0</f>
        <v>0</v>
      </c>
    </row>
    <row r="4058" spans="1:2" x14ac:dyDescent="0.15">
      <c r="A4058" s="7" t="e">
        <f>TRIM(Sheet3!A4058)+0</f>
        <v>#VALUE!</v>
      </c>
      <c r="B4058">
        <f>Sheet3!E4058+0</f>
        <v>0</v>
      </c>
    </row>
    <row r="4059" spans="1:2" x14ac:dyDescent="0.15">
      <c r="A4059" s="7" t="e">
        <f>TRIM(Sheet3!A4059)+0</f>
        <v>#VALUE!</v>
      </c>
      <c r="B4059">
        <f>Sheet3!E4059+0</f>
        <v>0</v>
      </c>
    </row>
    <row r="4060" spans="1:2" x14ac:dyDescent="0.15">
      <c r="A4060" s="7" t="e">
        <f>TRIM(Sheet3!A4060)+0</f>
        <v>#VALUE!</v>
      </c>
      <c r="B4060">
        <f>Sheet3!E4060+0</f>
        <v>0</v>
      </c>
    </row>
    <row r="4061" spans="1:2" x14ac:dyDescent="0.15">
      <c r="A4061" s="7" t="e">
        <f>TRIM(Sheet3!A4061)+0</f>
        <v>#VALUE!</v>
      </c>
      <c r="B4061">
        <f>Sheet3!E4061+0</f>
        <v>0</v>
      </c>
    </row>
    <row r="4062" spans="1:2" x14ac:dyDescent="0.15">
      <c r="A4062" s="7" t="e">
        <f>TRIM(Sheet3!A4062)+0</f>
        <v>#VALUE!</v>
      </c>
      <c r="B4062">
        <f>Sheet3!E4062+0</f>
        <v>0</v>
      </c>
    </row>
    <row r="4063" spans="1:2" x14ac:dyDescent="0.15">
      <c r="A4063" s="7" t="e">
        <f>TRIM(Sheet3!A4063)+0</f>
        <v>#VALUE!</v>
      </c>
      <c r="B4063">
        <f>Sheet3!E4063+0</f>
        <v>0</v>
      </c>
    </row>
    <row r="4064" spans="1:2" x14ac:dyDescent="0.15">
      <c r="A4064" s="7" t="e">
        <f>TRIM(Sheet3!A4064)+0</f>
        <v>#VALUE!</v>
      </c>
      <c r="B4064">
        <f>Sheet3!E4064+0</f>
        <v>0</v>
      </c>
    </row>
    <row r="4065" spans="1:2" x14ac:dyDescent="0.15">
      <c r="A4065" s="7" t="e">
        <f>TRIM(Sheet3!A4065)+0</f>
        <v>#VALUE!</v>
      </c>
      <c r="B4065">
        <f>Sheet3!E4065+0</f>
        <v>0</v>
      </c>
    </row>
    <row r="4066" spans="1:2" x14ac:dyDescent="0.15">
      <c r="A4066" s="7" t="e">
        <f>TRIM(Sheet3!A4066)+0</f>
        <v>#VALUE!</v>
      </c>
      <c r="B4066">
        <f>Sheet3!E4066+0</f>
        <v>0</v>
      </c>
    </row>
    <row r="4067" spans="1:2" x14ac:dyDescent="0.15">
      <c r="A4067" s="7" t="e">
        <f>TRIM(Sheet3!A4067)+0</f>
        <v>#VALUE!</v>
      </c>
      <c r="B4067">
        <f>Sheet3!E4067+0</f>
        <v>0</v>
      </c>
    </row>
    <row r="4068" spans="1:2" x14ac:dyDescent="0.15">
      <c r="A4068" s="7" t="e">
        <f>TRIM(Sheet3!A4068)+0</f>
        <v>#VALUE!</v>
      </c>
      <c r="B4068">
        <f>Sheet3!E4068+0</f>
        <v>0</v>
      </c>
    </row>
    <row r="4069" spans="1:2" x14ac:dyDescent="0.15">
      <c r="A4069" s="7" t="e">
        <f>TRIM(Sheet3!A4069)+0</f>
        <v>#VALUE!</v>
      </c>
      <c r="B4069">
        <f>Sheet3!E4069+0</f>
        <v>0</v>
      </c>
    </row>
    <row r="4070" spans="1:2" x14ac:dyDescent="0.15">
      <c r="A4070" s="7" t="e">
        <f>TRIM(Sheet3!A4070)+0</f>
        <v>#VALUE!</v>
      </c>
      <c r="B4070">
        <f>Sheet3!E4070+0</f>
        <v>0</v>
      </c>
    </row>
    <row r="4071" spans="1:2" x14ac:dyDescent="0.15">
      <c r="A4071" s="7" t="e">
        <f>TRIM(Sheet3!A4071)+0</f>
        <v>#VALUE!</v>
      </c>
      <c r="B4071">
        <f>Sheet3!E4071+0</f>
        <v>0</v>
      </c>
    </row>
    <row r="4072" spans="1:2" x14ac:dyDescent="0.15">
      <c r="A4072" s="7" t="e">
        <f>TRIM(Sheet3!A4072)+0</f>
        <v>#VALUE!</v>
      </c>
      <c r="B4072">
        <f>Sheet3!E4072+0</f>
        <v>0</v>
      </c>
    </row>
    <row r="4073" spans="1:2" x14ac:dyDescent="0.15">
      <c r="A4073" s="7" t="e">
        <f>TRIM(Sheet3!A4073)+0</f>
        <v>#VALUE!</v>
      </c>
      <c r="B4073">
        <f>Sheet3!E4073+0</f>
        <v>0</v>
      </c>
    </row>
    <row r="4074" spans="1:2" x14ac:dyDescent="0.15">
      <c r="A4074" s="7" t="e">
        <f>TRIM(Sheet3!A4074)+0</f>
        <v>#VALUE!</v>
      </c>
      <c r="B4074">
        <f>Sheet3!E4074+0</f>
        <v>0</v>
      </c>
    </row>
    <row r="4075" spans="1:2" x14ac:dyDescent="0.15">
      <c r="A4075" s="7" t="e">
        <f>TRIM(Sheet3!A4075)+0</f>
        <v>#VALUE!</v>
      </c>
      <c r="B4075">
        <f>Sheet3!E4075+0</f>
        <v>0</v>
      </c>
    </row>
    <row r="4076" spans="1:2" x14ac:dyDescent="0.15">
      <c r="A4076" s="7" t="e">
        <f>TRIM(Sheet3!A4076)+0</f>
        <v>#VALUE!</v>
      </c>
      <c r="B4076">
        <f>Sheet3!E4076+0</f>
        <v>0</v>
      </c>
    </row>
    <row r="4077" spans="1:2" x14ac:dyDescent="0.15">
      <c r="A4077" s="7" t="e">
        <f>TRIM(Sheet3!A4077)+0</f>
        <v>#VALUE!</v>
      </c>
      <c r="B4077">
        <f>Sheet3!E4077+0</f>
        <v>0</v>
      </c>
    </row>
    <row r="4078" spans="1:2" x14ac:dyDescent="0.15">
      <c r="A4078" s="7" t="e">
        <f>TRIM(Sheet3!A4078)+0</f>
        <v>#VALUE!</v>
      </c>
      <c r="B4078">
        <f>Sheet3!E4078+0</f>
        <v>0</v>
      </c>
    </row>
    <row r="4079" spans="1:2" x14ac:dyDescent="0.15">
      <c r="A4079" s="7" t="e">
        <f>TRIM(Sheet3!A4079)+0</f>
        <v>#VALUE!</v>
      </c>
      <c r="B4079">
        <f>Sheet3!E4079+0</f>
        <v>0</v>
      </c>
    </row>
    <row r="4080" spans="1:2" x14ac:dyDescent="0.15">
      <c r="A4080" s="7" t="e">
        <f>TRIM(Sheet3!A4080)+0</f>
        <v>#VALUE!</v>
      </c>
      <c r="B4080">
        <f>Sheet3!E4080+0</f>
        <v>0</v>
      </c>
    </row>
    <row r="4081" spans="1:2" x14ac:dyDescent="0.15">
      <c r="A4081" s="7" t="e">
        <f>TRIM(Sheet3!A4081)+0</f>
        <v>#VALUE!</v>
      </c>
      <c r="B4081">
        <f>Sheet3!E4081+0</f>
        <v>0</v>
      </c>
    </row>
    <row r="4082" spans="1:2" x14ac:dyDescent="0.15">
      <c r="A4082" s="7" t="e">
        <f>TRIM(Sheet3!A4082)+0</f>
        <v>#VALUE!</v>
      </c>
      <c r="B4082">
        <f>Sheet3!E4082+0</f>
        <v>0</v>
      </c>
    </row>
    <row r="4083" spans="1:2" x14ac:dyDescent="0.15">
      <c r="A4083" s="7" t="e">
        <f>TRIM(Sheet3!A4083)+0</f>
        <v>#VALUE!</v>
      </c>
      <c r="B4083">
        <f>Sheet3!E4083+0</f>
        <v>0</v>
      </c>
    </row>
    <row r="4084" spans="1:2" x14ac:dyDescent="0.15">
      <c r="A4084" s="7" t="e">
        <f>TRIM(Sheet3!A4084)+0</f>
        <v>#VALUE!</v>
      </c>
      <c r="B4084">
        <f>Sheet3!E4084+0</f>
        <v>0</v>
      </c>
    </row>
    <row r="4085" spans="1:2" x14ac:dyDescent="0.15">
      <c r="A4085" s="7" t="e">
        <f>TRIM(Sheet3!A4085)+0</f>
        <v>#VALUE!</v>
      </c>
      <c r="B4085">
        <f>Sheet3!E4085+0</f>
        <v>0</v>
      </c>
    </row>
    <row r="4086" spans="1:2" x14ac:dyDescent="0.15">
      <c r="A4086" s="7" t="e">
        <f>TRIM(Sheet3!A4086)+0</f>
        <v>#VALUE!</v>
      </c>
      <c r="B4086">
        <f>Sheet3!E4086+0</f>
        <v>0</v>
      </c>
    </row>
    <row r="4087" spans="1:2" x14ac:dyDescent="0.15">
      <c r="A4087" s="7" t="e">
        <f>TRIM(Sheet3!A4087)+0</f>
        <v>#VALUE!</v>
      </c>
      <c r="B4087">
        <f>Sheet3!E4087+0</f>
        <v>0</v>
      </c>
    </row>
    <row r="4088" spans="1:2" x14ac:dyDescent="0.15">
      <c r="A4088" s="7" t="e">
        <f>TRIM(Sheet3!A4088)+0</f>
        <v>#VALUE!</v>
      </c>
      <c r="B4088">
        <f>Sheet3!E4088+0</f>
        <v>0</v>
      </c>
    </row>
    <row r="4089" spans="1:2" x14ac:dyDescent="0.15">
      <c r="A4089" s="7" t="e">
        <f>TRIM(Sheet3!A4089)+0</f>
        <v>#VALUE!</v>
      </c>
      <c r="B4089">
        <f>Sheet3!E4089+0</f>
        <v>0</v>
      </c>
    </row>
    <row r="4090" spans="1:2" x14ac:dyDescent="0.15">
      <c r="A4090" s="7" t="e">
        <f>TRIM(Sheet3!A4090)+0</f>
        <v>#VALUE!</v>
      </c>
      <c r="B4090">
        <f>Sheet3!E4090+0</f>
        <v>0</v>
      </c>
    </row>
    <row r="4091" spans="1:2" x14ac:dyDescent="0.15">
      <c r="A4091" s="7" t="e">
        <f>TRIM(Sheet3!A4091)+0</f>
        <v>#VALUE!</v>
      </c>
      <c r="B4091">
        <f>Sheet3!E4091+0</f>
        <v>0</v>
      </c>
    </row>
    <row r="4092" spans="1:2" x14ac:dyDescent="0.15">
      <c r="A4092" s="7" t="e">
        <f>TRIM(Sheet3!A4092)+0</f>
        <v>#VALUE!</v>
      </c>
      <c r="B4092">
        <f>Sheet3!E4092+0</f>
        <v>0</v>
      </c>
    </row>
    <row r="4093" spans="1:2" x14ac:dyDescent="0.15">
      <c r="A4093" s="7" t="e">
        <f>TRIM(Sheet3!A4093)+0</f>
        <v>#VALUE!</v>
      </c>
      <c r="B4093">
        <f>Sheet3!E4093+0</f>
        <v>0</v>
      </c>
    </row>
    <row r="4094" spans="1:2" x14ac:dyDescent="0.15">
      <c r="A4094" s="7" t="e">
        <f>TRIM(Sheet3!A4094)+0</f>
        <v>#VALUE!</v>
      </c>
      <c r="B4094">
        <f>Sheet3!E4094+0</f>
        <v>0</v>
      </c>
    </row>
    <row r="4095" spans="1:2" x14ac:dyDescent="0.15">
      <c r="A4095" s="7" t="e">
        <f>TRIM(Sheet3!A4095)+0</f>
        <v>#VALUE!</v>
      </c>
      <c r="B4095">
        <f>Sheet3!E4095+0</f>
        <v>0</v>
      </c>
    </row>
    <row r="4096" spans="1:2" x14ac:dyDescent="0.15">
      <c r="A4096" s="7" t="e">
        <f>TRIM(Sheet3!A4096)+0</f>
        <v>#VALUE!</v>
      </c>
      <c r="B4096">
        <f>Sheet3!E4096+0</f>
        <v>0</v>
      </c>
    </row>
    <row r="4097" spans="1:2" x14ac:dyDescent="0.15">
      <c r="A4097" s="7" t="e">
        <f>TRIM(Sheet3!A4097)+0</f>
        <v>#VALUE!</v>
      </c>
      <c r="B4097">
        <f>Sheet3!E4097+0</f>
        <v>0</v>
      </c>
    </row>
    <row r="4098" spans="1:2" x14ac:dyDescent="0.15">
      <c r="A4098" s="7" t="e">
        <f>TRIM(Sheet3!A4098)+0</f>
        <v>#VALUE!</v>
      </c>
      <c r="B4098">
        <f>Sheet3!E4098+0</f>
        <v>0</v>
      </c>
    </row>
    <row r="4099" spans="1:2" x14ac:dyDescent="0.15">
      <c r="A4099" s="7" t="e">
        <f>TRIM(Sheet3!A4099)+0</f>
        <v>#VALUE!</v>
      </c>
      <c r="B4099">
        <f>Sheet3!E4099+0</f>
        <v>0</v>
      </c>
    </row>
    <row r="4100" spans="1:2" x14ac:dyDescent="0.15">
      <c r="A4100" s="7" t="e">
        <f>TRIM(Sheet3!A4100)+0</f>
        <v>#VALUE!</v>
      </c>
      <c r="B4100">
        <f>Sheet3!E4100+0</f>
        <v>0</v>
      </c>
    </row>
    <row r="4101" spans="1:2" x14ac:dyDescent="0.15">
      <c r="A4101" s="7" t="e">
        <f>TRIM(Sheet3!A4101)+0</f>
        <v>#VALUE!</v>
      </c>
      <c r="B4101">
        <f>Sheet3!E4101+0</f>
        <v>0</v>
      </c>
    </row>
    <row r="4102" spans="1:2" x14ac:dyDescent="0.15">
      <c r="A4102" s="7" t="e">
        <f>TRIM(Sheet3!A4102)+0</f>
        <v>#VALUE!</v>
      </c>
      <c r="B4102">
        <f>Sheet3!E4102+0</f>
        <v>0</v>
      </c>
    </row>
    <row r="4103" spans="1:2" x14ac:dyDescent="0.15">
      <c r="A4103" s="7" t="e">
        <f>TRIM(Sheet3!A4103)+0</f>
        <v>#VALUE!</v>
      </c>
      <c r="B4103">
        <f>Sheet3!E4103+0</f>
        <v>0</v>
      </c>
    </row>
    <row r="4104" spans="1:2" x14ac:dyDescent="0.15">
      <c r="A4104" s="7" t="e">
        <f>TRIM(Sheet3!A4104)+0</f>
        <v>#VALUE!</v>
      </c>
      <c r="B4104">
        <f>Sheet3!E4104+0</f>
        <v>0</v>
      </c>
    </row>
    <row r="4105" spans="1:2" x14ac:dyDescent="0.15">
      <c r="A4105" s="7" t="e">
        <f>TRIM(Sheet3!A4105)+0</f>
        <v>#VALUE!</v>
      </c>
      <c r="B4105">
        <f>Sheet3!E4105+0</f>
        <v>0</v>
      </c>
    </row>
    <row r="4106" spans="1:2" x14ac:dyDescent="0.15">
      <c r="A4106" s="7" t="e">
        <f>TRIM(Sheet3!A4106)+0</f>
        <v>#VALUE!</v>
      </c>
      <c r="B4106">
        <f>Sheet3!E4106+0</f>
        <v>0</v>
      </c>
    </row>
    <row r="4107" spans="1:2" x14ac:dyDescent="0.15">
      <c r="A4107" s="7" t="e">
        <f>TRIM(Sheet3!A4107)+0</f>
        <v>#VALUE!</v>
      </c>
      <c r="B4107">
        <f>Sheet3!E4107+0</f>
        <v>0</v>
      </c>
    </row>
    <row r="4108" spans="1:2" x14ac:dyDescent="0.15">
      <c r="A4108" s="7" t="e">
        <f>TRIM(Sheet3!A4108)+0</f>
        <v>#VALUE!</v>
      </c>
      <c r="B4108">
        <f>Sheet3!E4108+0</f>
        <v>0</v>
      </c>
    </row>
    <row r="4109" spans="1:2" x14ac:dyDescent="0.15">
      <c r="A4109" s="7" t="e">
        <f>TRIM(Sheet3!A4109)+0</f>
        <v>#VALUE!</v>
      </c>
      <c r="B4109">
        <f>Sheet3!E4109+0</f>
        <v>0</v>
      </c>
    </row>
    <row r="4110" spans="1:2" x14ac:dyDescent="0.15">
      <c r="A4110" s="7" t="e">
        <f>TRIM(Sheet3!A4110)+0</f>
        <v>#VALUE!</v>
      </c>
      <c r="B4110">
        <f>Sheet3!E4110+0</f>
        <v>0</v>
      </c>
    </row>
    <row r="4111" spans="1:2" x14ac:dyDescent="0.15">
      <c r="A4111" s="7" t="e">
        <f>TRIM(Sheet3!A4111)+0</f>
        <v>#VALUE!</v>
      </c>
      <c r="B4111">
        <f>Sheet3!E4111+0</f>
        <v>0</v>
      </c>
    </row>
    <row r="4112" spans="1:2" x14ac:dyDescent="0.15">
      <c r="A4112" s="7" t="e">
        <f>TRIM(Sheet3!A4112)+0</f>
        <v>#VALUE!</v>
      </c>
      <c r="B4112">
        <f>Sheet3!E4112+0</f>
        <v>0</v>
      </c>
    </row>
    <row r="4113" spans="1:2" x14ac:dyDescent="0.15">
      <c r="A4113" s="7" t="e">
        <f>TRIM(Sheet3!A4113)+0</f>
        <v>#VALUE!</v>
      </c>
      <c r="B4113">
        <f>Sheet3!E4113+0</f>
        <v>0</v>
      </c>
    </row>
    <row r="4114" spans="1:2" x14ac:dyDescent="0.15">
      <c r="A4114" s="7" t="e">
        <f>TRIM(Sheet3!A4114)+0</f>
        <v>#VALUE!</v>
      </c>
      <c r="B4114">
        <f>Sheet3!E4114+0</f>
        <v>0</v>
      </c>
    </row>
    <row r="4115" spans="1:2" x14ac:dyDescent="0.15">
      <c r="A4115" s="7" t="e">
        <f>TRIM(Sheet3!A4115)+0</f>
        <v>#VALUE!</v>
      </c>
      <c r="B4115">
        <f>Sheet3!E4115+0</f>
        <v>0</v>
      </c>
    </row>
    <row r="4116" spans="1:2" x14ac:dyDescent="0.15">
      <c r="A4116" s="7" t="e">
        <f>TRIM(Sheet3!A4116)+0</f>
        <v>#VALUE!</v>
      </c>
      <c r="B4116">
        <f>Sheet3!E4116+0</f>
        <v>0</v>
      </c>
    </row>
    <row r="4117" spans="1:2" x14ac:dyDescent="0.15">
      <c r="A4117" s="7" t="e">
        <f>TRIM(Sheet3!A4117)+0</f>
        <v>#VALUE!</v>
      </c>
      <c r="B4117">
        <f>Sheet3!E4117+0</f>
        <v>0</v>
      </c>
    </row>
    <row r="4118" spans="1:2" x14ac:dyDescent="0.15">
      <c r="A4118" s="7" t="e">
        <f>TRIM(Sheet3!A4118)+0</f>
        <v>#VALUE!</v>
      </c>
      <c r="B4118">
        <f>Sheet3!E4118+0</f>
        <v>0</v>
      </c>
    </row>
    <row r="4119" spans="1:2" x14ac:dyDescent="0.15">
      <c r="A4119" s="7" t="e">
        <f>TRIM(Sheet3!A4119)+0</f>
        <v>#VALUE!</v>
      </c>
      <c r="B4119">
        <f>Sheet3!E4119+0</f>
        <v>0</v>
      </c>
    </row>
    <row r="4120" spans="1:2" x14ac:dyDescent="0.15">
      <c r="A4120" s="7" t="e">
        <f>TRIM(Sheet3!A4120)+0</f>
        <v>#VALUE!</v>
      </c>
      <c r="B4120">
        <f>Sheet3!E4120+0</f>
        <v>0</v>
      </c>
    </row>
    <row r="4121" spans="1:2" x14ac:dyDescent="0.15">
      <c r="A4121" s="7" t="e">
        <f>TRIM(Sheet3!A4121)+0</f>
        <v>#VALUE!</v>
      </c>
      <c r="B4121">
        <f>Sheet3!E4121+0</f>
        <v>0</v>
      </c>
    </row>
    <row r="4122" spans="1:2" x14ac:dyDescent="0.15">
      <c r="A4122" s="7" t="e">
        <f>TRIM(Sheet3!A4122)+0</f>
        <v>#VALUE!</v>
      </c>
      <c r="B4122">
        <f>Sheet3!E4122+0</f>
        <v>0</v>
      </c>
    </row>
    <row r="4123" spans="1:2" x14ac:dyDescent="0.15">
      <c r="A4123" s="7" t="e">
        <f>TRIM(Sheet3!A4123)+0</f>
        <v>#VALUE!</v>
      </c>
      <c r="B4123">
        <f>Sheet3!E4123+0</f>
        <v>0</v>
      </c>
    </row>
    <row r="4124" spans="1:2" x14ac:dyDescent="0.15">
      <c r="A4124" s="7" t="e">
        <f>TRIM(Sheet3!A4124)+0</f>
        <v>#VALUE!</v>
      </c>
      <c r="B4124">
        <f>Sheet3!E4124+0</f>
        <v>0</v>
      </c>
    </row>
    <row r="4125" spans="1:2" x14ac:dyDescent="0.15">
      <c r="A4125" s="7" t="e">
        <f>TRIM(Sheet3!A4125)+0</f>
        <v>#VALUE!</v>
      </c>
      <c r="B4125">
        <f>Sheet3!E4125+0</f>
        <v>0</v>
      </c>
    </row>
    <row r="4126" spans="1:2" x14ac:dyDescent="0.15">
      <c r="A4126" s="7" t="e">
        <f>TRIM(Sheet3!A4126)+0</f>
        <v>#VALUE!</v>
      </c>
      <c r="B4126">
        <f>Sheet3!E4126+0</f>
        <v>0</v>
      </c>
    </row>
    <row r="4127" spans="1:2" x14ac:dyDescent="0.15">
      <c r="A4127" s="7" t="e">
        <f>TRIM(Sheet3!A4127)+0</f>
        <v>#VALUE!</v>
      </c>
      <c r="B4127">
        <f>Sheet3!E4127+0</f>
        <v>0</v>
      </c>
    </row>
    <row r="4128" spans="1:2" x14ac:dyDescent="0.15">
      <c r="A4128" s="7" t="e">
        <f>TRIM(Sheet3!A4128)+0</f>
        <v>#VALUE!</v>
      </c>
      <c r="B4128">
        <f>Sheet3!E4128+0</f>
        <v>0</v>
      </c>
    </row>
    <row r="4129" spans="1:2" x14ac:dyDescent="0.15">
      <c r="A4129" s="7" t="e">
        <f>TRIM(Sheet3!A4129)+0</f>
        <v>#VALUE!</v>
      </c>
      <c r="B4129">
        <f>Sheet3!E4129+0</f>
        <v>0</v>
      </c>
    </row>
    <row r="4130" spans="1:2" x14ac:dyDescent="0.15">
      <c r="A4130" s="7" t="e">
        <f>TRIM(Sheet3!A4130)+0</f>
        <v>#VALUE!</v>
      </c>
      <c r="B4130">
        <f>Sheet3!E4130+0</f>
        <v>0</v>
      </c>
    </row>
    <row r="4131" spans="1:2" x14ac:dyDescent="0.15">
      <c r="A4131" s="7" t="e">
        <f>TRIM(Sheet3!A4131)+0</f>
        <v>#VALUE!</v>
      </c>
      <c r="B4131">
        <f>Sheet3!E4131+0</f>
        <v>0</v>
      </c>
    </row>
    <row r="4132" spans="1:2" x14ac:dyDescent="0.15">
      <c r="A4132" s="7" t="e">
        <f>TRIM(Sheet3!A4132)+0</f>
        <v>#VALUE!</v>
      </c>
      <c r="B4132">
        <f>Sheet3!E4132+0</f>
        <v>0</v>
      </c>
    </row>
    <row r="4133" spans="1:2" x14ac:dyDescent="0.15">
      <c r="A4133" s="7" t="e">
        <f>TRIM(Sheet3!A4133)+0</f>
        <v>#VALUE!</v>
      </c>
      <c r="B4133">
        <f>Sheet3!E4133+0</f>
        <v>0</v>
      </c>
    </row>
    <row r="4134" spans="1:2" x14ac:dyDescent="0.15">
      <c r="A4134" s="7" t="e">
        <f>TRIM(Sheet3!A4134)+0</f>
        <v>#VALUE!</v>
      </c>
      <c r="B4134">
        <f>Sheet3!E4134+0</f>
        <v>0</v>
      </c>
    </row>
    <row r="4135" spans="1:2" x14ac:dyDescent="0.15">
      <c r="A4135" s="7" t="e">
        <f>TRIM(Sheet3!A4135)+0</f>
        <v>#VALUE!</v>
      </c>
      <c r="B4135">
        <f>Sheet3!E4135+0</f>
        <v>0</v>
      </c>
    </row>
    <row r="4136" spans="1:2" x14ac:dyDescent="0.15">
      <c r="A4136" s="7" t="e">
        <f>TRIM(Sheet3!A4136)+0</f>
        <v>#VALUE!</v>
      </c>
      <c r="B4136">
        <f>Sheet3!E4136+0</f>
        <v>0</v>
      </c>
    </row>
    <row r="4137" spans="1:2" x14ac:dyDescent="0.15">
      <c r="A4137" s="7" t="e">
        <f>TRIM(Sheet3!A4137)+0</f>
        <v>#VALUE!</v>
      </c>
      <c r="B4137">
        <f>Sheet3!E4137+0</f>
        <v>0</v>
      </c>
    </row>
    <row r="4138" spans="1:2" x14ac:dyDescent="0.15">
      <c r="A4138" s="7" t="e">
        <f>TRIM(Sheet3!A4138)+0</f>
        <v>#VALUE!</v>
      </c>
      <c r="B4138">
        <f>Sheet3!E4138+0</f>
        <v>0</v>
      </c>
    </row>
    <row r="4139" spans="1:2" x14ac:dyDescent="0.15">
      <c r="A4139" s="7" t="e">
        <f>TRIM(Sheet3!A4139)+0</f>
        <v>#VALUE!</v>
      </c>
      <c r="B4139">
        <f>Sheet3!E4139+0</f>
        <v>0</v>
      </c>
    </row>
    <row r="4140" spans="1:2" x14ac:dyDescent="0.15">
      <c r="A4140" s="7" t="e">
        <f>TRIM(Sheet3!A4140)+0</f>
        <v>#VALUE!</v>
      </c>
      <c r="B4140">
        <f>Sheet3!E4140+0</f>
        <v>0</v>
      </c>
    </row>
    <row r="4141" spans="1:2" x14ac:dyDescent="0.15">
      <c r="A4141" s="7" t="e">
        <f>TRIM(Sheet3!A4141)+0</f>
        <v>#VALUE!</v>
      </c>
      <c r="B4141">
        <f>Sheet3!E4141+0</f>
        <v>0</v>
      </c>
    </row>
    <row r="4142" spans="1:2" x14ac:dyDescent="0.15">
      <c r="A4142" s="7" t="e">
        <f>TRIM(Sheet3!A4142)+0</f>
        <v>#VALUE!</v>
      </c>
      <c r="B4142">
        <f>Sheet3!E4142+0</f>
        <v>0</v>
      </c>
    </row>
  </sheetData>
  <phoneticPr fontId="2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878"/>
  <sheetViews>
    <sheetView workbookViewId="0">
      <selection activeCell="H20" sqref="H20"/>
    </sheetView>
  </sheetViews>
  <sheetFormatPr defaultRowHeight="13.5" x14ac:dyDescent="0.15"/>
  <cols>
    <col min="1" max="1" width="12.375" customWidth="1"/>
  </cols>
  <sheetData>
    <row r="1" spans="1:17" x14ac:dyDescent="0.15">
      <c r="A1" t="s">
        <v>2947</v>
      </c>
    </row>
    <row r="3" spans="1:17" x14ac:dyDescent="0.15">
      <c r="A3" t="s">
        <v>28</v>
      </c>
      <c r="B3" t="s">
        <v>29</v>
      </c>
      <c r="C3" t="s">
        <v>30</v>
      </c>
      <c r="D3" t="s">
        <v>31</v>
      </c>
      <c r="E3" t="s">
        <v>32</v>
      </c>
      <c r="F3" t="s">
        <v>33</v>
      </c>
      <c r="G3" t="s">
        <v>34</v>
      </c>
      <c r="H3" t="s">
        <v>35</v>
      </c>
      <c r="I3" t="s">
        <v>36</v>
      </c>
      <c r="J3" t="s">
        <v>37</v>
      </c>
      <c r="K3" t="s">
        <v>38</v>
      </c>
      <c r="L3" t="s">
        <v>39</v>
      </c>
      <c r="M3" t="s">
        <v>40</v>
      </c>
      <c r="N3" t="s">
        <v>41</v>
      </c>
      <c r="O3" t="s">
        <v>42</v>
      </c>
      <c r="P3" t="s">
        <v>43</v>
      </c>
      <c r="Q3" t="s">
        <v>44</v>
      </c>
    </row>
    <row r="5" spans="1:17" x14ac:dyDescent="0.15">
      <c r="A5" t="s">
        <v>213</v>
      </c>
      <c r="B5">
        <v>982.11</v>
      </c>
      <c r="C5">
        <v>982.11</v>
      </c>
      <c r="D5">
        <v>982.11</v>
      </c>
      <c r="E5">
        <v>982.11</v>
      </c>
      <c r="F5">
        <v>0</v>
      </c>
      <c r="G5" t="s">
        <v>46</v>
      </c>
      <c r="H5" t="s">
        <v>46</v>
      </c>
      <c r="I5" t="s">
        <v>46</v>
      </c>
      <c r="J5" t="s">
        <v>46</v>
      </c>
      <c r="K5" t="s">
        <v>46</v>
      </c>
      <c r="L5">
        <v>0</v>
      </c>
      <c r="M5">
        <v>0</v>
      </c>
      <c r="N5" t="s">
        <v>46</v>
      </c>
      <c r="O5" t="s">
        <v>46</v>
      </c>
      <c r="P5" t="s">
        <v>46</v>
      </c>
      <c r="Q5" t="s">
        <v>46</v>
      </c>
    </row>
    <row r="6" spans="1:17" x14ac:dyDescent="0.15">
      <c r="A6" t="s">
        <v>214</v>
      </c>
      <c r="B6">
        <v>998.71</v>
      </c>
      <c r="C6">
        <v>998.71</v>
      </c>
      <c r="D6">
        <v>998.71</v>
      </c>
      <c r="E6">
        <v>998.71</v>
      </c>
      <c r="F6">
        <v>0</v>
      </c>
      <c r="G6" t="s">
        <v>46</v>
      </c>
      <c r="H6" t="s">
        <v>46</v>
      </c>
      <c r="I6" t="s">
        <v>46</v>
      </c>
      <c r="J6" t="s">
        <v>46</v>
      </c>
      <c r="K6" t="s">
        <v>46</v>
      </c>
      <c r="L6">
        <v>0</v>
      </c>
      <c r="M6">
        <v>0</v>
      </c>
      <c r="N6" t="s">
        <v>46</v>
      </c>
      <c r="O6" t="s">
        <v>46</v>
      </c>
      <c r="P6" t="s">
        <v>46</v>
      </c>
      <c r="Q6" t="s">
        <v>46</v>
      </c>
    </row>
    <row r="7" spans="1:17" x14ac:dyDescent="0.15">
      <c r="A7" t="s">
        <v>215</v>
      </c>
      <c r="B7">
        <v>990.77</v>
      </c>
      <c r="C7">
        <v>990.77</v>
      </c>
      <c r="D7">
        <v>990.77</v>
      </c>
      <c r="E7">
        <v>990.77</v>
      </c>
      <c r="F7">
        <v>0</v>
      </c>
      <c r="G7" t="s">
        <v>46</v>
      </c>
      <c r="H7" t="s">
        <v>46</v>
      </c>
      <c r="I7" t="s">
        <v>46</v>
      </c>
      <c r="J7" t="s">
        <v>46</v>
      </c>
      <c r="K7" t="s">
        <v>46</v>
      </c>
      <c r="L7">
        <v>0</v>
      </c>
      <c r="M7">
        <v>0</v>
      </c>
      <c r="N7" t="s">
        <v>46</v>
      </c>
      <c r="O7" t="s">
        <v>46</v>
      </c>
      <c r="P7" t="s">
        <v>46</v>
      </c>
      <c r="Q7" t="s">
        <v>46</v>
      </c>
    </row>
    <row r="8" spans="1:17" x14ac:dyDescent="0.15">
      <c r="A8" t="s">
        <v>216</v>
      </c>
      <c r="B8">
        <v>990.06</v>
      </c>
      <c r="C8">
        <v>990.06</v>
      </c>
      <c r="D8">
        <v>990.06</v>
      </c>
      <c r="E8">
        <v>990.06</v>
      </c>
      <c r="F8">
        <v>0</v>
      </c>
      <c r="G8" t="s">
        <v>46</v>
      </c>
      <c r="H8" t="s">
        <v>46</v>
      </c>
      <c r="I8" t="s">
        <v>46</v>
      </c>
      <c r="J8" t="s">
        <v>46</v>
      </c>
      <c r="K8" t="s">
        <v>46</v>
      </c>
      <c r="L8">
        <v>0</v>
      </c>
      <c r="M8">
        <v>0</v>
      </c>
      <c r="N8" t="s">
        <v>46</v>
      </c>
      <c r="O8" t="s">
        <v>46</v>
      </c>
      <c r="P8" t="s">
        <v>46</v>
      </c>
      <c r="Q8" t="s">
        <v>46</v>
      </c>
    </row>
    <row r="9" spans="1:17" x14ac:dyDescent="0.15">
      <c r="A9" t="s">
        <v>217</v>
      </c>
      <c r="B9">
        <v>1000.84</v>
      </c>
      <c r="C9">
        <v>1000.84</v>
      </c>
      <c r="D9">
        <v>1000.84</v>
      </c>
      <c r="E9">
        <v>1000.84</v>
      </c>
      <c r="F9">
        <v>0</v>
      </c>
      <c r="G9" t="s">
        <v>46</v>
      </c>
      <c r="H9" t="s">
        <v>46</v>
      </c>
      <c r="I9" t="s">
        <v>46</v>
      </c>
      <c r="J9" t="s">
        <v>46</v>
      </c>
      <c r="K9" t="s">
        <v>46</v>
      </c>
      <c r="L9">
        <v>0</v>
      </c>
      <c r="M9">
        <v>0</v>
      </c>
      <c r="N9">
        <v>0</v>
      </c>
      <c r="O9" t="s">
        <v>46</v>
      </c>
      <c r="P9" t="s">
        <v>46</v>
      </c>
      <c r="Q9" t="s">
        <v>46</v>
      </c>
    </row>
    <row r="10" spans="1:17" x14ac:dyDescent="0.15">
      <c r="A10" t="s">
        <v>218</v>
      </c>
      <c r="B10">
        <v>1001.66</v>
      </c>
      <c r="C10">
        <v>1001.66</v>
      </c>
      <c r="D10">
        <v>1001.66</v>
      </c>
      <c r="E10">
        <v>1001.66</v>
      </c>
      <c r="F10">
        <v>0</v>
      </c>
      <c r="G10" t="s">
        <v>46</v>
      </c>
      <c r="H10" t="s">
        <v>46</v>
      </c>
      <c r="I10" t="s">
        <v>46</v>
      </c>
      <c r="J10" t="s">
        <v>46</v>
      </c>
      <c r="K10" t="s">
        <v>46</v>
      </c>
      <c r="L10">
        <v>0</v>
      </c>
      <c r="M10">
        <v>0</v>
      </c>
      <c r="N10">
        <v>0</v>
      </c>
      <c r="O10" t="s">
        <v>46</v>
      </c>
      <c r="P10" t="s">
        <v>46</v>
      </c>
      <c r="Q10" t="s">
        <v>46</v>
      </c>
    </row>
    <row r="11" spans="1:17" x14ac:dyDescent="0.15">
      <c r="A11" t="s">
        <v>219</v>
      </c>
      <c r="B11">
        <v>997.97</v>
      </c>
      <c r="C11">
        <v>997.97</v>
      </c>
      <c r="D11">
        <v>997.97</v>
      </c>
      <c r="E11">
        <v>997.97</v>
      </c>
      <c r="F11">
        <v>0</v>
      </c>
      <c r="G11" t="s">
        <v>46</v>
      </c>
      <c r="H11" t="s">
        <v>46</v>
      </c>
      <c r="I11" t="s">
        <v>46</v>
      </c>
      <c r="J11" t="s">
        <v>46</v>
      </c>
      <c r="K11" t="s">
        <v>46</v>
      </c>
      <c r="L11">
        <v>0</v>
      </c>
      <c r="M11">
        <v>0</v>
      </c>
      <c r="N11">
        <v>0</v>
      </c>
      <c r="O11" t="s">
        <v>46</v>
      </c>
      <c r="P11" t="s">
        <v>46</v>
      </c>
      <c r="Q11" t="s">
        <v>46</v>
      </c>
    </row>
    <row r="12" spans="1:17" x14ac:dyDescent="0.15">
      <c r="A12" t="s">
        <v>220</v>
      </c>
      <c r="B12">
        <v>1001.98</v>
      </c>
      <c r="C12">
        <v>1001.98</v>
      </c>
      <c r="D12">
        <v>1001.98</v>
      </c>
      <c r="E12">
        <v>1001.98</v>
      </c>
      <c r="F12">
        <v>0</v>
      </c>
      <c r="G12" t="s">
        <v>46</v>
      </c>
      <c r="H12" t="s">
        <v>46</v>
      </c>
      <c r="I12" t="s">
        <v>46</v>
      </c>
      <c r="J12" t="s">
        <v>46</v>
      </c>
      <c r="K12" t="s">
        <v>46</v>
      </c>
      <c r="L12">
        <v>0</v>
      </c>
      <c r="M12">
        <v>0</v>
      </c>
      <c r="N12">
        <v>0</v>
      </c>
      <c r="O12" t="s">
        <v>46</v>
      </c>
      <c r="P12" t="s">
        <v>46</v>
      </c>
      <c r="Q12" t="s">
        <v>46</v>
      </c>
    </row>
    <row r="13" spans="1:17" x14ac:dyDescent="0.15">
      <c r="A13" t="s">
        <v>221</v>
      </c>
      <c r="B13">
        <v>995.92</v>
      </c>
      <c r="C13">
        <v>995.92</v>
      </c>
      <c r="D13">
        <v>995.92</v>
      </c>
      <c r="E13">
        <v>995.92</v>
      </c>
      <c r="F13">
        <v>0</v>
      </c>
      <c r="G13" t="s">
        <v>46</v>
      </c>
      <c r="H13" t="s">
        <v>46</v>
      </c>
      <c r="I13" t="s">
        <v>46</v>
      </c>
      <c r="J13" t="s">
        <v>46</v>
      </c>
      <c r="K13" t="s">
        <v>46</v>
      </c>
      <c r="L13">
        <v>0</v>
      </c>
      <c r="M13">
        <v>0</v>
      </c>
      <c r="N13">
        <v>0</v>
      </c>
      <c r="O13" t="s">
        <v>46</v>
      </c>
      <c r="P13" t="s">
        <v>46</v>
      </c>
      <c r="Q13" t="s">
        <v>46</v>
      </c>
    </row>
    <row r="14" spans="1:17" x14ac:dyDescent="0.15">
      <c r="A14" t="s">
        <v>222</v>
      </c>
      <c r="B14">
        <v>979.36</v>
      </c>
      <c r="C14">
        <v>979.36</v>
      </c>
      <c r="D14">
        <v>979.36</v>
      </c>
      <c r="E14">
        <v>979.36</v>
      </c>
      <c r="F14">
        <v>0</v>
      </c>
      <c r="G14" t="s">
        <v>46</v>
      </c>
      <c r="H14" t="s">
        <v>46</v>
      </c>
      <c r="I14" t="s">
        <v>46</v>
      </c>
      <c r="J14" t="s">
        <v>46</v>
      </c>
      <c r="K14" t="s">
        <v>46</v>
      </c>
      <c r="L14">
        <v>0</v>
      </c>
      <c r="M14">
        <v>0</v>
      </c>
      <c r="N14">
        <v>0</v>
      </c>
      <c r="O14">
        <v>0</v>
      </c>
      <c r="P14" t="s">
        <v>46</v>
      </c>
      <c r="Q14" t="s">
        <v>46</v>
      </c>
    </row>
    <row r="15" spans="1:17" x14ac:dyDescent="0.15">
      <c r="A15" t="s">
        <v>223</v>
      </c>
      <c r="B15">
        <v>989.97</v>
      </c>
      <c r="C15">
        <v>989.97</v>
      </c>
      <c r="D15">
        <v>989.97</v>
      </c>
      <c r="E15">
        <v>989.97</v>
      </c>
      <c r="F15">
        <v>0</v>
      </c>
      <c r="G15" t="s">
        <v>46</v>
      </c>
      <c r="H15" t="s">
        <v>46</v>
      </c>
      <c r="I15" t="s">
        <v>46</v>
      </c>
      <c r="J15" t="s">
        <v>46</v>
      </c>
      <c r="K15" t="s">
        <v>46</v>
      </c>
      <c r="L15">
        <v>0</v>
      </c>
      <c r="M15">
        <v>0</v>
      </c>
      <c r="N15">
        <v>0</v>
      </c>
      <c r="O15">
        <v>0</v>
      </c>
      <c r="P15" t="s">
        <v>46</v>
      </c>
      <c r="Q15" t="s">
        <v>46</v>
      </c>
    </row>
    <row r="16" spans="1:17" x14ac:dyDescent="0.15">
      <c r="A16" t="s">
        <v>224</v>
      </c>
      <c r="B16">
        <v>984.26</v>
      </c>
      <c r="C16">
        <v>984.26</v>
      </c>
      <c r="D16">
        <v>984.26</v>
      </c>
      <c r="E16">
        <v>984.26</v>
      </c>
      <c r="F16">
        <v>0</v>
      </c>
      <c r="G16" t="s">
        <v>46</v>
      </c>
      <c r="H16" t="s">
        <v>46</v>
      </c>
      <c r="I16" t="s">
        <v>46</v>
      </c>
      <c r="J16" t="s">
        <v>46</v>
      </c>
      <c r="K16" t="s">
        <v>46</v>
      </c>
      <c r="L16">
        <v>0</v>
      </c>
      <c r="M16">
        <v>0</v>
      </c>
      <c r="N16">
        <v>0</v>
      </c>
      <c r="O16">
        <v>0</v>
      </c>
      <c r="P16" t="s">
        <v>46</v>
      </c>
      <c r="Q16" t="s">
        <v>46</v>
      </c>
    </row>
    <row r="17" spans="1:17" x14ac:dyDescent="0.15">
      <c r="A17" t="s">
        <v>225</v>
      </c>
      <c r="B17">
        <v>965.25</v>
      </c>
      <c r="C17">
        <v>965.25</v>
      </c>
      <c r="D17">
        <v>965.25</v>
      </c>
      <c r="E17">
        <v>965.25</v>
      </c>
      <c r="F17">
        <v>0</v>
      </c>
      <c r="G17" t="s">
        <v>46</v>
      </c>
      <c r="H17" t="s">
        <v>46</v>
      </c>
      <c r="I17" t="s">
        <v>46</v>
      </c>
      <c r="J17" t="s">
        <v>46</v>
      </c>
      <c r="K17" t="s">
        <v>46</v>
      </c>
      <c r="L17">
        <v>0</v>
      </c>
      <c r="M17">
        <v>0</v>
      </c>
      <c r="N17">
        <v>0</v>
      </c>
      <c r="O17">
        <v>0</v>
      </c>
      <c r="P17" t="s">
        <v>46</v>
      </c>
      <c r="Q17" t="s">
        <v>46</v>
      </c>
    </row>
    <row r="18" spans="1:17" x14ac:dyDescent="0.15">
      <c r="A18" t="s">
        <v>226</v>
      </c>
      <c r="B18">
        <v>984.03</v>
      </c>
      <c r="C18">
        <v>984.03</v>
      </c>
      <c r="D18">
        <v>984.03</v>
      </c>
      <c r="E18">
        <v>984.03</v>
      </c>
      <c r="F18">
        <v>0</v>
      </c>
      <c r="G18" t="s">
        <v>46</v>
      </c>
      <c r="H18" t="s">
        <v>46</v>
      </c>
      <c r="I18" t="s">
        <v>46</v>
      </c>
      <c r="J18" t="s">
        <v>46</v>
      </c>
      <c r="K18" t="s">
        <v>46</v>
      </c>
      <c r="L18">
        <v>0</v>
      </c>
      <c r="M18">
        <v>0</v>
      </c>
      <c r="N18">
        <v>0</v>
      </c>
      <c r="O18">
        <v>0</v>
      </c>
      <c r="P18" t="s">
        <v>46</v>
      </c>
      <c r="Q18" t="s">
        <v>46</v>
      </c>
    </row>
    <row r="19" spans="1:17" x14ac:dyDescent="0.15">
      <c r="A19" t="s">
        <v>227</v>
      </c>
      <c r="B19">
        <v>1001.18</v>
      </c>
      <c r="C19">
        <v>1001.18</v>
      </c>
      <c r="D19">
        <v>1001.18</v>
      </c>
      <c r="E19">
        <v>1001.18</v>
      </c>
      <c r="F19">
        <v>0</v>
      </c>
      <c r="G19" t="s">
        <v>46</v>
      </c>
      <c r="H19" t="s">
        <v>46</v>
      </c>
      <c r="I19" t="s">
        <v>46</v>
      </c>
      <c r="J19" t="s">
        <v>46</v>
      </c>
      <c r="K19" t="s">
        <v>46</v>
      </c>
      <c r="L19">
        <v>0</v>
      </c>
      <c r="M19">
        <v>0</v>
      </c>
      <c r="N19">
        <v>0</v>
      </c>
      <c r="O19">
        <v>0</v>
      </c>
      <c r="P19" t="s">
        <v>46</v>
      </c>
      <c r="Q19" t="s">
        <v>46</v>
      </c>
    </row>
    <row r="20" spans="1:17" x14ac:dyDescent="0.15">
      <c r="A20" t="s">
        <v>228</v>
      </c>
      <c r="B20">
        <v>995.13</v>
      </c>
      <c r="C20">
        <v>995.13</v>
      </c>
      <c r="D20">
        <v>995.13</v>
      </c>
      <c r="E20">
        <v>995.13</v>
      </c>
      <c r="F20">
        <v>0</v>
      </c>
      <c r="G20" t="s">
        <v>46</v>
      </c>
      <c r="H20" t="s">
        <v>46</v>
      </c>
      <c r="I20" t="s">
        <v>46</v>
      </c>
      <c r="J20" t="s">
        <v>46</v>
      </c>
      <c r="K20" t="s">
        <v>46</v>
      </c>
      <c r="L20">
        <v>0</v>
      </c>
      <c r="M20">
        <v>0</v>
      </c>
      <c r="N20">
        <v>0</v>
      </c>
      <c r="O20">
        <v>0</v>
      </c>
      <c r="P20" t="s">
        <v>46</v>
      </c>
      <c r="Q20" t="s">
        <v>46</v>
      </c>
    </row>
    <row r="21" spans="1:17" x14ac:dyDescent="0.15">
      <c r="A21" t="s">
        <v>229</v>
      </c>
      <c r="B21">
        <v>985.22</v>
      </c>
      <c r="C21">
        <v>985.22</v>
      </c>
      <c r="D21">
        <v>985.22</v>
      </c>
      <c r="E21">
        <v>985.22</v>
      </c>
      <c r="F21">
        <v>0</v>
      </c>
      <c r="G21" t="s">
        <v>46</v>
      </c>
      <c r="H21" t="s">
        <v>46</v>
      </c>
      <c r="I21" t="s">
        <v>46</v>
      </c>
      <c r="J21" t="s">
        <v>46</v>
      </c>
      <c r="K21" t="s">
        <v>46</v>
      </c>
      <c r="L21">
        <v>0</v>
      </c>
      <c r="M21">
        <v>0</v>
      </c>
      <c r="N21">
        <v>0</v>
      </c>
      <c r="O21">
        <v>0</v>
      </c>
      <c r="P21" t="s">
        <v>46</v>
      </c>
      <c r="Q21" t="s">
        <v>46</v>
      </c>
    </row>
    <row r="22" spans="1:17" x14ac:dyDescent="0.15">
      <c r="A22" t="s">
        <v>230</v>
      </c>
      <c r="B22">
        <v>975.51</v>
      </c>
      <c r="C22">
        <v>975.51</v>
      </c>
      <c r="D22">
        <v>975.51</v>
      </c>
      <c r="E22">
        <v>975.51</v>
      </c>
      <c r="F22">
        <v>0</v>
      </c>
      <c r="G22" t="s">
        <v>46</v>
      </c>
      <c r="H22" t="s">
        <v>46</v>
      </c>
      <c r="I22" t="s">
        <v>46</v>
      </c>
      <c r="J22" t="s">
        <v>46</v>
      </c>
      <c r="K22" t="s">
        <v>46</v>
      </c>
      <c r="L22">
        <v>0</v>
      </c>
      <c r="M22">
        <v>0</v>
      </c>
      <c r="N22">
        <v>0</v>
      </c>
      <c r="O22">
        <v>0</v>
      </c>
      <c r="P22" t="s">
        <v>46</v>
      </c>
      <c r="Q22" t="s">
        <v>46</v>
      </c>
    </row>
    <row r="23" spans="1:17" x14ac:dyDescent="0.15">
      <c r="A23" t="s">
        <v>231</v>
      </c>
      <c r="B23">
        <v>961.19</v>
      </c>
      <c r="C23">
        <v>961.19</v>
      </c>
      <c r="D23">
        <v>961.19</v>
      </c>
      <c r="E23">
        <v>961.19</v>
      </c>
      <c r="F23">
        <v>0</v>
      </c>
      <c r="G23" t="s">
        <v>46</v>
      </c>
      <c r="H23" t="s">
        <v>46</v>
      </c>
      <c r="I23" t="s">
        <v>46</v>
      </c>
      <c r="J23" t="s">
        <v>46</v>
      </c>
      <c r="K23" t="s">
        <v>46</v>
      </c>
      <c r="L23">
        <v>0</v>
      </c>
      <c r="M23">
        <v>0</v>
      </c>
      <c r="N23">
        <v>0</v>
      </c>
      <c r="O23">
        <v>0</v>
      </c>
      <c r="P23" t="s">
        <v>46</v>
      </c>
      <c r="Q23" t="s">
        <v>46</v>
      </c>
    </row>
    <row r="24" spans="1:17" x14ac:dyDescent="0.15">
      <c r="A24" t="s">
        <v>45</v>
      </c>
      <c r="B24">
        <v>938.54</v>
      </c>
      <c r="C24">
        <v>938.54</v>
      </c>
      <c r="D24">
        <v>938.54</v>
      </c>
      <c r="E24">
        <v>938.54</v>
      </c>
      <c r="F24">
        <v>0</v>
      </c>
      <c r="G24">
        <v>985.98</v>
      </c>
      <c r="H24" t="s">
        <v>46</v>
      </c>
      <c r="I24" t="s">
        <v>46</v>
      </c>
      <c r="J24" t="s">
        <v>46</v>
      </c>
      <c r="K24" t="s">
        <v>46</v>
      </c>
      <c r="L24">
        <v>0</v>
      </c>
      <c r="M24">
        <v>0</v>
      </c>
      <c r="N24">
        <v>0</v>
      </c>
      <c r="O24">
        <v>0</v>
      </c>
      <c r="P24" t="s">
        <v>46</v>
      </c>
      <c r="Q24" t="s">
        <v>46</v>
      </c>
    </row>
    <row r="25" spans="1:17" x14ac:dyDescent="0.15">
      <c r="A25" t="s">
        <v>232</v>
      </c>
      <c r="B25">
        <v>927.79</v>
      </c>
      <c r="C25">
        <v>927.79</v>
      </c>
      <c r="D25">
        <v>927.79</v>
      </c>
      <c r="E25">
        <v>927.79</v>
      </c>
      <c r="F25">
        <v>0</v>
      </c>
      <c r="G25">
        <v>983.27</v>
      </c>
      <c r="H25" t="s">
        <v>46</v>
      </c>
      <c r="I25" t="s">
        <v>46</v>
      </c>
      <c r="J25" t="s">
        <v>46</v>
      </c>
      <c r="K25" t="s">
        <v>46</v>
      </c>
      <c r="L25">
        <v>0</v>
      </c>
      <c r="M25">
        <v>0</v>
      </c>
      <c r="N25">
        <v>0</v>
      </c>
      <c r="O25">
        <v>0</v>
      </c>
      <c r="P25" t="s">
        <v>46</v>
      </c>
      <c r="Q25" t="s">
        <v>46</v>
      </c>
    </row>
    <row r="26" spans="1:17" x14ac:dyDescent="0.15">
      <c r="A26" t="s">
        <v>233</v>
      </c>
      <c r="B26">
        <v>972.02</v>
      </c>
      <c r="C26">
        <v>972.02</v>
      </c>
      <c r="D26">
        <v>972.02</v>
      </c>
      <c r="E26">
        <v>972.02</v>
      </c>
      <c r="F26">
        <v>0</v>
      </c>
      <c r="G26">
        <v>981.93</v>
      </c>
      <c r="H26" t="s">
        <v>46</v>
      </c>
      <c r="I26" t="s">
        <v>46</v>
      </c>
      <c r="J26" t="s">
        <v>46</v>
      </c>
      <c r="K26" t="s">
        <v>46</v>
      </c>
      <c r="L26">
        <v>0</v>
      </c>
      <c r="M26">
        <v>0</v>
      </c>
      <c r="N26">
        <v>0</v>
      </c>
      <c r="O26">
        <v>0</v>
      </c>
      <c r="P26" t="s">
        <v>46</v>
      </c>
      <c r="Q26" t="s">
        <v>46</v>
      </c>
    </row>
    <row r="27" spans="1:17" x14ac:dyDescent="0.15">
      <c r="A27" t="s">
        <v>234</v>
      </c>
      <c r="B27">
        <v>959.52</v>
      </c>
      <c r="C27">
        <v>959.52</v>
      </c>
      <c r="D27">
        <v>959.52</v>
      </c>
      <c r="E27">
        <v>959.52</v>
      </c>
      <c r="F27">
        <v>0</v>
      </c>
      <c r="G27">
        <v>980.37</v>
      </c>
      <c r="H27" t="s">
        <v>46</v>
      </c>
      <c r="I27" t="s">
        <v>46</v>
      </c>
      <c r="J27" t="s">
        <v>46</v>
      </c>
      <c r="K27" t="s">
        <v>46</v>
      </c>
      <c r="L27">
        <v>0</v>
      </c>
      <c r="M27">
        <v>0</v>
      </c>
      <c r="N27">
        <v>0</v>
      </c>
      <c r="O27">
        <v>0</v>
      </c>
      <c r="P27" t="s">
        <v>46</v>
      </c>
      <c r="Q27" t="s">
        <v>46</v>
      </c>
    </row>
    <row r="28" spans="1:17" x14ac:dyDescent="0.15">
      <c r="A28" t="s">
        <v>235</v>
      </c>
      <c r="B28">
        <v>972.27</v>
      </c>
      <c r="C28">
        <v>972.27</v>
      </c>
      <c r="D28">
        <v>972.27</v>
      </c>
      <c r="E28">
        <v>972.27</v>
      </c>
      <c r="F28">
        <v>0</v>
      </c>
      <c r="G28">
        <v>979.48</v>
      </c>
      <c r="H28" t="s">
        <v>46</v>
      </c>
      <c r="I28" t="s">
        <v>46</v>
      </c>
      <c r="J28" t="s">
        <v>46</v>
      </c>
      <c r="K28" t="s">
        <v>46</v>
      </c>
      <c r="L28">
        <v>0</v>
      </c>
      <c r="M28">
        <v>0</v>
      </c>
      <c r="N28">
        <v>0</v>
      </c>
      <c r="O28">
        <v>0</v>
      </c>
      <c r="P28" t="s">
        <v>46</v>
      </c>
      <c r="Q28" t="s">
        <v>46</v>
      </c>
    </row>
    <row r="29" spans="1:17" x14ac:dyDescent="0.15">
      <c r="A29" t="s">
        <v>236</v>
      </c>
      <c r="B29">
        <v>977.72</v>
      </c>
      <c r="C29">
        <v>977.72</v>
      </c>
      <c r="D29">
        <v>977.72</v>
      </c>
      <c r="E29">
        <v>977.72</v>
      </c>
      <c r="F29">
        <v>0</v>
      </c>
      <c r="G29">
        <v>978.32</v>
      </c>
      <c r="H29" t="s">
        <v>46</v>
      </c>
      <c r="I29" t="s">
        <v>46</v>
      </c>
      <c r="J29" t="s">
        <v>46</v>
      </c>
      <c r="K29" t="s">
        <v>46</v>
      </c>
      <c r="L29">
        <v>0</v>
      </c>
      <c r="M29">
        <v>0</v>
      </c>
      <c r="N29">
        <v>0</v>
      </c>
      <c r="O29">
        <v>0</v>
      </c>
      <c r="P29" t="s">
        <v>46</v>
      </c>
      <c r="Q29" t="s">
        <v>46</v>
      </c>
    </row>
    <row r="30" spans="1:17" x14ac:dyDescent="0.15">
      <c r="A30" t="s">
        <v>237</v>
      </c>
      <c r="B30">
        <v>983.32</v>
      </c>
      <c r="C30">
        <v>983.32</v>
      </c>
      <c r="D30">
        <v>983.32</v>
      </c>
      <c r="E30">
        <v>983.32</v>
      </c>
      <c r="F30">
        <v>0</v>
      </c>
      <c r="G30">
        <v>977.41</v>
      </c>
      <c r="H30" t="s">
        <v>46</v>
      </c>
      <c r="I30" t="s">
        <v>46</v>
      </c>
      <c r="J30" t="s">
        <v>46</v>
      </c>
      <c r="K30" t="s">
        <v>46</v>
      </c>
      <c r="L30">
        <v>0</v>
      </c>
      <c r="M30">
        <v>0</v>
      </c>
      <c r="N30">
        <v>0</v>
      </c>
      <c r="O30">
        <v>0</v>
      </c>
      <c r="P30" t="s">
        <v>46</v>
      </c>
      <c r="Q30" t="s">
        <v>46</v>
      </c>
    </row>
    <row r="31" spans="1:17" x14ac:dyDescent="0.15">
      <c r="A31" t="s">
        <v>238</v>
      </c>
      <c r="B31">
        <v>971.17</v>
      </c>
      <c r="C31">
        <v>971.17</v>
      </c>
      <c r="D31">
        <v>971.17</v>
      </c>
      <c r="E31">
        <v>971.17</v>
      </c>
      <c r="F31">
        <v>0</v>
      </c>
      <c r="G31">
        <v>976.07</v>
      </c>
      <c r="H31" t="s">
        <v>46</v>
      </c>
      <c r="I31" t="s">
        <v>46</v>
      </c>
      <c r="J31" t="s">
        <v>46</v>
      </c>
      <c r="K31" t="s">
        <v>46</v>
      </c>
      <c r="L31">
        <v>0</v>
      </c>
      <c r="M31">
        <v>0</v>
      </c>
      <c r="N31">
        <v>0</v>
      </c>
      <c r="O31">
        <v>0</v>
      </c>
      <c r="P31" t="s">
        <v>46</v>
      </c>
      <c r="Q31" t="s">
        <v>46</v>
      </c>
    </row>
    <row r="32" spans="1:17" x14ac:dyDescent="0.15">
      <c r="A32" t="s">
        <v>239</v>
      </c>
      <c r="B32">
        <v>983.47</v>
      </c>
      <c r="C32">
        <v>983.47</v>
      </c>
      <c r="D32">
        <v>983.47</v>
      </c>
      <c r="E32">
        <v>983.47</v>
      </c>
      <c r="F32">
        <v>0</v>
      </c>
      <c r="G32">
        <v>975.14</v>
      </c>
      <c r="H32" t="s">
        <v>46</v>
      </c>
      <c r="I32" t="s">
        <v>46</v>
      </c>
      <c r="J32" t="s">
        <v>46</v>
      </c>
      <c r="K32" t="s">
        <v>46</v>
      </c>
      <c r="L32">
        <v>0</v>
      </c>
      <c r="M32">
        <v>0</v>
      </c>
      <c r="N32">
        <v>0</v>
      </c>
      <c r="O32">
        <v>0</v>
      </c>
      <c r="P32" t="s">
        <v>46</v>
      </c>
      <c r="Q32" t="s">
        <v>46</v>
      </c>
    </row>
    <row r="33" spans="1:17" x14ac:dyDescent="0.15">
      <c r="A33" t="s">
        <v>240</v>
      </c>
      <c r="B33">
        <v>1005.26</v>
      </c>
      <c r="C33">
        <v>1005.26</v>
      </c>
      <c r="D33">
        <v>1005.26</v>
      </c>
      <c r="E33">
        <v>1005.26</v>
      </c>
      <c r="F33">
        <v>0</v>
      </c>
      <c r="G33">
        <v>975.61</v>
      </c>
      <c r="H33" t="s">
        <v>46</v>
      </c>
      <c r="I33" t="s">
        <v>46</v>
      </c>
      <c r="J33" t="s">
        <v>46</v>
      </c>
      <c r="K33" t="s">
        <v>46</v>
      </c>
      <c r="L33">
        <v>0</v>
      </c>
      <c r="M33">
        <v>0</v>
      </c>
      <c r="N33">
        <v>0</v>
      </c>
      <c r="O33">
        <v>0</v>
      </c>
      <c r="P33" t="s">
        <v>46</v>
      </c>
      <c r="Q33" t="s">
        <v>46</v>
      </c>
    </row>
    <row r="34" spans="1:17" x14ac:dyDescent="0.15">
      <c r="A34" t="s">
        <v>241</v>
      </c>
      <c r="B34">
        <v>1007.88</v>
      </c>
      <c r="C34">
        <v>1007.88</v>
      </c>
      <c r="D34">
        <v>1007.88</v>
      </c>
      <c r="E34">
        <v>1007.88</v>
      </c>
      <c r="F34">
        <v>0</v>
      </c>
      <c r="G34">
        <v>977.04</v>
      </c>
      <c r="H34" t="s">
        <v>46</v>
      </c>
      <c r="I34" t="s">
        <v>46</v>
      </c>
      <c r="J34" t="s">
        <v>46</v>
      </c>
      <c r="K34" t="s">
        <v>46</v>
      </c>
      <c r="L34">
        <v>0</v>
      </c>
      <c r="M34">
        <v>0</v>
      </c>
      <c r="N34">
        <v>0</v>
      </c>
      <c r="O34">
        <v>0</v>
      </c>
      <c r="P34" t="s">
        <v>46</v>
      </c>
      <c r="Q34" t="s">
        <v>46</v>
      </c>
    </row>
    <row r="35" spans="1:17" x14ac:dyDescent="0.15">
      <c r="A35" t="s">
        <v>242</v>
      </c>
      <c r="B35">
        <v>1011.96</v>
      </c>
      <c r="C35">
        <v>1011.96</v>
      </c>
      <c r="D35">
        <v>1011.96</v>
      </c>
      <c r="E35">
        <v>1011.96</v>
      </c>
      <c r="F35">
        <v>0</v>
      </c>
      <c r="G35">
        <v>978.13</v>
      </c>
      <c r="H35" t="s">
        <v>46</v>
      </c>
      <c r="I35" t="s">
        <v>46</v>
      </c>
      <c r="J35" t="s">
        <v>46</v>
      </c>
      <c r="K35" t="s">
        <v>46</v>
      </c>
      <c r="L35">
        <v>0</v>
      </c>
      <c r="M35">
        <v>0</v>
      </c>
      <c r="N35">
        <v>0</v>
      </c>
      <c r="O35">
        <v>0</v>
      </c>
      <c r="P35" t="s">
        <v>46</v>
      </c>
      <c r="Q35" t="s">
        <v>46</v>
      </c>
    </row>
    <row r="36" spans="1:17" x14ac:dyDescent="0.15">
      <c r="A36" t="s">
        <v>243</v>
      </c>
      <c r="B36">
        <v>1013.94</v>
      </c>
      <c r="C36">
        <v>1013.94</v>
      </c>
      <c r="D36">
        <v>1013.94</v>
      </c>
      <c r="E36">
        <v>1013.94</v>
      </c>
      <c r="F36">
        <v>0</v>
      </c>
      <c r="G36">
        <v>979.62</v>
      </c>
      <c r="H36" t="s">
        <v>46</v>
      </c>
      <c r="I36" t="s">
        <v>46</v>
      </c>
      <c r="J36" t="s">
        <v>46</v>
      </c>
      <c r="K36" t="s">
        <v>46</v>
      </c>
      <c r="L36">
        <v>0</v>
      </c>
      <c r="M36">
        <v>0</v>
      </c>
      <c r="N36">
        <v>0</v>
      </c>
      <c r="O36">
        <v>0</v>
      </c>
      <c r="P36" t="s">
        <v>46</v>
      </c>
      <c r="Q36" t="s">
        <v>46</v>
      </c>
    </row>
    <row r="37" spans="1:17" x14ac:dyDescent="0.15">
      <c r="A37" t="s">
        <v>47</v>
      </c>
      <c r="B37">
        <v>1009.29</v>
      </c>
      <c r="C37">
        <v>1009.29</v>
      </c>
      <c r="D37">
        <v>1009.29</v>
      </c>
      <c r="E37">
        <v>1009.29</v>
      </c>
      <c r="F37">
        <v>0</v>
      </c>
      <c r="G37">
        <v>981.82</v>
      </c>
      <c r="H37" t="s">
        <v>46</v>
      </c>
      <c r="I37" t="s">
        <v>46</v>
      </c>
      <c r="J37" t="s">
        <v>46</v>
      </c>
      <c r="K37" t="s">
        <v>46</v>
      </c>
      <c r="L37">
        <v>0</v>
      </c>
      <c r="M37">
        <v>0</v>
      </c>
      <c r="N37">
        <v>0</v>
      </c>
      <c r="O37">
        <v>0</v>
      </c>
      <c r="P37" t="s">
        <v>46</v>
      </c>
      <c r="Q37" t="s">
        <v>46</v>
      </c>
    </row>
    <row r="38" spans="1:17" x14ac:dyDescent="0.15">
      <c r="A38" t="s">
        <v>244</v>
      </c>
      <c r="B38">
        <v>1009.1</v>
      </c>
      <c r="C38">
        <v>1009.1</v>
      </c>
      <c r="D38">
        <v>1009.1</v>
      </c>
      <c r="E38">
        <v>1009.1</v>
      </c>
      <c r="F38">
        <v>0</v>
      </c>
      <c r="G38">
        <v>983.07</v>
      </c>
      <c r="H38" t="s">
        <v>46</v>
      </c>
      <c r="I38" t="s">
        <v>46</v>
      </c>
      <c r="J38" t="s">
        <v>46</v>
      </c>
      <c r="K38" t="s">
        <v>46</v>
      </c>
      <c r="L38">
        <v>0</v>
      </c>
      <c r="M38">
        <v>0</v>
      </c>
      <c r="N38">
        <v>0</v>
      </c>
      <c r="O38">
        <v>0</v>
      </c>
      <c r="P38" t="s">
        <v>46</v>
      </c>
      <c r="Q38" t="s">
        <v>46</v>
      </c>
    </row>
    <row r="39" spans="1:17" x14ac:dyDescent="0.15">
      <c r="A39" t="s">
        <v>245</v>
      </c>
      <c r="B39">
        <v>998.07</v>
      </c>
      <c r="C39">
        <v>998.07</v>
      </c>
      <c r="D39">
        <v>998.07</v>
      </c>
      <c r="E39">
        <v>998.07</v>
      </c>
      <c r="F39">
        <v>0</v>
      </c>
      <c r="G39">
        <v>982.92</v>
      </c>
      <c r="H39" t="s">
        <v>46</v>
      </c>
      <c r="I39" t="s">
        <v>46</v>
      </c>
      <c r="J39" t="s">
        <v>46</v>
      </c>
      <c r="K39" t="s">
        <v>46</v>
      </c>
      <c r="L39">
        <v>0</v>
      </c>
      <c r="M39">
        <v>0</v>
      </c>
      <c r="N39">
        <v>0</v>
      </c>
      <c r="O39">
        <v>0</v>
      </c>
      <c r="P39" t="s">
        <v>46</v>
      </c>
      <c r="Q39" t="s">
        <v>46</v>
      </c>
    </row>
    <row r="40" spans="1:17" x14ac:dyDescent="0.15">
      <c r="A40" t="s">
        <v>246</v>
      </c>
      <c r="B40">
        <v>1000.05</v>
      </c>
      <c r="C40">
        <v>1000.05</v>
      </c>
      <c r="D40">
        <v>1000.05</v>
      </c>
      <c r="E40">
        <v>1000.05</v>
      </c>
      <c r="F40">
        <v>0</v>
      </c>
      <c r="G40">
        <v>983.16</v>
      </c>
      <c r="H40" t="s">
        <v>46</v>
      </c>
      <c r="I40" t="s">
        <v>46</v>
      </c>
      <c r="J40" t="s">
        <v>46</v>
      </c>
      <c r="K40" t="s">
        <v>46</v>
      </c>
      <c r="L40">
        <v>0</v>
      </c>
      <c r="M40">
        <v>0</v>
      </c>
      <c r="N40">
        <v>0</v>
      </c>
      <c r="O40">
        <v>0</v>
      </c>
      <c r="P40" t="s">
        <v>46</v>
      </c>
      <c r="Q40" t="s">
        <v>46</v>
      </c>
    </row>
    <row r="41" spans="1:17" x14ac:dyDescent="0.15">
      <c r="A41" t="s">
        <v>247</v>
      </c>
      <c r="B41">
        <v>996.22</v>
      </c>
      <c r="C41">
        <v>996.22</v>
      </c>
      <c r="D41">
        <v>996.22</v>
      </c>
      <c r="E41">
        <v>996.22</v>
      </c>
      <c r="F41">
        <v>0</v>
      </c>
      <c r="G41">
        <v>983.71</v>
      </c>
      <c r="H41" t="s">
        <v>46</v>
      </c>
      <c r="I41" t="s">
        <v>46</v>
      </c>
      <c r="J41" t="s">
        <v>46</v>
      </c>
      <c r="K41" t="s">
        <v>46</v>
      </c>
      <c r="L41">
        <v>0</v>
      </c>
      <c r="M41">
        <v>0</v>
      </c>
      <c r="N41">
        <v>0</v>
      </c>
      <c r="O41">
        <v>0</v>
      </c>
      <c r="P41" t="s">
        <v>46</v>
      </c>
      <c r="Q41" t="s">
        <v>46</v>
      </c>
    </row>
    <row r="42" spans="1:17" x14ac:dyDescent="0.15">
      <c r="A42" t="s">
        <v>248</v>
      </c>
      <c r="B42">
        <v>998.22</v>
      </c>
      <c r="C42">
        <v>998.22</v>
      </c>
      <c r="D42">
        <v>998.22</v>
      </c>
      <c r="E42">
        <v>998.22</v>
      </c>
      <c r="F42">
        <v>0</v>
      </c>
      <c r="G42">
        <v>984.85</v>
      </c>
      <c r="H42" t="s">
        <v>46</v>
      </c>
      <c r="I42" t="s">
        <v>46</v>
      </c>
      <c r="J42" t="s">
        <v>46</v>
      </c>
      <c r="K42" t="s">
        <v>46</v>
      </c>
      <c r="L42">
        <v>0</v>
      </c>
      <c r="M42">
        <v>0</v>
      </c>
      <c r="N42">
        <v>0</v>
      </c>
      <c r="O42">
        <v>0</v>
      </c>
      <c r="P42" t="s">
        <v>46</v>
      </c>
      <c r="Q42" t="s">
        <v>46</v>
      </c>
    </row>
    <row r="43" spans="1:17" x14ac:dyDescent="0.15">
      <c r="A43" t="s">
        <v>249</v>
      </c>
      <c r="B43">
        <v>1023.53</v>
      </c>
      <c r="C43">
        <v>1023.53</v>
      </c>
      <c r="D43">
        <v>1023.53</v>
      </c>
      <c r="E43">
        <v>1023.53</v>
      </c>
      <c r="F43">
        <v>0</v>
      </c>
      <c r="G43">
        <v>987.97</v>
      </c>
      <c r="H43" t="s">
        <v>46</v>
      </c>
      <c r="I43" t="s">
        <v>46</v>
      </c>
      <c r="J43" t="s">
        <v>46</v>
      </c>
      <c r="K43" t="s">
        <v>46</v>
      </c>
      <c r="L43">
        <v>0</v>
      </c>
      <c r="M43">
        <v>0</v>
      </c>
      <c r="N43">
        <v>0</v>
      </c>
      <c r="O43">
        <v>0</v>
      </c>
      <c r="P43" t="s">
        <v>46</v>
      </c>
      <c r="Q43" t="s">
        <v>46</v>
      </c>
    </row>
    <row r="44" spans="1:17" x14ac:dyDescent="0.15">
      <c r="A44" t="s">
        <v>250</v>
      </c>
      <c r="B44">
        <v>1025.8699999999999</v>
      </c>
      <c r="C44">
        <v>1025.8699999999999</v>
      </c>
      <c r="D44">
        <v>1025.8699999999999</v>
      </c>
      <c r="E44">
        <v>1025.8699999999999</v>
      </c>
      <c r="F44">
        <v>0</v>
      </c>
      <c r="G44">
        <v>992.33</v>
      </c>
      <c r="H44" t="s">
        <v>46</v>
      </c>
      <c r="I44" t="s">
        <v>46</v>
      </c>
      <c r="J44" t="s">
        <v>46</v>
      </c>
      <c r="K44" t="s">
        <v>46</v>
      </c>
      <c r="L44">
        <v>0</v>
      </c>
      <c r="M44">
        <v>0</v>
      </c>
      <c r="N44">
        <v>0</v>
      </c>
      <c r="O44">
        <v>0</v>
      </c>
      <c r="P44" t="s">
        <v>46</v>
      </c>
      <c r="Q44" t="s">
        <v>46</v>
      </c>
    </row>
    <row r="45" spans="1:17" x14ac:dyDescent="0.15">
      <c r="A45" t="s">
        <v>251</v>
      </c>
      <c r="B45">
        <v>1011.15</v>
      </c>
      <c r="C45">
        <v>1011.15</v>
      </c>
      <c r="D45">
        <v>1011.15</v>
      </c>
      <c r="E45">
        <v>1011.15</v>
      </c>
      <c r="F45">
        <v>0</v>
      </c>
      <c r="G45">
        <v>996.5</v>
      </c>
      <c r="H45" t="s">
        <v>46</v>
      </c>
      <c r="I45" t="s">
        <v>46</v>
      </c>
      <c r="J45" t="s">
        <v>46</v>
      </c>
      <c r="K45" t="s">
        <v>46</v>
      </c>
      <c r="L45">
        <v>0</v>
      </c>
      <c r="M45">
        <v>0</v>
      </c>
      <c r="N45">
        <v>0</v>
      </c>
      <c r="O45">
        <v>0</v>
      </c>
      <c r="P45" t="s">
        <v>46</v>
      </c>
      <c r="Q45" t="s">
        <v>46</v>
      </c>
    </row>
    <row r="46" spans="1:17" x14ac:dyDescent="0.15">
      <c r="A46" t="s">
        <v>252</v>
      </c>
      <c r="B46">
        <v>1021.92</v>
      </c>
      <c r="C46">
        <v>1021.92</v>
      </c>
      <c r="D46">
        <v>1021.92</v>
      </c>
      <c r="E46">
        <v>1021.92</v>
      </c>
      <c r="F46">
        <v>0</v>
      </c>
      <c r="G46">
        <v>999</v>
      </c>
      <c r="H46" t="s">
        <v>46</v>
      </c>
      <c r="I46" t="s">
        <v>46</v>
      </c>
      <c r="J46" t="s">
        <v>46</v>
      </c>
      <c r="K46" t="s">
        <v>46</v>
      </c>
      <c r="L46">
        <v>0</v>
      </c>
      <c r="M46">
        <v>0</v>
      </c>
      <c r="N46">
        <v>0</v>
      </c>
      <c r="O46">
        <v>0</v>
      </c>
      <c r="P46" t="s">
        <v>46</v>
      </c>
      <c r="Q46" t="s">
        <v>46</v>
      </c>
    </row>
    <row r="47" spans="1:17" x14ac:dyDescent="0.15">
      <c r="A47" t="s">
        <v>253</v>
      </c>
      <c r="B47">
        <v>1024.7</v>
      </c>
      <c r="C47">
        <v>1024.7</v>
      </c>
      <c r="D47">
        <v>1024.7</v>
      </c>
      <c r="E47">
        <v>1024.7</v>
      </c>
      <c r="F47">
        <v>0</v>
      </c>
      <c r="G47">
        <v>1002.26</v>
      </c>
      <c r="H47" t="s">
        <v>46</v>
      </c>
      <c r="I47" t="s">
        <v>46</v>
      </c>
      <c r="J47" t="s">
        <v>46</v>
      </c>
      <c r="K47" t="s">
        <v>46</v>
      </c>
      <c r="L47">
        <v>0</v>
      </c>
      <c r="M47">
        <v>0</v>
      </c>
      <c r="N47">
        <v>0</v>
      </c>
      <c r="O47">
        <v>0</v>
      </c>
      <c r="P47" t="s">
        <v>46</v>
      </c>
      <c r="Q47" t="s">
        <v>46</v>
      </c>
    </row>
    <row r="48" spans="1:17" x14ac:dyDescent="0.15">
      <c r="A48" t="s">
        <v>254</v>
      </c>
      <c r="B48">
        <v>1009.64</v>
      </c>
      <c r="C48">
        <v>1009.64</v>
      </c>
      <c r="D48">
        <v>1009.64</v>
      </c>
      <c r="E48">
        <v>1009.64</v>
      </c>
      <c r="F48">
        <v>0</v>
      </c>
      <c r="G48">
        <v>1004.12</v>
      </c>
      <c r="H48" t="s">
        <v>46</v>
      </c>
      <c r="I48" t="s">
        <v>46</v>
      </c>
      <c r="J48" t="s">
        <v>46</v>
      </c>
      <c r="K48" t="s">
        <v>46</v>
      </c>
      <c r="L48">
        <v>0</v>
      </c>
      <c r="M48">
        <v>0</v>
      </c>
      <c r="N48">
        <v>0</v>
      </c>
      <c r="O48">
        <v>0</v>
      </c>
      <c r="P48" t="s">
        <v>46</v>
      </c>
      <c r="Q48" t="s">
        <v>46</v>
      </c>
    </row>
    <row r="49" spans="1:17" x14ac:dyDescent="0.15">
      <c r="A49" t="s">
        <v>255</v>
      </c>
      <c r="B49">
        <v>994.35</v>
      </c>
      <c r="C49">
        <v>994.35</v>
      </c>
      <c r="D49">
        <v>994.35</v>
      </c>
      <c r="E49">
        <v>994.35</v>
      </c>
      <c r="F49">
        <v>0</v>
      </c>
      <c r="G49">
        <v>1004.96</v>
      </c>
      <c r="H49" t="s">
        <v>46</v>
      </c>
      <c r="I49" t="s">
        <v>46</v>
      </c>
      <c r="J49" t="s">
        <v>46</v>
      </c>
      <c r="K49" t="s">
        <v>46</v>
      </c>
      <c r="L49">
        <v>0</v>
      </c>
      <c r="M49">
        <v>0</v>
      </c>
      <c r="N49">
        <v>0</v>
      </c>
      <c r="O49">
        <v>0</v>
      </c>
      <c r="P49" t="s">
        <v>46</v>
      </c>
      <c r="Q49" t="s">
        <v>46</v>
      </c>
    </row>
    <row r="50" spans="1:17" x14ac:dyDescent="0.15">
      <c r="A50" t="s">
        <v>256</v>
      </c>
      <c r="B50">
        <v>987.99</v>
      </c>
      <c r="C50">
        <v>987.99</v>
      </c>
      <c r="D50">
        <v>987.99</v>
      </c>
      <c r="E50">
        <v>987.99</v>
      </c>
      <c r="F50">
        <v>0</v>
      </c>
      <c r="G50">
        <v>1005.19</v>
      </c>
      <c r="H50" t="s">
        <v>46</v>
      </c>
      <c r="I50" t="s">
        <v>46</v>
      </c>
      <c r="J50" t="s">
        <v>46</v>
      </c>
      <c r="K50" t="s">
        <v>46</v>
      </c>
      <c r="L50">
        <v>0</v>
      </c>
      <c r="M50">
        <v>0</v>
      </c>
      <c r="N50">
        <v>0</v>
      </c>
      <c r="O50">
        <v>0</v>
      </c>
      <c r="P50" t="s">
        <v>46</v>
      </c>
      <c r="Q50" t="s">
        <v>46</v>
      </c>
    </row>
    <row r="51" spans="1:17" x14ac:dyDescent="0.15">
      <c r="A51" t="s">
        <v>257</v>
      </c>
      <c r="B51">
        <v>965.78</v>
      </c>
      <c r="C51">
        <v>965.78</v>
      </c>
      <c r="D51">
        <v>965.78</v>
      </c>
      <c r="E51">
        <v>965.78</v>
      </c>
      <c r="F51">
        <v>0</v>
      </c>
      <c r="G51">
        <v>1004.92</v>
      </c>
      <c r="H51" t="s">
        <v>46</v>
      </c>
      <c r="I51" t="s">
        <v>46</v>
      </c>
      <c r="J51" t="s">
        <v>46</v>
      </c>
      <c r="K51" t="s">
        <v>46</v>
      </c>
      <c r="L51">
        <v>0</v>
      </c>
      <c r="M51">
        <v>0</v>
      </c>
      <c r="N51">
        <v>0</v>
      </c>
      <c r="O51">
        <v>0</v>
      </c>
      <c r="P51" t="s">
        <v>46</v>
      </c>
      <c r="Q51" t="s">
        <v>46</v>
      </c>
    </row>
    <row r="52" spans="1:17" x14ac:dyDescent="0.15">
      <c r="A52" t="s">
        <v>258</v>
      </c>
      <c r="B52">
        <v>972.14</v>
      </c>
      <c r="C52">
        <v>972.14</v>
      </c>
      <c r="D52">
        <v>972.14</v>
      </c>
      <c r="E52">
        <v>972.14</v>
      </c>
      <c r="F52">
        <v>0</v>
      </c>
      <c r="G52">
        <v>1004.35</v>
      </c>
      <c r="H52" t="s">
        <v>46</v>
      </c>
      <c r="I52" t="s">
        <v>46</v>
      </c>
      <c r="J52" t="s">
        <v>46</v>
      </c>
      <c r="K52" t="s">
        <v>46</v>
      </c>
      <c r="L52">
        <v>0</v>
      </c>
      <c r="M52">
        <v>0</v>
      </c>
      <c r="N52">
        <v>0</v>
      </c>
      <c r="O52">
        <v>0</v>
      </c>
      <c r="P52" t="s">
        <v>46</v>
      </c>
      <c r="Q52" t="s">
        <v>46</v>
      </c>
    </row>
    <row r="53" spans="1:17" x14ac:dyDescent="0.15">
      <c r="A53" t="s">
        <v>259</v>
      </c>
      <c r="B53">
        <v>957.12</v>
      </c>
      <c r="C53">
        <v>957.12</v>
      </c>
      <c r="D53">
        <v>957.12</v>
      </c>
      <c r="E53">
        <v>957.12</v>
      </c>
      <c r="F53">
        <v>0</v>
      </c>
      <c r="G53">
        <v>1001.95</v>
      </c>
      <c r="H53" t="s">
        <v>46</v>
      </c>
      <c r="I53" t="s">
        <v>46</v>
      </c>
      <c r="J53" t="s">
        <v>46</v>
      </c>
      <c r="K53" t="s">
        <v>46</v>
      </c>
      <c r="L53">
        <v>0</v>
      </c>
      <c r="M53">
        <v>0</v>
      </c>
      <c r="N53">
        <v>0</v>
      </c>
      <c r="O53">
        <v>0</v>
      </c>
      <c r="P53" t="s">
        <v>46</v>
      </c>
      <c r="Q53" t="s">
        <v>46</v>
      </c>
    </row>
    <row r="54" spans="1:17" x14ac:dyDescent="0.15">
      <c r="A54" t="s">
        <v>260</v>
      </c>
      <c r="B54">
        <v>954.87</v>
      </c>
      <c r="C54">
        <v>954.87</v>
      </c>
      <c r="D54">
        <v>954.87</v>
      </c>
      <c r="E54">
        <v>954.87</v>
      </c>
      <c r="F54">
        <v>0</v>
      </c>
      <c r="G54">
        <v>999.3</v>
      </c>
      <c r="H54" t="s">
        <v>46</v>
      </c>
      <c r="I54" t="s">
        <v>46</v>
      </c>
      <c r="J54" t="s">
        <v>46</v>
      </c>
      <c r="K54" t="s">
        <v>46</v>
      </c>
      <c r="L54">
        <v>0</v>
      </c>
      <c r="M54">
        <v>0</v>
      </c>
      <c r="N54">
        <v>0</v>
      </c>
      <c r="O54">
        <v>0</v>
      </c>
      <c r="P54">
        <v>0.65</v>
      </c>
      <c r="Q54" t="s">
        <v>46</v>
      </c>
    </row>
    <row r="55" spans="1:17" x14ac:dyDescent="0.15">
      <c r="A55" t="s">
        <v>261</v>
      </c>
      <c r="B55">
        <v>957.87</v>
      </c>
      <c r="C55">
        <v>957.87</v>
      </c>
      <c r="D55">
        <v>957.87</v>
      </c>
      <c r="E55">
        <v>957.87</v>
      </c>
      <c r="F55">
        <v>0</v>
      </c>
      <c r="G55">
        <v>996.59</v>
      </c>
      <c r="H55" t="s">
        <v>46</v>
      </c>
      <c r="I55" t="s">
        <v>46</v>
      </c>
      <c r="J55" t="s">
        <v>46</v>
      </c>
      <c r="K55" t="s">
        <v>46</v>
      </c>
      <c r="L55">
        <v>0</v>
      </c>
      <c r="M55">
        <v>0</v>
      </c>
      <c r="N55">
        <v>0</v>
      </c>
      <c r="O55">
        <v>0</v>
      </c>
      <c r="P55">
        <v>-4.2</v>
      </c>
      <c r="Q55" t="s">
        <v>46</v>
      </c>
    </row>
    <row r="56" spans="1:17" x14ac:dyDescent="0.15">
      <c r="A56" t="s">
        <v>262</v>
      </c>
      <c r="B56">
        <v>956.36</v>
      </c>
      <c r="C56">
        <v>956.36</v>
      </c>
      <c r="D56">
        <v>956.36</v>
      </c>
      <c r="E56">
        <v>956.36</v>
      </c>
      <c r="F56">
        <v>0</v>
      </c>
      <c r="G56">
        <v>993.71</v>
      </c>
      <c r="H56" t="s">
        <v>46</v>
      </c>
      <c r="I56" t="s">
        <v>46</v>
      </c>
      <c r="J56" t="s">
        <v>46</v>
      </c>
      <c r="K56" t="s">
        <v>46</v>
      </c>
      <c r="L56">
        <v>0</v>
      </c>
      <c r="M56">
        <v>0</v>
      </c>
      <c r="N56">
        <v>0</v>
      </c>
      <c r="O56">
        <v>0</v>
      </c>
      <c r="P56">
        <v>-9.91</v>
      </c>
      <c r="Q56" t="s">
        <v>46</v>
      </c>
    </row>
    <row r="57" spans="1:17" x14ac:dyDescent="0.15">
      <c r="A57" t="s">
        <v>263</v>
      </c>
      <c r="B57">
        <v>950.11</v>
      </c>
      <c r="C57">
        <v>950.11</v>
      </c>
      <c r="D57">
        <v>950.11</v>
      </c>
      <c r="E57">
        <v>950.11</v>
      </c>
      <c r="F57">
        <v>0</v>
      </c>
      <c r="G57">
        <v>990.75</v>
      </c>
      <c r="H57" t="s">
        <v>46</v>
      </c>
      <c r="I57" t="s">
        <v>46</v>
      </c>
      <c r="J57" t="s">
        <v>46</v>
      </c>
      <c r="K57" t="s">
        <v>46</v>
      </c>
      <c r="L57">
        <v>0</v>
      </c>
      <c r="M57">
        <v>0</v>
      </c>
      <c r="N57">
        <v>0</v>
      </c>
      <c r="O57">
        <v>0</v>
      </c>
      <c r="P57">
        <v>-16.55</v>
      </c>
      <c r="Q57" t="s">
        <v>46</v>
      </c>
    </row>
    <row r="58" spans="1:17" x14ac:dyDescent="0.15">
      <c r="A58" t="s">
        <v>264</v>
      </c>
      <c r="B58">
        <v>941.15</v>
      </c>
      <c r="C58">
        <v>941.15</v>
      </c>
      <c r="D58">
        <v>941.15</v>
      </c>
      <c r="E58">
        <v>941.15</v>
      </c>
      <c r="F58">
        <v>0</v>
      </c>
      <c r="G58">
        <v>987.36</v>
      </c>
      <c r="H58" t="s">
        <v>46</v>
      </c>
      <c r="I58" t="s">
        <v>46</v>
      </c>
      <c r="J58" t="s">
        <v>46</v>
      </c>
      <c r="K58" t="s">
        <v>46</v>
      </c>
      <c r="L58">
        <v>0</v>
      </c>
      <c r="M58">
        <v>0</v>
      </c>
      <c r="N58">
        <v>0</v>
      </c>
      <c r="O58">
        <v>0</v>
      </c>
      <c r="P58">
        <v>-22.42</v>
      </c>
      <c r="Q58" t="s">
        <v>46</v>
      </c>
    </row>
    <row r="59" spans="1:17" x14ac:dyDescent="0.15">
      <c r="A59" t="s">
        <v>265</v>
      </c>
      <c r="B59">
        <v>920.27</v>
      </c>
      <c r="C59">
        <v>920.27</v>
      </c>
      <c r="D59">
        <v>920.27</v>
      </c>
      <c r="E59">
        <v>920.27</v>
      </c>
      <c r="F59">
        <v>0</v>
      </c>
      <c r="G59">
        <v>983.47</v>
      </c>
      <c r="H59" t="s">
        <v>46</v>
      </c>
      <c r="I59" t="s">
        <v>46</v>
      </c>
      <c r="J59" t="s">
        <v>46</v>
      </c>
      <c r="K59" t="s">
        <v>46</v>
      </c>
      <c r="L59">
        <v>0</v>
      </c>
      <c r="M59">
        <v>0</v>
      </c>
      <c r="N59">
        <v>0</v>
      </c>
      <c r="O59">
        <v>0</v>
      </c>
      <c r="P59">
        <v>-28.22</v>
      </c>
      <c r="Q59" t="s">
        <v>46</v>
      </c>
    </row>
    <row r="60" spans="1:17" x14ac:dyDescent="0.15">
      <c r="A60" t="s">
        <v>48</v>
      </c>
      <c r="B60">
        <v>923.61</v>
      </c>
      <c r="C60">
        <v>923.61</v>
      </c>
      <c r="D60">
        <v>923.61</v>
      </c>
      <c r="E60">
        <v>923.61</v>
      </c>
      <c r="F60">
        <v>0</v>
      </c>
      <c r="G60">
        <v>979.64</v>
      </c>
      <c r="H60" t="s">
        <v>46</v>
      </c>
      <c r="I60" t="s">
        <v>46</v>
      </c>
      <c r="J60" t="s">
        <v>46</v>
      </c>
      <c r="K60" t="s">
        <v>46</v>
      </c>
      <c r="L60">
        <v>0</v>
      </c>
      <c r="M60">
        <v>0</v>
      </c>
      <c r="N60">
        <v>0</v>
      </c>
      <c r="O60">
        <v>0</v>
      </c>
      <c r="P60">
        <v>-33.1</v>
      </c>
      <c r="Q60" t="s">
        <v>46</v>
      </c>
    </row>
    <row r="61" spans="1:17" x14ac:dyDescent="0.15">
      <c r="A61" t="s">
        <v>266</v>
      </c>
      <c r="B61">
        <v>954.65</v>
      </c>
      <c r="C61">
        <v>954.65</v>
      </c>
      <c r="D61">
        <v>954.65</v>
      </c>
      <c r="E61">
        <v>954.65</v>
      </c>
      <c r="F61">
        <v>0</v>
      </c>
      <c r="G61">
        <v>977.57</v>
      </c>
      <c r="H61" t="s">
        <v>46</v>
      </c>
      <c r="I61" t="s">
        <v>46</v>
      </c>
      <c r="J61" t="s">
        <v>46</v>
      </c>
      <c r="K61" t="s">
        <v>46</v>
      </c>
      <c r="L61">
        <v>0</v>
      </c>
      <c r="M61">
        <v>0</v>
      </c>
      <c r="N61">
        <v>0</v>
      </c>
      <c r="O61">
        <v>0</v>
      </c>
      <c r="P61">
        <v>-33.340000000000003</v>
      </c>
      <c r="Q61" t="s">
        <v>46</v>
      </c>
    </row>
    <row r="62" spans="1:17" x14ac:dyDescent="0.15">
      <c r="A62" t="s">
        <v>267</v>
      </c>
      <c r="B62">
        <v>938.16</v>
      </c>
      <c r="C62">
        <v>938.16</v>
      </c>
      <c r="D62">
        <v>938.16</v>
      </c>
      <c r="E62">
        <v>938.16</v>
      </c>
      <c r="F62">
        <v>0</v>
      </c>
      <c r="G62">
        <v>974.56</v>
      </c>
      <c r="H62" t="s">
        <v>46</v>
      </c>
      <c r="I62" t="s">
        <v>46</v>
      </c>
      <c r="J62" t="s">
        <v>46</v>
      </c>
      <c r="K62" t="s">
        <v>46</v>
      </c>
      <c r="L62">
        <v>0</v>
      </c>
      <c r="M62">
        <v>0</v>
      </c>
      <c r="N62">
        <v>0</v>
      </c>
      <c r="O62">
        <v>0</v>
      </c>
      <c r="P62">
        <v>-35.46</v>
      </c>
      <c r="Q62" t="s">
        <v>46</v>
      </c>
    </row>
    <row r="63" spans="1:17" x14ac:dyDescent="0.15">
      <c r="A63" t="s">
        <v>268</v>
      </c>
      <c r="B63">
        <v>933.66</v>
      </c>
      <c r="C63">
        <v>933.66</v>
      </c>
      <c r="D63">
        <v>933.66</v>
      </c>
      <c r="E63">
        <v>933.66</v>
      </c>
      <c r="F63">
        <v>0</v>
      </c>
      <c r="G63">
        <v>970.07</v>
      </c>
      <c r="H63" t="s">
        <v>46</v>
      </c>
      <c r="I63" t="s">
        <v>46</v>
      </c>
      <c r="J63" t="s">
        <v>46</v>
      </c>
      <c r="K63" t="s">
        <v>46</v>
      </c>
      <c r="L63">
        <v>0</v>
      </c>
      <c r="M63">
        <v>0</v>
      </c>
      <c r="N63">
        <v>0</v>
      </c>
      <c r="O63">
        <v>0</v>
      </c>
      <c r="P63">
        <v>-36.57</v>
      </c>
      <c r="Q63">
        <v>-21.91</v>
      </c>
    </row>
    <row r="64" spans="1:17" x14ac:dyDescent="0.15">
      <c r="A64" t="s">
        <v>269</v>
      </c>
      <c r="B64">
        <v>949.71</v>
      </c>
      <c r="C64">
        <v>949.71</v>
      </c>
      <c r="D64">
        <v>949.71</v>
      </c>
      <c r="E64">
        <v>949.71</v>
      </c>
      <c r="F64">
        <v>0</v>
      </c>
      <c r="G64">
        <v>966.26</v>
      </c>
      <c r="H64">
        <v>981.53</v>
      </c>
      <c r="I64" t="s">
        <v>46</v>
      </c>
      <c r="J64" t="s">
        <v>46</v>
      </c>
      <c r="K64" t="s">
        <v>46</v>
      </c>
      <c r="L64">
        <v>0</v>
      </c>
      <c r="M64">
        <v>0</v>
      </c>
      <c r="N64">
        <v>0</v>
      </c>
      <c r="O64">
        <v>0</v>
      </c>
      <c r="P64">
        <v>-36.49</v>
      </c>
      <c r="Q64">
        <v>-25.63</v>
      </c>
    </row>
    <row r="65" spans="1:17" x14ac:dyDescent="0.15">
      <c r="A65" t="s">
        <v>270</v>
      </c>
      <c r="B65">
        <v>964.84</v>
      </c>
      <c r="C65">
        <v>964.84</v>
      </c>
      <c r="D65">
        <v>964.84</v>
      </c>
      <c r="E65">
        <v>964.84</v>
      </c>
      <c r="F65">
        <v>0</v>
      </c>
      <c r="G65">
        <v>963.94</v>
      </c>
      <c r="H65">
        <v>981.24</v>
      </c>
      <c r="I65" t="s">
        <v>46</v>
      </c>
      <c r="J65" t="s">
        <v>46</v>
      </c>
      <c r="K65" t="s">
        <v>46</v>
      </c>
      <c r="L65">
        <v>0</v>
      </c>
      <c r="M65">
        <v>0</v>
      </c>
      <c r="N65">
        <v>0</v>
      </c>
      <c r="O65">
        <v>0</v>
      </c>
      <c r="P65">
        <v>-35.29</v>
      </c>
      <c r="Q65">
        <v>-28.73</v>
      </c>
    </row>
    <row r="66" spans="1:17" x14ac:dyDescent="0.15">
      <c r="A66" t="s">
        <v>271</v>
      </c>
      <c r="B66">
        <v>981.79</v>
      </c>
      <c r="C66">
        <v>981.79</v>
      </c>
      <c r="D66">
        <v>981.79</v>
      </c>
      <c r="E66">
        <v>981.79</v>
      </c>
      <c r="F66">
        <v>0</v>
      </c>
      <c r="G66">
        <v>961.94</v>
      </c>
      <c r="H66">
        <v>980.96</v>
      </c>
      <c r="I66" t="s">
        <v>46</v>
      </c>
      <c r="J66" t="s">
        <v>46</v>
      </c>
      <c r="K66" t="s">
        <v>46</v>
      </c>
      <c r="L66">
        <v>0</v>
      </c>
      <c r="M66">
        <v>0</v>
      </c>
      <c r="N66">
        <v>0</v>
      </c>
      <c r="O66">
        <v>0</v>
      </c>
      <c r="P66">
        <v>-32.700000000000003</v>
      </c>
      <c r="Q66">
        <v>-31.01</v>
      </c>
    </row>
    <row r="67" spans="1:17" x14ac:dyDescent="0.15">
      <c r="A67" t="s">
        <v>272</v>
      </c>
      <c r="B67">
        <v>980.33</v>
      </c>
      <c r="C67">
        <v>980.33</v>
      </c>
      <c r="D67">
        <v>980.33</v>
      </c>
      <c r="E67">
        <v>980.33</v>
      </c>
      <c r="F67">
        <v>0</v>
      </c>
      <c r="G67">
        <v>959.72</v>
      </c>
      <c r="H67">
        <v>980.78</v>
      </c>
      <c r="I67" t="s">
        <v>46</v>
      </c>
      <c r="J67" t="s">
        <v>46</v>
      </c>
      <c r="K67" t="s">
        <v>46</v>
      </c>
      <c r="L67">
        <v>0</v>
      </c>
      <c r="M67">
        <v>0</v>
      </c>
      <c r="N67">
        <v>0</v>
      </c>
      <c r="O67">
        <v>0</v>
      </c>
      <c r="P67">
        <v>-29.98</v>
      </c>
      <c r="Q67">
        <v>-32.36</v>
      </c>
    </row>
    <row r="68" spans="1:17" x14ac:dyDescent="0.15">
      <c r="A68" t="s">
        <v>273</v>
      </c>
      <c r="B68">
        <v>961.89</v>
      </c>
      <c r="C68">
        <v>961.89</v>
      </c>
      <c r="D68">
        <v>961.89</v>
      </c>
      <c r="E68">
        <v>961.89</v>
      </c>
      <c r="F68">
        <v>0</v>
      </c>
      <c r="G68">
        <v>957.33</v>
      </c>
      <c r="H68">
        <v>980.31</v>
      </c>
      <c r="I68" t="s">
        <v>46</v>
      </c>
      <c r="J68" t="s">
        <v>46</v>
      </c>
      <c r="K68" t="s">
        <v>46</v>
      </c>
      <c r="L68">
        <v>0</v>
      </c>
      <c r="M68">
        <v>0</v>
      </c>
      <c r="N68">
        <v>0</v>
      </c>
      <c r="O68">
        <v>0</v>
      </c>
      <c r="P68">
        <v>-27.46</v>
      </c>
      <c r="Q68">
        <v>-32.86</v>
      </c>
    </row>
    <row r="69" spans="1:17" x14ac:dyDescent="0.15">
      <c r="A69" t="s">
        <v>274</v>
      </c>
      <c r="B69">
        <v>979.45</v>
      </c>
      <c r="C69">
        <v>979.45</v>
      </c>
      <c r="D69">
        <v>979.45</v>
      </c>
      <c r="E69">
        <v>979.45</v>
      </c>
      <c r="F69">
        <v>0</v>
      </c>
      <c r="G69">
        <v>956.59</v>
      </c>
      <c r="H69">
        <v>979.96</v>
      </c>
      <c r="I69" t="s">
        <v>46</v>
      </c>
      <c r="J69" t="s">
        <v>46</v>
      </c>
      <c r="K69" t="s">
        <v>46</v>
      </c>
      <c r="L69">
        <v>0</v>
      </c>
      <c r="M69">
        <v>0</v>
      </c>
      <c r="N69">
        <v>0</v>
      </c>
      <c r="O69">
        <v>0</v>
      </c>
      <c r="P69">
        <v>-21.11</v>
      </c>
      <c r="Q69">
        <v>-32.15</v>
      </c>
    </row>
    <row r="70" spans="1:17" x14ac:dyDescent="0.15">
      <c r="A70" t="s">
        <v>275</v>
      </c>
      <c r="B70">
        <v>969.05</v>
      </c>
      <c r="C70">
        <v>969.05</v>
      </c>
      <c r="D70">
        <v>969.05</v>
      </c>
      <c r="E70">
        <v>969.05</v>
      </c>
      <c r="F70">
        <v>0</v>
      </c>
      <c r="G70">
        <v>955.64</v>
      </c>
      <c r="H70">
        <v>979.41</v>
      </c>
      <c r="I70" t="s">
        <v>46</v>
      </c>
      <c r="J70" t="s">
        <v>46</v>
      </c>
      <c r="K70" t="s">
        <v>46</v>
      </c>
      <c r="L70">
        <v>0</v>
      </c>
      <c r="M70">
        <v>0</v>
      </c>
      <c r="N70">
        <v>0</v>
      </c>
      <c r="O70">
        <v>0</v>
      </c>
      <c r="P70">
        <v>-16.04</v>
      </c>
      <c r="Q70">
        <v>-30.44</v>
      </c>
    </row>
    <row r="71" spans="1:17" x14ac:dyDescent="0.15">
      <c r="A71" t="s">
        <v>276</v>
      </c>
      <c r="B71">
        <v>948.88</v>
      </c>
      <c r="C71">
        <v>948.88</v>
      </c>
      <c r="D71">
        <v>948.88</v>
      </c>
      <c r="E71">
        <v>948.88</v>
      </c>
      <c r="F71">
        <v>0</v>
      </c>
      <c r="G71">
        <v>954.8</v>
      </c>
      <c r="H71">
        <v>978.59</v>
      </c>
      <c r="I71" t="s">
        <v>46</v>
      </c>
      <c r="J71" t="s">
        <v>46</v>
      </c>
      <c r="K71" t="s">
        <v>46</v>
      </c>
      <c r="L71">
        <v>0</v>
      </c>
      <c r="M71">
        <v>0</v>
      </c>
      <c r="N71">
        <v>0</v>
      </c>
      <c r="O71">
        <v>0</v>
      </c>
      <c r="P71">
        <v>-15.89</v>
      </c>
      <c r="Q71">
        <v>-28.7</v>
      </c>
    </row>
    <row r="72" spans="1:17" x14ac:dyDescent="0.15">
      <c r="A72" t="s">
        <v>277</v>
      </c>
      <c r="B72">
        <v>937.67</v>
      </c>
      <c r="C72">
        <v>937.67</v>
      </c>
      <c r="D72">
        <v>937.67</v>
      </c>
      <c r="E72">
        <v>937.67</v>
      </c>
      <c r="F72">
        <v>0</v>
      </c>
      <c r="G72">
        <v>953.07</v>
      </c>
      <c r="H72">
        <v>977.52</v>
      </c>
      <c r="I72" t="s">
        <v>46</v>
      </c>
      <c r="J72" t="s">
        <v>46</v>
      </c>
      <c r="K72" t="s">
        <v>46</v>
      </c>
      <c r="L72">
        <v>0</v>
      </c>
      <c r="M72">
        <v>0</v>
      </c>
      <c r="N72">
        <v>0</v>
      </c>
      <c r="O72">
        <v>0</v>
      </c>
      <c r="P72">
        <v>-15.18</v>
      </c>
      <c r="Q72">
        <v>-26.67</v>
      </c>
    </row>
    <row r="73" spans="1:17" x14ac:dyDescent="0.15">
      <c r="A73" t="s">
        <v>278</v>
      </c>
      <c r="B73">
        <v>933.92</v>
      </c>
      <c r="C73">
        <v>933.92</v>
      </c>
      <c r="D73">
        <v>933.92</v>
      </c>
      <c r="E73">
        <v>933.92</v>
      </c>
      <c r="F73">
        <v>0</v>
      </c>
      <c r="G73">
        <v>951.91</v>
      </c>
      <c r="H73">
        <v>976.49</v>
      </c>
      <c r="I73" t="s">
        <v>46</v>
      </c>
      <c r="J73" t="s">
        <v>46</v>
      </c>
      <c r="K73" t="s">
        <v>46</v>
      </c>
      <c r="L73">
        <v>0</v>
      </c>
      <c r="M73">
        <v>0</v>
      </c>
      <c r="N73">
        <v>0</v>
      </c>
      <c r="O73">
        <v>0</v>
      </c>
      <c r="P73">
        <v>-14.61</v>
      </c>
      <c r="Q73">
        <v>-24.47</v>
      </c>
    </row>
    <row r="74" spans="1:17" x14ac:dyDescent="0.15">
      <c r="A74" t="s">
        <v>279</v>
      </c>
      <c r="B74">
        <v>916.22</v>
      </c>
      <c r="C74">
        <v>916.22</v>
      </c>
      <c r="D74">
        <v>916.22</v>
      </c>
      <c r="E74">
        <v>916.22</v>
      </c>
      <c r="F74">
        <v>0</v>
      </c>
      <c r="G74">
        <v>949.98</v>
      </c>
      <c r="H74">
        <v>975.44</v>
      </c>
      <c r="I74" t="s">
        <v>46</v>
      </c>
      <c r="J74" t="s">
        <v>46</v>
      </c>
      <c r="K74" t="s">
        <v>46</v>
      </c>
      <c r="L74">
        <v>0</v>
      </c>
      <c r="M74">
        <v>0</v>
      </c>
      <c r="N74">
        <v>0</v>
      </c>
      <c r="O74">
        <v>0</v>
      </c>
      <c r="P74">
        <v>-17.510000000000002</v>
      </c>
      <c r="Q74">
        <v>-22.58</v>
      </c>
    </row>
    <row r="75" spans="1:17" x14ac:dyDescent="0.15">
      <c r="A75" t="s">
        <v>280</v>
      </c>
      <c r="B75">
        <v>915.08</v>
      </c>
      <c r="C75">
        <v>915.08</v>
      </c>
      <c r="D75">
        <v>915.08</v>
      </c>
      <c r="E75">
        <v>915.08</v>
      </c>
      <c r="F75">
        <v>0</v>
      </c>
      <c r="G75">
        <v>947.84</v>
      </c>
      <c r="H75">
        <v>974.19</v>
      </c>
      <c r="I75" t="s">
        <v>46</v>
      </c>
      <c r="J75" t="s">
        <v>46</v>
      </c>
      <c r="K75" t="s">
        <v>46</v>
      </c>
      <c r="L75">
        <v>0</v>
      </c>
      <c r="M75">
        <v>0</v>
      </c>
      <c r="N75">
        <v>0</v>
      </c>
      <c r="O75">
        <v>0</v>
      </c>
      <c r="P75">
        <v>-22.24</v>
      </c>
      <c r="Q75">
        <v>-21.27</v>
      </c>
    </row>
    <row r="76" spans="1:17" x14ac:dyDescent="0.15">
      <c r="A76" t="s">
        <v>281</v>
      </c>
      <c r="B76">
        <v>910.63</v>
      </c>
      <c r="C76">
        <v>910.63</v>
      </c>
      <c r="D76">
        <v>910.63</v>
      </c>
      <c r="E76">
        <v>910.63</v>
      </c>
      <c r="F76">
        <v>0</v>
      </c>
      <c r="G76">
        <v>945.55</v>
      </c>
      <c r="H76">
        <v>972.96</v>
      </c>
      <c r="I76" t="s">
        <v>46</v>
      </c>
      <c r="J76" t="s">
        <v>46</v>
      </c>
      <c r="K76" t="s">
        <v>46</v>
      </c>
      <c r="L76">
        <v>0</v>
      </c>
      <c r="M76">
        <v>0</v>
      </c>
      <c r="N76">
        <v>0</v>
      </c>
      <c r="O76">
        <v>0</v>
      </c>
      <c r="P76">
        <v>-28.12</v>
      </c>
      <c r="Q76">
        <v>-20.81</v>
      </c>
    </row>
    <row r="77" spans="1:17" x14ac:dyDescent="0.15">
      <c r="A77" t="s">
        <v>282</v>
      </c>
      <c r="B77">
        <v>905.23</v>
      </c>
      <c r="C77">
        <v>905.23</v>
      </c>
      <c r="D77">
        <v>905.23</v>
      </c>
      <c r="E77">
        <v>905.23</v>
      </c>
      <c r="F77">
        <v>0</v>
      </c>
      <c r="G77">
        <v>943.31</v>
      </c>
      <c r="H77">
        <v>971.96</v>
      </c>
      <c r="I77" t="s">
        <v>46</v>
      </c>
      <c r="J77" t="s">
        <v>46</v>
      </c>
      <c r="K77" t="s">
        <v>46</v>
      </c>
      <c r="L77">
        <v>0</v>
      </c>
      <c r="M77">
        <v>0</v>
      </c>
      <c r="N77">
        <v>0</v>
      </c>
      <c r="O77">
        <v>0</v>
      </c>
      <c r="P77">
        <v>-34.549999999999997</v>
      </c>
      <c r="Q77">
        <v>-21.27</v>
      </c>
    </row>
    <row r="78" spans="1:17" x14ac:dyDescent="0.15">
      <c r="A78" t="s">
        <v>283</v>
      </c>
      <c r="B78">
        <v>925.37</v>
      </c>
      <c r="C78">
        <v>925.37</v>
      </c>
      <c r="D78">
        <v>925.37</v>
      </c>
      <c r="E78">
        <v>925.37</v>
      </c>
      <c r="F78">
        <v>0</v>
      </c>
      <c r="G78">
        <v>942.52</v>
      </c>
      <c r="H78">
        <v>970.98</v>
      </c>
      <c r="I78" t="s">
        <v>46</v>
      </c>
      <c r="J78" t="s">
        <v>46</v>
      </c>
      <c r="K78" t="s">
        <v>46</v>
      </c>
      <c r="L78">
        <v>0</v>
      </c>
      <c r="M78">
        <v>0</v>
      </c>
      <c r="N78">
        <v>0</v>
      </c>
      <c r="O78">
        <v>0</v>
      </c>
      <c r="P78">
        <v>-37.26</v>
      </c>
      <c r="Q78">
        <v>-22.25</v>
      </c>
    </row>
    <row r="79" spans="1:17" x14ac:dyDescent="0.15">
      <c r="A79" t="s">
        <v>284</v>
      </c>
      <c r="B79">
        <v>915.6</v>
      </c>
      <c r="C79">
        <v>915.6</v>
      </c>
      <c r="D79">
        <v>915.6</v>
      </c>
      <c r="E79">
        <v>915.6</v>
      </c>
      <c r="F79">
        <v>0</v>
      </c>
      <c r="G79">
        <v>942.29</v>
      </c>
      <c r="H79">
        <v>969.56</v>
      </c>
      <c r="I79" t="s">
        <v>46</v>
      </c>
      <c r="J79" t="s">
        <v>46</v>
      </c>
      <c r="K79" t="s">
        <v>46</v>
      </c>
      <c r="L79">
        <v>0</v>
      </c>
      <c r="M79">
        <v>0</v>
      </c>
      <c r="N79">
        <v>0</v>
      </c>
      <c r="O79">
        <v>0</v>
      </c>
      <c r="P79">
        <v>-42.4</v>
      </c>
      <c r="Q79">
        <v>-24.38</v>
      </c>
    </row>
    <row r="80" spans="1:17" x14ac:dyDescent="0.15">
      <c r="A80" t="s">
        <v>285</v>
      </c>
      <c r="B80">
        <v>935.03</v>
      </c>
      <c r="C80">
        <v>935.03</v>
      </c>
      <c r="D80">
        <v>935.03</v>
      </c>
      <c r="E80">
        <v>935.03</v>
      </c>
      <c r="F80">
        <v>0</v>
      </c>
      <c r="G80">
        <v>942.86</v>
      </c>
      <c r="H80">
        <v>968.56</v>
      </c>
      <c r="I80" t="s">
        <v>46</v>
      </c>
      <c r="J80" t="s">
        <v>46</v>
      </c>
      <c r="K80" t="s">
        <v>46</v>
      </c>
      <c r="L80">
        <v>0</v>
      </c>
      <c r="M80">
        <v>0</v>
      </c>
      <c r="N80">
        <v>0</v>
      </c>
      <c r="O80">
        <v>0</v>
      </c>
      <c r="P80">
        <v>-44.84</v>
      </c>
      <c r="Q80">
        <v>-27.26</v>
      </c>
    </row>
    <row r="81" spans="1:17" x14ac:dyDescent="0.15">
      <c r="A81" t="s">
        <v>49</v>
      </c>
      <c r="B81">
        <v>922.25</v>
      </c>
      <c r="C81">
        <v>922.25</v>
      </c>
      <c r="D81">
        <v>922.25</v>
      </c>
      <c r="E81">
        <v>922.25</v>
      </c>
      <c r="F81">
        <v>0</v>
      </c>
      <c r="G81">
        <v>941.24</v>
      </c>
      <c r="H81">
        <v>967.51</v>
      </c>
      <c r="I81" t="s">
        <v>46</v>
      </c>
      <c r="J81" t="s">
        <v>46</v>
      </c>
      <c r="K81" t="s">
        <v>46</v>
      </c>
      <c r="L81">
        <v>0</v>
      </c>
      <c r="M81">
        <v>0</v>
      </c>
      <c r="N81">
        <v>0</v>
      </c>
      <c r="O81">
        <v>0</v>
      </c>
      <c r="P81">
        <v>-46.53</v>
      </c>
      <c r="Q81">
        <v>-30.33</v>
      </c>
    </row>
    <row r="82" spans="1:17" x14ac:dyDescent="0.15">
      <c r="A82" t="s">
        <v>286</v>
      </c>
      <c r="B82">
        <v>904.27</v>
      </c>
      <c r="C82">
        <v>904.27</v>
      </c>
      <c r="D82">
        <v>904.27</v>
      </c>
      <c r="E82">
        <v>904.27</v>
      </c>
      <c r="F82">
        <v>0</v>
      </c>
      <c r="G82">
        <v>939.54</v>
      </c>
      <c r="H82">
        <v>966.32</v>
      </c>
      <c r="I82" t="s">
        <v>46</v>
      </c>
      <c r="J82" t="s">
        <v>46</v>
      </c>
      <c r="K82" t="s">
        <v>46</v>
      </c>
      <c r="L82">
        <v>0</v>
      </c>
      <c r="M82">
        <v>0</v>
      </c>
      <c r="N82">
        <v>0</v>
      </c>
      <c r="O82">
        <v>0</v>
      </c>
      <c r="P82">
        <v>-48.28</v>
      </c>
      <c r="Q82">
        <v>-33.64</v>
      </c>
    </row>
    <row r="83" spans="1:17" x14ac:dyDescent="0.15">
      <c r="A83" t="s">
        <v>287</v>
      </c>
      <c r="B83">
        <v>902.01</v>
      </c>
      <c r="C83">
        <v>902.01</v>
      </c>
      <c r="D83">
        <v>902.01</v>
      </c>
      <c r="E83">
        <v>902.01</v>
      </c>
      <c r="F83">
        <v>0</v>
      </c>
      <c r="G83">
        <v>937.96</v>
      </c>
      <c r="H83">
        <v>965.33</v>
      </c>
      <c r="I83" t="s">
        <v>46</v>
      </c>
      <c r="J83" t="s">
        <v>46</v>
      </c>
      <c r="K83" t="s">
        <v>46</v>
      </c>
      <c r="L83">
        <v>0</v>
      </c>
      <c r="M83">
        <v>0</v>
      </c>
      <c r="N83">
        <v>0</v>
      </c>
      <c r="O83">
        <v>0</v>
      </c>
      <c r="P83">
        <v>-49.41</v>
      </c>
      <c r="Q83">
        <v>-37.11</v>
      </c>
    </row>
    <row r="84" spans="1:17" x14ac:dyDescent="0.15">
      <c r="A84" t="s">
        <v>288</v>
      </c>
      <c r="B84">
        <v>890.86</v>
      </c>
      <c r="C84">
        <v>890.86</v>
      </c>
      <c r="D84">
        <v>890.86</v>
      </c>
      <c r="E84">
        <v>890.86</v>
      </c>
      <c r="F84">
        <v>0</v>
      </c>
      <c r="G84">
        <v>935.02</v>
      </c>
      <c r="H84">
        <v>964.54</v>
      </c>
      <c r="I84" t="s">
        <v>46</v>
      </c>
      <c r="J84" t="s">
        <v>46</v>
      </c>
      <c r="K84" t="s">
        <v>46</v>
      </c>
      <c r="L84">
        <v>0</v>
      </c>
      <c r="M84">
        <v>0</v>
      </c>
      <c r="N84">
        <v>0</v>
      </c>
      <c r="O84">
        <v>0</v>
      </c>
      <c r="P84">
        <v>-49.6</v>
      </c>
      <c r="Q84">
        <v>-40.32</v>
      </c>
    </row>
    <row r="85" spans="1:17" x14ac:dyDescent="0.15">
      <c r="A85" t="s">
        <v>289</v>
      </c>
      <c r="B85">
        <v>882.69</v>
      </c>
      <c r="C85">
        <v>882.69</v>
      </c>
      <c r="D85">
        <v>882.69</v>
      </c>
      <c r="E85">
        <v>882.69</v>
      </c>
      <c r="F85">
        <v>0</v>
      </c>
      <c r="G85">
        <v>930.91</v>
      </c>
      <c r="H85">
        <v>963.79</v>
      </c>
      <c r="I85" t="s">
        <v>46</v>
      </c>
      <c r="J85" t="s">
        <v>46</v>
      </c>
      <c r="K85" t="s">
        <v>46</v>
      </c>
      <c r="L85">
        <v>0</v>
      </c>
      <c r="M85">
        <v>0</v>
      </c>
      <c r="N85">
        <v>0</v>
      </c>
      <c r="O85">
        <v>0</v>
      </c>
      <c r="P85">
        <v>-50.26</v>
      </c>
      <c r="Q85">
        <v>-43.13</v>
      </c>
    </row>
    <row r="86" spans="1:17" x14ac:dyDescent="0.15">
      <c r="A86" t="s">
        <v>290</v>
      </c>
      <c r="B86">
        <v>890.84</v>
      </c>
      <c r="C86">
        <v>890.84</v>
      </c>
      <c r="D86">
        <v>890.84</v>
      </c>
      <c r="E86">
        <v>890.84</v>
      </c>
      <c r="F86">
        <v>0</v>
      </c>
      <c r="G86">
        <v>926.36</v>
      </c>
      <c r="H86">
        <v>962.43</v>
      </c>
      <c r="I86" t="s">
        <v>46</v>
      </c>
      <c r="J86" t="s">
        <v>46</v>
      </c>
      <c r="K86" t="s">
        <v>46</v>
      </c>
      <c r="L86">
        <v>0</v>
      </c>
      <c r="M86">
        <v>0</v>
      </c>
      <c r="N86">
        <v>0</v>
      </c>
      <c r="O86">
        <v>0</v>
      </c>
      <c r="P86">
        <v>-49.77</v>
      </c>
      <c r="Q86">
        <v>-45.29</v>
      </c>
    </row>
    <row r="87" spans="1:17" x14ac:dyDescent="0.15">
      <c r="A87" t="s">
        <v>291</v>
      </c>
      <c r="B87">
        <v>887.51</v>
      </c>
      <c r="C87">
        <v>887.51</v>
      </c>
      <c r="D87">
        <v>887.51</v>
      </c>
      <c r="E87">
        <v>887.51</v>
      </c>
      <c r="F87">
        <v>0</v>
      </c>
      <c r="G87">
        <v>921.72</v>
      </c>
      <c r="H87">
        <v>961.23</v>
      </c>
      <c r="I87" t="s">
        <v>46</v>
      </c>
      <c r="J87" t="s">
        <v>46</v>
      </c>
      <c r="K87" t="s">
        <v>46</v>
      </c>
      <c r="L87">
        <v>0</v>
      </c>
      <c r="M87">
        <v>0</v>
      </c>
      <c r="N87">
        <v>0</v>
      </c>
      <c r="O87">
        <v>0</v>
      </c>
      <c r="P87">
        <v>-49.11</v>
      </c>
      <c r="Q87">
        <v>-46.75</v>
      </c>
    </row>
    <row r="88" spans="1:17" x14ac:dyDescent="0.15">
      <c r="A88" t="s">
        <v>292</v>
      </c>
      <c r="B88">
        <v>905.2</v>
      </c>
      <c r="C88">
        <v>905.2</v>
      </c>
      <c r="D88">
        <v>905.2</v>
      </c>
      <c r="E88">
        <v>905.2</v>
      </c>
      <c r="F88">
        <v>0</v>
      </c>
      <c r="G88">
        <v>918.89</v>
      </c>
      <c r="H88">
        <v>960.11</v>
      </c>
      <c r="I88" t="s">
        <v>46</v>
      </c>
      <c r="J88" t="s">
        <v>46</v>
      </c>
      <c r="K88" t="s">
        <v>46</v>
      </c>
      <c r="L88">
        <v>0</v>
      </c>
      <c r="M88">
        <v>0</v>
      </c>
      <c r="N88">
        <v>0</v>
      </c>
      <c r="O88">
        <v>0</v>
      </c>
      <c r="P88">
        <v>-49.05</v>
      </c>
      <c r="Q88">
        <v>-47.93</v>
      </c>
    </row>
    <row r="89" spans="1:17" x14ac:dyDescent="0.15">
      <c r="A89" t="s">
        <v>293</v>
      </c>
      <c r="B89">
        <v>906</v>
      </c>
      <c r="C89">
        <v>906</v>
      </c>
      <c r="D89">
        <v>906</v>
      </c>
      <c r="E89">
        <v>906</v>
      </c>
      <c r="F89">
        <v>0</v>
      </c>
      <c r="G89">
        <v>915.22</v>
      </c>
      <c r="H89">
        <v>958.92</v>
      </c>
      <c r="I89" t="s">
        <v>46</v>
      </c>
      <c r="J89" t="s">
        <v>46</v>
      </c>
      <c r="K89" t="s">
        <v>46</v>
      </c>
      <c r="L89">
        <v>0</v>
      </c>
      <c r="M89">
        <v>0</v>
      </c>
      <c r="N89">
        <v>0</v>
      </c>
      <c r="O89">
        <v>0</v>
      </c>
      <c r="P89">
        <v>-48.17</v>
      </c>
      <c r="Q89">
        <v>-48.5</v>
      </c>
    </row>
    <row r="90" spans="1:17" x14ac:dyDescent="0.15">
      <c r="A90" t="s">
        <v>294</v>
      </c>
      <c r="B90">
        <v>905</v>
      </c>
      <c r="C90">
        <v>905</v>
      </c>
      <c r="D90">
        <v>905</v>
      </c>
      <c r="E90">
        <v>905</v>
      </c>
      <c r="F90">
        <v>0</v>
      </c>
      <c r="G90">
        <v>912.01</v>
      </c>
      <c r="H90">
        <v>957.61</v>
      </c>
      <c r="I90" t="s">
        <v>46</v>
      </c>
      <c r="J90" t="s">
        <v>46</v>
      </c>
      <c r="K90" t="s">
        <v>46</v>
      </c>
      <c r="L90">
        <v>0</v>
      </c>
      <c r="M90">
        <v>0</v>
      </c>
      <c r="N90">
        <v>0</v>
      </c>
      <c r="O90">
        <v>0</v>
      </c>
      <c r="P90">
        <v>-49.27</v>
      </c>
      <c r="Q90">
        <v>-48.95</v>
      </c>
    </row>
    <row r="91" spans="1:17" x14ac:dyDescent="0.15">
      <c r="A91" t="s">
        <v>295</v>
      </c>
      <c r="B91">
        <v>904.53</v>
      </c>
      <c r="C91">
        <v>904.53</v>
      </c>
      <c r="D91">
        <v>904.53</v>
      </c>
      <c r="E91">
        <v>904.53</v>
      </c>
      <c r="F91">
        <v>0</v>
      </c>
      <c r="G91">
        <v>909.8</v>
      </c>
      <c r="H91">
        <v>956.5</v>
      </c>
      <c r="I91" t="s">
        <v>46</v>
      </c>
      <c r="J91" t="s">
        <v>46</v>
      </c>
      <c r="K91" t="s">
        <v>46</v>
      </c>
      <c r="L91">
        <v>0</v>
      </c>
      <c r="M91">
        <v>0</v>
      </c>
      <c r="N91">
        <v>0</v>
      </c>
      <c r="O91">
        <v>0</v>
      </c>
      <c r="P91">
        <v>-49.21</v>
      </c>
      <c r="Q91">
        <v>-49.21</v>
      </c>
    </row>
    <row r="92" spans="1:17" x14ac:dyDescent="0.15">
      <c r="A92" t="s">
        <v>296</v>
      </c>
      <c r="B92">
        <v>883.24</v>
      </c>
      <c r="C92">
        <v>883.24</v>
      </c>
      <c r="D92">
        <v>883.24</v>
      </c>
      <c r="E92">
        <v>883.24</v>
      </c>
      <c r="F92">
        <v>0</v>
      </c>
      <c r="G92">
        <v>907.07</v>
      </c>
      <c r="H92">
        <v>954.83</v>
      </c>
      <c r="I92" t="s">
        <v>46</v>
      </c>
      <c r="J92" t="s">
        <v>46</v>
      </c>
      <c r="K92" t="s">
        <v>46</v>
      </c>
      <c r="L92">
        <v>0</v>
      </c>
      <c r="M92">
        <v>0</v>
      </c>
      <c r="N92">
        <v>0</v>
      </c>
      <c r="O92">
        <v>0</v>
      </c>
      <c r="P92">
        <v>-49.01</v>
      </c>
      <c r="Q92">
        <v>-49.29</v>
      </c>
    </row>
    <row r="93" spans="1:17" x14ac:dyDescent="0.15">
      <c r="A93" t="s">
        <v>297</v>
      </c>
      <c r="B93">
        <v>888.85</v>
      </c>
      <c r="C93">
        <v>888.85</v>
      </c>
      <c r="D93">
        <v>888.85</v>
      </c>
      <c r="E93">
        <v>888.85</v>
      </c>
      <c r="F93">
        <v>0</v>
      </c>
      <c r="G93">
        <v>904.82</v>
      </c>
      <c r="H93">
        <v>952.89</v>
      </c>
      <c r="I93" t="s">
        <v>46</v>
      </c>
      <c r="J93" t="s">
        <v>46</v>
      </c>
      <c r="K93" t="s">
        <v>46</v>
      </c>
      <c r="L93">
        <v>0</v>
      </c>
      <c r="M93">
        <v>0</v>
      </c>
      <c r="N93">
        <v>0</v>
      </c>
      <c r="O93">
        <v>0</v>
      </c>
      <c r="P93">
        <v>-47.63</v>
      </c>
      <c r="Q93">
        <v>-49.11</v>
      </c>
    </row>
    <row r="94" spans="1:17" x14ac:dyDescent="0.15">
      <c r="A94" t="s">
        <v>298</v>
      </c>
      <c r="B94">
        <v>878.71</v>
      </c>
      <c r="C94">
        <v>878.71</v>
      </c>
      <c r="D94">
        <v>878.71</v>
      </c>
      <c r="E94">
        <v>878.71</v>
      </c>
      <c r="F94">
        <v>0</v>
      </c>
      <c r="G94">
        <v>902.94</v>
      </c>
      <c r="H94">
        <v>950.74</v>
      </c>
      <c r="I94" t="s">
        <v>46</v>
      </c>
      <c r="J94" t="s">
        <v>46</v>
      </c>
      <c r="K94" t="s">
        <v>46</v>
      </c>
      <c r="L94">
        <v>0</v>
      </c>
      <c r="M94">
        <v>0</v>
      </c>
      <c r="N94">
        <v>0</v>
      </c>
      <c r="O94">
        <v>0</v>
      </c>
      <c r="P94">
        <v>-45.91</v>
      </c>
      <c r="Q94">
        <v>-48.74</v>
      </c>
    </row>
    <row r="95" spans="1:17" x14ac:dyDescent="0.15">
      <c r="A95" t="s">
        <v>299</v>
      </c>
      <c r="B95">
        <v>861.61</v>
      </c>
      <c r="C95">
        <v>861.61</v>
      </c>
      <c r="D95">
        <v>861.61</v>
      </c>
      <c r="E95">
        <v>861.61</v>
      </c>
      <c r="F95">
        <v>0</v>
      </c>
      <c r="G95">
        <v>900.27</v>
      </c>
      <c r="H95">
        <v>948.23</v>
      </c>
      <c r="I95" t="s">
        <v>46</v>
      </c>
      <c r="J95" t="s">
        <v>46</v>
      </c>
      <c r="K95" t="s">
        <v>46</v>
      </c>
      <c r="L95">
        <v>0</v>
      </c>
      <c r="M95">
        <v>0</v>
      </c>
      <c r="N95">
        <v>0</v>
      </c>
      <c r="O95">
        <v>0</v>
      </c>
      <c r="P95">
        <v>-45.02</v>
      </c>
      <c r="Q95">
        <v>-48.22</v>
      </c>
    </row>
    <row r="96" spans="1:17" x14ac:dyDescent="0.15">
      <c r="A96" t="s">
        <v>300</v>
      </c>
      <c r="B96">
        <v>852.42</v>
      </c>
      <c r="C96">
        <v>852.42</v>
      </c>
      <c r="D96">
        <v>852.42</v>
      </c>
      <c r="E96">
        <v>852.42</v>
      </c>
      <c r="F96">
        <v>0</v>
      </c>
      <c r="G96">
        <v>897.36</v>
      </c>
      <c r="H96">
        <v>945.54</v>
      </c>
      <c r="I96" t="s">
        <v>46</v>
      </c>
      <c r="J96" t="s">
        <v>46</v>
      </c>
      <c r="K96" t="s">
        <v>46</v>
      </c>
      <c r="L96">
        <v>0</v>
      </c>
      <c r="M96">
        <v>0</v>
      </c>
      <c r="N96">
        <v>0</v>
      </c>
      <c r="O96">
        <v>0</v>
      </c>
      <c r="P96">
        <v>-45.48</v>
      </c>
      <c r="Q96">
        <v>-47.79</v>
      </c>
    </row>
    <row r="97" spans="1:17" x14ac:dyDescent="0.15">
      <c r="A97" t="s">
        <v>301</v>
      </c>
      <c r="B97">
        <v>856.24</v>
      </c>
      <c r="C97">
        <v>856.24</v>
      </c>
      <c r="D97">
        <v>856.24</v>
      </c>
      <c r="E97">
        <v>856.24</v>
      </c>
      <c r="F97">
        <v>0</v>
      </c>
      <c r="G97">
        <v>894.91</v>
      </c>
      <c r="H97">
        <v>942.99</v>
      </c>
      <c r="I97" t="s">
        <v>46</v>
      </c>
      <c r="J97" t="s">
        <v>46</v>
      </c>
      <c r="K97" t="s">
        <v>46</v>
      </c>
      <c r="L97">
        <v>0</v>
      </c>
      <c r="M97">
        <v>0</v>
      </c>
      <c r="N97">
        <v>0</v>
      </c>
      <c r="O97">
        <v>0</v>
      </c>
      <c r="P97">
        <v>-45.23</v>
      </c>
      <c r="Q97">
        <v>-47.4</v>
      </c>
    </row>
    <row r="98" spans="1:17" x14ac:dyDescent="0.15">
      <c r="A98" t="s">
        <v>50</v>
      </c>
      <c r="B98">
        <v>857.85</v>
      </c>
      <c r="C98">
        <v>857.85</v>
      </c>
      <c r="D98">
        <v>857.85</v>
      </c>
      <c r="E98">
        <v>857.85</v>
      </c>
      <c r="F98">
        <v>0</v>
      </c>
      <c r="G98">
        <v>891.54</v>
      </c>
      <c r="H98">
        <v>940.47</v>
      </c>
      <c r="I98" t="s">
        <v>46</v>
      </c>
      <c r="J98" t="s">
        <v>46</v>
      </c>
      <c r="K98" t="s">
        <v>46</v>
      </c>
      <c r="L98">
        <v>0</v>
      </c>
      <c r="M98">
        <v>0</v>
      </c>
      <c r="N98">
        <v>0</v>
      </c>
      <c r="O98">
        <v>0</v>
      </c>
      <c r="P98">
        <v>-46.93</v>
      </c>
      <c r="Q98">
        <v>-47.19</v>
      </c>
    </row>
    <row r="99" spans="1:17" x14ac:dyDescent="0.15">
      <c r="A99" t="s">
        <v>302</v>
      </c>
      <c r="B99">
        <v>843.03</v>
      </c>
      <c r="C99">
        <v>843.03</v>
      </c>
      <c r="D99">
        <v>843.03</v>
      </c>
      <c r="E99">
        <v>843.03</v>
      </c>
      <c r="F99">
        <v>0</v>
      </c>
      <c r="G99">
        <v>887.91</v>
      </c>
      <c r="H99">
        <v>937.89</v>
      </c>
      <c r="I99" t="s">
        <v>46</v>
      </c>
      <c r="J99" t="s">
        <v>46</v>
      </c>
      <c r="K99" t="s">
        <v>46</v>
      </c>
      <c r="L99">
        <v>0</v>
      </c>
      <c r="M99">
        <v>0</v>
      </c>
      <c r="N99">
        <v>0</v>
      </c>
      <c r="O99">
        <v>0</v>
      </c>
      <c r="P99">
        <v>-50.2</v>
      </c>
      <c r="Q99">
        <v>-47.39</v>
      </c>
    </row>
    <row r="100" spans="1:17" x14ac:dyDescent="0.15">
      <c r="A100" t="s">
        <v>303</v>
      </c>
      <c r="B100">
        <v>821.22</v>
      </c>
      <c r="C100">
        <v>821.22</v>
      </c>
      <c r="D100">
        <v>821.22</v>
      </c>
      <c r="E100">
        <v>821.22</v>
      </c>
      <c r="F100">
        <v>0</v>
      </c>
      <c r="G100">
        <v>882.22</v>
      </c>
      <c r="H100">
        <v>934.91</v>
      </c>
      <c r="I100" t="s">
        <v>46</v>
      </c>
      <c r="J100" t="s">
        <v>46</v>
      </c>
      <c r="K100" t="s">
        <v>46</v>
      </c>
      <c r="L100">
        <v>0</v>
      </c>
      <c r="M100">
        <v>0</v>
      </c>
      <c r="N100">
        <v>0</v>
      </c>
      <c r="O100">
        <v>0</v>
      </c>
      <c r="P100">
        <v>-55.25</v>
      </c>
      <c r="Q100">
        <v>-47.99</v>
      </c>
    </row>
    <row r="101" spans="1:17" x14ac:dyDescent="0.15">
      <c r="A101" t="s">
        <v>304</v>
      </c>
      <c r="B101">
        <v>822.99</v>
      </c>
      <c r="C101">
        <v>822.99</v>
      </c>
      <c r="D101">
        <v>822.99</v>
      </c>
      <c r="E101">
        <v>822.99</v>
      </c>
      <c r="F101">
        <v>0</v>
      </c>
      <c r="G101">
        <v>877.25</v>
      </c>
      <c r="H101">
        <v>932.02</v>
      </c>
      <c r="I101" t="s">
        <v>46</v>
      </c>
      <c r="J101" t="s">
        <v>46</v>
      </c>
      <c r="K101" t="s">
        <v>46</v>
      </c>
      <c r="L101">
        <v>0</v>
      </c>
      <c r="M101">
        <v>0</v>
      </c>
      <c r="N101">
        <v>0</v>
      </c>
      <c r="O101">
        <v>0</v>
      </c>
      <c r="P101">
        <v>-60.54</v>
      </c>
      <c r="Q101">
        <v>-49.12</v>
      </c>
    </row>
    <row r="102" spans="1:17" x14ac:dyDescent="0.15">
      <c r="A102" t="s">
        <v>305</v>
      </c>
      <c r="B102">
        <v>842.32</v>
      </c>
      <c r="C102">
        <v>842.32</v>
      </c>
      <c r="D102">
        <v>842.32</v>
      </c>
      <c r="E102">
        <v>842.32</v>
      </c>
      <c r="F102">
        <v>0</v>
      </c>
      <c r="G102">
        <v>874.16</v>
      </c>
      <c r="H102">
        <v>929.42</v>
      </c>
      <c r="I102" t="s">
        <v>46</v>
      </c>
      <c r="J102" t="s">
        <v>46</v>
      </c>
      <c r="K102" t="s">
        <v>46</v>
      </c>
      <c r="L102">
        <v>0</v>
      </c>
      <c r="M102">
        <v>0</v>
      </c>
      <c r="N102">
        <v>0</v>
      </c>
      <c r="O102">
        <v>0</v>
      </c>
      <c r="P102">
        <v>-62.04</v>
      </c>
      <c r="Q102">
        <v>-50.42</v>
      </c>
    </row>
    <row r="103" spans="1:17" x14ac:dyDescent="0.15">
      <c r="A103" t="s">
        <v>306</v>
      </c>
      <c r="B103">
        <v>839.75</v>
      </c>
      <c r="C103">
        <v>839.75</v>
      </c>
      <c r="D103">
        <v>839.75</v>
      </c>
      <c r="E103">
        <v>839.75</v>
      </c>
      <c r="F103">
        <v>0</v>
      </c>
      <c r="G103">
        <v>871.04</v>
      </c>
      <c r="H103">
        <v>926.36</v>
      </c>
      <c r="I103" t="s">
        <v>46</v>
      </c>
      <c r="J103" t="s">
        <v>46</v>
      </c>
      <c r="K103" t="s">
        <v>46</v>
      </c>
      <c r="L103">
        <v>0</v>
      </c>
      <c r="M103">
        <v>0</v>
      </c>
      <c r="N103">
        <v>0</v>
      </c>
      <c r="O103">
        <v>0</v>
      </c>
      <c r="P103">
        <v>-64.599999999999994</v>
      </c>
      <c r="Q103">
        <v>-52.12</v>
      </c>
    </row>
    <row r="104" spans="1:17" x14ac:dyDescent="0.15">
      <c r="A104" t="s">
        <v>307</v>
      </c>
      <c r="B104">
        <v>902.42</v>
      </c>
      <c r="C104">
        <v>902.42</v>
      </c>
      <c r="D104">
        <v>902.42</v>
      </c>
      <c r="E104">
        <v>902.42</v>
      </c>
      <c r="F104">
        <v>0</v>
      </c>
      <c r="G104">
        <v>871.62</v>
      </c>
      <c r="H104">
        <v>924.3</v>
      </c>
      <c r="I104" t="s">
        <v>46</v>
      </c>
      <c r="J104" t="s">
        <v>46</v>
      </c>
      <c r="K104" t="s">
        <v>46</v>
      </c>
      <c r="L104">
        <v>0</v>
      </c>
      <c r="M104">
        <v>0</v>
      </c>
      <c r="N104">
        <v>0</v>
      </c>
      <c r="O104">
        <v>0</v>
      </c>
      <c r="P104">
        <v>-61.18</v>
      </c>
      <c r="Q104">
        <v>-53.65</v>
      </c>
    </row>
    <row r="105" spans="1:17" x14ac:dyDescent="0.15">
      <c r="A105" t="s">
        <v>308</v>
      </c>
      <c r="B105">
        <v>902.25</v>
      </c>
      <c r="C105">
        <v>902.25</v>
      </c>
      <c r="D105">
        <v>902.25</v>
      </c>
      <c r="E105">
        <v>902.25</v>
      </c>
      <c r="F105">
        <v>0</v>
      </c>
      <c r="G105">
        <v>872.6</v>
      </c>
      <c r="H105">
        <v>922.48</v>
      </c>
      <c r="I105" t="s">
        <v>46</v>
      </c>
      <c r="J105" t="s">
        <v>46</v>
      </c>
      <c r="K105" t="s">
        <v>46</v>
      </c>
      <c r="L105">
        <v>0</v>
      </c>
      <c r="M105">
        <v>0</v>
      </c>
      <c r="N105">
        <v>0</v>
      </c>
      <c r="O105">
        <v>0</v>
      </c>
      <c r="P105">
        <v>-56.01</v>
      </c>
      <c r="Q105">
        <v>-54.75</v>
      </c>
    </row>
    <row r="106" spans="1:17" x14ac:dyDescent="0.15">
      <c r="A106" t="s">
        <v>309</v>
      </c>
      <c r="B106">
        <v>878.57</v>
      </c>
      <c r="C106">
        <v>878.57</v>
      </c>
      <c r="D106">
        <v>878.57</v>
      </c>
      <c r="E106">
        <v>878.57</v>
      </c>
      <c r="F106">
        <v>0</v>
      </c>
      <c r="G106">
        <v>871.99</v>
      </c>
      <c r="H106">
        <v>920.1</v>
      </c>
      <c r="I106" t="s">
        <v>46</v>
      </c>
      <c r="J106" t="s">
        <v>46</v>
      </c>
      <c r="K106" t="s">
        <v>46</v>
      </c>
      <c r="L106">
        <v>0</v>
      </c>
      <c r="M106">
        <v>0</v>
      </c>
      <c r="N106">
        <v>0</v>
      </c>
      <c r="O106">
        <v>0</v>
      </c>
      <c r="P106">
        <v>-51.83</v>
      </c>
      <c r="Q106">
        <v>-55.38</v>
      </c>
    </row>
    <row r="107" spans="1:17" x14ac:dyDescent="0.15">
      <c r="A107" t="s">
        <v>310</v>
      </c>
      <c r="B107">
        <v>880.81</v>
      </c>
      <c r="C107">
        <v>880.81</v>
      </c>
      <c r="D107">
        <v>880.81</v>
      </c>
      <c r="E107">
        <v>880.81</v>
      </c>
      <c r="F107">
        <v>0</v>
      </c>
      <c r="G107">
        <v>871.65</v>
      </c>
      <c r="H107">
        <v>917.7</v>
      </c>
      <c r="I107" t="s">
        <v>46</v>
      </c>
      <c r="J107" t="s">
        <v>46</v>
      </c>
      <c r="K107" t="s">
        <v>46</v>
      </c>
      <c r="L107">
        <v>0</v>
      </c>
      <c r="M107">
        <v>0</v>
      </c>
      <c r="N107">
        <v>0</v>
      </c>
      <c r="O107">
        <v>0</v>
      </c>
      <c r="P107">
        <v>-47.99</v>
      </c>
      <c r="Q107">
        <v>-55.66</v>
      </c>
    </row>
    <row r="108" spans="1:17" x14ac:dyDescent="0.15">
      <c r="A108" t="s">
        <v>311</v>
      </c>
      <c r="B108">
        <v>861.47</v>
      </c>
      <c r="C108">
        <v>861.47</v>
      </c>
      <c r="D108">
        <v>861.47</v>
      </c>
      <c r="E108">
        <v>861.47</v>
      </c>
      <c r="F108">
        <v>0</v>
      </c>
      <c r="G108">
        <v>869.46</v>
      </c>
      <c r="H108">
        <v>915.23</v>
      </c>
      <c r="I108" t="s">
        <v>46</v>
      </c>
      <c r="J108" t="s">
        <v>46</v>
      </c>
      <c r="K108" t="s">
        <v>46</v>
      </c>
      <c r="L108">
        <v>0</v>
      </c>
      <c r="M108">
        <v>0</v>
      </c>
      <c r="N108">
        <v>0</v>
      </c>
      <c r="O108">
        <v>0</v>
      </c>
      <c r="P108">
        <v>-46.04</v>
      </c>
      <c r="Q108">
        <v>-55.57</v>
      </c>
    </row>
    <row r="109" spans="1:17" x14ac:dyDescent="0.15">
      <c r="A109" t="s">
        <v>312</v>
      </c>
      <c r="B109">
        <v>840</v>
      </c>
      <c r="C109">
        <v>840</v>
      </c>
      <c r="D109">
        <v>840</v>
      </c>
      <c r="E109">
        <v>840</v>
      </c>
      <c r="F109">
        <v>0</v>
      </c>
      <c r="G109">
        <v>866.16</v>
      </c>
      <c r="H109">
        <v>912.66</v>
      </c>
      <c r="I109" t="s">
        <v>46</v>
      </c>
      <c r="J109" t="s">
        <v>46</v>
      </c>
      <c r="K109" t="s">
        <v>46</v>
      </c>
      <c r="L109">
        <v>0</v>
      </c>
      <c r="M109">
        <v>0</v>
      </c>
      <c r="N109">
        <v>0</v>
      </c>
      <c r="O109">
        <v>0</v>
      </c>
      <c r="P109">
        <v>-44.73</v>
      </c>
      <c r="Q109">
        <v>-55.02</v>
      </c>
    </row>
    <row r="110" spans="1:17" x14ac:dyDescent="0.15">
      <c r="A110" t="s">
        <v>313</v>
      </c>
      <c r="B110">
        <v>846.44</v>
      </c>
      <c r="C110">
        <v>846.44</v>
      </c>
      <c r="D110">
        <v>846.44</v>
      </c>
      <c r="E110">
        <v>846.44</v>
      </c>
      <c r="F110">
        <v>0</v>
      </c>
      <c r="G110">
        <v>863.24</v>
      </c>
      <c r="H110">
        <v>910.3</v>
      </c>
      <c r="I110" t="s">
        <v>46</v>
      </c>
      <c r="J110" t="s">
        <v>46</v>
      </c>
      <c r="K110" t="s">
        <v>46</v>
      </c>
      <c r="L110">
        <v>0</v>
      </c>
      <c r="M110">
        <v>0</v>
      </c>
      <c r="N110">
        <v>0</v>
      </c>
      <c r="O110">
        <v>0</v>
      </c>
      <c r="P110">
        <v>-40.67</v>
      </c>
      <c r="Q110">
        <v>-53.56</v>
      </c>
    </row>
    <row r="111" spans="1:17" x14ac:dyDescent="0.15">
      <c r="A111" t="s">
        <v>314</v>
      </c>
      <c r="B111">
        <v>838.45</v>
      </c>
      <c r="C111">
        <v>838.45</v>
      </c>
      <c r="D111">
        <v>838.45</v>
      </c>
      <c r="E111">
        <v>838.45</v>
      </c>
      <c r="F111">
        <v>0</v>
      </c>
      <c r="G111">
        <v>859.93</v>
      </c>
      <c r="H111">
        <v>908.17</v>
      </c>
      <c r="I111" t="s">
        <v>46</v>
      </c>
      <c r="J111" t="s">
        <v>46</v>
      </c>
      <c r="K111" t="s">
        <v>46</v>
      </c>
      <c r="L111">
        <v>0</v>
      </c>
      <c r="M111">
        <v>0</v>
      </c>
      <c r="N111">
        <v>0</v>
      </c>
      <c r="O111">
        <v>0</v>
      </c>
      <c r="P111">
        <v>-36.799999999999997</v>
      </c>
      <c r="Q111">
        <v>-51.19</v>
      </c>
    </row>
    <row r="112" spans="1:17" x14ac:dyDescent="0.15">
      <c r="A112" t="s">
        <v>315</v>
      </c>
      <c r="B112">
        <v>859.02</v>
      </c>
      <c r="C112">
        <v>859.02</v>
      </c>
      <c r="D112">
        <v>859.02</v>
      </c>
      <c r="E112">
        <v>859.02</v>
      </c>
      <c r="F112">
        <v>0</v>
      </c>
      <c r="G112">
        <v>858.72</v>
      </c>
      <c r="H112">
        <v>906.29</v>
      </c>
      <c r="I112" t="s">
        <v>46</v>
      </c>
      <c r="J112" t="s">
        <v>46</v>
      </c>
      <c r="K112" t="s">
        <v>46</v>
      </c>
      <c r="L112">
        <v>0</v>
      </c>
      <c r="M112">
        <v>0</v>
      </c>
      <c r="N112">
        <v>0</v>
      </c>
      <c r="O112">
        <v>0</v>
      </c>
      <c r="P112">
        <v>-33.549999999999997</v>
      </c>
      <c r="Q112">
        <v>-48.34</v>
      </c>
    </row>
    <row r="113" spans="1:17" x14ac:dyDescent="0.15">
      <c r="A113" t="s">
        <v>316</v>
      </c>
      <c r="B113">
        <v>849.56</v>
      </c>
      <c r="C113">
        <v>849.56</v>
      </c>
      <c r="D113">
        <v>849.56</v>
      </c>
      <c r="E113">
        <v>849.56</v>
      </c>
      <c r="F113">
        <v>0</v>
      </c>
      <c r="G113">
        <v>856.76</v>
      </c>
      <c r="H113">
        <v>904.5</v>
      </c>
      <c r="I113" t="s">
        <v>46</v>
      </c>
      <c r="J113" t="s">
        <v>46</v>
      </c>
      <c r="K113" t="s">
        <v>46</v>
      </c>
      <c r="L113">
        <v>0</v>
      </c>
      <c r="M113">
        <v>0</v>
      </c>
      <c r="N113">
        <v>0</v>
      </c>
      <c r="O113">
        <v>0</v>
      </c>
      <c r="P113">
        <v>-30.88</v>
      </c>
      <c r="Q113">
        <v>-44.97</v>
      </c>
    </row>
    <row r="114" spans="1:17" x14ac:dyDescent="0.15">
      <c r="A114" t="s">
        <v>317</v>
      </c>
      <c r="B114">
        <v>856.57</v>
      </c>
      <c r="C114">
        <v>856.57</v>
      </c>
      <c r="D114">
        <v>856.57</v>
      </c>
      <c r="E114">
        <v>856.57</v>
      </c>
      <c r="F114">
        <v>0</v>
      </c>
      <c r="G114">
        <v>855.65</v>
      </c>
      <c r="H114">
        <v>902.86</v>
      </c>
      <c r="I114" t="s">
        <v>46</v>
      </c>
      <c r="J114" t="s">
        <v>46</v>
      </c>
      <c r="K114" t="s">
        <v>46</v>
      </c>
      <c r="L114">
        <v>0</v>
      </c>
      <c r="M114">
        <v>0</v>
      </c>
      <c r="N114">
        <v>0</v>
      </c>
      <c r="O114">
        <v>0</v>
      </c>
      <c r="P114">
        <v>-33.6</v>
      </c>
      <c r="Q114">
        <v>-42.21</v>
      </c>
    </row>
    <row r="115" spans="1:17" x14ac:dyDescent="0.15">
      <c r="A115" t="s">
        <v>318</v>
      </c>
      <c r="B115">
        <v>849.03</v>
      </c>
      <c r="C115">
        <v>849.03</v>
      </c>
      <c r="D115">
        <v>849.03</v>
      </c>
      <c r="E115">
        <v>849.03</v>
      </c>
      <c r="F115">
        <v>0</v>
      </c>
      <c r="G115">
        <v>855.02</v>
      </c>
      <c r="H115">
        <v>901.04</v>
      </c>
      <c r="I115" t="s">
        <v>46</v>
      </c>
      <c r="J115" t="s">
        <v>46</v>
      </c>
      <c r="K115" t="s">
        <v>46</v>
      </c>
      <c r="L115">
        <v>0</v>
      </c>
      <c r="M115">
        <v>0</v>
      </c>
      <c r="N115">
        <v>0</v>
      </c>
      <c r="O115">
        <v>0</v>
      </c>
      <c r="P115">
        <v>-36.61</v>
      </c>
      <c r="Q115">
        <v>-40.270000000000003</v>
      </c>
    </row>
    <row r="116" spans="1:17" x14ac:dyDescent="0.15">
      <c r="A116" t="s">
        <v>319</v>
      </c>
      <c r="B116">
        <v>851.05</v>
      </c>
      <c r="C116">
        <v>851.05</v>
      </c>
      <c r="D116">
        <v>851.05</v>
      </c>
      <c r="E116">
        <v>851.05</v>
      </c>
      <c r="F116">
        <v>0</v>
      </c>
      <c r="G116">
        <v>854.95</v>
      </c>
      <c r="H116">
        <v>899.29</v>
      </c>
      <c r="I116" t="s">
        <v>46</v>
      </c>
      <c r="J116" t="s">
        <v>46</v>
      </c>
      <c r="K116" t="s">
        <v>46</v>
      </c>
      <c r="L116">
        <v>0</v>
      </c>
      <c r="M116">
        <v>0</v>
      </c>
      <c r="N116">
        <v>0</v>
      </c>
      <c r="O116">
        <v>0</v>
      </c>
      <c r="P116">
        <v>-36.75</v>
      </c>
      <c r="Q116">
        <v>-38.76</v>
      </c>
    </row>
    <row r="117" spans="1:17" x14ac:dyDescent="0.15">
      <c r="A117" t="s">
        <v>320</v>
      </c>
      <c r="B117">
        <v>871.94</v>
      </c>
      <c r="C117">
        <v>871.94</v>
      </c>
      <c r="D117">
        <v>871.94</v>
      </c>
      <c r="E117">
        <v>871.94</v>
      </c>
      <c r="F117">
        <v>0</v>
      </c>
      <c r="G117">
        <v>855.74</v>
      </c>
      <c r="H117">
        <v>897.99</v>
      </c>
      <c r="I117" t="s">
        <v>46</v>
      </c>
      <c r="J117" t="s">
        <v>46</v>
      </c>
      <c r="K117" t="s">
        <v>46</v>
      </c>
      <c r="L117">
        <v>0</v>
      </c>
      <c r="M117">
        <v>0</v>
      </c>
      <c r="N117">
        <v>0</v>
      </c>
      <c r="O117">
        <v>0</v>
      </c>
      <c r="P117">
        <v>-35.47</v>
      </c>
      <c r="Q117">
        <v>-37.51</v>
      </c>
    </row>
    <row r="118" spans="1:17" x14ac:dyDescent="0.15">
      <c r="A118" t="s">
        <v>321</v>
      </c>
      <c r="B118">
        <v>860.18</v>
      </c>
      <c r="C118">
        <v>860.18</v>
      </c>
      <c r="D118">
        <v>860.18</v>
      </c>
      <c r="E118">
        <v>860.18</v>
      </c>
      <c r="F118">
        <v>0</v>
      </c>
      <c r="G118">
        <v>855.85</v>
      </c>
      <c r="H118">
        <v>896.64</v>
      </c>
      <c r="I118" t="s">
        <v>46</v>
      </c>
      <c r="J118" t="s">
        <v>46</v>
      </c>
      <c r="K118" t="s">
        <v>46</v>
      </c>
      <c r="L118">
        <v>0</v>
      </c>
      <c r="M118">
        <v>0</v>
      </c>
      <c r="N118">
        <v>0</v>
      </c>
      <c r="O118">
        <v>0</v>
      </c>
      <c r="P118">
        <v>-33.56</v>
      </c>
      <c r="Q118">
        <v>-36.26</v>
      </c>
    </row>
    <row r="119" spans="1:17" x14ac:dyDescent="0.15">
      <c r="A119" t="s">
        <v>322</v>
      </c>
      <c r="B119">
        <v>856.94</v>
      </c>
      <c r="C119">
        <v>856.94</v>
      </c>
      <c r="D119">
        <v>856.94</v>
      </c>
      <c r="E119">
        <v>856.94</v>
      </c>
      <c r="F119">
        <v>0</v>
      </c>
      <c r="G119">
        <v>856.55</v>
      </c>
      <c r="H119">
        <v>895.58</v>
      </c>
      <c r="I119" t="s">
        <v>46</v>
      </c>
      <c r="J119" t="s">
        <v>46</v>
      </c>
      <c r="K119" t="s">
        <v>46</v>
      </c>
      <c r="L119">
        <v>0</v>
      </c>
      <c r="M119">
        <v>0</v>
      </c>
      <c r="N119">
        <v>0</v>
      </c>
      <c r="O119">
        <v>0</v>
      </c>
      <c r="P119">
        <v>-29.42</v>
      </c>
      <c r="Q119">
        <v>-34.729999999999997</v>
      </c>
    </row>
    <row r="120" spans="1:17" x14ac:dyDescent="0.15">
      <c r="A120" t="s">
        <v>51</v>
      </c>
      <c r="B120">
        <v>840.79</v>
      </c>
      <c r="C120">
        <v>840.79</v>
      </c>
      <c r="D120">
        <v>840.79</v>
      </c>
      <c r="E120">
        <v>840.79</v>
      </c>
      <c r="F120">
        <v>0</v>
      </c>
      <c r="G120">
        <v>857.53</v>
      </c>
      <c r="H120">
        <v>894.2</v>
      </c>
      <c r="I120" t="s">
        <v>46</v>
      </c>
      <c r="J120" t="s">
        <v>46</v>
      </c>
      <c r="K120" t="s">
        <v>46</v>
      </c>
      <c r="L120">
        <v>0</v>
      </c>
      <c r="M120">
        <v>0</v>
      </c>
      <c r="N120">
        <v>0</v>
      </c>
      <c r="O120">
        <v>0</v>
      </c>
      <c r="P120">
        <v>-27.42</v>
      </c>
      <c r="Q120">
        <v>-33.409999999999997</v>
      </c>
    </row>
    <row r="121" spans="1:17" x14ac:dyDescent="0.15">
      <c r="A121" t="s">
        <v>323</v>
      </c>
      <c r="B121">
        <v>813.2</v>
      </c>
      <c r="C121">
        <v>813.2</v>
      </c>
      <c r="D121">
        <v>813.2</v>
      </c>
      <c r="E121">
        <v>813.2</v>
      </c>
      <c r="F121">
        <v>0</v>
      </c>
      <c r="G121">
        <v>857.04</v>
      </c>
      <c r="H121">
        <v>891.84</v>
      </c>
      <c r="I121" t="s">
        <v>46</v>
      </c>
      <c r="J121" t="s">
        <v>46</v>
      </c>
      <c r="K121" t="s">
        <v>46</v>
      </c>
      <c r="L121">
        <v>0</v>
      </c>
      <c r="M121">
        <v>0</v>
      </c>
      <c r="N121">
        <v>0</v>
      </c>
      <c r="O121">
        <v>0</v>
      </c>
      <c r="P121">
        <v>-27.23</v>
      </c>
      <c r="Q121">
        <v>-32.450000000000003</v>
      </c>
    </row>
    <row r="122" spans="1:17" x14ac:dyDescent="0.15">
      <c r="A122" t="s">
        <v>324</v>
      </c>
      <c r="B122">
        <v>798.68</v>
      </c>
      <c r="C122">
        <v>798.68</v>
      </c>
      <c r="D122">
        <v>798.68</v>
      </c>
      <c r="E122">
        <v>798.68</v>
      </c>
      <c r="F122">
        <v>0</v>
      </c>
      <c r="G122">
        <v>854.86</v>
      </c>
      <c r="H122">
        <v>889.52</v>
      </c>
      <c r="I122" t="s">
        <v>46</v>
      </c>
      <c r="J122" t="s">
        <v>46</v>
      </c>
      <c r="K122" t="s">
        <v>46</v>
      </c>
      <c r="L122">
        <v>0</v>
      </c>
      <c r="M122">
        <v>0</v>
      </c>
      <c r="N122">
        <v>0</v>
      </c>
      <c r="O122">
        <v>0</v>
      </c>
      <c r="P122">
        <v>-30.48</v>
      </c>
      <c r="Q122">
        <v>-32.14</v>
      </c>
    </row>
    <row r="123" spans="1:17" x14ac:dyDescent="0.15">
      <c r="A123" t="s">
        <v>325</v>
      </c>
      <c r="B123">
        <v>799.49</v>
      </c>
      <c r="C123">
        <v>799.49</v>
      </c>
      <c r="D123">
        <v>799.49</v>
      </c>
      <c r="E123">
        <v>799.49</v>
      </c>
      <c r="F123">
        <v>0</v>
      </c>
      <c r="G123">
        <v>852.84</v>
      </c>
      <c r="H123">
        <v>887.28</v>
      </c>
      <c r="I123" t="s">
        <v>46</v>
      </c>
      <c r="J123" t="s">
        <v>46</v>
      </c>
      <c r="K123" t="s">
        <v>46</v>
      </c>
      <c r="L123">
        <v>0</v>
      </c>
      <c r="M123">
        <v>0</v>
      </c>
      <c r="N123">
        <v>0</v>
      </c>
      <c r="O123">
        <v>0</v>
      </c>
      <c r="P123">
        <v>-32.799999999999997</v>
      </c>
      <c r="Q123">
        <v>-32.33</v>
      </c>
    </row>
    <row r="124" spans="1:17" x14ac:dyDescent="0.15">
      <c r="A124" t="s">
        <v>326</v>
      </c>
      <c r="B124">
        <v>798.36</v>
      </c>
      <c r="C124">
        <v>798.36</v>
      </c>
      <c r="D124">
        <v>798.36</v>
      </c>
      <c r="E124">
        <v>798.36</v>
      </c>
      <c r="F124">
        <v>0</v>
      </c>
      <c r="G124">
        <v>847.64</v>
      </c>
      <c r="H124">
        <v>884.76</v>
      </c>
      <c r="I124">
        <v>933.14</v>
      </c>
      <c r="J124" t="s">
        <v>46</v>
      </c>
      <c r="K124" t="s">
        <v>46</v>
      </c>
      <c r="L124">
        <v>0</v>
      </c>
      <c r="M124">
        <v>0</v>
      </c>
      <c r="N124">
        <v>0</v>
      </c>
      <c r="O124">
        <v>0</v>
      </c>
      <c r="P124">
        <v>-36.26</v>
      </c>
      <c r="Q124">
        <v>-32.6</v>
      </c>
    </row>
    <row r="125" spans="1:17" x14ac:dyDescent="0.15">
      <c r="A125" t="s">
        <v>327</v>
      </c>
      <c r="B125">
        <v>800.18</v>
      </c>
      <c r="C125">
        <v>800.18</v>
      </c>
      <c r="D125">
        <v>800.18</v>
      </c>
      <c r="E125">
        <v>800.18</v>
      </c>
      <c r="F125">
        <v>0</v>
      </c>
      <c r="G125">
        <v>842.54</v>
      </c>
      <c r="H125">
        <v>882.02</v>
      </c>
      <c r="I125">
        <v>931.63</v>
      </c>
      <c r="J125" t="s">
        <v>46</v>
      </c>
      <c r="K125" t="s">
        <v>46</v>
      </c>
      <c r="L125">
        <v>0</v>
      </c>
      <c r="M125">
        <v>0</v>
      </c>
      <c r="N125">
        <v>0</v>
      </c>
      <c r="O125">
        <v>0</v>
      </c>
      <c r="P125">
        <v>-38.85</v>
      </c>
      <c r="Q125">
        <v>-32.82</v>
      </c>
    </row>
    <row r="126" spans="1:17" x14ac:dyDescent="0.15">
      <c r="A126" t="s">
        <v>328</v>
      </c>
      <c r="B126">
        <v>779.36</v>
      </c>
      <c r="C126">
        <v>779.36</v>
      </c>
      <c r="D126">
        <v>779.36</v>
      </c>
      <c r="E126">
        <v>779.36</v>
      </c>
      <c r="F126">
        <v>0</v>
      </c>
      <c r="G126">
        <v>837.58</v>
      </c>
      <c r="H126">
        <v>878.64</v>
      </c>
      <c r="I126">
        <v>929.8</v>
      </c>
      <c r="J126" t="s">
        <v>46</v>
      </c>
      <c r="K126" t="s">
        <v>46</v>
      </c>
      <c r="L126">
        <v>0</v>
      </c>
      <c r="M126">
        <v>0</v>
      </c>
      <c r="N126">
        <v>0</v>
      </c>
      <c r="O126">
        <v>0</v>
      </c>
      <c r="P126">
        <v>-43.4</v>
      </c>
      <c r="Q126">
        <v>-33.49</v>
      </c>
    </row>
    <row r="127" spans="1:17" x14ac:dyDescent="0.15">
      <c r="A127" t="s">
        <v>329</v>
      </c>
      <c r="B127">
        <v>769.13</v>
      </c>
      <c r="C127">
        <v>769.13</v>
      </c>
      <c r="D127">
        <v>769.13</v>
      </c>
      <c r="E127">
        <v>769.13</v>
      </c>
      <c r="F127">
        <v>0</v>
      </c>
      <c r="G127">
        <v>831.99</v>
      </c>
      <c r="H127">
        <v>875.12</v>
      </c>
      <c r="I127">
        <v>927.95</v>
      </c>
      <c r="J127" t="s">
        <v>46</v>
      </c>
      <c r="K127" t="s">
        <v>46</v>
      </c>
      <c r="L127">
        <v>0</v>
      </c>
      <c r="M127">
        <v>0</v>
      </c>
      <c r="N127">
        <v>0</v>
      </c>
      <c r="O127">
        <v>0</v>
      </c>
      <c r="P127">
        <v>-50.95</v>
      </c>
      <c r="Q127">
        <v>-35.04</v>
      </c>
    </row>
    <row r="128" spans="1:17" x14ac:dyDescent="0.15">
      <c r="A128" t="s">
        <v>330</v>
      </c>
      <c r="B128">
        <v>788.19</v>
      </c>
      <c r="C128">
        <v>788.19</v>
      </c>
      <c r="D128">
        <v>788.19</v>
      </c>
      <c r="E128">
        <v>788.19</v>
      </c>
      <c r="F128">
        <v>0</v>
      </c>
      <c r="G128">
        <v>828.33</v>
      </c>
      <c r="H128">
        <v>872.23</v>
      </c>
      <c r="I128">
        <v>926.27</v>
      </c>
      <c r="J128" t="s">
        <v>46</v>
      </c>
      <c r="K128" t="s">
        <v>46</v>
      </c>
      <c r="L128">
        <v>0</v>
      </c>
      <c r="M128">
        <v>0</v>
      </c>
      <c r="N128">
        <v>0</v>
      </c>
      <c r="O128">
        <v>0</v>
      </c>
      <c r="P128">
        <v>-55.41</v>
      </c>
      <c r="Q128">
        <v>-37.22</v>
      </c>
    </row>
    <row r="129" spans="1:17" x14ac:dyDescent="0.15">
      <c r="A129" t="s">
        <v>331</v>
      </c>
      <c r="B129">
        <v>779.28</v>
      </c>
      <c r="C129">
        <v>779.28</v>
      </c>
      <c r="D129">
        <v>779.28</v>
      </c>
      <c r="E129">
        <v>779.28</v>
      </c>
      <c r="F129">
        <v>0</v>
      </c>
      <c r="G129">
        <v>825.29</v>
      </c>
      <c r="H129">
        <v>868.89</v>
      </c>
      <c r="I129">
        <v>924.42</v>
      </c>
      <c r="J129" t="s">
        <v>46</v>
      </c>
      <c r="K129" t="s">
        <v>46</v>
      </c>
      <c r="L129">
        <v>0</v>
      </c>
      <c r="M129">
        <v>0</v>
      </c>
      <c r="N129">
        <v>0</v>
      </c>
      <c r="O129">
        <v>0</v>
      </c>
      <c r="P129">
        <v>-60.45</v>
      </c>
      <c r="Q129">
        <v>-40.33</v>
      </c>
    </row>
    <row r="130" spans="1:17" x14ac:dyDescent="0.15">
      <c r="A130" t="s">
        <v>332</v>
      </c>
      <c r="B130">
        <v>781.61</v>
      </c>
      <c r="C130">
        <v>781.61</v>
      </c>
      <c r="D130">
        <v>781.61</v>
      </c>
      <c r="E130">
        <v>781.61</v>
      </c>
      <c r="F130">
        <v>0</v>
      </c>
      <c r="G130">
        <v>822.05</v>
      </c>
      <c r="H130">
        <v>865.77</v>
      </c>
      <c r="I130">
        <v>922.59</v>
      </c>
      <c r="J130" t="s">
        <v>46</v>
      </c>
      <c r="K130" t="s">
        <v>46</v>
      </c>
      <c r="L130">
        <v>0</v>
      </c>
      <c r="M130">
        <v>0</v>
      </c>
      <c r="N130">
        <v>0</v>
      </c>
      <c r="O130">
        <v>0</v>
      </c>
      <c r="P130">
        <v>-63.3</v>
      </c>
      <c r="Q130">
        <v>-43.91</v>
      </c>
    </row>
    <row r="131" spans="1:17" x14ac:dyDescent="0.15">
      <c r="A131" t="s">
        <v>333</v>
      </c>
      <c r="B131">
        <v>766.75</v>
      </c>
      <c r="C131">
        <v>766.75</v>
      </c>
      <c r="D131">
        <v>766.75</v>
      </c>
      <c r="E131">
        <v>766.75</v>
      </c>
      <c r="F131">
        <v>0</v>
      </c>
      <c r="G131">
        <v>818.47</v>
      </c>
      <c r="H131">
        <v>862.73</v>
      </c>
      <c r="I131">
        <v>920.66</v>
      </c>
      <c r="J131" t="s">
        <v>46</v>
      </c>
      <c r="K131" t="s">
        <v>46</v>
      </c>
      <c r="L131">
        <v>0</v>
      </c>
      <c r="M131">
        <v>0</v>
      </c>
      <c r="N131">
        <v>0</v>
      </c>
      <c r="O131">
        <v>0</v>
      </c>
      <c r="P131">
        <v>-64.83</v>
      </c>
      <c r="Q131">
        <v>-47.67</v>
      </c>
    </row>
    <row r="132" spans="1:17" x14ac:dyDescent="0.15">
      <c r="A132" t="s">
        <v>334</v>
      </c>
      <c r="B132">
        <v>751.46</v>
      </c>
      <c r="C132">
        <v>751.46</v>
      </c>
      <c r="D132">
        <v>751.46</v>
      </c>
      <c r="E132">
        <v>751.46</v>
      </c>
      <c r="F132">
        <v>0</v>
      </c>
      <c r="G132">
        <v>813.09</v>
      </c>
      <c r="H132">
        <v>859.63</v>
      </c>
      <c r="I132">
        <v>918.57</v>
      </c>
      <c r="J132" t="s">
        <v>46</v>
      </c>
      <c r="K132" t="s">
        <v>46</v>
      </c>
      <c r="L132">
        <v>0</v>
      </c>
      <c r="M132">
        <v>0</v>
      </c>
      <c r="N132">
        <v>0</v>
      </c>
      <c r="O132">
        <v>0</v>
      </c>
      <c r="P132">
        <v>-66.5</v>
      </c>
      <c r="Q132">
        <v>-51.28</v>
      </c>
    </row>
    <row r="133" spans="1:17" x14ac:dyDescent="0.15">
      <c r="A133" t="s">
        <v>335</v>
      </c>
      <c r="B133">
        <v>754.58</v>
      </c>
      <c r="C133">
        <v>754.58</v>
      </c>
      <c r="D133">
        <v>754.58</v>
      </c>
      <c r="E133">
        <v>754.58</v>
      </c>
      <c r="F133">
        <v>0</v>
      </c>
      <c r="G133">
        <v>808.34</v>
      </c>
      <c r="H133">
        <v>856.64</v>
      </c>
      <c r="I133">
        <v>916.56</v>
      </c>
      <c r="J133" t="s">
        <v>46</v>
      </c>
      <c r="K133" t="s">
        <v>46</v>
      </c>
      <c r="L133">
        <v>0</v>
      </c>
      <c r="M133">
        <v>0</v>
      </c>
      <c r="N133">
        <v>0</v>
      </c>
      <c r="O133">
        <v>0</v>
      </c>
      <c r="P133">
        <v>-68.040000000000006</v>
      </c>
      <c r="Q133">
        <v>-54.8</v>
      </c>
    </row>
    <row r="134" spans="1:17" x14ac:dyDescent="0.15">
      <c r="A134" t="s">
        <v>336</v>
      </c>
      <c r="B134">
        <v>760.56</v>
      </c>
      <c r="C134">
        <v>760.56</v>
      </c>
      <c r="D134">
        <v>760.56</v>
      </c>
      <c r="E134">
        <v>760.56</v>
      </c>
      <c r="F134">
        <v>0</v>
      </c>
      <c r="G134">
        <v>803.54</v>
      </c>
      <c r="H134">
        <v>854.04</v>
      </c>
      <c r="I134">
        <v>914.74</v>
      </c>
      <c r="J134" t="s">
        <v>46</v>
      </c>
      <c r="K134" t="s">
        <v>46</v>
      </c>
      <c r="L134">
        <v>0</v>
      </c>
      <c r="M134">
        <v>0</v>
      </c>
      <c r="N134">
        <v>0</v>
      </c>
      <c r="O134">
        <v>0</v>
      </c>
      <c r="P134">
        <v>-69.22</v>
      </c>
      <c r="Q134">
        <v>-58.1</v>
      </c>
    </row>
    <row r="135" spans="1:17" x14ac:dyDescent="0.15">
      <c r="A135" t="s">
        <v>337</v>
      </c>
      <c r="B135">
        <v>759.07</v>
      </c>
      <c r="C135">
        <v>759.07</v>
      </c>
      <c r="D135">
        <v>759.07</v>
      </c>
      <c r="E135">
        <v>759.07</v>
      </c>
      <c r="F135">
        <v>0</v>
      </c>
      <c r="G135">
        <v>799.04</v>
      </c>
      <c r="H135">
        <v>851.44</v>
      </c>
      <c r="I135">
        <v>912.82</v>
      </c>
      <c r="J135" t="s">
        <v>46</v>
      </c>
      <c r="K135" t="s">
        <v>46</v>
      </c>
      <c r="L135">
        <v>0</v>
      </c>
      <c r="M135">
        <v>0</v>
      </c>
      <c r="N135">
        <v>0</v>
      </c>
      <c r="O135">
        <v>0</v>
      </c>
      <c r="P135">
        <v>-70.86</v>
      </c>
      <c r="Q135">
        <v>-61.3</v>
      </c>
    </row>
    <row r="136" spans="1:17" x14ac:dyDescent="0.15">
      <c r="A136" t="s">
        <v>338</v>
      </c>
      <c r="B136">
        <v>776.97</v>
      </c>
      <c r="C136">
        <v>776.97</v>
      </c>
      <c r="D136">
        <v>776.97</v>
      </c>
      <c r="E136">
        <v>776.97</v>
      </c>
      <c r="F136">
        <v>0</v>
      </c>
      <c r="G136">
        <v>795.34</v>
      </c>
      <c r="H136">
        <v>849.22</v>
      </c>
      <c r="I136">
        <v>911.09</v>
      </c>
      <c r="J136" t="s">
        <v>46</v>
      </c>
      <c r="K136" t="s">
        <v>46</v>
      </c>
      <c r="L136">
        <v>0</v>
      </c>
      <c r="M136">
        <v>0</v>
      </c>
      <c r="N136">
        <v>0</v>
      </c>
      <c r="O136">
        <v>0</v>
      </c>
      <c r="P136">
        <v>-68.819999999999993</v>
      </c>
      <c r="Q136">
        <v>-63.84</v>
      </c>
    </row>
    <row r="137" spans="1:17" x14ac:dyDescent="0.15">
      <c r="A137" t="s">
        <v>339</v>
      </c>
      <c r="B137">
        <v>776.97</v>
      </c>
      <c r="C137">
        <v>776.97</v>
      </c>
      <c r="D137">
        <v>776.97</v>
      </c>
      <c r="E137">
        <v>776.97</v>
      </c>
      <c r="F137">
        <v>0</v>
      </c>
      <c r="G137">
        <v>790.59</v>
      </c>
      <c r="H137">
        <v>847.08</v>
      </c>
      <c r="I137">
        <v>909.52</v>
      </c>
      <c r="J137" t="s">
        <v>46</v>
      </c>
      <c r="K137" t="s">
        <v>46</v>
      </c>
      <c r="L137">
        <v>0</v>
      </c>
      <c r="M137">
        <v>0</v>
      </c>
      <c r="N137">
        <v>0</v>
      </c>
      <c r="O137">
        <v>0</v>
      </c>
      <c r="P137">
        <v>-65.819999999999993</v>
      </c>
      <c r="Q137">
        <v>-65.319999999999993</v>
      </c>
    </row>
    <row r="138" spans="1:17" x14ac:dyDescent="0.15">
      <c r="A138" t="s">
        <v>340</v>
      </c>
      <c r="B138">
        <v>791.48</v>
      </c>
      <c r="C138">
        <v>791.48</v>
      </c>
      <c r="D138">
        <v>791.48</v>
      </c>
      <c r="E138">
        <v>791.48</v>
      </c>
      <c r="F138">
        <v>0</v>
      </c>
      <c r="G138">
        <v>787.15</v>
      </c>
      <c r="H138">
        <v>844.85</v>
      </c>
      <c r="I138">
        <v>907.92</v>
      </c>
      <c r="J138" t="s">
        <v>46</v>
      </c>
      <c r="K138" t="s">
        <v>46</v>
      </c>
      <c r="L138">
        <v>0</v>
      </c>
      <c r="M138">
        <v>0</v>
      </c>
      <c r="N138">
        <v>0</v>
      </c>
      <c r="O138">
        <v>0</v>
      </c>
      <c r="P138">
        <v>-63.22</v>
      </c>
      <c r="Q138">
        <v>-66.11</v>
      </c>
    </row>
    <row r="139" spans="1:17" x14ac:dyDescent="0.15">
      <c r="A139" t="s">
        <v>341</v>
      </c>
      <c r="B139">
        <v>806.35</v>
      </c>
      <c r="C139">
        <v>806.35</v>
      </c>
      <c r="D139">
        <v>806.35</v>
      </c>
      <c r="E139">
        <v>806.35</v>
      </c>
      <c r="F139">
        <v>0</v>
      </c>
      <c r="G139">
        <v>784.62</v>
      </c>
      <c r="H139">
        <v>843.03</v>
      </c>
      <c r="I139">
        <v>906.29</v>
      </c>
      <c r="J139" t="s">
        <v>46</v>
      </c>
      <c r="K139" t="s">
        <v>46</v>
      </c>
      <c r="L139">
        <v>0</v>
      </c>
      <c r="M139">
        <v>0</v>
      </c>
      <c r="N139">
        <v>0</v>
      </c>
      <c r="O139">
        <v>0</v>
      </c>
      <c r="P139">
        <v>-58.52</v>
      </c>
      <c r="Q139">
        <v>-65.91</v>
      </c>
    </row>
    <row r="140" spans="1:17" x14ac:dyDescent="0.15">
      <c r="A140" t="s">
        <v>342</v>
      </c>
      <c r="B140">
        <v>804.41</v>
      </c>
      <c r="C140">
        <v>804.41</v>
      </c>
      <c r="D140">
        <v>804.41</v>
      </c>
      <c r="E140">
        <v>804.41</v>
      </c>
      <c r="F140">
        <v>0</v>
      </c>
      <c r="G140">
        <v>782.8</v>
      </c>
      <c r="H140">
        <v>840.85</v>
      </c>
      <c r="I140">
        <v>904.7</v>
      </c>
      <c r="J140" t="s">
        <v>46</v>
      </c>
      <c r="K140" t="s">
        <v>46</v>
      </c>
      <c r="L140">
        <v>0</v>
      </c>
      <c r="M140">
        <v>0</v>
      </c>
      <c r="N140">
        <v>0</v>
      </c>
      <c r="O140">
        <v>0</v>
      </c>
      <c r="P140">
        <v>-54.23</v>
      </c>
      <c r="Q140">
        <v>-65.010000000000005</v>
      </c>
    </row>
    <row r="141" spans="1:17" x14ac:dyDescent="0.15">
      <c r="A141" t="s">
        <v>52</v>
      </c>
      <c r="B141">
        <v>800.86</v>
      </c>
      <c r="C141">
        <v>800.86</v>
      </c>
      <c r="D141">
        <v>800.86</v>
      </c>
      <c r="E141">
        <v>800.86</v>
      </c>
      <c r="F141">
        <v>0</v>
      </c>
      <c r="G141">
        <v>782.19</v>
      </c>
      <c r="H141">
        <v>838.83</v>
      </c>
      <c r="I141">
        <v>903.17</v>
      </c>
      <c r="J141" t="s">
        <v>46</v>
      </c>
      <c r="K141" t="s">
        <v>46</v>
      </c>
      <c r="L141">
        <v>0</v>
      </c>
      <c r="M141">
        <v>0</v>
      </c>
      <c r="N141">
        <v>0</v>
      </c>
      <c r="O141">
        <v>0</v>
      </c>
      <c r="P141">
        <v>-48.74</v>
      </c>
      <c r="Q141">
        <v>-63.4</v>
      </c>
    </row>
    <row r="142" spans="1:17" x14ac:dyDescent="0.15">
      <c r="A142" t="s">
        <v>343</v>
      </c>
      <c r="B142">
        <v>805.34</v>
      </c>
      <c r="C142">
        <v>805.34</v>
      </c>
      <c r="D142">
        <v>805.34</v>
      </c>
      <c r="E142">
        <v>805.34</v>
      </c>
      <c r="F142">
        <v>0</v>
      </c>
      <c r="G142">
        <v>782.52</v>
      </c>
      <c r="H142">
        <v>837.18</v>
      </c>
      <c r="I142">
        <v>901.75</v>
      </c>
      <c r="J142" t="s">
        <v>46</v>
      </c>
      <c r="K142" t="s">
        <v>46</v>
      </c>
      <c r="L142">
        <v>0</v>
      </c>
      <c r="M142">
        <v>0</v>
      </c>
      <c r="N142">
        <v>0</v>
      </c>
      <c r="O142">
        <v>0</v>
      </c>
      <c r="P142">
        <v>-41.8</v>
      </c>
      <c r="Q142">
        <v>-60.93</v>
      </c>
    </row>
    <row r="143" spans="1:17" x14ac:dyDescent="0.15">
      <c r="A143" t="s">
        <v>344</v>
      </c>
      <c r="B143">
        <v>816.75</v>
      </c>
      <c r="C143">
        <v>816.75</v>
      </c>
      <c r="D143">
        <v>816.75</v>
      </c>
      <c r="E143">
        <v>816.75</v>
      </c>
      <c r="F143">
        <v>0</v>
      </c>
      <c r="G143">
        <v>783.38</v>
      </c>
      <c r="H143">
        <v>835.76</v>
      </c>
      <c r="I143">
        <v>900.54</v>
      </c>
      <c r="J143" t="s">
        <v>46</v>
      </c>
      <c r="K143" t="s">
        <v>46</v>
      </c>
      <c r="L143">
        <v>0</v>
      </c>
      <c r="M143">
        <v>0</v>
      </c>
      <c r="N143">
        <v>0</v>
      </c>
      <c r="O143">
        <v>0</v>
      </c>
      <c r="P143">
        <v>-34.14</v>
      </c>
      <c r="Q143">
        <v>-57.54</v>
      </c>
    </row>
    <row r="144" spans="1:17" x14ac:dyDescent="0.15">
      <c r="A144" t="s">
        <v>345</v>
      </c>
      <c r="B144">
        <v>822.34</v>
      </c>
      <c r="C144">
        <v>822.34</v>
      </c>
      <c r="D144">
        <v>822.34</v>
      </c>
      <c r="E144">
        <v>822.34</v>
      </c>
      <c r="F144">
        <v>0</v>
      </c>
      <c r="G144">
        <v>784.58</v>
      </c>
      <c r="H144">
        <v>834.61</v>
      </c>
      <c r="I144">
        <v>899.58</v>
      </c>
      <c r="J144" t="s">
        <v>46</v>
      </c>
      <c r="K144" t="s">
        <v>46</v>
      </c>
      <c r="L144">
        <v>0</v>
      </c>
      <c r="M144">
        <v>0</v>
      </c>
      <c r="N144">
        <v>0</v>
      </c>
      <c r="O144">
        <v>0</v>
      </c>
      <c r="P144">
        <v>-26.83</v>
      </c>
      <c r="Q144">
        <v>-53.3</v>
      </c>
    </row>
    <row r="145" spans="1:17" x14ac:dyDescent="0.15">
      <c r="A145" t="s">
        <v>346</v>
      </c>
      <c r="B145">
        <v>814.97</v>
      </c>
      <c r="C145">
        <v>814.97</v>
      </c>
      <c r="D145">
        <v>814.97</v>
      </c>
      <c r="E145">
        <v>814.97</v>
      </c>
      <c r="F145">
        <v>0</v>
      </c>
      <c r="G145">
        <v>785.32</v>
      </c>
      <c r="H145">
        <v>833.49</v>
      </c>
      <c r="I145">
        <v>898.64</v>
      </c>
      <c r="J145" t="s">
        <v>46</v>
      </c>
      <c r="K145" t="s">
        <v>46</v>
      </c>
      <c r="L145">
        <v>0</v>
      </c>
      <c r="M145">
        <v>0</v>
      </c>
      <c r="N145">
        <v>0</v>
      </c>
      <c r="O145">
        <v>0</v>
      </c>
      <c r="P145">
        <v>-20.309999999999999</v>
      </c>
      <c r="Q145">
        <v>-48.24</v>
      </c>
    </row>
    <row r="146" spans="1:17" x14ac:dyDescent="0.15">
      <c r="A146" t="s">
        <v>347</v>
      </c>
      <c r="B146">
        <v>835.55</v>
      </c>
      <c r="C146">
        <v>835.55</v>
      </c>
      <c r="D146">
        <v>835.55</v>
      </c>
      <c r="E146">
        <v>835.55</v>
      </c>
      <c r="F146">
        <v>0</v>
      </c>
      <c r="G146">
        <v>788.13</v>
      </c>
      <c r="H146">
        <v>832.56</v>
      </c>
      <c r="I146">
        <v>897.5</v>
      </c>
      <c r="J146" t="s">
        <v>46</v>
      </c>
      <c r="K146" t="s">
        <v>46</v>
      </c>
      <c r="L146">
        <v>0</v>
      </c>
      <c r="M146">
        <v>0</v>
      </c>
      <c r="N146">
        <v>0</v>
      </c>
      <c r="O146">
        <v>0</v>
      </c>
      <c r="P146">
        <v>-14.11</v>
      </c>
      <c r="Q146">
        <v>-42.77</v>
      </c>
    </row>
    <row r="147" spans="1:17" x14ac:dyDescent="0.15">
      <c r="A147" t="s">
        <v>348</v>
      </c>
      <c r="B147">
        <v>841.69</v>
      </c>
      <c r="C147">
        <v>841.69</v>
      </c>
      <c r="D147">
        <v>841.69</v>
      </c>
      <c r="E147">
        <v>841.69</v>
      </c>
      <c r="F147">
        <v>0</v>
      </c>
      <c r="G147">
        <v>791.76</v>
      </c>
      <c r="H147">
        <v>831.8</v>
      </c>
      <c r="I147">
        <v>896.52</v>
      </c>
      <c r="J147" t="s">
        <v>46</v>
      </c>
      <c r="K147" t="s">
        <v>46</v>
      </c>
      <c r="L147">
        <v>0</v>
      </c>
      <c r="M147">
        <v>0</v>
      </c>
      <c r="N147">
        <v>0</v>
      </c>
      <c r="O147">
        <v>0</v>
      </c>
      <c r="P147">
        <v>-7.35</v>
      </c>
      <c r="Q147">
        <v>-36.92</v>
      </c>
    </row>
    <row r="148" spans="1:17" x14ac:dyDescent="0.15">
      <c r="A148" t="s">
        <v>349</v>
      </c>
      <c r="B148">
        <v>847.82</v>
      </c>
      <c r="C148">
        <v>847.82</v>
      </c>
      <c r="D148">
        <v>847.82</v>
      </c>
      <c r="E148">
        <v>847.82</v>
      </c>
      <c r="F148">
        <v>0</v>
      </c>
      <c r="G148">
        <v>794.74</v>
      </c>
      <c r="H148">
        <v>830.84</v>
      </c>
      <c r="I148">
        <v>895.48</v>
      </c>
      <c r="J148" t="s">
        <v>46</v>
      </c>
      <c r="K148" t="s">
        <v>46</v>
      </c>
      <c r="L148">
        <v>0</v>
      </c>
      <c r="M148">
        <v>0</v>
      </c>
      <c r="N148">
        <v>0</v>
      </c>
      <c r="O148">
        <v>0</v>
      </c>
      <c r="P148">
        <v>-1.52</v>
      </c>
      <c r="Q148">
        <v>-30.75</v>
      </c>
    </row>
    <row r="149" spans="1:17" x14ac:dyDescent="0.15">
      <c r="A149" t="s">
        <v>350</v>
      </c>
      <c r="B149">
        <v>861.87</v>
      </c>
      <c r="C149">
        <v>861.87</v>
      </c>
      <c r="D149">
        <v>861.87</v>
      </c>
      <c r="E149">
        <v>861.87</v>
      </c>
      <c r="F149">
        <v>0</v>
      </c>
      <c r="G149">
        <v>798.87</v>
      </c>
      <c r="H149">
        <v>830.11</v>
      </c>
      <c r="I149">
        <v>894.51</v>
      </c>
      <c r="J149" t="s">
        <v>46</v>
      </c>
      <c r="K149" t="s">
        <v>46</v>
      </c>
      <c r="L149">
        <v>0</v>
      </c>
      <c r="M149">
        <v>0</v>
      </c>
      <c r="N149">
        <v>0</v>
      </c>
      <c r="O149">
        <v>0</v>
      </c>
      <c r="P149">
        <v>3.66</v>
      </c>
      <c r="Q149">
        <v>-24.54</v>
      </c>
    </row>
    <row r="150" spans="1:17" x14ac:dyDescent="0.15">
      <c r="A150" t="s">
        <v>351</v>
      </c>
      <c r="B150">
        <v>874.88</v>
      </c>
      <c r="C150">
        <v>874.88</v>
      </c>
      <c r="D150">
        <v>874.88</v>
      </c>
      <c r="E150">
        <v>874.88</v>
      </c>
      <c r="F150">
        <v>0</v>
      </c>
      <c r="G150">
        <v>803.53</v>
      </c>
      <c r="H150">
        <v>829.61</v>
      </c>
      <c r="I150">
        <v>893.61</v>
      </c>
      <c r="J150" t="s">
        <v>46</v>
      </c>
      <c r="K150" t="s">
        <v>46</v>
      </c>
      <c r="L150">
        <v>0</v>
      </c>
      <c r="M150">
        <v>0</v>
      </c>
      <c r="N150">
        <v>0</v>
      </c>
      <c r="O150">
        <v>0</v>
      </c>
      <c r="P150">
        <v>9.6300000000000008</v>
      </c>
      <c r="Q150">
        <v>-18.149999999999999</v>
      </c>
    </row>
    <row r="151" spans="1:17" x14ac:dyDescent="0.15">
      <c r="A151" t="s">
        <v>352</v>
      </c>
      <c r="B151">
        <v>857.47</v>
      </c>
      <c r="C151">
        <v>857.47</v>
      </c>
      <c r="D151">
        <v>857.47</v>
      </c>
      <c r="E151">
        <v>857.47</v>
      </c>
      <c r="F151">
        <v>0</v>
      </c>
      <c r="G151">
        <v>808.07</v>
      </c>
      <c r="H151">
        <v>828.82</v>
      </c>
      <c r="I151">
        <v>892.66</v>
      </c>
      <c r="J151" t="s">
        <v>46</v>
      </c>
      <c r="K151" t="s">
        <v>46</v>
      </c>
      <c r="L151">
        <v>0</v>
      </c>
      <c r="M151">
        <v>0</v>
      </c>
      <c r="N151">
        <v>0</v>
      </c>
      <c r="O151">
        <v>0</v>
      </c>
      <c r="P151">
        <v>14.6</v>
      </c>
      <c r="Q151">
        <v>-11.82</v>
      </c>
    </row>
    <row r="152" spans="1:17" x14ac:dyDescent="0.15">
      <c r="A152" t="s">
        <v>353</v>
      </c>
      <c r="B152">
        <v>875.99</v>
      </c>
      <c r="C152">
        <v>875.99</v>
      </c>
      <c r="D152">
        <v>875.99</v>
      </c>
      <c r="E152">
        <v>875.99</v>
      </c>
      <c r="F152">
        <v>0</v>
      </c>
      <c r="G152">
        <v>814.3</v>
      </c>
      <c r="H152">
        <v>828.7</v>
      </c>
      <c r="I152">
        <v>891.77</v>
      </c>
      <c r="J152" t="s">
        <v>46</v>
      </c>
      <c r="K152" t="s">
        <v>46</v>
      </c>
      <c r="L152">
        <v>0</v>
      </c>
      <c r="M152">
        <v>0</v>
      </c>
      <c r="N152">
        <v>0</v>
      </c>
      <c r="O152">
        <v>0</v>
      </c>
      <c r="P152">
        <v>21</v>
      </c>
      <c r="Q152">
        <v>-5.54</v>
      </c>
    </row>
    <row r="153" spans="1:17" x14ac:dyDescent="0.15">
      <c r="A153" t="s">
        <v>354</v>
      </c>
      <c r="B153">
        <v>876.59</v>
      </c>
      <c r="C153">
        <v>876.59</v>
      </c>
      <c r="D153">
        <v>876.59</v>
      </c>
      <c r="E153">
        <v>876.59</v>
      </c>
      <c r="F153">
        <v>0</v>
      </c>
      <c r="G153">
        <v>820.4</v>
      </c>
      <c r="H153">
        <v>828.5</v>
      </c>
      <c r="I153">
        <v>890.69</v>
      </c>
      <c r="J153" t="s">
        <v>46</v>
      </c>
      <c r="K153" t="s">
        <v>46</v>
      </c>
      <c r="L153">
        <v>0</v>
      </c>
      <c r="M153">
        <v>0</v>
      </c>
      <c r="N153">
        <v>0</v>
      </c>
      <c r="O153">
        <v>0</v>
      </c>
      <c r="P153">
        <v>26.24</v>
      </c>
      <c r="Q153">
        <v>0.5</v>
      </c>
    </row>
    <row r="154" spans="1:17" x14ac:dyDescent="0.15">
      <c r="A154" t="s">
        <v>355</v>
      </c>
      <c r="B154">
        <v>887.74</v>
      </c>
      <c r="C154">
        <v>887.74</v>
      </c>
      <c r="D154">
        <v>887.74</v>
      </c>
      <c r="E154">
        <v>887.74</v>
      </c>
      <c r="F154">
        <v>0</v>
      </c>
      <c r="G154">
        <v>826.76</v>
      </c>
      <c r="H154">
        <v>828.65</v>
      </c>
      <c r="I154">
        <v>889.69</v>
      </c>
      <c r="J154" t="s">
        <v>46</v>
      </c>
      <c r="K154" t="s">
        <v>46</v>
      </c>
      <c r="L154">
        <v>0</v>
      </c>
      <c r="M154">
        <v>0</v>
      </c>
      <c r="N154">
        <v>0</v>
      </c>
      <c r="O154">
        <v>0</v>
      </c>
      <c r="P154">
        <v>33.08</v>
      </c>
      <c r="Q154">
        <v>6.49</v>
      </c>
    </row>
    <row r="155" spans="1:17" x14ac:dyDescent="0.15">
      <c r="A155" t="s">
        <v>356</v>
      </c>
      <c r="B155">
        <v>857.64</v>
      </c>
      <c r="C155">
        <v>857.64</v>
      </c>
      <c r="D155">
        <v>857.64</v>
      </c>
      <c r="E155">
        <v>857.64</v>
      </c>
      <c r="F155">
        <v>0</v>
      </c>
      <c r="G155">
        <v>831.68</v>
      </c>
      <c r="H155">
        <v>828.58</v>
      </c>
      <c r="I155">
        <v>888.41</v>
      </c>
      <c r="J155" t="s">
        <v>46</v>
      </c>
      <c r="K155" t="s">
        <v>46</v>
      </c>
      <c r="L155">
        <v>0</v>
      </c>
      <c r="M155">
        <v>0</v>
      </c>
      <c r="N155">
        <v>0</v>
      </c>
      <c r="O155">
        <v>0</v>
      </c>
      <c r="P155">
        <v>38.24</v>
      </c>
      <c r="Q155">
        <v>12.35</v>
      </c>
    </row>
    <row r="156" spans="1:17" x14ac:dyDescent="0.15">
      <c r="A156" t="s">
        <v>357</v>
      </c>
      <c r="B156">
        <v>849.14</v>
      </c>
      <c r="C156">
        <v>849.14</v>
      </c>
      <c r="D156">
        <v>849.14</v>
      </c>
      <c r="E156">
        <v>849.14</v>
      </c>
      <c r="F156">
        <v>0</v>
      </c>
      <c r="G156">
        <v>835.29</v>
      </c>
      <c r="H156">
        <v>828.53</v>
      </c>
      <c r="I156">
        <v>887.03</v>
      </c>
      <c r="J156" t="s">
        <v>46</v>
      </c>
      <c r="K156" t="s">
        <v>46</v>
      </c>
      <c r="L156">
        <v>0</v>
      </c>
      <c r="M156">
        <v>0</v>
      </c>
      <c r="N156">
        <v>0</v>
      </c>
      <c r="O156">
        <v>0</v>
      </c>
      <c r="P156">
        <v>40.18</v>
      </c>
      <c r="Q156">
        <v>17.78</v>
      </c>
    </row>
    <row r="157" spans="1:17" x14ac:dyDescent="0.15">
      <c r="A157" t="s">
        <v>358</v>
      </c>
      <c r="B157">
        <v>860.91</v>
      </c>
      <c r="C157">
        <v>860.91</v>
      </c>
      <c r="D157">
        <v>860.91</v>
      </c>
      <c r="E157">
        <v>860.91</v>
      </c>
      <c r="F157">
        <v>0</v>
      </c>
      <c r="G157">
        <v>839.49</v>
      </c>
      <c r="H157">
        <v>828.6</v>
      </c>
      <c r="I157">
        <v>885.8</v>
      </c>
      <c r="J157" t="s">
        <v>46</v>
      </c>
      <c r="K157" t="s">
        <v>46</v>
      </c>
      <c r="L157">
        <v>0</v>
      </c>
      <c r="M157">
        <v>0</v>
      </c>
      <c r="N157">
        <v>0</v>
      </c>
      <c r="O157">
        <v>0</v>
      </c>
      <c r="P157">
        <v>42.5</v>
      </c>
      <c r="Q157">
        <v>22.76</v>
      </c>
    </row>
    <row r="158" spans="1:17" x14ac:dyDescent="0.15">
      <c r="A158" t="s">
        <v>359</v>
      </c>
      <c r="B158">
        <v>857.09</v>
      </c>
      <c r="C158">
        <v>857.09</v>
      </c>
      <c r="D158">
        <v>857.09</v>
      </c>
      <c r="E158">
        <v>857.09</v>
      </c>
      <c r="F158">
        <v>0</v>
      </c>
      <c r="G158">
        <v>842.77</v>
      </c>
      <c r="H158">
        <v>828.59</v>
      </c>
      <c r="I158">
        <v>884.53</v>
      </c>
      <c r="J158" t="s">
        <v>46</v>
      </c>
      <c r="K158" t="s">
        <v>46</v>
      </c>
      <c r="L158">
        <v>0</v>
      </c>
      <c r="M158">
        <v>0</v>
      </c>
      <c r="N158">
        <v>0</v>
      </c>
      <c r="O158">
        <v>0</v>
      </c>
      <c r="P158">
        <v>43.52</v>
      </c>
      <c r="Q158">
        <v>27.27</v>
      </c>
    </row>
    <row r="159" spans="1:17" x14ac:dyDescent="0.15">
      <c r="A159" t="s">
        <v>360</v>
      </c>
      <c r="B159">
        <v>865.13</v>
      </c>
      <c r="C159">
        <v>865.13</v>
      </c>
      <c r="D159">
        <v>865.13</v>
      </c>
      <c r="E159">
        <v>865.13</v>
      </c>
      <c r="F159">
        <v>0</v>
      </c>
      <c r="G159">
        <v>845.71</v>
      </c>
      <c r="H159">
        <v>828.96</v>
      </c>
      <c r="I159">
        <v>883.42</v>
      </c>
      <c r="J159" t="s">
        <v>46</v>
      </c>
      <c r="K159" t="s">
        <v>46</v>
      </c>
      <c r="L159">
        <v>0</v>
      </c>
      <c r="M159">
        <v>0</v>
      </c>
      <c r="N159">
        <v>0</v>
      </c>
      <c r="O159">
        <v>0</v>
      </c>
      <c r="P159">
        <v>43.34</v>
      </c>
      <c r="Q159">
        <v>31.23</v>
      </c>
    </row>
    <row r="160" spans="1:17" x14ac:dyDescent="0.15">
      <c r="A160" t="s">
        <v>361</v>
      </c>
      <c r="B160">
        <v>868.19</v>
      </c>
      <c r="C160">
        <v>868.19</v>
      </c>
      <c r="D160">
        <v>868.19</v>
      </c>
      <c r="E160">
        <v>868.19</v>
      </c>
      <c r="F160">
        <v>0</v>
      </c>
      <c r="G160">
        <v>848.9</v>
      </c>
      <c r="H160">
        <v>829.74</v>
      </c>
      <c r="I160">
        <v>882.32</v>
      </c>
      <c r="J160" t="s">
        <v>46</v>
      </c>
      <c r="K160" t="s">
        <v>46</v>
      </c>
      <c r="L160">
        <v>0</v>
      </c>
      <c r="M160">
        <v>0</v>
      </c>
      <c r="N160">
        <v>0</v>
      </c>
      <c r="O160">
        <v>0</v>
      </c>
      <c r="P160">
        <v>42.24</v>
      </c>
      <c r="Q160">
        <v>34.49</v>
      </c>
    </row>
    <row r="161" spans="1:17" x14ac:dyDescent="0.15">
      <c r="A161" t="s">
        <v>362</v>
      </c>
      <c r="B161">
        <v>871.45</v>
      </c>
      <c r="C161">
        <v>871.45</v>
      </c>
      <c r="D161">
        <v>871.45</v>
      </c>
      <c r="E161">
        <v>871.45</v>
      </c>
      <c r="F161">
        <v>0</v>
      </c>
      <c r="G161">
        <v>852.43</v>
      </c>
      <c r="H161">
        <v>830.55</v>
      </c>
      <c r="I161">
        <v>881.28</v>
      </c>
      <c r="J161" t="s">
        <v>46</v>
      </c>
      <c r="K161" t="s">
        <v>46</v>
      </c>
      <c r="L161">
        <v>0</v>
      </c>
      <c r="M161">
        <v>0</v>
      </c>
      <c r="N161">
        <v>0</v>
      </c>
      <c r="O161">
        <v>0</v>
      </c>
      <c r="P161">
        <v>42.98</v>
      </c>
      <c r="Q161">
        <v>37.33</v>
      </c>
    </row>
    <row r="162" spans="1:17" x14ac:dyDescent="0.15">
      <c r="A162" t="s">
        <v>363</v>
      </c>
      <c r="B162">
        <v>861.91</v>
      </c>
      <c r="C162">
        <v>861.91</v>
      </c>
      <c r="D162">
        <v>861.91</v>
      </c>
      <c r="E162">
        <v>861.91</v>
      </c>
      <c r="F162">
        <v>0</v>
      </c>
      <c r="G162">
        <v>855.26</v>
      </c>
      <c r="H162">
        <v>830.88</v>
      </c>
      <c r="I162">
        <v>880.15</v>
      </c>
      <c r="J162" t="s">
        <v>46</v>
      </c>
      <c r="K162" t="s">
        <v>46</v>
      </c>
      <c r="L162">
        <v>0</v>
      </c>
      <c r="M162">
        <v>0</v>
      </c>
      <c r="N162">
        <v>0</v>
      </c>
      <c r="O162">
        <v>0</v>
      </c>
      <c r="P162">
        <v>41.51</v>
      </c>
      <c r="Q162">
        <v>39.380000000000003</v>
      </c>
    </row>
    <row r="163" spans="1:17" x14ac:dyDescent="0.15">
      <c r="A163" t="s">
        <v>364</v>
      </c>
      <c r="B163">
        <v>855.62</v>
      </c>
      <c r="C163">
        <v>855.62</v>
      </c>
      <c r="D163">
        <v>855.62</v>
      </c>
      <c r="E163">
        <v>855.62</v>
      </c>
      <c r="F163">
        <v>0</v>
      </c>
      <c r="G163">
        <v>857.2</v>
      </c>
      <c r="H163">
        <v>831.14</v>
      </c>
      <c r="I163">
        <v>878.75</v>
      </c>
      <c r="J163" t="s">
        <v>46</v>
      </c>
      <c r="K163" t="s">
        <v>46</v>
      </c>
      <c r="L163">
        <v>0</v>
      </c>
      <c r="M163">
        <v>0</v>
      </c>
      <c r="N163">
        <v>0</v>
      </c>
      <c r="O163">
        <v>0</v>
      </c>
      <c r="P163">
        <v>39.29</v>
      </c>
      <c r="Q163">
        <v>40.69</v>
      </c>
    </row>
    <row r="164" spans="1:17" x14ac:dyDescent="0.15">
      <c r="A164" t="s">
        <v>53</v>
      </c>
      <c r="B164">
        <v>879.85</v>
      </c>
      <c r="C164">
        <v>879.85</v>
      </c>
      <c r="D164">
        <v>879.85</v>
      </c>
      <c r="E164">
        <v>879.85</v>
      </c>
      <c r="F164">
        <v>0</v>
      </c>
      <c r="G164">
        <v>860.07</v>
      </c>
      <c r="H164">
        <v>830.77</v>
      </c>
      <c r="I164">
        <v>877.53</v>
      </c>
      <c r="J164" t="s">
        <v>46</v>
      </c>
      <c r="K164" t="s">
        <v>46</v>
      </c>
      <c r="L164">
        <v>0</v>
      </c>
      <c r="M164">
        <v>0</v>
      </c>
      <c r="N164">
        <v>0</v>
      </c>
      <c r="O164">
        <v>0</v>
      </c>
      <c r="P164">
        <v>38.04</v>
      </c>
      <c r="Q164">
        <v>41.18</v>
      </c>
    </row>
    <row r="165" spans="1:17" x14ac:dyDescent="0.15">
      <c r="A165" t="s">
        <v>365</v>
      </c>
      <c r="B165">
        <v>897.99</v>
      </c>
      <c r="C165">
        <v>897.99</v>
      </c>
      <c r="D165">
        <v>897.99</v>
      </c>
      <c r="E165">
        <v>897.99</v>
      </c>
      <c r="F165">
        <v>0</v>
      </c>
      <c r="G165">
        <v>864.23</v>
      </c>
      <c r="H165">
        <v>830.69</v>
      </c>
      <c r="I165">
        <v>876.59</v>
      </c>
      <c r="J165" t="s">
        <v>46</v>
      </c>
      <c r="K165" t="s">
        <v>46</v>
      </c>
      <c r="L165">
        <v>0</v>
      </c>
      <c r="M165">
        <v>0</v>
      </c>
      <c r="N165">
        <v>0</v>
      </c>
      <c r="O165">
        <v>0</v>
      </c>
      <c r="P165">
        <v>41.09</v>
      </c>
      <c r="Q165">
        <v>41.47</v>
      </c>
    </row>
    <row r="166" spans="1:17" x14ac:dyDescent="0.15">
      <c r="A166" t="s">
        <v>366</v>
      </c>
      <c r="B166">
        <v>903.77</v>
      </c>
      <c r="C166">
        <v>903.77</v>
      </c>
      <c r="D166">
        <v>903.77</v>
      </c>
      <c r="E166">
        <v>903.77</v>
      </c>
      <c r="F166">
        <v>0</v>
      </c>
      <c r="G166">
        <v>867.64</v>
      </c>
      <c r="H166">
        <v>831.11</v>
      </c>
      <c r="I166">
        <v>875.61</v>
      </c>
      <c r="J166" t="s">
        <v>46</v>
      </c>
      <c r="K166" t="s">
        <v>46</v>
      </c>
      <c r="L166">
        <v>0</v>
      </c>
      <c r="M166">
        <v>0</v>
      </c>
      <c r="N166">
        <v>0</v>
      </c>
      <c r="O166">
        <v>0</v>
      </c>
      <c r="P166">
        <v>45.5</v>
      </c>
      <c r="Q166">
        <v>42</v>
      </c>
    </row>
    <row r="167" spans="1:17" x14ac:dyDescent="0.15">
      <c r="A167" t="s">
        <v>367</v>
      </c>
      <c r="B167">
        <v>914.92</v>
      </c>
      <c r="C167">
        <v>914.92</v>
      </c>
      <c r="D167">
        <v>914.92</v>
      </c>
      <c r="E167">
        <v>914.92</v>
      </c>
      <c r="F167">
        <v>0</v>
      </c>
      <c r="G167">
        <v>871.3</v>
      </c>
      <c r="H167">
        <v>831.68</v>
      </c>
      <c r="I167">
        <v>874.69</v>
      </c>
      <c r="J167" t="s">
        <v>46</v>
      </c>
      <c r="K167" t="s">
        <v>46</v>
      </c>
      <c r="L167">
        <v>0</v>
      </c>
      <c r="M167">
        <v>0</v>
      </c>
      <c r="N167">
        <v>0</v>
      </c>
      <c r="O167">
        <v>0</v>
      </c>
      <c r="P167">
        <v>50.04</v>
      </c>
      <c r="Q167">
        <v>42.75</v>
      </c>
    </row>
    <row r="168" spans="1:17" x14ac:dyDescent="0.15">
      <c r="A168" t="s">
        <v>368</v>
      </c>
      <c r="B168">
        <v>894.64</v>
      </c>
      <c r="C168">
        <v>894.64</v>
      </c>
      <c r="D168">
        <v>894.64</v>
      </c>
      <c r="E168">
        <v>894.64</v>
      </c>
      <c r="F168">
        <v>0</v>
      </c>
      <c r="G168">
        <v>873.64</v>
      </c>
      <c r="H168">
        <v>832.24</v>
      </c>
      <c r="I168">
        <v>873.73</v>
      </c>
      <c r="J168" t="s">
        <v>46</v>
      </c>
      <c r="K168" t="s">
        <v>46</v>
      </c>
      <c r="L168">
        <v>0</v>
      </c>
      <c r="M168">
        <v>0</v>
      </c>
      <c r="N168">
        <v>0</v>
      </c>
      <c r="O168">
        <v>0</v>
      </c>
      <c r="P168">
        <v>53.11</v>
      </c>
      <c r="Q168">
        <v>43.71</v>
      </c>
    </row>
    <row r="169" spans="1:17" x14ac:dyDescent="0.15">
      <c r="A169" t="s">
        <v>369</v>
      </c>
      <c r="B169">
        <v>917.2</v>
      </c>
      <c r="C169">
        <v>917.2</v>
      </c>
      <c r="D169">
        <v>917.2</v>
      </c>
      <c r="E169">
        <v>917.2</v>
      </c>
      <c r="F169">
        <v>0</v>
      </c>
      <c r="G169">
        <v>876.41</v>
      </c>
      <c r="H169">
        <v>833.52</v>
      </c>
      <c r="I169">
        <v>873.09</v>
      </c>
      <c r="J169" t="s">
        <v>46</v>
      </c>
      <c r="K169" t="s">
        <v>46</v>
      </c>
      <c r="L169">
        <v>0</v>
      </c>
      <c r="M169">
        <v>0</v>
      </c>
      <c r="N169">
        <v>0</v>
      </c>
      <c r="O169">
        <v>0</v>
      </c>
      <c r="P169">
        <v>57.11</v>
      </c>
      <c r="Q169">
        <v>45.09</v>
      </c>
    </row>
    <row r="170" spans="1:17" x14ac:dyDescent="0.15">
      <c r="A170" t="s">
        <v>370</v>
      </c>
      <c r="B170">
        <v>920.67</v>
      </c>
      <c r="C170">
        <v>920.67</v>
      </c>
      <c r="D170">
        <v>920.67</v>
      </c>
      <c r="E170">
        <v>920.67</v>
      </c>
      <c r="F170">
        <v>0</v>
      </c>
      <c r="G170">
        <v>878.7</v>
      </c>
      <c r="H170">
        <v>834.76</v>
      </c>
      <c r="I170">
        <v>872.53</v>
      </c>
      <c r="J170" t="s">
        <v>46</v>
      </c>
      <c r="K170" t="s">
        <v>46</v>
      </c>
      <c r="L170">
        <v>0</v>
      </c>
      <c r="M170">
        <v>0</v>
      </c>
      <c r="N170">
        <v>0</v>
      </c>
      <c r="O170">
        <v>0</v>
      </c>
      <c r="P170">
        <v>60.76</v>
      </c>
      <c r="Q170">
        <v>46.94</v>
      </c>
    </row>
    <row r="171" spans="1:17" x14ac:dyDescent="0.15">
      <c r="A171" t="s">
        <v>371</v>
      </c>
      <c r="B171">
        <v>912.69</v>
      </c>
      <c r="C171">
        <v>912.69</v>
      </c>
      <c r="D171">
        <v>912.69</v>
      </c>
      <c r="E171">
        <v>912.69</v>
      </c>
      <c r="F171">
        <v>0</v>
      </c>
      <c r="G171">
        <v>881.46</v>
      </c>
      <c r="H171">
        <v>836</v>
      </c>
      <c r="I171">
        <v>872.09</v>
      </c>
      <c r="J171" t="s">
        <v>46</v>
      </c>
      <c r="K171" t="s">
        <v>46</v>
      </c>
      <c r="L171">
        <v>0</v>
      </c>
      <c r="M171">
        <v>0</v>
      </c>
      <c r="N171">
        <v>0</v>
      </c>
      <c r="O171">
        <v>0</v>
      </c>
      <c r="P171">
        <v>62.9</v>
      </c>
      <c r="Q171">
        <v>48.93</v>
      </c>
    </row>
    <row r="172" spans="1:17" x14ac:dyDescent="0.15">
      <c r="A172" t="s">
        <v>372</v>
      </c>
      <c r="B172">
        <v>914.88</v>
      </c>
      <c r="C172">
        <v>914.88</v>
      </c>
      <c r="D172">
        <v>914.88</v>
      </c>
      <c r="E172">
        <v>914.88</v>
      </c>
      <c r="F172">
        <v>0</v>
      </c>
      <c r="G172">
        <v>883.4</v>
      </c>
      <c r="H172">
        <v>836.93</v>
      </c>
      <c r="I172">
        <v>871.61</v>
      </c>
      <c r="J172" t="s">
        <v>46</v>
      </c>
      <c r="K172" t="s">
        <v>46</v>
      </c>
      <c r="L172">
        <v>0</v>
      </c>
      <c r="M172">
        <v>0</v>
      </c>
      <c r="N172">
        <v>0</v>
      </c>
      <c r="O172">
        <v>0</v>
      </c>
      <c r="P172">
        <v>65.87</v>
      </c>
      <c r="Q172">
        <v>51.37</v>
      </c>
    </row>
    <row r="173" spans="1:17" x14ac:dyDescent="0.15">
      <c r="A173" t="s">
        <v>373</v>
      </c>
      <c r="B173">
        <v>932.96</v>
      </c>
      <c r="C173">
        <v>932.96</v>
      </c>
      <c r="D173">
        <v>932.96</v>
      </c>
      <c r="E173">
        <v>932.96</v>
      </c>
      <c r="F173">
        <v>0</v>
      </c>
      <c r="G173">
        <v>886.22</v>
      </c>
      <c r="H173">
        <v>838.32</v>
      </c>
      <c r="I173">
        <v>871.41</v>
      </c>
      <c r="J173" t="s">
        <v>46</v>
      </c>
      <c r="K173" t="s">
        <v>46</v>
      </c>
      <c r="L173">
        <v>0</v>
      </c>
      <c r="M173">
        <v>0</v>
      </c>
      <c r="N173">
        <v>0</v>
      </c>
      <c r="O173">
        <v>0</v>
      </c>
      <c r="P173">
        <v>70.930000000000007</v>
      </c>
      <c r="Q173">
        <v>54.53</v>
      </c>
    </row>
    <row r="174" spans="1:17" x14ac:dyDescent="0.15">
      <c r="A174" t="s">
        <v>374</v>
      </c>
      <c r="B174">
        <v>942.29</v>
      </c>
      <c r="C174">
        <v>942.29</v>
      </c>
      <c r="D174">
        <v>942.29</v>
      </c>
      <c r="E174">
        <v>942.29</v>
      </c>
      <c r="F174">
        <v>0</v>
      </c>
      <c r="G174">
        <v>888.95</v>
      </c>
      <c r="H174">
        <v>839.75</v>
      </c>
      <c r="I174">
        <v>871.3</v>
      </c>
      <c r="J174" t="s">
        <v>46</v>
      </c>
      <c r="K174" t="s">
        <v>46</v>
      </c>
      <c r="L174">
        <v>0</v>
      </c>
      <c r="M174">
        <v>0</v>
      </c>
      <c r="N174">
        <v>0</v>
      </c>
      <c r="O174">
        <v>0</v>
      </c>
      <c r="P174">
        <v>74.3</v>
      </c>
      <c r="Q174">
        <v>58.16</v>
      </c>
    </row>
    <row r="175" spans="1:17" x14ac:dyDescent="0.15">
      <c r="A175" t="s">
        <v>375</v>
      </c>
      <c r="B175">
        <v>945.23</v>
      </c>
      <c r="C175">
        <v>945.23</v>
      </c>
      <c r="D175">
        <v>945.23</v>
      </c>
      <c r="E175">
        <v>945.23</v>
      </c>
      <c r="F175">
        <v>0</v>
      </c>
      <c r="G175">
        <v>893.33</v>
      </c>
      <c r="H175">
        <v>841.35</v>
      </c>
      <c r="I175">
        <v>871.2</v>
      </c>
      <c r="J175" t="s">
        <v>46</v>
      </c>
      <c r="K175" t="s">
        <v>46</v>
      </c>
      <c r="L175">
        <v>0</v>
      </c>
      <c r="M175">
        <v>0</v>
      </c>
      <c r="N175">
        <v>0</v>
      </c>
      <c r="O175">
        <v>0</v>
      </c>
      <c r="P175">
        <v>76.12</v>
      </c>
      <c r="Q175">
        <v>61.66</v>
      </c>
    </row>
    <row r="176" spans="1:17" x14ac:dyDescent="0.15">
      <c r="A176" t="s">
        <v>376</v>
      </c>
      <c r="B176">
        <v>943.5</v>
      </c>
      <c r="C176">
        <v>943.5</v>
      </c>
      <c r="D176">
        <v>943.5</v>
      </c>
      <c r="E176">
        <v>943.5</v>
      </c>
      <c r="F176">
        <v>0</v>
      </c>
      <c r="G176">
        <v>898.04</v>
      </c>
      <c r="H176">
        <v>842.89</v>
      </c>
      <c r="I176">
        <v>871.09</v>
      </c>
      <c r="J176" t="s">
        <v>46</v>
      </c>
      <c r="K176" t="s">
        <v>46</v>
      </c>
      <c r="L176">
        <v>0</v>
      </c>
      <c r="M176">
        <v>0</v>
      </c>
      <c r="N176">
        <v>0</v>
      </c>
      <c r="O176">
        <v>0</v>
      </c>
      <c r="P176">
        <v>76.81</v>
      </c>
      <c r="Q176">
        <v>64.790000000000006</v>
      </c>
    </row>
    <row r="177" spans="1:17" x14ac:dyDescent="0.15">
      <c r="A177" t="s">
        <v>377</v>
      </c>
      <c r="B177">
        <v>956.09</v>
      </c>
      <c r="C177">
        <v>956.09</v>
      </c>
      <c r="D177">
        <v>956.09</v>
      </c>
      <c r="E177">
        <v>956.09</v>
      </c>
      <c r="F177">
        <v>0</v>
      </c>
      <c r="G177">
        <v>902.8</v>
      </c>
      <c r="H177">
        <v>844.29</v>
      </c>
      <c r="I177">
        <v>871.14</v>
      </c>
      <c r="J177" t="s">
        <v>46</v>
      </c>
      <c r="K177" t="s">
        <v>46</v>
      </c>
      <c r="L177">
        <v>0</v>
      </c>
      <c r="M177">
        <v>0</v>
      </c>
      <c r="N177">
        <v>0</v>
      </c>
      <c r="O177">
        <v>0</v>
      </c>
      <c r="P177">
        <v>77.19</v>
      </c>
      <c r="Q177">
        <v>67.510000000000005</v>
      </c>
    </row>
    <row r="178" spans="1:17" x14ac:dyDescent="0.15">
      <c r="A178" t="s">
        <v>378</v>
      </c>
      <c r="B178">
        <v>949.93</v>
      </c>
      <c r="C178">
        <v>949.93</v>
      </c>
      <c r="D178">
        <v>949.93</v>
      </c>
      <c r="E178">
        <v>949.93</v>
      </c>
      <c r="F178">
        <v>0</v>
      </c>
      <c r="G178">
        <v>907.45</v>
      </c>
      <c r="H178">
        <v>845.79</v>
      </c>
      <c r="I178">
        <v>871.21</v>
      </c>
      <c r="J178" t="s">
        <v>46</v>
      </c>
      <c r="K178" t="s">
        <v>46</v>
      </c>
      <c r="L178">
        <v>0</v>
      </c>
      <c r="M178">
        <v>0</v>
      </c>
      <c r="N178">
        <v>0</v>
      </c>
      <c r="O178">
        <v>0</v>
      </c>
      <c r="P178">
        <v>79.48</v>
      </c>
      <c r="Q178">
        <v>70.150000000000006</v>
      </c>
    </row>
    <row r="179" spans="1:17" x14ac:dyDescent="0.15">
      <c r="A179" t="s">
        <v>379</v>
      </c>
      <c r="B179">
        <v>933.57</v>
      </c>
      <c r="C179">
        <v>933.57</v>
      </c>
      <c r="D179">
        <v>933.57</v>
      </c>
      <c r="E179">
        <v>933.57</v>
      </c>
      <c r="F179">
        <v>0</v>
      </c>
      <c r="G179">
        <v>910.87</v>
      </c>
      <c r="H179">
        <v>847.07</v>
      </c>
      <c r="I179">
        <v>871.32</v>
      </c>
      <c r="J179" t="s">
        <v>46</v>
      </c>
      <c r="K179" t="s">
        <v>46</v>
      </c>
      <c r="L179">
        <v>0</v>
      </c>
      <c r="M179">
        <v>0</v>
      </c>
      <c r="N179">
        <v>0</v>
      </c>
      <c r="O179">
        <v>0</v>
      </c>
      <c r="P179">
        <v>78.03</v>
      </c>
      <c r="Q179">
        <v>72.239999999999995</v>
      </c>
    </row>
    <row r="180" spans="1:17" x14ac:dyDescent="0.15">
      <c r="A180" t="s">
        <v>380</v>
      </c>
      <c r="B180">
        <v>909.13</v>
      </c>
      <c r="C180">
        <v>909.13</v>
      </c>
      <c r="D180">
        <v>909.13</v>
      </c>
      <c r="E180">
        <v>909.13</v>
      </c>
      <c r="F180">
        <v>0</v>
      </c>
      <c r="G180">
        <v>912.91</v>
      </c>
      <c r="H180">
        <v>848.21</v>
      </c>
      <c r="I180">
        <v>871.2</v>
      </c>
      <c r="J180" t="s">
        <v>46</v>
      </c>
      <c r="K180" t="s">
        <v>46</v>
      </c>
      <c r="L180">
        <v>0</v>
      </c>
      <c r="M180">
        <v>0</v>
      </c>
      <c r="N180">
        <v>0</v>
      </c>
      <c r="O180">
        <v>0</v>
      </c>
      <c r="P180">
        <v>74.33</v>
      </c>
      <c r="Q180">
        <v>73.599999999999994</v>
      </c>
    </row>
    <row r="181" spans="1:17" x14ac:dyDescent="0.15">
      <c r="A181" t="s">
        <v>381</v>
      </c>
      <c r="B181">
        <v>901.72</v>
      </c>
      <c r="C181">
        <v>901.72</v>
      </c>
      <c r="D181">
        <v>901.72</v>
      </c>
      <c r="E181">
        <v>901.72</v>
      </c>
      <c r="F181">
        <v>0</v>
      </c>
      <c r="G181">
        <v>914.43</v>
      </c>
      <c r="H181">
        <v>849.68</v>
      </c>
      <c r="I181">
        <v>870.76</v>
      </c>
      <c r="J181" t="s">
        <v>46</v>
      </c>
      <c r="K181" t="s">
        <v>46</v>
      </c>
      <c r="L181">
        <v>0</v>
      </c>
      <c r="M181">
        <v>0</v>
      </c>
      <c r="N181">
        <v>0</v>
      </c>
      <c r="O181">
        <v>0</v>
      </c>
      <c r="P181">
        <v>70.53</v>
      </c>
      <c r="Q181">
        <v>74.36</v>
      </c>
    </row>
    <row r="182" spans="1:17" x14ac:dyDescent="0.15">
      <c r="A182" t="s">
        <v>382</v>
      </c>
      <c r="B182">
        <v>904.49</v>
      </c>
      <c r="C182">
        <v>904.49</v>
      </c>
      <c r="D182">
        <v>904.49</v>
      </c>
      <c r="E182">
        <v>904.49</v>
      </c>
      <c r="F182">
        <v>0</v>
      </c>
      <c r="G182">
        <v>916.56</v>
      </c>
      <c r="H182">
        <v>851.44</v>
      </c>
      <c r="I182">
        <v>870.48</v>
      </c>
      <c r="J182" t="s">
        <v>46</v>
      </c>
      <c r="K182" t="s">
        <v>46</v>
      </c>
      <c r="L182">
        <v>0</v>
      </c>
      <c r="M182">
        <v>0</v>
      </c>
      <c r="N182">
        <v>0</v>
      </c>
      <c r="O182">
        <v>0</v>
      </c>
      <c r="P182">
        <v>66.430000000000007</v>
      </c>
      <c r="Q182">
        <v>74.42</v>
      </c>
    </row>
    <row r="183" spans="1:17" x14ac:dyDescent="0.15">
      <c r="A183" t="s">
        <v>383</v>
      </c>
      <c r="B183">
        <v>893.27</v>
      </c>
      <c r="C183">
        <v>893.27</v>
      </c>
      <c r="D183">
        <v>893.27</v>
      </c>
      <c r="E183">
        <v>893.27</v>
      </c>
      <c r="F183">
        <v>0</v>
      </c>
      <c r="G183">
        <v>918.44</v>
      </c>
      <c r="H183">
        <v>853.01</v>
      </c>
      <c r="I183">
        <v>870.14</v>
      </c>
      <c r="J183" t="s">
        <v>46</v>
      </c>
      <c r="K183" t="s">
        <v>46</v>
      </c>
      <c r="L183">
        <v>0</v>
      </c>
      <c r="M183">
        <v>0</v>
      </c>
      <c r="N183">
        <v>0</v>
      </c>
      <c r="O183">
        <v>0</v>
      </c>
      <c r="P183">
        <v>59.69</v>
      </c>
      <c r="Q183">
        <v>73.290000000000006</v>
      </c>
    </row>
    <row r="184" spans="1:17" x14ac:dyDescent="0.15">
      <c r="A184" t="s">
        <v>384</v>
      </c>
      <c r="B184">
        <v>890.58</v>
      </c>
      <c r="C184">
        <v>890.58</v>
      </c>
      <c r="D184">
        <v>890.58</v>
      </c>
      <c r="E184">
        <v>890.58</v>
      </c>
      <c r="F184">
        <v>0</v>
      </c>
      <c r="G184">
        <v>918.98</v>
      </c>
      <c r="H184">
        <v>854.54</v>
      </c>
      <c r="I184">
        <v>869.65</v>
      </c>
      <c r="J184" t="s">
        <v>46</v>
      </c>
      <c r="K184" t="s">
        <v>46</v>
      </c>
      <c r="L184">
        <v>0</v>
      </c>
      <c r="M184">
        <v>0</v>
      </c>
      <c r="N184">
        <v>0</v>
      </c>
      <c r="O184">
        <v>0</v>
      </c>
      <c r="P184">
        <v>51.92</v>
      </c>
      <c r="Q184">
        <v>71.05</v>
      </c>
    </row>
    <row r="185" spans="1:17" x14ac:dyDescent="0.15">
      <c r="A185" t="s">
        <v>385</v>
      </c>
      <c r="B185">
        <v>902.52</v>
      </c>
      <c r="C185">
        <v>902.52</v>
      </c>
      <c r="D185">
        <v>902.52</v>
      </c>
      <c r="E185">
        <v>902.52</v>
      </c>
      <c r="F185">
        <v>0</v>
      </c>
      <c r="G185">
        <v>919.2</v>
      </c>
      <c r="H185">
        <v>856.25</v>
      </c>
      <c r="I185">
        <v>869.13</v>
      </c>
      <c r="J185" t="s">
        <v>46</v>
      </c>
      <c r="K185" t="s">
        <v>46</v>
      </c>
      <c r="L185">
        <v>0</v>
      </c>
      <c r="M185">
        <v>0</v>
      </c>
      <c r="N185">
        <v>0</v>
      </c>
      <c r="O185">
        <v>0</v>
      </c>
      <c r="P185">
        <v>44.78</v>
      </c>
      <c r="Q185">
        <v>67.92</v>
      </c>
    </row>
    <row r="186" spans="1:17" x14ac:dyDescent="0.15">
      <c r="A186" t="s">
        <v>54</v>
      </c>
      <c r="B186">
        <v>899.55</v>
      </c>
      <c r="C186">
        <v>899.55</v>
      </c>
      <c r="D186">
        <v>899.55</v>
      </c>
      <c r="E186">
        <v>899.55</v>
      </c>
      <c r="F186">
        <v>0</v>
      </c>
      <c r="G186">
        <v>918.99</v>
      </c>
      <c r="H186">
        <v>858.25</v>
      </c>
      <c r="I186">
        <v>868.45</v>
      </c>
      <c r="J186" t="s">
        <v>46</v>
      </c>
      <c r="K186" t="s">
        <v>46</v>
      </c>
      <c r="L186">
        <v>0</v>
      </c>
      <c r="M186">
        <v>0</v>
      </c>
      <c r="N186">
        <v>0</v>
      </c>
      <c r="O186">
        <v>0</v>
      </c>
      <c r="P186">
        <v>37.93</v>
      </c>
      <c r="Q186">
        <v>64.03</v>
      </c>
    </row>
    <row r="187" spans="1:17" x14ac:dyDescent="0.15">
      <c r="A187" t="s">
        <v>386</v>
      </c>
      <c r="B187">
        <v>884.85</v>
      </c>
      <c r="C187">
        <v>884.85</v>
      </c>
      <c r="D187">
        <v>884.85</v>
      </c>
      <c r="E187">
        <v>884.85</v>
      </c>
      <c r="F187">
        <v>0</v>
      </c>
      <c r="G187">
        <v>917.49</v>
      </c>
      <c r="H187">
        <v>860.18</v>
      </c>
      <c r="I187">
        <v>867.65</v>
      </c>
      <c r="J187" t="s">
        <v>46</v>
      </c>
      <c r="K187" t="s">
        <v>46</v>
      </c>
      <c r="L187">
        <v>0</v>
      </c>
      <c r="M187">
        <v>0</v>
      </c>
      <c r="N187">
        <v>0</v>
      </c>
      <c r="O187">
        <v>0</v>
      </c>
      <c r="P187">
        <v>28.65</v>
      </c>
      <c r="Q187">
        <v>59.18</v>
      </c>
    </row>
    <row r="188" spans="1:17" x14ac:dyDescent="0.15">
      <c r="A188" t="s">
        <v>387</v>
      </c>
      <c r="B188">
        <v>902.61</v>
      </c>
      <c r="C188">
        <v>902.61</v>
      </c>
      <c r="D188">
        <v>902.61</v>
      </c>
      <c r="E188">
        <v>902.61</v>
      </c>
      <c r="F188">
        <v>0</v>
      </c>
      <c r="G188">
        <v>917.89</v>
      </c>
      <c r="H188">
        <v>862.09</v>
      </c>
      <c r="I188">
        <v>867.16</v>
      </c>
      <c r="J188" t="s">
        <v>46</v>
      </c>
      <c r="K188" t="s">
        <v>46</v>
      </c>
      <c r="L188">
        <v>0</v>
      </c>
      <c r="M188">
        <v>0</v>
      </c>
      <c r="N188">
        <v>0</v>
      </c>
      <c r="O188">
        <v>0</v>
      </c>
      <c r="P188">
        <v>21.7</v>
      </c>
      <c r="Q188">
        <v>53.4</v>
      </c>
    </row>
    <row r="189" spans="1:17" x14ac:dyDescent="0.15">
      <c r="A189" t="s">
        <v>388</v>
      </c>
      <c r="B189">
        <v>909.68</v>
      </c>
      <c r="C189">
        <v>909.68</v>
      </c>
      <c r="D189">
        <v>909.68</v>
      </c>
      <c r="E189">
        <v>909.68</v>
      </c>
      <c r="F189">
        <v>0</v>
      </c>
      <c r="G189">
        <v>917.51</v>
      </c>
      <c r="H189">
        <v>864.26</v>
      </c>
      <c r="I189">
        <v>866.58</v>
      </c>
      <c r="J189" t="s">
        <v>46</v>
      </c>
      <c r="K189" t="s">
        <v>46</v>
      </c>
      <c r="L189">
        <v>0</v>
      </c>
      <c r="M189">
        <v>0</v>
      </c>
      <c r="N189">
        <v>0</v>
      </c>
      <c r="O189">
        <v>0</v>
      </c>
      <c r="P189">
        <v>17.239999999999998</v>
      </c>
      <c r="Q189">
        <v>47.32</v>
      </c>
    </row>
    <row r="190" spans="1:17" x14ac:dyDescent="0.15">
      <c r="A190" t="s">
        <v>389</v>
      </c>
      <c r="B190">
        <v>908.03</v>
      </c>
      <c r="C190">
        <v>908.03</v>
      </c>
      <c r="D190">
        <v>908.03</v>
      </c>
      <c r="E190">
        <v>908.03</v>
      </c>
      <c r="F190">
        <v>0</v>
      </c>
      <c r="G190">
        <v>916.88</v>
      </c>
      <c r="H190">
        <v>866.37</v>
      </c>
      <c r="I190">
        <v>866.07</v>
      </c>
      <c r="J190" t="s">
        <v>46</v>
      </c>
      <c r="K190" t="s">
        <v>46</v>
      </c>
      <c r="L190">
        <v>0</v>
      </c>
      <c r="M190">
        <v>0</v>
      </c>
      <c r="N190">
        <v>0</v>
      </c>
      <c r="O190">
        <v>0</v>
      </c>
      <c r="P190">
        <v>15.06</v>
      </c>
      <c r="Q190">
        <v>41.39</v>
      </c>
    </row>
    <row r="191" spans="1:17" x14ac:dyDescent="0.15">
      <c r="A191" t="s">
        <v>390</v>
      </c>
      <c r="B191">
        <v>901.2</v>
      </c>
      <c r="C191">
        <v>901.2</v>
      </c>
      <c r="D191">
        <v>901.2</v>
      </c>
      <c r="E191">
        <v>901.2</v>
      </c>
      <c r="F191">
        <v>0</v>
      </c>
      <c r="G191">
        <v>916.3</v>
      </c>
      <c r="H191">
        <v>868.61</v>
      </c>
      <c r="I191">
        <v>865.67</v>
      </c>
      <c r="J191" t="s">
        <v>46</v>
      </c>
      <c r="K191" t="s">
        <v>46</v>
      </c>
      <c r="L191">
        <v>0</v>
      </c>
      <c r="M191">
        <v>0</v>
      </c>
      <c r="N191">
        <v>0</v>
      </c>
      <c r="O191">
        <v>0</v>
      </c>
      <c r="P191">
        <v>13</v>
      </c>
      <c r="Q191">
        <v>35.64</v>
      </c>
    </row>
    <row r="192" spans="1:17" x14ac:dyDescent="0.15">
      <c r="A192" t="s">
        <v>391</v>
      </c>
      <c r="B192">
        <v>899.56</v>
      </c>
      <c r="C192">
        <v>899.56</v>
      </c>
      <c r="D192">
        <v>899.56</v>
      </c>
      <c r="E192">
        <v>899.56</v>
      </c>
      <c r="F192">
        <v>0</v>
      </c>
      <c r="G192">
        <v>915.54</v>
      </c>
      <c r="H192">
        <v>871.08</v>
      </c>
      <c r="I192">
        <v>865.35</v>
      </c>
      <c r="J192" t="s">
        <v>46</v>
      </c>
      <c r="K192" t="s">
        <v>46</v>
      </c>
      <c r="L192">
        <v>0</v>
      </c>
      <c r="M192">
        <v>0</v>
      </c>
      <c r="N192">
        <v>0</v>
      </c>
      <c r="O192">
        <v>0</v>
      </c>
      <c r="P192">
        <v>10.62</v>
      </c>
      <c r="Q192">
        <v>30.06</v>
      </c>
    </row>
    <row r="193" spans="1:17" x14ac:dyDescent="0.15">
      <c r="A193" t="s">
        <v>392</v>
      </c>
      <c r="B193">
        <v>913.22</v>
      </c>
      <c r="C193">
        <v>913.22</v>
      </c>
      <c r="D193">
        <v>913.22</v>
      </c>
      <c r="E193">
        <v>913.22</v>
      </c>
      <c r="F193">
        <v>0</v>
      </c>
      <c r="G193">
        <v>914.55</v>
      </c>
      <c r="H193">
        <v>873.72</v>
      </c>
      <c r="I193">
        <v>865.18</v>
      </c>
      <c r="J193" t="s">
        <v>46</v>
      </c>
      <c r="K193" t="s">
        <v>46</v>
      </c>
      <c r="L193">
        <v>0</v>
      </c>
      <c r="M193">
        <v>0</v>
      </c>
      <c r="N193">
        <v>0</v>
      </c>
      <c r="O193">
        <v>0</v>
      </c>
      <c r="P193">
        <v>10.69</v>
      </c>
      <c r="Q193">
        <v>25.16</v>
      </c>
    </row>
    <row r="194" spans="1:17" x14ac:dyDescent="0.15">
      <c r="A194" t="s">
        <v>393</v>
      </c>
      <c r="B194">
        <v>905.77</v>
      </c>
      <c r="C194">
        <v>905.77</v>
      </c>
      <c r="D194">
        <v>905.77</v>
      </c>
      <c r="E194">
        <v>905.77</v>
      </c>
      <c r="F194">
        <v>0</v>
      </c>
      <c r="G194">
        <v>912.72</v>
      </c>
      <c r="H194">
        <v>876.14</v>
      </c>
      <c r="I194">
        <v>865.09</v>
      </c>
      <c r="J194" t="s">
        <v>46</v>
      </c>
      <c r="K194" t="s">
        <v>46</v>
      </c>
      <c r="L194">
        <v>0</v>
      </c>
      <c r="M194">
        <v>0</v>
      </c>
      <c r="N194">
        <v>0</v>
      </c>
      <c r="O194">
        <v>0</v>
      </c>
      <c r="P194">
        <v>10.54</v>
      </c>
      <c r="Q194">
        <v>21.02</v>
      </c>
    </row>
    <row r="195" spans="1:17" x14ac:dyDescent="0.15">
      <c r="A195" t="s">
        <v>394</v>
      </c>
      <c r="B195">
        <v>908.1</v>
      </c>
      <c r="C195">
        <v>908.1</v>
      </c>
      <c r="D195">
        <v>908.1</v>
      </c>
      <c r="E195">
        <v>908.1</v>
      </c>
      <c r="F195">
        <v>0</v>
      </c>
      <c r="G195">
        <v>910.87</v>
      </c>
      <c r="H195">
        <v>878.63</v>
      </c>
      <c r="I195">
        <v>865.04</v>
      </c>
      <c r="J195" t="s">
        <v>46</v>
      </c>
      <c r="K195" t="s">
        <v>46</v>
      </c>
      <c r="L195">
        <v>0</v>
      </c>
      <c r="M195">
        <v>0</v>
      </c>
      <c r="N195">
        <v>0</v>
      </c>
      <c r="O195">
        <v>0</v>
      </c>
      <c r="P195">
        <v>9.23</v>
      </c>
      <c r="Q195">
        <v>17.47</v>
      </c>
    </row>
    <row r="196" spans="1:17" x14ac:dyDescent="0.15">
      <c r="A196" t="s">
        <v>395</v>
      </c>
      <c r="B196">
        <v>924.79</v>
      </c>
      <c r="C196">
        <v>924.79</v>
      </c>
      <c r="D196">
        <v>924.79</v>
      </c>
      <c r="E196">
        <v>924.79</v>
      </c>
      <c r="F196">
        <v>0</v>
      </c>
      <c r="G196">
        <v>909.93</v>
      </c>
      <c r="H196">
        <v>881.09</v>
      </c>
      <c r="I196">
        <v>865.15</v>
      </c>
      <c r="J196" t="s">
        <v>46</v>
      </c>
      <c r="K196" t="s">
        <v>46</v>
      </c>
      <c r="L196">
        <v>0</v>
      </c>
      <c r="M196">
        <v>0</v>
      </c>
      <c r="N196">
        <v>0</v>
      </c>
      <c r="O196">
        <v>0</v>
      </c>
      <c r="P196">
        <v>9.9700000000000006</v>
      </c>
      <c r="Q196">
        <v>14.67</v>
      </c>
    </row>
    <row r="197" spans="1:17" x14ac:dyDescent="0.15">
      <c r="A197" t="s">
        <v>396</v>
      </c>
      <c r="B197">
        <v>926.01</v>
      </c>
      <c r="C197">
        <v>926.01</v>
      </c>
      <c r="D197">
        <v>926.01</v>
      </c>
      <c r="E197">
        <v>926.01</v>
      </c>
      <c r="F197">
        <v>0</v>
      </c>
      <c r="G197">
        <v>908.43</v>
      </c>
      <c r="H197">
        <v>883.57</v>
      </c>
      <c r="I197">
        <v>865.33</v>
      </c>
      <c r="J197" t="s">
        <v>46</v>
      </c>
      <c r="K197" t="s">
        <v>46</v>
      </c>
      <c r="L197">
        <v>0</v>
      </c>
      <c r="M197">
        <v>0</v>
      </c>
      <c r="N197">
        <v>0</v>
      </c>
      <c r="O197">
        <v>0</v>
      </c>
      <c r="P197">
        <v>12.4</v>
      </c>
      <c r="Q197">
        <v>13.05</v>
      </c>
    </row>
    <row r="198" spans="1:17" x14ac:dyDescent="0.15">
      <c r="A198" t="s">
        <v>397</v>
      </c>
      <c r="B198">
        <v>912.03</v>
      </c>
      <c r="C198">
        <v>912.03</v>
      </c>
      <c r="D198">
        <v>912.03</v>
      </c>
      <c r="E198">
        <v>912.03</v>
      </c>
      <c r="F198">
        <v>0</v>
      </c>
      <c r="G198">
        <v>906.53</v>
      </c>
      <c r="H198">
        <v>885.58</v>
      </c>
      <c r="I198">
        <v>865.22</v>
      </c>
      <c r="J198" t="s">
        <v>46</v>
      </c>
      <c r="K198" t="s">
        <v>46</v>
      </c>
      <c r="L198">
        <v>0</v>
      </c>
      <c r="M198">
        <v>0</v>
      </c>
      <c r="N198">
        <v>0</v>
      </c>
      <c r="O198">
        <v>0</v>
      </c>
      <c r="P198">
        <v>12.06</v>
      </c>
      <c r="Q198">
        <v>12.08</v>
      </c>
    </row>
    <row r="199" spans="1:17" x14ac:dyDescent="0.15">
      <c r="A199" t="s">
        <v>398</v>
      </c>
      <c r="B199">
        <v>896.43</v>
      </c>
      <c r="C199">
        <v>896.43</v>
      </c>
      <c r="D199">
        <v>896.43</v>
      </c>
      <c r="E199">
        <v>896.43</v>
      </c>
      <c r="F199">
        <v>0</v>
      </c>
      <c r="G199">
        <v>904.68</v>
      </c>
      <c r="H199">
        <v>887.08</v>
      </c>
      <c r="I199">
        <v>865.06</v>
      </c>
      <c r="J199" t="s">
        <v>46</v>
      </c>
      <c r="K199" t="s">
        <v>46</v>
      </c>
      <c r="L199">
        <v>0</v>
      </c>
      <c r="M199">
        <v>0</v>
      </c>
      <c r="N199">
        <v>0</v>
      </c>
      <c r="O199">
        <v>0</v>
      </c>
      <c r="P199">
        <v>10.039999999999999</v>
      </c>
      <c r="Q199">
        <v>11.36</v>
      </c>
    </row>
    <row r="200" spans="1:17" x14ac:dyDescent="0.15">
      <c r="A200" t="s">
        <v>399</v>
      </c>
      <c r="B200">
        <v>889.13</v>
      </c>
      <c r="C200">
        <v>889.13</v>
      </c>
      <c r="D200">
        <v>889.13</v>
      </c>
      <c r="E200">
        <v>889.13</v>
      </c>
      <c r="F200">
        <v>0</v>
      </c>
      <c r="G200">
        <v>903.68</v>
      </c>
      <c r="H200">
        <v>888.5</v>
      </c>
      <c r="I200">
        <v>864.67</v>
      </c>
      <c r="J200" t="s">
        <v>46</v>
      </c>
      <c r="K200" t="s">
        <v>46</v>
      </c>
      <c r="L200">
        <v>0</v>
      </c>
      <c r="M200">
        <v>0</v>
      </c>
      <c r="N200">
        <v>0</v>
      </c>
      <c r="O200">
        <v>0</v>
      </c>
      <c r="P200">
        <v>7.87</v>
      </c>
      <c r="Q200">
        <v>10.64</v>
      </c>
    </row>
    <row r="201" spans="1:17" x14ac:dyDescent="0.15">
      <c r="A201" t="s">
        <v>400</v>
      </c>
      <c r="B201">
        <v>861.69</v>
      </c>
      <c r="C201">
        <v>861.69</v>
      </c>
      <c r="D201">
        <v>861.69</v>
      </c>
      <c r="E201">
        <v>861.69</v>
      </c>
      <c r="F201">
        <v>0</v>
      </c>
      <c r="G201">
        <v>901.67</v>
      </c>
      <c r="H201">
        <v>889.51</v>
      </c>
      <c r="I201">
        <v>864.17</v>
      </c>
      <c r="J201" t="s">
        <v>46</v>
      </c>
      <c r="K201" t="s">
        <v>46</v>
      </c>
      <c r="L201">
        <v>0</v>
      </c>
      <c r="M201">
        <v>0</v>
      </c>
      <c r="N201">
        <v>0</v>
      </c>
      <c r="O201">
        <v>0</v>
      </c>
      <c r="P201">
        <v>3.83</v>
      </c>
      <c r="Q201">
        <v>9.73</v>
      </c>
    </row>
    <row r="202" spans="1:17" x14ac:dyDescent="0.15">
      <c r="A202" t="s">
        <v>55</v>
      </c>
      <c r="B202">
        <v>860.33</v>
      </c>
      <c r="C202">
        <v>860.33</v>
      </c>
      <c r="D202">
        <v>860.33</v>
      </c>
      <c r="E202">
        <v>860.33</v>
      </c>
      <c r="F202">
        <v>0</v>
      </c>
      <c r="G202">
        <v>899.47</v>
      </c>
      <c r="H202">
        <v>890.43</v>
      </c>
      <c r="I202">
        <v>863.8</v>
      </c>
      <c r="J202" t="s">
        <v>46</v>
      </c>
      <c r="K202" t="s">
        <v>46</v>
      </c>
      <c r="L202">
        <v>0</v>
      </c>
      <c r="M202">
        <v>0</v>
      </c>
      <c r="N202">
        <v>0</v>
      </c>
      <c r="O202">
        <v>0</v>
      </c>
      <c r="P202">
        <v>0.22</v>
      </c>
      <c r="Q202">
        <v>8.69</v>
      </c>
    </row>
    <row r="203" spans="1:17" x14ac:dyDescent="0.15">
      <c r="A203" t="s">
        <v>401</v>
      </c>
      <c r="B203">
        <v>852.35</v>
      </c>
      <c r="C203">
        <v>852.35</v>
      </c>
      <c r="D203">
        <v>852.35</v>
      </c>
      <c r="E203">
        <v>852.35</v>
      </c>
      <c r="F203">
        <v>0</v>
      </c>
      <c r="G203">
        <v>897.42</v>
      </c>
      <c r="H203">
        <v>891.02</v>
      </c>
      <c r="I203">
        <v>863.39</v>
      </c>
      <c r="J203" t="s">
        <v>46</v>
      </c>
      <c r="K203" t="s">
        <v>46</v>
      </c>
      <c r="L203">
        <v>0</v>
      </c>
      <c r="M203">
        <v>0</v>
      </c>
      <c r="N203">
        <v>0</v>
      </c>
      <c r="O203">
        <v>0</v>
      </c>
      <c r="P203">
        <v>-5.38</v>
      </c>
      <c r="Q203">
        <v>7.08</v>
      </c>
    </row>
    <row r="204" spans="1:17" x14ac:dyDescent="0.15">
      <c r="A204" t="s">
        <v>402</v>
      </c>
      <c r="B204">
        <v>867.57</v>
      </c>
      <c r="C204">
        <v>867.57</v>
      </c>
      <c r="D204">
        <v>867.57</v>
      </c>
      <c r="E204">
        <v>867.57</v>
      </c>
      <c r="F204">
        <v>0</v>
      </c>
      <c r="G204">
        <v>896.27</v>
      </c>
      <c r="H204">
        <v>891.77</v>
      </c>
      <c r="I204">
        <v>863.19</v>
      </c>
      <c r="J204" t="s">
        <v>46</v>
      </c>
      <c r="K204" t="s">
        <v>46</v>
      </c>
      <c r="L204">
        <v>0</v>
      </c>
      <c r="M204">
        <v>0</v>
      </c>
      <c r="N204">
        <v>0</v>
      </c>
      <c r="O204">
        <v>0</v>
      </c>
      <c r="P204">
        <v>-8.8000000000000007</v>
      </c>
      <c r="Q204">
        <v>5.15</v>
      </c>
    </row>
    <row r="205" spans="1:17" x14ac:dyDescent="0.15">
      <c r="A205" t="s">
        <v>403</v>
      </c>
      <c r="B205">
        <v>860.74</v>
      </c>
      <c r="C205">
        <v>860.74</v>
      </c>
      <c r="D205">
        <v>860.74</v>
      </c>
      <c r="E205">
        <v>860.74</v>
      </c>
      <c r="F205">
        <v>0</v>
      </c>
      <c r="G205">
        <v>894.18</v>
      </c>
      <c r="H205">
        <v>892.54</v>
      </c>
      <c r="I205">
        <v>863.01</v>
      </c>
      <c r="J205" t="s">
        <v>46</v>
      </c>
      <c r="K205" t="s">
        <v>46</v>
      </c>
      <c r="L205">
        <v>0</v>
      </c>
      <c r="M205">
        <v>0</v>
      </c>
      <c r="N205">
        <v>0</v>
      </c>
      <c r="O205">
        <v>0</v>
      </c>
      <c r="P205">
        <v>-13.59</v>
      </c>
      <c r="Q205">
        <v>2.86</v>
      </c>
    </row>
    <row r="206" spans="1:17" x14ac:dyDescent="0.15">
      <c r="A206" t="s">
        <v>404</v>
      </c>
      <c r="B206">
        <v>865.56</v>
      </c>
      <c r="C206">
        <v>865.56</v>
      </c>
      <c r="D206">
        <v>865.56</v>
      </c>
      <c r="E206">
        <v>865.56</v>
      </c>
      <c r="F206">
        <v>0</v>
      </c>
      <c r="G206">
        <v>892.48</v>
      </c>
      <c r="H206">
        <v>893.04</v>
      </c>
      <c r="I206">
        <v>862.8</v>
      </c>
      <c r="J206" t="s">
        <v>46</v>
      </c>
      <c r="K206" t="s">
        <v>46</v>
      </c>
      <c r="L206">
        <v>0</v>
      </c>
      <c r="M206">
        <v>0</v>
      </c>
      <c r="N206">
        <v>0</v>
      </c>
      <c r="O206">
        <v>0</v>
      </c>
      <c r="P206">
        <v>-19.84</v>
      </c>
      <c r="Q206">
        <v>-0.12</v>
      </c>
    </row>
    <row r="207" spans="1:17" x14ac:dyDescent="0.15">
      <c r="A207" t="s">
        <v>405</v>
      </c>
      <c r="B207">
        <v>877.21</v>
      </c>
      <c r="C207">
        <v>877.21</v>
      </c>
      <c r="D207">
        <v>877.21</v>
      </c>
      <c r="E207">
        <v>877.21</v>
      </c>
      <c r="F207">
        <v>0</v>
      </c>
      <c r="G207">
        <v>892.1</v>
      </c>
      <c r="H207">
        <v>893.63</v>
      </c>
      <c r="I207">
        <v>862.71</v>
      </c>
      <c r="J207" t="s">
        <v>46</v>
      </c>
      <c r="K207" t="s">
        <v>46</v>
      </c>
      <c r="L207">
        <v>0</v>
      </c>
      <c r="M207">
        <v>0</v>
      </c>
      <c r="N207">
        <v>0</v>
      </c>
      <c r="O207">
        <v>0</v>
      </c>
      <c r="P207">
        <v>-25.05</v>
      </c>
      <c r="Q207">
        <v>-3.86</v>
      </c>
    </row>
    <row r="208" spans="1:17" x14ac:dyDescent="0.15">
      <c r="A208" t="s">
        <v>406</v>
      </c>
      <c r="B208">
        <v>880.55</v>
      </c>
      <c r="C208">
        <v>880.55</v>
      </c>
      <c r="D208">
        <v>880.55</v>
      </c>
      <c r="E208">
        <v>880.55</v>
      </c>
      <c r="F208">
        <v>0</v>
      </c>
      <c r="G208">
        <v>891</v>
      </c>
      <c r="H208">
        <v>894.17</v>
      </c>
      <c r="I208">
        <v>862.51</v>
      </c>
      <c r="J208" t="s">
        <v>46</v>
      </c>
      <c r="K208" t="s">
        <v>46</v>
      </c>
      <c r="L208">
        <v>0</v>
      </c>
      <c r="M208">
        <v>0</v>
      </c>
      <c r="N208">
        <v>0</v>
      </c>
      <c r="O208">
        <v>0</v>
      </c>
      <c r="P208">
        <v>-28.67</v>
      </c>
      <c r="Q208">
        <v>-7.94</v>
      </c>
    </row>
    <row r="209" spans="1:17" x14ac:dyDescent="0.15">
      <c r="A209" t="s">
        <v>407</v>
      </c>
      <c r="B209">
        <v>879.32</v>
      </c>
      <c r="C209">
        <v>879.32</v>
      </c>
      <c r="D209">
        <v>879.32</v>
      </c>
      <c r="E209">
        <v>879.32</v>
      </c>
      <c r="F209">
        <v>0</v>
      </c>
      <c r="G209">
        <v>889.48</v>
      </c>
      <c r="H209">
        <v>894.47</v>
      </c>
      <c r="I209">
        <v>862.29</v>
      </c>
      <c r="J209" t="s">
        <v>46</v>
      </c>
      <c r="K209" t="s">
        <v>46</v>
      </c>
      <c r="L209">
        <v>0</v>
      </c>
      <c r="M209">
        <v>0</v>
      </c>
      <c r="N209">
        <v>0</v>
      </c>
      <c r="O209">
        <v>0</v>
      </c>
      <c r="P209">
        <v>-30.66</v>
      </c>
      <c r="Q209">
        <v>-12.01</v>
      </c>
    </row>
    <row r="210" spans="1:17" x14ac:dyDescent="0.15">
      <c r="A210" t="s">
        <v>408</v>
      </c>
      <c r="B210">
        <v>861.23</v>
      </c>
      <c r="C210">
        <v>861.23</v>
      </c>
      <c r="D210">
        <v>861.23</v>
      </c>
      <c r="E210">
        <v>861.23</v>
      </c>
      <c r="F210">
        <v>0</v>
      </c>
      <c r="G210">
        <v>887.14</v>
      </c>
      <c r="H210">
        <v>894.24</v>
      </c>
      <c r="I210">
        <v>861.92</v>
      </c>
      <c r="J210" t="s">
        <v>46</v>
      </c>
      <c r="K210" t="s">
        <v>46</v>
      </c>
      <c r="L210">
        <v>0</v>
      </c>
      <c r="M210">
        <v>0</v>
      </c>
      <c r="N210">
        <v>0</v>
      </c>
      <c r="O210">
        <v>0</v>
      </c>
      <c r="P210">
        <v>-33.31</v>
      </c>
      <c r="Q210">
        <v>-16.12</v>
      </c>
    </row>
    <row r="211" spans="1:17" x14ac:dyDescent="0.15">
      <c r="A211" t="s">
        <v>409</v>
      </c>
      <c r="B211">
        <v>862.02</v>
      </c>
      <c r="C211">
        <v>862.02</v>
      </c>
      <c r="D211">
        <v>862.02</v>
      </c>
      <c r="E211">
        <v>862.02</v>
      </c>
      <c r="F211">
        <v>0</v>
      </c>
      <c r="G211">
        <v>885.18</v>
      </c>
      <c r="H211">
        <v>894.31</v>
      </c>
      <c r="I211">
        <v>861.57</v>
      </c>
      <c r="J211" t="s">
        <v>46</v>
      </c>
      <c r="K211" t="s">
        <v>46</v>
      </c>
      <c r="L211">
        <v>0</v>
      </c>
      <c r="M211">
        <v>0</v>
      </c>
      <c r="N211">
        <v>0</v>
      </c>
      <c r="O211">
        <v>0</v>
      </c>
      <c r="P211">
        <v>-33.090000000000003</v>
      </c>
      <c r="Q211">
        <v>-19.82</v>
      </c>
    </row>
    <row r="212" spans="1:17" x14ac:dyDescent="0.15">
      <c r="A212" t="s">
        <v>410</v>
      </c>
      <c r="B212">
        <v>860.66</v>
      </c>
      <c r="C212">
        <v>860.66</v>
      </c>
      <c r="D212">
        <v>860.66</v>
      </c>
      <c r="E212">
        <v>860.66</v>
      </c>
      <c r="F212">
        <v>0</v>
      </c>
      <c r="G212">
        <v>883.24</v>
      </c>
      <c r="H212">
        <v>894.06</v>
      </c>
      <c r="I212">
        <v>861.38</v>
      </c>
      <c r="J212" t="s">
        <v>46</v>
      </c>
      <c r="K212" t="s">
        <v>46</v>
      </c>
      <c r="L212">
        <v>0</v>
      </c>
      <c r="M212">
        <v>0</v>
      </c>
      <c r="N212">
        <v>0</v>
      </c>
      <c r="O212">
        <v>0</v>
      </c>
      <c r="P212">
        <v>-33.03</v>
      </c>
      <c r="Q212">
        <v>-23.14</v>
      </c>
    </row>
    <row r="213" spans="1:17" x14ac:dyDescent="0.15">
      <c r="A213" t="s">
        <v>411</v>
      </c>
      <c r="B213">
        <v>857.42</v>
      </c>
      <c r="C213">
        <v>857.42</v>
      </c>
      <c r="D213">
        <v>857.42</v>
      </c>
      <c r="E213">
        <v>857.42</v>
      </c>
      <c r="F213">
        <v>0</v>
      </c>
      <c r="G213">
        <v>880.45</v>
      </c>
      <c r="H213">
        <v>893.74</v>
      </c>
      <c r="I213">
        <v>861.12</v>
      </c>
      <c r="J213" t="s">
        <v>46</v>
      </c>
      <c r="K213" t="s">
        <v>46</v>
      </c>
      <c r="L213">
        <v>0</v>
      </c>
      <c r="M213">
        <v>0</v>
      </c>
      <c r="N213">
        <v>0</v>
      </c>
      <c r="O213">
        <v>0</v>
      </c>
      <c r="P213">
        <v>-32.56</v>
      </c>
      <c r="Q213">
        <v>-25.86</v>
      </c>
    </row>
    <row r="214" spans="1:17" x14ac:dyDescent="0.15">
      <c r="A214" t="s">
        <v>412</v>
      </c>
      <c r="B214">
        <v>859.45</v>
      </c>
      <c r="C214">
        <v>859.45</v>
      </c>
      <c r="D214">
        <v>859.45</v>
      </c>
      <c r="E214">
        <v>859.45</v>
      </c>
      <c r="F214">
        <v>0</v>
      </c>
      <c r="G214">
        <v>878.13</v>
      </c>
      <c r="H214">
        <v>893.27</v>
      </c>
      <c r="I214">
        <v>860.96</v>
      </c>
      <c r="J214" t="s">
        <v>46</v>
      </c>
      <c r="K214" t="s">
        <v>46</v>
      </c>
      <c r="L214">
        <v>0</v>
      </c>
      <c r="M214">
        <v>0</v>
      </c>
      <c r="N214">
        <v>0</v>
      </c>
      <c r="O214">
        <v>0</v>
      </c>
      <c r="P214">
        <v>-32.97</v>
      </c>
      <c r="Q214">
        <v>-28.28</v>
      </c>
    </row>
    <row r="215" spans="1:17" x14ac:dyDescent="0.15">
      <c r="A215" t="s">
        <v>413</v>
      </c>
      <c r="B215">
        <v>862.02</v>
      </c>
      <c r="C215">
        <v>862.02</v>
      </c>
      <c r="D215">
        <v>862.02</v>
      </c>
      <c r="E215">
        <v>862.02</v>
      </c>
      <c r="F215">
        <v>0</v>
      </c>
      <c r="G215">
        <v>875.83</v>
      </c>
      <c r="H215">
        <v>893.34</v>
      </c>
      <c r="I215">
        <v>860.96</v>
      </c>
      <c r="J215" t="s">
        <v>46</v>
      </c>
      <c r="K215" t="s">
        <v>46</v>
      </c>
      <c r="L215">
        <v>0</v>
      </c>
      <c r="M215">
        <v>0</v>
      </c>
      <c r="N215">
        <v>0</v>
      </c>
      <c r="O215">
        <v>0</v>
      </c>
      <c r="P215">
        <v>-32.119999999999997</v>
      </c>
      <c r="Q215">
        <v>-30.13</v>
      </c>
    </row>
    <row r="216" spans="1:17" x14ac:dyDescent="0.15">
      <c r="A216" t="s">
        <v>414</v>
      </c>
      <c r="B216">
        <v>879.59</v>
      </c>
      <c r="C216">
        <v>879.59</v>
      </c>
      <c r="D216">
        <v>879.59</v>
      </c>
      <c r="E216">
        <v>879.59</v>
      </c>
      <c r="F216">
        <v>0</v>
      </c>
      <c r="G216">
        <v>873.57</v>
      </c>
      <c r="H216">
        <v>893.85</v>
      </c>
      <c r="I216">
        <v>861.19</v>
      </c>
      <c r="J216" t="s">
        <v>46</v>
      </c>
      <c r="K216" t="s">
        <v>46</v>
      </c>
      <c r="L216">
        <v>0</v>
      </c>
      <c r="M216">
        <v>0</v>
      </c>
      <c r="N216">
        <v>0</v>
      </c>
      <c r="O216">
        <v>0</v>
      </c>
      <c r="P216">
        <v>-30.23</v>
      </c>
      <c r="Q216">
        <v>-31.17</v>
      </c>
    </row>
    <row r="217" spans="1:17" x14ac:dyDescent="0.15">
      <c r="A217" t="s">
        <v>415</v>
      </c>
      <c r="B217">
        <v>882.42</v>
      </c>
      <c r="C217">
        <v>882.42</v>
      </c>
      <c r="D217">
        <v>882.42</v>
      </c>
      <c r="E217">
        <v>882.42</v>
      </c>
      <c r="F217">
        <v>0</v>
      </c>
      <c r="G217">
        <v>871.39</v>
      </c>
      <c r="H217">
        <v>894.21</v>
      </c>
      <c r="I217">
        <v>861.41</v>
      </c>
      <c r="J217" t="s">
        <v>46</v>
      </c>
      <c r="K217" t="s">
        <v>46</v>
      </c>
      <c r="L217">
        <v>0</v>
      </c>
      <c r="M217">
        <v>0</v>
      </c>
      <c r="N217">
        <v>0</v>
      </c>
      <c r="O217">
        <v>0</v>
      </c>
      <c r="P217">
        <v>-29.06</v>
      </c>
      <c r="Q217">
        <v>-31.57</v>
      </c>
    </row>
    <row r="218" spans="1:17" x14ac:dyDescent="0.15">
      <c r="A218" t="s">
        <v>416</v>
      </c>
      <c r="B218">
        <v>870.94</v>
      </c>
      <c r="C218">
        <v>870.94</v>
      </c>
      <c r="D218">
        <v>870.94</v>
      </c>
      <c r="E218">
        <v>870.94</v>
      </c>
      <c r="F218">
        <v>0</v>
      </c>
      <c r="G218">
        <v>869.33</v>
      </c>
      <c r="H218">
        <v>894.44</v>
      </c>
      <c r="I218">
        <v>861.51</v>
      </c>
      <c r="J218" t="s">
        <v>46</v>
      </c>
      <c r="K218" t="s">
        <v>46</v>
      </c>
      <c r="L218">
        <v>0</v>
      </c>
      <c r="M218">
        <v>0</v>
      </c>
      <c r="N218">
        <v>0</v>
      </c>
      <c r="O218">
        <v>0</v>
      </c>
      <c r="P218">
        <v>-29.55</v>
      </c>
      <c r="Q218">
        <v>-31.66</v>
      </c>
    </row>
    <row r="219" spans="1:17" x14ac:dyDescent="0.15">
      <c r="A219" t="s">
        <v>417</v>
      </c>
      <c r="B219">
        <v>875.69</v>
      </c>
      <c r="C219">
        <v>875.69</v>
      </c>
      <c r="D219">
        <v>875.69</v>
      </c>
      <c r="E219">
        <v>875.69</v>
      </c>
      <c r="F219">
        <v>0</v>
      </c>
      <c r="G219">
        <v>868.29</v>
      </c>
      <c r="H219">
        <v>894.61</v>
      </c>
      <c r="I219">
        <v>861.79</v>
      </c>
      <c r="J219" t="s">
        <v>46</v>
      </c>
      <c r="K219" t="s">
        <v>46</v>
      </c>
      <c r="L219">
        <v>0</v>
      </c>
      <c r="M219">
        <v>0</v>
      </c>
      <c r="N219">
        <v>0</v>
      </c>
      <c r="O219">
        <v>0</v>
      </c>
      <c r="P219">
        <v>-29.08</v>
      </c>
      <c r="Q219">
        <v>-31.5</v>
      </c>
    </row>
    <row r="220" spans="1:17" x14ac:dyDescent="0.15">
      <c r="A220" t="s">
        <v>418</v>
      </c>
      <c r="B220">
        <v>876.59</v>
      </c>
      <c r="C220">
        <v>876.59</v>
      </c>
      <c r="D220">
        <v>876.59</v>
      </c>
      <c r="E220">
        <v>876.59</v>
      </c>
      <c r="F220">
        <v>0</v>
      </c>
      <c r="G220">
        <v>867.67</v>
      </c>
      <c r="H220">
        <v>894.75</v>
      </c>
      <c r="I220">
        <v>862.25</v>
      </c>
      <c r="J220" t="s">
        <v>46</v>
      </c>
      <c r="K220" t="s">
        <v>46</v>
      </c>
      <c r="L220">
        <v>0</v>
      </c>
      <c r="M220">
        <v>0</v>
      </c>
      <c r="N220">
        <v>0</v>
      </c>
      <c r="O220">
        <v>0</v>
      </c>
      <c r="P220">
        <v>-26.66</v>
      </c>
      <c r="Q220">
        <v>-30.84</v>
      </c>
    </row>
    <row r="221" spans="1:17" x14ac:dyDescent="0.15">
      <c r="A221" t="s">
        <v>419</v>
      </c>
      <c r="B221">
        <v>873.52</v>
      </c>
      <c r="C221">
        <v>873.52</v>
      </c>
      <c r="D221">
        <v>873.52</v>
      </c>
      <c r="E221">
        <v>873.52</v>
      </c>
      <c r="F221">
        <v>0</v>
      </c>
      <c r="G221">
        <v>868.26</v>
      </c>
      <c r="H221">
        <v>894.79</v>
      </c>
      <c r="I221">
        <v>862.67</v>
      </c>
      <c r="J221" t="s">
        <v>46</v>
      </c>
      <c r="K221" t="s">
        <v>46</v>
      </c>
      <c r="L221">
        <v>0</v>
      </c>
      <c r="M221">
        <v>0</v>
      </c>
      <c r="N221">
        <v>0</v>
      </c>
      <c r="O221">
        <v>0</v>
      </c>
      <c r="P221">
        <v>-24.73</v>
      </c>
      <c r="Q221">
        <v>-30</v>
      </c>
    </row>
    <row r="222" spans="1:17" x14ac:dyDescent="0.15">
      <c r="A222" t="s">
        <v>420</v>
      </c>
      <c r="B222">
        <v>868.77</v>
      </c>
      <c r="C222">
        <v>868.77</v>
      </c>
      <c r="D222">
        <v>868.77</v>
      </c>
      <c r="E222">
        <v>868.77</v>
      </c>
      <c r="F222">
        <v>0</v>
      </c>
      <c r="G222">
        <v>868.68</v>
      </c>
      <c r="H222">
        <v>894.9</v>
      </c>
      <c r="I222">
        <v>862.89</v>
      </c>
      <c r="J222" t="s">
        <v>46</v>
      </c>
      <c r="K222" t="s">
        <v>46</v>
      </c>
      <c r="L222">
        <v>0</v>
      </c>
      <c r="M222">
        <v>0</v>
      </c>
      <c r="N222">
        <v>0</v>
      </c>
      <c r="O222">
        <v>0</v>
      </c>
      <c r="P222">
        <v>-23</v>
      </c>
      <c r="Q222">
        <v>-29</v>
      </c>
    </row>
    <row r="223" spans="1:17" x14ac:dyDescent="0.15">
      <c r="A223" t="s">
        <v>421</v>
      </c>
      <c r="B223">
        <v>859.78</v>
      </c>
      <c r="C223">
        <v>859.78</v>
      </c>
      <c r="D223">
        <v>859.78</v>
      </c>
      <c r="E223">
        <v>859.78</v>
      </c>
      <c r="F223">
        <v>0</v>
      </c>
      <c r="G223">
        <v>869.05</v>
      </c>
      <c r="H223">
        <v>894.97</v>
      </c>
      <c r="I223">
        <v>863.06</v>
      </c>
      <c r="J223" t="s">
        <v>46</v>
      </c>
      <c r="K223" t="s">
        <v>46</v>
      </c>
      <c r="L223">
        <v>0</v>
      </c>
      <c r="M223">
        <v>0</v>
      </c>
      <c r="N223">
        <v>0</v>
      </c>
      <c r="O223">
        <v>0</v>
      </c>
      <c r="P223">
        <v>-21.3</v>
      </c>
      <c r="Q223">
        <v>-27.87</v>
      </c>
    </row>
    <row r="224" spans="1:17" x14ac:dyDescent="0.15">
      <c r="A224" t="s">
        <v>56</v>
      </c>
      <c r="B224">
        <v>857.87</v>
      </c>
      <c r="C224">
        <v>857.87</v>
      </c>
      <c r="D224">
        <v>857.87</v>
      </c>
      <c r="E224">
        <v>857.87</v>
      </c>
      <c r="F224">
        <v>0</v>
      </c>
      <c r="G224">
        <v>868.57</v>
      </c>
      <c r="H224">
        <v>894.6</v>
      </c>
      <c r="I224">
        <v>862.69</v>
      </c>
      <c r="J224" t="s">
        <v>46</v>
      </c>
      <c r="K224" t="s">
        <v>46</v>
      </c>
      <c r="L224">
        <v>0</v>
      </c>
      <c r="M224">
        <v>0</v>
      </c>
      <c r="N224">
        <v>0</v>
      </c>
      <c r="O224">
        <v>0</v>
      </c>
      <c r="P224">
        <v>-19.77</v>
      </c>
      <c r="Q224">
        <v>-26.55</v>
      </c>
    </row>
    <row r="225" spans="1:17" x14ac:dyDescent="0.15">
      <c r="A225" t="s">
        <v>422</v>
      </c>
      <c r="B225">
        <v>858.45</v>
      </c>
      <c r="C225">
        <v>858.45</v>
      </c>
      <c r="D225">
        <v>858.45</v>
      </c>
      <c r="E225">
        <v>858.45</v>
      </c>
      <c r="F225">
        <v>0</v>
      </c>
      <c r="G225">
        <v>868.45</v>
      </c>
      <c r="H225">
        <v>893.95</v>
      </c>
      <c r="I225">
        <v>862.32</v>
      </c>
      <c r="J225" t="s">
        <v>46</v>
      </c>
      <c r="K225" t="s">
        <v>46</v>
      </c>
      <c r="L225">
        <v>0</v>
      </c>
      <c r="M225">
        <v>0</v>
      </c>
      <c r="N225">
        <v>0</v>
      </c>
      <c r="O225">
        <v>0</v>
      </c>
      <c r="P225">
        <v>-18.39</v>
      </c>
      <c r="Q225">
        <v>-25.18</v>
      </c>
    </row>
    <row r="226" spans="1:17" x14ac:dyDescent="0.15">
      <c r="A226" t="s">
        <v>423</v>
      </c>
      <c r="B226">
        <v>848.09</v>
      </c>
      <c r="C226">
        <v>848.09</v>
      </c>
      <c r="D226">
        <v>848.09</v>
      </c>
      <c r="E226">
        <v>848.09</v>
      </c>
      <c r="F226">
        <v>0</v>
      </c>
      <c r="G226">
        <v>867.58</v>
      </c>
      <c r="H226">
        <v>893.02</v>
      </c>
      <c r="I226">
        <v>862.07</v>
      </c>
      <c r="J226" t="s">
        <v>46</v>
      </c>
      <c r="K226" t="s">
        <v>46</v>
      </c>
      <c r="L226">
        <v>0</v>
      </c>
      <c r="M226">
        <v>0</v>
      </c>
      <c r="N226">
        <v>0</v>
      </c>
      <c r="O226">
        <v>0</v>
      </c>
      <c r="P226">
        <v>-19.63</v>
      </c>
      <c r="Q226">
        <v>-24.12</v>
      </c>
    </row>
    <row r="227" spans="1:17" x14ac:dyDescent="0.15">
      <c r="A227" t="s">
        <v>424</v>
      </c>
      <c r="B227">
        <v>820.95</v>
      </c>
      <c r="C227">
        <v>820.95</v>
      </c>
      <c r="D227">
        <v>820.95</v>
      </c>
      <c r="E227">
        <v>820.95</v>
      </c>
      <c r="F227">
        <v>0</v>
      </c>
      <c r="G227">
        <v>864.77</v>
      </c>
      <c r="H227">
        <v>891.45</v>
      </c>
      <c r="I227">
        <v>861.57</v>
      </c>
      <c r="J227" t="s">
        <v>46</v>
      </c>
      <c r="K227" t="s">
        <v>46</v>
      </c>
      <c r="L227">
        <v>0</v>
      </c>
      <c r="M227">
        <v>0</v>
      </c>
      <c r="N227">
        <v>0</v>
      </c>
      <c r="O227">
        <v>0</v>
      </c>
      <c r="P227">
        <v>-23.07</v>
      </c>
      <c r="Q227">
        <v>-23.52</v>
      </c>
    </row>
    <row r="228" spans="1:17" x14ac:dyDescent="0.15">
      <c r="A228" t="s">
        <v>425</v>
      </c>
      <c r="B228">
        <v>818.38</v>
      </c>
      <c r="C228">
        <v>818.38</v>
      </c>
      <c r="D228">
        <v>818.38</v>
      </c>
      <c r="E228">
        <v>818.38</v>
      </c>
      <c r="F228">
        <v>0</v>
      </c>
      <c r="G228">
        <v>861.66</v>
      </c>
      <c r="H228">
        <v>890.18</v>
      </c>
      <c r="I228">
        <v>861.21</v>
      </c>
      <c r="J228" t="s">
        <v>46</v>
      </c>
      <c r="K228" t="s">
        <v>46</v>
      </c>
      <c r="L228">
        <v>0</v>
      </c>
      <c r="M228">
        <v>0</v>
      </c>
      <c r="N228">
        <v>0</v>
      </c>
      <c r="O228">
        <v>0</v>
      </c>
      <c r="P228">
        <v>-25.7</v>
      </c>
      <c r="Q228">
        <v>-23.13</v>
      </c>
    </row>
    <row r="229" spans="1:17" x14ac:dyDescent="0.15">
      <c r="A229" t="s">
        <v>426</v>
      </c>
      <c r="B229">
        <v>824.46</v>
      </c>
      <c r="C229">
        <v>824.46</v>
      </c>
      <c r="D229">
        <v>824.46</v>
      </c>
      <c r="E229">
        <v>824.46</v>
      </c>
      <c r="F229">
        <v>0</v>
      </c>
      <c r="G229">
        <v>858.91</v>
      </c>
      <c r="H229">
        <v>888.63</v>
      </c>
      <c r="I229">
        <v>861.08</v>
      </c>
      <c r="J229" t="s">
        <v>46</v>
      </c>
      <c r="K229" t="s">
        <v>46</v>
      </c>
      <c r="L229">
        <v>0</v>
      </c>
      <c r="M229">
        <v>0</v>
      </c>
      <c r="N229">
        <v>0</v>
      </c>
      <c r="O229">
        <v>0</v>
      </c>
      <c r="P229">
        <v>-28.64</v>
      </c>
      <c r="Q229">
        <v>-23.09</v>
      </c>
    </row>
    <row r="230" spans="1:17" x14ac:dyDescent="0.15">
      <c r="A230" t="s">
        <v>427</v>
      </c>
      <c r="B230">
        <v>820.59</v>
      </c>
      <c r="C230">
        <v>820.59</v>
      </c>
      <c r="D230">
        <v>820.59</v>
      </c>
      <c r="E230">
        <v>820.59</v>
      </c>
      <c r="F230">
        <v>0</v>
      </c>
      <c r="G230">
        <v>856.88</v>
      </c>
      <c r="H230">
        <v>886.97</v>
      </c>
      <c r="I230">
        <v>860.86</v>
      </c>
      <c r="J230" t="s">
        <v>46</v>
      </c>
      <c r="K230" t="s">
        <v>46</v>
      </c>
      <c r="L230">
        <v>0</v>
      </c>
      <c r="M230">
        <v>0</v>
      </c>
      <c r="N230">
        <v>0</v>
      </c>
      <c r="O230">
        <v>0</v>
      </c>
      <c r="P230">
        <v>-32.47</v>
      </c>
      <c r="Q230">
        <v>-23.67</v>
      </c>
    </row>
    <row r="231" spans="1:17" x14ac:dyDescent="0.15">
      <c r="A231" t="s">
        <v>428</v>
      </c>
      <c r="B231">
        <v>832.46</v>
      </c>
      <c r="C231">
        <v>832.46</v>
      </c>
      <c r="D231">
        <v>832.46</v>
      </c>
      <c r="E231">
        <v>832.46</v>
      </c>
      <c r="F231">
        <v>0</v>
      </c>
      <c r="G231">
        <v>855.4</v>
      </c>
      <c r="H231">
        <v>885.63</v>
      </c>
      <c r="I231">
        <v>860.81</v>
      </c>
      <c r="J231" t="s">
        <v>46</v>
      </c>
      <c r="K231" t="s">
        <v>46</v>
      </c>
      <c r="L231">
        <v>0</v>
      </c>
      <c r="M231">
        <v>0</v>
      </c>
      <c r="N231">
        <v>0</v>
      </c>
      <c r="O231">
        <v>0</v>
      </c>
      <c r="P231">
        <v>-35.19</v>
      </c>
      <c r="Q231">
        <v>-24.72</v>
      </c>
    </row>
    <row r="232" spans="1:17" x14ac:dyDescent="0.15">
      <c r="A232" t="s">
        <v>429</v>
      </c>
      <c r="B232">
        <v>832.47</v>
      </c>
      <c r="C232">
        <v>832.47</v>
      </c>
      <c r="D232">
        <v>832.47</v>
      </c>
      <c r="E232">
        <v>832.47</v>
      </c>
      <c r="F232">
        <v>0</v>
      </c>
      <c r="G232">
        <v>854</v>
      </c>
      <c r="H232">
        <v>884.26</v>
      </c>
      <c r="I232">
        <v>860.59</v>
      </c>
      <c r="J232" t="s">
        <v>46</v>
      </c>
      <c r="K232" t="s">
        <v>46</v>
      </c>
      <c r="L232">
        <v>0</v>
      </c>
      <c r="M232">
        <v>0</v>
      </c>
      <c r="N232">
        <v>0</v>
      </c>
      <c r="O232">
        <v>0</v>
      </c>
      <c r="P232">
        <v>-37.380000000000003</v>
      </c>
      <c r="Q232">
        <v>-26.15</v>
      </c>
    </row>
    <row r="233" spans="1:17" x14ac:dyDescent="0.15">
      <c r="A233" t="s">
        <v>430</v>
      </c>
      <c r="B233">
        <v>831.93</v>
      </c>
      <c r="C233">
        <v>831.93</v>
      </c>
      <c r="D233">
        <v>831.93</v>
      </c>
      <c r="E233">
        <v>831.93</v>
      </c>
      <c r="F233">
        <v>0</v>
      </c>
      <c r="G233">
        <v>852.72</v>
      </c>
      <c r="H233">
        <v>882.57</v>
      </c>
      <c r="I233">
        <v>860.45</v>
      </c>
      <c r="J233" t="s">
        <v>46</v>
      </c>
      <c r="K233" t="s">
        <v>46</v>
      </c>
      <c r="L233">
        <v>0</v>
      </c>
      <c r="M233">
        <v>0</v>
      </c>
      <c r="N233">
        <v>0</v>
      </c>
      <c r="O233">
        <v>0</v>
      </c>
      <c r="P233">
        <v>-38.94</v>
      </c>
      <c r="Q233">
        <v>-27.92</v>
      </c>
    </row>
    <row r="234" spans="1:17" x14ac:dyDescent="0.15">
      <c r="A234" t="s">
        <v>431</v>
      </c>
      <c r="B234">
        <v>842.54</v>
      </c>
      <c r="C234">
        <v>842.54</v>
      </c>
      <c r="D234">
        <v>842.54</v>
      </c>
      <c r="E234">
        <v>842.54</v>
      </c>
      <c r="F234">
        <v>0</v>
      </c>
      <c r="G234">
        <v>851.88</v>
      </c>
      <c r="H234">
        <v>880.91</v>
      </c>
      <c r="I234">
        <v>860.33</v>
      </c>
      <c r="J234" t="s">
        <v>46</v>
      </c>
      <c r="K234" t="s">
        <v>46</v>
      </c>
      <c r="L234">
        <v>0</v>
      </c>
      <c r="M234">
        <v>0</v>
      </c>
      <c r="N234">
        <v>0</v>
      </c>
      <c r="O234">
        <v>0</v>
      </c>
      <c r="P234">
        <v>-39.51</v>
      </c>
      <c r="Q234">
        <v>-29.89</v>
      </c>
    </row>
    <row r="235" spans="1:17" x14ac:dyDescent="0.15">
      <c r="A235" t="s">
        <v>432</v>
      </c>
      <c r="B235">
        <v>838.74</v>
      </c>
      <c r="C235">
        <v>838.74</v>
      </c>
      <c r="D235">
        <v>838.74</v>
      </c>
      <c r="E235">
        <v>838.74</v>
      </c>
      <c r="F235">
        <v>0</v>
      </c>
      <c r="G235">
        <v>850.71</v>
      </c>
      <c r="H235">
        <v>879.14</v>
      </c>
      <c r="I235">
        <v>860.24</v>
      </c>
      <c r="J235" t="s">
        <v>46</v>
      </c>
      <c r="K235" t="s">
        <v>46</v>
      </c>
      <c r="L235">
        <v>0</v>
      </c>
      <c r="M235">
        <v>0</v>
      </c>
      <c r="N235">
        <v>0</v>
      </c>
      <c r="O235">
        <v>0</v>
      </c>
      <c r="P235">
        <v>-40.21</v>
      </c>
      <c r="Q235">
        <v>-32.07</v>
      </c>
    </row>
    <row r="236" spans="1:17" x14ac:dyDescent="0.15">
      <c r="A236" t="s">
        <v>433</v>
      </c>
      <c r="B236">
        <v>844.17</v>
      </c>
      <c r="C236">
        <v>844.17</v>
      </c>
      <c r="D236">
        <v>844.17</v>
      </c>
      <c r="E236">
        <v>844.17</v>
      </c>
      <c r="F236">
        <v>0</v>
      </c>
      <c r="G236">
        <v>848.94</v>
      </c>
      <c r="H236">
        <v>877.48</v>
      </c>
      <c r="I236">
        <v>860.19</v>
      </c>
      <c r="J236" t="s">
        <v>46</v>
      </c>
      <c r="K236" t="s">
        <v>46</v>
      </c>
      <c r="L236">
        <v>0</v>
      </c>
      <c r="M236">
        <v>0</v>
      </c>
      <c r="N236">
        <v>0</v>
      </c>
      <c r="O236">
        <v>0</v>
      </c>
      <c r="P236">
        <v>-39.49</v>
      </c>
      <c r="Q236">
        <v>-34.06</v>
      </c>
    </row>
    <row r="237" spans="1:17" x14ac:dyDescent="0.15">
      <c r="A237" t="s">
        <v>434</v>
      </c>
      <c r="B237">
        <v>844.42</v>
      </c>
      <c r="C237">
        <v>844.42</v>
      </c>
      <c r="D237">
        <v>844.42</v>
      </c>
      <c r="E237">
        <v>844.42</v>
      </c>
      <c r="F237">
        <v>0</v>
      </c>
      <c r="G237">
        <v>847.04</v>
      </c>
      <c r="H237">
        <v>875.62</v>
      </c>
      <c r="I237">
        <v>859.96</v>
      </c>
      <c r="J237" t="s">
        <v>46</v>
      </c>
      <c r="K237" t="s">
        <v>46</v>
      </c>
      <c r="L237">
        <v>0</v>
      </c>
      <c r="M237">
        <v>0</v>
      </c>
      <c r="N237">
        <v>0</v>
      </c>
      <c r="O237">
        <v>0</v>
      </c>
      <c r="P237">
        <v>-36.33</v>
      </c>
      <c r="Q237">
        <v>-35.39</v>
      </c>
    </row>
    <row r="238" spans="1:17" x14ac:dyDescent="0.15">
      <c r="A238" t="s">
        <v>435</v>
      </c>
      <c r="B238">
        <v>843.46</v>
      </c>
      <c r="C238">
        <v>843.46</v>
      </c>
      <c r="D238">
        <v>843.46</v>
      </c>
      <c r="E238">
        <v>843.46</v>
      </c>
      <c r="F238">
        <v>0</v>
      </c>
      <c r="G238">
        <v>845.67</v>
      </c>
      <c r="H238">
        <v>873.84</v>
      </c>
      <c r="I238">
        <v>859.82</v>
      </c>
      <c r="J238" t="s">
        <v>46</v>
      </c>
      <c r="K238" t="s">
        <v>46</v>
      </c>
      <c r="L238">
        <v>0</v>
      </c>
      <c r="M238">
        <v>0</v>
      </c>
      <c r="N238">
        <v>0</v>
      </c>
      <c r="O238">
        <v>0</v>
      </c>
      <c r="P238">
        <v>-32.64</v>
      </c>
      <c r="Q238">
        <v>-36.08</v>
      </c>
    </row>
    <row r="239" spans="1:17" x14ac:dyDescent="0.15">
      <c r="A239" t="s">
        <v>436</v>
      </c>
      <c r="B239">
        <v>839.75</v>
      </c>
      <c r="C239">
        <v>839.75</v>
      </c>
      <c r="D239">
        <v>839.75</v>
      </c>
      <c r="E239">
        <v>839.75</v>
      </c>
      <c r="F239">
        <v>0</v>
      </c>
      <c r="G239">
        <v>843.87</v>
      </c>
      <c r="H239">
        <v>872.28</v>
      </c>
      <c r="I239">
        <v>859.67</v>
      </c>
      <c r="J239" t="s">
        <v>46</v>
      </c>
      <c r="K239" t="s">
        <v>46</v>
      </c>
      <c r="L239">
        <v>0</v>
      </c>
      <c r="M239">
        <v>0</v>
      </c>
      <c r="N239">
        <v>0</v>
      </c>
      <c r="O239">
        <v>0</v>
      </c>
      <c r="P239">
        <v>-29.72</v>
      </c>
      <c r="Q239">
        <v>-36.19</v>
      </c>
    </row>
    <row r="240" spans="1:17" x14ac:dyDescent="0.15">
      <c r="A240" t="s">
        <v>437</v>
      </c>
      <c r="B240">
        <v>846.57</v>
      </c>
      <c r="C240">
        <v>846.57</v>
      </c>
      <c r="D240">
        <v>846.57</v>
      </c>
      <c r="E240">
        <v>846.57</v>
      </c>
      <c r="F240">
        <v>0</v>
      </c>
      <c r="G240">
        <v>842.37</v>
      </c>
      <c r="H240">
        <v>871.24</v>
      </c>
      <c r="I240">
        <v>859.72</v>
      </c>
      <c r="J240" t="s">
        <v>46</v>
      </c>
      <c r="K240" t="s">
        <v>46</v>
      </c>
      <c r="L240">
        <v>0</v>
      </c>
      <c r="M240">
        <v>0</v>
      </c>
      <c r="N240">
        <v>0</v>
      </c>
      <c r="O240">
        <v>0</v>
      </c>
      <c r="P240">
        <v>-25.89</v>
      </c>
      <c r="Q240">
        <v>-35.53</v>
      </c>
    </row>
    <row r="241" spans="1:17" x14ac:dyDescent="0.15">
      <c r="A241" t="s">
        <v>438</v>
      </c>
      <c r="B241">
        <v>854.53</v>
      </c>
      <c r="C241">
        <v>854.53</v>
      </c>
      <c r="D241">
        <v>854.53</v>
      </c>
      <c r="E241">
        <v>854.53</v>
      </c>
      <c r="F241">
        <v>0</v>
      </c>
      <c r="G241">
        <v>841.42</v>
      </c>
      <c r="H241">
        <v>870.45</v>
      </c>
      <c r="I241">
        <v>860.07</v>
      </c>
      <c r="J241" t="s">
        <v>46</v>
      </c>
      <c r="K241" t="s">
        <v>46</v>
      </c>
      <c r="L241">
        <v>0</v>
      </c>
      <c r="M241">
        <v>0</v>
      </c>
      <c r="N241">
        <v>0</v>
      </c>
      <c r="O241">
        <v>0</v>
      </c>
      <c r="P241">
        <v>-22.75</v>
      </c>
      <c r="Q241">
        <v>-34.29</v>
      </c>
    </row>
    <row r="242" spans="1:17" x14ac:dyDescent="0.15">
      <c r="A242" t="s">
        <v>439</v>
      </c>
      <c r="B242">
        <v>856.79</v>
      </c>
      <c r="C242">
        <v>856.79</v>
      </c>
      <c r="D242">
        <v>856.79</v>
      </c>
      <c r="E242">
        <v>856.79</v>
      </c>
      <c r="F242">
        <v>0</v>
      </c>
      <c r="G242">
        <v>840.82</v>
      </c>
      <c r="H242">
        <v>869.66</v>
      </c>
      <c r="I242">
        <v>860.55</v>
      </c>
      <c r="J242" t="s">
        <v>46</v>
      </c>
      <c r="K242" t="s">
        <v>46</v>
      </c>
      <c r="L242">
        <v>0</v>
      </c>
      <c r="M242">
        <v>0</v>
      </c>
      <c r="N242">
        <v>0</v>
      </c>
      <c r="O242">
        <v>0</v>
      </c>
      <c r="P242">
        <v>-19.46</v>
      </c>
      <c r="Q242">
        <v>-32.49</v>
      </c>
    </row>
    <row r="243" spans="1:17" x14ac:dyDescent="0.15">
      <c r="A243" t="s">
        <v>440</v>
      </c>
      <c r="B243">
        <v>855.33</v>
      </c>
      <c r="C243">
        <v>855.33</v>
      </c>
      <c r="D243">
        <v>855.33</v>
      </c>
      <c r="E243">
        <v>855.33</v>
      </c>
      <c r="F243">
        <v>0</v>
      </c>
      <c r="G243">
        <v>840.6</v>
      </c>
      <c r="H243">
        <v>869.02</v>
      </c>
      <c r="I243">
        <v>861.02</v>
      </c>
      <c r="J243" t="s">
        <v>46</v>
      </c>
      <c r="K243" t="s">
        <v>46</v>
      </c>
      <c r="L243">
        <v>0</v>
      </c>
      <c r="M243">
        <v>0</v>
      </c>
      <c r="N243">
        <v>0</v>
      </c>
      <c r="O243">
        <v>0</v>
      </c>
      <c r="P243">
        <v>-15.96</v>
      </c>
      <c r="Q243">
        <v>-30.2</v>
      </c>
    </row>
    <row r="244" spans="1:17" x14ac:dyDescent="0.15">
      <c r="A244" t="s">
        <v>441</v>
      </c>
      <c r="B244">
        <v>855.99</v>
      </c>
      <c r="C244">
        <v>855.99</v>
      </c>
      <c r="D244">
        <v>855.99</v>
      </c>
      <c r="E244">
        <v>855.99</v>
      </c>
      <c r="F244">
        <v>0</v>
      </c>
      <c r="G244">
        <v>840.5</v>
      </c>
      <c r="H244">
        <v>868.45</v>
      </c>
      <c r="I244">
        <v>861.5</v>
      </c>
      <c r="J244" t="s">
        <v>46</v>
      </c>
      <c r="K244" t="s">
        <v>46</v>
      </c>
      <c r="L244">
        <v>0</v>
      </c>
      <c r="M244">
        <v>0</v>
      </c>
      <c r="N244">
        <v>0</v>
      </c>
      <c r="O244">
        <v>0</v>
      </c>
      <c r="P244">
        <v>-13.62</v>
      </c>
      <c r="Q244">
        <v>-27.61</v>
      </c>
    </row>
    <row r="245" spans="1:17" x14ac:dyDescent="0.15">
      <c r="A245" t="s">
        <v>442</v>
      </c>
      <c r="B245">
        <v>866.11</v>
      </c>
      <c r="C245">
        <v>866.11</v>
      </c>
      <c r="D245">
        <v>866.11</v>
      </c>
      <c r="E245">
        <v>866.11</v>
      </c>
      <c r="F245">
        <v>0</v>
      </c>
      <c r="G245">
        <v>840.89</v>
      </c>
      <c r="H245">
        <v>867.84</v>
      </c>
      <c r="I245">
        <v>862.05</v>
      </c>
      <c r="J245" t="s">
        <v>46</v>
      </c>
      <c r="K245" t="s">
        <v>46</v>
      </c>
      <c r="L245">
        <v>0</v>
      </c>
      <c r="M245">
        <v>0</v>
      </c>
      <c r="N245">
        <v>0</v>
      </c>
      <c r="O245">
        <v>0</v>
      </c>
      <c r="P245">
        <v>-10.050000000000001</v>
      </c>
      <c r="Q245">
        <v>-24.59</v>
      </c>
    </row>
    <row r="246" spans="1:17" x14ac:dyDescent="0.15">
      <c r="A246" t="s">
        <v>57</v>
      </c>
      <c r="B246">
        <v>861.36</v>
      </c>
      <c r="C246">
        <v>861.36</v>
      </c>
      <c r="D246">
        <v>861.36</v>
      </c>
      <c r="E246">
        <v>861.36</v>
      </c>
      <c r="F246">
        <v>0</v>
      </c>
      <c r="G246">
        <v>841.55</v>
      </c>
      <c r="H246">
        <v>867.2</v>
      </c>
      <c r="I246">
        <v>862.73</v>
      </c>
      <c r="J246" t="s">
        <v>46</v>
      </c>
      <c r="K246" t="s">
        <v>46</v>
      </c>
      <c r="L246">
        <v>0</v>
      </c>
      <c r="M246">
        <v>0</v>
      </c>
      <c r="N246">
        <v>0</v>
      </c>
      <c r="O246">
        <v>0</v>
      </c>
      <c r="P246">
        <v>-7.06</v>
      </c>
      <c r="Q246">
        <v>-21.35</v>
      </c>
    </row>
    <row r="247" spans="1:17" x14ac:dyDescent="0.15">
      <c r="A247" t="s">
        <v>443</v>
      </c>
      <c r="B247">
        <v>867.34</v>
      </c>
      <c r="C247">
        <v>867.34</v>
      </c>
      <c r="D247">
        <v>867.34</v>
      </c>
      <c r="E247">
        <v>867.34</v>
      </c>
      <c r="F247">
        <v>0</v>
      </c>
      <c r="G247">
        <v>843.87</v>
      </c>
      <c r="H247">
        <v>866.91</v>
      </c>
      <c r="I247">
        <v>863.55</v>
      </c>
      <c r="J247" t="s">
        <v>46</v>
      </c>
      <c r="K247" t="s">
        <v>46</v>
      </c>
      <c r="L247">
        <v>0</v>
      </c>
      <c r="M247">
        <v>0</v>
      </c>
      <c r="N247">
        <v>0</v>
      </c>
      <c r="O247">
        <v>0</v>
      </c>
      <c r="P247">
        <v>-3.59</v>
      </c>
      <c r="Q247">
        <v>-18.07</v>
      </c>
    </row>
    <row r="248" spans="1:17" x14ac:dyDescent="0.15">
      <c r="A248" t="s">
        <v>444</v>
      </c>
      <c r="B248">
        <v>878.97</v>
      </c>
      <c r="C248">
        <v>878.97</v>
      </c>
      <c r="D248">
        <v>878.97</v>
      </c>
      <c r="E248">
        <v>878.97</v>
      </c>
      <c r="F248">
        <v>0</v>
      </c>
      <c r="G248">
        <v>846.9</v>
      </c>
      <c r="H248">
        <v>866.52</v>
      </c>
      <c r="I248">
        <v>864.3</v>
      </c>
      <c r="J248" t="s">
        <v>46</v>
      </c>
      <c r="K248" t="s">
        <v>46</v>
      </c>
      <c r="L248">
        <v>0</v>
      </c>
      <c r="M248">
        <v>0</v>
      </c>
      <c r="N248">
        <v>0</v>
      </c>
      <c r="O248">
        <v>0</v>
      </c>
      <c r="P248">
        <v>0.62</v>
      </c>
      <c r="Q248">
        <v>-14.75</v>
      </c>
    </row>
    <row r="249" spans="1:17" x14ac:dyDescent="0.15">
      <c r="A249" t="s">
        <v>445</v>
      </c>
      <c r="B249">
        <v>890.64</v>
      </c>
      <c r="C249">
        <v>890.64</v>
      </c>
      <c r="D249">
        <v>890.64</v>
      </c>
      <c r="E249">
        <v>890.64</v>
      </c>
      <c r="F249">
        <v>0</v>
      </c>
      <c r="G249">
        <v>850.21</v>
      </c>
      <c r="H249">
        <v>866.2</v>
      </c>
      <c r="I249">
        <v>865.23</v>
      </c>
      <c r="J249" t="s">
        <v>46</v>
      </c>
      <c r="K249" t="s">
        <v>46</v>
      </c>
      <c r="L249">
        <v>0</v>
      </c>
      <c r="M249">
        <v>0</v>
      </c>
      <c r="N249">
        <v>0</v>
      </c>
      <c r="O249">
        <v>0</v>
      </c>
      <c r="P249">
        <v>5.82</v>
      </c>
      <c r="Q249">
        <v>-11.19</v>
      </c>
    </row>
    <row r="250" spans="1:17" x14ac:dyDescent="0.15">
      <c r="A250" t="s">
        <v>446</v>
      </c>
      <c r="B250">
        <v>899.46</v>
      </c>
      <c r="C250">
        <v>899.46</v>
      </c>
      <c r="D250">
        <v>899.46</v>
      </c>
      <c r="E250">
        <v>899.46</v>
      </c>
      <c r="F250">
        <v>0</v>
      </c>
      <c r="G250">
        <v>854.15</v>
      </c>
      <c r="H250">
        <v>866.06</v>
      </c>
      <c r="I250">
        <v>866.21</v>
      </c>
      <c r="J250" t="s">
        <v>46</v>
      </c>
      <c r="K250" t="s">
        <v>46</v>
      </c>
      <c r="L250">
        <v>0</v>
      </c>
      <c r="M250">
        <v>0</v>
      </c>
      <c r="N250">
        <v>0</v>
      </c>
      <c r="O250">
        <v>0</v>
      </c>
      <c r="P250">
        <v>10.91</v>
      </c>
      <c r="Q250">
        <v>-7.51</v>
      </c>
    </row>
    <row r="251" spans="1:17" x14ac:dyDescent="0.15">
      <c r="A251" t="s">
        <v>447</v>
      </c>
      <c r="B251">
        <v>898.18</v>
      </c>
      <c r="C251">
        <v>898.18</v>
      </c>
      <c r="D251">
        <v>898.18</v>
      </c>
      <c r="E251">
        <v>898.18</v>
      </c>
      <c r="F251">
        <v>0</v>
      </c>
      <c r="G251">
        <v>857.44</v>
      </c>
      <c r="H251">
        <v>866.01</v>
      </c>
      <c r="I251">
        <v>867.31</v>
      </c>
      <c r="J251" t="s">
        <v>46</v>
      </c>
      <c r="K251" t="s">
        <v>46</v>
      </c>
      <c r="L251">
        <v>0</v>
      </c>
      <c r="M251">
        <v>0</v>
      </c>
      <c r="N251">
        <v>0</v>
      </c>
      <c r="O251">
        <v>0</v>
      </c>
      <c r="P251">
        <v>14.54</v>
      </c>
      <c r="Q251">
        <v>-3.78</v>
      </c>
    </row>
    <row r="252" spans="1:17" x14ac:dyDescent="0.15">
      <c r="A252" t="s">
        <v>448</v>
      </c>
      <c r="B252">
        <v>889.35</v>
      </c>
      <c r="C252">
        <v>889.35</v>
      </c>
      <c r="D252">
        <v>889.35</v>
      </c>
      <c r="E252">
        <v>889.35</v>
      </c>
      <c r="F252">
        <v>0</v>
      </c>
      <c r="G252">
        <v>860.28</v>
      </c>
      <c r="H252">
        <v>865.84</v>
      </c>
      <c r="I252">
        <v>868.46</v>
      </c>
      <c r="J252" t="s">
        <v>46</v>
      </c>
      <c r="K252" t="s">
        <v>46</v>
      </c>
      <c r="L252">
        <v>0</v>
      </c>
      <c r="M252">
        <v>0</v>
      </c>
      <c r="N252">
        <v>0</v>
      </c>
      <c r="O252">
        <v>0</v>
      </c>
      <c r="P252">
        <v>17.22</v>
      </c>
      <c r="Q252">
        <v>-0.12</v>
      </c>
    </row>
    <row r="253" spans="1:17" x14ac:dyDescent="0.15">
      <c r="A253" t="s">
        <v>449</v>
      </c>
      <c r="B253">
        <v>908.61</v>
      </c>
      <c r="C253">
        <v>908.61</v>
      </c>
      <c r="D253">
        <v>908.61</v>
      </c>
      <c r="E253">
        <v>908.61</v>
      </c>
      <c r="F253">
        <v>0</v>
      </c>
      <c r="G253">
        <v>864.12</v>
      </c>
      <c r="H253">
        <v>865.76</v>
      </c>
      <c r="I253">
        <v>869.74</v>
      </c>
      <c r="J253" t="s">
        <v>46</v>
      </c>
      <c r="K253" t="s">
        <v>46</v>
      </c>
      <c r="L253">
        <v>0</v>
      </c>
      <c r="M253">
        <v>0</v>
      </c>
      <c r="N253">
        <v>0</v>
      </c>
      <c r="O253">
        <v>0</v>
      </c>
      <c r="P253">
        <v>21.42</v>
      </c>
      <c r="Q253">
        <v>3.62</v>
      </c>
    </row>
    <row r="254" spans="1:17" x14ac:dyDescent="0.15">
      <c r="A254" t="s">
        <v>450</v>
      </c>
      <c r="B254">
        <v>911.77</v>
      </c>
      <c r="C254">
        <v>911.77</v>
      </c>
      <c r="D254">
        <v>911.77</v>
      </c>
      <c r="E254">
        <v>911.77</v>
      </c>
      <c r="F254">
        <v>0</v>
      </c>
      <c r="G254">
        <v>867.58</v>
      </c>
      <c r="H254">
        <v>865.86</v>
      </c>
      <c r="I254">
        <v>871</v>
      </c>
      <c r="J254">
        <v>896.91</v>
      </c>
      <c r="K254" t="s">
        <v>46</v>
      </c>
      <c r="L254">
        <v>0</v>
      </c>
      <c r="M254">
        <v>0</v>
      </c>
      <c r="N254">
        <v>0</v>
      </c>
      <c r="O254">
        <v>0</v>
      </c>
      <c r="P254">
        <v>26.12</v>
      </c>
      <c r="Q254">
        <v>7.6</v>
      </c>
    </row>
    <row r="255" spans="1:17" x14ac:dyDescent="0.15">
      <c r="A255" t="s">
        <v>451</v>
      </c>
      <c r="B255">
        <v>901.24</v>
      </c>
      <c r="C255">
        <v>901.24</v>
      </c>
      <c r="D255">
        <v>901.24</v>
      </c>
      <c r="E255">
        <v>901.24</v>
      </c>
      <c r="F255">
        <v>0</v>
      </c>
      <c r="G255">
        <v>870.7</v>
      </c>
      <c r="H255">
        <v>865.75</v>
      </c>
      <c r="I255">
        <v>872.19</v>
      </c>
      <c r="J255">
        <v>896.59</v>
      </c>
      <c r="K255" t="s">
        <v>46</v>
      </c>
      <c r="L255">
        <v>0</v>
      </c>
      <c r="M255">
        <v>0</v>
      </c>
      <c r="N255">
        <v>0</v>
      </c>
      <c r="O255">
        <v>0</v>
      </c>
      <c r="P255">
        <v>28.82</v>
      </c>
      <c r="Q255">
        <v>11.48</v>
      </c>
    </row>
    <row r="256" spans="1:17" x14ac:dyDescent="0.15">
      <c r="A256" t="s">
        <v>452</v>
      </c>
      <c r="B256">
        <v>896.76</v>
      </c>
      <c r="C256">
        <v>896.76</v>
      </c>
      <c r="D256">
        <v>896.76</v>
      </c>
      <c r="E256">
        <v>896.76</v>
      </c>
      <c r="F256">
        <v>0</v>
      </c>
      <c r="G256">
        <v>873.33</v>
      </c>
      <c r="H256">
        <v>865.28</v>
      </c>
      <c r="I256">
        <v>873.18</v>
      </c>
      <c r="J256">
        <v>896.18</v>
      </c>
      <c r="K256" t="s">
        <v>46</v>
      </c>
      <c r="L256">
        <v>0</v>
      </c>
      <c r="M256">
        <v>0</v>
      </c>
      <c r="N256">
        <v>0</v>
      </c>
      <c r="O256">
        <v>0</v>
      </c>
      <c r="P256">
        <v>31.73</v>
      </c>
      <c r="Q256">
        <v>15.36</v>
      </c>
    </row>
    <row r="257" spans="1:17" x14ac:dyDescent="0.15">
      <c r="A257" t="s">
        <v>453</v>
      </c>
      <c r="B257">
        <v>910.34</v>
      </c>
      <c r="C257">
        <v>910.34</v>
      </c>
      <c r="D257">
        <v>910.34</v>
      </c>
      <c r="E257">
        <v>910.34</v>
      </c>
      <c r="F257">
        <v>0</v>
      </c>
      <c r="G257">
        <v>876.63</v>
      </c>
      <c r="H257">
        <v>865.02</v>
      </c>
      <c r="I257">
        <v>874.3</v>
      </c>
      <c r="J257">
        <v>895.86</v>
      </c>
      <c r="K257" t="s">
        <v>46</v>
      </c>
      <c r="L257">
        <v>0</v>
      </c>
      <c r="M257">
        <v>0</v>
      </c>
      <c r="N257">
        <v>0</v>
      </c>
      <c r="O257">
        <v>0</v>
      </c>
      <c r="P257">
        <v>35.369999999999997</v>
      </c>
      <c r="Q257">
        <v>19.260000000000002</v>
      </c>
    </row>
    <row r="258" spans="1:17" x14ac:dyDescent="0.15">
      <c r="A258" t="s">
        <v>454</v>
      </c>
      <c r="B258">
        <v>913.43</v>
      </c>
      <c r="C258">
        <v>913.43</v>
      </c>
      <c r="D258">
        <v>913.43</v>
      </c>
      <c r="E258">
        <v>913.43</v>
      </c>
      <c r="F258">
        <v>0</v>
      </c>
      <c r="G258">
        <v>880.13</v>
      </c>
      <c r="H258">
        <v>865.04</v>
      </c>
      <c r="I258">
        <v>875.31</v>
      </c>
      <c r="J258">
        <v>895.55</v>
      </c>
      <c r="K258" t="s">
        <v>46</v>
      </c>
      <c r="L258">
        <v>0</v>
      </c>
      <c r="M258">
        <v>0</v>
      </c>
      <c r="N258">
        <v>0</v>
      </c>
      <c r="O258">
        <v>0</v>
      </c>
      <c r="P258">
        <v>38.159999999999997</v>
      </c>
      <c r="Q258">
        <v>23.01</v>
      </c>
    </row>
    <row r="259" spans="1:17" x14ac:dyDescent="0.15">
      <c r="A259" t="s">
        <v>455</v>
      </c>
      <c r="B259">
        <v>909.12</v>
      </c>
      <c r="C259">
        <v>909.12</v>
      </c>
      <c r="D259">
        <v>909.12</v>
      </c>
      <c r="E259">
        <v>909.12</v>
      </c>
      <c r="F259">
        <v>0</v>
      </c>
      <c r="G259">
        <v>883.59</v>
      </c>
      <c r="H259">
        <v>865.25</v>
      </c>
      <c r="I259">
        <v>876.17</v>
      </c>
      <c r="J259">
        <v>895.19</v>
      </c>
      <c r="K259" t="s">
        <v>46</v>
      </c>
      <c r="L259">
        <v>0</v>
      </c>
      <c r="M259">
        <v>0</v>
      </c>
      <c r="N259">
        <v>0</v>
      </c>
      <c r="O259">
        <v>0</v>
      </c>
      <c r="P259">
        <v>39.409999999999997</v>
      </c>
      <c r="Q259">
        <v>26.37</v>
      </c>
    </row>
    <row r="260" spans="1:17" x14ac:dyDescent="0.15">
      <c r="A260" t="s">
        <v>456</v>
      </c>
      <c r="B260">
        <v>908.96</v>
      </c>
      <c r="C260">
        <v>908.96</v>
      </c>
      <c r="D260">
        <v>908.96</v>
      </c>
      <c r="E260">
        <v>908.96</v>
      </c>
      <c r="F260">
        <v>0</v>
      </c>
      <c r="G260">
        <v>886.71</v>
      </c>
      <c r="H260">
        <v>865.58</v>
      </c>
      <c r="I260">
        <v>877.04</v>
      </c>
      <c r="J260">
        <v>894.82</v>
      </c>
      <c r="K260" t="s">
        <v>46</v>
      </c>
      <c r="L260">
        <v>0</v>
      </c>
      <c r="M260">
        <v>0</v>
      </c>
      <c r="N260">
        <v>0</v>
      </c>
      <c r="O260">
        <v>0</v>
      </c>
      <c r="P260">
        <v>39.409999999999997</v>
      </c>
      <c r="Q260">
        <v>29.22</v>
      </c>
    </row>
    <row r="261" spans="1:17" x14ac:dyDescent="0.15">
      <c r="A261" t="s">
        <v>457</v>
      </c>
      <c r="B261">
        <v>908.32</v>
      </c>
      <c r="C261">
        <v>908.32</v>
      </c>
      <c r="D261">
        <v>908.32</v>
      </c>
      <c r="E261">
        <v>908.32</v>
      </c>
      <c r="F261">
        <v>0</v>
      </c>
      <c r="G261">
        <v>889.4</v>
      </c>
      <c r="H261">
        <v>866.36</v>
      </c>
      <c r="I261">
        <v>877.94</v>
      </c>
      <c r="J261">
        <v>894.46</v>
      </c>
      <c r="K261" t="s">
        <v>46</v>
      </c>
      <c r="L261">
        <v>0</v>
      </c>
      <c r="M261">
        <v>0</v>
      </c>
      <c r="N261">
        <v>0</v>
      </c>
      <c r="O261">
        <v>0</v>
      </c>
      <c r="P261">
        <v>39.5</v>
      </c>
      <c r="Q261">
        <v>31.72</v>
      </c>
    </row>
    <row r="262" spans="1:17" x14ac:dyDescent="0.15">
      <c r="A262" t="s">
        <v>58</v>
      </c>
      <c r="B262">
        <v>904.75</v>
      </c>
      <c r="C262">
        <v>904.75</v>
      </c>
      <c r="D262">
        <v>904.75</v>
      </c>
      <c r="E262">
        <v>904.75</v>
      </c>
      <c r="F262">
        <v>0</v>
      </c>
      <c r="G262">
        <v>891.8</v>
      </c>
      <c r="H262">
        <v>867.1</v>
      </c>
      <c r="I262">
        <v>878.76</v>
      </c>
      <c r="J262">
        <v>894.07</v>
      </c>
      <c r="K262" t="s">
        <v>46</v>
      </c>
      <c r="L262">
        <v>0</v>
      </c>
      <c r="M262">
        <v>0</v>
      </c>
      <c r="N262">
        <v>0</v>
      </c>
      <c r="O262">
        <v>0</v>
      </c>
      <c r="P262">
        <v>40.15</v>
      </c>
      <c r="Q262">
        <v>34.01</v>
      </c>
    </row>
    <row r="263" spans="1:17" x14ac:dyDescent="0.15">
      <c r="A263" t="s">
        <v>458</v>
      </c>
      <c r="B263">
        <v>918.22</v>
      </c>
      <c r="C263">
        <v>918.22</v>
      </c>
      <c r="D263">
        <v>918.22</v>
      </c>
      <c r="E263">
        <v>918.22</v>
      </c>
      <c r="F263">
        <v>0</v>
      </c>
      <c r="G263">
        <v>894.95</v>
      </c>
      <c r="H263">
        <v>868.2</v>
      </c>
      <c r="I263">
        <v>879.61</v>
      </c>
      <c r="J263">
        <v>893.76</v>
      </c>
      <c r="K263" t="s">
        <v>46</v>
      </c>
      <c r="L263">
        <v>0</v>
      </c>
      <c r="M263">
        <v>0</v>
      </c>
      <c r="N263">
        <v>0</v>
      </c>
      <c r="O263">
        <v>0</v>
      </c>
      <c r="P263">
        <v>39.9</v>
      </c>
      <c r="Q263">
        <v>35.86</v>
      </c>
    </row>
    <row r="264" spans="1:17" x14ac:dyDescent="0.15">
      <c r="A264" t="s">
        <v>459</v>
      </c>
      <c r="B264">
        <v>918.09</v>
      </c>
      <c r="C264">
        <v>918.09</v>
      </c>
      <c r="D264">
        <v>918.09</v>
      </c>
      <c r="E264">
        <v>918.09</v>
      </c>
      <c r="F264">
        <v>0</v>
      </c>
      <c r="G264">
        <v>898.05</v>
      </c>
      <c r="H264">
        <v>869.04</v>
      </c>
      <c r="I264">
        <v>880.41</v>
      </c>
      <c r="J264">
        <v>893.51</v>
      </c>
      <c r="K264" t="s">
        <v>46</v>
      </c>
      <c r="L264">
        <v>0</v>
      </c>
      <c r="M264">
        <v>0</v>
      </c>
      <c r="N264">
        <v>0</v>
      </c>
      <c r="O264">
        <v>0</v>
      </c>
      <c r="P264">
        <v>39.36</v>
      </c>
      <c r="Q264">
        <v>37.18</v>
      </c>
    </row>
    <row r="265" spans="1:17" x14ac:dyDescent="0.15">
      <c r="A265" t="s">
        <v>460</v>
      </c>
      <c r="B265">
        <v>933.93</v>
      </c>
      <c r="C265">
        <v>933.93</v>
      </c>
      <c r="D265">
        <v>933.93</v>
      </c>
      <c r="E265">
        <v>933.93</v>
      </c>
      <c r="F265">
        <v>0</v>
      </c>
      <c r="G265">
        <v>901.44</v>
      </c>
      <c r="H265">
        <v>870.26</v>
      </c>
      <c r="I265">
        <v>881.4</v>
      </c>
      <c r="J265">
        <v>893.29</v>
      </c>
      <c r="K265" t="s">
        <v>46</v>
      </c>
      <c r="L265">
        <v>0</v>
      </c>
      <c r="M265">
        <v>0</v>
      </c>
      <c r="N265">
        <v>0</v>
      </c>
      <c r="O265">
        <v>0</v>
      </c>
      <c r="P265">
        <v>41.19</v>
      </c>
      <c r="Q265">
        <v>38.42</v>
      </c>
    </row>
    <row r="266" spans="1:17" x14ac:dyDescent="0.15">
      <c r="A266" t="s">
        <v>461</v>
      </c>
      <c r="B266">
        <v>924.13</v>
      </c>
      <c r="C266">
        <v>924.13</v>
      </c>
      <c r="D266">
        <v>924.13</v>
      </c>
      <c r="E266">
        <v>924.13</v>
      </c>
      <c r="F266">
        <v>0</v>
      </c>
      <c r="G266">
        <v>904.58</v>
      </c>
      <c r="H266">
        <v>871.24</v>
      </c>
      <c r="I266">
        <v>882.14</v>
      </c>
      <c r="J266">
        <v>893.05</v>
      </c>
      <c r="K266" t="s">
        <v>46</v>
      </c>
      <c r="L266">
        <v>0</v>
      </c>
      <c r="M266">
        <v>0</v>
      </c>
      <c r="N266">
        <v>0</v>
      </c>
      <c r="O266">
        <v>0</v>
      </c>
      <c r="P266">
        <v>43.03</v>
      </c>
      <c r="Q266">
        <v>39.549999999999997</v>
      </c>
    </row>
    <row r="267" spans="1:17" x14ac:dyDescent="0.15">
      <c r="A267" t="s">
        <v>462</v>
      </c>
      <c r="B267">
        <v>930.91</v>
      </c>
      <c r="C267">
        <v>930.91</v>
      </c>
      <c r="D267">
        <v>930.91</v>
      </c>
      <c r="E267">
        <v>930.91</v>
      </c>
      <c r="F267">
        <v>0</v>
      </c>
      <c r="G267">
        <v>907.76</v>
      </c>
      <c r="H267">
        <v>872.13</v>
      </c>
      <c r="I267">
        <v>882.88</v>
      </c>
      <c r="J267">
        <v>892.91</v>
      </c>
      <c r="K267" t="s">
        <v>46</v>
      </c>
      <c r="L267">
        <v>0</v>
      </c>
      <c r="M267">
        <v>0</v>
      </c>
      <c r="N267">
        <v>0</v>
      </c>
      <c r="O267">
        <v>0</v>
      </c>
      <c r="P267">
        <v>44.12</v>
      </c>
      <c r="Q267">
        <v>40.42</v>
      </c>
    </row>
    <row r="268" spans="1:17" x14ac:dyDescent="0.15">
      <c r="A268" t="s">
        <v>463</v>
      </c>
      <c r="B268">
        <v>943.45</v>
      </c>
      <c r="C268">
        <v>943.45</v>
      </c>
      <c r="D268">
        <v>943.45</v>
      </c>
      <c r="E268">
        <v>943.45</v>
      </c>
      <c r="F268">
        <v>0</v>
      </c>
      <c r="G268">
        <v>910.98</v>
      </c>
      <c r="H268">
        <v>873.18</v>
      </c>
      <c r="I268">
        <v>883.68</v>
      </c>
      <c r="J268">
        <v>892.75</v>
      </c>
      <c r="K268" t="s">
        <v>46</v>
      </c>
      <c r="L268">
        <v>0</v>
      </c>
      <c r="M268">
        <v>0</v>
      </c>
      <c r="N268">
        <v>0</v>
      </c>
      <c r="O268">
        <v>0</v>
      </c>
      <c r="P268">
        <v>45.67</v>
      </c>
      <c r="Q268">
        <v>41.17</v>
      </c>
    </row>
    <row r="269" spans="1:17" x14ac:dyDescent="0.15">
      <c r="A269" t="s">
        <v>464</v>
      </c>
      <c r="B269">
        <v>955.17</v>
      </c>
      <c r="C269">
        <v>955.17</v>
      </c>
      <c r="D269">
        <v>955.17</v>
      </c>
      <c r="E269">
        <v>955.17</v>
      </c>
      <c r="F269">
        <v>0</v>
      </c>
      <c r="G269">
        <v>914.21</v>
      </c>
      <c r="H269">
        <v>874.44</v>
      </c>
      <c r="I269">
        <v>884.45</v>
      </c>
      <c r="J269">
        <v>892.56</v>
      </c>
      <c r="K269" t="s">
        <v>46</v>
      </c>
      <c r="L269">
        <v>0</v>
      </c>
      <c r="M269">
        <v>0</v>
      </c>
      <c r="N269">
        <v>0</v>
      </c>
      <c r="O269">
        <v>0</v>
      </c>
      <c r="P269">
        <v>48.69</v>
      </c>
      <c r="Q269">
        <v>42.1</v>
      </c>
    </row>
    <row r="270" spans="1:17" x14ac:dyDescent="0.15">
      <c r="A270" t="s">
        <v>465</v>
      </c>
      <c r="B270">
        <v>952.59</v>
      </c>
      <c r="C270">
        <v>952.59</v>
      </c>
      <c r="D270">
        <v>952.59</v>
      </c>
      <c r="E270">
        <v>952.59</v>
      </c>
      <c r="F270">
        <v>0</v>
      </c>
      <c r="G270">
        <v>916.87</v>
      </c>
      <c r="H270">
        <v>875.97</v>
      </c>
      <c r="I270">
        <v>885.1</v>
      </c>
      <c r="J270">
        <v>892.39</v>
      </c>
      <c r="K270" t="s">
        <v>46</v>
      </c>
      <c r="L270">
        <v>0</v>
      </c>
      <c r="M270">
        <v>0</v>
      </c>
      <c r="N270">
        <v>0</v>
      </c>
      <c r="O270">
        <v>0</v>
      </c>
      <c r="P270">
        <v>51.53</v>
      </c>
      <c r="Q270">
        <v>43.31</v>
      </c>
    </row>
    <row r="271" spans="1:17" x14ac:dyDescent="0.15">
      <c r="A271" t="s">
        <v>466</v>
      </c>
      <c r="B271">
        <v>922.33</v>
      </c>
      <c r="C271">
        <v>922.33</v>
      </c>
      <c r="D271">
        <v>922.33</v>
      </c>
      <c r="E271">
        <v>922.33</v>
      </c>
      <c r="F271">
        <v>0</v>
      </c>
      <c r="G271">
        <v>918.07</v>
      </c>
      <c r="H271">
        <v>876.97</v>
      </c>
      <c r="I271">
        <v>885.64</v>
      </c>
      <c r="J271">
        <v>892.14</v>
      </c>
      <c r="K271" t="s">
        <v>46</v>
      </c>
      <c r="L271">
        <v>0</v>
      </c>
      <c r="M271">
        <v>0</v>
      </c>
      <c r="N271">
        <v>0</v>
      </c>
      <c r="O271">
        <v>0</v>
      </c>
      <c r="P271">
        <v>51.96</v>
      </c>
      <c r="Q271">
        <v>44.56</v>
      </c>
    </row>
    <row r="272" spans="1:17" x14ac:dyDescent="0.15">
      <c r="A272" t="s">
        <v>467</v>
      </c>
      <c r="B272">
        <v>916.41</v>
      </c>
      <c r="C272">
        <v>916.41</v>
      </c>
      <c r="D272">
        <v>916.41</v>
      </c>
      <c r="E272">
        <v>916.41</v>
      </c>
      <c r="F272">
        <v>0</v>
      </c>
      <c r="G272">
        <v>919.43</v>
      </c>
      <c r="H272">
        <v>877.9</v>
      </c>
      <c r="I272">
        <v>885.98</v>
      </c>
      <c r="J272">
        <v>891.91</v>
      </c>
      <c r="K272" t="s">
        <v>46</v>
      </c>
      <c r="L272">
        <v>0</v>
      </c>
      <c r="M272">
        <v>0</v>
      </c>
      <c r="N272">
        <v>0</v>
      </c>
      <c r="O272">
        <v>0</v>
      </c>
      <c r="P272">
        <v>52.17</v>
      </c>
      <c r="Q272">
        <v>45.76</v>
      </c>
    </row>
    <row r="273" spans="1:17" x14ac:dyDescent="0.15">
      <c r="A273" t="s">
        <v>468</v>
      </c>
      <c r="B273">
        <v>907.13</v>
      </c>
      <c r="C273">
        <v>907.13</v>
      </c>
      <c r="D273">
        <v>907.13</v>
      </c>
      <c r="E273">
        <v>907.13</v>
      </c>
      <c r="F273">
        <v>0</v>
      </c>
      <c r="G273">
        <v>919.35</v>
      </c>
      <c r="H273">
        <v>878.73</v>
      </c>
      <c r="I273">
        <v>886.23</v>
      </c>
      <c r="J273">
        <v>891.69</v>
      </c>
      <c r="K273" t="s">
        <v>46</v>
      </c>
      <c r="L273">
        <v>0</v>
      </c>
      <c r="M273">
        <v>0</v>
      </c>
      <c r="N273">
        <v>0</v>
      </c>
      <c r="O273">
        <v>0</v>
      </c>
      <c r="P273">
        <v>50.11</v>
      </c>
      <c r="Q273">
        <v>46.78</v>
      </c>
    </row>
    <row r="274" spans="1:17" x14ac:dyDescent="0.15">
      <c r="A274" t="s">
        <v>469</v>
      </c>
      <c r="B274">
        <v>914.51</v>
      </c>
      <c r="C274">
        <v>914.51</v>
      </c>
      <c r="D274">
        <v>914.51</v>
      </c>
      <c r="E274">
        <v>914.51</v>
      </c>
      <c r="F274">
        <v>0</v>
      </c>
      <c r="G274">
        <v>919.49</v>
      </c>
      <c r="H274">
        <v>879.65</v>
      </c>
      <c r="I274">
        <v>886.46</v>
      </c>
      <c r="J274">
        <v>891.59</v>
      </c>
      <c r="K274" t="s">
        <v>46</v>
      </c>
      <c r="L274">
        <v>0</v>
      </c>
      <c r="M274">
        <v>0</v>
      </c>
      <c r="N274">
        <v>0</v>
      </c>
      <c r="O274">
        <v>0</v>
      </c>
      <c r="P274">
        <v>48.62</v>
      </c>
      <c r="Q274">
        <v>47.71</v>
      </c>
    </row>
    <row r="275" spans="1:17" x14ac:dyDescent="0.15">
      <c r="A275" t="s">
        <v>470</v>
      </c>
      <c r="B275">
        <v>910.63</v>
      </c>
      <c r="C275">
        <v>910.63</v>
      </c>
      <c r="D275">
        <v>910.63</v>
      </c>
      <c r="E275">
        <v>910.63</v>
      </c>
      <c r="F275">
        <v>0</v>
      </c>
      <c r="G275">
        <v>919.96</v>
      </c>
      <c r="H275">
        <v>880.46</v>
      </c>
      <c r="I275">
        <v>886.9</v>
      </c>
      <c r="J275">
        <v>891.53</v>
      </c>
      <c r="K275" t="s">
        <v>46</v>
      </c>
      <c r="L275">
        <v>0</v>
      </c>
      <c r="M275">
        <v>0</v>
      </c>
      <c r="N275">
        <v>0</v>
      </c>
      <c r="O275">
        <v>0</v>
      </c>
      <c r="P275">
        <v>45.25</v>
      </c>
      <c r="Q275">
        <v>48.12</v>
      </c>
    </row>
    <row r="276" spans="1:17" x14ac:dyDescent="0.15">
      <c r="A276" t="s">
        <v>471</v>
      </c>
      <c r="B276">
        <v>908.8</v>
      </c>
      <c r="C276">
        <v>908.8</v>
      </c>
      <c r="D276">
        <v>908.8</v>
      </c>
      <c r="E276">
        <v>908.8</v>
      </c>
      <c r="F276">
        <v>0</v>
      </c>
      <c r="G276">
        <v>920.56</v>
      </c>
      <c r="H276">
        <v>880.94</v>
      </c>
      <c r="I276">
        <v>887.4</v>
      </c>
      <c r="J276">
        <v>891.27</v>
      </c>
      <c r="K276" t="s">
        <v>46</v>
      </c>
      <c r="L276">
        <v>0</v>
      </c>
      <c r="M276">
        <v>0</v>
      </c>
      <c r="N276">
        <v>0</v>
      </c>
      <c r="O276">
        <v>0</v>
      </c>
      <c r="P276">
        <v>42.5</v>
      </c>
      <c r="Q276">
        <v>48.06</v>
      </c>
    </row>
    <row r="277" spans="1:17" x14ac:dyDescent="0.15">
      <c r="A277" t="s">
        <v>472</v>
      </c>
      <c r="B277">
        <v>920.91</v>
      </c>
      <c r="C277">
        <v>920.91</v>
      </c>
      <c r="D277">
        <v>920.91</v>
      </c>
      <c r="E277">
        <v>920.91</v>
      </c>
      <c r="F277">
        <v>0</v>
      </c>
      <c r="G277">
        <v>921.09</v>
      </c>
      <c r="H277">
        <v>881.59</v>
      </c>
      <c r="I277">
        <v>887.9</v>
      </c>
      <c r="J277">
        <v>891.12</v>
      </c>
      <c r="K277" t="s">
        <v>46</v>
      </c>
      <c r="L277">
        <v>0</v>
      </c>
      <c r="M277">
        <v>0</v>
      </c>
      <c r="N277">
        <v>0</v>
      </c>
      <c r="O277">
        <v>0</v>
      </c>
      <c r="P277">
        <v>39.5</v>
      </c>
      <c r="Q277">
        <v>47.6</v>
      </c>
    </row>
    <row r="278" spans="1:17" x14ac:dyDescent="0.15">
      <c r="A278" t="s">
        <v>473</v>
      </c>
      <c r="B278">
        <v>919.19</v>
      </c>
      <c r="C278">
        <v>919.19</v>
      </c>
      <c r="D278">
        <v>919.19</v>
      </c>
      <c r="E278">
        <v>919.19</v>
      </c>
      <c r="F278">
        <v>0</v>
      </c>
      <c r="G278">
        <v>921.38</v>
      </c>
      <c r="H278">
        <v>882.39</v>
      </c>
      <c r="I278">
        <v>888.41</v>
      </c>
      <c r="J278">
        <v>890.91</v>
      </c>
      <c r="K278" t="s">
        <v>46</v>
      </c>
      <c r="L278">
        <v>0</v>
      </c>
      <c r="M278">
        <v>0</v>
      </c>
      <c r="N278">
        <v>0</v>
      </c>
      <c r="O278">
        <v>0</v>
      </c>
      <c r="P278">
        <v>35.06</v>
      </c>
      <c r="Q278">
        <v>46.54</v>
      </c>
    </row>
    <row r="279" spans="1:17" x14ac:dyDescent="0.15">
      <c r="A279" t="s">
        <v>59</v>
      </c>
      <c r="B279">
        <v>920.73</v>
      </c>
      <c r="C279">
        <v>920.73</v>
      </c>
      <c r="D279">
        <v>920.73</v>
      </c>
      <c r="E279">
        <v>920.73</v>
      </c>
      <c r="F279">
        <v>0</v>
      </c>
      <c r="G279">
        <v>921.96</v>
      </c>
      <c r="H279">
        <v>883.14</v>
      </c>
      <c r="I279">
        <v>888.88</v>
      </c>
      <c r="J279">
        <v>890.68</v>
      </c>
      <c r="K279" t="s">
        <v>46</v>
      </c>
      <c r="L279">
        <v>0</v>
      </c>
      <c r="M279">
        <v>0</v>
      </c>
      <c r="N279">
        <v>0</v>
      </c>
      <c r="O279">
        <v>0</v>
      </c>
      <c r="P279">
        <v>29.69</v>
      </c>
      <c r="Q279">
        <v>44.64</v>
      </c>
    </row>
    <row r="280" spans="1:17" x14ac:dyDescent="0.15">
      <c r="A280" t="s">
        <v>474</v>
      </c>
      <c r="B280">
        <v>930.16</v>
      </c>
      <c r="C280">
        <v>930.16</v>
      </c>
      <c r="D280">
        <v>930.16</v>
      </c>
      <c r="E280">
        <v>930.16</v>
      </c>
      <c r="F280">
        <v>0</v>
      </c>
      <c r="G280">
        <v>923.02</v>
      </c>
      <c r="H280">
        <v>884.03</v>
      </c>
      <c r="I280">
        <v>889.39</v>
      </c>
      <c r="J280">
        <v>890.47</v>
      </c>
      <c r="K280" t="s">
        <v>46</v>
      </c>
      <c r="L280">
        <v>0</v>
      </c>
      <c r="M280">
        <v>0</v>
      </c>
      <c r="N280">
        <v>0</v>
      </c>
      <c r="O280">
        <v>0</v>
      </c>
      <c r="P280">
        <v>25.26</v>
      </c>
      <c r="Q280">
        <v>42.01</v>
      </c>
    </row>
    <row r="281" spans="1:17" x14ac:dyDescent="0.15">
      <c r="A281" t="s">
        <v>475</v>
      </c>
      <c r="B281">
        <v>915.03</v>
      </c>
      <c r="C281">
        <v>915.03</v>
      </c>
      <c r="D281">
        <v>915.03</v>
      </c>
      <c r="E281">
        <v>915.03</v>
      </c>
      <c r="F281">
        <v>0</v>
      </c>
      <c r="G281">
        <v>923.35</v>
      </c>
      <c r="H281">
        <v>884.73</v>
      </c>
      <c r="I281">
        <v>889.76</v>
      </c>
      <c r="J281">
        <v>890.24</v>
      </c>
      <c r="K281" t="s">
        <v>46</v>
      </c>
      <c r="L281">
        <v>0</v>
      </c>
      <c r="M281">
        <v>0</v>
      </c>
      <c r="N281">
        <v>0</v>
      </c>
      <c r="O281">
        <v>0</v>
      </c>
      <c r="P281">
        <v>22.88</v>
      </c>
      <c r="Q281">
        <v>39.1</v>
      </c>
    </row>
    <row r="282" spans="1:17" x14ac:dyDescent="0.15">
      <c r="A282" t="s">
        <v>476</v>
      </c>
      <c r="B282">
        <v>913.51</v>
      </c>
      <c r="C282">
        <v>913.51</v>
      </c>
      <c r="D282">
        <v>913.51</v>
      </c>
      <c r="E282">
        <v>913.51</v>
      </c>
      <c r="F282">
        <v>0</v>
      </c>
      <c r="G282">
        <v>923.79</v>
      </c>
      <c r="H282">
        <v>885.47</v>
      </c>
      <c r="I282">
        <v>890.19</v>
      </c>
      <c r="J282">
        <v>889.96</v>
      </c>
      <c r="K282" t="s">
        <v>46</v>
      </c>
      <c r="L282">
        <v>0</v>
      </c>
      <c r="M282">
        <v>0</v>
      </c>
      <c r="N282">
        <v>0</v>
      </c>
      <c r="O282">
        <v>0</v>
      </c>
      <c r="P282">
        <v>20.97</v>
      </c>
      <c r="Q282">
        <v>35.979999999999997</v>
      </c>
    </row>
    <row r="283" spans="1:17" x14ac:dyDescent="0.15">
      <c r="A283" t="s">
        <v>477</v>
      </c>
      <c r="B283">
        <v>912.74</v>
      </c>
      <c r="C283">
        <v>912.74</v>
      </c>
      <c r="D283">
        <v>912.74</v>
      </c>
      <c r="E283">
        <v>912.74</v>
      </c>
      <c r="F283">
        <v>0</v>
      </c>
      <c r="G283">
        <v>923.52</v>
      </c>
      <c r="H283">
        <v>886.35</v>
      </c>
      <c r="I283">
        <v>890.66</v>
      </c>
      <c r="J283">
        <v>889.59</v>
      </c>
      <c r="K283" t="s">
        <v>46</v>
      </c>
      <c r="L283">
        <v>0</v>
      </c>
      <c r="M283">
        <v>0</v>
      </c>
      <c r="N283">
        <v>0</v>
      </c>
      <c r="O283">
        <v>0</v>
      </c>
      <c r="P283">
        <v>19.91</v>
      </c>
      <c r="Q283">
        <v>32.96</v>
      </c>
    </row>
    <row r="284" spans="1:17" x14ac:dyDescent="0.15">
      <c r="A284" t="s">
        <v>478</v>
      </c>
      <c r="B284">
        <v>889.85</v>
      </c>
      <c r="C284">
        <v>889.85</v>
      </c>
      <c r="D284">
        <v>889.85</v>
      </c>
      <c r="E284">
        <v>889.85</v>
      </c>
      <c r="F284">
        <v>0</v>
      </c>
      <c r="G284">
        <v>922.11</v>
      </c>
      <c r="H284">
        <v>886.89</v>
      </c>
      <c r="I284">
        <v>890.75</v>
      </c>
      <c r="J284">
        <v>889.12</v>
      </c>
      <c r="K284" t="s">
        <v>46</v>
      </c>
      <c r="L284">
        <v>0</v>
      </c>
      <c r="M284">
        <v>0</v>
      </c>
      <c r="N284">
        <v>0</v>
      </c>
      <c r="O284">
        <v>0</v>
      </c>
      <c r="P284">
        <v>16.5</v>
      </c>
      <c r="Q284">
        <v>29.75</v>
      </c>
    </row>
    <row r="285" spans="1:17" x14ac:dyDescent="0.15">
      <c r="A285" t="s">
        <v>479</v>
      </c>
      <c r="B285">
        <v>885.29</v>
      </c>
      <c r="C285">
        <v>885.29</v>
      </c>
      <c r="D285">
        <v>885.29</v>
      </c>
      <c r="E285">
        <v>885.29</v>
      </c>
      <c r="F285">
        <v>0</v>
      </c>
      <c r="G285">
        <v>919.67</v>
      </c>
      <c r="H285">
        <v>887.33</v>
      </c>
      <c r="I285">
        <v>890.64</v>
      </c>
      <c r="J285">
        <v>888.61</v>
      </c>
      <c r="K285" t="s">
        <v>46</v>
      </c>
      <c r="L285">
        <v>0</v>
      </c>
      <c r="M285">
        <v>0</v>
      </c>
      <c r="N285">
        <v>0</v>
      </c>
      <c r="O285">
        <v>0</v>
      </c>
      <c r="P285">
        <v>13.03</v>
      </c>
      <c r="Q285">
        <v>26.53</v>
      </c>
    </row>
    <row r="286" spans="1:17" x14ac:dyDescent="0.15">
      <c r="A286" t="s">
        <v>480</v>
      </c>
      <c r="B286">
        <v>882.81</v>
      </c>
      <c r="C286">
        <v>882.81</v>
      </c>
      <c r="D286">
        <v>882.81</v>
      </c>
      <c r="E286">
        <v>882.81</v>
      </c>
      <c r="F286">
        <v>0</v>
      </c>
      <c r="G286">
        <v>917.61</v>
      </c>
      <c r="H286">
        <v>887.91</v>
      </c>
      <c r="I286">
        <v>890.47</v>
      </c>
      <c r="J286">
        <v>888.09</v>
      </c>
      <c r="K286" t="s">
        <v>46</v>
      </c>
      <c r="L286">
        <v>0</v>
      </c>
      <c r="M286">
        <v>0</v>
      </c>
      <c r="N286">
        <v>0</v>
      </c>
      <c r="O286">
        <v>0</v>
      </c>
      <c r="P286">
        <v>9.66</v>
      </c>
      <c r="Q286">
        <v>23.25</v>
      </c>
    </row>
    <row r="287" spans="1:17" x14ac:dyDescent="0.15">
      <c r="A287" t="s">
        <v>481</v>
      </c>
      <c r="B287">
        <v>885.28</v>
      </c>
      <c r="C287">
        <v>885.28</v>
      </c>
      <c r="D287">
        <v>885.28</v>
      </c>
      <c r="E287">
        <v>885.28</v>
      </c>
      <c r="F287">
        <v>0</v>
      </c>
      <c r="G287">
        <v>915.33</v>
      </c>
      <c r="H287">
        <v>888.98</v>
      </c>
      <c r="I287">
        <v>890.22</v>
      </c>
      <c r="J287">
        <v>887.59</v>
      </c>
      <c r="K287" t="s">
        <v>46</v>
      </c>
      <c r="L287">
        <v>0</v>
      </c>
      <c r="M287">
        <v>0</v>
      </c>
      <c r="N287">
        <v>0</v>
      </c>
      <c r="O287">
        <v>0</v>
      </c>
      <c r="P287">
        <v>5.28</v>
      </c>
      <c r="Q287">
        <v>19.82</v>
      </c>
    </row>
    <row r="288" spans="1:17" x14ac:dyDescent="0.15">
      <c r="A288" t="s">
        <v>482</v>
      </c>
      <c r="B288">
        <v>889.4</v>
      </c>
      <c r="C288">
        <v>889.4</v>
      </c>
      <c r="D288">
        <v>889.4</v>
      </c>
      <c r="E288">
        <v>889.4</v>
      </c>
      <c r="F288">
        <v>0</v>
      </c>
      <c r="G288">
        <v>912.62</v>
      </c>
      <c r="H288">
        <v>890.17</v>
      </c>
      <c r="I288">
        <v>890.17</v>
      </c>
      <c r="J288">
        <v>887.11</v>
      </c>
      <c r="K288" t="s">
        <v>46</v>
      </c>
      <c r="L288">
        <v>0</v>
      </c>
      <c r="M288">
        <v>0</v>
      </c>
      <c r="N288">
        <v>0</v>
      </c>
      <c r="O288">
        <v>0</v>
      </c>
      <c r="P288">
        <v>1.38</v>
      </c>
      <c r="Q288">
        <v>16.46</v>
      </c>
    </row>
    <row r="289" spans="1:17" x14ac:dyDescent="0.15">
      <c r="A289" t="s">
        <v>483</v>
      </c>
      <c r="B289">
        <v>891.88</v>
      </c>
      <c r="C289">
        <v>891.88</v>
      </c>
      <c r="D289">
        <v>891.88</v>
      </c>
      <c r="E289">
        <v>891.88</v>
      </c>
      <c r="F289">
        <v>0</v>
      </c>
      <c r="G289">
        <v>909.46</v>
      </c>
      <c r="H289">
        <v>891.29</v>
      </c>
      <c r="I289">
        <v>889.96</v>
      </c>
      <c r="J289">
        <v>886.69</v>
      </c>
      <c r="K289" t="s">
        <v>46</v>
      </c>
      <c r="L289">
        <v>0</v>
      </c>
      <c r="M289">
        <v>0</v>
      </c>
      <c r="N289">
        <v>0</v>
      </c>
      <c r="O289">
        <v>0</v>
      </c>
      <c r="P289">
        <v>-2.54</v>
      </c>
      <c r="Q289">
        <v>13.23</v>
      </c>
    </row>
    <row r="290" spans="1:17" x14ac:dyDescent="0.15">
      <c r="A290" t="s">
        <v>484</v>
      </c>
      <c r="B290">
        <v>899.91</v>
      </c>
      <c r="C290">
        <v>899.91</v>
      </c>
      <c r="D290">
        <v>899.91</v>
      </c>
      <c r="E290">
        <v>899.91</v>
      </c>
      <c r="F290">
        <v>0</v>
      </c>
      <c r="G290">
        <v>906.83</v>
      </c>
      <c r="H290">
        <v>892.61</v>
      </c>
      <c r="I290">
        <v>889.79</v>
      </c>
      <c r="J290">
        <v>886.29</v>
      </c>
      <c r="K290" t="s">
        <v>46</v>
      </c>
      <c r="L290">
        <v>0</v>
      </c>
      <c r="M290">
        <v>0</v>
      </c>
      <c r="N290">
        <v>0</v>
      </c>
      <c r="O290">
        <v>0</v>
      </c>
      <c r="P290">
        <v>-6.64</v>
      </c>
      <c r="Q290">
        <v>10.039999999999999</v>
      </c>
    </row>
    <row r="291" spans="1:17" x14ac:dyDescent="0.15">
      <c r="A291" t="s">
        <v>485</v>
      </c>
      <c r="B291">
        <v>903.07</v>
      </c>
      <c r="C291">
        <v>903.07</v>
      </c>
      <c r="D291">
        <v>903.07</v>
      </c>
      <c r="E291">
        <v>903.07</v>
      </c>
      <c r="F291">
        <v>0</v>
      </c>
      <c r="G291">
        <v>905.86</v>
      </c>
      <c r="H291">
        <v>893.79</v>
      </c>
      <c r="I291">
        <v>889.71</v>
      </c>
      <c r="J291">
        <v>885.91</v>
      </c>
      <c r="K291" t="s">
        <v>46</v>
      </c>
      <c r="L291">
        <v>0</v>
      </c>
      <c r="M291">
        <v>0</v>
      </c>
      <c r="N291">
        <v>0</v>
      </c>
      <c r="O291">
        <v>0</v>
      </c>
      <c r="P291">
        <v>-8.8000000000000007</v>
      </c>
      <c r="Q291">
        <v>6.87</v>
      </c>
    </row>
    <row r="292" spans="1:17" x14ac:dyDescent="0.15">
      <c r="A292" t="s">
        <v>486</v>
      </c>
      <c r="B292">
        <v>900.76</v>
      </c>
      <c r="C292">
        <v>900.76</v>
      </c>
      <c r="D292">
        <v>900.76</v>
      </c>
      <c r="E292">
        <v>900.76</v>
      </c>
      <c r="F292">
        <v>0</v>
      </c>
      <c r="G292">
        <v>905.08</v>
      </c>
      <c r="H292">
        <v>894.93</v>
      </c>
      <c r="I292">
        <v>889.59</v>
      </c>
      <c r="J292">
        <v>885.52</v>
      </c>
      <c r="K292" t="s">
        <v>46</v>
      </c>
      <c r="L292">
        <v>0</v>
      </c>
      <c r="M292">
        <v>0</v>
      </c>
      <c r="N292">
        <v>0</v>
      </c>
      <c r="O292">
        <v>0</v>
      </c>
      <c r="P292">
        <v>-10.96</v>
      </c>
      <c r="Q292">
        <v>3.68</v>
      </c>
    </row>
    <row r="293" spans="1:17" x14ac:dyDescent="0.15">
      <c r="A293" t="s">
        <v>487</v>
      </c>
      <c r="B293">
        <v>909.22</v>
      </c>
      <c r="C293">
        <v>909.22</v>
      </c>
      <c r="D293">
        <v>909.22</v>
      </c>
      <c r="E293">
        <v>909.22</v>
      </c>
      <c r="F293">
        <v>0</v>
      </c>
      <c r="G293">
        <v>905.18</v>
      </c>
      <c r="H293">
        <v>896.22</v>
      </c>
      <c r="I293">
        <v>889.39</v>
      </c>
      <c r="J293">
        <v>885.07</v>
      </c>
      <c r="K293" t="s">
        <v>46</v>
      </c>
      <c r="L293">
        <v>0</v>
      </c>
      <c r="M293">
        <v>0</v>
      </c>
      <c r="N293">
        <v>0</v>
      </c>
      <c r="O293">
        <v>0</v>
      </c>
      <c r="P293">
        <v>-12.39</v>
      </c>
      <c r="Q293">
        <v>0.45</v>
      </c>
    </row>
    <row r="294" spans="1:17" x14ac:dyDescent="0.15">
      <c r="A294" t="s">
        <v>488</v>
      </c>
      <c r="B294">
        <v>912.88</v>
      </c>
      <c r="C294">
        <v>912.88</v>
      </c>
      <c r="D294">
        <v>912.88</v>
      </c>
      <c r="E294">
        <v>912.88</v>
      </c>
      <c r="F294">
        <v>0</v>
      </c>
      <c r="G294">
        <v>905.1</v>
      </c>
      <c r="H294">
        <v>897.39</v>
      </c>
      <c r="I294">
        <v>889.15</v>
      </c>
      <c r="J294">
        <v>884.62</v>
      </c>
      <c r="K294" t="s">
        <v>46</v>
      </c>
      <c r="L294">
        <v>0</v>
      </c>
      <c r="M294">
        <v>0</v>
      </c>
      <c r="N294">
        <v>0</v>
      </c>
      <c r="O294">
        <v>0</v>
      </c>
      <c r="P294">
        <v>-11.22</v>
      </c>
      <c r="Q294">
        <v>-2.3199999999999998</v>
      </c>
    </row>
    <row r="295" spans="1:17" x14ac:dyDescent="0.15">
      <c r="A295" t="s">
        <v>489</v>
      </c>
      <c r="B295">
        <v>920.19</v>
      </c>
      <c r="C295">
        <v>920.19</v>
      </c>
      <c r="D295">
        <v>920.19</v>
      </c>
      <c r="E295">
        <v>920.19</v>
      </c>
      <c r="F295">
        <v>0</v>
      </c>
      <c r="G295">
        <v>905.58</v>
      </c>
      <c r="H295">
        <v>898.75</v>
      </c>
      <c r="I295">
        <v>888.94</v>
      </c>
      <c r="J295">
        <v>884.25</v>
      </c>
      <c r="K295" t="s">
        <v>46</v>
      </c>
      <c r="L295">
        <v>0</v>
      </c>
      <c r="M295">
        <v>0</v>
      </c>
      <c r="N295">
        <v>0</v>
      </c>
      <c r="O295">
        <v>0</v>
      </c>
      <c r="P295">
        <v>-8.81</v>
      </c>
      <c r="Q295">
        <v>-4.5</v>
      </c>
    </row>
    <row r="296" spans="1:17" x14ac:dyDescent="0.15">
      <c r="A296" t="s">
        <v>490</v>
      </c>
      <c r="B296">
        <v>929.08</v>
      </c>
      <c r="C296">
        <v>929.08</v>
      </c>
      <c r="D296">
        <v>929.08</v>
      </c>
      <c r="E296">
        <v>929.08</v>
      </c>
      <c r="F296">
        <v>0</v>
      </c>
      <c r="G296">
        <v>906.59</v>
      </c>
      <c r="H296">
        <v>900.16</v>
      </c>
      <c r="I296">
        <v>888.82</v>
      </c>
      <c r="J296">
        <v>883.88</v>
      </c>
      <c r="K296" t="s">
        <v>46</v>
      </c>
      <c r="L296">
        <v>0</v>
      </c>
      <c r="M296">
        <v>0</v>
      </c>
      <c r="N296">
        <v>0</v>
      </c>
      <c r="O296">
        <v>0</v>
      </c>
      <c r="P296">
        <v>-5.54</v>
      </c>
      <c r="Q296">
        <v>-6.02</v>
      </c>
    </row>
    <row r="297" spans="1:17" x14ac:dyDescent="0.15">
      <c r="A297" t="s">
        <v>491</v>
      </c>
      <c r="B297">
        <v>923.63</v>
      </c>
      <c r="C297">
        <v>923.63</v>
      </c>
      <c r="D297">
        <v>923.63</v>
      </c>
      <c r="E297">
        <v>923.63</v>
      </c>
      <c r="F297">
        <v>0</v>
      </c>
      <c r="G297">
        <v>906.73</v>
      </c>
      <c r="H297">
        <v>901.48</v>
      </c>
      <c r="I297">
        <v>888.55</v>
      </c>
      <c r="J297">
        <v>883.48</v>
      </c>
      <c r="K297" t="s">
        <v>46</v>
      </c>
      <c r="L297">
        <v>0</v>
      </c>
      <c r="M297">
        <v>0</v>
      </c>
      <c r="N297">
        <v>0</v>
      </c>
      <c r="O297">
        <v>0</v>
      </c>
      <c r="P297">
        <v>-2.83</v>
      </c>
      <c r="Q297">
        <v>-6.84</v>
      </c>
    </row>
    <row r="298" spans="1:17" x14ac:dyDescent="0.15">
      <c r="A298" t="s">
        <v>492</v>
      </c>
      <c r="B298">
        <v>929.66</v>
      </c>
      <c r="C298">
        <v>929.66</v>
      </c>
      <c r="D298">
        <v>929.66</v>
      </c>
      <c r="E298">
        <v>929.66</v>
      </c>
      <c r="F298">
        <v>0</v>
      </c>
      <c r="G298">
        <v>907.25</v>
      </c>
      <c r="H298">
        <v>902.92</v>
      </c>
      <c r="I298">
        <v>888.38</v>
      </c>
      <c r="J298">
        <v>883.16</v>
      </c>
      <c r="K298" t="s">
        <v>46</v>
      </c>
      <c r="L298">
        <v>0</v>
      </c>
      <c r="M298">
        <v>0</v>
      </c>
      <c r="N298">
        <v>0</v>
      </c>
      <c r="O298">
        <v>0</v>
      </c>
      <c r="P298">
        <v>0.18</v>
      </c>
      <c r="Q298">
        <v>-6.96</v>
      </c>
    </row>
    <row r="299" spans="1:17" x14ac:dyDescent="0.15">
      <c r="A299" t="s">
        <v>493</v>
      </c>
      <c r="B299">
        <v>935</v>
      </c>
      <c r="C299">
        <v>935</v>
      </c>
      <c r="D299">
        <v>935</v>
      </c>
      <c r="E299">
        <v>935</v>
      </c>
      <c r="F299">
        <v>0</v>
      </c>
      <c r="G299">
        <v>907.97</v>
      </c>
      <c r="H299">
        <v>904.51</v>
      </c>
      <c r="I299">
        <v>888.39</v>
      </c>
      <c r="J299">
        <v>882.92</v>
      </c>
      <c r="K299" t="s">
        <v>46</v>
      </c>
      <c r="L299">
        <v>0</v>
      </c>
      <c r="M299">
        <v>0</v>
      </c>
      <c r="N299">
        <v>0</v>
      </c>
      <c r="O299">
        <v>0</v>
      </c>
      <c r="P299">
        <v>3.6</v>
      </c>
      <c r="Q299">
        <v>-6.34</v>
      </c>
    </row>
    <row r="300" spans="1:17" x14ac:dyDescent="0.15">
      <c r="A300" t="s">
        <v>494</v>
      </c>
      <c r="B300">
        <v>938.34</v>
      </c>
      <c r="C300">
        <v>938.34</v>
      </c>
      <c r="D300">
        <v>938.34</v>
      </c>
      <c r="E300">
        <v>938.34</v>
      </c>
      <c r="F300">
        <v>0</v>
      </c>
      <c r="G300">
        <v>908.38</v>
      </c>
      <c r="H300">
        <v>906.04</v>
      </c>
      <c r="I300">
        <v>888.64</v>
      </c>
      <c r="J300">
        <v>882.72</v>
      </c>
      <c r="K300" t="s">
        <v>46</v>
      </c>
      <c r="L300">
        <v>0</v>
      </c>
      <c r="M300">
        <v>0</v>
      </c>
      <c r="N300">
        <v>0</v>
      </c>
      <c r="O300">
        <v>0</v>
      </c>
      <c r="P300">
        <v>6.67</v>
      </c>
      <c r="Q300">
        <v>-5.01</v>
      </c>
    </row>
    <row r="301" spans="1:17" x14ac:dyDescent="0.15">
      <c r="A301" t="s">
        <v>495</v>
      </c>
      <c r="B301">
        <v>933.01</v>
      </c>
      <c r="C301">
        <v>933.01</v>
      </c>
      <c r="D301">
        <v>933.01</v>
      </c>
      <c r="E301">
        <v>933.01</v>
      </c>
      <c r="F301">
        <v>0</v>
      </c>
      <c r="G301">
        <v>909.28</v>
      </c>
      <c r="H301">
        <v>907.34</v>
      </c>
      <c r="I301">
        <v>888.9</v>
      </c>
      <c r="J301">
        <v>882.59</v>
      </c>
      <c r="K301" t="s">
        <v>46</v>
      </c>
      <c r="L301">
        <v>0</v>
      </c>
      <c r="M301">
        <v>0</v>
      </c>
      <c r="N301">
        <v>0</v>
      </c>
      <c r="O301">
        <v>0</v>
      </c>
      <c r="P301">
        <v>8.9700000000000006</v>
      </c>
      <c r="Q301">
        <v>-3.23</v>
      </c>
    </row>
    <row r="302" spans="1:17" x14ac:dyDescent="0.15">
      <c r="A302" t="s">
        <v>60</v>
      </c>
      <c r="B302">
        <v>932.71</v>
      </c>
      <c r="C302">
        <v>932.71</v>
      </c>
      <c r="D302">
        <v>932.71</v>
      </c>
      <c r="E302">
        <v>932.71</v>
      </c>
      <c r="F302">
        <v>0</v>
      </c>
      <c r="G302">
        <v>910.24</v>
      </c>
      <c r="H302">
        <v>908.61</v>
      </c>
      <c r="I302">
        <v>889.13</v>
      </c>
      <c r="J302">
        <v>882.43</v>
      </c>
      <c r="K302" t="s">
        <v>46</v>
      </c>
      <c r="L302">
        <v>0</v>
      </c>
      <c r="M302">
        <v>0</v>
      </c>
      <c r="N302">
        <v>0</v>
      </c>
      <c r="O302">
        <v>0</v>
      </c>
      <c r="P302">
        <v>11.3</v>
      </c>
      <c r="Q302">
        <v>-1.01</v>
      </c>
    </row>
    <row r="303" spans="1:17" x14ac:dyDescent="0.15">
      <c r="A303" t="s">
        <v>496</v>
      </c>
      <c r="B303">
        <v>949.25</v>
      </c>
      <c r="C303">
        <v>949.25</v>
      </c>
      <c r="D303">
        <v>949.25</v>
      </c>
      <c r="E303">
        <v>949.25</v>
      </c>
      <c r="F303">
        <v>0</v>
      </c>
      <c r="G303">
        <v>912.06</v>
      </c>
      <c r="H303">
        <v>910.17</v>
      </c>
      <c r="I303">
        <v>889.6</v>
      </c>
      <c r="J303">
        <v>882.4</v>
      </c>
      <c r="K303" t="s">
        <v>46</v>
      </c>
      <c r="L303">
        <v>0</v>
      </c>
      <c r="M303">
        <v>0</v>
      </c>
      <c r="N303">
        <v>0</v>
      </c>
      <c r="O303">
        <v>0</v>
      </c>
      <c r="P303">
        <v>14.49</v>
      </c>
      <c r="Q303">
        <v>1.68</v>
      </c>
    </row>
    <row r="304" spans="1:17" x14ac:dyDescent="0.15">
      <c r="A304" t="s">
        <v>497</v>
      </c>
      <c r="B304">
        <v>965.56</v>
      </c>
      <c r="C304">
        <v>965.56</v>
      </c>
      <c r="D304">
        <v>965.56</v>
      </c>
      <c r="E304">
        <v>965.56</v>
      </c>
      <c r="F304">
        <v>0</v>
      </c>
      <c r="G304">
        <v>915.85</v>
      </c>
      <c r="H304">
        <v>912</v>
      </c>
      <c r="I304">
        <v>890.22</v>
      </c>
      <c r="J304">
        <v>882.44</v>
      </c>
      <c r="K304" t="s">
        <v>46</v>
      </c>
      <c r="L304">
        <v>0</v>
      </c>
      <c r="M304">
        <v>0</v>
      </c>
      <c r="N304">
        <v>0</v>
      </c>
      <c r="O304">
        <v>0</v>
      </c>
      <c r="P304">
        <v>18.68</v>
      </c>
      <c r="Q304">
        <v>4.67</v>
      </c>
    </row>
    <row r="305" spans="1:17" x14ac:dyDescent="0.15">
      <c r="A305" t="s">
        <v>498</v>
      </c>
      <c r="B305">
        <v>970.9</v>
      </c>
      <c r="C305">
        <v>970.9</v>
      </c>
      <c r="D305">
        <v>970.9</v>
      </c>
      <c r="E305">
        <v>970.9</v>
      </c>
      <c r="F305">
        <v>0</v>
      </c>
      <c r="G305">
        <v>920.13</v>
      </c>
      <c r="H305">
        <v>913.75</v>
      </c>
      <c r="I305">
        <v>890.79</v>
      </c>
      <c r="J305">
        <v>882.49</v>
      </c>
      <c r="K305" t="s">
        <v>46</v>
      </c>
      <c r="L305">
        <v>0</v>
      </c>
      <c r="M305">
        <v>0</v>
      </c>
      <c r="N305">
        <v>0</v>
      </c>
      <c r="O305">
        <v>0</v>
      </c>
      <c r="P305">
        <v>22.36</v>
      </c>
      <c r="Q305">
        <v>7.79</v>
      </c>
    </row>
    <row r="306" spans="1:17" x14ac:dyDescent="0.15">
      <c r="A306" t="s">
        <v>499</v>
      </c>
      <c r="B306">
        <v>975.62</v>
      </c>
      <c r="C306">
        <v>975.62</v>
      </c>
      <c r="D306">
        <v>975.62</v>
      </c>
      <c r="E306">
        <v>975.62</v>
      </c>
      <c r="F306">
        <v>0</v>
      </c>
      <c r="G306">
        <v>924.77</v>
      </c>
      <c r="H306">
        <v>915.65</v>
      </c>
      <c r="I306">
        <v>891.43</v>
      </c>
      <c r="J306">
        <v>882.57</v>
      </c>
      <c r="K306" t="s">
        <v>46</v>
      </c>
      <c r="L306">
        <v>0</v>
      </c>
      <c r="M306">
        <v>0</v>
      </c>
      <c r="N306">
        <v>0</v>
      </c>
      <c r="O306">
        <v>0</v>
      </c>
      <c r="P306">
        <v>25.43</v>
      </c>
      <c r="Q306">
        <v>10.88</v>
      </c>
    </row>
    <row r="307" spans="1:17" x14ac:dyDescent="0.15">
      <c r="A307" t="s">
        <v>500</v>
      </c>
      <c r="B307">
        <v>985.76</v>
      </c>
      <c r="C307">
        <v>985.76</v>
      </c>
      <c r="D307">
        <v>985.76</v>
      </c>
      <c r="E307">
        <v>985.76</v>
      </c>
      <c r="F307">
        <v>0</v>
      </c>
      <c r="G307">
        <v>929.79</v>
      </c>
      <c r="H307">
        <v>917.63</v>
      </c>
      <c r="I307">
        <v>892.27</v>
      </c>
      <c r="J307">
        <v>882.71</v>
      </c>
      <c r="K307" t="s">
        <v>46</v>
      </c>
      <c r="L307">
        <v>0</v>
      </c>
      <c r="M307">
        <v>0</v>
      </c>
      <c r="N307">
        <v>0</v>
      </c>
      <c r="O307">
        <v>0</v>
      </c>
      <c r="P307">
        <v>30.14</v>
      </c>
      <c r="Q307">
        <v>14.18</v>
      </c>
    </row>
    <row r="308" spans="1:17" x14ac:dyDescent="0.15">
      <c r="A308" t="s">
        <v>501</v>
      </c>
      <c r="B308">
        <v>1011.58</v>
      </c>
      <c r="C308">
        <v>1011.58</v>
      </c>
      <c r="D308">
        <v>1011.58</v>
      </c>
      <c r="E308">
        <v>1011.58</v>
      </c>
      <c r="F308">
        <v>0</v>
      </c>
      <c r="G308">
        <v>935.9</v>
      </c>
      <c r="H308">
        <v>919.84</v>
      </c>
      <c r="I308">
        <v>893.18</v>
      </c>
      <c r="J308">
        <v>883</v>
      </c>
      <c r="K308" t="s">
        <v>46</v>
      </c>
      <c r="L308">
        <v>0</v>
      </c>
      <c r="M308">
        <v>0</v>
      </c>
      <c r="N308">
        <v>0</v>
      </c>
      <c r="O308">
        <v>0</v>
      </c>
      <c r="P308">
        <v>36.369999999999997</v>
      </c>
      <c r="Q308">
        <v>17.8</v>
      </c>
    </row>
    <row r="309" spans="1:17" x14ac:dyDescent="0.15">
      <c r="A309" t="s">
        <v>502</v>
      </c>
      <c r="B309">
        <v>1036</v>
      </c>
      <c r="C309">
        <v>1036</v>
      </c>
      <c r="D309">
        <v>1036</v>
      </c>
      <c r="E309">
        <v>1036</v>
      </c>
      <c r="F309">
        <v>0</v>
      </c>
      <c r="G309">
        <v>943.11</v>
      </c>
      <c r="H309">
        <v>922.26</v>
      </c>
      <c r="I309">
        <v>894.23</v>
      </c>
      <c r="J309">
        <v>883.46</v>
      </c>
      <c r="K309" t="s">
        <v>46</v>
      </c>
      <c r="L309">
        <v>0</v>
      </c>
      <c r="M309">
        <v>0</v>
      </c>
      <c r="N309">
        <v>0</v>
      </c>
      <c r="O309">
        <v>0</v>
      </c>
      <c r="P309">
        <v>43.93</v>
      </c>
      <c r="Q309">
        <v>21.83</v>
      </c>
    </row>
    <row r="310" spans="1:17" x14ac:dyDescent="0.15">
      <c r="A310" t="s">
        <v>503</v>
      </c>
      <c r="B310">
        <v>1032.24</v>
      </c>
      <c r="C310">
        <v>1032.24</v>
      </c>
      <c r="D310">
        <v>1032.24</v>
      </c>
      <c r="E310">
        <v>1032.24</v>
      </c>
      <c r="F310">
        <v>0</v>
      </c>
      <c r="G310">
        <v>949.72</v>
      </c>
      <c r="H310">
        <v>924.47</v>
      </c>
      <c r="I310">
        <v>895.26</v>
      </c>
      <c r="J310">
        <v>883.89</v>
      </c>
      <c r="K310" t="s">
        <v>46</v>
      </c>
      <c r="L310">
        <v>0</v>
      </c>
      <c r="M310">
        <v>0</v>
      </c>
      <c r="N310">
        <v>0</v>
      </c>
      <c r="O310">
        <v>0</v>
      </c>
      <c r="P310">
        <v>50.85</v>
      </c>
      <c r="Q310">
        <v>26.25</v>
      </c>
    </row>
    <row r="311" spans="1:17" x14ac:dyDescent="0.15">
      <c r="A311" t="s">
        <v>504</v>
      </c>
      <c r="B311">
        <v>1004.47</v>
      </c>
      <c r="C311">
        <v>1004.47</v>
      </c>
      <c r="D311">
        <v>1004.47</v>
      </c>
      <c r="E311">
        <v>1004.47</v>
      </c>
      <c r="F311">
        <v>0</v>
      </c>
      <c r="G311">
        <v>954.79</v>
      </c>
      <c r="H311">
        <v>926.24</v>
      </c>
      <c r="I311">
        <v>896.13</v>
      </c>
      <c r="J311">
        <v>884.09</v>
      </c>
      <c r="K311" t="s">
        <v>46</v>
      </c>
      <c r="L311">
        <v>0</v>
      </c>
      <c r="M311">
        <v>0</v>
      </c>
      <c r="N311">
        <v>0</v>
      </c>
      <c r="O311">
        <v>0</v>
      </c>
      <c r="P311">
        <v>56.08</v>
      </c>
      <c r="Q311">
        <v>30.96</v>
      </c>
    </row>
    <row r="312" spans="1:17" x14ac:dyDescent="0.15">
      <c r="A312" t="s">
        <v>505</v>
      </c>
      <c r="B312">
        <v>1032.8900000000001</v>
      </c>
      <c r="C312">
        <v>1032.8900000000001</v>
      </c>
      <c r="D312">
        <v>1032.8900000000001</v>
      </c>
      <c r="E312">
        <v>1032.8900000000001</v>
      </c>
      <c r="F312">
        <v>0</v>
      </c>
      <c r="G312">
        <v>961.4</v>
      </c>
      <c r="H312">
        <v>928.64</v>
      </c>
      <c r="I312">
        <v>897.24</v>
      </c>
      <c r="J312">
        <v>884.47</v>
      </c>
      <c r="K312" t="s">
        <v>46</v>
      </c>
      <c r="L312">
        <v>0</v>
      </c>
      <c r="M312">
        <v>0</v>
      </c>
      <c r="N312">
        <v>0</v>
      </c>
      <c r="O312">
        <v>0</v>
      </c>
      <c r="P312">
        <v>63.53</v>
      </c>
      <c r="Q312">
        <v>36.18</v>
      </c>
    </row>
    <row r="313" spans="1:17" x14ac:dyDescent="0.15">
      <c r="A313" t="s">
        <v>506</v>
      </c>
      <c r="B313">
        <v>1046.79</v>
      </c>
      <c r="C313">
        <v>1046.79</v>
      </c>
      <c r="D313">
        <v>1046.79</v>
      </c>
      <c r="E313">
        <v>1046.79</v>
      </c>
      <c r="F313">
        <v>0</v>
      </c>
      <c r="G313">
        <v>968.28</v>
      </c>
      <c r="H313">
        <v>930.94</v>
      </c>
      <c r="I313">
        <v>898.35</v>
      </c>
      <c r="J313">
        <v>884.92</v>
      </c>
      <c r="K313" t="s">
        <v>46</v>
      </c>
      <c r="L313">
        <v>0</v>
      </c>
      <c r="M313">
        <v>0</v>
      </c>
      <c r="N313">
        <v>0</v>
      </c>
      <c r="O313">
        <v>0</v>
      </c>
      <c r="P313">
        <v>70.709999999999994</v>
      </c>
      <c r="Q313">
        <v>41.81</v>
      </c>
    </row>
    <row r="314" spans="1:17" x14ac:dyDescent="0.15">
      <c r="A314" t="s">
        <v>507</v>
      </c>
      <c r="B314">
        <v>1038.72</v>
      </c>
      <c r="C314">
        <v>1038.72</v>
      </c>
      <c r="D314">
        <v>1038.72</v>
      </c>
      <c r="E314">
        <v>1038.72</v>
      </c>
      <c r="F314">
        <v>0</v>
      </c>
      <c r="G314">
        <v>974.57</v>
      </c>
      <c r="H314">
        <v>933.05</v>
      </c>
      <c r="I314">
        <v>899.46</v>
      </c>
      <c r="J314">
        <v>885.28</v>
      </c>
      <c r="K314" t="s">
        <v>46</v>
      </c>
      <c r="L314">
        <v>0</v>
      </c>
      <c r="M314">
        <v>0</v>
      </c>
      <c r="N314">
        <v>0</v>
      </c>
      <c r="O314">
        <v>0</v>
      </c>
      <c r="P314">
        <v>75.62</v>
      </c>
      <c r="Q314">
        <v>47.5</v>
      </c>
    </row>
    <row r="315" spans="1:17" x14ac:dyDescent="0.15">
      <c r="A315" t="s">
        <v>508</v>
      </c>
      <c r="B315">
        <v>1041.3</v>
      </c>
      <c r="C315">
        <v>1041.3</v>
      </c>
      <c r="D315">
        <v>1041.3</v>
      </c>
      <c r="E315">
        <v>1041.3</v>
      </c>
      <c r="F315">
        <v>0</v>
      </c>
      <c r="G315">
        <v>980.63</v>
      </c>
      <c r="H315">
        <v>935.39</v>
      </c>
      <c r="I315">
        <v>900.57</v>
      </c>
      <c r="J315">
        <v>885.59</v>
      </c>
      <c r="K315" t="s">
        <v>46</v>
      </c>
      <c r="L315">
        <v>0</v>
      </c>
      <c r="M315">
        <v>0</v>
      </c>
      <c r="N315">
        <v>0</v>
      </c>
      <c r="O315">
        <v>0</v>
      </c>
      <c r="P315">
        <v>80.510000000000005</v>
      </c>
      <c r="Q315">
        <v>53.32</v>
      </c>
    </row>
    <row r="316" spans="1:17" x14ac:dyDescent="0.15">
      <c r="A316" t="s">
        <v>509</v>
      </c>
      <c r="B316">
        <v>1040.98</v>
      </c>
      <c r="C316">
        <v>1040.98</v>
      </c>
      <c r="D316">
        <v>1040.98</v>
      </c>
      <c r="E316">
        <v>1040.98</v>
      </c>
      <c r="F316">
        <v>0</v>
      </c>
      <c r="G316">
        <v>986.22</v>
      </c>
      <c r="H316">
        <v>937.79</v>
      </c>
      <c r="I316">
        <v>901.54</v>
      </c>
      <c r="J316">
        <v>885.82</v>
      </c>
      <c r="K316" t="s">
        <v>46</v>
      </c>
      <c r="L316">
        <v>0</v>
      </c>
      <c r="M316">
        <v>0</v>
      </c>
      <c r="N316">
        <v>0</v>
      </c>
      <c r="O316">
        <v>0</v>
      </c>
      <c r="P316">
        <v>84.71</v>
      </c>
      <c r="Q316">
        <v>59.24</v>
      </c>
    </row>
    <row r="317" spans="1:17" x14ac:dyDescent="0.15">
      <c r="A317" t="s">
        <v>510</v>
      </c>
      <c r="B317">
        <v>1043.82</v>
      </c>
      <c r="C317">
        <v>1043.82</v>
      </c>
      <c r="D317">
        <v>1043.82</v>
      </c>
      <c r="E317">
        <v>1043.82</v>
      </c>
      <c r="F317">
        <v>0</v>
      </c>
      <c r="G317">
        <v>992.23</v>
      </c>
      <c r="H317">
        <v>940.02</v>
      </c>
      <c r="I317">
        <v>902.52</v>
      </c>
      <c r="J317">
        <v>886.08</v>
      </c>
      <c r="K317" t="s">
        <v>46</v>
      </c>
      <c r="L317">
        <v>0</v>
      </c>
      <c r="M317">
        <v>0</v>
      </c>
      <c r="N317">
        <v>0</v>
      </c>
      <c r="O317">
        <v>0</v>
      </c>
      <c r="P317">
        <v>88.26</v>
      </c>
      <c r="Q317">
        <v>65.06</v>
      </c>
    </row>
    <row r="318" spans="1:17" x14ac:dyDescent="0.15">
      <c r="A318" t="s">
        <v>511</v>
      </c>
      <c r="B318">
        <v>1029.2</v>
      </c>
      <c r="C318">
        <v>1029.2</v>
      </c>
      <c r="D318">
        <v>1029.2</v>
      </c>
      <c r="E318">
        <v>1029.2</v>
      </c>
      <c r="F318">
        <v>0</v>
      </c>
      <c r="G318">
        <v>997.21</v>
      </c>
      <c r="H318">
        <v>941.95</v>
      </c>
      <c r="I318">
        <v>903.49</v>
      </c>
      <c r="J318">
        <v>886.35</v>
      </c>
      <c r="K318" t="s">
        <v>46</v>
      </c>
      <c r="L318">
        <v>0</v>
      </c>
      <c r="M318">
        <v>0</v>
      </c>
      <c r="N318">
        <v>0</v>
      </c>
      <c r="O318">
        <v>0</v>
      </c>
      <c r="P318">
        <v>88.3</v>
      </c>
      <c r="Q318">
        <v>70.25</v>
      </c>
    </row>
    <row r="319" spans="1:17" x14ac:dyDescent="0.15">
      <c r="A319" t="s">
        <v>512</v>
      </c>
      <c r="B319">
        <v>1020.95</v>
      </c>
      <c r="C319">
        <v>1020.95</v>
      </c>
      <c r="D319">
        <v>1020.95</v>
      </c>
      <c r="E319">
        <v>1020.95</v>
      </c>
      <c r="F319">
        <v>0</v>
      </c>
      <c r="G319">
        <v>1001.5</v>
      </c>
      <c r="H319">
        <v>943.81</v>
      </c>
      <c r="I319">
        <v>904.53</v>
      </c>
      <c r="J319">
        <v>886.51</v>
      </c>
      <c r="K319" t="s">
        <v>46</v>
      </c>
      <c r="L319">
        <v>0</v>
      </c>
      <c r="M319">
        <v>0</v>
      </c>
      <c r="N319">
        <v>0</v>
      </c>
      <c r="O319">
        <v>0</v>
      </c>
      <c r="P319">
        <v>85.48</v>
      </c>
      <c r="Q319">
        <v>74.400000000000006</v>
      </c>
    </row>
    <row r="320" spans="1:17" x14ac:dyDescent="0.15">
      <c r="A320" t="s">
        <v>513</v>
      </c>
      <c r="B320">
        <v>1040.54</v>
      </c>
      <c r="C320">
        <v>1040.54</v>
      </c>
      <c r="D320">
        <v>1040.54</v>
      </c>
      <c r="E320">
        <v>1040.54</v>
      </c>
      <c r="F320">
        <v>0</v>
      </c>
      <c r="G320">
        <v>1006.61</v>
      </c>
      <c r="H320">
        <v>946</v>
      </c>
      <c r="I320">
        <v>905.79</v>
      </c>
      <c r="J320">
        <v>886.8</v>
      </c>
      <c r="K320" t="s">
        <v>46</v>
      </c>
      <c r="L320">
        <v>0</v>
      </c>
      <c r="M320">
        <v>0</v>
      </c>
      <c r="N320">
        <v>0</v>
      </c>
      <c r="O320">
        <v>0</v>
      </c>
      <c r="P320">
        <v>84.55</v>
      </c>
      <c r="Q320">
        <v>77.77</v>
      </c>
    </row>
    <row r="321" spans="1:17" x14ac:dyDescent="0.15">
      <c r="A321" t="s">
        <v>514</v>
      </c>
      <c r="B321">
        <v>1042.67</v>
      </c>
      <c r="C321">
        <v>1042.67</v>
      </c>
      <c r="D321">
        <v>1042.67</v>
      </c>
      <c r="E321">
        <v>1042.67</v>
      </c>
      <c r="F321">
        <v>0</v>
      </c>
      <c r="G321">
        <v>1012.1</v>
      </c>
      <c r="H321">
        <v>948.24</v>
      </c>
      <c r="I321">
        <v>907.3</v>
      </c>
      <c r="J321">
        <v>887.17</v>
      </c>
      <c r="K321" t="s">
        <v>46</v>
      </c>
      <c r="L321">
        <v>0</v>
      </c>
      <c r="M321">
        <v>0</v>
      </c>
      <c r="N321">
        <v>0</v>
      </c>
      <c r="O321">
        <v>0</v>
      </c>
      <c r="P321">
        <v>85.97</v>
      </c>
      <c r="Q321">
        <v>80.760000000000005</v>
      </c>
    </row>
    <row r="322" spans="1:17" x14ac:dyDescent="0.15">
      <c r="A322" t="s">
        <v>61</v>
      </c>
      <c r="B322">
        <v>1054.49</v>
      </c>
      <c r="C322">
        <v>1054.49</v>
      </c>
      <c r="D322">
        <v>1054.49</v>
      </c>
      <c r="E322">
        <v>1054.49</v>
      </c>
      <c r="F322">
        <v>0</v>
      </c>
      <c r="G322">
        <v>1018.19</v>
      </c>
      <c r="H322">
        <v>950.74</v>
      </c>
      <c r="I322">
        <v>908.92</v>
      </c>
      <c r="J322">
        <v>887.64</v>
      </c>
      <c r="K322" t="s">
        <v>46</v>
      </c>
      <c r="L322">
        <v>0</v>
      </c>
      <c r="M322">
        <v>0</v>
      </c>
      <c r="N322">
        <v>0</v>
      </c>
      <c r="O322">
        <v>0</v>
      </c>
      <c r="P322">
        <v>85.37</v>
      </c>
      <c r="Q322">
        <v>82.95</v>
      </c>
    </row>
    <row r="323" spans="1:17" x14ac:dyDescent="0.15">
      <c r="A323" t="s">
        <v>515</v>
      </c>
      <c r="B323">
        <v>1091.05</v>
      </c>
      <c r="C323">
        <v>1091.05</v>
      </c>
      <c r="D323">
        <v>1091.05</v>
      </c>
      <c r="E323">
        <v>1091.05</v>
      </c>
      <c r="F323">
        <v>0</v>
      </c>
      <c r="G323">
        <v>1025.28</v>
      </c>
      <c r="H323">
        <v>953.62</v>
      </c>
      <c r="I323">
        <v>910.91</v>
      </c>
      <c r="J323">
        <v>888.27</v>
      </c>
      <c r="K323" t="s">
        <v>46</v>
      </c>
      <c r="L323">
        <v>0</v>
      </c>
      <c r="M323">
        <v>0</v>
      </c>
      <c r="N323">
        <v>0</v>
      </c>
      <c r="O323">
        <v>0</v>
      </c>
      <c r="P323">
        <v>86.11</v>
      </c>
      <c r="Q323">
        <v>84.49</v>
      </c>
    </row>
    <row r="324" spans="1:17" x14ac:dyDescent="0.15">
      <c r="A324" t="s">
        <v>516</v>
      </c>
      <c r="B324">
        <v>1125.1500000000001</v>
      </c>
      <c r="C324">
        <v>1125.1500000000001</v>
      </c>
      <c r="D324">
        <v>1125.1500000000001</v>
      </c>
      <c r="E324">
        <v>1125.1500000000001</v>
      </c>
      <c r="F324">
        <v>0</v>
      </c>
      <c r="G324">
        <v>1033.26</v>
      </c>
      <c r="H324">
        <v>957.07</v>
      </c>
      <c r="I324">
        <v>913.06</v>
      </c>
      <c r="J324">
        <v>889.1</v>
      </c>
      <c r="K324" t="s">
        <v>46</v>
      </c>
      <c r="L324">
        <v>0</v>
      </c>
      <c r="M324">
        <v>0</v>
      </c>
      <c r="N324">
        <v>0</v>
      </c>
      <c r="O324">
        <v>0</v>
      </c>
      <c r="P324">
        <v>90.54</v>
      </c>
      <c r="Q324">
        <v>85.98</v>
      </c>
    </row>
    <row r="325" spans="1:17" x14ac:dyDescent="0.15">
      <c r="A325" t="s">
        <v>517</v>
      </c>
      <c r="B325">
        <v>1147.68</v>
      </c>
      <c r="C325">
        <v>1147.68</v>
      </c>
      <c r="D325">
        <v>1147.68</v>
      </c>
      <c r="E325">
        <v>1147.68</v>
      </c>
      <c r="F325">
        <v>0</v>
      </c>
      <c r="G325">
        <v>1042.0999999999999</v>
      </c>
      <c r="H325">
        <v>960.63</v>
      </c>
      <c r="I325">
        <v>915.45</v>
      </c>
      <c r="J325">
        <v>890.04</v>
      </c>
      <c r="K325" t="s">
        <v>46</v>
      </c>
      <c r="L325">
        <v>0</v>
      </c>
      <c r="M325">
        <v>0</v>
      </c>
      <c r="N325">
        <v>0</v>
      </c>
      <c r="O325">
        <v>0</v>
      </c>
      <c r="P325">
        <v>96.44</v>
      </c>
      <c r="Q325">
        <v>87.57</v>
      </c>
    </row>
    <row r="326" spans="1:17" x14ac:dyDescent="0.15">
      <c r="A326" t="s">
        <v>518</v>
      </c>
      <c r="B326">
        <v>1130.46</v>
      </c>
      <c r="C326">
        <v>1130.46</v>
      </c>
      <c r="D326">
        <v>1130.46</v>
      </c>
      <c r="E326">
        <v>1130.46</v>
      </c>
      <c r="F326">
        <v>0</v>
      </c>
      <c r="G326">
        <v>1049.8399999999999</v>
      </c>
      <c r="H326">
        <v>964.07</v>
      </c>
      <c r="I326">
        <v>917.65</v>
      </c>
      <c r="J326">
        <v>890.91</v>
      </c>
      <c r="K326" t="s">
        <v>46</v>
      </c>
      <c r="L326">
        <v>0</v>
      </c>
      <c r="M326">
        <v>0</v>
      </c>
      <c r="N326">
        <v>0</v>
      </c>
      <c r="O326">
        <v>0</v>
      </c>
      <c r="P326">
        <v>100.95</v>
      </c>
      <c r="Q326">
        <v>89.2</v>
      </c>
    </row>
    <row r="327" spans="1:17" x14ac:dyDescent="0.15">
      <c r="A327" t="s">
        <v>519</v>
      </c>
      <c r="B327">
        <v>1171.8800000000001</v>
      </c>
      <c r="C327">
        <v>1171.8800000000001</v>
      </c>
      <c r="D327">
        <v>1171.8800000000001</v>
      </c>
      <c r="E327">
        <v>1171.8800000000001</v>
      </c>
      <c r="F327">
        <v>0</v>
      </c>
      <c r="G327">
        <v>1059.1400000000001</v>
      </c>
      <c r="H327">
        <v>968.09</v>
      </c>
      <c r="I327">
        <v>920.11</v>
      </c>
      <c r="J327">
        <v>891.98</v>
      </c>
      <c r="K327" t="s">
        <v>46</v>
      </c>
      <c r="L327">
        <v>0</v>
      </c>
      <c r="M327">
        <v>0</v>
      </c>
      <c r="N327">
        <v>0</v>
      </c>
      <c r="O327">
        <v>0</v>
      </c>
      <c r="P327">
        <v>108.74</v>
      </c>
      <c r="Q327">
        <v>91.25</v>
      </c>
    </row>
    <row r="328" spans="1:17" x14ac:dyDescent="0.15">
      <c r="A328" t="s">
        <v>520</v>
      </c>
      <c r="B328">
        <v>1216.93</v>
      </c>
      <c r="C328">
        <v>1216.93</v>
      </c>
      <c r="D328">
        <v>1216.93</v>
      </c>
      <c r="E328">
        <v>1216.93</v>
      </c>
      <c r="F328">
        <v>0</v>
      </c>
      <c r="G328">
        <v>1069.4100000000001</v>
      </c>
      <c r="H328">
        <v>972.64</v>
      </c>
      <c r="I328">
        <v>922.91</v>
      </c>
      <c r="J328">
        <v>893.15</v>
      </c>
      <c r="K328" t="s">
        <v>46</v>
      </c>
      <c r="L328">
        <v>0</v>
      </c>
      <c r="M328">
        <v>0</v>
      </c>
      <c r="N328">
        <v>0</v>
      </c>
      <c r="O328">
        <v>0</v>
      </c>
      <c r="P328">
        <v>121.56</v>
      </c>
      <c r="Q328">
        <v>94.57</v>
      </c>
    </row>
    <row r="329" spans="1:17" x14ac:dyDescent="0.15">
      <c r="A329" t="s">
        <v>521</v>
      </c>
      <c r="B329">
        <v>1174.03</v>
      </c>
      <c r="C329">
        <v>1174.03</v>
      </c>
      <c r="D329">
        <v>1174.03</v>
      </c>
      <c r="E329">
        <v>1174.03</v>
      </c>
      <c r="F329">
        <v>0</v>
      </c>
      <c r="G329">
        <v>1076.31</v>
      </c>
      <c r="H329">
        <v>976.29</v>
      </c>
      <c r="I329">
        <v>925.37</v>
      </c>
      <c r="J329">
        <v>894.18</v>
      </c>
      <c r="K329" t="s">
        <v>46</v>
      </c>
      <c r="L329">
        <v>0</v>
      </c>
      <c r="M329">
        <v>0</v>
      </c>
      <c r="N329">
        <v>0</v>
      </c>
      <c r="O329">
        <v>0</v>
      </c>
      <c r="P329">
        <v>131.80000000000001</v>
      </c>
      <c r="Q329">
        <v>99.2</v>
      </c>
    </row>
    <row r="330" spans="1:17" x14ac:dyDescent="0.15">
      <c r="A330" t="s">
        <v>522</v>
      </c>
      <c r="B330">
        <v>1209.8399999999999</v>
      </c>
      <c r="C330">
        <v>1209.8399999999999</v>
      </c>
      <c r="D330">
        <v>1209.8399999999999</v>
      </c>
      <c r="E330">
        <v>1209.8399999999999</v>
      </c>
      <c r="F330">
        <v>0</v>
      </c>
      <c r="G330">
        <v>1085.19</v>
      </c>
      <c r="H330">
        <v>980.58</v>
      </c>
      <c r="I330">
        <v>928.27</v>
      </c>
      <c r="J330">
        <v>895.28</v>
      </c>
      <c r="K330" t="s">
        <v>46</v>
      </c>
      <c r="L330">
        <v>0</v>
      </c>
      <c r="M330">
        <v>0</v>
      </c>
      <c r="N330">
        <v>0</v>
      </c>
      <c r="O330">
        <v>0</v>
      </c>
      <c r="P330">
        <v>143.13999999999999</v>
      </c>
      <c r="Q330">
        <v>105.06</v>
      </c>
    </row>
    <row r="331" spans="1:17" x14ac:dyDescent="0.15">
      <c r="A331" t="s">
        <v>523</v>
      </c>
      <c r="B331">
        <v>1221.06</v>
      </c>
      <c r="C331">
        <v>1221.06</v>
      </c>
      <c r="D331">
        <v>1221.06</v>
      </c>
      <c r="E331">
        <v>1221.06</v>
      </c>
      <c r="F331">
        <v>0</v>
      </c>
      <c r="G331">
        <v>1096.02</v>
      </c>
      <c r="H331">
        <v>985.56</v>
      </c>
      <c r="I331">
        <v>931.27</v>
      </c>
      <c r="J331">
        <v>896.48</v>
      </c>
      <c r="K331" t="s">
        <v>46</v>
      </c>
      <c r="L331">
        <v>0</v>
      </c>
      <c r="M331">
        <v>0</v>
      </c>
      <c r="N331">
        <v>0</v>
      </c>
      <c r="O331">
        <v>0</v>
      </c>
      <c r="P331">
        <v>154.86000000000001</v>
      </c>
      <c r="Q331">
        <v>111.95</v>
      </c>
    </row>
    <row r="332" spans="1:17" x14ac:dyDescent="0.15">
      <c r="A332" t="s">
        <v>524</v>
      </c>
      <c r="B332">
        <v>1256.8599999999999</v>
      </c>
      <c r="C332">
        <v>1256.8599999999999</v>
      </c>
      <c r="D332">
        <v>1256.8599999999999</v>
      </c>
      <c r="E332">
        <v>1256.8599999999999</v>
      </c>
      <c r="F332">
        <v>0</v>
      </c>
      <c r="G332">
        <v>1107.22</v>
      </c>
      <c r="H332">
        <v>991.23</v>
      </c>
      <c r="I332">
        <v>934.57</v>
      </c>
      <c r="J332">
        <v>897.89</v>
      </c>
      <c r="K332" t="s">
        <v>46</v>
      </c>
      <c r="L332">
        <v>0</v>
      </c>
      <c r="M332">
        <v>0</v>
      </c>
      <c r="N332">
        <v>0</v>
      </c>
      <c r="O332">
        <v>0</v>
      </c>
      <c r="P332">
        <v>168.23</v>
      </c>
      <c r="Q332">
        <v>120.24</v>
      </c>
    </row>
    <row r="333" spans="1:17" x14ac:dyDescent="0.15">
      <c r="A333" t="s">
        <v>525</v>
      </c>
      <c r="B333">
        <v>1282.3499999999999</v>
      </c>
      <c r="C333">
        <v>1282.3499999999999</v>
      </c>
      <c r="D333">
        <v>1282.3499999999999</v>
      </c>
      <c r="E333">
        <v>1282.3499999999999</v>
      </c>
      <c r="F333">
        <v>0</v>
      </c>
      <c r="G333">
        <v>1119</v>
      </c>
      <c r="H333">
        <v>997.49</v>
      </c>
      <c r="I333">
        <v>938.11</v>
      </c>
      <c r="J333">
        <v>899.41</v>
      </c>
      <c r="K333" t="s">
        <v>46</v>
      </c>
      <c r="L333">
        <v>0</v>
      </c>
      <c r="M333">
        <v>0</v>
      </c>
      <c r="N333">
        <v>0</v>
      </c>
      <c r="O333">
        <v>0</v>
      </c>
      <c r="P333">
        <v>179.97</v>
      </c>
      <c r="Q333">
        <v>129.62</v>
      </c>
    </row>
    <row r="334" spans="1:17" x14ac:dyDescent="0.15">
      <c r="A334" t="s">
        <v>526</v>
      </c>
      <c r="B334">
        <v>1221.52</v>
      </c>
      <c r="C334">
        <v>1221.52</v>
      </c>
      <c r="D334">
        <v>1221.52</v>
      </c>
      <c r="E334">
        <v>1221.52</v>
      </c>
      <c r="F334">
        <v>0</v>
      </c>
      <c r="G334">
        <v>1128.1400000000001</v>
      </c>
      <c r="H334">
        <v>1002.6</v>
      </c>
      <c r="I334">
        <v>941.13</v>
      </c>
      <c r="J334">
        <v>900.73</v>
      </c>
      <c r="K334" t="s">
        <v>46</v>
      </c>
      <c r="L334">
        <v>0</v>
      </c>
      <c r="M334">
        <v>0</v>
      </c>
      <c r="N334">
        <v>0</v>
      </c>
      <c r="O334">
        <v>0</v>
      </c>
      <c r="P334">
        <v>182.97</v>
      </c>
      <c r="Q334">
        <v>138.86000000000001</v>
      </c>
    </row>
    <row r="335" spans="1:17" x14ac:dyDescent="0.15">
      <c r="A335" t="s">
        <v>527</v>
      </c>
      <c r="B335">
        <v>1189.1500000000001</v>
      </c>
      <c r="C335">
        <v>1189.1500000000001</v>
      </c>
      <c r="D335">
        <v>1189.1500000000001</v>
      </c>
      <c r="E335">
        <v>1189.1500000000001</v>
      </c>
      <c r="F335">
        <v>0</v>
      </c>
      <c r="G335">
        <v>1135.53</v>
      </c>
      <c r="H335">
        <v>1007.25</v>
      </c>
      <c r="I335">
        <v>943.85</v>
      </c>
      <c r="J335">
        <v>901.96</v>
      </c>
      <c r="K335" t="s">
        <v>46</v>
      </c>
      <c r="L335">
        <v>0</v>
      </c>
      <c r="M335">
        <v>0</v>
      </c>
      <c r="N335">
        <v>0</v>
      </c>
      <c r="O335">
        <v>0</v>
      </c>
      <c r="P335">
        <v>181.04</v>
      </c>
      <c r="Q335">
        <v>147.32</v>
      </c>
    </row>
    <row r="336" spans="1:17" x14ac:dyDescent="0.15">
      <c r="A336" t="s">
        <v>528</v>
      </c>
      <c r="B336">
        <v>1212.4100000000001</v>
      </c>
      <c r="C336">
        <v>1212.4100000000001</v>
      </c>
      <c r="D336">
        <v>1212.4100000000001</v>
      </c>
      <c r="E336">
        <v>1212.4100000000001</v>
      </c>
      <c r="F336">
        <v>0</v>
      </c>
      <c r="G336">
        <v>1144.0999999999999</v>
      </c>
      <c r="H336">
        <v>1012.31</v>
      </c>
      <c r="I336">
        <v>946.62</v>
      </c>
      <c r="J336">
        <v>903.24</v>
      </c>
      <c r="K336" t="s">
        <v>46</v>
      </c>
      <c r="L336">
        <v>0</v>
      </c>
      <c r="M336">
        <v>0</v>
      </c>
      <c r="N336">
        <v>0</v>
      </c>
      <c r="O336">
        <v>0</v>
      </c>
      <c r="P336">
        <v>182.64</v>
      </c>
      <c r="Q336">
        <v>155.49</v>
      </c>
    </row>
    <row r="337" spans="1:17" x14ac:dyDescent="0.15">
      <c r="A337" t="s">
        <v>529</v>
      </c>
      <c r="B337">
        <v>1241.96</v>
      </c>
      <c r="C337">
        <v>1241.96</v>
      </c>
      <c r="D337">
        <v>1241.96</v>
      </c>
      <c r="E337">
        <v>1241.96</v>
      </c>
      <c r="F337">
        <v>0</v>
      </c>
      <c r="G337">
        <v>1154.01</v>
      </c>
      <c r="H337">
        <v>1017.66</v>
      </c>
      <c r="I337">
        <v>949.62</v>
      </c>
      <c r="J337">
        <v>904.66</v>
      </c>
      <c r="K337" t="s">
        <v>46</v>
      </c>
      <c r="L337">
        <v>0</v>
      </c>
      <c r="M337">
        <v>0</v>
      </c>
      <c r="N337">
        <v>0</v>
      </c>
      <c r="O337">
        <v>0</v>
      </c>
      <c r="P337">
        <v>182.51</v>
      </c>
      <c r="Q337">
        <v>162.87</v>
      </c>
    </row>
    <row r="338" spans="1:17" x14ac:dyDescent="0.15">
      <c r="A338" t="s">
        <v>530</v>
      </c>
      <c r="B338">
        <v>1273.52</v>
      </c>
      <c r="C338">
        <v>1273.52</v>
      </c>
      <c r="D338">
        <v>1273.52</v>
      </c>
      <c r="E338">
        <v>1273.52</v>
      </c>
      <c r="F338">
        <v>0</v>
      </c>
      <c r="G338">
        <v>1166.22</v>
      </c>
      <c r="H338">
        <v>1023.56</v>
      </c>
      <c r="I338">
        <v>952.98</v>
      </c>
      <c r="J338">
        <v>906.13</v>
      </c>
      <c r="K338" t="s">
        <v>46</v>
      </c>
      <c r="L338">
        <v>0</v>
      </c>
      <c r="M338">
        <v>0</v>
      </c>
      <c r="N338">
        <v>0</v>
      </c>
      <c r="O338">
        <v>0</v>
      </c>
      <c r="P338">
        <v>180.49</v>
      </c>
      <c r="Q338">
        <v>168.76</v>
      </c>
    </row>
    <row r="339" spans="1:17" x14ac:dyDescent="0.15">
      <c r="A339" t="s">
        <v>531</v>
      </c>
      <c r="B339">
        <v>1292.52</v>
      </c>
      <c r="C339">
        <v>1292.52</v>
      </c>
      <c r="D339">
        <v>1292.52</v>
      </c>
      <c r="E339">
        <v>1292.52</v>
      </c>
      <c r="F339">
        <v>0</v>
      </c>
      <c r="G339">
        <v>1179.8</v>
      </c>
      <c r="H339">
        <v>1029.76</v>
      </c>
      <c r="I339">
        <v>956.45</v>
      </c>
      <c r="J339">
        <v>907.68</v>
      </c>
      <c r="K339" t="s">
        <v>46</v>
      </c>
      <c r="L339">
        <v>0</v>
      </c>
      <c r="M339">
        <v>0</v>
      </c>
      <c r="N339">
        <v>0</v>
      </c>
      <c r="O339">
        <v>0</v>
      </c>
      <c r="P339">
        <v>184.33</v>
      </c>
      <c r="Q339">
        <v>174.02</v>
      </c>
    </row>
    <row r="340" spans="1:17" x14ac:dyDescent="0.15">
      <c r="A340" t="s">
        <v>62</v>
      </c>
      <c r="B340">
        <v>1285.27</v>
      </c>
      <c r="C340">
        <v>1285.27</v>
      </c>
      <c r="D340">
        <v>1285.27</v>
      </c>
      <c r="E340">
        <v>1285.27</v>
      </c>
      <c r="F340">
        <v>0</v>
      </c>
      <c r="G340">
        <v>1192.04</v>
      </c>
      <c r="H340">
        <v>1035.68</v>
      </c>
      <c r="I340">
        <v>959.86</v>
      </c>
      <c r="J340">
        <v>909.2</v>
      </c>
      <c r="K340" t="s">
        <v>46</v>
      </c>
      <c r="L340">
        <v>0</v>
      </c>
      <c r="M340">
        <v>0</v>
      </c>
      <c r="N340">
        <v>0</v>
      </c>
      <c r="O340">
        <v>0</v>
      </c>
      <c r="P340">
        <v>184.16</v>
      </c>
      <c r="Q340">
        <v>178.12</v>
      </c>
    </row>
    <row r="341" spans="1:17" x14ac:dyDescent="0.15">
      <c r="A341" t="s">
        <v>532</v>
      </c>
      <c r="B341">
        <v>1338.03</v>
      </c>
      <c r="C341">
        <v>1338.03</v>
      </c>
      <c r="D341">
        <v>1338.03</v>
      </c>
      <c r="E341">
        <v>1338.03</v>
      </c>
      <c r="F341">
        <v>0</v>
      </c>
      <c r="G341">
        <v>1206.81</v>
      </c>
      <c r="H341">
        <v>1042.73</v>
      </c>
      <c r="I341">
        <v>963.73</v>
      </c>
      <c r="J341">
        <v>910.93</v>
      </c>
      <c r="K341" t="s">
        <v>46</v>
      </c>
      <c r="L341">
        <v>0</v>
      </c>
      <c r="M341">
        <v>0</v>
      </c>
      <c r="N341">
        <v>0</v>
      </c>
      <c r="O341">
        <v>0</v>
      </c>
      <c r="P341">
        <v>187.16</v>
      </c>
      <c r="Q341">
        <v>181.35</v>
      </c>
    </row>
    <row r="342" spans="1:17" x14ac:dyDescent="0.15">
      <c r="A342" t="s">
        <v>533</v>
      </c>
      <c r="B342">
        <v>1336.1</v>
      </c>
      <c r="C342">
        <v>1336.1</v>
      </c>
      <c r="D342">
        <v>1336.1</v>
      </c>
      <c r="E342">
        <v>1336.1</v>
      </c>
      <c r="F342">
        <v>0</v>
      </c>
      <c r="G342">
        <v>1220.8900000000001</v>
      </c>
      <c r="H342">
        <v>1049.77</v>
      </c>
      <c r="I342">
        <v>967.62</v>
      </c>
      <c r="J342">
        <v>912.75</v>
      </c>
      <c r="K342" t="s">
        <v>46</v>
      </c>
      <c r="L342">
        <v>0</v>
      </c>
      <c r="M342">
        <v>0</v>
      </c>
      <c r="N342">
        <v>0</v>
      </c>
      <c r="O342">
        <v>0</v>
      </c>
      <c r="P342">
        <v>186.38</v>
      </c>
      <c r="Q342">
        <v>183.16</v>
      </c>
    </row>
    <row r="343" spans="1:17" x14ac:dyDescent="0.15">
      <c r="A343" t="s">
        <v>534</v>
      </c>
      <c r="B343">
        <v>1358.68</v>
      </c>
      <c r="C343">
        <v>1358.68</v>
      </c>
      <c r="D343">
        <v>1358.68</v>
      </c>
      <c r="E343">
        <v>1358.68</v>
      </c>
      <c r="F343">
        <v>0</v>
      </c>
      <c r="G343">
        <v>1234.27</v>
      </c>
      <c r="H343">
        <v>1057.2</v>
      </c>
      <c r="I343">
        <v>971.78</v>
      </c>
      <c r="J343">
        <v>914.63</v>
      </c>
      <c r="K343" t="s">
        <v>46</v>
      </c>
      <c r="L343">
        <v>0</v>
      </c>
      <c r="M343">
        <v>0</v>
      </c>
      <c r="N343">
        <v>0</v>
      </c>
      <c r="O343">
        <v>0</v>
      </c>
      <c r="P343">
        <v>185.02</v>
      </c>
      <c r="Q343">
        <v>183.67</v>
      </c>
    </row>
    <row r="344" spans="1:17" x14ac:dyDescent="0.15">
      <c r="A344" t="s">
        <v>535</v>
      </c>
      <c r="B344">
        <v>1348.22</v>
      </c>
      <c r="C344">
        <v>1348.22</v>
      </c>
      <c r="D344">
        <v>1348.22</v>
      </c>
      <c r="E344">
        <v>1348.22</v>
      </c>
      <c r="F344">
        <v>0</v>
      </c>
      <c r="G344">
        <v>1245.42</v>
      </c>
      <c r="H344">
        <v>1064.8399999999999</v>
      </c>
      <c r="I344">
        <v>975.86</v>
      </c>
      <c r="J344">
        <v>916.5</v>
      </c>
      <c r="K344" t="s">
        <v>46</v>
      </c>
      <c r="L344">
        <v>0</v>
      </c>
      <c r="M344">
        <v>0</v>
      </c>
      <c r="N344">
        <v>0</v>
      </c>
      <c r="O344">
        <v>0</v>
      </c>
      <c r="P344">
        <v>188.99</v>
      </c>
      <c r="Q344">
        <v>184.27</v>
      </c>
    </row>
    <row r="345" spans="1:17" x14ac:dyDescent="0.15">
      <c r="A345" t="s">
        <v>536</v>
      </c>
      <c r="B345">
        <v>1257.43</v>
      </c>
      <c r="C345">
        <v>1257.43</v>
      </c>
      <c r="D345">
        <v>1257.43</v>
      </c>
      <c r="E345">
        <v>1257.43</v>
      </c>
      <c r="F345">
        <v>0</v>
      </c>
      <c r="G345">
        <v>1250.9100000000001</v>
      </c>
      <c r="H345">
        <v>1071.04</v>
      </c>
      <c r="I345">
        <v>979.19</v>
      </c>
      <c r="J345">
        <v>918.09</v>
      </c>
      <c r="K345" t="s">
        <v>46</v>
      </c>
      <c r="L345">
        <v>0</v>
      </c>
      <c r="M345">
        <v>0</v>
      </c>
      <c r="N345">
        <v>0</v>
      </c>
      <c r="O345">
        <v>0</v>
      </c>
      <c r="P345">
        <v>189.07</v>
      </c>
      <c r="Q345">
        <v>185.08</v>
      </c>
    </row>
    <row r="346" spans="1:17" x14ac:dyDescent="0.15">
      <c r="A346" t="s">
        <v>537</v>
      </c>
      <c r="B346">
        <v>1260.8699999999999</v>
      </c>
      <c r="C346">
        <v>1260.8699999999999</v>
      </c>
      <c r="D346">
        <v>1260.8699999999999</v>
      </c>
      <c r="E346">
        <v>1260.8699999999999</v>
      </c>
      <c r="F346">
        <v>0</v>
      </c>
      <c r="G346">
        <v>1257.43</v>
      </c>
      <c r="H346">
        <v>1077.3499999999999</v>
      </c>
      <c r="I346">
        <v>982.63</v>
      </c>
      <c r="J346">
        <v>919.72</v>
      </c>
      <c r="K346" t="s">
        <v>46</v>
      </c>
      <c r="L346">
        <v>0</v>
      </c>
      <c r="M346">
        <v>0</v>
      </c>
      <c r="N346">
        <v>0</v>
      </c>
      <c r="O346">
        <v>0</v>
      </c>
      <c r="P346">
        <v>187.28</v>
      </c>
      <c r="Q346">
        <v>185.54</v>
      </c>
    </row>
    <row r="347" spans="1:17" x14ac:dyDescent="0.15">
      <c r="A347" t="s">
        <v>538</v>
      </c>
      <c r="B347">
        <v>1234.52</v>
      </c>
      <c r="C347">
        <v>1234.52</v>
      </c>
      <c r="D347">
        <v>1234.52</v>
      </c>
      <c r="E347">
        <v>1234.52</v>
      </c>
      <c r="F347">
        <v>0</v>
      </c>
      <c r="G347">
        <v>1260.56</v>
      </c>
      <c r="H347">
        <v>1083.17</v>
      </c>
      <c r="I347">
        <v>986.08</v>
      </c>
      <c r="J347">
        <v>921.23</v>
      </c>
      <c r="K347" t="s">
        <v>46</v>
      </c>
      <c r="L347">
        <v>0</v>
      </c>
      <c r="M347">
        <v>0</v>
      </c>
      <c r="N347">
        <v>0</v>
      </c>
      <c r="O347">
        <v>0</v>
      </c>
      <c r="P347">
        <v>180.32</v>
      </c>
      <c r="Q347">
        <v>185.32</v>
      </c>
    </row>
    <row r="348" spans="1:17" x14ac:dyDescent="0.15">
      <c r="A348" t="s">
        <v>539</v>
      </c>
      <c r="B348">
        <v>1237.1500000000001</v>
      </c>
      <c r="C348">
        <v>1237.1500000000001</v>
      </c>
      <c r="D348">
        <v>1237.1500000000001</v>
      </c>
      <c r="E348">
        <v>1237.1500000000001</v>
      </c>
      <c r="F348">
        <v>0</v>
      </c>
      <c r="G348">
        <v>1261.57</v>
      </c>
      <c r="H348">
        <v>1088.96</v>
      </c>
      <c r="I348">
        <v>989.57</v>
      </c>
      <c r="J348">
        <v>922.75</v>
      </c>
      <c r="K348" t="s">
        <v>46</v>
      </c>
      <c r="L348">
        <v>0</v>
      </c>
      <c r="M348">
        <v>0</v>
      </c>
      <c r="N348">
        <v>0</v>
      </c>
      <c r="O348">
        <v>0</v>
      </c>
      <c r="P348">
        <v>170.53</v>
      </c>
      <c r="Q348">
        <v>184.32</v>
      </c>
    </row>
    <row r="349" spans="1:17" x14ac:dyDescent="0.15">
      <c r="A349" t="s">
        <v>540</v>
      </c>
      <c r="B349">
        <v>1239.94</v>
      </c>
      <c r="C349">
        <v>1239.94</v>
      </c>
      <c r="D349">
        <v>1239.94</v>
      </c>
      <c r="E349">
        <v>1239.94</v>
      </c>
      <c r="F349">
        <v>0</v>
      </c>
      <c r="G349">
        <v>1264.8699999999999</v>
      </c>
      <c r="H349">
        <v>1094.76</v>
      </c>
      <c r="I349">
        <v>993.03</v>
      </c>
      <c r="J349">
        <v>924.34</v>
      </c>
      <c r="K349" t="s">
        <v>46</v>
      </c>
      <c r="L349">
        <v>0</v>
      </c>
      <c r="M349">
        <v>0</v>
      </c>
      <c r="N349">
        <v>0</v>
      </c>
      <c r="O349">
        <v>0</v>
      </c>
      <c r="P349">
        <v>159.16999999999999</v>
      </c>
      <c r="Q349">
        <v>181.81</v>
      </c>
    </row>
    <row r="350" spans="1:17" x14ac:dyDescent="0.15">
      <c r="A350" t="s">
        <v>541</v>
      </c>
      <c r="B350">
        <v>1235.8399999999999</v>
      </c>
      <c r="C350">
        <v>1235.8399999999999</v>
      </c>
      <c r="D350">
        <v>1235.8399999999999</v>
      </c>
      <c r="E350">
        <v>1235.8399999999999</v>
      </c>
      <c r="F350">
        <v>0</v>
      </c>
      <c r="G350">
        <v>1266.17</v>
      </c>
      <c r="H350">
        <v>1100.3599999999999</v>
      </c>
      <c r="I350">
        <v>996.49</v>
      </c>
      <c r="J350">
        <v>926</v>
      </c>
      <c r="K350" t="s">
        <v>46</v>
      </c>
      <c r="L350">
        <v>0</v>
      </c>
      <c r="M350">
        <v>0</v>
      </c>
      <c r="N350">
        <v>0</v>
      </c>
      <c r="O350">
        <v>0</v>
      </c>
      <c r="P350">
        <v>148.28</v>
      </c>
      <c r="Q350">
        <v>178.22</v>
      </c>
    </row>
    <row r="351" spans="1:17" x14ac:dyDescent="0.15">
      <c r="A351" t="s">
        <v>542</v>
      </c>
      <c r="B351">
        <v>1242.68</v>
      </c>
      <c r="C351">
        <v>1242.68</v>
      </c>
      <c r="D351">
        <v>1242.68</v>
      </c>
      <c r="E351">
        <v>1242.68</v>
      </c>
      <c r="F351">
        <v>0</v>
      </c>
      <c r="G351">
        <v>1267.25</v>
      </c>
      <c r="H351">
        <v>1106.02</v>
      </c>
      <c r="I351">
        <v>999.91</v>
      </c>
      <c r="J351">
        <v>927.68</v>
      </c>
      <c r="K351" t="s">
        <v>46</v>
      </c>
      <c r="L351">
        <v>0</v>
      </c>
      <c r="M351">
        <v>0</v>
      </c>
      <c r="N351">
        <v>0</v>
      </c>
      <c r="O351">
        <v>0</v>
      </c>
      <c r="P351">
        <v>132.55000000000001</v>
      </c>
      <c r="Q351">
        <v>172.76</v>
      </c>
    </row>
    <row r="352" spans="1:17" x14ac:dyDescent="0.15">
      <c r="A352" t="s">
        <v>543</v>
      </c>
      <c r="B352">
        <v>1272.56</v>
      </c>
      <c r="C352">
        <v>1272.56</v>
      </c>
      <c r="D352">
        <v>1272.56</v>
      </c>
      <c r="E352">
        <v>1272.56</v>
      </c>
      <c r="F352">
        <v>0</v>
      </c>
      <c r="G352">
        <v>1268.04</v>
      </c>
      <c r="H352">
        <v>1112.22</v>
      </c>
      <c r="I352">
        <v>1003.57</v>
      </c>
      <c r="J352">
        <v>929.4</v>
      </c>
      <c r="K352" t="s">
        <v>46</v>
      </c>
      <c r="L352">
        <v>0</v>
      </c>
      <c r="M352">
        <v>0</v>
      </c>
      <c r="N352">
        <v>0</v>
      </c>
      <c r="O352">
        <v>0</v>
      </c>
      <c r="P352">
        <v>119.4</v>
      </c>
      <c r="Q352">
        <v>166.06</v>
      </c>
    </row>
    <row r="353" spans="1:17" x14ac:dyDescent="0.15">
      <c r="A353" t="s">
        <v>544</v>
      </c>
      <c r="B353">
        <v>1306.93</v>
      </c>
      <c r="C353">
        <v>1306.93</v>
      </c>
      <c r="D353">
        <v>1306.93</v>
      </c>
      <c r="E353">
        <v>1306.93</v>
      </c>
      <c r="F353">
        <v>0</v>
      </c>
      <c r="G353">
        <v>1269.26</v>
      </c>
      <c r="H353">
        <v>1118.8499999999999</v>
      </c>
      <c r="I353">
        <v>1007.53</v>
      </c>
      <c r="J353">
        <v>931.27</v>
      </c>
      <c r="K353" t="s">
        <v>46</v>
      </c>
      <c r="L353">
        <v>0</v>
      </c>
      <c r="M353">
        <v>0</v>
      </c>
      <c r="N353">
        <v>0</v>
      </c>
      <c r="O353">
        <v>0</v>
      </c>
      <c r="P353">
        <v>107.07</v>
      </c>
      <c r="Q353">
        <v>158.27000000000001</v>
      </c>
    </row>
    <row r="354" spans="1:17" x14ac:dyDescent="0.15">
      <c r="A354" t="s">
        <v>545</v>
      </c>
      <c r="B354">
        <v>1318.56</v>
      </c>
      <c r="C354">
        <v>1318.56</v>
      </c>
      <c r="D354">
        <v>1318.56</v>
      </c>
      <c r="E354">
        <v>1318.56</v>
      </c>
      <c r="F354">
        <v>0</v>
      </c>
      <c r="G354">
        <v>1274.1199999999999</v>
      </c>
      <c r="H354">
        <v>1125.6099999999999</v>
      </c>
      <c r="I354">
        <v>1011.5</v>
      </c>
      <c r="J354">
        <v>932.93</v>
      </c>
      <c r="K354" t="s">
        <v>46</v>
      </c>
      <c r="L354">
        <v>0</v>
      </c>
      <c r="M354">
        <v>0</v>
      </c>
      <c r="N354">
        <v>0</v>
      </c>
      <c r="O354">
        <v>0</v>
      </c>
      <c r="P354">
        <v>97.05</v>
      </c>
      <c r="Q354">
        <v>149.07</v>
      </c>
    </row>
    <row r="355" spans="1:17" x14ac:dyDescent="0.15">
      <c r="A355" t="s">
        <v>546</v>
      </c>
      <c r="B355">
        <v>1307.79</v>
      </c>
      <c r="C355">
        <v>1307.79</v>
      </c>
      <c r="D355">
        <v>1307.79</v>
      </c>
      <c r="E355">
        <v>1307.79</v>
      </c>
      <c r="F355">
        <v>0</v>
      </c>
      <c r="G355">
        <v>1280.05</v>
      </c>
      <c r="H355">
        <v>1132.07</v>
      </c>
      <c r="I355">
        <v>1015.41</v>
      </c>
      <c r="J355">
        <v>934.55</v>
      </c>
      <c r="K355" t="s">
        <v>46</v>
      </c>
      <c r="L355">
        <v>0</v>
      </c>
      <c r="M355">
        <v>0</v>
      </c>
      <c r="N355">
        <v>0</v>
      </c>
      <c r="O355">
        <v>0</v>
      </c>
      <c r="P355">
        <v>95.34</v>
      </c>
      <c r="Q355">
        <v>139.69999999999999</v>
      </c>
    </row>
    <row r="356" spans="1:17" x14ac:dyDescent="0.15">
      <c r="A356" t="s">
        <v>547</v>
      </c>
      <c r="B356">
        <v>1303.1400000000001</v>
      </c>
      <c r="C356">
        <v>1303.1400000000001</v>
      </c>
      <c r="D356">
        <v>1303.1400000000001</v>
      </c>
      <c r="E356">
        <v>1303.1400000000001</v>
      </c>
      <c r="F356">
        <v>0</v>
      </c>
      <c r="G356">
        <v>1284.5899999999999</v>
      </c>
      <c r="H356">
        <v>1138.3</v>
      </c>
      <c r="I356">
        <v>1019.23</v>
      </c>
      <c r="J356">
        <v>936.25</v>
      </c>
      <c r="K356" t="s">
        <v>46</v>
      </c>
      <c r="L356">
        <v>0</v>
      </c>
      <c r="M356">
        <v>0</v>
      </c>
      <c r="N356">
        <v>0</v>
      </c>
      <c r="O356">
        <v>0</v>
      </c>
      <c r="P356">
        <v>93.02</v>
      </c>
      <c r="Q356">
        <v>130.27000000000001</v>
      </c>
    </row>
    <row r="357" spans="1:17" x14ac:dyDescent="0.15">
      <c r="A357" t="s">
        <v>548</v>
      </c>
      <c r="B357">
        <v>1313.11</v>
      </c>
      <c r="C357">
        <v>1313.11</v>
      </c>
      <c r="D357">
        <v>1313.11</v>
      </c>
      <c r="E357">
        <v>1313.11</v>
      </c>
      <c r="F357">
        <v>0</v>
      </c>
      <c r="G357">
        <v>1288.1400000000001</v>
      </c>
      <c r="H357">
        <v>1144.79</v>
      </c>
      <c r="I357">
        <v>1023.14</v>
      </c>
      <c r="J357">
        <v>937.98</v>
      </c>
      <c r="K357" t="s">
        <v>46</v>
      </c>
      <c r="L357">
        <v>0</v>
      </c>
      <c r="M357">
        <v>0</v>
      </c>
      <c r="N357">
        <v>0</v>
      </c>
      <c r="O357">
        <v>0</v>
      </c>
      <c r="P357">
        <v>94.33</v>
      </c>
      <c r="Q357">
        <v>121.68</v>
      </c>
    </row>
    <row r="358" spans="1:17" x14ac:dyDescent="0.15">
      <c r="A358" t="s">
        <v>549</v>
      </c>
      <c r="B358">
        <v>1337.66</v>
      </c>
      <c r="C358">
        <v>1337.66</v>
      </c>
      <c r="D358">
        <v>1337.66</v>
      </c>
      <c r="E358">
        <v>1337.66</v>
      </c>
      <c r="F358">
        <v>0</v>
      </c>
      <c r="G358">
        <v>1291.3499999999999</v>
      </c>
      <c r="H358">
        <v>1151.5899999999999</v>
      </c>
      <c r="I358">
        <v>1027.26</v>
      </c>
      <c r="J358">
        <v>939.88</v>
      </c>
      <c r="K358" t="s">
        <v>46</v>
      </c>
      <c r="L358">
        <v>0</v>
      </c>
      <c r="M358">
        <v>0</v>
      </c>
      <c r="N358">
        <v>0</v>
      </c>
      <c r="O358">
        <v>0</v>
      </c>
      <c r="P358">
        <v>97.86</v>
      </c>
      <c r="Q358">
        <v>114.41</v>
      </c>
    </row>
    <row r="359" spans="1:17" x14ac:dyDescent="0.15">
      <c r="A359" t="s">
        <v>550</v>
      </c>
      <c r="B359">
        <v>1337.97</v>
      </c>
      <c r="C359">
        <v>1337.97</v>
      </c>
      <c r="D359">
        <v>1337.97</v>
      </c>
      <c r="E359">
        <v>1337.97</v>
      </c>
      <c r="F359">
        <v>0</v>
      </c>
      <c r="G359">
        <v>1293.6199999999999</v>
      </c>
      <c r="H359">
        <v>1158.31</v>
      </c>
      <c r="I359">
        <v>1031.4100000000001</v>
      </c>
      <c r="J359">
        <v>941.88</v>
      </c>
      <c r="K359" t="s">
        <v>46</v>
      </c>
      <c r="L359">
        <v>0</v>
      </c>
      <c r="M359">
        <v>0</v>
      </c>
      <c r="N359">
        <v>0</v>
      </c>
      <c r="O359">
        <v>0</v>
      </c>
      <c r="P359">
        <v>101.63</v>
      </c>
      <c r="Q359">
        <v>108.65</v>
      </c>
    </row>
    <row r="360" spans="1:17" x14ac:dyDescent="0.15">
      <c r="A360" t="s">
        <v>551</v>
      </c>
      <c r="B360">
        <v>1342.04</v>
      </c>
      <c r="C360">
        <v>1342.04</v>
      </c>
      <c r="D360">
        <v>1342.04</v>
      </c>
      <c r="E360">
        <v>1342.04</v>
      </c>
      <c r="F360">
        <v>0</v>
      </c>
      <c r="G360">
        <v>1296.46</v>
      </c>
      <c r="H360">
        <v>1165.04</v>
      </c>
      <c r="I360">
        <v>1035.54</v>
      </c>
      <c r="J360">
        <v>943.86</v>
      </c>
      <c r="K360" t="s">
        <v>46</v>
      </c>
      <c r="L360">
        <v>0</v>
      </c>
      <c r="M360">
        <v>0</v>
      </c>
      <c r="N360">
        <v>0</v>
      </c>
      <c r="O360">
        <v>0</v>
      </c>
      <c r="P360">
        <v>106.05</v>
      </c>
      <c r="Q360">
        <v>104.43</v>
      </c>
    </row>
    <row r="361" spans="1:17" x14ac:dyDescent="0.15">
      <c r="A361" t="s">
        <v>552</v>
      </c>
      <c r="B361">
        <v>1364.91</v>
      </c>
      <c r="C361">
        <v>1364.91</v>
      </c>
      <c r="D361">
        <v>1364.91</v>
      </c>
      <c r="E361">
        <v>1364.91</v>
      </c>
      <c r="F361">
        <v>0</v>
      </c>
      <c r="G361">
        <v>1297.8</v>
      </c>
      <c r="H361">
        <v>1172.24</v>
      </c>
      <c r="I361">
        <v>1039.79</v>
      </c>
      <c r="J361">
        <v>945.96</v>
      </c>
      <c r="K361" t="s">
        <v>46</v>
      </c>
      <c r="L361">
        <v>0</v>
      </c>
      <c r="M361">
        <v>0</v>
      </c>
      <c r="N361">
        <v>0</v>
      </c>
      <c r="O361">
        <v>0</v>
      </c>
      <c r="P361">
        <v>111.06</v>
      </c>
      <c r="Q361">
        <v>102.28</v>
      </c>
    </row>
    <row r="362" spans="1:17" x14ac:dyDescent="0.15">
      <c r="A362" t="s">
        <v>63</v>
      </c>
      <c r="B362">
        <v>1356.89</v>
      </c>
      <c r="C362">
        <v>1356.89</v>
      </c>
      <c r="D362">
        <v>1356.89</v>
      </c>
      <c r="E362">
        <v>1356.89</v>
      </c>
      <c r="F362">
        <v>0</v>
      </c>
      <c r="G362">
        <v>1298.8499999999999</v>
      </c>
      <c r="H362">
        <v>1179.31</v>
      </c>
      <c r="I362">
        <v>1043.96</v>
      </c>
      <c r="J362">
        <v>947.96</v>
      </c>
      <c r="K362" t="s">
        <v>46</v>
      </c>
      <c r="L362">
        <v>0</v>
      </c>
      <c r="M362">
        <v>0</v>
      </c>
      <c r="N362">
        <v>0</v>
      </c>
      <c r="O362">
        <v>0</v>
      </c>
      <c r="P362">
        <v>113.02</v>
      </c>
      <c r="Q362">
        <v>101.64</v>
      </c>
    </row>
    <row r="363" spans="1:17" x14ac:dyDescent="0.15">
      <c r="A363" t="s">
        <v>553</v>
      </c>
      <c r="B363">
        <v>1371.22</v>
      </c>
      <c r="C363">
        <v>1371.22</v>
      </c>
      <c r="D363">
        <v>1371.22</v>
      </c>
      <c r="E363">
        <v>1371.22</v>
      </c>
      <c r="F363">
        <v>0</v>
      </c>
      <c r="G363">
        <v>1299.47</v>
      </c>
      <c r="H363">
        <v>1186.3399999999999</v>
      </c>
      <c r="I363">
        <v>1048.26</v>
      </c>
      <c r="J363">
        <v>950.04</v>
      </c>
      <c r="K363" t="s">
        <v>46</v>
      </c>
      <c r="L363">
        <v>0</v>
      </c>
      <c r="M363">
        <v>0</v>
      </c>
      <c r="N363">
        <v>0</v>
      </c>
      <c r="O363">
        <v>0</v>
      </c>
      <c r="P363">
        <v>112.96</v>
      </c>
      <c r="Q363">
        <v>102.23</v>
      </c>
    </row>
    <row r="364" spans="1:17" x14ac:dyDescent="0.15">
      <c r="A364" t="s">
        <v>554</v>
      </c>
      <c r="B364">
        <v>1364.09</v>
      </c>
      <c r="C364">
        <v>1364.09</v>
      </c>
      <c r="D364">
        <v>1364.09</v>
      </c>
      <c r="E364">
        <v>1364.09</v>
      </c>
      <c r="F364">
        <v>0</v>
      </c>
      <c r="G364">
        <v>1300.27</v>
      </c>
      <c r="H364">
        <v>1192.98</v>
      </c>
      <c r="I364">
        <v>1052.49</v>
      </c>
      <c r="J364">
        <v>952.07</v>
      </c>
      <c r="K364" t="s">
        <v>46</v>
      </c>
      <c r="L364">
        <v>0</v>
      </c>
      <c r="M364">
        <v>0</v>
      </c>
      <c r="N364">
        <v>0</v>
      </c>
      <c r="O364">
        <v>0</v>
      </c>
      <c r="P364">
        <v>111.01</v>
      </c>
      <c r="Q364">
        <v>103.63</v>
      </c>
    </row>
    <row r="365" spans="1:17" x14ac:dyDescent="0.15">
      <c r="A365" t="s">
        <v>555</v>
      </c>
      <c r="B365">
        <v>1350.64</v>
      </c>
      <c r="C365">
        <v>1350.64</v>
      </c>
      <c r="D365">
        <v>1350.64</v>
      </c>
      <c r="E365">
        <v>1350.64</v>
      </c>
      <c r="F365">
        <v>0</v>
      </c>
      <c r="G365">
        <v>1304.93</v>
      </c>
      <c r="H365">
        <v>1199.31</v>
      </c>
      <c r="I365">
        <v>1056.53</v>
      </c>
      <c r="J365">
        <v>954.08</v>
      </c>
      <c r="K365" t="s">
        <v>46</v>
      </c>
      <c r="L365">
        <v>0</v>
      </c>
      <c r="M365">
        <v>0</v>
      </c>
      <c r="N365">
        <v>0</v>
      </c>
      <c r="O365">
        <v>0</v>
      </c>
      <c r="P365">
        <v>109.1</v>
      </c>
      <c r="Q365">
        <v>105</v>
      </c>
    </row>
    <row r="366" spans="1:17" x14ac:dyDescent="0.15">
      <c r="A366" t="s">
        <v>556</v>
      </c>
      <c r="B366">
        <v>1387.57</v>
      </c>
      <c r="C366">
        <v>1387.57</v>
      </c>
      <c r="D366">
        <v>1387.57</v>
      </c>
      <c r="E366">
        <v>1387.57</v>
      </c>
      <c r="F366">
        <v>0</v>
      </c>
      <c r="G366">
        <v>1311.26</v>
      </c>
      <c r="H366">
        <v>1206.18</v>
      </c>
      <c r="I366">
        <v>1060.9100000000001</v>
      </c>
      <c r="J366">
        <v>956.22</v>
      </c>
      <c r="K366" t="s">
        <v>46</v>
      </c>
      <c r="L366">
        <v>0</v>
      </c>
      <c r="M366">
        <v>0</v>
      </c>
      <c r="N366">
        <v>0</v>
      </c>
      <c r="O366">
        <v>0</v>
      </c>
      <c r="P366">
        <v>110.61</v>
      </c>
      <c r="Q366">
        <v>106.76</v>
      </c>
    </row>
    <row r="367" spans="1:17" x14ac:dyDescent="0.15">
      <c r="A367" t="s">
        <v>557</v>
      </c>
      <c r="B367">
        <v>1388.81</v>
      </c>
      <c r="C367">
        <v>1388.81</v>
      </c>
      <c r="D367">
        <v>1388.81</v>
      </c>
      <c r="E367">
        <v>1388.81</v>
      </c>
      <c r="F367">
        <v>0</v>
      </c>
      <c r="G367">
        <v>1318.97</v>
      </c>
      <c r="H367">
        <v>1212.8900000000001</v>
      </c>
      <c r="I367">
        <v>1065.26</v>
      </c>
      <c r="J367">
        <v>958.29</v>
      </c>
      <c r="K367" t="s">
        <v>46</v>
      </c>
      <c r="L367">
        <v>0</v>
      </c>
      <c r="M367">
        <v>0</v>
      </c>
      <c r="N367">
        <v>0</v>
      </c>
      <c r="O367">
        <v>0</v>
      </c>
      <c r="P367">
        <v>111.28</v>
      </c>
      <c r="Q367">
        <v>108.46</v>
      </c>
    </row>
    <row r="368" spans="1:17" x14ac:dyDescent="0.15">
      <c r="A368" t="s">
        <v>558</v>
      </c>
      <c r="B368">
        <v>1394.38</v>
      </c>
      <c r="C368">
        <v>1394.38</v>
      </c>
      <c r="D368">
        <v>1394.38</v>
      </c>
      <c r="E368">
        <v>1394.38</v>
      </c>
      <c r="F368">
        <v>0</v>
      </c>
      <c r="G368">
        <v>1326.84</v>
      </c>
      <c r="H368">
        <v>1219.27</v>
      </c>
      <c r="I368">
        <v>1069.55</v>
      </c>
      <c r="J368">
        <v>960.43</v>
      </c>
      <c r="K368" t="s">
        <v>46</v>
      </c>
      <c r="L368">
        <v>0</v>
      </c>
      <c r="M368">
        <v>0</v>
      </c>
      <c r="N368">
        <v>0</v>
      </c>
      <c r="O368">
        <v>0</v>
      </c>
      <c r="P368">
        <v>109.65</v>
      </c>
      <c r="Q368">
        <v>109.64</v>
      </c>
    </row>
    <row r="369" spans="1:17" x14ac:dyDescent="0.15">
      <c r="A369" t="s">
        <v>559</v>
      </c>
      <c r="B369">
        <v>1404.69</v>
      </c>
      <c r="C369">
        <v>1404.69</v>
      </c>
      <c r="D369">
        <v>1404.69</v>
      </c>
      <c r="E369">
        <v>1404.69</v>
      </c>
      <c r="F369">
        <v>0</v>
      </c>
      <c r="G369">
        <v>1335.07</v>
      </c>
      <c r="H369">
        <v>1225.42</v>
      </c>
      <c r="I369">
        <v>1073.8399999999999</v>
      </c>
      <c r="J369">
        <v>962.62</v>
      </c>
      <c r="K369" t="s">
        <v>46</v>
      </c>
      <c r="L369">
        <v>0</v>
      </c>
      <c r="M369">
        <v>0</v>
      </c>
      <c r="N369">
        <v>0</v>
      </c>
      <c r="O369">
        <v>0</v>
      </c>
      <c r="P369">
        <v>108.65</v>
      </c>
      <c r="Q369">
        <v>110.34</v>
      </c>
    </row>
    <row r="370" spans="1:17" x14ac:dyDescent="0.15">
      <c r="A370" t="s">
        <v>560</v>
      </c>
      <c r="B370">
        <v>1395.29</v>
      </c>
      <c r="C370">
        <v>1395.29</v>
      </c>
      <c r="D370">
        <v>1395.29</v>
      </c>
      <c r="E370">
        <v>1395.29</v>
      </c>
      <c r="F370">
        <v>0</v>
      </c>
      <c r="G370">
        <v>1343.05</v>
      </c>
      <c r="H370">
        <v>1231.47</v>
      </c>
      <c r="I370">
        <v>1077.97</v>
      </c>
      <c r="J370">
        <v>964.84</v>
      </c>
      <c r="K370" t="s">
        <v>46</v>
      </c>
      <c r="L370">
        <v>0</v>
      </c>
      <c r="M370">
        <v>0</v>
      </c>
      <c r="N370">
        <v>0</v>
      </c>
      <c r="O370">
        <v>0</v>
      </c>
      <c r="P370">
        <v>106.88</v>
      </c>
      <c r="Q370">
        <v>110.42</v>
      </c>
    </row>
    <row r="371" spans="1:17" x14ac:dyDescent="0.15">
      <c r="A371" t="s">
        <v>561</v>
      </c>
      <c r="B371">
        <v>1302.73</v>
      </c>
      <c r="C371">
        <v>1302.73</v>
      </c>
      <c r="D371">
        <v>1302.73</v>
      </c>
      <c r="E371">
        <v>1302.73</v>
      </c>
      <c r="F371">
        <v>0</v>
      </c>
      <c r="G371">
        <v>1346.05</v>
      </c>
      <c r="H371">
        <v>1236.44</v>
      </c>
      <c r="I371">
        <v>1081.3399999999999</v>
      </c>
      <c r="J371">
        <v>966.8</v>
      </c>
      <c r="K371" t="s">
        <v>46</v>
      </c>
      <c r="L371">
        <v>0</v>
      </c>
      <c r="M371">
        <v>0</v>
      </c>
      <c r="N371">
        <v>0</v>
      </c>
      <c r="O371">
        <v>0</v>
      </c>
      <c r="P371">
        <v>95.46</v>
      </c>
      <c r="Q371">
        <v>108.86</v>
      </c>
    </row>
    <row r="372" spans="1:17" x14ac:dyDescent="0.15">
      <c r="A372" t="s">
        <v>562</v>
      </c>
      <c r="B372">
        <v>1309.4000000000001</v>
      </c>
      <c r="C372">
        <v>1309.4000000000001</v>
      </c>
      <c r="D372">
        <v>1309.4000000000001</v>
      </c>
      <c r="E372">
        <v>1309.4000000000001</v>
      </c>
      <c r="F372">
        <v>0</v>
      </c>
      <c r="G372">
        <v>1347.89</v>
      </c>
      <c r="H372">
        <v>1241.05</v>
      </c>
      <c r="I372">
        <v>1084.8399999999999</v>
      </c>
      <c r="J372">
        <v>968.84</v>
      </c>
      <c r="K372" t="s">
        <v>46</v>
      </c>
      <c r="L372">
        <v>0</v>
      </c>
      <c r="M372">
        <v>0</v>
      </c>
      <c r="N372">
        <v>0</v>
      </c>
      <c r="O372">
        <v>0</v>
      </c>
      <c r="P372">
        <v>85.61</v>
      </c>
      <c r="Q372">
        <v>106.12</v>
      </c>
    </row>
    <row r="373" spans="1:17" x14ac:dyDescent="0.15">
      <c r="A373" t="s">
        <v>563</v>
      </c>
      <c r="B373">
        <v>1325.22</v>
      </c>
      <c r="C373">
        <v>1325.22</v>
      </c>
      <c r="D373">
        <v>1325.22</v>
      </c>
      <c r="E373">
        <v>1325.22</v>
      </c>
      <c r="F373">
        <v>0</v>
      </c>
      <c r="G373">
        <v>1348.81</v>
      </c>
      <c r="H373">
        <v>1245.69</v>
      </c>
      <c r="I373">
        <v>1088.31</v>
      </c>
      <c r="J373">
        <v>970.94</v>
      </c>
      <c r="K373" t="s">
        <v>46</v>
      </c>
      <c r="L373">
        <v>0</v>
      </c>
      <c r="M373">
        <v>0</v>
      </c>
      <c r="N373">
        <v>0</v>
      </c>
      <c r="O373">
        <v>0</v>
      </c>
      <c r="P373">
        <v>76.33</v>
      </c>
      <c r="Q373">
        <v>102.46</v>
      </c>
    </row>
    <row r="374" spans="1:17" x14ac:dyDescent="0.15">
      <c r="A374" t="s">
        <v>564</v>
      </c>
      <c r="B374">
        <v>1331.17</v>
      </c>
      <c r="C374">
        <v>1331.17</v>
      </c>
      <c r="D374">
        <v>1331.17</v>
      </c>
      <c r="E374">
        <v>1331.17</v>
      </c>
      <c r="F374">
        <v>0</v>
      </c>
      <c r="G374">
        <v>1349.44</v>
      </c>
      <c r="H374">
        <v>1250.56</v>
      </c>
      <c r="I374">
        <v>1091.81</v>
      </c>
      <c r="J374">
        <v>973.07</v>
      </c>
      <c r="K374" t="s">
        <v>46</v>
      </c>
      <c r="L374">
        <v>0</v>
      </c>
      <c r="M374">
        <v>0</v>
      </c>
      <c r="N374">
        <v>0</v>
      </c>
      <c r="O374">
        <v>0</v>
      </c>
      <c r="P374">
        <v>68.91</v>
      </c>
      <c r="Q374">
        <v>98.25</v>
      </c>
    </row>
    <row r="375" spans="1:17" x14ac:dyDescent="0.15">
      <c r="A375" t="s">
        <v>565</v>
      </c>
      <c r="B375">
        <v>1299.8499999999999</v>
      </c>
      <c r="C375">
        <v>1299.8499999999999</v>
      </c>
      <c r="D375">
        <v>1299.8499999999999</v>
      </c>
      <c r="E375">
        <v>1299.8499999999999</v>
      </c>
      <c r="F375">
        <v>0</v>
      </c>
      <c r="G375">
        <v>1349.04</v>
      </c>
      <c r="H375">
        <v>1254.8699999999999</v>
      </c>
      <c r="I375">
        <v>1095.1300000000001</v>
      </c>
      <c r="J375">
        <v>975.07</v>
      </c>
      <c r="K375" t="s">
        <v>46</v>
      </c>
      <c r="L375">
        <v>0</v>
      </c>
      <c r="M375">
        <v>0</v>
      </c>
      <c r="N375">
        <v>0</v>
      </c>
      <c r="O375">
        <v>0</v>
      </c>
      <c r="P375">
        <v>60.8</v>
      </c>
      <c r="Q375">
        <v>93.42</v>
      </c>
    </row>
    <row r="376" spans="1:17" x14ac:dyDescent="0.15">
      <c r="A376" t="s">
        <v>566</v>
      </c>
      <c r="B376">
        <v>1311.16</v>
      </c>
      <c r="C376">
        <v>1311.16</v>
      </c>
      <c r="D376">
        <v>1311.16</v>
      </c>
      <c r="E376">
        <v>1311.16</v>
      </c>
      <c r="F376">
        <v>0</v>
      </c>
      <c r="G376">
        <v>1349.44</v>
      </c>
      <c r="H376">
        <v>1259.3800000000001</v>
      </c>
      <c r="I376">
        <v>1098.58</v>
      </c>
      <c r="J376">
        <v>977.2</v>
      </c>
      <c r="K376" t="s">
        <v>46</v>
      </c>
      <c r="L376">
        <v>0</v>
      </c>
      <c r="M376">
        <v>0</v>
      </c>
      <c r="N376">
        <v>0</v>
      </c>
      <c r="O376">
        <v>0</v>
      </c>
      <c r="P376">
        <v>49.54</v>
      </c>
      <c r="Q376">
        <v>87.31</v>
      </c>
    </row>
    <row r="377" spans="1:17" x14ac:dyDescent="0.15">
      <c r="A377" t="s">
        <v>567</v>
      </c>
      <c r="B377">
        <v>1314.16</v>
      </c>
      <c r="C377">
        <v>1314.16</v>
      </c>
      <c r="D377">
        <v>1314.16</v>
      </c>
      <c r="E377">
        <v>1314.16</v>
      </c>
      <c r="F377">
        <v>0</v>
      </c>
      <c r="G377">
        <v>1349.49</v>
      </c>
      <c r="H377">
        <v>1263.8800000000001</v>
      </c>
      <c r="I377">
        <v>1101.95</v>
      </c>
      <c r="J377">
        <v>979.38</v>
      </c>
      <c r="K377" t="s">
        <v>46</v>
      </c>
      <c r="L377">
        <v>0</v>
      </c>
      <c r="M377">
        <v>0</v>
      </c>
      <c r="N377">
        <v>0</v>
      </c>
      <c r="O377">
        <v>0</v>
      </c>
      <c r="P377">
        <v>39.229999999999997</v>
      </c>
      <c r="Q377">
        <v>80.11</v>
      </c>
    </row>
    <row r="378" spans="1:17" x14ac:dyDescent="0.15">
      <c r="A378" t="s">
        <v>568</v>
      </c>
      <c r="B378">
        <v>1325.36</v>
      </c>
      <c r="C378">
        <v>1325.36</v>
      </c>
      <c r="D378">
        <v>1325.36</v>
      </c>
      <c r="E378">
        <v>1325.36</v>
      </c>
      <c r="F378">
        <v>0</v>
      </c>
      <c r="G378">
        <v>1348.88</v>
      </c>
      <c r="H378">
        <v>1268.82</v>
      </c>
      <c r="I378">
        <v>1105.3800000000001</v>
      </c>
      <c r="J378">
        <v>981.53</v>
      </c>
      <c r="K378" t="s">
        <v>46</v>
      </c>
      <c r="L378">
        <v>0</v>
      </c>
      <c r="M378">
        <v>0</v>
      </c>
      <c r="N378">
        <v>0</v>
      </c>
      <c r="O378">
        <v>0</v>
      </c>
      <c r="P378">
        <v>30.16</v>
      </c>
      <c r="Q378">
        <v>72.16</v>
      </c>
    </row>
    <row r="379" spans="1:17" x14ac:dyDescent="0.15">
      <c r="A379" t="s">
        <v>569</v>
      </c>
      <c r="B379">
        <v>1340.83</v>
      </c>
      <c r="C379">
        <v>1340.83</v>
      </c>
      <c r="D379">
        <v>1340.83</v>
      </c>
      <c r="E379">
        <v>1340.83</v>
      </c>
      <c r="F379">
        <v>0</v>
      </c>
      <c r="G379">
        <v>1349.02</v>
      </c>
      <c r="H379">
        <v>1274.1500000000001</v>
      </c>
      <c r="I379">
        <v>1108.98</v>
      </c>
      <c r="J379">
        <v>983.77</v>
      </c>
      <c r="K379" t="s">
        <v>46</v>
      </c>
      <c r="L379">
        <v>0</v>
      </c>
      <c r="M379">
        <v>0</v>
      </c>
      <c r="N379">
        <v>0</v>
      </c>
      <c r="O379">
        <v>0</v>
      </c>
      <c r="P379">
        <v>20.440000000000001</v>
      </c>
      <c r="Q379">
        <v>63.34</v>
      </c>
    </row>
    <row r="380" spans="1:17" x14ac:dyDescent="0.15">
      <c r="A380" t="s">
        <v>570</v>
      </c>
      <c r="B380">
        <v>1355.91</v>
      </c>
      <c r="C380">
        <v>1355.91</v>
      </c>
      <c r="D380">
        <v>1355.91</v>
      </c>
      <c r="E380">
        <v>1355.91</v>
      </c>
      <c r="F380">
        <v>0</v>
      </c>
      <c r="G380">
        <v>1349.71</v>
      </c>
      <c r="H380">
        <v>1279.4100000000001</v>
      </c>
      <c r="I380">
        <v>1112.7</v>
      </c>
      <c r="J380">
        <v>986.07</v>
      </c>
      <c r="K380" t="s">
        <v>46</v>
      </c>
      <c r="L380">
        <v>0</v>
      </c>
      <c r="M380">
        <v>0</v>
      </c>
      <c r="N380">
        <v>0</v>
      </c>
      <c r="O380">
        <v>0</v>
      </c>
      <c r="P380">
        <v>13.58</v>
      </c>
      <c r="Q380">
        <v>54.01</v>
      </c>
    </row>
    <row r="381" spans="1:17" x14ac:dyDescent="0.15">
      <c r="A381" t="s">
        <v>571</v>
      </c>
      <c r="B381">
        <v>1342.93</v>
      </c>
      <c r="C381">
        <v>1342.93</v>
      </c>
      <c r="D381">
        <v>1342.93</v>
      </c>
      <c r="E381">
        <v>1342.93</v>
      </c>
      <c r="F381">
        <v>0</v>
      </c>
      <c r="G381">
        <v>1348.62</v>
      </c>
      <c r="H381">
        <v>1284.4100000000001</v>
      </c>
      <c r="I381">
        <v>1116.33</v>
      </c>
      <c r="J381">
        <v>988.38</v>
      </c>
      <c r="K381" t="s">
        <v>46</v>
      </c>
      <c r="L381">
        <v>0</v>
      </c>
      <c r="M381">
        <v>0</v>
      </c>
      <c r="N381">
        <v>0</v>
      </c>
      <c r="O381">
        <v>0</v>
      </c>
      <c r="P381">
        <v>15.16</v>
      </c>
      <c r="Q381">
        <v>45.98</v>
      </c>
    </row>
    <row r="382" spans="1:17" x14ac:dyDescent="0.15">
      <c r="A382" t="s">
        <v>572</v>
      </c>
      <c r="B382">
        <v>1342.23</v>
      </c>
      <c r="C382">
        <v>1342.23</v>
      </c>
      <c r="D382">
        <v>1342.23</v>
      </c>
      <c r="E382">
        <v>1342.23</v>
      </c>
      <c r="F382">
        <v>0</v>
      </c>
      <c r="G382">
        <v>1347.88</v>
      </c>
      <c r="H382">
        <v>1289.2</v>
      </c>
      <c r="I382">
        <v>1119.97</v>
      </c>
      <c r="J382">
        <v>990.74</v>
      </c>
      <c r="K382" t="s">
        <v>46</v>
      </c>
      <c r="L382">
        <v>0</v>
      </c>
      <c r="M382">
        <v>0</v>
      </c>
      <c r="N382">
        <v>0</v>
      </c>
      <c r="O382">
        <v>0</v>
      </c>
      <c r="P382">
        <v>16.73</v>
      </c>
      <c r="Q382">
        <v>39.090000000000003</v>
      </c>
    </row>
    <row r="383" spans="1:17" x14ac:dyDescent="0.15">
      <c r="A383" t="s">
        <v>64</v>
      </c>
      <c r="B383">
        <v>1298.76</v>
      </c>
      <c r="C383">
        <v>1298.76</v>
      </c>
      <c r="D383">
        <v>1298.76</v>
      </c>
      <c r="E383">
        <v>1298.76</v>
      </c>
      <c r="F383">
        <v>0</v>
      </c>
      <c r="G383">
        <v>1344.26</v>
      </c>
      <c r="H383">
        <v>1292.67</v>
      </c>
      <c r="I383">
        <v>1123.1400000000001</v>
      </c>
      <c r="J383">
        <v>992.92</v>
      </c>
      <c r="K383" t="s">
        <v>46</v>
      </c>
      <c r="L383">
        <v>0</v>
      </c>
      <c r="M383">
        <v>0</v>
      </c>
      <c r="N383">
        <v>0</v>
      </c>
      <c r="O383">
        <v>0</v>
      </c>
      <c r="P383">
        <v>13.76</v>
      </c>
      <c r="Q383">
        <v>32.83</v>
      </c>
    </row>
    <row r="384" spans="1:17" x14ac:dyDescent="0.15">
      <c r="A384" t="s">
        <v>573</v>
      </c>
      <c r="B384">
        <v>1275.31</v>
      </c>
      <c r="C384">
        <v>1275.31</v>
      </c>
      <c r="D384">
        <v>1275.31</v>
      </c>
      <c r="E384">
        <v>1275.31</v>
      </c>
      <c r="F384">
        <v>0</v>
      </c>
      <c r="G384">
        <v>1339.82</v>
      </c>
      <c r="H384">
        <v>1295.17</v>
      </c>
      <c r="I384">
        <v>1126.1199999999999</v>
      </c>
      <c r="J384">
        <v>994.97</v>
      </c>
      <c r="K384" t="s">
        <v>46</v>
      </c>
      <c r="L384">
        <v>0</v>
      </c>
      <c r="M384">
        <v>0</v>
      </c>
      <c r="N384">
        <v>0</v>
      </c>
      <c r="O384">
        <v>0</v>
      </c>
      <c r="P384">
        <v>7.1</v>
      </c>
      <c r="Q384">
        <v>26.65</v>
      </c>
    </row>
    <row r="385" spans="1:17" x14ac:dyDescent="0.15">
      <c r="A385" t="s">
        <v>574</v>
      </c>
      <c r="B385">
        <v>1260.04</v>
      </c>
      <c r="C385">
        <v>1260.04</v>
      </c>
      <c r="D385">
        <v>1260.04</v>
      </c>
      <c r="E385">
        <v>1260.04</v>
      </c>
      <c r="F385">
        <v>0</v>
      </c>
      <c r="G385">
        <v>1335.29</v>
      </c>
      <c r="H385">
        <v>1297.04</v>
      </c>
      <c r="I385">
        <v>1128.8399999999999</v>
      </c>
      <c r="J385">
        <v>996.98</v>
      </c>
      <c r="K385" t="s">
        <v>46</v>
      </c>
      <c r="L385">
        <v>0</v>
      </c>
      <c r="M385">
        <v>0</v>
      </c>
      <c r="N385">
        <v>0</v>
      </c>
      <c r="O385">
        <v>0</v>
      </c>
      <c r="P385">
        <v>1.7</v>
      </c>
      <c r="Q385">
        <v>20.74</v>
      </c>
    </row>
    <row r="386" spans="1:17" x14ac:dyDescent="0.15">
      <c r="A386" t="s">
        <v>575</v>
      </c>
      <c r="B386">
        <v>1258.53</v>
      </c>
      <c r="C386">
        <v>1258.53</v>
      </c>
      <c r="D386">
        <v>1258.53</v>
      </c>
      <c r="E386">
        <v>1258.53</v>
      </c>
      <c r="F386">
        <v>0</v>
      </c>
      <c r="G386">
        <v>1328.84</v>
      </c>
      <c r="H386">
        <v>1299.18</v>
      </c>
      <c r="I386">
        <v>1131.6199999999999</v>
      </c>
      <c r="J386">
        <v>998.91</v>
      </c>
      <c r="K386" t="s">
        <v>46</v>
      </c>
      <c r="L386">
        <v>0</v>
      </c>
      <c r="M386">
        <v>0</v>
      </c>
      <c r="N386">
        <v>0</v>
      </c>
      <c r="O386">
        <v>0</v>
      </c>
      <c r="P386">
        <v>-4.49</v>
      </c>
      <c r="Q386">
        <v>15.34</v>
      </c>
    </row>
    <row r="387" spans="1:17" x14ac:dyDescent="0.15">
      <c r="A387" t="s">
        <v>576</v>
      </c>
      <c r="B387">
        <v>1216.56</v>
      </c>
      <c r="C387">
        <v>1216.56</v>
      </c>
      <c r="D387">
        <v>1216.56</v>
      </c>
      <c r="E387">
        <v>1216.56</v>
      </c>
      <c r="F387">
        <v>0</v>
      </c>
      <c r="G387">
        <v>1320.23</v>
      </c>
      <c r="H387">
        <v>1299.92</v>
      </c>
      <c r="I387">
        <v>1134</v>
      </c>
      <c r="J387">
        <v>1000.66</v>
      </c>
      <c r="K387" t="s">
        <v>46</v>
      </c>
      <c r="L387">
        <v>0</v>
      </c>
      <c r="M387">
        <v>0</v>
      </c>
      <c r="N387">
        <v>0</v>
      </c>
      <c r="O387">
        <v>0</v>
      </c>
      <c r="P387">
        <v>-13.74</v>
      </c>
      <c r="Q387">
        <v>10.039999999999999</v>
      </c>
    </row>
    <row r="388" spans="1:17" x14ac:dyDescent="0.15">
      <c r="A388" t="s">
        <v>577</v>
      </c>
      <c r="B388">
        <v>1184.3599999999999</v>
      </c>
      <c r="C388">
        <v>1184.3599999999999</v>
      </c>
      <c r="D388">
        <v>1184.3599999999999</v>
      </c>
      <c r="E388">
        <v>1184.3599999999999</v>
      </c>
      <c r="F388">
        <v>0</v>
      </c>
      <c r="G388">
        <v>1309.72</v>
      </c>
      <c r="H388">
        <v>1299.3800000000001</v>
      </c>
      <c r="I388">
        <v>1136.01</v>
      </c>
      <c r="J388">
        <v>1002.23</v>
      </c>
      <c r="K388" t="s">
        <v>46</v>
      </c>
      <c r="L388">
        <v>0</v>
      </c>
      <c r="M388">
        <v>0</v>
      </c>
      <c r="N388">
        <v>0</v>
      </c>
      <c r="O388">
        <v>0</v>
      </c>
      <c r="P388">
        <v>-26.05</v>
      </c>
      <c r="Q388">
        <v>4.42</v>
      </c>
    </row>
    <row r="389" spans="1:17" x14ac:dyDescent="0.15">
      <c r="A389" t="s">
        <v>578</v>
      </c>
      <c r="B389">
        <v>1215.57</v>
      </c>
      <c r="C389">
        <v>1215.57</v>
      </c>
      <c r="D389">
        <v>1215.57</v>
      </c>
      <c r="E389">
        <v>1215.57</v>
      </c>
      <c r="F389">
        <v>0</v>
      </c>
      <c r="G389">
        <v>1300.27</v>
      </c>
      <c r="H389">
        <v>1300.07</v>
      </c>
      <c r="I389">
        <v>1138.18</v>
      </c>
      <c r="J389">
        <v>1003.87</v>
      </c>
      <c r="K389" t="s">
        <v>46</v>
      </c>
      <c r="L389">
        <v>0</v>
      </c>
      <c r="M389">
        <v>0</v>
      </c>
      <c r="N389">
        <v>0</v>
      </c>
      <c r="O389">
        <v>0</v>
      </c>
      <c r="P389">
        <v>-37.04</v>
      </c>
      <c r="Q389">
        <v>-1.33</v>
      </c>
    </row>
    <row r="390" spans="1:17" x14ac:dyDescent="0.15">
      <c r="A390" t="s">
        <v>579</v>
      </c>
      <c r="B390">
        <v>1216.6400000000001</v>
      </c>
      <c r="C390">
        <v>1216.6400000000001</v>
      </c>
      <c r="D390">
        <v>1216.6400000000001</v>
      </c>
      <c r="E390">
        <v>1216.6400000000001</v>
      </c>
      <c r="F390">
        <v>0</v>
      </c>
      <c r="G390">
        <v>1291.3399999999999</v>
      </c>
      <c r="H390">
        <v>1300.18</v>
      </c>
      <c r="I390">
        <v>1140.3800000000001</v>
      </c>
      <c r="J390">
        <v>1005.52</v>
      </c>
      <c r="K390" t="s">
        <v>46</v>
      </c>
      <c r="L390">
        <v>0</v>
      </c>
      <c r="M390">
        <v>0</v>
      </c>
      <c r="N390">
        <v>0</v>
      </c>
      <c r="O390">
        <v>0</v>
      </c>
      <c r="P390">
        <v>-49.59</v>
      </c>
      <c r="Q390">
        <v>-7.65</v>
      </c>
    </row>
    <row r="391" spans="1:17" x14ac:dyDescent="0.15">
      <c r="A391" t="s">
        <v>580</v>
      </c>
      <c r="B391">
        <v>1232.94</v>
      </c>
      <c r="C391">
        <v>1232.94</v>
      </c>
      <c r="D391">
        <v>1232.94</v>
      </c>
      <c r="E391">
        <v>1232.94</v>
      </c>
      <c r="F391">
        <v>0</v>
      </c>
      <c r="G391">
        <v>1287.8499999999999</v>
      </c>
      <c r="H391">
        <v>1300.3800000000001</v>
      </c>
      <c r="I391">
        <v>1142.97</v>
      </c>
      <c r="J391">
        <v>1007.25</v>
      </c>
      <c r="K391" t="s">
        <v>46</v>
      </c>
      <c r="L391">
        <v>0</v>
      </c>
      <c r="M391">
        <v>0</v>
      </c>
      <c r="N391">
        <v>0</v>
      </c>
      <c r="O391">
        <v>0</v>
      </c>
      <c r="P391">
        <v>-58.49</v>
      </c>
      <c r="Q391">
        <v>-15.01</v>
      </c>
    </row>
    <row r="392" spans="1:17" x14ac:dyDescent="0.15">
      <c r="A392" t="s">
        <v>581</v>
      </c>
      <c r="B392">
        <v>1240.92</v>
      </c>
      <c r="C392">
        <v>1240.92</v>
      </c>
      <c r="D392">
        <v>1240.92</v>
      </c>
      <c r="E392">
        <v>1240.92</v>
      </c>
      <c r="F392">
        <v>0</v>
      </c>
      <c r="G392">
        <v>1284.42</v>
      </c>
      <c r="H392">
        <v>1300.1199999999999</v>
      </c>
      <c r="I392">
        <v>1145.67</v>
      </c>
      <c r="J392">
        <v>1008.99</v>
      </c>
      <c r="K392" t="s">
        <v>46</v>
      </c>
      <c r="L392">
        <v>0</v>
      </c>
      <c r="M392">
        <v>0</v>
      </c>
      <c r="N392">
        <v>0</v>
      </c>
      <c r="O392">
        <v>0</v>
      </c>
      <c r="P392">
        <v>-66.72</v>
      </c>
      <c r="Q392">
        <v>-23.36</v>
      </c>
    </row>
    <row r="393" spans="1:17" x14ac:dyDescent="0.15">
      <c r="A393" t="s">
        <v>582</v>
      </c>
      <c r="B393">
        <v>1203.08</v>
      </c>
      <c r="C393">
        <v>1203.08</v>
      </c>
      <c r="D393">
        <v>1203.08</v>
      </c>
      <c r="E393">
        <v>1203.08</v>
      </c>
      <c r="F393">
        <v>0</v>
      </c>
      <c r="G393">
        <v>1278.32</v>
      </c>
      <c r="H393">
        <v>1298.8</v>
      </c>
      <c r="I393">
        <v>1148.1400000000001</v>
      </c>
      <c r="J393">
        <v>1010.54</v>
      </c>
      <c r="K393" t="s">
        <v>46</v>
      </c>
      <c r="L393">
        <v>0</v>
      </c>
      <c r="M393">
        <v>0</v>
      </c>
      <c r="N393">
        <v>0</v>
      </c>
      <c r="O393">
        <v>0</v>
      </c>
      <c r="P393">
        <v>-73.17</v>
      </c>
      <c r="Q393">
        <v>-32.049999999999997</v>
      </c>
    </row>
    <row r="394" spans="1:17" x14ac:dyDescent="0.15">
      <c r="A394" t="s">
        <v>583</v>
      </c>
      <c r="B394">
        <v>1221.3499999999999</v>
      </c>
      <c r="C394">
        <v>1221.3499999999999</v>
      </c>
      <c r="D394">
        <v>1221.3499999999999</v>
      </c>
      <c r="E394">
        <v>1221.3499999999999</v>
      </c>
      <c r="F394">
        <v>0</v>
      </c>
      <c r="G394">
        <v>1272.82</v>
      </c>
      <c r="H394">
        <v>1298.79</v>
      </c>
      <c r="I394">
        <v>1150.7</v>
      </c>
      <c r="J394">
        <v>1012.13</v>
      </c>
      <c r="K394" t="s">
        <v>46</v>
      </c>
      <c r="L394">
        <v>0</v>
      </c>
      <c r="M394">
        <v>0</v>
      </c>
      <c r="N394">
        <v>0</v>
      </c>
      <c r="O394">
        <v>0</v>
      </c>
      <c r="P394">
        <v>-76.03</v>
      </c>
      <c r="Q394">
        <v>-40.36</v>
      </c>
    </row>
    <row r="395" spans="1:17" x14ac:dyDescent="0.15">
      <c r="A395" t="s">
        <v>584</v>
      </c>
      <c r="B395">
        <v>1237.3900000000001</v>
      </c>
      <c r="C395">
        <v>1237.3900000000001</v>
      </c>
      <c r="D395">
        <v>1237.3900000000001</v>
      </c>
      <c r="E395">
        <v>1237.3900000000001</v>
      </c>
      <c r="F395">
        <v>0</v>
      </c>
      <c r="G395">
        <v>1269.7</v>
      </c>
      <c r="H395">
        <v>1299.5999999999999</v>
      </c>
      <c r="I395">
        <v>1153.42</v>
      </c>
      <c r="J395">
        <v>1013.82</v>
      </c>
      <c r="K395" t="s">
        <v>46</v>
      </c>
      <c r="L395">
        <v>0</v>
      </c>
      <c r="M395">
        <v>0</v>
      </c>
      <c r="N395">
        <v>0</v>
      </c>
      <c r="O395">
        <v>0</v>
      </c>
      <c r="P395">
        <v>-77.900000000000006</v>
      </c>
      <c r="Q395">
        <v>-48.32</v>
      </c>
    </row>
    <row r="396" spans="1:17" x14ac:dyDescent="0.15">
      <c r="A396" t="s">
        <v>585</v>
      </c>
      <c r="B396">
        <v>1236.06</v>
      </c>
      <c r="C396">
        <v>1236.06</v>
      </c>
      <c r="D396">
        <v>1236.06</v>
      </c>
      <c r="E396">
        <v>1236.06</v>
      </c>
      <c r="F396">
        <v>0</v>
      </c>
      <c r="G396">
        <v>1265.95</v>
      </c>
      <c r="H396">
        <v>1299.99</v>
      </c>
      <c r="I396">
        <v>1156.1500000000001</v>
      </c>
      <c r="J396">
        <v>1015.42</v>
      </c>
      <c r="K396" t="s">
        <v>46</v>
      </c>
      <c r="L396">
        <v>0</v>
      </c>
      <c r="M396">
        <v>0</v>
      </c>
      <c r="N396">
        <v>0</v>
      </c>
      <c r="O396">
        <v>0</v>
      </c>
      <c r="P396">
        <v>-79.650000000000006</v>
      </c>
      <c r="Q396">
        <v>-55.84</v>
      </c>
    </row>
    <row r="397" spans="1:17" x14ac:dyDescent="0.15">
      <c r="A397" t="s">
        <v>586</v>
      </c>
      <c r="B397">
        <v>1232.7</v>
      </c>
      <c r="C397">
        <v>1232.7</v>
      </c>
      <c r="D397">
        <v>1232.7</v>
      </c>
      <c r="E397">
        <v>1232.7</v>
      </c>
      <c r="F397">
        <v>0</v>
      </c>
      <c r="G397">
        <v>1261.8699999999999</v>
      </c>
      <c r="H397">
        <v>1299.8399999999999</v>
      </c>
      <c r="I397">
        <v>1158.75</v>
      </c>
      <c r="J397">
        <v>1016.99</v>
      </c>
      <c r="K397" t="s">
        <v>46</v>
      </c>
      <c r="L397">
        <v>0</v>
      </c>
      <c r="M397">
        <v>0</v>
      </c>
      <c r="N397">
        <v>0</v>
      </c>
      <c r="O397">
        <v>0</v>
      </c>
      <c r="P397">
        <v>-78</v>
      </c>
      <c r="Q397">
        <v>-62.27</v>
      </c>
    </row>
    <row r="398" spans="1:17" x14ac:dyDescent="0.15">
      <c r="A398" t="s">
        <v>587</v>
      </c>
      <c r="B398">
        <v>1239.33</v>
      </c>
      <c r="C398">
        <v>1239.33</v>
      </c>
      <c r="D398">
        <v>1239.33</v>
      </c>
      <c r="E398">
        <v>1239.33</v>
      </c>
      <c r="F398">
        <v>0</v>
      </c>
      <c r="G398">
        <v>1257.57</v>
      </c>
      <c r="H398">
        <v>1299.27</v>
      </c>
      <c r="I398">
        <v>1161.4100000000001</v>
      </c>
      <c r="J398">
        <v>1018.55</v>
      </c>
      <c r="K398" t="s">
        <v>46</v>
      </c>
      <c r="L398">
        <v>0</v>
      </c>
      <c r="M398">
        <v>0</v>
      </c>
      <c r="N398">
        <v>0</v>
      </c>
      <c r="O398">
        <v>0</v>
      </c>
      <c r="P398">
        <v>-72.55</v>
      </c>
      <c r="Q398">
        <v>-66.92</v>
      </c>
    </row>
    <row r="399" spans="1:17" x14ac:dyDescent="0.15">
      <c r="A399" t="s">
        <v>588</v>
      </c>
      <c r="B399">
        <v>1251.3399999999999</v>
      </c>
      <c r="C399">
        <v>1251.3399999999999</v>
      </c>
      <c r="D399">
        <v>1251.3399999999999</v>
      </c>
      <c r="E399">
        <v>1251.3399999999999</v>
      </c>
      <c r="F399">
        <v>0</v>
      </c>
      <c r="G399">
        <v>1253.0999999999999</v>
      </c>
      <c r="H399">
        <v>1298.58</v>
      </c>
      <c r="I399">
        <v>1164.17</v>
      </c>
      <c r="J399">
        <v>1020.11</v>
      </c>
      <c r="K399" t="s">
        <v>46</v>
      </c>
      <c r="L399">
        <v>0</v>
      </c>
      <c r="M399">
        <v>0</v>
      </c>
      <c r="N399">
        <v>0</v>
      </c>
      <c r="O399">
        <v>0</v>
      </c>
      <c r="P399">
        <v>-69.2</v>
      </c>
      <c r="Q399">
        <v>-70.13</v>
      </c>
    </row>
    <row r="400" spans="1:17" x14ac:dyDescent="0.15">
      <c r="A400" t="s">
        <v>589</v>
      </c>
      <c r="B400">
        <v>1247.1300000000001</v>
      </c>
      <c r="C400">
        <v>1247.1300000000001</v>
      </c>
      <c r="D400">
        <v>1247.1300000000001</v>
      </c>
      <c r="E400">
        <v>1247.1300000000001</v>
      </c>
      <c r="F400">
        <v>0</v>
      </c>
      <c r="G400">
        <v>1247.6600000000001</v>
      </c>
      <c r="H400">
        <v>1297.94</v>
      </c>
      <c r="I400">
        <v>1166.81</v>
      </c>
      <c r="J400">
        <v>1021.6</v>
      </c>
      <c r="K400" t="s">
        <v>46</v>
      </c>
      <c r="L400">
        <v>0</v>
      </c>
      <c r="M400">
        <v>0</v>
      </c>
      <c r="N400">
        <v>0</v>
      </c>
      <c r="O400">
        <v>0</v>
      </c>
      <c r="P400">
        <v>-66.38</v>
      </c>
      <c r="Q400">
        <v>-71.81</v>
      </c>
    </row>
    <row r="401" spans="1:17" x14ac:dyDescent="0.15">
      <c r="A401" t="s">
        <v>590</v>
      </c>
      <c r="B401">
        <v>1258.92</v>
      </c>
      <c r="C401">
        <v>1258.92</v>
      </c>
      <c r="D401">
        <v>1258.92</v>
      </c>
      <c r="E401">
        <v>1258.92</v>
      </c>
      <c r="F401">
        <v>0</v>
      </c>
      <c r="G401">
        <v>1243.46</v>
      </c>
      <c r="H401">
        <v>1296.6300000000001</v>
      </c>
      <c r="I401">
        <v>1169.68</v>
      </c>
      <c r="J401">
        <v>1023.21</v>
      </c>
      <c r="K401" t="s">
        <v>46</v>
      </c>
      <c r="L401">
        <v>0</v>
      </c>
      <c r="M401">
        <v>0</v>
      </c>
      <c r="N401">
        <v>0</v>
      </c>
      <c r="O401">
        <v>0</v>
      </c>
      <c r="P401">
        <v>-64.099999999999994</v>
      </c>
      <c r="Q401">
        <v>-72.37</v>
      </c>
    </row>
    <row r="402" spans="1:17" x14ac:dyDescent="0.15">
      <c r="A402" t="s">
        <v>591</v>
      </c>
      <c r="B402">
        <v>1256.5</v>
      </c>
      <c r="C402">
        <v>1256.5</v>
      </c>
      <c r="D402">
        <v>1256.5</v>
      </c>
      <c r="E402">
        <v>1256.5</v>
      </c>
      <c r="F402">
        <v>0</v>
      </c>
      <c r="G402">
        <v>1239.17</v>
      </c>
      <c r="H402">
        <v>1295.3</v>
      </c>
      <c r="I402">
        <v>1172.53</v>
      </c>
      <c r="J402">
        <v>1024.73</v>
      </c>
      <c r="K402" t="s">
        <v>46</v>
      </c>
      <c r="L402">
        <v>0</v>
      </c>
      <c r="M402">
        <v>0</v>
      </c>
      <c r="N402">
        <v>0</v>
      </c>
      <c r="O402">
        <v>0</v>
      </c>
      <c r="P402">
        <v>-62.22</v>
      </c>
      <c r="Q402">
        <v>-71.92</v>
      </c>
    </row>
    <row r="403" spans="1:17" x14ac:dyDescent="0.15">
      <c r="A403" t="s">
        <v>592</v>
      </c>
      <c r="B403">
        <v>1283.93</v>
      </c>
      <c r="C403">
        <v>1283.93</v>
      </c>
      <c r="D403">
        <v>1283.93</v>
      </c>
      <c r="E403">
        <v>1283.93</v>
      </c>
      <c r="F403">
        <v>0</v>
      </c>
      <c r="G403">
        <v>1238.43</v>
      </c>
      <c r="H403">
        <v>1294.05</v>
      </c>
      <c r="I403">
        <v>1175.6300000000001</v>
      </c>
      <c r="J403">
        <v>1026.3599999999999</v>
      </c>
      <c r="K403" t="s">
        <v>46</v>
      </c>
      <c r="L403">
        <v>0</v>
      </c>
      <c r="M403">
        <v>0</v>
      </c>
      <c r="N403">
        <v>0</v>
      </c>
      <c r="O403">
        <v>0</v>
      </c>
      <c r="P403">
        <v>-53.68</v>
      </c>
      <c r="Q403">
        <v>-69.97</v>
      </c>
    </row>
    <row r="404" spans="1:17" x14ac:dyDescent="0.15">
      <c r="A404" t="s">
        <v>593</v>
      </c>
      <c r="B404">
        <v>1290.01</v>
      </c>
      <c r="C404">
        <v>1290.01</v>
      </c>
      <c r="D404">
        <v>1290.01</v>
      </c>
      <c r="E404">
        <v>1290.01</v>
      </c>
      <c r="F404">
        <v>0</v>
      </c>
      <c r="G404">
        <v>1239.17</v>
      </c>
      <c r="H404">
        <v>1293.08</v>
      </c>
      <c r="I404">
        <v>1178.96</v>
      </c>
      <c r="J404">
        <v>1027.97</v>
      </c>
      <c r="K404" t="s">
        <v>46</v>
      </c>
      <c r="L404">
        <v>0</v>
      </c>
      <c r="M404">
        <v>0</v>
      </c>
      <c r="N404">
        <v>0</v>
      </c>
      <c r="O404">
        <v>0</v>
      </c>
      <c r="P404">
        <v>-46.24</v>
      </c>
      <c r="Q404">
        <v>-66.989999999999995</v>
      </c>
    </row>
    <row r="405" spans="1:17" x14ac:dyDescent="0.15">
      <c r="A405" t="s">
        <v>594</v>
      </c>
      <c r="B405">
        <v>1291.97</v>
      </c>
      <c r="C405">
        <v>1291.97</v>
      </c>
      <c r="D405">
        <v>1291.97</v>
      </c>
      <c r="E405">
        <v>1291.97</v>
      </c>
      <c r="F405">
        <v>0</v>
      </c>
      <c r="G405">
        <v>1240.76</v>
      </c>
      <c r="H405">
        <v>1293.6600000000001</v>
      </c>
      <c r="I405">
        <v>1182.3499999999999</v>
      </c>
      <c r="J405">
        <v>1029.71</v>
      </c>
      <c r="K405" t="s">
        <v>46</v>
      </c>
      <c r="L405">
        <v>0</v>
      </c>
      <c r="M405">
        <v>0</v>
      </c>
      <c r="N405">
        <v>0</v>
      </c>
      <c r="O405">
        <v>0</v>
      </c>
      <c r="P405">
        <v>-40.47</v>
      </c>
      <c r="Q405">
        <v>-63.25</v>
      </c>
    </row>
    <row r="406" spans="1:17" x14ac:dyDescent="0.15">
      <c r="A406" t="s">
        <v>65</v>
      </c>
      <c r="B406">
        <v>1297.33</v>
      </c>
      <c r="C406">
        <v>1297.33</v>
      </c>
      <c r="D406">
        <v>1297.33</v>
      </c>
      <c r="E406">
        <v>1297.33</v>
      </c>
      <c r="F406">
        <v>0</v>
      </c>
      <c r="G406">
        <v>1242.7</v>
      </c>
      <c r="H406">
        <v>1294.27</v>
      </c>
      <c r="I406">
        <v>1185.81</v>
      </c>
      <c r="J406">
        <v>1031.5</v>
      </c>
      <c r="K406" t="s">
        <v>46</v>
      </c>
      <c r="L406">
        <v>0</v>
      </c>
      <c r="M406">
        <v>0</v>
      </c>
      <c r="N406">
        <v>0</v>
      </c>
      <c r="O406">
        <v>0</v>
      </c>
      <c r="P406">
        <v>-34.22</v>
      </c>
      <c r="Q406">
        <v>-58.7</v>
      </c>
    </row>
    <row r="407" spans="1:17" x14ac:dyDescent="0.15">
      <c r="A407" t="s">
        <v>595</v>
      </c>
      <c r="B407">
        <v>1270.26</v>
      </c>
      <c r="C407">
        <v>1270.26</v>
      </c>
      <c r="D407">
        <v>1270.26</v>
      </c>
      <c r="E407">
        <v>1270.26</v>
      </c>
      <c r="F407">
        <v>0</v>
      </c>
      <c r="G407">
        <v>1245.3900000000001</v>
      </c>
      <c r="H407">
        <v>1294.8599999999999</v>
      </c>
      <c r="I407">
        <v>1189.01</v>
      </c>
      <c r="J407">
        <v>1033.1400000000001</v>
      </c>
      <c r="K407" t="s">
        <v>46</v>
      </c>
      <c r="L407">
        <v>0</v>
      </c>
      <c r="M407">
        <v>0</v>
      </c>
      <c r="N407">
        <v>0</v>
      </c>
      <c r="O407">
        <v>0</v>
      </c>
      <c r="P407">
        <v>-29.61</v>
      </c>
      <c r="Q407">
        <v>-53.86</v>
      </c>
    </row>
    <row r="408" spans="1:17" x14ac:dyDescent="0.15">
      <c r="A408" t="s">
        <v>596</v>
      </c>
      <c r="B408">
        <v>1297.74</v>
      </c>
      <c r="C408">
        <v>1297.74</v>
      </c>
      <c r="D408">
        <v>1297.74</v>
      </c>
      <c r="E408">
        <v>1297.74</v>
      </c>
      <c r="F408">
        <v>0</v>
      </c>
      <c r="G408">
        <v>1251.06</v>
      </c>
      <c r="H408">
        <v>1295.8699999999999</v>
      </c>
      <c r="I408">
        <v>1192.42</v>
      </c>
      <c r="J408">
        <v>1034.9000000000001</v>
      </c>
      <c r="K408" t="s">
        <v>46</v>
      </c>
      <c r="L408">
        <v>0</v>
      </c>
      <c r="M408">
        <v>0</v>
      </c>
      <c r="N408">
        <v>0</v>
      </c>
      <c r="O408">
        <v>0</v>
      </c>
      <c r="P408">
        <v>-22.97</v>
      </c>
      <c r="Q408">
        <v>-48.91</v>
      </c>
    </row>
    <row r="409" spans="1:17" x14ac:dyDescent="0.15">
      <c r="A409" t="s">
        <v>597</v>
      </c>
      <c r="B409">
        <v>1302.43</v>
      </c>
      <c r="C409">
        <v>1302.43</v>
      </c>
      <c r="D409">
        <v>1302.43</v>
      </c>
      <c r="E409">
        <v>1302.43</v>
      </c>
      <c r="F409">
        <v>0</v>
      </c>
      <c r="G409">
        <v>1255.4000000000001</v>
      </c>
      <c r="H409">
        <v>1296.9100000000001</v>
      </c>
      <c r="I409">
        <v>1195.8399999999999</v>
      </c>
      <c r="J409">
        <v>1036.6500000000001</v>
      </c>
      <c r="K409" t="s">
        <v>46</v>
      </c>
      <c r="L409">
        <v>0</v>
      </c>
      <c r="M409">
        <v>0</v>
      </c>
      <c r="N409">
        <v>0</v>
      </c>
      <c r="O409">
        <v>0</v>
      </c>
      <c r="P409">
        <v>-17.149999999999999</v>
      </c>
      <c r="Q409">
        <v>-43.7</v>
      </c>
    </row>
    <row r="410" spans="1:17" x14ac:dyDescent="0.15">
      <c r="A410" t="s">
        <v>598</v>
      </c>
      <c r="B410">
        <v>1304.58</v>
      </c>
      <c r="C410">
        <v>1304.58</v>
      </c>
      <c r="D410">
        <v>1304.58</v>
      </c>
      <c r="E410">
        <v>1304.58</v>
      </c>
      <c r="F410">
        <v>0</v>
      </c>
      <c r="G410">
        <v>1259.8</v>
      </c>
      <c r="H410">
        <v>1298.06</v>
      </c>
      <c r="I410">
        <v>1199.21</v>
      </c>
      <c r="J410">
        <v>1038.3900000000001</v>
      </c>
      <c r="K410" t="s">
        <v>46</v>
      </c>
      <c r="L410">
        <v>0</v>
      </c>
      <c r="M410">
        <v>0</v>
      </c>
      <c r="N410">
        <v>0</v>
      </c>
      <c r="O410">
        <v>0</v>
      </c>
      <c r="P410">
        <v>-10.65</v>
      </c>
      <c r="Q410">
        <v>-38.130000000000003</v>
      </c>
    </row>
    <row r="411" spans="1:17" x14ac:dyDescent="0.15">
      <c r="A411" t="s">
        <v>599</v>
      </c>
      <c r="B411">
        <v>1286.49</v>
      </c>
      <c r="C411">
        <v>1286.49</v>
      </c>
      <c r="D411">
        <v>1286.49</v>
      </c>
      <c r="E411">
        <v>1286.49</v>
      </c>
      <c r="F411">
        <v>0</v>
      </c>
      <c r="G411">
        <v>1262.47</v>
      </c>
      <c r="H411">
        <v>1298.79</v>
      </c>
      <c r="I411">
        <v>1202.4100000000001</v>
      </c>
      <c r="J411">
        <v>1040.05</v>
      </c>
      <c r="K411" t="s">
        <v>46</v>
      </c>
      <c r="L411">
        <v>0</v>
      </c>
      <c r="M411">
        <v>0</v>
      </c>
      <c r="N411">
        <v>0</v>
      </c>
      <c r="O411">
        <v>0</v>
      </c>
      <c r="P411">
        <v>-6.33</v>
      </c>
      <c r="Q411">
        <v>-32.35</v>
      </c>
    </row>
    <row r="412" spans="1:17" x14ac:dyDescent="0.15">
      <c r="A412" t="s">
        <v>600</v>
      </c>
      <c r="B412">
        <v>1287.78</v>
      </c>
      <c r="C412">
        <v>1287.78</v>
      </c>
      <c r="D412">
        <v>1287.78</v>
      </c>
      <c r="E412">
        <v>1287.78</v>
      </c>
      <c r="F412">
        <v>0</v>
      </c>
      <c r="G412">
        <v>1264.82</v>
      </c>
      <c r="H412">
        <v>1299.04</v>
      </c>
      <c r="I412">
        <v>1205.6300000000001</v>
      </c>
      <c r="J412">
        <v>1041.76</v>
      </c>
      <c r="K412" t="s">
        <v>46</v>
      </c>
      <c r="L412">
        <v>0</v>
      </c>
      <c r="M412">
        <v>0</v>
      </c>
      <c r="N412">
        <v>0</v>
      </c>
      <c r="O412">
        <v>0</v>
      </c>
      <c r="P412">
        <v>-1.82</v>
      </c>
      <c r="Q412">
        <v>-26.31</v>
      </c>
    </row>
    <row r="413" spans="1:17" x14ac:dyDescent="0.15">
      <c r="A413" t="s">
        <v>601</v>
      </c>
      <c r="B413">
        <v>1295.3499999999999</v>
      </c>
      <c r="C413">
        <v>1295.3499999999999</v>
      </c>
      <c r="D413">
        <v>1295.3499999999999</v>
      </c>
      <c r="E413">
        <v>1295.3499999999999</v>
      </c>
      <c r="F413">
        <v>0</v>
      </c>
      <c r="G413">
        <v>1269.43</v>
      </c>
      <c r="H413">
        <v>1298.8499999999999</v>
      </c>
      <c r="I413">
        <v>1208.8499999999999</v>
      </c>
      <c r="J413">
        <v>1043.52</v>
      </c>
      <c r="K413" t="s">
        <v>46</v>
      </c>
      <c r="L413">
        <v>0</v>
      </c>
      <c r="M413">
        <v>0</v>
      </c>
      <c r="N413">
        <v>0</v>
      </c>
      <c r="O413">
        <v>0</v>
      </c>
      <c r="P413">
        <v>0.84</v>
      </c>
      <c r="Q413">
        <v>-20.86</v>
      </c>
    </row>
    <row r="414" spans="1:17" x14ac:dyDescent="0.15">
      <c r="A414" t="s">
        <v>602</v>
      </c>
      <c r="B414">
        <v>1298.1600000000001</v>
      </c>
      <c r="C414">
        <v>1298.1600000000001</v>
      </c>
      <c r="D414">
        <v>1298.1600000000001</v>
      </c>
      <c r="E414">
        <v>1298.1600000000001</v>
      </c>
      <c r="F414">
        <v>0</v>
      </c>
      <c r="G414">
        <v>1273.27</v>
      </c>
      <c r="H414">
        <v>1298.51</v>
      </c>
      <c r="I414">
        <v>1212.06</v>
      </c>
      <c r="J414">
        <v>1045.19</v>
      </c>
      <c r="K414" t="s">
        <v>46</v>
      </c>
      <c r="L414">
        <v>0</v>
      </c>
      <c r="M414">
        <v>0</v>
      </c>
      <c r="N414">
        <v>0</v>
      </c>
      <c r="O414">
        <v>0</v>
      </c>
      <c r="P414">
        <v>2.97</v>
      </c>
      <c r="Q414">
        <v>-15.94</v>
      </c>
    </row>
    <row r="415" spans="1:17" x14ac:dyDescent="0.15">
      <c r="A415" t="s">
        <v>603</v>
      </c>
      <c r="B415">
        <v>1283.08</v>
      </c>
      <c r="C415">
        <v>1283.08</v>
      </c>
      <c r="D415">
        <v>1283.08</v>
      </c>
      <c r="E415">
        <v>1283.08</v>
      </c>
      <c r="F415">
        <v>0</v>
      </c>
      <c r="G415">
        <v>1275.55</v>
      </c>
      <c r="H415">
        <v>1298.0999999999999</v>
      </c>
      <c r="I415">
        <v>1215.08</v>
      </c>
      <c r="J415">
        <v>1046.73</v>
      </c>
      <c r="K415" t="s">
        <v>46</v>
      </c>
      <c r="L415">
        <v>0</v>
      </c>
      <c r="M415">
        <v>0</v>
      </c>
      <c r="N415">
        <v>0</v>
      </c>
      <c r="O415">
        <v>0</v>
      </c>
      <c r="P415">
        <v>3.43</v>
      </c>
      <c r="Q415">
        <v>-11.55</v>
      </c>
    </row>
    <row r="416" spans="1:17" x14ac:dyDescent="0.15">
      <c r="A416" t="s">
        <v>604</v>
      </c>
      <c r="B416">
        <v>1278.76</v>
      </c>
      <c r="C416">
        <v>1278.76</v>
      </c>
      <c r="D416">
        <v>1278.76</v>
      </c>
      <c r="E416">
        <v>1278.76</v>
      </c>
      <c r="F416">
        <v>0</v>
      </c>
      <c r="G416">
        <v>1277.69</v>
      </c>
      <c r="H416">
        <v>1297.69</v>
      </c>
      <c r="I416">
        <v>1218</v>
      </c>
      <c r="J416">
        <v>1048.23</v>
      </c>
      <c r="K416" t="s">
        <v>46</v>
      </c>
      <c r="L416">
        <v>0</v>
      </c>
      <c r="M416">
        <v>0</v>
      </c>
      <c r="N416">
        <v>0</v>
      </c>
      <c r="O416">
        <v>0</v>
      </c>
      <c r="P416">
        <v>3.75</v>
      </c>
      <c r="Q416">
        <v>-7.75</v>
      </c>
    </row>
    <row r="417" spans="1:17" x14ac:dyDescent="0.15">
      <c r="A417" t="s">
        <v>605</v>
      </c>
      <c r="B417">
        <v>1293.4100000000001</v>
      </c>
      <c r="C417">
        <v>1293.4100000000001</v>
      </c>
      <c r="D417">
        <v>1293.4100000000001</v>
      </c>
      <c r="E417">
        <v>1293.4100000000001</v>
      </c>
      <c r="F417">
        <v>0</v>
      </c>
      <c r="G417">
        <v>1280.72</v>
      </c>
      <c r="H417">
        <v>1297.3599999999999</v>
      </c>
      <c r="I417">
        <v>1221.08</v>
      </c>
      <c r="J417">
        <v>1049.74</v>
      </c>
      <c r="K417" t="s">
        <v>46</v>
      </c>
      <c r="L417">
        <v>0</v>
      </c>
      <c r="M417">
        <v>0</v>
      </c>
      <c r="N417">
        <v>0</v>
      </c>
      <c r="O417">
        <v>0</v>
      </c>
      <c r="P417">
        <v>7.98</v>
      </c>
      <c r="Q417">
        <v>-3.99</v>
      </c>
    </row>
    <row r="418" spans="1:17" x14ac:dyDescent="0.15">
      <c r="A418" t="s">
        <v>606</v>
      </c>
      <c r="B418">
        <v>1304.1600000000001</v>
      </c>
      <c r="C418">
        <v>1304.1600000000001</v>
      </c>
      <c r="D418">
        <v>1304.1600000000001</v>
      </c>
      <c r="E418">
        <v>1304.1600000000001</v>
      </c>
      <c r="F418">
        <v>0</v>
      </c>
      <c r="G418">
        <v>1283.97</v>
      </c>
      <c r="H418">
        <v>1296.81</v>
      </c>
      <c r="I418">
        <v>1224.2</v>
      </c>
      <c r="J418">
        <v>1051.3800000000001</v>
      </c>
      <c r="K418" t="s">
        <v>46</v>
      </c>
      <c r="L418">
        <v>0</v>
      </c>
      <c r="M418">
        <v>0</v>
      </c>
      <c r="N418">
        <v>0</v>
      </c>
      <c r="O418">
        <v>0</v>
      </c>
      <c r="P418">
        <v>10.42</v>
      </c>
      <c r="Q418">
        <v>-0.65</v>
      </c>
    </row>
    <row r="419" spans="1:17" x14ac:dyDescent="0.15">
      <c r="A419" t="s">
        <v>607</v>
      </c>
      <c r="B419">
        <v>1306.42</v>
      </c>
      <c r="C419">
        <v>1306.42</v>
      </c>
      <c r="D419">
        <v>1306.42</v>
      </c>
      <c r="E419">
        <v>1306.42</v>
      </c>
      <c r="F419">
        <v>0</v>
      </c>
      <c r="G419">
        <v>1286.72</v>
      </c>
      <c r="H419">
        <v>1296.28</v>
      </c>
      <c r="I419">
        <v>1227.29</v>
      </c>
      <c r="J419">
        <v>1052.94</v>
      </c>
      <c r="K419" t="s">
        <v>46</v>
      </c>
      <c r="L419">
        <v>0</v>
      </c>
      <c r="M419">
        <v>0</v>
      </c>
      <c r="N419">
        <v>0</v>
      </c>
      <c r="O419">
        <v>0</v>
      </c>
      <c r="P419">
        <v>12.79</v>
      </c>
      <c r="Q419">
        <v>2.34</v>
      </c>
    </row>
    <row r="420" spans="1:17" x14ac:dyDescent="0.15">
      <c r="A420" t="s">
        <v>608</v>
      </c>
      <c r="B420">
        <v>1315.86</v>
      </c>
      <c r="C420">
        <v>1315.86</v>
      </c>
      <c r="D420">
        <v>1315.86</v>
      </c>
      <c r="E420">
        <v>1315.86</v>
      </c>
      <c r="F420">
        <v>0</v>
      </c>
      <c r="G420">
        <v>1290.1600000000001</v>
      </c>
      <c r="H420">
        <v>1295.8399999999999</v>
      </c>
      <c r="I420">
        <v>1230.44</v>
      </c>
      <c r="J420">
        <v>1054.52</v>
      </c>
      <c r="K420" t="s">
        <v>46</v>
      </c>
      <c r="L420">
        <v>0</v>
      </c>
      <c r="M420">
        <v>0</v>
      </c>
      <c r="N420">
        <v>0</v>
      </c>
      <c r="O420">
        <v>0</v>
      </c>
      <c r="P420">
        <v>15.51</v>
      </c>
      <c r="Q420">
        <v>4.95</v>
      </c>
    </row>
    <row r="421" spans="1:17" x14ac:dyDescent="0.15">
      <c r="A421" t="s">
        <v>609</v>
      </c>
      <c r="B421">
        <v>1323.01</v>
      </c>
      <c r="C421">
        <v>1323.01</v>
      </c>
      <c r="D421">
        <v>1323.01</v>
      </c>
      <c r="E421">
        <v>1323.01</v>
      </c>
      <c r="F421">
        <v>0</v>
      </c>
      <c r="G421">
        <v>1293.3599999999999</v>
      </c>
      <c r="H421">
        <v>1295.1400000000001</v>
      </c>
      <c r="I421">
        <v>1233.69</v>
      </c>
      <c r="J421">
        <v>1056.1600000000001</v>
      </c>
      <c r="K421" t="s">
        <v>46</v>
      </c>
      <c r="L421">
        <v>0</v>
      </c>
      <c r="M421">
        <v>0</v>
      </c>
      <c r="N421">
        <v>0</v>
      </c>
      <c r="O421">
        <v>0</v>
      </c>
      <c r="P421">
        <v>18.75</v>
      </c>
      <c r="Q421">
        <v>7.46</v>
      </c>
    </row>
    <row r="422" spans="1:17" x14ac:dyDescent="0.15">
      <c r="A422" t="s">
        <v>610</v>
      </c>
      <c r="B422">
        <v>1312.8</v>
      </c>
      <c r="C422">
        <v>1312.8</v>
      </c>
      <c r="D422">
        <v>1312.8</v>
      </c>
      <c r="E422">
        <v>1312.8</v>
      </c>
      <c r="F422">
        <v>0</v>
      </c>
      <c r="G422">
        <v>1296.18</v>
      </c>
      <c r="H422">
        <v>1294.4100000000001</v>
      </c>
      <c r="I422">
        <v>1236.8599999999999</v>
      </c>
      <c r="J422">
        <v>1057.75</v>
      </c>
      <c r="K422" t="s">
        <v>46</v>
      </c>
      <c r="L422">
        <v>0</v>
      </c>
      <c r="M422">
        <v>0</v>
      </c>
      <c r="N422">
        <v>0</v>
      </c>
      <c r="O422">
        <v>0</v>
      </c>
      <c r="P422">
        <v>21.18</v>
      </c>
      <c r="Q422">
        <v>9.76</v>
      </c>
    </row>
    <row r="423" spans="1:17" x14ac:dyDescent="0.15">
      <c r="A423" t="s">
        <v>611</v>
      </c>
      <c r="B423">
        <v>1312.71</v>
      </c>
      <c r="C423">
        <v>1312.71</v>
      </c>
      <c r="D423">
        <v>1312.71</v>
      </c>
      <c r="E423">
        <v>1312.71</v>
      </c>
      <c r="F423">
        <v>0</v>
      </c>
      <c r="G423">
        <v>1297.6199999999999</v>
      </c>
      <c r="H423">
        <v>1293.43</v>
      </c>
      <c r="I423">
        <v>1239.8900000000001</v>
      </c>
      <c r="J423">
        <v>1059.27</v>
      </c>
      <c r="K423" t="s">
        <v>46</v>
      </c>
      <c r="L423">
        <v>0</v>
      </c>
      <c r="M423">
        <v>0</v>
      </c>
      <c r="N423">
        <v>0</v>
      </c>
      <c r="O423">
        <v>0</v>
      </c>
      <c r="P423">
        <v>23.17</v>
      </c>
      <c r="Q423">
        <v>12</v>
      </c>
    </row>
    <row r="424" spans="1:17" x14ac:dyDescent="0.15">
      <c r="A424" t="s">
        <v>612</v>
      </c>
      <c r="B424">
        <v>1315.63</v>
      </c>
      <c r="C424">
        <v>1315.63</v>
      </c>
      <c r="D424">
        <v>1315.63</v>
      </c>
      <c r="E424">
        <v>1315.63</v>
      </c>
      <c r="F424">
        <v>0</v>
      </c>
      <c r="G424">
        <v>1298.9000000000001</v>
      </c>
      <c r="H424">
        <v>1292.6300000000001</v>
      </c>
      <c r="I424">
        <v>1242.8</v>
      </c>
      <c r="J424">
        <v>1060.76</v>
      </c>
      <c r="K424" t="s">
        <v>46</v>
      </c>
      <c r="L424">
        <v>0</v>
      </c>
      <c r="M424">
        <v>0</v>
      </c>
      <c r="N424">
        <v>0</v>
      </c>
      <c r="O424">
        <v>0</v>
      </c>
      <c r="P424">
        <v>25.23</v>
      </c>
      <c r="Q424">
        <v>14.22</v>
      </c>
    </row>
    <row r="425" spans="1:17" x14ac:dyDescent="0.15">
      <c r="A425" t="s">
        <v>613</v>
      </c>
      <c r="B425">
        <v>1327.42</v>
      </c>
      <c r="C425">
        <v>1327.42</v>
      </c>
      <c r="D425">
        <v>1327.42</v>
      </c>
      <c r="E425">
        <v>1327.42</v>
      </c>
      <c r="F425">
        <v>0</v>
      </c>
      <c r="G425">
        <v>1300.67</v>
      </c>
      <c r="H425">
        <v>1292.24</v>
      </c>
      <c r="I425">
        <v>1245.78</v>
      </c>
      <c r="J425">
        <v>1062.29</v>
      </c>
      <c r="K425" t="s">
        <v>46</v>
      </c>
      <c r="L425">
        <v>0</v>
      </c>
      <c r="M425">
        <v>0</v>
      </c>
      <c r="N425">
        <v>0</v>
      </c>
      <c r="O425">
        <v>0</v>
      </c>
      <c r="P425">
        <v>29.11</v>
      </c>
      <c r="Q425">
        <v>16.79</v>
      </c>
    </row>
    <row r="426" spans="1:17" x14ac:dyDescent="0.15">
      <c r="A426" t="s">
        <v>614</v>
      </c>
      <c r="B426">
        <v>1337.84</v>
      </c>
      <c r="C426">
        <v>1337.84</v>
      </c>
      <c r="D426">
        <v>1337.84</v>
      </c>
      <c r="E426">
        <v>1337.84</v>
      </c>
      <c r="F426">
        <v>0</v>
      </c>
      <c r="G426">
        <v>1302.69</v>
      </c>
      <c r="H426">
        <v>1291.4100000000001</v>
      </c>
      <c r="I426">
        <v>1248.79</v>
      </c>
      <c r="J426">
        <v>1063.8699999999999</v>
      </c>
      <c r="K426" t="s">
        <v>46</v>
      </c>
      <c r="L426">
        <v>0</v>
      </c>
      <c r="M426">
        <v>0</v>
      </c>
      <c r="N426">
        <v>0</v>
      </c>
      <c r="O426">
        <v>0</v>
      </c>
      <c r="P426">
        <v>34.49</v>
      </c>
      <c r="Q426">
        <v>19.86</v>
      </c>
    </row>
    <row r="427" spans="1:17" x14ac:dyDescent="0.15">
      <c r="A427" t="s">
        <v>66</v>
      </c>
      <c r="B427">
        <v>1348.25</v>
      </c>
      <c r="C427">
        <v>1348.25</v>
      </c>
      <c r="D427">
        <v>1348.25</v>
      </c>
      <c r="E427">
        <v>1348.25</v>
      </c>
      <c r="F427">
        <v>0</v>
      </c>
      <c r="G427">
        <v>1306.5899999999999</v>
      </c>
      <c r="H427">
        <v>1290.74</v>
      </c>
      <c r="I427">
        <v>1251.81</v>
      </c>
      <c r="J427">
        <v>1065.44</v>
      </c>
      <c r="K427" t="s">
        <v>46</v>
      </c>
      <c r="L427">
        <v>0</v>
      </c>
      <c r="M427">
        <v>0</v>
      </c>
      <c r="N427">
        <v>0</v>
      </c>
      <c r="O427">
        <v>0</v>
      </c>
      <c r="P427">
        <v>39.29</v>
      </c>
      <c r="Q427">
        <v>22.99</v>
      </c>
    </row>
    <row r="428" spans="1:17" x14ac:dyDescent="0.15">
      <c r="A428" t="s">
        <v>615</v>
      </c>
      <c r="B428">
        <v>1386.23</v>
      </c>
      <c r="C428">
        <v>1386.23</v>
      </c>
      <c r="D428">
        <v>1386.23</v>
      </c>
      <c r="E428">
        <v>1386.23</v>
      </c>
      <c r="F428">
        <v>0</v>
      </c>
      <c r="G428">
        <v>1311.02</v>
      </c>
      <c r="H428">
        <v>1290.5999999999999</v>
      </c>
      <c r="I428">
        <v>1254.94</v>
      </c>
      <c r="J428">
        <v>1067.18</v>
      </c>
      <c r="K428" t="s">
        <v>46</v>
      </c>
      <c r="L428">
        <v>0</v>
      </c>
      <c r="M428">
        <v>0</v>
      </c>
      <c r="N428">
        <v>0</v>
      </c>
      <c r="O428">
        <v>0</v>
      </c>
      <c r="P428">
        <v>46.28</v>
      </c>
      <c r="Q428">
        <v>26.58</v>
      </c>
    </row>
    <row r="429" spans="1:17" x14ac:dyDescent="0.15">
      <c r="A429" t="s">
        <v>616</v>
      </c>
      <c r="B429">
        <v>1389.92</v>
      </c>
      <c r="C429">
        <v>1389.92</v>
      </c>
      <c r="D429">
        <v>1389.92</v>
      </c>
      <c r="E429">
        <v>1389.92</v>
      </c>
      <c r="F429">
        <v>0</v>
      </c>
      <c r="G429">
        <v>1315.39</v>
      </c>
      <c r="H429">
        <v>1290.3499999999999</v>
      </c>
      <c r="I429">
        <v>1257.8900000000001</v>
      </c>
      <c r="J429">
        <v>1069.01</v>
      </c>
      <c r="K429" t="s">
        <v>46</v>
      </c>
      <c r="L429">
        <v>0</v>
      </c>
      <c r="M429">
        <v>0</v>
      </c>
      <c r="N429">
        <v>0</v>
      </c>
      <c r="O429">
        <v>0</v>
      </c>
      <c r="P429">
        <v>53.65</v>
      </c>
      <c r="Q429">
        <v>30.67</v>
      </c>
    </row>
    <row r="430" spans="1:17" x14ac:dyDescent="0.15">
      <c r="A430" t="s">
        <v>617</v>
      </c>
      <c r="B430">
        <v>1390.41</v>
      </c>
      <c r="C430">
        <v>1390.41</v>
      </c>
      <c r="D430">
        <v>1390.41</v>
      </c>
      <c r="E430">
        <v>1390.41</v>
      </c>
      <c r="F430">
        <v>0</v>
      </c>
      <c r="G430">
        <v>1319.68</v>
      </c>
      <c r="H430">
        <v>1290.27</v>
      </c>
      <c r="I430">
        <v>1260.8699999999999</v>
      </c>
      <c r="J430">
        <v>1070.93</v>
      </c>
      <c r="K430" t="s">
        <v>46</v>
      </c>
      <c r="L430">
        <v>0</v>
      </c>
      <c r="M430">
        <v>0</v>
      </c>
      <c r="N430">
        <v>0</v>
      </c>
      <c r="O430">
        <v>0</v>
      </c>
      <c r="P430">
        <v>60.41</v>
      </c>
      <c r="Q430">
        <v>35.159999999999997</v>
      </c>
    </row>
    <row r="431" spans="1:17" x14ac:dyDescent="0.15">
      <c r="A431" t="s">
        <v>618</v>
      </c>
      <c r="B431">
        <v>1369.56</v>
      </c>
      <c r="C431">
        <v>1369.56</v>
      </c>
      <c r="D431">
        <v>1369.56</v>
      </c>
      <c r="E431">
        <v>1369.56</v>
      </c>
      <c r="F431">
        <v>0</v>
      </c>
      <c r="G431">
        <v>1323.84</v>
      </c>
      <c r="H431">
        <v>1291.3900000000001</v>
      </c>
      <c r="I431">
        <v>1263.9100000000001</v>
      </c>
      <c r="J431">
        <v>1072.81</v>
      </c>
      <c r="K431" t="s">
        <v>46</v>
      </c>
      <c r="L431">
        <v>0</v>
      </c>
      <c r="M431">
        <v>0</v>
      </c>
      <c r="N431">
        <v>0</v>
      </c>
      <c r="O431">
        <v>0</v>
      </c>
      <c r="P431">
        <v>64.540000000000006</v>
      </c>
      <c r="Q431">
        <v>39.729999999999997</v>
      </c>
    </row>
    <row r="432" spans="1:17" x14ac:dyDescent="0.15">
      <c r="A432" t="s">
        <v>619</v>
      </c>
      <c r="B432">
        <v>1369.99</v>
      </c>
      <c r="C432">
        <v>1369.99</v>
      </c>
      <c r="D432">
        <v>1369.99</v>
      </c>
      <c r="E432">
        <v>1369.99</v>
      </c>
      <c r="F432">
        <v>0</v>
      </c>
      <c r="G432">
        <v>1327.95</v>
      </c>
      <c r="H432">
        <v>1292.4000000000001</v>
      </c>
      <c r="I432">
        <v>1266.72</v>
      </c>
      <c r="J432">
        <v>1074.67</v>
      </c>
      <c r="K432" t="s">
        <v>46</v>
      </c>
      <c r="L432">
        <v>0</v>
      </c>
      <c r="M432">
        <v>0</v>
      </c>
      <c r="N432">
        <v>0</v>
      </c>
      <c r="O432">
        <v>0</v>
      </c>
      <c r="P432">
        <v>69.7</v>
      </c>
      <c r="Q432">
        <v>44.59</v>
      </c>
    </row>
    <row r="433" spans="1:17" x14ac:dyDescent="0.15">
      <c r="A433" t="s">
        <v>620</v>
      </c>
      <c r="B433">
        <v>1363.12</v>
      </c>
      <c r="C433">
        <v>1363.12</v>
      </c>
      <c r="D433">
        <v>1363.12</v>
      </c>
      <c r="E433">
        <v>1363.12</v>
      </c>
      <c r="F433">
        <v>0</v>
      </c>
      <c r="G433">
        <v>1331.34</v>
      </c>
      <c r="H433">
        <v>1293.03</v>
      </c>
      <c r="I433">
        <v>1269.3599999999999</v>
      </c>
      <c r="J433">
        <v>1076.55</v>
      </c>
      <c r="K433" t="s">
        <v>46</v>
      </c>
      <c r="L433">
        <v>0</v>
      </c>
      <c r="M433">
        <v>0</v>
      </c>
      <c r="N433">
        <v>0</v>
      </c>
      <c r="O433">
        <v>0</v>
      </c>
      <c r="P433">
        <v>73.45</v>
      </c>
      <c r="Q433">
        <v>49.61</v>
      </c>
    </row>
    <row r="434" spans="1:17" x14ac:dyDescent="0.15">
      <c r="A434" t="s">
        <v>621</v>
      </c>
      <c r="B434">
        <v>1361.22</v>
      </c>
      <c r="C434">
        <v>1361.22</v>
      </c>
      <c r="D434">
        <v>1361.22</v>
      </c>
      <c r="E434">
        <v>1361.22</v>
      </c>
      <c r="F434">
        <v>0</v>
      </c>
      <c r="G434">
        <v>1334.49</v>
      </c>
      <c r="H434">
        <v>1293.53</v>
      </c>
      <c r="I434">
        <v>1272.05</v>
      </c>
      <c r="J434">
        <v>1078.43</v>
      </c>
      <c r="K434" t="s">
        <v>46</v>
      </c>
      <c r="L434">
        <v>0</v>
      </c>
      <c r="M434">
        <v>0</v>
      </c>
      <c r="N434">
        <v>0</v>
      </c>
      <c r="O434">
        <v>0</v>
      </c>
      <c r="P434">
        <v>76.290000000000006</v>
      </c>
      <c r="Q434">
        <v>54.72</v>
      </c>
    </row>
    <row r="435" spans="1:17" x14ac:dyDescent="0.15">
      <c r="A435" t="s">
        <v>622</v>
      </c>
      <c r="B435">
        <v>1377.48</v>
      </c>
      <c r="C435">
        <v>1377.48</v>
      </c>
      <c r="D435">
        <v>1377.48</v>
      </c>
      <c r="E435">
        <v>1377.48</v>
      </c>
      <c r="F435">
        <v>0</v>
      </c>
      <c r="G435">
        <v>1339.21</v>
      </c>
      <c r="H435">
        <v>1294.82</v>
      </c>
      <c r="I435">
        <v>1274.8499999999999</v>
      </c>
      <c r="J435">
        <v>1080.33</v>
      </c>
      <c r="K435" t="s">
        <v>46</v>
      </c>
      <c r="L435">
        <v>0</v>
      </c>
      <c r="M435">
        <v>0</v>
      </c>
      <c r="N435">
        <v>0</v>
      </c>
      <c r="O435">
        <v>0</v>
      </c>
      <c r="P435">
        <v>78.95</v>
      </c>
      <c r="Q435">
        <v>59.7</v>
      </c>
    </row>
    <row r="436" spans="1:17" x14ac:dyDescent="0.15">
      <c r="A436" t="s">
        <v>623</v>
      </c>
      <c r="B436">
        <v>1408.44</v>
      </c>
      <c r="C436">
        <v>1408.44</v>
      </c>
      <c r="D436">
        <v>1408.44</v>
      </c>
      <c r="E436">
        <v>1408.44</v>
      </c>
      <c r="F436">
        <v>0</v>
      </c>
      <c r="G436">
        <v>1345.69</v>
      </c>
      <c r="H436">
        <v>1296.44</v>
      </c>
      <c r="I436">
        <v>1277.9100000000001</v>
      </c>
      <c r="J436">
        <v>1082.3599999999999</v>
      </c>
      <c r="K436" t="s">
        <v>46</v>
      </c>
      <c r="L436">
        <v>0</v>
      </c>
      <c r="M436">
        <v>0</v>
      </c>
      <c r="N436">
        <v>0</v>
      </c>
      <c r="O436">
        <v>0</v>
      </c>
      <c r="P436">
        <v>83.01</v>
      </c>
      <c r="Q436">
        <v>64.56</v>
      </c>
    </row>
    <row r="437" spans="1:17" x14ac:dyDescent="0.15">
      <c r="A437" t="s">
        <v>624</v>
      </c>
      <c r="B437">
        <v>1401.31</v>
      </c>
      <c r="C437">
        <v>1401.31</v>
      </c>
      <c r="D437">
        <v>1401.31</v>
      </c>
      <c r="E437">
        <v>1401.31</v>
      </c>
      <c r="F437">
        <v>0</v>
      </c>
      <c r="G437">
        <v>1351.09</v>
      </c>
      <c r="H437">
        <v>1297.9000000000001</v>
      </c>
      <c r="I437">
        <v>1280.8900000000001</v>
      </c>
      <c r="J437">
        <v>1084.43</v>
      </c>
      <c r="K437" t="s">
        <v>46</v>
      </c>
      <c r="L437">
        <v>0</v>
      </c>
      <c r="M437">
        <v>0</v>
      </c>
      <c r="N437">
        <v>0</v>
      </c>
      <c r="O437">
        <v>0</v>
      </c>
      <c r="P437">
        <v>84.62</v>
      </c>
      <c r="Q437">
        <v>69.09</v>
      </c>
    </row>
    <row r="438" spans="1:17" x14ac:dyDescent="0.15">
      <c r="A438" t="s">
        <v>625</v>
      </c>
      <c r="B438">
        <v>1357.26</v>
      </c>
      <c r="C438">
        <v>1357.26</v>
      </c>
      <c r="D438">
        <v>1357.26</v>
      </c>
      <c r="E438">
        <v>1357.26</v>
      </c>
      <c r="F438">
        <v>0</v>
      </c>
      <c r="G438">
        <v>1353.74</v>
      </c>
      <c r="H438">
        <v>1298.43</v>
      </c>
      <c r="I438">
        <v>1283.6199999999999</v>
      </c>
      <c r="J438">
        <v>1086.25</v>
      </c>
      <c r="K438" t="s">
        <v>46</v>
      </c>
      <c r="L438">
        <v>0</v>
      </c>
      <c r="M438">
        <v>0</v>
      </c>
      <c r="N438">
        <v>0</v>
      </c>
      <c r="O438">
        <v>0</v>
      </c>
      <c r="P438">
        <v>78.27</v>
      </c>
      <c r="Q438">
        <v>72.290000000000006</v>
      </c>
    </row>
    <row r="439" spans="1:17" x14ac:dyDescent="0.15">
      <c r="A439" t="s">
        <v>626</v>
      </c>
      <c r="B439">
        <v>1397.29</v>
      </c>
      <c r="C439">
        <v>1397.29</v>
      </c>
      <c r="D439">
        <v>1397.29</v>
      </c>
      <c r="E439">
        <v>1397.29</v>
      </c>
      <c r="F439">
        <v>0</v>
      </c>
      <c r="G439">
        <v>1358.29</v>
      </c>
      <c r="H439">
        <v>1299.3699999999999</v>
      </c>
      <c r="I439">
        <v>1286.76</v>
      </c>
      <c r="J439">
        <v>1088.2</v>
      </c>
      <c r="K439" t="s">
        <v>46</v>
      </c>
      <c r="L439">
        <v>0</v>
      </c>
      <c r="M439">
        <v>0</v>
      </c>
      <c r="N439">
        <v>0</v>
      </c>
      <c r="O439">
        <v>0</v>
      </c>
      <c r="P439">
        <v>75.37</v>
      </c>
      <c r="Q439">
        <v>74.459999999999994</v>
      </c>
    </row>
    <row r="440" spans="1:17" x14ac:dyDescent="0.15">
      <c r="A440" t="s">
        <v>627</v>
      </c>
      <c r="B440">
        <v>1389.89</v>
      </c>
      <c r="C440">
        <v>1389.89</v>
      </c>
      <c r="D440">
        <v>1389.89</v>
      </c>
      <c r="E440">
        <v>1389.89</v>
      </c>
      <c r="F440">
        <v>0</v>
      </c>
      <c r="G440">
        <v>1361.99</v>
      </c>
      <c r="H440">
        <v>1299.93</v>
      </c>
      <c r="I440">
        <v>1289.67</v>
      </c>
      <c r="J440">
        <v>1090.1300000000001</v>
      </c>
      <c r="K440" t="s">
        <v>46</v>
      </c>
      <c r="L440">
        <v>0</v>
      </c>
      <c r="M440">
        <v>0</v>
      </c>
      <c r="N440">
        <v>0</v>
      </c>
      <c r="O440">
        <v>0</v>
      </c>
      <c r="P440">
        <v>71.849999999999994</v>
      </c>
      <c r="Q440">
        <v>75.599999999999994</v>
      </c>
    </row>
    <row r="441" spans="1:17" x14ac:dyDescent="0.15">
      <c r="A441" t="s">
        <v>628</v>
      </c>
      <c r="B441">
        <v>1379.02</v>
      </c>
      <c r="C441">
        <v>1379.02</v>
      </c>
      <c r="D441">
        <v>1379.02</v>
      </c>
      <c r="E441">
        <v>1379.02</v>
      </c>
      <c r="F441">
        <v>0</v>
      </c>
      <c r="G441">
        <v>1364.79</v>
      </c>
      <c r="H441">
        <v>1300.54</v>
      </c>
      <c r="I441">
        <v>1292.47</v>
      </c>
      <c r="J441">
        <v>1092.04</v>
      </c>
      <c r="K441" t="s">
        <v>46</v>
      </c>
      <c r="L441">
        <v>0</v>
      </c>
      <c r="M441">
        <v>0</v>
      </c>
      <c r="N441">
        <v>0</v>
      </c>
      <c r="O441">
        <v>0</v>
      </c>
      <c r="P441">
        <v>69.88</v>
      </c>
      <c r="Q441">
        <v>76.14</v>
      </c>
    </row>
    <row r="442" spans="1:17" x14ac:dyDescent="0.15">
      <c r="A442" t="s">
        <v>629</v>
      </c>
      <c r="B442">
        <v>1354.83</v>
      </c>
      <c r="C442">
        <v>1354.83</v>
      </c>
      <c r="D442">
        <v>1354.83</v>
      </c>
      <c r="E442">
        <v>1354.83</v>
      </c>
      <c r="F442">
        <v>0</v>
      </c>
      <c r="G442">
        <v>1366.89</v>
      </c>
      <c r="H442">
        <v>1300.75</v>
      </c>
      <c r="I442">
        <v>1294.98</v>
      </c>
      <c r="J442">
        <v>1093.8599999999999</v>
      </c>
      <c r="K442" t="s">
        <v>46</v>
      </c>
      <c r="L442">
        <v>0</v>
      </c>
      <c r="M442">
        <v>0</v>
      </c>
      <c r="N442">
        <v>0</v>
      </c>
      <c r="O442">
        <v>0</v>
      </c>
      <c r="P442">
        <v>66.08</v>
      </c>
      <c r="Q442">
        <v>75.78</v>
      </c>
    </row>
    <row r="443" spans="1:17" x14ac:dyDescent="0.15">
      <c r="A443" t="s">
        <v>630</v>
      </c>
      <c r="B443">
        <v>1345.1</v>
      </c>
      <c r="C443">
        <v>1345.1</v>
      </c>
      <c r="D443">
        <v>1345.1</v>
      </c>
      <c r="E443">
        <v>1345.1</v>
      </c>
      <c r="F443">
        <v>0</v>
      </c>
      <c r="G443">
        <v>1368.51</v>
      </c>
      <c r="H443">
        <v>1301.52</v>
      </c>
      <c r="I443">
        <v>1297.0899999999999</v>
      </c>
      <c r="J443">
        <v>1095.5899999999999</v>
      </c>
      <c r="K443" t="s">
        <v>46</v>
      </c>
      <c r="L443">
        <v>0</v>
      </c>
      <c r="M443">
        <v>0</v>
      </c>
      <c r="N443">
        <v>0</v>
      </c>
      <c r="O443">
        <v>0</v>
      </c>
      <c r="P443">
        <v>61.44</v>
      </c>
      <c r="Q443">
        <v>74.58</v>
      </c>
    </row>
    <row r="444" spans="1:17" x14ac:dyDescent="0.15">
      <c r="A444" t="s">
        <v>67</v>
      </c>
      <c r="B444">
        <v>1351.56</v>
      </c>
      <c r="C444">
        <v>1351.56</v>
      </c>
      <c r="D444">
        <v>1351.56</v>
      </c>
      <c r="E444">
        <v>1351.56</v>
      </c>
      <c r="F444">
        <v>0</v>
      </c>
      <c r="G444">
        <v>1370.31</v>
      </c>
      <c r="H444">
        <v>1302.79</v>
      </c>
      <c r="I444">
        <v>1298.98</v>
      </c>
      <c r="J444">
        <v>1097.3699999999999</v>
      </c>
      <c r="K444" t="s">
        <v>46</v>
      </c>
      <c r="L444">
        <v>0</v>
      </c>
      <c r="M444">
        <v>0</v>
      </c>
      <c r="N444">
        <v>0</v>
      </c>
      <c r="O444">
        <v>0</v>
      </c>
      <c r="P444">
        <v>57.87</v>
      </c>
      <c r="Q444">
        <v>72.73</v>
      </c>
    </row>
    <row r="445" spans="1:17" x14ac:dyDescent="0.15">
      <c r="A445" t="s">
        <v>631</v>
      </c>
      <c r="B445">
        <v>1353.12</v>
      </c>
      <c r="C445">
        <v>1353.12</v>
      </c>
      <c r="D445">
        <v>1353.12</v>
      </c>
      <c r="E445">
        <v>1353.12</v>
      </c>
      <c r="F445">
        <v>0</v>
      </c>
      <c r="G445">
        <v>1371.59</v>
      </c>
      <c r="H445">
        <v>1304.3399999999999</v>
      </c>
      <c r="I445">
        <v>1300.69</v>
      </c>
      <c r="J445">
        <v>1099.1500000000001</v>
      </c>
      <c r="K445" t="s">
        <v>46</v>
      </c>
      <c r="L445">
        <v>0</v>
      </c>
      <c r="M445">
        <v>0</v>
      </c>
      <c r="N445">
        <v>0</v>
      </c>
      <c r="O445">
        <v>0</v>
      </c>
      <c r="P445">
        <v>53.12</v>
      </c>
      <c r="Q445">
        <v>70.150000000000006</v>
      </c>
    </row>
    <row r="446" spans="1:17" x14ac:dyDescent="0.15">
      <c r="A446" t="s">
        <v>632</v>
      </c>
      <c r="B446">
        <v>1349.45</v>
      </c>
      <c r="C446">
        <v>1349.45</v>
      </c>
      <c r="D446">
        <v>1349.45</v>
      </c>
      <c r="E446">
        <v>1349.45</v>
      </c>
      <c r="F446">
        <v>0</v>
      </c>
      <c r="G446">
        <v>1372.17</v>
      </c>
      <c r="H446">
        <v>1305.8599999999999</v>
      </c>
      <c r="I446">
        <v>1302.52</v>
      </c>
      <c r="J446">
        <v>1100.8499999999999</v>
      </c>
      <c r="K446" t="s">
        <v>46</v>
      </c>
      <c r="L446">
        <v>0</v>
      </c>
      <c r="M446">
        <v>0</v>
      </c>
      <c r="N446">
        <v>0</v>
      </c>
      <c r="O446">
        <v>0</v>
      </c>
      <c r="P446">
        <v>44.95</v>
      </c>
      <c r="Q446">
        <v>66.349999999999994</v>
      </c>
    </row>
    <row r="447" spans="1:17" x14ac:dyDescent="0.15">
      <c r="A447" t="s">
        <v>633</v>
      </c>
      <c r="B447">
        <v>1352.27</v>
      </c>
      <c r="C447">
        <v>1352.27</v>
      </c>
      <c r="D447">
        <v>1352.27</v>
      </c>
      <c r="E447">
        <v>1352.27</v>
      </c>
      <c r="F447">
        <v>0</v>
      </c>
      <c r="G447">
        <v>1372.37</v>
      </c>
      <c r="H447">
        <v>1308.1199999999999</v>
      </c>
      <c r="I447">
        <v>1304.02</v>
      </c>
      <c r="J447">
        <v>1102.55</v>
      </c>
      <c r="K447" t="s">
        <v>46</v>
      </c>
      <c r="L447">
        <v>0</v>
      </c>
      <c r="M447">
        <v>0</v>
      </c>
      <c r="N447">
        <v>0</v>
      </c>
      <c r="O447">
        <v>0</v>
      </c>
      <c r="P447">
        <v>37.659999999999997</v>
      </c>
      <c r="Q447">
        <v>61.65</v>
      </c>
    </row>
    <row r="448" spans="1:17" x14ac:dyDescent="0.15">
      <c r="A448" t="s">
        <v>634</v>
      </c>
      <c r="B448">
        <v>1342.66</v>
      </c>
      <c r="C448">
        <v>1342.66</v>
      </c>
      <c r="D448">
        <v>1342.66</v>
      </c>
      <c r="E448">
        <v>1342.66</v>
      </c>
      <c r="F448">
        <v>0</v>
      </c>
      <c r="G448">
        <v>1370.2</v>
      </c>
      <c r="H448">
        <v>1310.76</v>
      </c>
      <c r="I448">
        <v>1305.07</v>
      </c>
      <c r="J448">
        <v>1104.28</v>
      </c>
      <c r="K448" t="s">
        <v>46</v>
      </c>
      <c r="L448">
        <v>0</v>
      </c>
      <c r="M448">
        <v>0</v>
      </c>
      <c r="N448">
        <v>0</v>
      </c>
      <c r="O448">
        <v>0</v>
      </c>
      <c r="P448">
        <v>34.130000000000003</v>
      </c>
      <c r="Q448">
        <v>57.24</v>
      </c>
    </row>
    <row r="449" spans="1:17" x14ac:dyDescent="0.15">
      <c r="A449" t="s">
        <v>635</v>
      </c>
      <c r="B449">
        <v>1319.52</v>
      </c>
      <c r="C449">
        <v>1319.52</v>
      </c>
      <c r="D449">
        <v>1319.52</v>
      </c>
      <c r="E449">
        <v>1319.52</v>
      </c>
      <c r="F449">
        <v>0</v>
      </c>
      <c r="G449">
        <v>1366.68</v>
      </c>
      <c r="H449">
        <v>1312.49</v>
      </c>
      <c r="I449">
        <v>1306.28</v>
      </c>
      <c r="J449">
        <v>1105.97</v>
      </c>
      <c r="K449" t="s">
        <v>46</v>
      </c>
      <c r="L449">
        <v>0</v>
      </c>
      <c r="M449">
        <v>0</v>
      </c>
      <c r="N449">
        <v>0</v>
      </c>
      <c r="O449">
        <v>0</v>
      </c>
      <c r="P449">
        <v>24.99</v>
      </c>
      <c r="Q449">
        <v>52.2</v>
      </c>
    </row>
    <row r="450" spans="1:17" x14ac:dyDescent="0.15">
      <c r="A450" t="s">
        <v>636</v>
      </c>
      <c r="B450">
        <v>1318.03</v>
      </c>
      <c r="C450">
        <v>1318.03</v>
      </c>
      <c r="D450">
        <v>1318.03</v>
      </c>
      <c r="E450">
        <v>1318.03</v>
      </c>
      <c r="F450">
        <v>0</v>
      </c>
      <c r="G450">
        <v>1363.06</v>
      </c>
      <c r="H450">
        <v>1314.18</v>
      </c>
      <c r="I450">
        <v>1307.18</v>
      </c>
      <c r="J450">
        <v>1107.68</v>
      </c>
      <c r="K450" t="s">
        <v>46</v>
      </c>
      <c r="L450">
        <v>0</v>
      </c>
      <c r="M450">
        <v>0</v>
      </c>
      <c r="N450">
        <v>0</v>
      </c>
      <c r="O450">
        <v>0</v>
      </c>
      <c r="P450">
        <v>16.39</v>
      </c>
      <c r="Q450">
        <v>46.65</v>
      </c>
    </row>
    <row r="451" spans="1:17" x14ac:dyDescent="0.15">
      <c r="A451" t="s">
        <v>637</v>
      </c>
      <c r="B451">
        <v>1328.76</v>
      </c>
      <c r="C451">
        <v>1328.76</v>
      </c>
      <c r="D451">
        <v>1328.76</v>
      </c>
      <c r="E451">
        <v>1328.76</v>
      </c>
      <c r="F451">
        <v>0</v>
      </c>
      <c r="G451">
        <v>1361.02</v>
      </c>
      <c r="H451">
        <v>1315.78</v>
      </c>
      <c r="I451">
        <v>1308.08</v>
      </c>
      <c r="J451">
        <v>1109.55</v>
      </c>
      <c r="K451" t="s">
        <v>46</v>
      </c>
      <c r="L451">
        <v>0</v>
      </c>
      <c r="M451">
        <v>0</v>
      </c>
      <c r="N451">
        <v>0</v>
      </c>
      <c r="O451">
        <v>0</v>
      </c>
      <c r="P451">
        <v>9.9600000000000009</v>
      </c>
      <c r="Q451">
        <v>40.659999999999997</v>
      </c>
    </row>
    <row r="452" spans="1:17" x14ac:dyDescent="0.15">
      <c r="A452" t="s">
        <v>638</v>
      </c>
      <c r="B452">
        <v>1302.94</v>
      </c>
      <c r="C452">
        <v>1302.94</v>
      </c>
      <c r="D452">
        <v>1302.94</v>
      </c>
      <c r="E452">
        <v>1302.94</v>
      </c>
      <c r="F452">
        <v>0</v>
      </c>
      <c r="G452">
        <v>1357.66</v>
      </c>
      <c r="H452">
        <v>1316.81</v>
      </c>
      <c r="I452">
        <v>1308.46</v>
      </c>
      <c r="J452">
        <v>1111.32</v>
      </c>
      <c r="K452" t="s">
        <v>46</v>
      </c>
      <c r="L452">
        <v>0</v>
      </c>
      <c r="M452">
        <v>0</v>
      </c>
      <c r="N452">
        <v>0</v>
      </c>
      <c r="O452">
        <v>0</v>
      </c>
      <c r="P452">
        <v>3.85</v>
      </c>
      <c r="Q452">
        <v>34.44</v>
      </c>
    </row>
    <row r="453" spans="1:17" x14ac:dyDescent="0.15">
      <c r="A453" t="s">
        <v>639</v>
      </c>
      <c r="B453">
        <v>1258.45</v>
      </c>
      <c r="C453">
        <v>1258.45</v>
      </c>
      <c r="D453">
        <v>1258.45</v>
      </c>
      <c r="E453">
        <v>1258.45</v>
      </c>
      <c r="F453">
        <v>0</v>
      </c>
      <c r="G453">
        <v>1352.43</v>
      </c>
      <c r="H453">
        <v>1317.73</v>
      </c>
      <c r="I453">
        <v>1308.26</v>
      </c>
      <c r="J453">
        <v>1112.95</v>
      </c>
      <c r="K453" t="s">
        <v>46</v>
      </c>
      <c r="L453">
        <v>0</v>
      </c>
      <c r="M453">
        <v>0</v>
      </c>
      <c r="N453">
        <v>0</v>
      </c>
      <c r="O453">
        <v>0</v>
      </c>
      <c r="P453">
        <v>-4.3099999999999996</v>
      </c>
      <c r="Q453">
        <v>27.86</v>
      </c>
    </row>
    <row r="454" spans="1:17" x14ac:dyDescent="0.15">
      <c r="A454" t="s">
        <v>640</v>
      </c>
      <c r="B454">
        <v>1268.8800000000001</v>
      </c>
      <c r="C454">
        <v>1268.8800000000001</v>
      </c>
      <c r="D454">
        <v>1268.8800000000001</v>
      </c>
      <c r="E454">
        <v>1268.8800000000001</v>
      </c>
      <c r="F454">
        <v>0</v>
      </c>
      <c r="G454">
        <v>1347.81</v>
      </c>
      <c r="H454">
        <v>1318.52</v>
      </c>
      <c r="I454">
        <v>1308.6600000000001</v>
      </c>
      <c r="J454">
        <v>1114.55</v>
      </c>
      <c r="K454" t="s">
        <v>46</v>
      </c>
      <c r="L454">
        <v>0</v>
      </c>
      <c r="M454">
        <v>0</v>
      </c>
      <c r="N454">
        <v>0</v>
      </c>
      <c r="O454">
        <v>0</v>
      </c>
      <c r="P454">
        <v>-12.15</v>
      </c>
      <c r="Q454">
        <v>20.86</v>
      </c>
    </row>
    <row r="455" spans="1:17" x14ac:dyDescent="0.15">
      <c r="A455" t="s">
        <v>641</v>
      </c>
      <c r="B455">
        <v>1290.67</v>
      </c>
      <c r="C455">
        <v>1290.67</v>
      </c>
      <c r="D455">
        <v>1290.67</v>
      </c>
      <c r="E455">
        <v>1290.67</v>
      </c>
      <c r="F455">
        <v>0</v>
      </c>
      <c r="G455">
        <v>1343.47</v>
      </c>
      <c r="H455">
        <v>1319.41</v>
      </c>
      <c r="I455">
        <v>1309.5</v>
      </c>
      <c r="J455">
        <v>1116.27</v>
      </c>
      <c r="K455" t="s">
        <v>46</v>
      </c>
      <c r="L455">
        <v>0</v>
      </c>
      <c r="M455">
        <v>0</v>
      </c>
      <c r="N455">
        <v>0</v>
      </c>
      <c r="O455">
        <v>0</v>
      </c>
      <c r="P455">
        <v>-18.37</v>
      </c>
      <c r="Q455">
        <v>13.71</v>
      </c>
    </row>
    <row r="456" spans="1:17" x14ac:dyDescent="0.15">
      <c r="A456" t="s">
        <v>642</v>
      </c>
      <c r="B456">
        <v>1284.5899999999999</v>
      </c>
      <c r="C456">
        <v>1284.5899999999999</v>
      </c>
      <c r="D456">
        <v>1284.5899999999999</v>
      </c>
      <c r="E456">
        <v>1284.5899999999999</v>
      </c>
      <c r="F456">
        <v>0</v>
      </c>
      <c r="G456">
        <v>1337.28</v>
      </c>
      <c r="H456">
        <v>1320.22</v>
      </c>
      <c r="I456">
        <v>1310.1099999999999</v>
      </c>
      <c r="J456">
        <v>1117.95</v>
      </c>
      <c r="K456" t="s">
        <v>46</v>
      </c>
      <c r="L456">
        <v>0</v>
      </c>
      <c r="M456">
        <v>0</v>
      </c>
      <c r="N456">
        <v>0</v>
      </c>
      <c r="O456">
        <v>0</v>
      </c>
      <c r="P456">
        <v>-24.6</v>
      </c>
      <c r="Q456">
        <v>6.75</v>
      </c>
    </row>
    <row r="457" spans="1:17" x14ac:dyDescent="0.15">
      <c r="A457" t="s">
        <v>643</v>
      </c>
      <c r="B457">
        <v>1293.54</v>
      </c>
      <c r="C457">
        <v>1293.54</v>
      </c>
      <c r="D457">
        <v>1293.54</v>
      </c>
      <c r="E457">
        <v>1293.54</v>
      </c>
      <c r="F457">
        <v>0</v>
      </c>
      <c r="G457">
        <v>1331.89</v>
      </c>
      <c r="H457">
        <v>1321.23</v>
      </c>
      <c r="I457">
        <v>1310.54</v>
      </c>
      <c r="J457">
        <v>1119.6099999999999</v>
      </c>
      <c r="K457" t="s">
        <v>46</v>
      </c>
      <c r="L457">
        <v>0</v>
      </c>
      <c r="M457">
        <v>0</v>
      </c>
      <c r="N457">
        <v>0</v>
      </c>
      <c r="O457">
        <v>0</v>
      </c>
      <c r="P457">
        <v>-30.94</v>
      </c>
      <c r="Q457">
        <v>-0.11</v>
      </c>
    </row>
    <row r="458" spans="1:17" x14ac:dyDescent="0.15">
      <c r="A458" t="s">
        <v>644</v>
      </c>
      <c r="B458">
        <v>1288.06</v>
      </c>
      <c r="C458">
        <v>1288.06</v>
      </c>
      <c r="D458">
        <v>1288.06</v>
      </c>
      <c r="E458">
        <v>1288.06</v>
      </c>
      <c r="F458">
        <v>0</v>
      </c>
      <c r="G458">
        <v>1328.43</v>
      </c>
      <c r="H458">
        <v>1322.05</v>
      </c>
      <c r="I458">
        <v>1310.6600000000001</v>
      </c>
      <c r="J458">
        <v>1121.24</v>
      </c>
      <c r="K458" t="s">
        <v>46</v>
      </c>
      <c r="L458">
        <v>0</v>
      </c>
      <c r="M458">
        <v>0</v>
      </c>
      <c r="N458">
        <v>0</v>
      </c>
      <c r="O458">
        <v>0</v>
      </c>
      <c r="P458">
        <v>-36.21</v>
      </c>
      <c r="Q458">
        <v>-7.14</v>
      </c>
    </row>
    <row r="459" spans="1:17" x14ac:dyDescent="0.15">
      <c r="A459" t="s">
        <v>645</v>
      </c>
      <c r="B459">
        <v>1293.6400000000001</v>
      </c>
      <c r="C459">
        <v>1293.6400000000001</v>
      </c>
      <c r="D459">
        <v>1293.6400000000001</v>
      </c>
      <c r="E459">
        <v>1293.6400000000001</v>
      </c>
      <c r="F459">
        <v>0</v>
      </c>
      <c r="G459">
        <v>1323.25</v>
      </c>
      <c r="H459">
        <v>1322.75</v>
      </c>
      <c r="I459">
        <v>1310.67</v>
      </c>
      <c r="J459">
        <v>1122.9000000000001</v>
      </c>
      <c r="K459" t="s">
        <v>46</v>
      </c>
      <c r="L459">
        <v>0</v>
      </c>
      <c r="M459">
        <v>0</v>
      </c>
      <c r="N459">
        <v>0</v>
      </c>
      <c r="O459">
        <v>0</v>
      </c>
      <c r="P459">
        <v>-38.619999999999997</v>
      </c>
      <c r="Q459">
        <v>-13.5</v>
      </c>
    </row>
    <row r="460" spans="1:17" x14ac:dyDescent="0.15">
      <c r="A460" t="s">
        <v>646</v>
      </c>
      <c r="B460">
        <v>1315.49</v>
      </c>
      <c r="C460">
        <v>1315.49</v>
      </c>
      <c r="D460">
        <v>1315.49</v>
      </c>
      <c r="E460">
        <v>1315.49</v>
      </c>
      <c r="F460">
        <v>0</v>
      </c>
      <c r="G460">
        <v>1319.53</v>
      </c>
      <c r="H460">
        <v>1323.89</v>
      </c>
      <c r="I460">
        <v>1310.92</v>
      </c>
      <c r="J460">
        <v>1124.72</v>
      </c>
      <c r="K460" t="s">
        <v>46</v>
      </c>
      <c r="L460">
        <v>0</v>
      </c>
      <c r="M460">
        <v>0</v>
      </c>
      <c r="N460">
        <v>0</v>
      </c>
      <c r="O460">
        <v>0</v>
      </c>
      <c r="P460">
        <v>-39.1</v>
      </c>
      <c r="Q460">
        <v>-19.05</v>
      </c>
    </row>
    <row r="461" spans="1:17" x14ac:dyDescent="0.15">
      <c r="A461" t="s">
        <v>647</v>
      </c>
      <c r="B461">
        <v>1315.04</v>
      </c>
      <c r="C461">
        <v>1315.04</v>
      </c>
      <c r="D461">
        <v>1315.04</v>
      </c>
      <c r="E461">
        <v>1315.04</v>
      </c>
      <c r="F461">
        <v>0</v>
      </c>
      <c r="G461">
        <v>1316.33</v>
      </c>
      <c r="H461">
        <v>1324.83</v>
      </c>
      <c r="I461">
        <v>1310.73</v>
      </c>
      <c r="J461">
        <v>1126.53</v>
      </c>
      <c r="K461" t="s">
        <v>46</v>
      </c>
      <c r="L461">
        <v>0</v>
      </c>
      <c r="M461">
        <v>0</v>
      </c>
      <c r="N461">
        <v>0</v>
      </c>
      <c r="O461">
        <v>0</v>
      </c>
      <c r="P461">
        <v>-41.04</v>
      </c>
      <c r="Q461">
        <v>-24.15</v>
      </c>
    </row>
    <row r="462" spans="1:17" x14ac:dyDescent="0.15">
      <c r="A462" t="s">
        <v>648</v>
      </c>
      <c r="B462">
        <v>1327.1</v>
      </c>
      <c r="C462">
        <v>1327.1</v>
      </c>
      <c r="D462">
        <v>1327.1</v>
      </c>
      <c r="E462">
        <v>1327.1</v>
      </c>
      <c r="F462">
        <v>0</v>
      </c>
      <c r="G462">
        <v>1314.94</v>
      </c>
      <c r="H462">
        <v>1326</v>
      </c>
      <c r="I462">
        <v>1310.6500000000001</v>
      </c>
      <c r="J462">
        <v>1128.4000000000001</v>
      </c>
      <c r="K462" t="s">
        <v>46</v>
      </c>
      <c r="L462">
        <v>0</v>
      </c>
      <c r="M462">
        <v>0</v>
      </c>
      <c r="N462">
        <v>0</v>
      </c>
      <c r="O462">
        <v>0</v>
      </c>
      <c r="P462">
        <v>-39.409999999999997</v>
      </c>
      <c r="Q462">
        <v>-28.48</v>
      </c>
    </row>
    <row r="463" spans="1:17" x14ac:dyDescent="0.15">
      <c r="A463" t="s">
        <v>649</v>
      </c>
      <c r="B463">
        <v>1353.34</v>
      </c>
      <c r="C463">
        <v>1353.34</v>
      </c>
      <c r="D463">
        <v>1353.34</v>
      </c>
      <c r="E463">
        <v>1353.34</v>
      </c>
      <c r="F463">
        <v>0</v>
      </c>
      <c r="G463">
        <v>1315.36</v>
      </c>
      <c r="H463">
        <v>1327.16</v>
      </c>
      <c r="I463">
        <v>1310.6099999999999</v>
      </c>
      <c r="J463">
        <v>1130.3800000000001</v>
      </c>
      <c r="K463" t="s">
        <v>46</v>
      </c>
      <c r="L463">
        <v>0</v>
      </c>
      <c r="M463">
        <v>0</v>
      </c>
      <c r="N463">
        <v>0</v>
      </c>
      <c r="O463">
        <v>0</v>
      </c>
      <c r="P463">
        <v>-31.08</v>
      </c>
      <c r="Q463">
        <v>-31.15</v>
      </c>
    </row>
    <row r="464" spans="1:17" x14ac:dyDescent="0.15">
      <c r="A464" t="s">
        <v>650</v>
      </c>
      <c r="B464">
        <v>1354.59</v>
      </c>
      <c r="C464">
        <v>1354.59</v>
      </c>
      <c r="D464">
        <v>1354.59</v>
      </c>
      <c r="E464">
        <v>1354.59</v>
      </c>
      <c r="F464">
        <v>0</v>
      </c>
      <c r="G464">
        <v>1315.51</v>
      </c>
      <c r="H464">
        <v>1328.24</v>
      </c>
      <c r="I464">
        <v>1310.6600000000001</v>
      </c>
      <c r="J464">
        <v>1132.3599999999999</v>
      </c>
      <c r="K464" t="s">
        <v>46</v>
      </c>
      <c r="L464">
        <v>0</v>
      </c>
      <c r="M464">
        <v>0</v>
      </c>
      <c r="N464">
        <v>0</v>
      </c>
      <c r="O464">
        <v>0</v>
      </c>
      <c r="P464">
        <v>-23.64</v>
      </c>
      <c r="Q464">
        <v>-32.299999999999997</v>
      </c>
    </row>
    <row r="465" spans="1:17" x14ac:dyDescent="0.15">
      <c r="A465" t="s">
        <v>651</v>
      </c>
      <c r="B465">
        <v>1374.77</v>
      </c>
      <c r="C465">
        <v>1374.77</v>
      </c>
      <c r="D465">
        <v>1374.77</v>
      </c>
      <c r="E465">
        <v>1374.77</v>
      </c>
      <c r="F465">
        <v>0</v>
      </c>
      <c r="G465">
        <v>1316.59</v>
      </c>
      <c r="H465">
        <v>1329.62</v>
      </c>
      <c r="I465">
        <v>1311.64</v>
      </c>
      <c r="J465">
        <v>1134.4100000000001</v>
      </c>
      <c r="K465" t="s">
        <v>46</v>
      </c>
      <c r="L465">
        <v>0</v>
      </c>
      <c r="M465">
        <v>0</v>
      </c>
      <c r="N465">
        <v>0</v>
      </c>
      <c r="O465">
        <v>0</v>
      </c>
      <c r="P465">
        <v>-17.059999999999999</v>
      </c>
      <c r="Q465">
        <v>-32.17</v>
      </c>
    </row>
    <row r="466" spans="1:17" x14ac:dyDescent="0.15">
      <c r="A466" t="s">
        <v>68</v>
      </c>
      <c r="B466">
        <v>1392.79</v>
      </c>
      <c r="C466">
        <v>1392.79</v>
      </c>
      <c r="D466">
        <v>1392.79</v>
      </c>
      <c r="E466">
        <v>1392.79</v>
      </c>
      <c r="F466">
        <v>0</v>
      </c>
      <c r="G466">
        <v>1318.76</v>
      </c>
      <c r="H466">
        <v>1331.21</v>
      </c>
      <c r="I466">
        <v>1312.74</v>
      </c>
      <c r="J466">
        <v>1136.46</v>
      </c>
      <c r="K466" t="s">
        <v>46</v>
      </c>
      <c r="L466">
        <v>0</v>
      </c>
      <c r="M466">
        <v>0</v>
      </c>
      <c r="N466">
        <v>0</v>
      </c>
      <c r="O466">
        <v>0</v>
      </c>
      <c r="P466">
        <v>-8.52</v>
      </c>
      <c r="Q466">
        <v>-30.56</v>
      </c>
    </row>
    <row r="467" spans="1:17" x14ac:dyDescent="0.15">
      <c r="A467" t="s">
        <v>652</v>
      </c>
      <c r="B467">
        <v>1398.09</v>
      </c>
      <c r="C467">
        <v>1398.09</v>
      </c>
      <c r="D467">
        <v>1398.09</v>
      </c>
      <c r="E467">
        <v>1398.09</v>
      </c>
      <c r="F467">
        <v>0</v>
      </c>
      <c r="G467">
        <v>1321.05</v>
      </c>
      <c r="H467">
        <v>1333.34</v>
      </c>
      <c r="I467">
        <v>1314.1</v>
      </c>
      <c r="J467">
        <v>1138.53</v>
      </c>
      <c r="K467" t="s">
        <v>46</v>
      </c>
      <c r="L467">
        <v>0</v>
      </c>
      <c r="M467">
        <v>0</v>
      </c>
      <c r="N467">
        <v>0</v>
      </c>
      <c r="O467">
        <v>0</v>
      </c>
      <c r="P467">
        <v>-0.16</v>
      </c>
      <c r="Q467">
        <v>-27.48</v>
      </c>
    </row>
    <row r="468" spans="1:17" x14ac:dyDescent="0.15">
      <c r="A468" t="s">
        <v>653</v>
      </c>
      <c r="B468">
        <v>1426.65</v>
      </c>
      <c r="C468">
        <v>1426.65</v>
      </c>
      <c r="D468">
        <v>1426.65</v>
      </c>
      <c r="E468">
        <v>1426.65</v>
      </c>
      <c r="F468">
        <v>0</v>
      </c>
      <c r="G468">
        <v>1325.25</v>
      </c>
      <c r="H468">
        <v>1335.49</v>
      </c>
      <c r="I468">
        <v>1315.68</v>
      </c>
      <c r="J468">
        <v>1140.75</v>
      </c>
      <c r="K468" t="s">
        <v>46</v>
      </c>
      <c r="L468">
        <v>0</v>
      </c>
      <c r="M468">
        <v>0</v>
      </c>
      <c r="N468">
        <v>0</v>
      </c>
      <c r="O468">
        <v>0</v>
      </c>
      <c r="P468">
        <v>11.25</v>
      </c>
      <c r="Q468">
        <v>-22.74</v>
      </c>
    </row>
    <row r="469" spans="1:17" x14ac:dyDescent="0.15">
      <c r="A469" t="s">
        <v>654</v>
      </c>
      <c r="B469">
        <v>1426.61</v>
      </c>
      <c r="C469">
        <v>1426.61</v>
      </c>
      <c r="D469">
        <v>1426.61</v>
      </c>
      <c r="E469">
        <v>1426.61</v>
      </c>
      <c r="F469">
        <v>0</v>
      </c>
      <c r="G469">
        <v>1330.6</v>
      </c>
      <c r="H469">
        <v>1337.56</v>
      </c>
      <c r="I469">
        <v>1317.24</v>
      </c>
      <c r="J469">
        <v>1142.95</v>
      </c>
      <c r="K469" t="s">
        <v>46</v>
      </c>
      <c r="L469">
        <v>0</v>
      </c>
      <c r="M469">
        <v>0</v>
      </c>
      <c r="N469">
        <v>0</v>
      </c>
      <c r="O469">
        <v>0</v>
      </c>
      <c r="P469">
        <v>22.14</v>
      </c>
      <c r="Q469">
        <v>-16.66</v>
      </c>
    </row>
    <row r="470" spans="1:17" x14ac:dyDescent="0.15">
      <c r="A470" t="s">
        <v>655</v>
      </c>
      <c r="B470">
        <v>1397.05</v>
      </c>
      <c r="C470">
        <v>1397.05</v>
      </c>
      <c r="D470">
        <v>1397.05</v>
      </c>
      <c r="E470">
        <v>1397.05</v>
      </c>
      <c r="F470">
        <v>0</v>
      </c>
      <c r="G470">
        <v>1334.55</v>
      </c>
      <c r="H470">
        <v>1339.1</v>
      </c>
      <c r="I470">
        <v>1318.58</v>
      </c>
      <c r="J470">
        <v>1145.04</v>
      </c>
      <c r="K470" t="s">
        <v>46</v>
      </c>
      <c r="L470">
        <v>0</v>
      </c>
      <c r="M470">
        <v>0</v>
      </c>
      <c r="N470">
        <v>0</v>
      </c>
      <c r="O470">
        <v>0</v>
      </c>
      <c r="P470">
        <v>28.68</v>
      </c>
      <c r="Q470">
        <v>-9.8800000000000008</v>
      </c>
    </row>
    <row r="471" spans="1:17" x14ac:dyDescent="0.15">
      <c r="A471" t="s">
        <v>656</v>
      </c>
      <c r="B471">
        <v>1396</v>
      </c>
      <c r="C471">
        <v>1396</v>
      </c>
      <c r="D471">
        <v>1396</v>
      </c>
      <c r="E471">
        <v>1396</v>
      </c>
      <c r="F471">
        <v>0</v>
      </c>
      <c r="G471">
        <v>1337.91</v>
      </c>
      <c r="H471">
        <v>1340.92</v>
      </c>
      <c r="I471">
        <v>1319.86</v>
      </c>
      <c r="J471">
        <v>1147.1300000000001</v>
      </c>
      <c r="K471" t="s">
        <v>46</v>
      </c>
      <c r="L471">
        <v>0</v>
      </c>
      <c r="M471">
        <v>0</v>
      </c>
      <c r="N471">
        <v>0</v>
      </c>
      <c r="O471">
        <v>0</v>
      </c>
      <c r="P471">
        <v>35.31</v>
      </c>
      <c r="Q471">
        <v>-2.25</v>
      </c>
    </row>
    <row r="472" spans="1:17" x14ac:dyDescent="0.15">
      <c r="A472" t="s">
        <v>657</v>
      </c>
      <c r="B472">
        <v>1359.09</v>
      </c>
      <c r="C472">
        <v>1359.09</v>
      </c>
      <c r="D472">
        <v>1359.09</v>
      </c>
      <c r="E472">
        <v>1359.09</v>
      </c>
      <c r="F472">
        <v>0</v>
      </c>
      <c r="G472">
        <v>1340.72</v>
      </c>
      <c r="H472">
        <v>1342.11</v>
      </c>
      <c r="I472">
        <v>1320.58</v>
      </c>
      <c r="J472">
        <v>1149.0899999999999</v>
      </c>
      <c r="K472" t="s">
        <v>46</v>
      </c>
      <c r="L472">
        <v>0</v>
      </c>
      <c r="M472">
        <v>0</v>
      </c>
      <c r="N472">
        <v>0</v>
      </c>
      <c r="O472">
        <v>0</v>
      </c>
      <c r="P472">
        <v>37.58</v>
      </c>
      <c r="Q472">
        <v>5.45</v>
      </c>
    </row>
    <row r="473" spans="1:17" x14ac:dyDescent="0.15">
      <c r="A473" t="s">
        <v>658</v>
      </c>
      <c r="B473">
        <v>1387.24</v>
      </c>
      <c r="C473">
        <v>1387.24</v>
      </c>
      <c r="D473">
        <v>1387.24</v>
      </c>
      <c r="E473">
        <v>1387.24</v>
      </c>
      <c r="F473">
        <v>0</v>
      </c>
      <c r="G473">
        <v>1347.16</v>
      </c>
      <c r="H473">
        <v>1343.64</v>
      </c>
      <c r="I473">
        <v>1321.25</v>
      </c>
      <c r="J473">
        <v>1151.2</v>
      </c>
      <c r="K473" t="s">
        <v>46</v>
      </c>
      <c r="L473">
        <v>0</v>
      </c>
      <c r="M473">
        <v>0</v>
      </c>
      <c r="N473">
        <v>0</v>
      </c>
      <c r="O473">
        <v>0</v>
      </c>
      <c r="P473">
        <v>39.479999999999997</v>
      </c>
      <c r="Q473">
        <v>12.51</v>
      </c>
    </row>
    <row r="474" spans="1:17" x14ac:dyDescent="0.15">
      <c r="A474" t="s">
        <v>659</v>
      </c>
      <c r="B474">
        <v>1404.07</v>
      </c>
      <c r="C474">
        <v>1404.07</v>
      </c>
      <c r="D474">
        <v>1404.07</v>
      </c>
      <c r="E474">
        <v>1404.07</v>
      </c>
      <c r="F474">
        <v>0</v>
      </c>
      <c r="G474">
        <v>1353.92</v>
      </c>
      <c r="H474">
        <v>1345.41</v>
      </c>
      <c r="I474">
        <v>1321.96</v>
      </c>
      <c r="J474">
        <v>1153.3800000000001</v>
      </c>
      <c r="K474" t="s">
        <v>46</v>
      </c>
      <c r="L474">
        <v>0</v>
      </c>
      <c r="M474">
        <v>0</v>
      </c>
      <c r="N474">
        <v>0</v>
      </c>
      <c r="O474">
        <v>0</v>
      </c>
      <c r="P474">
        <v>42.66</v>
      </c>
      <c r="Q474">
        <v>19.14</v>
      </c>
    </row>
    <row r="475" spans="1:17" x14ac:dyDescent="0.15">
      <c r="A475" t="s">
        <v>660</v>
      </c>
      <c r="B475">
        <v>1398.7</v>
      </c>
      <c r="C475">
        <v>1398.7</v>
      </c>
      <c r="D475">
        <v>1398.7</v>
      </c>
      <c r="E475">
        <v>1398.7</v>
      </c>
      <c r="F475">
        <v>0</v>
      </c>
      <c r="G475">
        <v>1359.32</v>
      </c>
      <c r="H475">
        <v>1347.34</v>
      </c>
      <c r="I475">
        <v>1322.72</v>
      </c>
      <c r="J475">
        <v>1155.54</v>
      </c>
      <c r="K475" t="s">
        <v>46</v>
      </c>
      <c r="L475">
        <v>0</v>
      </c>
      <c r="M475">
        <v>0</v>
      </c>
      <c r="N475">
        <v>0</v>
      </c>
      <c r="O475">
        <v>0</v>
      </c>
      <c r="P475">
        <v>43.63</v>
      </c>
      <c r="Q475">
        <v>25.21</v>
      </c>
    </row>
    <row r="476" spans="1:17" x14ac:dyDescent="0.15">
      <c r="A476" t="s">
        <v>661</v>
      </c>
      <c r="B476">
        <v>1424.41</v>
      </c>
      <c r="C476">
        <v>1424.41</v>
      </c>
      <c r="D476">
        <v>1424.41</v>
      </c>
      <c r="E476">
        <v>1424.41</v>
      </c>
      <c r="F476">
        <v>0</v>
      </c>
      <c r="G476">
        <v>1366.31</v>
      </c>
      <c r="H476">
        <v>1349.76</v>
      </c>
      <c r="I476">
        <v>1323.73</v>
      </c>
      <c r="J476">
        <v>1157.8499999999999</v>
      </c>
      <c r="K476" t="s">
        <v>46</v>
      </c>
      <c r="L476">
        <v>0</v>
      </c>
      <c r="M476">
        <v>0</v>
      </c>
      <c r="N476">
        <v>0</v>
      </c>
      <c r="O476">
        <v>0</v>
      </c>
      <c r="P476">
        <v>45.06</v>
      </c>
      <c r="Q476">
        <v>30.56</v>
      </c>
    </row>
    <row r="477" spans="1:17" x14ac:dyDescent="0.15">
      <c r="A477" t="s">
        <v>662</v>
      </c>
      <c r="B477">
        <v>1447.81</v>
      </c>
      <c r="C477">
        <v>1447.81</v>
      </c>
      <c r="D477">
        <v>1447.81</v>
      </c>
      <c r="E477">
        <v>1447.81</v>
      </c>
      <c r="F477">
        <v>0</v>
      </c>
      <c r="G477">
        <v>1374.03</v>
      </c>
      <c r="H477">
        <v>1352.34</v>
      </c>
      <c r="I477">
        <v>1324.85</v>
      </c>
      <c r="J477">
        <v>1160.3499999999999</v>
      </c>
      <c r="K477" t="s">
        <v>46</v>
      </c>
      <c r="L477">
        <v>0</v>
      </c>
      <c r="M477">
        <v>0</v>
      </c>
      <c r="N477">
        <v>0</v>
      </c>
      <c r="O477">
        <v>0</v>
      </c>
      <c r="P477">
        <v>48.04</v>
      </c>
      <c r="Q477">
        <v>35.380000000000003</v>
      </c>
    </row>
    <row r="478" spans="1:17" x14ac:dyDescent="0.15">
      <c r="A478" t="s">
        <v>663</v>
      </c>
      <c r="B478">
        <v>1475.02</v>
      </c>
      <c r="C478">
        <v>1475.02</v>
      </c>
      <c r="D478">
        <v>1475.02</v>
      </c>
      <c r="E478">
        <v>1475.02</v>
      </c>
      <c r="F478">
        <v>0</v>
      </c>
      <c r="G478">
        <v>1383.38</v>
      </c>
      <c r="H478">
        <v>1355.18</v>
      </c>
      <c r="I478">
        <v>1325.99</v>
      </c>
      <c r="J478">
        <v>1162.98</v>
      </c>
      <c r="K478" t="s">
        <v>46</v>
      </c>
      <c r="L478">
        <v>0</v>
      </c>
      <c r="M478">
        <v>0</v>
      </c>
      <c r="N478">
        <v>0</v>
      </c>
      <c r="O478">
        <v>0</v>
      </c>
      <c r="P478">
        <v>51.1</v>
      </c>
      <c r="Q478">
        <v>39.369999999999997</v>
      </c>
    </row>
    <row r="479" spans="1:17" x14ac:dyDescent="0.15">
      <c r="A479" t="s">
        <v>664</v>
      </c>
      <c r="B479">
        <v>1476.03</v>
      </c>
      <c r="C479">
        <v>1476.03</v>
      </c>
      <c r="D479">
        <v>1476.03</v>
      </c>
      <c r="E479">
        <v>1476.03</v>
      </c>
      <c r="F479">
        <v>0</v>
      </c>
      <c r="G479">
        <v>1392.49</v>
      </c>
      <c r="H479">
        <v>1358.01</v>
      </c>
      <c r="I479">
        <v>1327.14</v>
      </c>
      <c r="J479">
        <v>1165.5899999999999</v>
      </c>
      <c r="K479" t="s">
        <v>46</v>
      </c>
      <c r="L479">
        <v>0</v>
      </c>
      <c r="M479">
        <v>0</v>
      </c>
      <c r="N479">
        <v>0</v>
      </c>
      <c r="O479">
        <v>0</v>
      </c>
      <c r="P479">
        <v>54.32</v>
      </c>
      <c r="Q479">
        <v>42.59</v>
      </c>
    </row>
    <row r="480" spans="1:17" x14ac:dyDescent="0.15">
      <c r="A480" t="s">
        <v>665</v>
      </c>
      <c r="B480">
        <v>1527.08</v>
      </c>
      <c r="C480">
        <v>1527.08</v>
      </c>
      <c r="D480">
        <v>1527.08</v>
      </c>
      <c r="E480">
        <v>1527.08</v>
      </c>
      <c r="F480">
        <v>0</v>
      </c>
      <c r="G480">
        <v>1403.07</v>
      </c>
      <c r="H480">
        <v>1361.53</v>
      </c>
      <c r="I480">
        <v>1328.69</v>
      </c>
      <c r="J480">
        <v>1168.4100000000001</v>
      </c>
      <c r="K480" t="s">
        <v>46</v>
      </c>
      <c r="L480">
        <v>0</v>
      </c>
      <c r="M480">
        <v>0</v>
      </c>
      <c r="N480">
        <v>0</v>
      </c>
      <c r="O480">
        <v>0</v>
      </c>
      <c r="P480">
        <v>64.59</v>
      </c>
      <c r="Q480">
        <v>46.18</v>
      </c>
    </row>
    <row r="481" spans="1:17" x14ac:dyDescent="0.15">
      <c r="A481" t="s">
        <v>666</v>
      </c>
      <c r="B481">
        <v>1510.62</v>
      </c>
      <c r="C481">
        <v>1510.62</v>
      </c>
      <c r="D481">
        <v>1510.62</v>
      </c>
      <c r="E481">
        <v>1510.62</v>
      </c>
      <c r="F481">
        <v>0</v>
      </c>
      <c r="G481">
        <v>1412.85</v>
      </c>
      <c r="H481">
        <v>1364.66</v>
      </c>
      <c r="I481">
        <v>1329.9</v>
      </c>
      <c r="J481">
        <v>1171.1300000000001</v>
      </c>
      <c r="K481" t="s">
        <v>46</v>
      </c>
      <c r="L481">
        <v>0</v>
      </c>
      <c r="M481">
        <v>0</v>
      </c>
      <c r="N481">
        <v>0</v>
      </c>
      <c r="O481">
        <v>0</v>
      </c>
      <c r="P481">
        <v>73.239999999999995</v>
      </c>
      <c r="Q481">
        <v>49.97</v>
      </c>
    </row>
    <row r="482" spans="1:17" x14ac:dyDescent="0.15">
      <c r="A482" t="s">
        <v>667</v>
      </c>
      <c r="B482">
        <v>1496.38</v>
      </c>
      <c r="C482">
        <v>1496.38</v>
      </c>
      <c r="D482">
        <v>1496.38</v>
      </c>
      <c r="E482">
        <v>1496.38</v>
      </c>
      <c r="F482">
        <v>0</v>
      </c>
      <c r="G482">
        <v>1421.32</v>
      </c>
      <c r="H482">
        <v>1367.72</v>
      </c>
      <c r="I482">
        <v>1331.06</v>
      </c>
      <c r="J482">
        <v>1173.78</v>
      </c>
      <c r="K482" t="s">
        <v>46</v>
      </c>
      <c r="L482">
        <v>0</v>
      </c>
      <c r="M482">
        <v>0</v>
      </c>
      <c r="N482">
        <v>0</v>
      </c>
      <c r="O482">
        <v>0</v>
      </c>
      <c r="P482">
        <v>84.44</v>
      </c>
      <c r="Q482">
        <v>54.66</v>
      </c>
    </row>
    <row r="483" spans="1:17" x14ac:dyDescent="0.15">
      <c r="A483" t="s">
        <v>668</v>
      </c>
      <c r="B483">
        <v>1512.31</v>
      </c>
      <c r="C483">
        <v>1512.31</v>
      </c>
      <c r="D483">
        <v>1512.31</v>
      </c>
      <c r="E483">
        <v>1512.31</v>
      </c>
      <c r="F483">
        <v>0</v>
      </c>
      <c r="G483">
        <v>1429.27</v>
      </c>
      <c r="H483">
        <v>1371.04</v>
      </c>
      <c r="I483">
        <v>1332.24</v>
      </c>
      <c r="J483">
        <v>1176.5</v>
      </c>
      <c r="K483" t="s">
        <v>46</v>
      </c>
      <c r="L483">
        <v>0</v>
      </c>
      <c r="M483">
        <v>0</v>
      </c>
      <c r="N483">
        <v>0</v>
      </c>
      <c r="O483">
        <v>0</v>
      </c>
      <c r="P483">
        <v>93.96</v>
      </c>
      <c r="Q483">
        <v>60.1</v>
      </c>
    </row>
    <row r="484" spans="1:17" x14ac:dyDescent="0.15">
      <c r="A484" t="s">
        <v>669</v>
      </c>
      <c r="B484">
        <v>1488.03</v>
      </c>
      <c r="C484">
        <v>1488.03</v>
      </c>
      <c r="D484">
        <v>1488.03</v>
      </c>
      <c r="E484">
        <v>1488.03</v>
      </c>
      <c r="F484">
        <v>0</v>
      </c>
      <c r="G484">
        <v>1435.94</v>
      </c>
      <c r="H484">
        <v>1373.92</v>
      </c>
      <c r="I484">
        <v>1333.27</v>
      </c>
      <c r="J484">
        <v>1179.0899999999999</v>
      </c>
      <c r="K484" t="s">
        <v>46</v>
      </c>
      <c r="L484">
        <v>0</v>
      </c>
      <c r="M484">
        <v>0</v>
      </c>
      <c r="N484">
        <v>0</v>
      </c>
      <c r="O484">
        <v>0</v>
      </c>
      <c r="P484">
        <v>99.82</v>
      </c>
      <c r="Q484">
        <v>65.819999999999993</v>
      </c>
    </row>
    <row r="485" spans="1:17" x14ac:dyDescent="0.15">
      <c r="A485" t="s">
        <v>670</v>
      </c>
      <c r="B485">
        <v>1493.11</v>
      </c>
      <c r="C485">
        <v>1493.11</v>
      </c>
      <c r="D485">
        <v>1493.11</v>
      </c>
      <c r="E485">
        <v>1493.11</v>
      </c>
      <c r="F485">
        <v>0</v>
      </c>
      <c r="G485">
        <v>1441.85</v>
      </c>
      <c r="H485">
        <v>1376.68</v>
      </c>
      <c r="I485">
        <v>1334.46</v>
      </c>
      <c r="J485">
        <v>1181.7</v>
      </c>
      <c r="K485" t="s">
        <v>46</v>
      </c>
      <c r="L485">
        <v>0</v>
      </c>
      <c r="M485">
        <v>0</v>
      </c>
      <c r="N485">
        <v>0</v>
      </c>
      <c r="O485">
        <v>0</v>
      </c>
      <c r="P485">
        <v>106.94</v>
      </c>
      <c r="Q485">
        <v>72.150000000000006</v>
      </c>
    </row>
    <row r="486" spans="1:17" x14ac:dyDescent="0.15">
      <c r="A486" t="s">
        <v>671</v>
      </c>
      <c r="B486">
        <v>1465</v>
      </c>
      <c r="C486">
        <v>1465</v>
      </c>
      <c r="D486">
        <v>1465</v>
      </c>
      <c r="E486">
        <v>1465</v>
      </c>
      <c r="F486">
        <v>0</v>
      </c>
      <c r="G486">
        <v>1445.46</v>
      </c>
      <c r="H486">
        <v>1378.8</v>
      </c>
      <c r="I486">
        <v>1335.1</v>
      </c>
      <c r="J486">
        <v>1184.19</v>
      </c>
      <c r="K486" t="s">
        <v>46</v>
      </c>
      <c r="L486">
        <v>0</v>
      </c>
      <c r="M486">
        <v>0</v>
      </c>
      <c r="N486">
        <v>0</v>
      </c>
      <c r="O486">
        <v>0</v>
      </c>
      <c r="P486">
        <v>109.87</v>
      </c>
      <c r="Q486">
        <v>78.63</v>
      </c>
    </row>
    <row r="487" spans="1:17" x14ac:dyDescent="0.15">
      <c r="A487" t="s">
        <v>69</v>
      </c>
      <c r="B487">
        <v>1480.64</v>
      </c>
      <c r="C487">
        <v>1480.64</v>
      </c>
      <c r="D487">
        <v>1480.64</v>
      </c>
      <c r="E487">
        <v>1480.64</v>
      </c>
      <c r="F487">
        <v>0</v>
      </c>
      <c r="G487">
        <v>1449.59</v>
      </c>
      <c r="H487">
        <v>1381</v>
      </c>
      <c r="I487">
        <v>1335.87</v>
      </c>
      <c r="J487">
        <v>1186.73</v>
      </c>
      <c r="K487" t="s">
        <v>46</v>
      </c>
      <c r="L487">
        <v>0</v>
      </c>
      <c r="M487">
        <v>0</v>
      </c>
      <c r="N487">
        <v>0</v>
      </c>
      <c r="O487">
        <v>0</v>
      </c>
      <c r="P487">
        <v>111.57</v>
      </c>
      <c r="Q487">
        <v>84.99</v>
      </c>
    </row>
    <row r="488" spans="1:17" x14ac:dyDescent="0.15">
      <c r="A488" t="s">
        <v>672</v>
      </c>
      <c r="B488">
        <v>1477.35</v>
      </c>
      <c r="C488">
        <v>1477.35</v>
      </c>
      <c r="D488">
        <v>1477.35</v>
      </c>
      <c r="E488">
        <v>1477.35</v>
      </c>
      <c r="F488">
        <v>0</v>
      </c>
      <c r="G488">
        <v>1452.13</v>
      </c>
      <c r="H488">
        <v>1382.52</v>
      </c>
      <c r="I488">
        <v>1336.56</v>
      </c>
      <c r="J488">
        <v>1189.27</v>
      </c>
      <c r="K488" t="s">
        <v>46</v>
      </c>
      <c r="L488">
        <v>0</v>
      </c>
      <c r="M488">
        <v>0</v>
      </c>
      <c r="N488">
        <v>0</v>
      </c>
      <c r="O488">
        <v>0</v>
      </c>
      <c r="P488">
        <v>109.4</v>
      </c>
      <c r="Q488">
        <v>90.82</v>
      </c>
    </row>
    <row r="489" spans="1:17" x14ac:dyDescent="0.15">
      <c r="A489" t="s">
        <v>673</v>
      </c>
      <c r="B489">
        <v>1520.56</v>
      </c>
      <c r="C489">
        <v>1520.56</v>
      </c>
      <c r="D489">
        <v>1520.56</v>
      </c>
      <c r="E489">
        <v>1520.56</v>
      </c>
      <c r="F489">
        <v>0</v>
      </c>
      <c r="G489">
        <v>1456.82</v>
      </c>
      <c r="H489">
        <v>1384.7</v>
      </c>
      <c r="I489">
        <v>1337.53</v>
      </c>
      <c r="J489">
        <v>1191.99</v>
      </c>
      <c r="K489" t="s">
        <v>46</v>
      </c>
      <c r="L489">
        <v>0</v>
      </c>
      <c r="M489">
        <v>0</v>
      </c>
      <c r="N489">
        <v>0</v>
      </c>
      <c r="O489">
        <v>0</v>
      </c>
      <c r="P489">
        <v>111.39</v>
      </c>
      <c r="Q489">
        <v>96.52</v>
      </c>
    </row>
    <row r="490" spans="1:17" x14ac:dyDescent="0.15">
      <c r="A490" t="s">
        <v>674</v>
      </c>
      <c r="B490">
        <v>1599.76</v>
      </c>
      <c r="C490">
        <v>1599.76</v>
      </c>
      <c r="D490">
        <v>1599.76</v>
      </c>
      <c r="E490">
        <v>1599.76</v>
      </c>
      <c r="F490">
        <v>0</v>
      </c>
      <c r="G490">
        <v>1466.96</v>
      </c>
      <c r="H490">
        <v>1388.19</v>
      </c>
      <c r="I490">
        <v>1339.23</v>
      </c>
      <c r="J490">
        <v>1195</v>
      </c>
      <c r="K490" t="s">
        <v>46</v>
      </c>
      <c r="L490">
        <v>0</v>
      </c>
      <c r="M490">
        <v>0</v>
      </c>
      <c r="N490">
        <v>0</v>
      </c>
      <c r="O490">
        <v>0</v>
      </c>
      <c r="P490">
        <v>114.46</v>
      </c>
      <c r="Q490">
        <v>101.51</v>
      </c>
    </row>
    <row r="491" spans="1:17" x14ac:dyDescent="0.15">
      <c r="A491" t="s">
        <v>675</v>
      </c>
      <c r="B491">
        <v>1625.41</v>
      </c>
      <c r="C491">
        <v>1625.41</v>
      </c>
      <c r="D491">
        <v>1625.41</v>
      </c>
      <c r="E491">
        <v>1625.41</v>
      </c>
      <c r="F491">
        <v>0</v>
      </c>
      <c r="G491">
        <v>1478.43</v>
      </c>
      <c r="H491">
        <v>1392.45</v>
      </c>
      <c r="I491">
        <v>1341.92</v>
      </c>
      <c r="J491">
        <v>1198.0899999999999</v>
      </c>
      <c r="K491" t="s">
        <v>46</v>
      </c>
      <c r="L491">
        <v>0</v>
      </c>
      <c r="M491">
        <v>0</v>
      </c>
      <c r="N491">
        <v>0</v>
      </c>
      <c r="O491">
        <v>0</v>
      </c>
      <c r="P491">
        <v>121.01</v>
      </c>
      <c r="Q491">
        <v>106.29</v>
      </c>
    </row>
    <row r="492" spans="1:17" x14ac:dyDescent="0.15">
      <c r="A492" t="s">
        <v>676</v>
      </c>
      <c r="B492">
        <v>1655.91</v>
      </c>
      <c r="C492">
        <v>1655.91</v>
      </c>
      <c r="D492">
        <v>1655.91</v>
      </c>
      <c r="E492">
        <v>1655.91</v>
      </c>
      <c r="F492">
        <v>0</v>
      </c>
      <c r="G492">
        <v>1493.27</v>
      </c>
      <c r="H492">
        <v>1397.22</v>
      </c>
      <c r="I492">
        <v>1344.81</v>
      </c>
      <c r="J492">
        <v>1201.28</v>
      </c>
      <c r="K492" t="s">
        <v>46</v>
      </c>
      <c r="L492">
        <v>0</v>
      </c>
      <c r="M492">
        <v>0</v>
      </c>
      <c r="N492">
        <v>0</v>
      </c>
      <c r="O492">
        <v>0</v>
      </c>
      <c r="P492">
        <v>130.94</v>
      </c>
      <c r="Q492">
        <v>110.94</v>
      </c>
    </row>
    <row r="493" spans="1:17" x14ac:dyDescent="0.15">
      <c r="A493" t="s">
        <v>677</v>
      </c>
      <c r="B493">
        <v>1681.7</v>
      </c>
      <c r="C493">
        <v>1681.7</v>
      </c>
      <c r="D493">
        <v>1681.7</v>
      </c>
      <c r="E493">
        <v>1681.7</v>
      </c>
      <c r="F493">
        <v>0</v>
      </c>
      <c r="G493">
        <v>1508</v>
      </c>
      <c r="H493">
        <v>1402.53</v>
      </c>
      <c r="I493">
        <v>1347.78</v>
      </c>
      <c r="J493">
        <v>1204.5899999999999</v>
      </c>
      <c r="K493" t="s">
        <v>46</v>
      </c>
      <c r="L493">
        <v>0</v>
      </c>
      <c r="M493">
        <v>0</v>
      </c>
      <c r="N493">
        <v>0</v>
      </c>
      <c r="O493">
        <v>0</v>
      </c>
      <c r="P493">
        <v>141.15</v>
      </c>
      <c r="Q493">
        <v>115.66</v>
      </c>
    </row>
    <row r="494" spans="1:17" x14ac:dyDescent="0.15">
      <c r="A494" t="s">
        <v>678</v>
      </c>
      <c r="B494">
        <v>1637.71</v>
      </c>
      <c r="C494">
        <v>1637.71</v>
      </c>
      <c r="D494">
        <v>1637.71</v>
      </c>
      <c r="E494">
        <v>1637.71</v>
      </c>
      <c r="F494">
        <v>0</v>
      </c>
      <c r="G494">
        <v>1519.68</v>
      </c>
      <c r="H494">
        <v>1407.14</v>
      </c>
      <c r="I494">
        <v>1350.33</v>
      </c>
      <c r="J494">
        <v>1207.72</v>
      </c>
      <c r="K494" t="s">
        <v>46</v>
      </c>
      <c r="L494">
        <v>0</v>
      </c>
      <c r="M494">
        <v>0</v>
      </c>
      <c r="N494">
        <v>0</v>
      </c>
      <c r="O494">
        <v>0</v>
      </c>
      <c r="P494">
        <v>150.38999999999999</v>
      </c>
      <c r="Q494">
        <v>120.71</v>
      </c>
    </row>
    <row r="495" spans="1:17" x14ac:dyDescent="0.15">
      <c r="A495" t="s">
        <v>679</v>
      </c>
      <c r="B495">
        <v>1739.26</v>
      </c>
      <c r="C495">
        <v>1739.26</v>
      </c>
      <c r="D495">
        <v>1739.26</v>
      </c>
      <c r="E495">
        <v>1739.26</v>
      </c>
      <c r="F495">
        <v>0</v>
      </c>
      <c r="G495">
        <v>1536.7</v>
      </c>
      <c r="H495">
        <v>1413.17</v>
      </c>
      <c r="I495">
        <v>1353.99</v>
      </c>
      <c r="J495">
        <v>1211.21</v>
      </c>
      <c r="K495" t="s">
        <v>46</v>
      </c>
      <c r="L495">
        <v>0</v>
      </c>
      <c r="M495">
        <v>0</v>
      </c>
      <c r="N495">
        <v>0</v>
      </c>
      <c r="O495">
        <v>0</v>
      </c>
      <c r="P495">
        <v>167.29</v>
      </c>
      <c r="Q495">
        <v>126.75</v>
      </c>
    </row>
    <row r="496" spans="1:17" x14ac:dyDescent="0.15">
      <c r="A496" t="s">
        <v>680</v>
      </c>
      <c r="B496">
        <v>1822.03</v>
      </c>
      <c r="C496">
        <v>1822.03</v>
      </c>
      <c r="D496">
        <v>1822.03</v>
      </c>
      <c r="E496">
        <v>1822.03</v>
      </c>
      <c r="F496">
        <v>0</v>
      </c>
      <c r="G496">
        <v>1556.59</v>
      </c>
      <c r="H496">
        <v>1420.06</v>
      </c>
      <c r="I496">
        <v>1358.25</v>
      </c>
      <c r="J496">
        <v>1215.05</v>
      </c>
      <c r="K496" t="s">
        <v>46</v>
      </c>
      <c r="L496">
        <v>0</v>
      </c>
      <c r="M496">
        <v>0</v>
      </c>
      <c r="N496">
        <v>0</v>
      </c>
      <c r="O496">
        <v>0</v>
      </c>
      <c r="P496">
        <v>193.54</v>
      </c>
      <c r="Q496">
        <v>135.11000000000001</v>
      </c>
    </row>
    <row r="497" spans="1:17" x14ac:dyDescent="0.15">
      <c r="A497" t="s">
        <v>681</v>
      </c>
      <c r="B497">
        <v>1838.15</v>
      </c>
      <c r="C497">
        <v>1838.15</v>
      </c>
      <c r="D497">
        <v>1838.15</v>
      </c>
      <c r="E497">
        <v>1838.15</v>
      </c>
      <c r="F497">
        <v>0</v>
      </c>
      <c r="G497">
        <v>1576.1</v>
      </c>
      <c r="H497">
        <v>1427.34</v>
      </c>
      <c r="I497">
        <v>1362.62</v>
      </c>
      <c r="J497">
        <v>1218.93</v>
      </c>
      <c r="K497" t="s">
        <v>46</v>
      </c>
      <c r="L497">
        <v>0</v>
      </c>
      <c r="M497">
        <v>0</v>
      </c>
      <c r="N497">
        <v>0</v>
      </c>
      <c r="O497">
        <v>0</v>
      </c>
      <c r="P497">
        <v>219.57</v>
      </c>
      <c r="Q497">
        <v>145.91</v>
      </c>
    </row>
    <row r="498" spans="1:17" x14ac:dyDescent="0.15">
      <c r="A498" t="s">
        <v>682</v>
      </c>
      <c r="B498">
        <v>1934.6</v>
      </c>
      <c r="C498">
        <v>1934.6</v>
      </c>
      <c r="D498">
        <v>1934.6</v>
      </c>
      <c r="E498">
        <v>1934.6</v>
      </c>
      <c r="F498">
        <v>0</v>
      </c>
      <c r="G498">
        <v>1599.08</v>
      </c>
      <c r="H498">
        <v>1436.96</v>
      </c>
      <c r="I498">
        <v>1367.7</v>
      </c>
      <c r="J498">
        <v>1223.1600000000001</v>
      </c>
      <c r="K498" t="s">
        <v>46</v>
      </c>
      <c r="L498">
        <v>0</v>
      </c>
      <c r="M498">
        <v>0</v>
      </c>
      <c r="N498">
        <v>0</v>
      </c>
      <c r="O498">
        <v>0</v>
      </c>
      <c r="P498">
        <v>253.46</v>
      </c>
      <c r="Q498">
        <v>160.32</v>
      </c>
    </row>
    <row r="499" spans="1:17" x14ac:dyDescent="0.15">
      <c r="A499" t="s">
        <v>683</v>
      </c>
      <c r="B499">
        <v>1988.12</v>
      </c>
      <c r="C499">
        <v>1988.12</v>
      </c>
      <c r="D499">
        <v>1988.12</v>
      </c>
      <c r="E499">
        <v>1988.12</v>
      </c>
      <c r="F499">
        <v>0</v>
      </c>
      <c r="G499">
        <v>1624.69</v>
      </c>
      <c r="H499">
        <v>1446.81</v>
      </c>
      <c r="I499">
        <v>1373.09</v>
      </c>
      <c r="J499">
        <v>1227.55</v>
      </c>
      <c r="K499" t="s">
        <v>46</v>
      </c>
      <c r="L499">
        <v>0</v>
      </c>
      <c r="M499">
        <v>0</v>
      </c>
      <c r="N499">
        <v>0</v>
      </c>
      <c r="O499">
        <v>0</v>
      </c>
      <c r="P499">
        <v>286.83999999999997</v>
      </c>
      <c r="Q499">
        <v>177.86</v>
      </c>
    </row>
    <row r="500" spans="1:17" x14ac:dyDescent="0.15">
      <c r="A500" t="s">
        <v>684</v>
      </c>
      <c r="B500">
        <v>2023.02</v>
      </c>
      <c r="C500">
        <v>2023.02</v>
      </c>
      <c r="D500">
        <v>2023.02</v>
      </c>
      <c r="E500">
        <v>2023.02</v>
      </c>
      <c r="F500">
        <v>0</v>
      </c>
      <c r="G500">
        <v>1649.48</v>
      </c>
      <c r="H500">
        <v>1457.36</v>
      </c>
      <c r="I500">
        <v>1378.65</v>
      </c>
      <c r="J500">
        <v>1232.04</v>
      </c>
      <c r="K500" t="s">
        <v>46</v>
      </c>
      <c r="L500">
        <v>0</v>
      </c>
      <c r="M500">
        <v>0</v>
      </c>
      <c r="N500">
        <v>0</v>
      </c>
      <c r="O500">
        <v>0</v>
      </c>
      <c r="P500">
        <v>315.07</v>
      </c>
      <c r="Q500">
        <v>197.93</v>
      </c>
    </row>
    <row r="501" spans="1:17" x14ac:dyDescent="0.15">
      <c r="A501" t="s">
        <v>685</v>
      </c>
      <c r="B501">
        <v>1983.89</v>
      </c>
      <c r="C501">
        <v>1983.89</v>
      </c>
      <c r="D501">
        <v>1983.89</v>
      </c>
      <c r="E501">
        <v>1983.89</v>
      </c>
      <c r="F501">
        <v>0</v>
      </c>
      <c r="G501">
        <v>1673.15</v>
      </c>
      <c r="H501">
        <v>1467.44</v>
      </c>
      <c r="I501">
        <v>1383.99</v>
      </c>
      <c r="J501">
        <v>1236.3800000000001</v>
      </c>
      <c r="K501" t="s">
        <v>46</v>
      </c>
      <c r="L501">
        <v>0</v>
      </c>
      <c r="M501">
        <v>0</v>
      </c>
      <c r="N501">
        <v>0</v>
      </c>
      <c r="O501">
        <v>0</v>
      </c>
      <c r="P501">
        <v>337.81</v>
      </c>
      <c r="Q501">
        <v>219.61</v>
      </c>
    </row>
    <row r="502" spans="1:17" x14ac:dyDescent="0.15">
      <c r="A502" t="s">
        <v>686</v>
      </c>
      <c r="B502">
        <v>2010.02</v>
      </c>
      <c r="C502">
        <v>2010.02</v>
      </c>
      <c r="D502">
        <v>2010.02</v>
      </c>
      <c r="E502">
        <v>2010.02</v>
      </c>
      <c r="F502">
        <v>0</v>
      </c>
      <c r="G502">
        <v>1698.83</v>
      </c>
      <c r="H502">
        <v>1478.36</v>
      </c>
      <c r="I502">
        <v>1389.55</v>
      </c>
      <c r="J502">
        <v>1240.8699999999999</v>
      </c>
      <c r="K502" t="s">
        <v>46</v>
      </c>
      <c r="L502">
        <v>0</v>
      </c>
      <c r="M502">
        <v>0</v>
      </c>
      <c r="N502">
        <v>0</v>
      </c>
      <c r="O502">
        <v>0</v>
      </c>
      <c r="P502">
        <v>359.09</v>
      </c>
      <c r="Q502">
        <v>242.42</v>
      </c>
    </row>
    <row r="503" spans="1:17" x14ac:dyDescent="0.15">
      <c r="A503" t="s">
        <v>687</v>
      </c>
      <c r="B503">
        <v>1911.37</v>
      </c>
      <c r="C503">
        <v>1911.37</v>
      </c>
      <c r="D503">
        <v>1911.37</v>
      </c>
      <c r="E503">
        <v>1911.37</v>
      </c>
      <c r="F503">
        <v>0</v>
      </c>
      <c r="G503">
        <v>1718.78</v>
      </c>
      <c r="H503">
        <v>1487.8</v>
      </c>
      <c r="I503">
        <v>1394.66</v>
      </c>
      <c r="J503">
        <v>1244.8800000000001</v>
      </c>
      <c r="K503" t="s">
        <v>46</v>
      </c>
      <c r="L503">
        <v>0</v>
      </c>
      <c r="M503">
        <v>0</v>
      </c>
      <c r="N503">
        <v>0</v>
      </c>
      <c r="O503">
        <v>0</v>
      </c>
      <c r="P503">
        <v>368.99</v>
      </c>
      <c r="Q503">
        <v>265.2</v>
      </c>
    </row>
    <row r="504" spans="1:17" x14ac:dyDescent="0.15">
      <c r="A504" t="s">
        <v>688</v>
      </c>
      <c r="B504">
        <v>1902.57</v>
      </c>
      <c r="C504">
        <v>1902.57</v>
      </c>
      <c r="D504">
        <v>1902.57</v>
      </c>
      <c r="E504">
        <v>1902.57</v>
      </c>
      <c r="F504">
        <v>0</v>
      </c>
      <c r="G504">
        <v>1739.51</v>
      </c>
      <c r="H504">
        <v>1496.98</v>
      </c>
      <c r="I504">
        <v>1399.89</v>
      </c>
      <c r="J504">
        <v>1248.8399999999999</v>
      </c>
      <c r="K504" t="s">
        <v>46</v>
      </c>
      <c r="L504">
        <v>0</v>
      </c>
      <c r="M504">
        <v>0</v>
      </c>
      <c r="N504">
        <v>0</v>
      </c>
      <c r="O504">
        <v>0</v>
      </c>
      <c r="P504">
        <v>382.8</v>
      </c>
      <c r="Q504">
        <v>288.45</v>
      </c>
    </row>
    <row r="505" spans="1:17" x14ac:dyDescent="0.15">
      <c r="A505" t="s">
        <v>689</v>
      </c>
      <c r="B505">
        <v>1949.26</v>
      </c>
      <c r="C505">
        <v>1949.26</v>
      </c>
      <c r="D505">
        <v>1949.26</v>
      </c>
      <c r="E505">
        <v>1949.26</v>
      </c>
      <c r="F505">
        <v>0</v>
      </c>
      <c r="G505">
        <v>1762.32</v>
      </c>
      <c r="H505">
        <v>1506.92</v>
      </c>
      <c r="I505">
        <v>1405.63</v>
      </c>
      <c r="J505">
        <v>1253.03</v>
      </c>
      <c r="K505" t="s">
        <v>46</v>
      </c>
      <c r="L505">
        <v>0</v>
      </c>
      <c r="M505">
        <v>0</v>
      </c>
      <c r="N505">
        <v>0</v>
      </c>
      <c r="O505">
        <v>0</v>
      </c>
      <c r="P505">
        <v>390.63</v>
      </c>
      <c r="Q505">
        <v>310.77999999999997</v>
      </c>
    </row>
    <row r="506" spans="1:17" x14ac:dyDescent="0.15">
      <c r="A506" t="s">
        <v>690</v>
      </c>
      <c r="B506">
        <v>1951.31</v>
      </c>
      <c r="C506">
        <v>1951.31</v>
      </c>
      <c r="D506">
        <v>1951.31</v>
      </c>
      <c r="E506">
        <v>1951.31</v>
      </c>
      <c r="F506">
        <v>0</v>
      </c>
      <c r="G506">
        <v>1786.63</v>
      </c>
      <c r="H506">
        <v>1516.95</v>
      </c>
      <c r="I506">
        <v>1411.4</v>
      </c>
      <c r="J506">
        <v>1257.25</v>
      </c>
      <c r="K506" t="s">
        <v>46</v>
      </c>
      <c r="L506">
        <v>0</v>
      </c>
      <c r="M506">
        <v>0</v>
      </c>
      <c r="N506">
        <v>0</v>
      </c>
      <c r="O506">
        <v>0</v>
      </c>
      <c r="P506">
        <v>390.22</v>
      </c>
      <c r="Q506">
        <v>330.45</v>
      </c>
    </row>
    <row r="507" spans="1:17" x14ac:dyDescent="0.15">
      <c r="A507" t="s">
        <v>70</v>
      </c>
      <c r="B507">
        <v>1867.8</v>
      </c>
      <c r="C507">
        <v>1867.8</v>
      </c>
      <c r="D507">
        <v>1867.8</v>
      </c>
      <c r="E507">
        <v>1867.8</v>
      </c>
      <c r="F507">
        <v>0</v>
      </c>
      <c r="G507">
        <v>1805.99</v>
      </c>
      <c r="H507">
        <v>1525.54</v>
      </c>
      <c r="I507">
        <v>1416.83</v>
      </c>
      <c r="J507">
        <v>1261.08</v>
      </c>
      <c r="K507" t="s">
        <v>46</v>
      </c>
      <c r="L507">
        <v>0</v>
      </c>
      <c r="M507">
        <v>0</v>
      </c>
      <c r="N507">
        <v>0</v>
      </c>
      <c r="O507">
        <v>0</v>
      </c>
      <c r="P507">
        <v>381.71</v>
      </c>
      <c r="Q507">
        <v>346.66</v>
      </c>
    </row>
    <row r="508" spans="1:17" x14ac:dyDescent="0.15">
      <c r="A508" t="s">
        <v>691</v>
      </c>
      <c r="B508">
        <v>1893.88</v>
      </c>
      <c r="C508">
        <v>1893.88</v>
      </c>
      <c r="D508">
        <v>1893.88</v>
      </c>
      <c r="E508">
        <v>1893.88</v>
      </c>
      <c r="F508">
        <v>0</v>
      </c>
      <c r="G508">
        <v>1826.82</v>
      </c>
      <c r="H508">
        <v>1534.73</v>
      </c>
      <c r="I508">
        <v>1422.74</v>
      </c>
      <c r="J508">
        <v>1265</v>
      </c>
      <c r="K508" t="s">
        <v>46</v>
      </c>
      <c r="L508">
        <v>0</v>
      </c>
      <c r="M508">
        <v>0</v>
      </c>
      <c r="N508">
        <v>0</v>
      </c>
      <c r="O508">
        <v>0</v>
      </c>
      <c r="P508">
        <v>365.52</v>
      </c>
      <c r="Q508">
        <v>357.87</v>
      </c>
    </row>
    <row r="509" spans="1:17" x14ac:dyDescent="0.15">
      <c r="A509" t="s">
        <v>692</v>
      </c>
      <c r="B509">
        <v>1861.53</v>
      </c>
      <c r="C509">
        <v>1861.53</v>
      </c>
      <c r="D509">
        <v>1861.53</v>
      </c>
      <c r="E509">
        <v>1861.53</v>
      </c>
      <c r="F509">
        <v>0</v>
      </c>
      <c r="G509">
        <v>1843.86</v>
      </c>
      <c r="H509">
        <v>1543.76</v>
      </c>
      <c r="I509">
        <v>1428.13</v>
      </c>
      <c r="J509">
        <v>1268.81</v>
      </c>
      <c r="K509" t="s">
        <v>46</v>
      </c>
      <c r="L509">
        <v>0</v>
      </c>
      <c r="M509">
        <v>0</v>
      </c>
      <c r="N509">
        <v>0</v>
      </c>
      <c r="O509">
        <v>0</v>
      </c>
      <c r="P509">
        <v>341.5</v>
      </c>
      <c r="Q509">
        <v>363.33</v>
      </c>
    </row>
    <row r="510" spans="1:17" x14ac:dyDescent="0.15">
      <c r="A510" t="s">
        <v>693</v>
      </c>
      <c r="B510">
        <v>1861.38</v>
      </c>
      <c r="C510">
        <v>1861.38</v>
      </c>
      <c r="D510">
        <v>1861.38</v>
      </c>
      <c r="E510">
        <v>1861.38</v>
      </c>
      <c r="F510">
        <v>0</v>
      </c>
      <c r="G510">
        <v>1856.95</v>
      </c>
      <c r="H510">
        <v>1552.82</v>
      </c>
      <c r="I510">
        <v>1433.5</v>
      </c>
      <c r="J510">
        <v>1272.6199999999999</v>
      </c>
      <c r="K510" t="s">
        <v>46</v>
      </c>
      <c r="L510">
        <v>0</v>
      </c>
      <c r="M510">
        <v>0</v>
      </c>
      <c r="N510">
        <v>0</v>
      </c>
      <c r="O510">
        <v>0</v>
      </c>
      <c r="P510">
        <v>314.42</v>
      </c>
      <c r="Q510">
        <v>363.27</v>
      </c>
    </row>
    <row r="511" spans="1:17" x14ac:dyDescent="0.15">
      <c r="A511" t="s">
        <v>694</v>
      </c>
      <c r="B511">
        <v>1892.09</v>
      </c>
      <c r="C511">
        <v>1892.09</v>
      </c>
      <c r="D511">
        <v>1892.09</v>
      </c>
      <c r="E511">
        <v>1892.09</v>
      </c>
      <c r="F511">
        <v>0</v>
      </c>
      <c r="G511">
        <v>1870.28</v>
      </c>
      <c r="H511">
        <v>1562.21</v>
      </c>
      <c r="I511">
        <v>1438.99</v>
      </c>
      <c r="J511">
        <v>1276.56</v>
      </c>
      <c r="K511" t="s">
        <v>46</v>
      </c>
      <c r="L511">
        <v>0</v>
      </c>
      <c r="M511">
        <v>0</v>
      </c>
      <c r="N511">
        <v>0</v>
      </c>
      <c r="O511">
        <v>0</v>
      </c>
      <c r="P511">
        <v>293.7</v>
      </c>
      <c r="Q511">
        <v>358.86</v>
      </c>
    </row>
    <row r="512" spans="1:17" x14ac:dyDescent="0.15">
      <c r="A512" t="s">
        <v>695</v>
      </c>
      <c r="B512">
        <v>1939.74</v>
      </c>
      <c r="C512">
        <v>1939.74</v>
      </c>
      <c r="D512">
        <v>1939.74</v>
      </c>
      <c r="E512">
        <v>1939.74</v>
      </c>
      <c r="F512">
        <v>0</v>
      </c>
      <c r="G512">
        <v>1884.47</v>
      </c>
      <c r="H512">
        <v>1572.82</v>
      </c>
      <c r="I512">
        <v>1444.82</v>
      </c>
      <c r="J512">
        <v>1280.7</v>
      </c>
      <c r="K512" t="s">
        <v>46</v>
      </c>
      <c r="L512">
        <v>0</v>
      </c>
      <c r="M512">
        <v>0</v>
      </c>
      <c r="N512">
        <v>0</v>
      </c>
      <c r="O512">
        <v>0</v>
      </c>
      <c r="P512">
        <v>274.42</v>
      </c>
      <c r="Q512">
        <v>350.39</v>
      </c>
    </row>
    <row r="513" spans="1:17" x14ac:dyDescent="0.15">
      <c r="A513" t="s">
        <v>696</v>
      </c>
      <c r="B513">
        <v>1970.39</v>
      </c>
      <c r="C513">
        <v>1970.39</v>
      </c>
      <c r="D513">
        <v>1970.39</v>
      </c>
      <c r="E513">
        <v>1970.39</v>
      </c>
      <c r="F513">
        <v>0</v>
      </c>
      <c r="G513">
        <v>1898.91</v>
      </c>
      <c r="H513">
        <v>1584.69</v>
      </c>
      <c r="I513">
        <v>1451.21</v>
      </c>
      <c r="J513">
        <v>1284.9100000000001</v>
      </c>
      <c r="K513" t="s">
        <v>46</v>
      </c>
      <c r="L513">
        <v>0</v>
      </c>
      <c r="M513">
        <v>0</v>
      </c>
      <c r="N513">
        <v>0</v>
      </c>
      <c r="O513">
        <v>0</v>
      </c>
      <c r="P513">
        <v>267.98</v>
      </c>
      <c r="Q513">
        <v>340.29</v>
      </c>
    </row>
    <row r="514" spans="1:17" x14ac:dyDescent="0.15">
      <c r="A514" t="s">
        <v>697</v>
      </c>
      <c r="B514">
        <v>1987.75</v>
      </c>
      <c r="C514">
        <v>1987.75</v>
      </c>
      <c r="D514">
        <v>1987.75</v>
      </c>
      <c r="E514">
        <v>1987.75</v>
      </c>
      <c r="F514">
        <v>0</v>
      </c>
      <c r="G514">
        <v>1916.41</v>
      </c>
      <c r="H514">
        <v>1596.67</v>
      </c>
      <c r="I514">
        <v>1457.6</v>
      </c>
      <c r="J514">
        <v>1289.18</v>
      </c>
      <c r="K514" t="s">
        <v>46</v>
      </c>
      <c r="L514">
        <v>0</v>
      </c>
      <c r="M514">
        <v>0</v>
      </c>
      <c r="N514">
        <v>0</v>
      </c>
      <c r="O514">
        <v>0</v>
      </c>
      <c r="P514">
        <v>263.83</v>
      </c>
      <c r="Q514">
        <v>328.39</v>
      </c>
    </row>
    <row r="515" spans="1:17" x14ac:dyDescent="0.15">
      <c r="A515" t="s">
        <v>698</v>
      </c>
      <c r="B515">
        <v>2041.29</v>
      </c>
      <c r="C515">
        <v>2041.29</v>
      </c>
      <c r="D515">
        <v>2041.29</v>
      </c>
      <c r="E515">
        <v>2041.29</v>
      </c>
      <c r="F515">
        <v>0</v>
      </c>
      <c r="G515">
        <v>1931.51</v>
      </c>
      <c r="H515">
        <v>1609.18</v>
      </c>
      <c r="I515">
        <v>1464.3</v>
      </c>
      <c r="J515">
        <v>1293.6099999999999</v>
      </c>
      <c r="K515" t="s">
        <v>46</v>
      </c>
      <c r="L515">
        <v>0</v>
      </c>
      <c r="M515">
        <v>0</v>
      </c>
      <c r="N515">
        <v>0</v>
      </c>
      <c r="O515">
        <v>0</v>
      </c>
      <c r="P515">
        <v>259.7</v>
      </c>
      <c r="Q515">
        <v>315.3</v>
      </c>
    </row>
    <row r="516" spans="1:17" x14ac:dyDescent="0.15">
      <c r="A516" t="s">
        <v>699</v>
      </c>
      <c r="B516">
        <v>2069.92</v>
      </c>
      <c r="C516">
        <v>2069.92</v>
      </c>
      <c r="D516">
        <v>2069.92</v>
      </c>
      <c r="E516">
        <v>2069.92</v>
      </c>
      <c r="F516">
        <v>0</v>
      </c>
      <c r="G516">
        <v>1943.9</v>
      </c>
      <c r="H516">
        <v>1622.27</v>
      </c>
      <c r="I516">
        <v>1471.24</v>
      </c>
      <c r="J516">
        <v>1298.2</v>
      </c>
      <c r="K516" t="s">
        <v>46</v>
      </c>
      <c r="L516">
        <v>0</v>
      </c>
      <c r="M516">
        <v>0</v>
      </c>
      <c r="N516">
        <v>0</v>
      </c>
      <c r="O516">
        <v>0</v>
      </c>
      <c r="P516">
        <v>258.02</v>
      </c>
      <c r="Q516">
        <v>302.08</v>
      </c>
    </row>
    <row r="517" spans="1:17" x14ac:dyDescent="0.15">
      <c r="A517" t="s">
        <v>700</v>
      </c>
      <c r="B517">
        <v>2109.91</v>
      </c>
      <c r="C517">
        <v>2109.91</v>
      </c>
      <c r="D517">
        <v>2109.91</v>
      </c>
      <c r="E517">
        <v>2109.91</v>
      </c>
      <c r="F517">
        <v>0</v>
      </c>
      <c r="G517">
        <v>1957.49</v>
      </c>
      <c r="H517">
        <v>1635.87</v>
      </c>
      <c r="I517">
        <v>1478.55</v>
      </c>
      <c r="J517">
        <v>1302.9100000000001</v>
      </c>
      <c r="K517" t="s">
        <v>46</v>
      </c>
      <c r="L517">
        <v>0</v>
      </c>
      <c r="M517">
        <v>0</v>
      </c>
      <c r="N517">
        <v>0</v>
      </c>
      <c r="O517">
        <v>0</v>
      </c>
      <c r="P517">
        <v>268</v>
      </c>
      <c r="Q517">
        <v>290.70999999999998</v>
      </c>
    </row>
    <row r="518" spans="1:17" x14ac:dyDescent="0.15">
      <c r="A518" t="s">
        <v>701</v>
      </c>
      <c r="B518">
        <v>2168.4</v>
      </c>
      <c r="C518">
        <v>2168.4</v>
      </c>
      <c r="D518">
        <v>2168.4</v>
      </c>
      <c r="E518">
        <v>2168.4</v>
      </c>
      <c r="F518">
        <v>0</v>
      </c>
      <c r="G518">
        <v>1969.18</v>
      </c>
      <c r="H518">
        <v>1650.55</v>
      </c>
      <c r="I518">
        <v>1486.3</v>
      </c>
      <c r="J518">
        <v>1307.81</v>
      </c>
      <c r="K518" t="s">
        <v>46</v>
      </c>
      <c r="L518">
        <v>0</v>
      </c>
      <c r="M518">
        <v>0</v>
      </c>
      <c r="N518">
        <v>0</v>
      </c>
      <c r="O518">
        <v>0</v>
      </c>
      <c r="P518">
        <v>280.61</v>
      </c>
      <c r="Q518">
        <v>282.22000000000003</v>
      </c>
    </row>
    <row r="519" spans="1:17" x14ac:dyDescent="0.15">
      <c r="A519" t="s">
        <v>702</v>
      </c>
      <c r="B519">
        <v>2195.25</v>
      </c>
      <c r="C519">
        <v>2195.25</v>
      </c>
      <c r="D519">
        <v>2195.25</v>
      </c>
      <c r="E519">
        <v>2195.25</v>
      </c>
      <c r="F519">
        <v>0</v>
      </c>
      <c r="G519">
        <v>1979.54</v>
      </c>
      <c r="H519">
        <v>1665.57</v>
      </c>
      <c r="I519">
        <v>1494.16</v>
      </c>
      <c r="J519">
        <v>1312.77</v>
      </c>
      <c r="K519" t="s">
        <v>46</v>
      </c>
      <c r="L519">
        <v>0</v>
      </c>
      <c r="M519">
        <v>0</v>
      </c>
      <c r="N519">
        <v>0</v>
      </c>
      <c r="O519">
        <v>0</v>
      </c>
      <c r="P519">
        <v>298.61</v>
      </c>
      <c r="Q519">
        <v>277.93</v>
      </c>
    </row>
    <row r="520" spans="1:17" x14ac:dyDescent="0.15">
      <c r="A520" t="s">
        <v>703</v>
      </c>
      <c r="B520">
        <v>2239.73</v>
      </c>
      <c r="C520">
        <v>2239.73</v>
      </c>
      <c r="D520">
        <v>2239.73</v>
      </c>
      <c r="E520">
        <v>2239.73</v>
      </c>
      <c r="F520">
        <v>0</v>
      </c>
      <c r="G520">
        <v>1990.38</v>
      </c>
      <c r="H520">
        <v>1680.98</v>
      </c>
      <c r="I520">
        <v>1502.43</v>
      </c>
      <c r="J520">
        <v>1317.92</v>
      </c>
      <c r="K520" t="s">
        <v>46</v>
      </c>
      <c r="L520">
        <v>0</v>
      </c>
      <c r="M520">
        <v>0</v>
      </c>
      <c r="N520">
        <v>0</v>
      </c>
      <c r="O520">
        <v>0</v>
      </c>
      <c r="P520">
        <v>319.60000000000002</v>
      </c>
      <c r="Q520">
        <v>278.45</v>
      </c>
    </row>
    <row r="521" spans="1:17" x14ac:dyDescent="0.15">
      <c r="A521" t="s">
        <v>704</v>
      </c>
      <c r="B521">
        <v>2041.76</v>
      </c>
      <c r="C521">
        <v>2041.76</v>
      </c>
      <c r="D521">
        <v>2041.76</v>
      </c>
      <c r="E521">
        <v>2041.76</v>
      </c>
      <c r="F521">
        <v>0</v>
      </c>
      <c r="G521">
        <v>1993.27</v>
      </c>
      <c r="H521">
        <v>1693.09</v>
      </c>
      <c r="I521">
        <v>1508.96</v>
      </c>
      <c r="J521">
        <v>1322.4</v>
      </c>
      <c r="K521" t="s">
        <v>46</v>
      </c>
      <c r="L521">
        <v>0</v>
      </c>
      <c r="M521">
        <v>0</v>
      </c>
      <c r="N521">
        <v>0</v>
      </c>
      <c r="O521">
        <v>0</v>
      </c>
      <c r="P521">
        <v>321.64999999999998</v>
      </c>
      <c r="Q521">
        <v>281.24</v>
      </c>
    </row>
    <row r="522" spans="1:17" x14ac:dyDescent="0.15">
      <c r="A522" t="s">
        <v>71</v>
      </c>
      <c r="B522">
        <v>2097.17</v>
      </c>
      <c r="C522">
        <v>2097.17</v>
      </c>
      <c r="D522">
        <v>2097.17</v>
      </c>
      <c r="E522">
        <v>2097.17</v>
      </c>
      <c r="F522">
        <v>0</v>
      </c>
      <c r="G522">
        <v>1997.63</v>
      </c>
      <c r="H522">
        <v>1705.92</v>
      </c>
      <c r="I522">
        <v>1515.96</v>
      </c>
      <c r="J522">
        <v>1327.12</v>
      </c>
      <c r="K522" t="s">
        <v>46</v>
      </c>
      <c r="L522">
        <v>0</v>
      </c>
      <c r="M522">
        <v>0</v>
      </c>
      <c r="N522">
        <v>0</v>
      </c>
      <c r="O522">
        <v>0</v>
      </c>
      <c r="P522">
        <v>322.63</v>
      </c>
      <c r="Q522">
        <v>286.06</v>
      </c>
    </row>
    <row r="523" spans="1:17" x14ac:dyDescent="0.15">
      <c r="A523" t="s">
        <v>705</v>
      </c>
      <c r="B523">
        <v>2029.79</v>
      </c>
      <c r="C523">
        <v>2029.79</v>
      </c>
      <c r="D523">
        <v>2029.79</v>
      </c>
      <c r="E523">
        <v>2029.79</v>
      </c>
      <c r="F523">
        <v>0</v>
      </c>
      <c r="G523">
        <v>2003.54</v>
      </c>
      <c r="H523">
        <v>1717.2</v>
      </c>
      <c r="I523">
        <v>1522.18</v>
      </c>
      <c r="J523">
        <v>1331.61</v>
      </c>
      <c r="K523" t="s">
        <v>46</v>
      </c>
      <c r="L523">
        <v>0</v>
      </c>
      <c r="M523">
        <v>0</v>
      </c>
      <c r="N523">
        <v>0</v>
      </c>
      <c r="O523">
        <v>0</v>
      </c>
      <c r="P523">
        <v>315.70999999999998</v>
      </c>
      <c r="Q523">
        <v>290.83999999999997</v>
      </c>
    </row>
    <row r="524" spans="1:17" x14ac:dyDescent="0.15">
      <c r="A524" t="s">
        <v>706</v>
      </c>
      <c r="B524">
        <v>2051.71</v>
      </c>
      <c r="C524">
        <v>2051.71</v>
      </c>
      <c r="D524">
        <v>2051.71</v>
      </c>
      <c r="E524">
        <v>2051.71</v>
      </c>
      <c r="F524">
        <v>0</v>
      </c>
      <c r="G524">
        <v>2011</v>
      </c>
      <c r="H524">
        <v>1728.82</v>
      </c>
      <c r="I524">
        <v>1528.53</v>
      </c>
      <c r="J524">
        <v>1336.16</v>
      </c>
      <c r="K524" t="s">
        <v>46</v>
      </c>
      <c r="L524">
        <v>0</v>
      </c>
      <c r="M524">
        <v>0</v>
      </c>
      <c r="N524">
        <v>0</v>
      </c>
      <c r="O524">
        <v>0</v>
      </c>
      <c r="P524">
        <v>309.16000000000003</v>
      </c>
      <c r="Q524">
        <v>295.37</v>
      </c>
    </row>
    <row r="525" spans="1:17" x14ac:dyDescent="0.15">
      <c r="A525" t="s">
        <v>707</v>
      </c>
      <c r="B525">
        <v>2036.9</v>
      </c>
      <c r="C525">
        <v>2036.9</v>
      </c>
      <c r="D525">
        <v>2036.9</v>
      </c>
      <c r="E525">
        <v>2036.9</v>
      </c>
      <c r="F525">
        <v>0</v>
      </c>
      <c r="G525">
        <v>2015.38</v>
      </c>
      <c r="H525">
        <v>1739.85</v>
      </c>
      <c r="I525">
        <v>1534.73</v>
      </c>
      <c r="J525">
        <v>1340.67</v>
      </c>
      <c r="K525" t="s">
        <v>46</v>
      </c>
      <c r="L525">
        <v>0</v>
      </c>
      <c r="M525">
        <v>0</v>
      </c>
      <c r="N525">
        <v>0</v>
      </c>
      <c r="O525">
        <v>0</v>
      </c>
      <c r="P525">
        <v>295.95999999999998</v>
      </c>
      <c r="Q525">
        <v>298.99</v>
      </c>
    </row>
    <row r="526" spans="1:17" x14ac:dyDescent="0.15">
      <c r="A526" t="s">
        <v>708</v>
      </c>
      <c r="B526">
        <v>2053.29</v>
      </c>
      <c r="C526">
        <v>2053.29</v>
      </c>
      <c r="D526">
        <v>2053.29</v>
      </c>
      <c r="E526">
        <v>2053.29</v>
      </c>
      <c r="F526">
        <v>0</v>
      </c>
      <c r="G526">
        <v>2020.48</v>
      </c>
      <c r="H526">
        <v>1750.86</v>
      </c>
      <c r="I526">
        <v>1541.03</v>
      </c>
      <c r="J526">
        <v>1345.24</v>
      </c>
      <c r="K526" t="s">
        <v>46</v>
      </c>
      <c r="L526">
        <v>0</v>
      </c>
      <c r="M526">
        <v>0</v>
      </c>
      <c r="N526">
        <v>0</v>
      </c>
      <c r="O526">
        <v>0</v>
      </c>
      <c r="P526">
        <v>281.72000000000003</v>
      </c>
      <c r="Q526">
        <v>301.36</v>
      </c>
    </row>
    <row r="527" spans="1:17" x14ac:dyDescent="0.15">
      <c r="A527" t="s">
        <v>709</v>
      </c>
      <c r="B527">
        <v>2109.23</v>
      </c>
      <c r="C527">
        <v>2109.23</v>
      </c>
      <c r="D527">
        <v>2109.23</v>
      </c>
      <c r="E527">
        <v>2109.23</v>
      </c>
      <c r="F527">
        <v>0</v>
      </c>
      <c r="G527">
        <v>2032.55</v>
      </c>
      <c r="H527">
        <v>1762.71</v>
      </c>
      <c r="I527">
        <v>1548.03</v>
      </c>
      <c r="J527">
        <v>1350</v>
      </c>
      <c r="K527" t="s">
        <v>46</v>
      </c>
      <c r="L527">
        <v>0</v>
      </c>
      <c r="M527">
        <v>0</v>
      </c>
      <c r="N527">
        <v>0</v>
      </c>
      <c r="O527">
        <v>0</v>
      </c>
      <c r="P527">
        <v>268.42</v>
      </c>
      <c r="Q527">
        <v>301.41000000000003</v>
      </c>
    </row>
    <row r="528" spans="1:17" x14ac:dyDescent="0.15">
      <c r="A528" t="s">
        <v>710</v>
      </c>
      <c r="B528">
        <v>2155.94</v>
      </c>
      <c r="C528">
        <v>2155.94</v>
      </c>
      <c r="D528">
        <v>2155.94</v>
      </c>
      <c r="E528">
        <v>2155.94</v>
      </c>
      <c r="F528">
        <v>0</v>
      </c>
      <c r="G528">
        <v>2045.66</v>
      </c>
      <c r="H528">
        <v>1774.87</v>
      </c>
      <c r="I528">
        <v>1555.18</v>
      </c>
      <c r="J528">
        <v>1354.94</v>
      </c>
      <c r="K528" t="s">
        <v>46</v>
      </c>
      <c r="L528">
        <v>0</v>
      </c>
      <c r="M528">
        <v>0</v>
      </c>
      <c r="N528">
        <v>0</v>
      </c>
      <c r="O528">
        <v>0</v>
      </c>
      <c r="P528">
        <v>253.55</v>
      </c>
      <c r="Q528">
        <v>298.7</v>
      </c>
    </row>
    <row r="529" spans="1:17" x14ac:dyDescent="0.15">
      <c r="A529" t="s">
        <v>711</v>
      </c>
      <c r="B529">
        <v>2177.96</v>
      </c>
      <c r="C529">
        <v>2177.96</v>
      </c>
      <c r="D529">
        <v>2177.96</v>
      </c>
      <c r="E529">
        <v>2177.96</v>
      </c>
      <c r="F529">
        <v>0</v>
      </c>
      <c r="G529">
        <v>2061.48</v>
      </c>
      <c r="H529">
        <v>1787.39</v>
      </c>
      <c r="I529">
        <v>1562.47</v>
      </c>
      <c r="J529">
        <v>1359.97</v>
      </c>
      <c r="K529" t="s">
        <v>46</v>
      </c>
      <c r="L529">
        <v>0</v>
      </c>
      <c r="M529">
        <v>0</v>
      </c>
      <c r="N529">
        <v>0</v>
      </c>
      <c r="O529">
        <v>0</v>
      </c>
      <c r="P529">
        <v>237.79</v>
      </c>
      <c r="Q529">
        <v>292.62</v>
      </c>
    </row>
    <row r="530" spans="1:17" x14ac:dyDescent="0.15">
      <c r="A530" t="s">
        <v>712</v>
      </c>
      <c r="B530">
        <v>2215.6</v>
      </c>
      <c r="C530">
        <v>2215.6</v>
      </c>
      <c r="D530">
        <v>2215.6</v>
      </c>
      <c r="E530">
        <v>2215.6</v>
      </c>
      <c r="F530">
        <v>0</v>
      </c>
      <c r="G530">
        <v>2079.19</v>
      </c>
      <c r="H530">
        <v>1801.03</v>
      </c>
      <c r="I530">
        <v>1570.06</v>
      </c>
      <c r="J530">
        <v>1365.11</v>
      </c>
      <c r="K530" t="s">
        <v>46</v>
      </c>
      <c r="L530">
        <v>0</v>
      </c>
      <c r="M530">
        <v>0</v>
      </c>
      <c r="N530">
        <v>0</v>
      </c>
      <c r="O530">
        <v>0</v>
      </c>
      <c r="P530">
        <v>221.6</v>
      </c>
      <c r="Q530">
        <v>282.82</v>
      </c>
    </row>
    <row r="531" spans="1:17" x14ac:dyDescent="0.15">
      <c r="A531" t="s">
        <v>713</v>
      </c>
      <c r="B531">
        <v>2234.2199999999998</v>
      </c>
      <c r="C531">
        <v>2234.2199999999998</v>
      </c>
      <c r="D531">
        <v>2234.2199999999998</v>
      </c>
      <c r="E531">
        <v>2234.2199999999998</v>
      </c>
      <c r="F531">
        <v>0</v>
      </c>
      <c r="G531">
        <v>2096.3000000000002</v>
      </c>
      <c r="H531">
        <v>1815</v>
      </c>
      <c r="I531">
        <v>1577.96</v>
      </c>
      <c r="J531">
        <v>1370.39</v>
      </c>
      <c r="K531" t="s">
        <v>46</v>
      </c>
      <c r="L531">
        <v>0</v>
      </c>
      <c r="M531">
        <v>0</v>
      </c>
      <c r="N531">
        <v>0</v>
      </c>
      <c r="O531">
        <v>0</v>
      </c>
      <c r="P531">
        <v>226.38</v>
      </c>
      <c r="Q531">
        <v>273.29000000000002</v>
      </c>
    </row>
    <row r="532" spans="1:17" x14ac:dyDescent="0.15">
      <c r="A532" t="s">
        <v>714</v>
      </c>
      <c r="B532">
        <v>2216.3000000000002</v>
      </c>
      <c r="C532">
        <v>2216.3000000000002</v>
      </c>
      <c r="D532">
        <v>2216.3000000000002</v>
      </c>
      <c r="E532">
        <v>2216.3000000000002</v>
      </c>
      <c r="F532">
        <v>0</v>
      </c>
      <c r="G532">
        <v>2110.13</v>
      </c>
      <c r="H532">
        <v>1829.29</v>
      </c>
      <c r="I532">
        <v>1585.7</v>
      </c>
      <c r="J532">
        <v>1375.6</v>
      </c>
      <c r="K532" t="s">
        <v>46</v>
      </c>
      <c r="L532">
        <v>0</v>
      </c>
      <c r="M532">
        <v>0</v>
      </c>
      <c r="N532">
        <v>0</v>
      </c>
      <c r="O532">
        <v>0</v>
      </c>
      <c r="P532">
        <v>223.89</v>
      </c>
      <c r="Q532">
        <v>263.42</v>
      </c>
    </row>
    <row r="533" spans="1:17" x14ac:dyDescent="0.15">
      <c r="A533" t="s">
        <v>715</v>
      </c>
      <c r="B533">
        <v>2257.08</v>
      </c>
      <c r="C533">
        <v>2257.08</v>
      </c>
      <c r="D533">
        <v>2257.08</v>
      </c>
      <c r="E533">
        <v>2257.08</v>
      </c>
      <c r="F533">
        <v>0</v>
      </c>
      <c r="G533">
        <v>2124.46</v>
      </c>
      <c r="H533">
        <v>1843.79</v>
      </c>
      <c r="I533">
        <v>1593.71</v>
      </c>
      <c r="J533">
        <v>1380.98</v>
      </c>
      <c r="K533" t="s">
        <v>46</v>
      </c>
      <c r="L533">
        <v>0</v>
      </c>
      <c r="M533">
        <v>0</v>
      </c>
      <c r="N533">
        <v>0</v>
      </c>
      <c r="O533">
        <v>0</v>
      </c>
      <c r="P533">
        <v>231.73</v>
      </c>
      <c r="Q533">
        <v>255.02</v>
      </c>
    </row>
    <row r="534" spans="1:17" x14ac:dyDescent="0.15">
      <c r="A534" t="s">
        <v>716</v>
      </c>
      <c r="B534">
        <v>2225.1799999999998</v>
      </c>
      <c r="C534">
        <v>2225.1799999999998</v>
      </c>
      <c r="D534">
        <v>2225.1799999999998</v>
      </c>
      <c r="E534">
        <v>2225.1799999999998</v>
      </c>
      <c r="F534">
        <v>0</v>
      </c>
      <c r="G534">
        <v>2136.33</v>
      </c>
      <c r="H534">
        <v>1857.47</v>
      </c>
      <c r="I534">
        <v>1601.44</v>
      </c>
      <c r="J534">
        <v>1386.32</v>
      </c>
      <c r="K534" t="s">
        <v>46</v>
      </c>
      <c r="L534">
        <v>0</v>
      </c>
      <c r="M534">
        <v>0</v>
      </c>
      <c r="N534">
        <v>0</v>
      </c>
      <c r="O534">
        <v>0</v>
      </c>
      <c r="P534">
        <v>234.33</v>
      </c>
      <c r="Q534">
        <v>247.54</v>
      </c>
    </row>
    <row r="535" spans="1:17" x14ac:dyDescent="0.15">
      <c r="A535" t="s">
        <v>717</v>
      </c>
      <c r="B535">
        <v>2246.88</v>
      </c>
      <c r="C535">
        <v>2246.88</v>
      </c>
      <c r="D535">
        <v>2246.88</v>
      </c>
      <c r="E535">
        <v>2246.88</v>
      </c>
      <c r="F535">
        <v>0</v>
      </c>
      <c r="G535">
        <v>2146.61</v>
      </c>
      <c r="H535">
        <v>1871.61</v>
      </c>
      <c r="I535">
        <v>1609.47</v>
      </c>
      <c r="J535">
        <v>1391.77</v>
      </c>
      <c r="K535" t="s">
        <v>46</v>
      </c>
      <c r="L535">
        <v>0</v>
      </c>
      <c r="M535">
        <v>0</v>
      </c>
      <c r="N535">
        <v>0</v>
      </c>
      <c r="O535">
        <v>0</v>
      </c>
      <c r="P535">
        <v>240.25</v>
      </c>
      <c r="Q535">
        <v>241.97</v>
      </c>
    </row>
    <row r="536" spans="1:17" x14ac:dyDescent="0.15">
      <c r="A536" t="s">
        <v>718</v>
      </c>
      <c r="B536">
        <v>2288.96</v>
      </c>
      <c r="C536">
        <v>2288.96</v>
      </c>
      <c r="D536">
        <v>2288.96</v>
      </c>
      <c r="E536">
        <v>2288.96</v>
      </c>
      <c r="F536">
        <v>0</v>
      </c>
      <c r="G536">
        <v>2157.56</v>
      </c>
      <c r="H536">
        <v>1886.02</v>
      </c>
      <c r="I536">
        <v>1617.89</v>
      </c>
      <c r="J536">
        <v>1397.39</v>
      </c>
      <c r="K536" t="s">
        <v>46</v>
      </c>
      <c r="L536">
        <v>0</v>
      </c>
      <c r="M536">
        <v>0</v>
      </c>
      <c r="N536">
        <v>0</v>
      </c>
      <c r="O536">
        <v>0</v>
      </c>
      <c r="P536">
        <v>247.34</v>
      </c>
      <c r="Q536">
        <v>238.53</v>
      </c>
    </row>
    <row r="537" spans="1:17" x14ac:dyDescent="0.15">
      <c r="A537" t="s">
        <v>719</v>
      </c>
      <c r="B537">
        <v>2327.9899999999998</v>
      </c>
      <c r="C537">
        <v>2327.9899999999998</v>
      </c>
      <c r="D537">
        <v>2327.9899999999998</v>
      </c>
      <c r="E537">
        <v>2327.9899999999998</v>
      </c>
      <c r="F537">
        <v>0</v>
      </c>
      <c r="G537">
        <v>2168.4699999999998</v>
      </c>
      <c r="H537">
        <v>1900.69</v>
      </c>
      <c r="I537">
        <v>1626.51</v>
      </c>
      <c r="J537">
        <v>1403.16</v>
      </c>
      <c r="K537" t="s">
        <v>46</v>
      </c>
      <c r="L537">
        <v>0</v>
      </c>
      <c r="M537">
        <v>0</v>
      </c>
      <c r="N537">
        <v>0</v>
      </c>
      <c r="O537">
        <v>0</v>
      </c>
      <c r="P537">
        <v>252.27</v>
      </c>
      <c r="Q537">
        <v>236.91</v>
      </c>
    </row>
    <row r="538" spans="1:17" x14ac:dyDescent="0.15">
      <c r="A538" t="s">
        <v>720</v>
      </c>
      <c r="B538">
        <v>2346.92</v>
      </c>
      <c r="C538">
        <v>2346.92</v>
      </c>
      <c r="D538">
        <v>2346.92</v>
      </c>
      <c r="E538">
        <v>2346.92</v>
      </c>
      <c r="F538">
        <v>0</v>
      </c>
      <c r="G538">
        <v>2177.39</v>
      </c>
      <c r="H538">
        <v>1915.22</v>
      </c>
      <c r="I538">
        <v>1635.2</v>
      </c>
      <c r="J538">
        <v>1408.99</v>
      </c>
      <c r="K538" t="s">
        <v>46</v>
      </c>
      <c r="L538">
        <v>0</v>
      </c>
      <c r="M538">
        <v>0</v>
      </c>
      <c r="N538">
        <v>0</v>
      </c>
      <c r="O538">
        <v>0</v>
      </c>
      <c r="P538">
        <v>253.98</v>
      </c>
      <c r="Q538">
        <v>236.96</v>
      </c>
    </row>
    <row r="539" spans="1:17" x14ac:dyDescent="0.15">
      <c r="A539" t="s">
        <v>721</v>
      </c>
      <c r="B539">
        <v>2388.2199999999998</v>
      </c>
      <c r="C539">
        <v>2388.2199999999998</v>
      </c>
      <c r="D539">
        <v>2388.2199999999998</v>
      </c>
      <c r="E539">
        <v>2388.2199999999998</v>
      </c>
      <c r="F539">
        <v>0</v>
      </c>
      <c r="G539">
        <v>2187.04</v>
      </c>
      <c r="H539">
        <v>1930.42</v>
      </c>
      <c r="I539">
        <v>1644.22</v>
      </c>
      <c r="J539">
        <v>1414.98</v>
      </c>
      <c r="K539" t="s">
        <v>46</v>
      </c>
      <c r="L539">
        <v>0</v>
      </c>
      <c r="M539">
        <v>0</v>
      </c>
      <c r="N539">
        <v>0</v>
      </c>
      <c r="O539">
        <v>0</v>
      </c>
      <c r="P539">
        <v>257.64999999999998</v>
      </c>
      <c r="Q539">
        <v>238.94</v>
      </c>
    </row>
    <row r="540" spans="1:17" x14ac:dyDescent="0.15">
      <c r="A540" t="s">
        <v>722</v>
      </c>
      <c r="B540">
        <v>2441.2600000000002</v>
      </c>
      <c r="C540">
        <v>2441.2600000000002</v>
      </c>
      <c r="D540">
        <v>2441.2600000000002</v>
      </c>
      <c r="E540">
        <v>2441.2600000000002</v>
      </c>
      <c r="F540">
        <v>0</v>
      </c>
      <c r="G540">
        <v>2197.12</v>
      </c>
      <c r="H540">
        <v>1945.66</v>
      </c>
      <c r="I540">
        <v>1653.59</v>
      </c>
      <c r="J540">
        <v>1421.14</v>
      </c>
      <c r="K540" t="s">
        <v>46</v>
      </c>
      <c r="L540">
        <v>0</v>
      </c>
      <c r="M540">
        <v>0</v>
      </c>
      <c r="N540">
        <v>0</v>
      </c>
      <c r="O540">
        <v>0</v>
      </c>
      <c r="P540">
        <v>263.39</v>
      </c>
      <c r="Q540">
        <v>243.12</v>
      </c>
    </row>
    <row r="541" spans="1:17" x14ac:dyDescent="0.15">
      <c r="A541" t="s">
        <v>723</v>
      </c>
      <c r="B541">
        <v>2476.9499999999998</v>
      </c>
      <c r="C541">
        <v>2476.9499999999998</v>
      </c>
      <c r="D541">
        <v>2476.9499999999998</v>
      </c>
      <c r="E541">
        <v>2476.9499999999998</v>
      </c>
      <c r="F541">
        <v>0</v>
      </c>
      <c r="G541">
        <v>2218.88</v>
      </c>
      <c r="H541">
        <v>1961.76</v>
      </c>
      <c r="I541">
        <v>1663.21</v>
      </c>
      <c r="J541">
        <v>1427.44</v>
      </c>
      <c r="K541" t="s">
        <v>46</v>
      </c>
      <c r="L541">
        <v>0</v>
      </c>
      <c r="M541">
        <v>0</v>
      </c>
      <c r="N541">
        <v>0</v>
      </c>
      <c r="O541">
        <v>0</v>
      </c>
      <c r="P541">
        <v>270.63</v>
      </c>
      <c r="Q541">
        <v>247.55</v>
      </c>
    </row>
    <row r="542" spans="1:17" x14ac:dyDescent="0.15">
      <c r="A542" t="s">
        <v>724</v>
      </c>
      <c r="B542">
        <v>2429.16</v>
      </c>
      <c r="C542">
        <v>2429.16</v>
      </c>
      <c r="D542">
        <v>2429.16</v>
      </c>
      <c r="E542">
        <v>2429.16</v>
      </c>
      <c r="F542">
        <v>0</v>
      </c>
      <c r="G542">
        <v>2235.48</v>
      </c>
      <c r="H542">
        <v>1977.31</v>
      </c>
      <c r="I542">
        <v>1672.51</v>
      </c>
      <c r="J542">
        <v>1433.55</v>
      </c>
      <c r="K542" t="s">
        <v>46</v>
      </c>
      <c r="L542">
        <v>0</v>
      </c>
      <c r="M542">
        <v>0</v>
      </c>
      <c r="N542">
        <v>0</v>
      </c>
      <c r="O542">
        <v>0</v>
      </c>
      <c r="P542">
        <v>276.45</v>
      </c>
      <c r="Q542">
        <v>252.8</v>
      </c>
    </row>
    <row r="543" spans="1:17" x14ac:dyDescent="0.15">
      <c r="A543" t="s">
        <v>725</v>
      </c>
      <c r="B543">
        <v>2348.75</v>
      </c>
      <c r="C543">
        <v>2348.75</v>
      </c>
      <c r="D543">
        <v>2348.75</v>
      </c>
      <c r="E543">
        <v>2348.75</v>
      </c>
      <c r="F543">
        <v>0</v>
      </c>
      <c r="G543">
        <v>2251.4299999999998</v>
      </c>
      <c r="H543">
        <v>1991.25</v>
      </c>
      <c r="I543">
        <v>1681.15</v>
      </c>
      <c r="J543">
        <v>1439.31</v>
      </c>
      <c r="K543" t="s">
        <v>46</v>
      </c>
      <c r="L543">
        <v>0</v>
      </c>
      <c r="M543">
        <v>0</v>
      </c>
      <c r="N543">
        <v>0</v>
      </c>
      <c r="O543">
        <v>0</v>
      </c>
      <c r="P543">
        <v>272.27</v>
      </c>
      <c r="Q543">
        <v>256.86</v>
      </c>
    </row>
    <row r="544" spans="1:17" x14ac:dyDescent="0.15">
      <c r="A544" t="s">
        <v>72</v>
      </c>
      <c r="B544">
        <v>2356.79</v>
      </c>
      <c r="C544">
        <v>2356.79</v>
      </c>
      <c r="D544">
        <v>2356.79</v>
      </c>
      <c r="E544">
        <v>2356.79</v>
      </c>
      <c r="F544">
        <v>0</v>
      </c>
      <c r="G544">
        <v>2266.6799999999998</v>
      </c>
      <c r="H544">
        <v>2005.73</v>
      </c>
      <c r="I544">
        <v>1689.82</v>
      </c>
      <c r="J544">
        <v>1445.09</v>
      </c>
      <c r="K544" t="s">
        <v>46</v>
      </c>
      <c r="L544">
        <v>0</v>
      </c>
      <c r="M544">
        <v>0</v>
      </c>
      <c r="N544">
        <v>0</v>
      </c>
      <c r="O544">
        <v>0</v>
      </c>
      <c r="P544">
        <v>271.05</v>
      </c>
      <c r="Q544">
        <v>260.52999999999997</v>
      </c>
    </row>
    <row r="545" spans="1:17" x14ac:dyDescent="0.15">
      <c r="A545" t="s">
        <v>726</v>
      </c>
      <c r="B545">
        <v>2410.4899999999998</v>
      </c>
      <c r="C545">
        <v>2410.4899999999998</v>
      </c>
      <c r="D545">
        <v>2410.4899999999998</v>
      </c>
      <c r="E545">
        <v>2410.4899999999998</v>
      </c>
      <c r="F545">
        <v>0</v>
      </c>
      <c r="G545">
        <v>2285.36</v>
      </c>
      <c r="H545">
        <v>2021.02</v>
      </c>
      <c r="I545">
        <v>1698.85</v>
      </c>
      <c r="J545">
        <v>1451.05</v>
      </c>
      <c r="K545" t="s">
        <v>46</v>
      </c>
      <c r="L545">
        <v>0</v>
      </c>
      <c r="M545">
        <v>0</v>
      </c>
      <c r="N545">
        <v>0</v>
      </c>
      <c r="O545">
        <v>0</v>
      </c>
      <c r="P545">
        <v>273.99</v>
      </c>
      <c r="Q545">
        <v>263.89999999999998</v>
      </c>
    </row>
    <row r="546" spans="1:17" x14ac:dyDescent="0.15">
      <c r="A546" t="s">
        <v>727</v>
      </c>
      <c r="B546">
        <v>2456.6999999999998</v>
      </c>
      <c r="C546">
        <v>2456.6999999999998</v>
      </c>
      <c r="D546">
        <v>2456.6999999999998</v>
      </c>
      <c r="E546">
        <v>2456.6999999999998</v>
      </c>
      <c r="F546">
        <v>0</v>
      </c>
      <c r="G546">
        <v>2305.5300000000002</v>
      </c>
      <c r="H546">
        <v>2037.55</v>
      </c>
      <c r="I546">
        <v>1708.17</v>
      </c>
      <c r="J546">
        <v>1457.16</v>
      </c>
      <c r="K546" t="s">
        <v>46</v>
      </c>
      <c r="L546">
        <v>0</v>
      </c>
      <c r="M546">
        <v>0</v>
      </c>
      <c r="N546">
        <v>0</v>
      </c>
      <c r="O546">
        <v>0</v>
      </c>
      <c r="P546">
        <v>278.07</v>
      </c>
      <c r="Q546">
        <v>266.98</v>
      </c>
    </row>
    <row r="547" spans="1:17" x14ac:dyDescent="0.15">
      <c r="A547" t="s">
        <v>728</v>
      </c>
      <c r="B547">
        <v>2493.36</v>
      </c>
      <c r="C547">
        <v>2493.36</v>
      </c>
      <c r="D547">
        <v>2493.36</v>
      </c>
      <c r="E547">
        <v>2493.36</v>
      </c>
      <c r="F547">
        <v>0</v>
      </c>
      <c r="G547">
        <v>2324.7399999999998</v>
      </c>
      <c r="H547">
        <v>2054.4299999999998</v>
      </c>
      <c r="I547">
        <v>1717.72</v>
      </c>
      <c r="J547">
        <v>1463.44</v>
      </c>
      <c r="K547" t="s">
        <v>46</v>
      </c>
      <c r="L547">
        <v>0</v>
      </c>
      <c r="M547">
        <v>0</v>
      </c>
      <c r="N547">
        <v>0</v>
      </c>
      <c r="O547">
        <v>0</v>
      </c>
      <c r="P547">
        <v>281.51</v>
      </c>
      <c r="Q547">
        <v>269.89999999999998</v>
      </c>
    </row>
    <row r="548" spans="1:17" x14ac:dyDescent="0.15">
      <c r="A548" t="s">
        <v>729</v>
      </c>
      <c r="B548">
        <v>2538.63</v>
      </c>
      <c r="C548">
        <v>2538.63</v>
      </c>
      <c r="D548">
        <v>2538.63</v>
      </c>
      <c r="E548">
        <v>2538.63</v>
      </c>
      <c r="F548">
        <v>0</v>
      </c>
      <c r="G548">
        <v>2343.87</v>
      </c>
      <c r="H548">
        <v>2072.11</v>
      </c>
      <c r="I548">
        <v>1727.32</v>
      </c>
      <c r="J548">
        <v>1469.87</v>
      </c>
      <c r="K548" t="s">
        <v>46</v>
      </c>
      <c r="L548">
        <v>0</v>
      </c>
      <c r="M548">
        <v>0</v>
      </c>
      <c r="N548">
        <v>0</v>
      </c>
      <c r="O548">
        <v>0</v>
      </c>
      <c r="P548">
        <v>288.58999999999997</v>
      </c>
      <c r="Q548">
        <v>273.36</v>
      </c>
    </row>
    <row r="549" spans="1:17" x14ac:dyDescent="0.15">
      <c r="A549" t="s">
        <v>730</v>
      </c>
      <c r="B549">
        <v>2569.34</v>
      </c>
      <c r="C549">
        <v>2569.34</v>
      </c>
      <c r="D549">
        <v>2569.34</v>
      </c>
      <c r="E549">
        <v>2569.34</v>
      </c>
      <c r="F549">
        <v>0</v>
      </c>
      <c r="G549">
        <v>2363.44</v>
      </c>
      <c r="H549">
        <v>2089.59</v>
      </c>
      <c r="I549">
        <v>1737.15</v>
      </c>
      <c r="J549">
        <v>1476.41</v>
      </c>
      <c r="K549" t="s">
        <v>46</v>
      </c>
      <c r="L549">
        <v>0</v>
      </c>
      <c r="M549">
        <v>0</v>
      </c>
      <c r="N549">
        <v>0</v>
      </c>
      <c r="O549">
        <v>0</v>
      </c>
      <c r="P549">
        <v>295.08</v>
      </c>
      <c r="Q549">
        <v>277.10000000000002</v>
      </c>
    </row>
    <row r="550" spans="1:17" x14ac:dyDescent="0.15">
      <c r="A550" t="s">
        <v>731</v>
      </c>
      <c r="B550">
        <v>2590.5500000000002</v>
      </c>
      <c r="C550">
        <v>2590.5500000000002</v>
      </c>
      <c r="D550">
        <v>2590.5500000000002</v>
      </c>
      <c r="E550">
        <v>2590.5500000000002</v>
      </c>
      <c r="F550">
        <v>0</v>
      </c>
      <c r="G550">
        <v>2382.19</v>
      </c>
      <c r="H550">
        <v>2106.11</v>
      </c>
      <c r="I550">
        <v>1747.15</v>
      </c>
      <c r="J550">
        <v>1483.02</v>
      </c>
      <c r="K550" t="s">
        <v>46</v>
      </c>
      <c r="L550">
        <v>0</v>
      </c>
      <c r="M550">
        <v>0</v>
      </c>
      <c r="N550">
        <v>0</v>
      </c>
      <c r="O550">
        <v>0</v>
      </c>
      <c r="P550">
        <v>298.66000000000003</v>
      </c>
      <c r="Q550">
        <v>280.63</v>
      </c>
    </row>
    <row r="551" spans="1:17" x14ac:dyDescent="0.15">
      <c r="A551" t="s">
        <v>732</v>
      </c>
      <c r="B551">
        <v>2592.69</v>
      </c>
      <c r="C551">
        <v>2592.69</v>
      </c>
      <c r="D551">
        <v>2592.69</v>
      </c>
      <c r="E551">
        <v>2592.69</v>
      </c>
      <c r="F551">
        <v>0</v>
      </c>
      <c r="G551">
        <v>2400.11</v>
      </c>
      <c r="H551">
        <v>2122.23</v>
      </c>
      <c r="I551">
        <v>1757.34</v>
      </c>
      <c r="J551">
        <v>1489.66</v>
      </c>
      <c r="K551" t="s">
        <v>46</v>
      </c>
      <c r="L551">
        <v>0</v>
      </c>
      <c r="M551">
        <v>0</v>
      </c>
      <c r="N551">
        <v>0</v>
      </c>
      <c r="O551">
        <v>0</v>
      </c>
      <c r="P551">
        <v>298.06</v>
      </c>
      <c r="Q551">
        <v>283.37</v>
      </c>
    </row>
    <row r="552" spans="1:17" x14ac:dyDescent="0.15">
      <c r="A552" t="s">
        <v>733</v>
      </c>
      <c r="B552">
        <v>2654.09</v>
      </c>
      <c r="C552">
        <v>2654.09</v>
      </c>
      <c r="D552">
        <v>2654.09</v>
      </c>
      <c r="E552">
        <v>2654.09</v>
      </c>
      <c r="F552">
        <v>0</v>
      </c>
      <c r="G552">
        <v>2422</v>
      </c>
      <c r="H552">
        <v>2138.87</v>
      </c>
      <c r="I552">
        <v>1768.04</v>
      </c>
      <c r="J552">
        <v>1496.54</v>
      </c>
      <c r="K552" t="s">
        <v>46</v>
      </c>
      <c r="L552">
        <v>0</v>
      </c>
      <c r="M552">
        <v>0</v>
      </c>
      <c r="N552">
        <v>0</v>
      </c>
      <c r="O552">
        <v>0</v>
      </c>
      <c r="P552">
        <v>307.68</v>
      </c>
      <c r="Q552">
        <v>286.5</v>
      </c>
    </row>
    <row r="553" spans="1:17" x14ac:dyDescent="0.15">
      <c r="A553" t="s">
        <v>734</v>
      </c>
      <c r="B553">
        <v>2721.29</v>
      </c>
      <c r="C553">
        <v>2721.29</v>
      </c>
      <c r="D553">
        <v>2721.29</v>
      </c>
      <c r="E553">
        <v>2721.29</v>
      </c>
      <c r="F553">
        <v>0</v>
      </c>
      <c r="G553">
        <v>2445.21</v>
      </c>
      <c r="H553">
        <v>2156.19</v>
      </c>
      <c r="I553">
        <v>1779.36</v>
      </c>
      <c r="J553">
        <v>1503.63</v>
      </c>
      <c r="K553" t="s">
        <v>46</v>
      </c>
      <c r="L553">
        <v>0</v>
      </c>
      <c r="M553">
        <v>0</v>
      </c>
      <c r="N553">
        <v>0</v>
      </c>
      <c r="O553">
        <v>0</v>
      </c>
      <c r="P553">
        <v>328.73</v>
      </c>
      <c r="Q553">
        <v>292.14</v>
      </c>
    </row>
    <row r="554" spans="1:17" x14ac:dyDescent="0.15">
      <c r="A554" t="s">
        <v>735</v>
      </c>
      <c r="B554">
        <v>2714.06</v>
      </c>
      <c r="C554">
        <v>2714.06</v>
      </c>
      <c r="D554">
        <v>2714.06</v>
      </c>
      <c r="E554">
        <v>2714.06</v>
      </c>
      <c r="F554">
        <v>0</v>
      </c>
      <c r="G554">
        <v>2469.65</v>
      </c>
      <c r="H554">
        <v>2174.13</v>
      </c>
      <c r="I554">
        <v>1790.63</v>
      </c>
      <c r="J554">
        <v>1510.63</v>
      </c>
      <c r="K554" t="s">
        <v>46</v>
      </c>
      <c r="L554">
        <v>0</v>
      </c>
      <c r="M554">
        <v>0</v>
      </c>
      <c r="N554">
        <v>0</v>
      </c>
      <c r="O554">
        <v>0</v>
      </c>
      <c r="P554">
        <v>348.22</v>
      </c>
      <c r="Q554">
        <v>299.86</v>
      </c>
    </row>
    <row r="555" spans="1:17" x14ac:dyDescent="0.15">
      <c r="A555" t="s">
        <v>736</v>
      </c>
      <c r="B555">
        <v>2784.81</v>
      </c>
      <c r="C555">
        <v>2784.81</v>
      </c>
      <c r="D555">
        <v>2784.81</v>
      </c>
      <c r="E555">
        <v>2784.81</v>
      </c>
      <c r="F555">
        <v>0</v>
      </c>
      <c r="G555">
        <v>2496.5500000000002</v>
      </c>
      <c r="H555">
        <v>2191.56</v>
      </c>
      <c r="I555">
        <v>1802.36</v>
      </c>
      <c r="J555">
        <v>1517.88</v>
      </c>
      <c r="K555" t="s">
        <v>46</v>
      </c>
      <c r="L555">
        <v>0</v>
      </c>
      <c r="M555">
        <v>0</v>
      </c>
      <c r="N555">
        <v>0</v>
      </c>
      <c r="O555">
        <v>0</v>
      </c>
      <c r="P555">
        <v>368.94</v>
      </c>
      <c r="Q555">
        <v>309.35000000000002</v>
      </c>
    </row>
    <row r="556" spans="1:17" x14ac:dyDescent="0.15">
      <c r="A556" t="s">
        <v>737</v>
      </c>
      <c r="B556">
        <v>2830.05</v>
      </c>
      <c r="C556">
        <v>2830.05</v>
      </c>
      <c r="D556">
        <v>2830.05</v>
      </c>
      <c r="E556">
        <v>2830.05</v>
      </c>
      <c r="F556">
        <v>0</v>
      </c>
      <c r="G556">
        <v>2523.61</v>
      </c>
      <c r="H556">
        <v>2208.36</v>
      </c>
      <c r="I556">
        <v>1814.21</v>
      </c>
      <c r="J556">
        <v>1525.3</v>
      </c>
      <c r="K556" t="s">
        <v>46</v>
      </c>
      <c r="L556">
        <v>0</v>
      </c>
      <c r="M556">
        <v>0</v>
      </c>
      <c r="N556">
        <v>0</v>
      </c>
      <c r="O556">
        <v>0</v>
      </c>
      <c r="P556">
        <v>388.7</v>
      </c>
      <c r="Q556">
        <v>320.42</v>
      </c>
    </row>
    <row r="557" spans="1:17" x14ac:dyDescent="0.15">
      <c r="A557" t="s">
        <v>738</v>
      </c>
      <c r="B557">
        <v>2887.1</v>
      </c>
      <c r="C557">
        <v>2887.1</v>
      </c>
      <c r="D557">
        <v>2887.1</v>
      </c>
      <c r="E557">
        <v>2887.1</v>
      </c>
      <c r="F557">
        <v>0</v>
      </c>
      <c r="G557">
        <v>2551.56</v>
      </c>
      <c r="H557">
        <v>2225.84</v>
      </c>
      <c r="I557">
        <v>1826.59</v>
      </c>
      <c r="J557">
        <v>1532.91</v>
      </c>
      <c r="K557" t="s">
        <v>46</v>
      </c>
      <c r="L557">
        <v>0</v>
      </c>
      <c r="M557">
        <v>0</v>
      </c>
      <c r="N557">
        <v>0</v>
      </c>
      <c r="O557">
        <v>0</v>
      </c>
      <c r="P557">
        <v>407.69</v>
      </c>
      <c r="Q557">
        <v>333.04</v>
      </c>
    </row>
    <row r="558" spans="1:17" x14ac:dyDescent="0.15">
      <c r="A558" t="s">
        <v>739</v>
      </c>
      <c r="B558">
        <v>2749.76</v>
      </c>
      <c r="C558">
        <v>2749.76</v>
      </c>
      <c r="D558">
        <v>2749.76</v>
      </c>
      <c r="E558">
        <v>2749.76</v>
      </c>
      <c r="F558">
        <v>0</v>
      </c>
      <c r="G558">
        <v>2571.6999999999998</v>
      </c>
      <c r="H558">
        <v>2239.4299999999998</v>
      </c>
      <c r="I558">
        <v>1838.19</v>
      </c>
      <c r="J558">
        <v>1539.86</v>
      </c>
      <c r="K558" t="s">
        <v>46</v>
      </c>
      <c r="L558">
        <v>0</v>
      </c>
      <c r="M558">
        <v>0</v>
      </c>
      <c r="N558">
        <v>0</v>
      </c>
      <c r="O558">
        <v>0</v>
      </c>
      <c r="P558">
        <v>411.69</v>
      </c>
      <c r="Q558">
        <v>345.35</v>
      </c>
    </row>
    <row r="559" spans="1:17" x14ac:dyDescent="0.15">
      <c r="A559" t="s">
        <v>740</v>
      </c>
      <c r="B559">
        <v>2887.3</v>
      </c>
      <c r="C559">
        <v>2887.3</v>
      </c>
      <c r="D559">
        <v>2887.3</v>
      </c>
      <c r="E559">
        <v>2887.3</v>
      </c>
      <c r="F559">
        <v>0</v>
      </c>
      <c r="G559">
        <v>2596.66</v>
      </c>
      <c r="H559">
        <v>2254.41</v>
      </c>
      <c r="I559">
        <v>1850.61</v>
      </c>
      <c r="J559">
        <v>1547.26</v>
      </c>
      <c r="K559" t="s">
        <v>46</v>
      </c>
      <c r="L559">
        <v>0</v>
      </c>
      <c r="M559">
        <v>0</v>
      </c>
      <c r="N559">
        <v>0</v>
      </c>
      <c r="O559">
        <v>0</v>
      </c>
      <c r="P559">
        <v>422.97</v>
      </c>
      <c r="Q559">
        <v>358.13</v>
      </c>
    </row>
    <row r="560" spans="1:17" x14ac:dyDescent="0.15">
      <c r="A560" t="s">
        <v>741</v>
      </c>
      <c r="B560">
        <v>3006.78</v>
      </c>
      <c r="C560">
        <v>3006.78</v>
      </c>
      <c r="D560">
        <v>3006.78</v>
      </c>
      <c r="E560">
        <v>3006.78</v>
      </c>
      <c r="F560">
        <v>0</v>
      </c>
      <c r="G560">
        <v>2624.93</v>
      </c>
      <c r="H560">
        <v>2270.81</v>
      </c>
      <c r="I560">
        <v>1864.09</v>
      </c>
      <c r="J560">
        <v>1555.16</v>
      </c>
      <c r="K560" t="s">
        <v>46</v>
      </c>
      <c r="L560">
        <v>0</v>
      </c>
      <c r="M560">
        <v>0</v>
      </c>
      <c r="N560">
        <v>0</v>
      </c>
      <c r="O560">
        <v>0</v>
      </c>
      <c r="P560">
        <v>441.68</v>
      </c>
      <c r="Q560">
        <v>372.44</v>
      </c>
    </row>
    <row r="561" spans="1:17" x14ac:dyDescent="0.15">
      <c r="A561" t="s">
        <v>742</v>
      </c>
      <c r="B561">
        <v>3064.76</v>
      </c>
      <c r="C561">
        <v>3064.76</v>
      </c>
      <c r="D561">
        <v>3064.76</v>
      </c>
      <c r="E561">
        <v>3064.76</v>
      </c>
      <c r="F561">
        <v>0</v>
      </c>
      <c r="G561">
        <v>2654.32</v>
      </c>
      <c r="H561">
        <v>2288.8200000000002</v>
      </c>
      <c r="I561">
        <v>1878.13</v>
      </c>
      <c r="J561">
        <v>1563.4</v>
      </c>
      <c r="K561" t="s">
        <v>46</v>
      </c>
      <c r="L561">
        <v>0</v>
      </c>
      <c r="M561">
        <v>0</v>
      </c>
      <c r="N561">
        <v>0</v>
      </c>
      <c r="O561">
        <v>0</v>
      </c>
      <c r="P561">
        <v>465.44</v>
      </c>
      <c r="Q561">
        <v>389.17</v>
      </c>
    </row>
    <row r="562" spans="1:17" x14ac:dyDescent="0.15">
      <c r="A562" t="s">
        <v>743</v>
      </c>
      <c r="B562">
        <v>3071.33</v>
      </c>
      <c r="C562">
        <v>3071.33</v>
      </c>
      <c r="D562">
        <v>3071.33</v>
      </c>
      <c r="E562">
        <v>3071.33</v>
      </c>
      <c r="F562">
        <v>0</v>
      </c>
      <c r="G562">
        <v>2686.43</v>
      </c>
      <c r="H562">
        <v>2306.5100000000002</v>
      </c>
      <c r="I562">
        <v>1892.44</v>
      </c>
      <c r="J562">
        <v>1571.56</v>
      </c>
      <c r="K562" t="s">
        <v>46</v>
      </c>
      <c r="L562">
        <v>0</v>
      </c>
      <c r="M562">
        <v>0</v>
      </c>
      <c r="N562">
        <v>0</v>
      </c>
      <c r="O562">
        <v>0</v>
      </c>
      <c r="P562">
        <v>484.52</v>
      </c>
      <c r="Q562">
        <v>406.86</v>
      </c>
    </row>
    <row r="563" spans="1:17" x14ac:dyDescent="0.15">
      <c r="A563" t="s">
        <v>744</v>
      </c>
      <c r="B563">
        <v>3089.93</v>
      </c>
      <c r="C563">
        <v>3089.93</v>
      </c>
      <c r="D563">
        <v>3089.93</v>
      </c>
      <c r="E563">
        <v>3089.93</v>
      </c>
      <c r="F563">
        <v>0</v>
      </c>
      <c r="G563">
        <v>2723.49</v>
      </c>
      <c r="H563">
        <v>2326.15</v>
      </c>
      <c r="I563">
        <v>1906.98</v>
      </c>
      <c r="J563">
        <v>1579.73</v>
      </c>
      <c r="K563" t="s">
        <v>46</v>
      </c>
      <c r="L563">
        <v>0</v>
      </c>
      <c r="M563">
        <v>0</v>
      </c>
      <c r="N563">
        <v>0</v>
      </c>
      <c r="O563">
        <v>0</v>
      </c>
      <c r="P563">
        <v>499</v>
      </c>
      <c r="Q563">
        <v>423.89</v>
      </c>
    </row>
    <row r="564" spans="1:17" x14ac:dyDescent="0.15">
      <c r="A564" t="s">
        <v>745</v>
      </c>
      <c r="B564">
        <v>3083.76</v>
      </c>
      <c r="C564">
        <v>3083.76</v>
      </c>
      <c r="D564">
        <v>3083.76</v>
      </c>
      <c r="E564">
        <v>3083.76</v>
      </c>
      <c r="F564">
        <v>0</v>
      </c>
      <c r="G564">
        <v>2759.84</v>
      </c>
      <c r="H564">
        <v>2345.84</v>
      </c>
      <c r="I564">
        <v>1921.41</v>
      </c>
      <c r="J564">
        <v>1587.91</v>
      </c>
      <c r="K564" t="s">
        <v>46</v>
      </c>
      <c r="L564">
        <v>0</v>
      </c>
      <c r="M564">
        <v>0</v>
      </c>
      <c r="N564">
        <v>0</v>
      </c>
      <c r="O564">
        <v>0</v>
      </c>
      <c r="P564">
        <v>514.04999999999995</v>
      </c>
      <c r="Q564">
        <v>440.47</v>
      </c>
    </row>
    <row r="565" spans="1:17" x14ac:dyDescent="0.15">
      <c r="A565" t="s">
        <v>73</v>
      </c>
      <c r="B565">
        <v>3146.33</v>
      </c>
      <c r="C565">
        <v>3146.33</v>
      </c>
      <c r="D565">
        <v>3146.33</v>
      </c>
      <c r="E565">
        <v>3146.33</v>
      </c>
      <c r="F565">
        <v>0</v>
      </c>
      <c r="G565">
        <v>2796.63</v>
      </c>
      <c r="H565">
        <v>2365.79</v>
      </c>
      <c r="I565">
        <v>1936.36</v>
      </c>
      <c r="J565">
        <v>1596.33</v>
      </c>
      <c r="K565" t="s">
        <v>46</v>
      </c>
      <c r="L565">
        <v>0</v>
      </c>
      <c r="M565">
        <v>0</v>
      </c>
      <c r="N565">
        <v>0</v>
      </c>
      <c r="O565">
        <v>0</v>
      </c>
      <c r="P565">
        <v>528.1</v>
      </c>
      <c r="Q565">
        <v>456.39</v>
      </c>
    </row>
    <row r="566" spans="1:17" x14ac:dyDescent="0.15">
      <c r="A566" t="s">
        <v>746</v>
      </c>
      <c r="B566">
        <v>3262.43</v>
      </c>
      <c r="C566">
        <v>3262.43</v>
      </c>
      <c r="D566">
        <v>3262.43</v>
      </c>
      <c r="E566">
        <v>3262.43</v>
      </c>
      <c r="F566">
        <v>0</v>
      </c>
      <c r="G566">
        <v>2836.92</v>
      </c>
      <c r="H566">
        <v>2387.64</v>
      </c>
      <c r="I566">
        <v>1952.3</v>
      </c>
      <c r="J566">
        <v>1605.21</v>
      </c>
      <c r="K566" t="s">
        <v>46</v>
      </c>
      <c r="L566">
        <v>0</v>
      </c>
      <c r="M566">
        <v>0</v>
      </c>
      <c r="N566">
        <v>0</v>
      </c>
      <c r="O566">
        <v>0</v>
      </c>
      <c r="P566">
        <v>547.49</v>
      </c>
      <c r="Q566">
        <v>472.26</v>
      </c>
    </row>
    <row r="567" spans="1:17" x14ac:dyDescent="0.15">
      <c r="A567" t="s">
        <v>747</v>
      </c>
      <c r="B567">
        <v>3254.29</v>
      </c>
      <c r="C567">
        <v>3254.29</v>
      </c>
      <c r="D567">
        <v>3254.29</v>
      </c>
      <c r="E567">
        <v>3254.29</v>
      </c>
      <c r="F567">
        <v>0</v>
      </c>
      <c r="G567">
        <v>2874.96</v>
      </c>
      <c r="H567">
        <v>2410.75</v>
      </c>
      <c r="I567">
        <v>1968.15</v>
      </c>
      <c r="J567">
        <v>1614.06</v>
      </c>
      <c r="K567" t="s">
        <v>46</v>
      </c>
      <c r="L567">
        <v>0</v>
      </c>
      <c r="M567">
        <v>0</v>
      </c>
      <c r="N567">
        <v>0</v>
      </c>
      <c r="O567">
        <v>0</v>
      </c>
      <c r="P567">
        <v>561.32000000000005</v>
      </c>
      <c r="Q567">
        <v>487.63</v>
      </c>
    </row>
    <row r="568" spans="1:17" x14ac:dyDescent="0.15">
      <c r="A568" t="s">
        <v>748</v>
      </c>
      <c r="B568">
        <v>3305.24</v>
      </c>
      <c r="C568">
        <v>3305.24</v>
      </c>
      <c r="D568">
        <v>3305.24</v>
      </c>
      <c r="E568">
        <v>3305.24</v>
      </c>
      <c r="F568">
        <v>0</v>
      </c>
      <c r="G568">
        <v>2913.29</v>
      </c>
      <c r="H568">
        <v>2434.27</v>
      </c>
      <c r="I568">
        <v>1984.5</v>
      </c>
      <c r="J568">
        <v>1623.16</v>
      </c>
      <c r="K568" t="s">
        <v>46</v>
      </c>
      <c r="L568">
        <v>0</v>
      </c>
      <c r="M568">
        <v>0</v>
      </c>
      <c r="N568">
        <v>0</v>
      </c>
      <c r="O568">
        <v>0</v>
      </c>
      <c r="P568">
        <v>594.13</v>
      </c>
      <c r="Q568">
        <v>505.87</v>
      </c>
    </row>
    <row r="569" spans="1:17" x14ac:dyDescent="0.15">
      <c r="A569" t="s">
        <v>749</v>
      </c>
      <c r="B569">
        <v>3308.12</v>
      </c>
      <c r="C569">
        <v>3308.12</v>
      </c>
      <c r="D569">
        <v>3308.12</v>
      </c>
      <c r="E569">
        <v>3308.12</v>
      </c>
      <c r="F569">
        <v>0</v>
      </c>
      <c r="G569">
        <v>2950.23</v>
      </c>
      <c r="H569">
        <v>2458.38</v>
      </c>
      <c r="I569">
        <v>2001.07</v>
      </c>
      <c r="J569">
        <v>1632.31</v>
      </c>
      <c r="K569" t="s">
        <v>46</v>
      </c>
      <c r="L569">
        <v>0</v>
      </c>
      <c r="M569">
        <v>0</v>
      </c>
      <c r="N569">
        <v>0</v>
      </c>
      <c r="O569">
        <v>0</v>
      </c>
      <c r="P569">
        <v>613.96</v>
      </c>
      <c r="Q569">
        <v>524.97</v>
      </c>
    </row>
    <row r="570" spans="1:17" x14ac:dyDescent="0.15">
      <c r="A570" t="s">
        <v>750</v>
      </c>
      <c r="B570">
        <v>3329.02</v>
      </c>
      <c r="C570">
        <v>3329.02</v>
      </c>
      <c r="D570">
        <v>3329.02</v>
      </c>
      <c r="E570">
        <v>3329.02</v>
      </c>
      <c r="F570">
        <v>0</v>
      </c>
      <c r="G570">
        <v>2987.16</v>
      </c>
      <c r="H570">
        <v>2482.84</v>
      </c>
      <c r="I570">
        <v>2017.83</v>
      </c>
      <c r="J570">
        <v>1641.46</v>
      </c>
      <c r="K570" t="s">
        <v>46</v>
      </c>
      <c r="L570">
        <v>0</v>
      </c>
      <c r="M570">
        <v>0</v>
      </c>
      <c r="N570">
        <v>0</v>
      </c>
      <c r="O570">
        <v>0</v>
      </c>
      <c r="P570">
        <v>624.4</v>
      </c>
      <c r="Q570">
        <v>543.24</v>
      </c>
    </row>
    <row r="571" spans="1:17" x14ac:dyDescent="0.15">
      <c r="A571" t="s">
        <v>751</v>
      </c>
      <c r="B571">
        <v>3238.98</v>
      </c>
      <c r="C571">
        <v>3238.98</v>
      </c>
      <c r="D571">
        <v>3238.98</v>
      </c>
      <c r="E571">
        <v>3238.98</v>
      </c>
      <c r="F571">
        <v>0</v>
      </c>
      <c r="G571">
        <v>3019.47</v>
      </c>
      <c r="H571">
        <v>2505.29</v>
      </c>
      <c r="I571">
        <v>2033.75</v>
      </c>
      <c r="J571">
        <v>1650.25</v>
      </c>
      <c r="K571" t="s">
        <v>46</v>
      </c>
      <c r="L571">
        <v>0</v>
      </c>
      <c r="M571">
        <v>0</v>
      </c>
      <c r="N571">
        <v>0</v>
      </c>
      <c r="O571">
        <v>0</v>
      </c>
      <c r="P571">
        <v>617.88</v>
      </c>
      <c r="Q571">
        <v>558.49</v>
      </c>
    </row>
    <row r="572" spans="1:17" x14ac:dyDescent="0.15">
      <c r="A572" t="s">
        <v>752</v>
      </c>
      <c r="B572">
        <v>3327.07</v>
      </c>
      <c r="C572">
        <v>3327.07</v>
      </c>
      <c r="D572">
        <v>3327.07</v>
      </c>
      <c r="E572">
        <v>3327.07</v>
      </c>
      <c r="F572">
        <v>0</v>
      </c>
      <c r="G572">
        <v>3053.12</v>
      </c>
      <c r="H572">
        <v>2528.41</v>
      </c>
      <c r="I572">
        <v>2050.62</v>
      </c>
      <c r="J572">
        <v>1659.34</v>
      </c>
      <c r="K572" t="s">
        <v>46</v>
      </c>
      <c r="L572">
        <v>0</v>
      </c>
      <c r="M572">
        <v>0</v>
      </c>
      <c r="N572">
        <v>0</v>
      </c>
      <c r="O572">
        <v>0</v>
      </c>
      <c r="P572">
        <v>618.85</v>
      </c>
      <c r="Q572">
        <v>571.91999999999996</v>
      </c>
    </row>
    <row r="573" spans="1:17" x14ac:dyDescent="0.15">
      <c r="A573" t="s">
        <v>753</v>
      </c>
      <c r="B573">
        <v>3417.85</v>
      </c>
      <c r="C573">
        <v>3417.85</v>
      </c>
      <c r="D573">
        <v>3417.85</v>
      </c>
      <c r="E573">
        <v>3417.85</v>
      </c>
      <c r="F573">
        <v>0</v>
      </c>
      <c r="G573">
        <v>3087.95</v>
      </c>
      <c r="H573">
        <v>2552.54</v>
      </c>
      <c r="I573">
        <v>2068.61</v>
      </c>
      <c r="J573">
        <v>1668.65</v>
      </c>
      <c r="K573" t="s">
        <v>46</v>
      </c>
      <c r="L573">
        <v>0</v>
      </c>
      <c r="M573">
        <v>0</v>
      </c>
      <c r="N573">
        <v>0</v>
      </c>
      <c r="O573">
        <v>0</v>
      </c>
      <c r="P573">
        <v>623.88</v>
      </c>
      <c r="Q573">
        <v>584.41</v>
      </c>
    </row>
    <row r="574" spans="1:17" x14ac:dyDescent="0.15">
      <c r="A574" t="s">
        <v>754</v>
      </c>
      <c r="B574">
        <v>3452.08</v>
      </c>
      <c r="C574">
        <v>3452.08</v>
      </c>
      <c r="D574">
        <v>3452.08</v>
      </c>
      <c r="E574">
        <v>3452.08</v>
      </c>
      <c r="F574">
        <v>0</v>
      </c>
      <c r="G574">
        <v>3124.85</v>
      </c>
      <c r="H574">
        <v>2576.94</v>
      </c>
      <c r="I574">
        <v>2086.81</v>
      </c>
      <c r="J574">
        <v>1677.95</v>
      </c>
      <c r="K574" t="s">
        <v>46</v>
      </c>
      <c r="L574">
        <v>0</v>
      </c>
      <c r="M574">
        <v>0</v>
      </c>
      <c r="N574">
        <v>0</v>
      </c>
      <c r="O574">
        <v>0</v>
      </c>
      <c r="P574">
        <v>632.71</v>
      </c>
      <c r="Q574">
        <v>596.27</v>
      </c>
    </row>
    <row r="575" spans="1:17" x14ac:dyDescent="0.15">
      <c r="A575" t="s">
        <v>755</v>
      </c>
      <c r="B575">
        <v>3507.24</v>
      </c>
      <c r="C575">
        <v>3507.24</v>
      </c>
      <c r="D575">
        <v>3507.24</v>
      </c>
      <c r="E575">
        <v>3507.24</v>
      </c>
      <c r="F575">
        <v>0</v>
      </c>
      <c r="G575">
        <v>3160.97</v>
      </c>
      <c r="H575">
        <v>2601.38</v>
      </c>
      <c r="I575">
        <v>2105.2800000000002</v>
      </c>
      <c r="J575">
        <v>1687.39</v>
      </c>
      <c r="K575" t="s">
        <v>46</v>
      </c>
      <c r="L575">
        <v>0</v>
      </c>
      <c r="M575">
        <v>0</v>
      </c>
      <c r="N575">
        <v>0</v>
      </c>
      <c r="O575">
        <v>0</v>
      </c>
      <c r="P575">
        <v>639.39</v>
      </c>
      <c r="Q575">
        <v>607.4</v>
      </c>
    </row>
    <row r="576" spans="1:17" x14ac:dyDescent="0.15">
      <c r="A576" t="s">
        <v>756</v>
      </c>
      <c r="B576">
        <v>3559.63</v>
      </c>
      <c r="C576">
        <v>3559.63</v>
      </c>
      <c r="D576">
        <v>3559.63</v>
      </c>
      <c r="E576">
        <v>3559.63</v>
      </c>
      <c r="F576">
        <v>0</v>
      </c>
      <c r="G576">
        <v>3197.45</v>
      </c>
      <c r="H576">
        <v>2626.21</v>
      </c>
      <c r="I576">
        <v>2124.2399999999998</v>
      </c>
      <c r="J576">
        <v>1697.11</v>
      </c>
      <c r="K576" t="s">
        <v>46</v>
      </c>
      <c r="L576">
        <v>0</v>
      </c>
      <c r="M576">
        <v>0</v>
      </c>
      <c r="N576">
        <v>0</v>
      </c>
      <c r="O576">
        <v>0</v>
      </c>
      <c r="P576">
        <v>638.98</v>
      </c>
      <c r="Q576">
        <v>616.54999999999995</v>
      </c>
    </row>
    <row r="577" spans="1:17" x14ac:dyDescent="0.15">
      <c r="A577" t="s">
        <v>757</v>
      </c>
      <c r="B577">
        <v>3648.9</v>
      </c>
      <c r="C577">
        <v>3648.9</v>
      </c>
      <c r="D577">
        <v>3648.9</v>
      </c>
      <c r="E577">
        <v>3648.9</v>
      </c>
      <c r="F577">
        <v>0</v>
      </c>
      <c r="G577">
        <v>3235.54</v>
      </c>
      <c r="H577">
        <v>2651.86</v>
      </c>
      <c r="I577">
        <v>2143.86</v>
      </c>
      <c r="J577">
        <v>1707.02</v>
      </c>
      <c r="K577" t="s">
        <v>46</v>
      </c>
      <c r="L577">
        <v>0</v>
      </c>
      <c r="M577">
        <v>0</v>
      </c>
      <c r="N577">
        <v>0</v>
      </c>
      <c r="O577">
        <v>0</v>
      </c>
      <c r="P577">
        <v>647.65</v>
      </c>
      <c r="Q577">
        <v>625.17999999999995</v>
      </c>
    </row>
    <row r="578" spans="1:17" x14ac:dyDescent="0.15">
      <c r="A578" t="s">
        <v>758</v>
      </c>
      <c r="B578">
        <v>3603.18</v>
      </c>
      <c r="C578">
        <v>3603.18</v>
      </c>
      <c r="D578">
        <v>3603.18</v>
      </c>
      <c r="E578">
        <v>3603.18</v>
      </c>
      <c r="F578">
        <v>0</v>
      </c>
      <c r="G578">
        <v>3278.21</v>
      </c>
      <c r="H578">
        <v>2675.77</v>
      </c>
      <c r="I578">
        <v>2163.16</v>
      </c>
      <c r="J578">
        <v>1716.56</v>
      </c>
      <c r="K578" t="s">
        <v>46</v>
      </c>
      <c r="L578">
        <v>0</v>
      </c>
      <c r="M578">
        <v>0</v>
      </c>
      <c r="N578">
        <v>0</v>
      </c>
      <c r="O578">
        <v>0</v>
      </c>
      <c r="P578">
        <v>648.5</v>
      </c>
      <c r="Q578">
        <v>630.62</v>
      </c>
    </row>
    <row r="579" spans="1:17" x14ac:dyDescent="0.15">
      <c r="A579" t="s">
        <v>759</v>
      </c>
      <c r="B579">
        <v>3644.23</v>
      </c>
      <c r="C579">
        <v>3644.23</v>
      </c>
      <c r="D579">
        <v>3644.23</v>
      </c>
      <c r="E579">
        <v>3644.23</v>
      </c>
      <c r="F579">
        <v>0</v>
      </c>
      <c r="G579">
        <v>3316.06</v>
      </c>
      <c r="H579">
        <v>2699.92</v>
      </c>
      <c r="I579">
        <v>2182.75</v>
      </c>
      <c r="J579">
        <v>1726.44</v>
      </c>
      <c r="K579" t="s">
        <v>46</v>
      </c>
      <c r="L579">
        <v>0</v>
      </c>
      <c r="M579">
        <v>0</v>
      </c>
      <c r="N579">
        <v>0</v>
      </c>
      <c r="O579">
        <v>0</v>
      </c>
      <c r="P579">
        <v>652.79</v>
      </c>
      <c r="Q579">
        <v>634.5</v>
      </c>
    </row>
    <row r="580" spans="1:17" x14ac:dyDescent="0.15">
      <c r="A580" t="s">
        <v>760</v>
      </c>
      <c r="B580">
        <v>3722.09</v>
      </c>
      <c r="C580">
        <v>3722.09</v>
      </c>
      <c r="D580">
        <v>3722.09</v>
      </c>
      <c r="E580">
        <v>3722.09</v>
      </c>
      <c r="F580">
        <v>0</v>
      </c>
      <c r="G580">
        <v>3351.82</v>
      </c>
      <c r="H580">
        <v>2724.62</v>
      </c>
      <c r="I580">
        <v>2202.8000000000002</v>
      </c>
      <c r="J580">
        <v>1736.49</v>
      </c>
      <c r="K580" t="s">
        <v>46</v>
      </c>
      <c r="L580">
        <v>0</v>
      </c>
      <c r="M580">
        <v>0</v>
      </c>
      <c r="N580">
        <v>0</v>
      </c>
      <c r="O580">
        <v>0</v>
      </c>
      <c r="P580">
        <v>661.96</v>
      </c>
      <c r="Q580">
        <v>638.26</v>
      </c>
    </row>
    <row r="581" spans="1:17" x14ac:dyDescent="0.15">
      <c r="A581" t="s">
        <v>761</v>
      </c>
      <c r="B581">
        <v>3857.74</v>
      </c>
      <c r="C581">
        <v>3857.74</v>
      </c>
      <c r="D581">
        <v>3857.74</v>
      </c>
      <c r="E581">
        <v>3857.74</v>
      </c>
      <c r="F581">
        <v>0</v>
      </c>
      <c r="G581">
        <v>3391.47</v>
      </c>
      <c r="H581">
        <v>2754.89</v>
      </c>
      <c r="I581">
        <v>2223.9899999999998</v>
      </c>
      <c r="J581">
        <v>1747.04</v>
      </c>
      <c r="K581" t="s">
        <v>46</v>
      </c>
      <c r="L581">
        <v>0</v>
      </c>
      <c r="M581">
        <v>0</v>
      </c>
      <c r="N581">
        <v>0</v>
      </c>
      <c r="O581">
        <v>0</v>
      </c>
      <c r="P581">
        <v>691.37</v>
      </c>
      <c r="Q581">
        <v>645.61</v>
      </c>
    </row>
    <row r="582" spans="1:17" x14ac:dyDescent="0.15">
      <c r="A582" t="s">
        <v>762</v>
      </c>
      <c r="B582">
        <v>3583.71</v>
      </c>
      <c r="C582">
        <v>3583.71</v>
      </c>
      <c r="D582">
        <v>3583.71</v>
      </c>
      <c r="E582">
        <v>3583.71</v>
      </c>
      <c r="F582">
        <v>0</v>
      </c>
      <c r="G582">
        <v>3417.09</v>
      </c>
      <c r="H582">
        <v>2779.67</v>
      </c>
      <c r="I582">
        <v>2242.8000000000002</v>
      </c>
      <c r="J582">
        <v>1756.35</v>
      </c>
      <c r="K582" t="s">
        <v>46</v>
      </c>
      <c r="L582">
        <v>0</v>
      </c>
      <c r="M582">
        <v>0</v>
      </c>
      <c r="N582">
        <v>0</v>
      </c>
      <c r="O582">
        <v>0</v>
      </c>
      <c r="P582">
        <v>689.69</v>
      </c>
      <c r="Q582">
        <v>652.69000000000005</v>
      </c>
    </row>
    <row r="583" spans="1:17" x14ac:dyDescent="0.15">
      <c r="A583" t="s">
        <v>74</v>
      </c>
      <c r="B583">
        <v>3503.11</v>
      </c>
      <c r="C583">
        <v>3503.11</v>
      </c>
      <c r="D583">
        <v>3503.11</v>
      </c>
      <c r="E583">
        <v>3503.11</v>
      </c>
      <c r="F583">
        <v>0</v>
      </c>
      <c r="G583">
        <v>3437.75</v>
      </c>
      <c r="H583">
        <v>2804.22</v>
      </c>
      <c r="I583">
        <v>2260.71</v>
      </c>
      <c r="J583">
        <v>1765.23</v>
      </c>
      <c r="K583" t="s">
        <v>46</v>
      </c>
      <c r="L583">
        <v>0</v>
      </c>
      <c r="M583">
        <v>0</v>
      </c>
      <c r="N583">
        <v>0</v>
      </c>
      <c r="O583">
        <v>0</v>
      </c>
      <c r="P583">
        <v>673.29</v>
      </c>
      <c r="Q583">
        <v>657.63</v>
      </c>
    </row>
    <row r="584" spans="1:17" x14ac:dyDescent="0.15">
      <c r="A584" t="s">
        <v>763</v>
      </c>
      <c r="B584">
        <v>3385.16</v>
      </c>
      <c r="C584">
        <v>3385.16</v>
      </c>
      <c r="D584">
        <v>3385.16</v>
      </c>
      <c r="E584">
        <v>3385.16</v>
      </c>
      <c r="F584">
        <v>0</v>
      </c>
      <c r="G584">
        <v>3452.82</v>
      </c>
      <c r="H584">
        <v>2826.45</v>
      </c>
      <c r="I584">
        <v>2277.63</v>
      </c>
      <c r="J584">
        <v>1773.88</v>
      </c>
      <c r="K584" t="s">
        <v>46</v>
      </c>
      <c r="L584">
        <v>0</v>
      </c>
      <c r="M584">
        <v>0</v>
      </c>
      <c r="N584">
        <v>0</v>
      </c>
      <c r="O584">
        <v>0</v>
      </c>
      <c r="P584">
        <v>643.4</v>
      </c>
      <c r="Q584">
        <v>658.7</v>
      </c>
    </row>
    <row r="585" spans="1:17" x14ac:dyDescent="0.15">
      <c r="A585" t="s">
        <v>764</v>
      </c>
      <c r="B585">
        <v>3112.93</v>
      </c>
      <c r="C585">
        <v>3112.93</v>
      </c>
      <c r="D585">
        <v>3112.93</v>
      </c>
      <c r="E585">
        <v>3112.93</v>
      </c>
      <c r="F585">
        <v>0</v>
      </c>
      <c r="G585">
        <v>3451.15</v>
      </c>
      <c r="H585">
        <v>2844.38</v>
      </c>
      <c r="I585">
        <v>2292.12</v>
      </c>
      <c r="J585">
        <v>1781.58</v>
      </c>
      <c r="K585" t="s">
        <v>46</v>
      </c>
      <c r="L585">
        <v>0</v>
      </c>
      <c r="M585">
        <v>0</v>
      </c>
      <c r="N585">
        <v>0</v>
      </c>
      <c r="O585">
        <v>0</v>
      </c>
      <c r="P585">
        <v>586.65</v>
      </c>
      <c r="Q585">
        <v>653.42999999999995</v>
      </c>
    </row>
    <row r="586" spans="1:17" x14ac:dyDescent="0.15">
      <c r="A586" t="s">
        <v>765</v>
      </c>
      <c r="B586">
        <v>3127.96</v>
      </c>
      <c r="C586">
        <v>3127.96</v>
      </c>
      <c r="D586">
        <v>3127.96</v>
      </c>
      <c r="E586">
        <v>3127.96</v>
      </c>
      <c r="F586">
        <v>0</v>
      </c>
      <c r="G586">
        <v>3444.43</v>
      </c>
      <c r="H586">
        <v>2862.29</v>
      </c>
      <c r="I586">
        <v>2306.58</v>
      </c>
      <c r="J586">
        <v>1789.24</v>
      </c>
      <c r="K586" t="s">
        <v>46</v>
      </c>
      <c r="L586">
        <v>0</v>
      </c>
      <c r="M586">
        <v>0</v>
      </c>
      <c r="N586">
        <v>0</v>
      </c>
      <c r="O586">
        <v>0</v>
      </c>
      <c r="P586">
        <v>526.70000000000005</v>
      </c>
      <c r="Q586">
        <v>642.20000000000005</v>
      </c>
    </row>
    <row r="587" spans="1:17" x14ac:dyDescent="0.15">
      <c r="A587" t="s">
        <v>766</v>
      </c>
      <c r="B587">
        <v>3191.09</v>
      </c>
      <c r="C587">
        <v>3191.09</v>
      </c>
      <c r="D587">
        <v>3191.09</v>
      </c>
      <c r="E587">
        <v>3191.09</v>
      </c>
      <c r="F587">
        <v>0</v>
      </c>
      <c r="G587">
        <v>3441.27</v>
      </c>
      <c r="H587">
        <v>2880.32</v>
      </c>
      <c r="I587">
        <v>2321.52</v>
      </c>
      <c r="J587">
        <v>1797.04</v>
      </c>
      <c r="K587" t="s">
        <v>46</v>
      </c>
      <c r="L587">
        <v>0</v>
      </c>
      <c r="M587">
        <v>0</v>
      </c>
      <c r="N587">
        <v>0</v>
      </c>
      <c r="O587">
        <v>0</v>
      </c>
      <c r="P587">
        <v>463.66</v>
      </c>
      <c r="Q587">
        <v>623.79999999999995</v>
      </c>
    </row>
    <row r="588" spans="1:17" x14ac:dyDescent="0.15">
      <c r="A588" t="s">
        <v>767</v>
      </c>
      <c r="B588">
        <v>3362.38</v>
      </c>
      <c r="C588">
        <v>3362.38</v>
      </c>
      <c r="D588">
        <v>3362.38</v>
      </c>
      <c r="E588">
        <v>3362.38</v>
      </c>
      <c r="F588">
        <v>0</v>
      </c>
      <c r="G588">
        <v>3444.13</v>
      </c>
      <c r="H588">
        <v>2900.43</v>
      </c>
      <c r="I588">
        <v>2337.65</v>
      </c>
      <c r="J588">
        <v>1805.39</v>
      </c>
      <c r="K588" t="s">
        <v>46</v>
      </c>
      <c r="L588">
        <v>0</v>
      </c>
      <c r="M588">
        <v>0</v>
      </c>
      <c r="N588">
        <v>0</v>
      </c>
      <c r="O588">
        <v>0</v>
      </c>
      <c r="P588">
        <v>419.27</v>
      </c>
      <c r="Q588">
        <v>600.88</v>
      </c>
    </row>
    <row r="589" spans="1:17" x14ac:dyDescent="0.15">
      <c r="A589" t="s">
        <v>768</v>
      </c>
      <c r="B589">
        <v>3400.55</v>
      </c>
      <c r="C589">
        <v>3400.55</v>
      </c>
      <c r="D589">
        <v>3400.55</v>
      </c>
      <c r="E589">
        <v>3400.55</v>
      </c>
      <c r="F589">
        <v>0</v>
      </c>
      <c r="G589">
        <v>3448.74</v>
      </c>
      <c r="H589">
        <v>2920.81</v>
      </c>
      <c r="I589">
        <v>2354.1</v>
      </c>
      <c r="J589">
        <v>1813.82</v>
      </c>
      <c r="K589" t="s">
        <v>46</v>
      </c>
      <c r="L589">
        <v>0</v>
      </c>
      <c r="M589">
        <v>0</v>
      </c>
      <c r="N589">
        <v>0</v>
      </c>
      <c r="O589">
        <v>0</v>
      </c>
      <c r="P589">
        <v>374.65</v>
      </c>
      <c r="Q589">
        <v>573.05999999999995</v>
      </c>
    </row>
    <row r="590" spans="1:17" x14ac:dyDescent="0.15">
      <c r="A590" t="s">
        <v>769</v>
      </c>
      <c r="B590">
        <v>3483.77</v>
      </c>
      <c r="C590">
        <v>3483.77</v>
      </c>
      <c r="D590">
        <v>3483.77</v>
      </c>
      <c r="E590">
        <v>3483.77</v>
      </c>
      <c r="F590">
        <v>0</v>
      </c>
      <c r="G590">
        <v>3456.48</v>
      </c>
      <c r="H590">
        <v>2941.94</v>
      </c>
      <c r="I590">
        <v>2371.4899999999998</v>
      </c>
      <c r="J590">
        <v>1822.62</v>
      </c>
      <c r="K590" t="s">
        <v>46</v>
      </c>
      <c r="L590">
        <v>0</v>
      </c>
      <c r="M590">
        <v>0</v>
      </c>
      <c r="N590">
        <v>0</v>
      </c>
      <c r="O590">
        <v>0</v>
      </c>
      <c r="P590">
        <v>329.97</v>
      </c>
      <c r="Q590">
        <v>539.86</v>
      </c>
    </row>
    <row r="591" spans="1:17" x14ac:dyDescent="0.15">
      <c r="A591" t="s">
        <v>770</v>
      </c>
      <c r="B591">
        <v>3575.91</v>
      </c>
      <c r="C591">
        <v>3575.91</v>
      </c>
      <c r="D591">
        <v>3575.91</v>
      </c>
      <c r="E591">
        <v>3575.91</v>
      </c>
      <c r="F591">
        <v>0</v>
      </c>
      <c r="G591">
        <v>3473.33</v>
      </c>
      <c r="H591">
        <v>2964.3</v>
      </c>
      <c r="I591">
        <v>2389.65</v>
      </c>
      <c r="J591">
        <v>1831.57</v>
      </c>
      <c r="K591" t="s">
        <v>46</v>
      </c>
      <c r="L591">
        <v>0</v>
      </c>
      <c r="M591">
        <v>0</v>
      </c>
      <c r="N591">
        <v>0</v>
      </c>
      <c r="O591">
        <v>0</v>
      </c>
      <c r="P591">
        <v>279.81</v>
      </c>
      <c r="Q591">
        <v>498.71</v>
      </c>
    </row>
    <row r="592" spans="1:17" x14ac:dyDescent="0.15">
      <c r="A592" t="s">
        <v>771</v>
      </c>
      <c r="B592">
        <v>3691.03</v>
      </c>
      <c r="C592">
        <v>3691.03</v>
      </c>
      <c r="D592">
        <v>3691.03</v>
      </c>
      <c r="E592">
        <v>3691.03</v>
      </c>
      <c r="F592">
        <v>0</v>
      </c>
      <c r="G592">
        <v>3491.53</v>
      </c>
      <c r="H592">
        <v>2988.88</v>
      </c>
      <c r="I592">
        <v>2409.09</v>
      </c>
      <c r="J592">
        <v>1840.99</v>
      </c>
      <c r="K592" t="s">
        <v>46</v>
      </c>
      <c r="L592">
        <v>0</v>
      </c>
      <c r="M592">
        <v>0</v>
      </c>
      <c r="N592">
        <v>0</v>
      </c>
      <c r="O592">
        <v>0</v>
      </c>
      <c r="P592">
        <v>265.3</v>
      </c>
      <c r="Q592">
        <v>456.27</v>
      </c>
    </row>
    <row r="593" spans="1:17" x14ac:dyDescent="0.15">
      <c r="A593" t="s">
        <v>772</v>
      </c>
      <c r="B593">
        <v>3642.56</v>
      </c>
      <c r="C593">
        <v>3642.56</v>
      </c>
      <c r="D593">
        <v>3642.56</v>
      </c>
      <c r="E593">
        <v>3642.56</v>
      </c>
      <c r="F593">
        <v>0</v>
      </c>
      <c r="G593">
        <v>3502.76</v>
      </c>
      <c r="H593">
        <v>3011.97</v>
      </c>
      <c r="I593">
        <v>2427.88</v>
      </c>
      <c r="J593">
        <v>1850.13</v>
      </c>
      <c r="K593" t="s">
        <v>46</v>
      </c>
      <c r="L593">
        <v>0</v>
      </c>
      <c r="M593">
        <v>0</v>
      </c>
      <c r="N593">
        <v>0</v>
      </c>
      <c r="O593">
        <v>0</v>
      </c>
      <c r="P593">
        <v>253.37</v>
      </c>
      <c r="Q593">
        <v>414.28</v>
      </c>
    </row>
    <row r="594" spans="1:17" x14ac:dyDescent="0.15">
      <c r="A594" t="s">
        <v>773</v>
      </c>
      <c r="B594">
        <v>3634.15</v>
      </c>
      <c r="C594">
        <v>3634.15</v>
      </c>
      <c r="D594">
        <v>3634.15</v>
      </c>
      <c r="E594">
        <v>3634.15</v>
      </c>
      <c r="F594">
        <v>0</v>
      </c>
      <c r="G594">
        <v>3511.87</v>
      </c>
      <c r="H594">
        <v>3035.46</v>
      </c>
      <c r="I594">
        <v>2446.46</v>
      </c>
      <c r="J594">
        <v>1859.27</v>
      </c>
      <c r="K594" t="s">
        <v>46</v>
      </c>
      <c r="L594">
        <v>0</v>
      </c>
      <c r="M594">
        <v>0</v>
      </c>
      <c r="N594">
        <v>0</v>
      </c>
      <c r="O594">
        <v>0</v>
      </c>
      <c r="P594">
        <v>252.72</v>
      </c>
      <c r="Q594">
        <v>375.21</v>
      </c>
    </row>
    <row r="595" spans="1:17" x14ac:dyDescent="0.15">
      <c r="A595" t="s">
        <v>774</v>
      </c>
      <c r="B595">
        <v>3737.8</v>
      </c>
      <c r="C595">
        <v>3737.8</v>
      </c>
      <c r="D595">
        <v>3737.8</v>
      </c>
      <c r="E595">
        <v>3737.8</v>
      </c>
      <c r="F595">
        <v>0</v>
      </c>
      <c r="G595">
        <v>3523.39</v>
      </c>
      <c r="H595">
        <v>3060.31</v>
      </c>
      <c r="I595">
        <v>2465.96</v>
      </c>
      <c r="J595">
        <v>1869.19</v>
      </c>
      <c r="K595" t="s">
        <v>46</v>
      </c>
      <c r="L595">
        <v>0</v>
      </c>
      <c r="M595">
        <v>0</v>
      </c>
      <c r="N595">
        <v>0</v>
      </c>
      <c r="O595">
        <v>0</v>
      </c>
      <c r="P595">
        <v>288.66000000000003</v>
      </c>
      <c r="Q595">
        <v>345.41</v>
      </c>
    </row>
    <row r="596" spans="1:17" x14ac:dyDescent="0.15">
      <c r="A596" t="s">
        <v>775</v>
      </c>
      <c r="B596">
        <v>3800.75</v>
      </c>
      <c r="C596">
        <v>3800.75</v>
      </c>
      <c r="D596">
        <v>3800.75</v>
      </c>
      <c r="E596">
        <v>3800.75</v>
      </c>
      <c r="F596">
        <v>0</v>
      </c>
      <c r="G596">
        <v>3535.45</v>
      </c>
      <c r="H596">
        <v>3085.5</v>
      </c>
      <c r="I596">
        <v>2485.7600000000002</v>
      </c>
      <c r="J596">
        <v>1879.35</v>
      </c>
      <c r="K596" t="s">
        <v>46</v>
      </c>
      <c r="L596">
        <v>0</v>
      </c>
      <c r="M596">
        <v>0</v>
      </c>
      <c r="N596">
        <v>0</v>
      </c>
      <c r="O596">
        <v>0</v>
      </c>
      <c r="P596">
        <v>329.06</v>
      </c>
      <c r="Q596">
        <v>325.64999999999998</v>
      </c>
    </row>
    <row r="597" spans="1:17" x14ac:dyDescent="0.15">
      <c r="A597" t="s">
        <v>776</v>
      </c>
      <c r="B597">
        <v>3726.29</v>
      </c>
      <c r="C597">
        <v>3726.29</v>
      </c>
      <c r="D597">
        <v>3726.29</v>
      </c>
      <c r="E597">
        <v>3726.29</v>
      </c>
      <c r="F597">
        <v>0</v>
      </c>
      <c r="G597">
        <v>3539.32</v>
      </c>
      <c r="H597">
        <v>3108.81</v>
      </c>
      <c r="I597">
        <v>2504.75</v>
      </c>
      <c r="J597">
        <v>1889.32</v>
      </c>
      <c r="K597" t="s">
        <v>46</v>
      </c>
      <c r="L597">
        <v>0</v>
      </c>
      <c r="M597">
        <v>0</v>
      </c>
      <c r="N597">
        <v>0</v>
      </c>
      <c r="O597">
        <v>0</v>
      </c>
      <c r="P597">
        <v>357.92</v>
      </c>
      <c r="Q597">
        <v>315.07</v>
      </c>
    </row>
    <row r="598" spans="1:17" x14ac:dyDescent="0.15">
      <c r="A598" t="s">
        <v>777</v>
      </c>
      <c r="B598">
        <v>3766.14</v>
      </c>
      <c r="C598">
        <v>3766.14</v>
      </c>
      <c r="D598">
        <v>3766.14</v>
      </c>
      <c r="E598">
        <v>3766.14</v>
      </c>
      <c r="F598">
        <v>0</v>
      </c>
      <c r="G598">
        <v>3547.47</v>
      </c>
      <c r="H598">
        <v>3132.46</v>
      </c>
      <c r="I598">
        <v>2523.84</v>
      </c>
      <c r="J598">
        <v>1899.43</v>
      </c>
      <c r="K598" t="s">
        <v>46</v>
      </c>
      <c r="L598">
        <v>0</v>
      </c>
      <c r="M598">
        <v>0</v>
      </c>
      <c r="N598">
        <v>0</v>
      </c>
      <c r="O598">
        <v>0</v>
      </c>
      <c r="P598">
        <v>373.75</v>
      </c>
      <c r="Q598">
        <v>310.52</v>
      </c>
    </row>
    <row r="599" spans="1:17" x14ac:dyDescent="0.15">
      <c r="A599" t="s">
        <v>778</v>
      </c>
      <c r="B599">
        <v>3565.82</v>
      </c>
      <c r="C599">
        <v>3565.82</v>
      </c>
      <c r="D599">
        <v>3565.82</v>
      </c>
      <c r="E599">
        <v>3565.82</v>
      </c>
      <c r="F599">
        <v>0</v>
      </c>
      <c r="G599">
        <v>3543.55</v>
      </c>
      <c r="H599">
        <v>3152.09</v>
      </c>
      <c r="I599">
        <v>2541.25</v>
      </c>
      <c r="J599">
        <v>1908.74</v>
      </c>
      <c r="K599" t="s">
        <v>46</v>
      </c>
      <c r="L599">
        <v>0</v>
      </c>
      <c r="M599">
        <v>0</v>
      </c>
      <c r="N599">
        <v>0</v>
      </c>
      <c r="O599">
        <v>0</v>
      </c>
      <c r="P599">
        <v>370.35</v>
      </c>
      <c r="Q599">
        <v>310.08999999999997</v>
      </c>
    </row>
    <row r="600" spans="1:17" x14ac:dyDescent="0.15">
      <c r="A600" t="s">
        <v>779</v>
      </c>
      <c r="B600">
        <v>3347.9</v>
      </c>
      <c r="C600">
        <v>3347.9</v>
      </c>
      <c r="D600">
        <v>3347.9</v>
      </c>
      <c r="E600">
        <v>3347.9</v>
      </c>
      <c r="F600">
        <v>0</v>
      </c>
      <c r="G600">
        <v>3524.84</v>
      </c>
      <c r="H600">
        <v>3167.2</v>
      </c>
      <c r="I600">
        <v>2556.4299999999998</v>
      </c>
      <c r="J600">
        <v>1917.18</v>
      </c>
      <c r="K600" t="s">
        <v>46</v>
      </c>
      <c r="L600">
        <v>0</v>
      </c>
      <c r="M600">
        <v>0</v>
      </c>
      <c r="N600">
        <v>0</v>
      </c>
      <c r="O600">
        <v>0</v>
      </c>
      <c r="P600">
        <v>341.61</v>
      </c>
      <c r="Q600">
        <v>311.26</v>
      </c>
    </row>
    <row r="601" spans="1:17" x14ac:dyDescent="0.15">
      <c r="A601" t="s">
        <v>780</v>
      </c>
      <c r="B601">
        <v>3394.77</v>
      </c>
      <c r="C601">
        <v>3394.77</v>
      </c>
      <c r="D601">
        <v>3394.77</v>
      </c>
      <c r="E601">
        <v>3394.77</v>
      </c>
      <c r="F601">
        <v>0</v>
      </c>
      <c r="G601">
        <v>3501.69</v>
      </c>
      <c r="H601">
        <v>3182.49</v>
      </c>
      <c r="I601">
        <v>2572.13</v>
      </c>
      <c r="J601">
        <v>1925.79</v>
      </c>
      <c r="K601" t="s">
        <v>46</v>
      </c>
      <c r="L601">
        <v>0</v>
      </c>
      <c r="M601">
        <v>0</v>
      </c>
      <c r="N601">
        <v>0</v>
      </c>
      <c r="O601">
        <v>0</v>
      </c>
      <c r="P601">
        <v>307.45999999999998</v>
      </c>
      <c r="Q601">
        <v>314.02</v>
      </c>
    </row>
    <row r="602" spans="1:17" x14ac:dyDescent="0.15">
      <c r="A602" t="s">
        <v>781</v>
      </c>
      <c r="B602">
        <v>3474.93</v>
      </c>
      <c r="C602">
        <v>3474.93</v>
      </c>
      <c r="D602">
        <v>3474.93</v>
      </c>
      <c r="E602">
        <v>3474.93</v>
      </c>
      <c r="F602">
        <v>0</v>
      </c>
      <c r="G602">
        <v>3496.25</v>
      </c>
      <c r="H602">
        <v>3199.93</v>
      </c>
      <c r="I602">
        <v>2588.62</v>
      </c>
      <c r="J602">
        <v>1934.6</v>
      </c>
      <c r="K602" t="s">
        <v>46</v>
      </c>
      <c r="L602">
        <v>0</v>
      </c>
      <c r="M602">
        <v>0</v>
      </c>
      <c r="N602">
        <v>0</v>
      </c>
      <c r="O602">
        <v>0</v>
      </c>
      <c r="P602">
        <v>269.43</v>
      </c>
      <c r="Q602">
        <v>314.43</v>
      </c>
    </row>
    <row r="603" spans="1:17" x14ac:dyDescent="0.15">
      <c r="A603" t="s">
        <v>782</v>
      </c>
      <c r="B603">
        <v>3275.78</v>
      </c>
      <c r="C603">
        <v>3275.78</v>
      </c>
      <c r="D603">
        <v>3275.78</v>
      </c>
      <c r="E603">
        <v>3275.78</v>
      </c>
      <c r="F603">
        <v>0</v>
      </c>
      <c r="G603">
        <v>3484.88</v>
      </c>
      <c r="H603">
        <v>3215.38</v>
      </c>
      <c r="I603">
        <v>2603.31</v>
      </c>
      <c r="J603">
        <v>1942.48</v>
      </c>
      <c r="K603" t="s">
        <v>46</v>
      </c>
      <c r="L603">
        <v>0</v>
      </c>
      <c r="M603">
        <v>0</v>
      </c>
      <c r="N603">
        <v>0</v>
      </c>
      <c r="O603">
        <v>0</v>
      </c>
      <c r="P603">
        <v>221.66</v>
      </c>
      <c r="Q603">
        <v>311.26</v>
      </c>
    </row>
    <row r="604" spans="1:17" x14ac:dyDescent="0.15">
      <c r="A604" t="s">
        <v>75</v>
      </c>
      <c r="B604">
        <v>3129.51</v>
      </c>
      <c r="C604">
        <v>3129.51</v>
      </c>
      <c r="D604">
        <v>3129.51</v>
      </c>
      <c r="E604">
        <v>3129.51</v>
      </c>
      <c r="F604">
        <v>0</v>
      </c>
      <c r="G604">
        <v>3472.1</v>
      </c>
      <c r="H604">
        <v>3228.25</v>
      </c>
      <c r="I604">
        <v>2616.9899999999998</v>
      </c>
      <c r="J604">
        <v>1949.72</v>
      </c>
      <c r="K604" t="s">
        <v>46</v>
      </c>
      <c r="L604">
        <v>0</v>
      </c>
      <c r="M604">
        <v>0</v>
      </c>
      <c r="N604">
        <v>0</v>
      </c>
      <c r="O604">
        <v>0</v>
      </c>
      <c r="P604">
        <v>162.88999999999999</v>
      </c>
      <c r="Q604">
        <v>302.27999999999997</v>
      </c>
    </row>
    <row r="605" spans="1:17" x14ac:dyDescent="0.15">
      <c r="A605" t="s">
        <v>783</v>
      </c>
      <c r="B605">
        <v>3166.78</v>
      </c>
      <c r="C605">
        <v>3166.78</v>
      </c>
      <c r="D605">
        <v>3166.78</v>
      </c>
      <c r="E605">
        <v>3166.78</v>
      </c>
      <c r="F605">
        <v>0</v>
      </c>
      <c r="G605">
        <v>3474.79</v>
      </c>
      <c r="H605">
        <v>3240.86</v>
      </c>
      <c r="I605">
        <v>2630.94</v>
      </c>
      <c r="J605">
        <v>1957.16</v>
      </c>
      <c r="K605" t="s">
        <v>46</v>
      </c>
      <c r="L605">
        <v>0</v>
      </c>
      <c r="M605">
        <v>0</v>
      </c>
      <c r="N605">
        <v>0</v>
      </c>
      <c r="O605">
        <v>0</v>
      </c>
      <c r="P605">
        <v>98.15</v>
      </c>
      <c r="Q605">
        <v>283.23</v>
      </c>
    </row>
    <row r="606" spans="1:17" x14ac:dyDescent="0.15">
      <c r="A606" t="s">
        <v>784</v>
      </c>
      <c r="B606">
        <v>3223.38</v>
      </c>
      <c r="C606">
        <v>3223.38</v>
      </c>
      <c r="D606">
        <v>3223.38</v>
      </c>
      <c r="E606">
        <v>3223.38</v>
      </c>
      <c r="F606">
        <v>0</v>
      </c>
      <c r="G606">
        <v>3479.57</v>
      </c>
      <c r="H606">
        <v>3253.64</v>
      </c>
      <c r="I606">
        <v>2645.59</v>
      </c>
      <c r="J606">
        <v>1964.84</v>
      </c>
      <c r="K606" t="s">
        <v>46</v>
      </c>
      <c r="L606">
        <v>0</v>
      </c>
      <c r="M606">
        <v>0</v>
      </c>
      <c r="N606">
        <v>0</v>
      </c>
      <c r="O606">
        <v>0</v>
      </c>
      <c r="P606">
        <v>32.549999999999997</v>
      </c>
      <c r="Q606">
        <v>253.58</v>
      </c>
    </row>
    <row r="607" spans="1:17" x14ac:dyDescent="0.15">
      <c r="A607" t="s">
        <v>785</v>
      </c>
      <c r="B607">
        <v>3162.47</v>
      </c>
      <c r="C607">
        <v>3162.47</v>
      </c>
      <c r="D607">
        <v>3162.47</v>
      </c>
      <c r="E607">
        <v>3162.47</v>
      </c>
      <c r="F607">
        <v>0</v>
      </c>
      <c r="G607">
        <v>3478.13</v>
      </c>
      <c r="H607">
        <v>3264.79</v>
      </c>
      <c r="I607">
        <v>2659.61</v>
      </c>
      <c r="J607">
        <v>1972.24</v>
      </c>
      <c r="K607" t="s">
        <v>46</v>
      </c>
      <c r="L607">
        <v>0</v>
      </c>
      <c r="M607">
        <v>0</v>
      </c>
      <c r="N607">
        <v>0</v>
      </c>
      <c r="O607">
        <v>0</v>
      </c>
      <c r="P607">
        <v>-29.35</v>
      </c>
      <c r="Q607">
        <v>214.85</v>
      </c>
    </row>
    <row r="608" spans="1:17" x14ac:dyDescent="0.15">
      <c r="A608" t="s">
        <v>786</v>
      </c>
      <c r="B608">
        <v>2970.45</v>
      </c>
      <c r="C608">
        <v>2970.45</v>
      </c>
      <c r="D608">
        <v>2970.45</v>
      </c>
      <c r="E608">
        <v>2970.45</v>
      </c>
      <c r="F608">
        <v>0</v>
      </c>
      <c r="G608">
        <v>3458.53</v>
      </c>
      <c r="H608">
        <v>3271.98</v>
      </c>
      <c r="I608">
        <v>2672.05</v>
      </c>
      <c r="J608">
        <v>1978.77</v>
      </c>
      <c r="K608" t="s">
        <v>46</v>
      </c>
      <c r="L608">
        <v>0</v>
      </c>
      <c r="M608">
        <v>0</v>
      </c>
      <c r="N608">
        <v>0</v>
      </c>
      <c r="O608">
        <v>0</v>
      </c>
      <c r="P608">
        <v>-113.33</v>
      </c>
      <c r="Q608">
        <v>166.14</v>
      </c>
    </row>
    <row r="609" spans="1:17" x14ac:dyDescent="0.15">
      <c r="A609" t="s">
        <v>787</v>
      </c>
      <c r="B609">
        <v>3115.75</v>
      </c>
      <c r="C609">
        <v>3115.75</v>
      </c>
      <c r="D609">
        <v>3115.75</v>
      </c>
      <c r="E609">
        <v>3115.75</v>
      </c>
      <c r="F609">
        <v>0</v>
      </c>
      <c r="G609">
        <v>3444.3</v>
      </c>
      <c r="H609">
        <v>3281.09</v>
      </c>
      <c r="I609">
        <v>2685.34</v>
      </c>
      <c r="J609">
        <v>1985.88</v>
      </c>
      <c r="K609" t="s">
        <v>46</v>
      </c>
      <c r="L609">
        <v>0</v>
      </c>
      <c r="M609">
        <v>0</v>
      </c>
      <c r="N609">
        <v>0</v>
      </c>
      <c r="O609">
        <v>0</v>
      </c>
      <c r="P609">
        <v>-162.91</v>
      </c>
      <c r="Q609">
        <v>112.82</v>
      </c>
    </row>
    <row r="610" spans="1:17" x14ac:dyDescent="0.15">
      <c r="A610" t="s">
        <v>788</v>
      </c>
      <c r="B610">
        <v>3197.52</v>
      </c>
      <c r="C610">
        <v>3197.52</v>
      </c>
      <c r="D610">
        <v>3197.52</v>
      </c>
      <c r="E610">
        <v>3197.52</v>
      </c>
      <c r="F610">
        <v>0</v>
      </c>
      <c r="G610">
        <v>3429.98</v>
      </c>
      <c r="H610">
        <v>3291.21</v>
      </c>
      <c r="I610">
        <v>2698.66</v>
      </c>
      <c r="J610">
        <v>1993.3</v>
      </c>
      <c r="K610" t="s">
        <v>46</v>
      </c>
      <c r="L610">
        <v>0</v>
      </c>
      <c r="M610">
        <v>0</v>
      </c>
      <c r="N610">
        <v>0</v>
      </c>
      <c r="O610">
        <v>0</v>
      </c>
      <c r="P610">
        <v>-181.75</v>
      </c>
      <c r="Q610">
        <v>60.48</v>
      </c>
    </row>
    <row r="611" spans="1:17" x14ac:dyDescent="0.15">
      <c r="A611" t="s">
        <v>789</v>
      </c>
      <c r="B611">
        <v>3106.47</v>
      </c>
      <c r="C611">
        <v>3106.47</v>
      </c>
      <c r="D611">
        <v>3106.47</v>
      </c>
      <c r="E611">
        <v>3106.47</v>
      </c>
      <c r="F611">
        <v>0</v>
      </c>
      <c r="G611">
        <v>3406.51</v>
      </c>
      <c r="H611">
        <v>3299.77</v>
      </c>
      <c r="I611">
        <v>2711</v>
      </c>
      <c r="J611">
        <v>2000.27</v>
      </c>
      <c r="K611" t="s">
        <v>46</v>
      </c>
      <c r="L611">
        <v>0</v>
      </c>
      <c r="M611">
        <v>0</v>
      </c>
      <c r="N611">
        <v>0</v>
      </c>
      <c r="O611">
        <v>0</v>
      </c>
      <c r="P611">
        <v>-211.43</v>
      </c>
      <c r="Q611">
        <v>8.59</v>
      </c>
    </row>
    <row r="612" spans="1:17" x14ac:dyDescent="0.15">
      <c r="A612" t="s">
        <v>790</v>
      </c>
      <c r="B612">
        <v>3127.28</v>
      </c>
      <c r="C612">
        <v>3127.28</v>
      </c>
      <c r="D612">
        <v>3127.28</v>
      </c>
      <c r="E612">
        <v>3127.28</v>
      </c>
      <c r="F612">
        <v>0</v>
      </c>
      <c r="G612">
        <v>3378.32</v>
      </c>
      <c r="H612">
        <v>3307.66</v>
      </c>
      <c r="I612">
        <v>2723.26</v>
      </c>
      <c r="J612">
        <v>2007.35</v>
      </c>
      <c r="K612" t="s">
        <v>46</v>
      </c>
      <c r="L612">
        <v>0</v>
      </c>
      <c r="M612">
        <v>0</v>
      </c>
      <c r="N612">
        <v>0</v>
      </c>
      <c r="O612">
        <v>0</v>
      </c>
      <c r="P612">
        <v>-247.31</v>
      </c>
      <c r="Q612">
        <v>-43.08</v>
      </c>
    </row>
    <row r="613" spans="1:17" x14ac:dyDescent="0.15">
      <c r="A613" t="s">
        <v>791</v>
      </c>
      <c r="B613">
        <v>3163.7</v>
      </c>
      <c r="C613">
        <v>3163.7</v>
      </c>
      <c r="D613">
        <v>3163.7</v>
      </c>
      <c r="E613">
        <v>3163.7</v>
      </c>
      <c r="F613">
        <v>0</v>
      </c>
      <c r="G613">
        <v>3354.38</v>
      </c>
      <c r="H613">
        <v>3315.03</v>
      </c>
      <c r="I613">
        <v>2735.61</v>
      </c>
      <c r="J613">
        <v>2014.52</v>
      </c>
      <c r="K613" t="s">
        <v>46</v>
      </c>
      <c r="L613">
        <v>0</v>
      </c>
      <c r="M613">
        <v>0</v>
      </c>
      <c r="N613">
        <v>0</v>
      </c>
      <c r="O613">
        <v>0</v>
      </c>
      <c r="P613">
        <v>-259.99</v>
      </c>
      <c r="Q613">
        <v>-91.25</v>
      </c>
    </row>
    <row r="614" spans="1:17" x14ac:dyDescent="0.15">
      <c r="A614" t="s">
        <v>792</v>
      </c>
      <c r="B614">
        <v>3157.15</v>
      </c>
      <c r="C614">
        <v>3157.15</v>
      </c>
      <c r="D614">
        <v>3157.15</v>
      </c>
      <c r="E614">
        <v>3157.15</v>
      </c>
      <c r="F614">
        <v>0</v>
      </c>
      <c r="G614">
        <v>3330.53</v>
      </c>
      <c r="H614">
        <v>3322.42</v>
      </c>
      <c r="I614">
        <v>2748.27</v>
      </c>
      <c r="J614">
        <v>2021.69</v>
      </c>
      <c r="K614" t="s">
        <v>46</v>
      </c>
      <c r="L614">
        <v>0</v>
      </c>
      <c r="M614">
        <v>0</v>
      </c>
      <c r="N614">
        <v>0</v>
      </c>
      <c r="O614">
        <v>0</v>
      </c>
      <c r="P614">
        <v>-258.69</v>
      </c>
      <c r="Q614">
        <v>-133.41</v>
      </c>
    </row>
    <row r="615" spans="1:17" x14ac:dyDescent="0.15">
      <c r="A615" t="s">
        <v>793</v>
      </c>
      <c r="B615">
        <v>3060.79</v>
      </c>
      <c r="C615">
        <v>3060.79</v>
      </c>
      <c r="D615">
        <v>3060.79</v>
      </c>
      <c r="E615">
        <v>3060.79</v>
      </c>
      <c r="F615">
        <v>0</v>
      </c>
      <c r="G615">
        <v>3296.68</v>
      </c>
      <c r="H615">
        <v>3327.02</v>
      </c>
      <c r="I615">
        <v>2759.29</v>
      </c>
      <c r="J615">
        <v>2028.53</v>
      </c>
      <c r="K615" t="s">
        <v>46</v>
      </c>
      <c r="L615">
        <v>0</v>
      </c>
      <c r="M615">
        <v>0</v>
      </c>
      <c r="N615">
        <v>0</v>
      </c>
      <c r="O615">
        <v>0</v>
      </c>
      <c r="P615">
        <v>-267.58</v>
      </c>
      <c r="Q615">
        <v>-169.98</v>
      </c>
    </row>
    <row r="616" spans="1:17" x14ac:dyDescent="0.15">
      <c r="A616" t="s">
        <v>794</v>
      </c>
      <c r="B616">
        <v>3104.51</v>
      </c>
      <c r="C616">
        <v>3104.51</v>
      </c>
      <c r="D616">
        <v>3104.51</v>
      </c>
      <c r="E616">
        <v>3104.51</v>
      </c>
      <c r="F616">
        <v>0</v>
      </c>
      <c r="G616">
        <v>3261.87</v>
      </c>
      <c r="H616">
        <v>3331.59</v>
      </c>
      <c r="I616">
        <v>2769.97</v>
      </c>
      <c r="J616">
        <v>2035.4</v>
      </c>
      <c r="K616" t="s">
        <v>46</v>
      </c>
      <c r="L616">
        <v>0</v>
      </c>
      <c r="M616">
        <v>0</v>
      </c>
      <c r="N616">
        <v>0</v>
      </c>
      <c r="O616">
        <v>0</v>
      </c>
      <c r="P616">
        <v>-276.31</v>
      </c>
      <c r="Q616">
        <v>-200.86</v>
      </c>
    </row>
    <row r="617" spans="1:17" x14ac:dyDescent="0.15">
      <c r="A617" t="s">
        <v>795</v>
      </c>
      <c r="B617">
        <v>3098.17</v>
      </c>
      <c r="C617">
        <v>3098.17</v>
      </c>
      <c r="D617">
        <v>3098.17</v>
      </c>
      <c r="E617">
        <v>3098.17</v>
      </c>
      <c r="F617">
        <v>0</v>
      </c>
      <c r="G617">
        <v>3230.46</v>
      </c>
      <c r="H617">
        <v>3335.11</v>
      </c>
      <c r="I617">
        <v>2780.47</v>
      </c>
      <c r="J617">
        <v>2042.24</v>
      </c>
      <c r="K617" t="s">
        <v>46</v>
      </c>
      <c r="L617">
        <v>0</v>
      </c>
      <c r="M617">
        <v>0</v>
      </c>
      <c r="N617">
        <v>0</v>
      </c>
      <c r="O617">
        <v>0</v>
      </c>
      <c r="P617">
        <v>-279.61</v>
      </c>
      <c r="Q617">
        <v>-225.89</v>
      </c>
    </row>
    <row r="618" spans="1:17" x14ac:dyDescent="0.15">
      <c r="A618" t="s">
        <v>796</v>
      </c>
      <c r="B618">
        <v>3106.58</v>
      </c>
      <c r="C618">
        <v>3106.58</v>
      </c>
      <c r="D618">
        <v>3106.58</v>
      </c>
      <c r="E618">
        <v>3106.58</v>
      </c>
      <c r="F618">
        <v>0</v>
      </c>
      <c r="G618">
        <v>3197.48</v>
      </c>
      <c r="H618">
        <v>3341.05</v>
      </c>
      <c r="I618">
        <v>2790.24</v>
      </c>
      <c r="J618">
        <v>2049.09</v>
      </c>
      <c r="K618" t="s">
        <v>46</v>
      </c>
      <c r="L618">
        <v>0</v>
      </c>
      <c r="M618">
        <v>0</v>
      </c>
      <c r="N618">
        <v>0</v>
      </c>
      <c r="O618">
        <v>0</v>
      </c>
      <c r="P618">
        <v>-262.02999999999997</v>
      </c>
      <c r="Q618">
        <v>-240.76</v>
      </c>
    </row>
    <row r="619" spans="1:17" x14ac:dyDescent="0.15">
      <c r="A619" t="s">
        <v>797</v>
      </c>
      <c r="B619">
        <v>3203.75</v>
      </c>
      <c r="C619">
        <v>3203.75</v>
      </c>
      <c r="D619">
        <v>3203.75</v>
      </c>
      <c r="E619">
        <v>3203.75</v>
      </c>
      <c r="F619">
        <v>0</v>
      </c>
      <c r="G619">
        <v>3179.38</v>
      </c>
      <c r="H619">
        <v>3346.33</v>
      </c>
      <c r="I619">
        <v>2800.37</v>
      </c>
      <c r="J619">
        <v>2056.2800000000002</v>
      </c>
      <c r="K619" t="s">
        <v>46</v>
      </c>
      <c r="L619">
        <v>0</v>
      </c>
      <c r="M619">
        <v>0</v>
      </c>
      <c r="N619">
        <v>0</v>
      </c>
      <c r="O619">
        <v>0</v>
      </c>
      <c r="P619">
        <v>-251.14</v>
      </c>
      <c r="Q619">
        <v>-249.58</v>
      </c>
    </row>
    <row r="620" spans="1:17" x14ac:dyDescent="0.15">
      <c r="A620" t="s">
        <v>798</v>
      </c>
      <c r="B620">
        <v>3369.89</v>
      </c>
      <c r="C620">
        <v>3369.89</v>
      </c>
      <c r="D620">
        <v>3369.89</v>
      </c>
      <c r="E620">
        <v>3369.89</v>
      </c>
      <c r="F620">
        <v>0</v>
      </c>
      <c r="G620">
        <v>3180.48</v>
      </c>
      <c r="H620">
        <v>3352.38</v>
      </c>
      <c r="I620">
        <v>2811.59</v>
      </c>
      <c r="J620">
        <v>2064.1799999999998</v>
      </c>
      <c r="K620" t="s">
        <v>46</v>
      </c>
      <c r="L620">
        <v>0</v>
      </c>
      <c r="M620">
        <v>0</v>
      </c>
      <c r="N620">
        <v>0</v>
      </c>
      <c r="O620">
        <v>0</v>
      </c>
      <c r="P620">
        <v>-234.73</v>
      </c>
      <c r="Q620">
        <v>-254.88</v>
      </c>
    </row>
    <row r="621" spans="1:17" x14ac:dyDescent="0.15">
      <c r="A621" t="s">
        <v>799</v>
      </c>
      <c r="B621">
        <v>3358.99</v>
      </c>
      <c r="C621">
        <v>3358.99</v>
      </c>
      <c r="D621">
        <v>3358.99</v>
      </c>
      <c r="E621">
        <v>3358.99</v>
      </c>
      <c r="F621">
        <v>0</v>
      </c>
      <c r="G621">
        <v>3178.69</v>
      </c>
      <c r="H621">
        <v>3357.28</v>
      </c>
      <c r="I621">
        <v>2823.05</v>
      </c>
      <c r="J621">
        <v>2072.4</v>
      </c>
      <c r="K621" t="s">
        <v>46</v>
      </c>
      <c r="L621">
        <v>0</v>
      </c>
      <c r="M621">
        <v>0</v>
      </c>
      <c r="N621">
        <v>0</v>
      </c>
      <c r="O621">
        <v>0</v>
      </c>
      <c r="P621">
        <v>-211.87</v>
      </c>
      <c r="Q621">
        <v>-254.93</v>
      </c>
    </row>
    <row r="622" spans="1:17" x14ac:dyDescent="0.15">
      <c r="A622" t="s">
        <v>800</v>
      </c>
      <c r="B622">
        <v>3444</v>
      </c>
      <c r="C622">
        <v>3444</v>
      </c>
      <c r="D622">
        <v>3444</v>
      </c>
      <c r="E622">
        <v>3444</v>
      </c>
      <c r="F622">
        <v>0</v>
      </c>
      <c r="G622">
        <v>3177.14</v>
      </c>
      <c r="H622">
        <v>3363.5</v>
      </c>
      <c r="I622">
        <v>2835</v>
      </c>
      <c r="J622">
        <v>2080.94</v>
      </c>
      <c r="K622" t="s">
        <v>46</v>
      </c>
      <c r="L622">
        <v>0</v>
      </c>
      <c r="M622">
        <v>0</v>
      </c>
      <c r="N622">
        <v>0</v>
      </c>
      <c r="O622">
        <v>0</v>
      </c>
      <c r="P622">
        <v>-182.54</v>
      </c>
      <c r="Q622">
        <v>-248.45</v>
      </c>
    </row>
    <row r="623" spans="1:17" x14ac:dyDescent="0.15">
      <c r="A623" t="s">
        <v>801</v>
      </c>
      <c r="B623">
        <v>3493.95</v>
      </c>
      <c r="C623">
        <v>3493.95</v>
      </c>
      <c r="D623">
        <v>3493.95</v>
      </c>
      <c r="E623">
        <v>3493.95</v>
      </c>
      <c r="F623">
        <v>0</v>
      </c>
      <c r="G623">
        <v>3188.05</v>
      </c>
      <c r="H623">
        <v>3370.23</v>
      </c>
      <c r="I623">
        <v>2848.19</v>
      </c>
      <c r="J623">
        <v>2089.62</v>
      </c>
      <c r="K623" t="s">
        <v>46</v>
      </c>
      <c r="L623">
        <v>0</v>
      </c>
      <c r="M623">
        <v>0</v>
      </c>
      <c r="N623">
        <v>0</v>
      </c>
      <c r="O623">
        <v>0</v>
      </c>
      <c r="P623">
        <v>-151.04</v>
      </c>
      <c r="Q623">
        <v>-237.56</v>
      </c>
    </row>
    <row r="624" spans="1:17" x14ac:dyDescent="0.15">
      <c r="A624" t="s">
        <v>802</v>
      </c>
      <c r="B624">
        <v>3552.27</v>
      </c>
      <c r="C624">
        <v>3552.27</v>
      </c>
      <c r="D624">
        <v>3552.27</v>
      </c>
      <c r="E624">
        <v>3552.27</v>
      </c>
      <c r="F624">
        <v>0</v>
      </c>
      <c r="G624">
        <v>3209.19</v>
      </c>
      <c r="H624">
        <v>3378.04</v>
      </c>
      <c r="I624">
        <v>2861.94</v>
      </c>
      <c r="J624">
        <v>2098.5</v>
      </c>
      <c r="K624" t="s">
        <v>46</v>
      </c>
      <c r="L624">
        <v>0</v>
      </c>
      <c r="M624">
        <v>0</v>
      </c>
      <c r="N624">
        <v>0</v>
      </c>
      <c r="O624">
        <v>0</v>
      </c>
      <c r="P624">
        <v>-113.52</v>
      </c>
      <c r="Q624">
        <v>-223.04</v>
      </c>
    </row>
    <row r="625" spans="1:17" x14ac:dyDescent="0.15">
      <c r="A625" t="s">
        <v>803</v>
      </c>
      <c r="B625">
        <v>3621.6</v>
      </c>
      <c r="C625">
        <v>3621.6</v>
      </c>
      <c r="D625">
        <v>3621.6</v>
      </c>
      <c r="E625">
        <v>3621.6</v>
      </c>
      <c r="F625">
        <v>0</v>
      </c>
      <c r="G625">
        <v>3231.93</v>
      </c>
      <c r="H625">
        <v>3385.96</v>
      </c>
      <c r="I625">
        <v>2875.88</v>
      </c>
      <c r="J625">
        <v>2107.79</v>
      </c>
      <c r="K625" t="s">
        <v>46</v>
      </c>
      <c r="L625">
        <v>0</v>
      </c>
      <c r="M625">
        <v>0</v>
      </c>
      <c r="N625">
        <v>0</v>
      </c>
      <c r="O625">
        <v>0</v>
      </c>
      <c r="P625">
        <v>-59.74</v>
      </c>
      <c r="Q625">
        <v>-202.25</v>
      </c>
    </row>
    <row r="626" spans="1:17" x14ac:dyDescent="0.15">
      <c r="A626" t="s">
        <v>76</v>
      </c>
      <c r="B626">
        <v>3682.31</v>
      </c>
      <c r="C626">
        <v>3682.31</v>
      </c>
      <c r="D626">
        <v>3682.31</v>
      </c>
      <c r="E626">
        <v>3682.31</v>
      </c>
      <c r="F626">
        <v>0</v>
      </c>
      <c r="G626">
        <v>3254.88</v>
      </c>
      <c r="H626">
        <v>3392.96</v>
      </c>
      <c r="I626">
        <v>2890.3</v>
      </c>
      <c r="J626">
        <v>2117.27</v>
      </c>
      <c r="K626" t="s">
        <v>46</v>
      </c>
      <c r="L626">
        <v>0</v>
      </c>
      <c r="M626">
        <v>0</v>
      </c>
      <c r="N626">
        <v>0</v>
      </c>
      <c r="O626">
        <v>0</v>
      </c>
      <c r="P626">
        <v>-4.41</v>
      </c>
      <c r="Q626">
        <v>-175.06</v>
      </c>
    </row>
    <row r="627" spans="1:17" x14ac:dyDescent="0.15">
      <c r="A627" t="s">
        <v>804</v>
      </c>
      <c r="B627">
        <v>3503.21</v>
      </c>
      <c r="C627">
        <v>3503.21</v>
      </c>
      <c r="D627">
        <v>3503.21</v>
      </c>
      <c r="E627">
        <v>3503.21</v>
      </c>
      <c r="F627">
        <v>0</v>
      </c>
      <c r="G627">
        <v>3271.92</v>
      </c>
      <c r="H627">
        <v>3397.11</v>
      </c>
      <c r="I627">
        <v>2903.93</v>
      </c>
      <c r="J627">
        <v>2126.0300000000002</v>
      </c>
      <c r="K627" t="s">
        <v>46</v>
      </c>
      <c r="L627">
        <v>0</v>
      </c>
      <c r="M627">
        <v>0</v>
      </c>
      <c r="N627">
        <v>0</v>
      </c>
      <c r="O627">
        <v>0</v>
      </c>
      <c r="P627">
        <v>39.01</v>
      </c>
      <c r="Q627">
        <v>-143.19999999999999</v>
      </c>
    </row>
    <row r="628" spans="1:17" x14ac:dyDescent="0.15">
      <c r="A628" t="s">
        <v>805</v>
      </c>
      <c r="B628">
        <v>3622.46</v>
      </c>
      <c r="C628">
        <v>3622.46</v>
      </c>
      <c r="D628">
        <v>3622.46</v>
      </c>
      <c r="E628">
        <v>3622.46</v>
      </c>
      <c r="F628">
        <v>0</v>
      </c>
      <c r="G628">
        <v>3304.52</v>
      </c>
      <c r="H628">
        <v>3402.39</v>
      </c>
      <c r="I628">
        <v>2918.33</v>
      </c>
      <c r="J628">
        <v>2135.2199999999998</v>
      </c>
      <c r="K628" t="s">
        <v>46</v>
      </c>
      <c r="L628">
        <v>0</v>
      </c>
      <c r="M628">
        <v>0</v>
      </c>
      <c r="N628">
        <v>0</v>
      </c>
      <c r="O628">
        <v>0</v>
      </c>
      <c r="P628">
        <v>90.21</v>
      </c>
      <c r="Q628">
        <v>-107.98</v>
      </c>
    </row>
    <row r="629" spans="1:17" x14ac:dyDescent="0.15">
      <c r="A629" t="s">
        <v>806</v>
      </c>
      <c r="B629">
        <v>3675.34</v>
      </c>
      <c r="C629">
        <v>3675.34</v>
      </c>
      <c r="D629">
        <v>3675.34</v>
      </c>
      <c r="E629">
        <v>3675.34</v>
      </c>
      <c r="F629">
        <v>0</v>
      </c>
      <c r="G629">
        <v>3332.5</v>
      </c>
      <c r="H629">
        <v>3408.51</v>
      </c>
      <c r="I629">
        <v>2933.45</v>
      </c>
      <c r="J629">
        <v>2144.56</v>
      </c>
      <c r="K629" t="s">
        <v>46</v>
      </c>
      <c r="L629">
        <v>0</v>
      </c>
      <c r="M629">
        <v>0</v>
      </c>
      <c r="N629">
        <v>0</v>
      </c>
      <c r="O629">
        <v>0</v>
      </c>
      <c r="P629">
        <v>136.75</v>
      </c>
      <c r="Q629">
        <v>-69.19</v>
      </c>
    </row>
    <row r="630" spans="1:17" x14ac:dyDescent="0.15">
      <c r="A630" t="s">
        <v>807</v>
      </c>
      <c r="B630">
        <v>3760.98</v>
      </c>
      <c r="C630">
        <v>3760.98</v>
      </c>
      <c r="D630">
        <v>3760.98</v>
      </c>
      <c r="E630">
        <v>3760.98</v>
      </c>
      <c r="F630">
        <v>0</v>
      </c>
      <c r="G630">
        <v>3360.67</v>
      </c>
      <c r="H630">
        <v>3415.71</v>
      </c>
      <c r="I630">
        <v>2949.28</v>
      </c>
      <c r="J630">
        <v>2154.1799999999998</v>
      </c>
      <c r="K630" t="s">
        <v>46</v>
      </c>
      <c r="L630">
        <v>0</v>
      </c>
      <c r="M630">
        <v>0</v>
      </c>
      <c r="N630">
        <v>0</v>
      </c>
      <c r="O630">
        <v>0</v>
      </c>
      <c r="P630">
        <v>175.08</v>
      </c>
      <c r="Q630">
        <v>-28.21</v>
      </c>
    </row>
    <row r="631" spans="1:17" x14ac:dyDescent="0.15">
      <c r="A631" t="s">
        <v>808</v>
      </c>
      <c r="B631">
        <v>3754.76</v>
      </c>
      <c r="C631">
        <v>3754.76</v>
      </c>
      <c r="D631">
        <v>3754.76</v>
      </c>
      <c r="E631">
        <v>3754.76</v>
      </c>
      <c r="F631">
        <v>0</v>
      </c>
      <c r="G631">
        <v>3393.08</v>
      </c>
      <c r="H631">
        <v>3424.31</v>
      </c>
      <c r="I631">
        <v>2964.8</v>
      </c>
      <c r="J631">
        <v>2163.8200000000002</v>
      </c>
      <c r="K631" t="s">
        <v>46</v>
      </c>
      <c r="L631">
        <v>0</v>
      </c>
      <c r="M631">
        <v>0</v>
      </c>
      <c r="N631">
        <v>0</v>
      </c>
      <c r="O631">
        <v>0</v>
      </c>
      <c r="P631">
        <v>216.72</v>
      </c>
      <c r="Q631">
        <v>14.65</v>
      </c>
    </row>
    <row r="632" spans="1:17" x14ac:dyDescent="0.15">
      <c r="A632" t="s">
        <v>809</v>
      </c>
      <c r="B632">
        <v>3698.66</v>
      </c>
      <c r="C632">
        <v>3698.66</v>
      </c>
      <c r="D632">
        <v>3698.66</v>
      </c>
      <c r="E632">
        <v>3698.66</v>
      </c>
      <c r="F632">
        <v>0</v>
      </c>
      <c r="G632">
        <v>3421.65</v>
      </c>
      <c r="H632">
        <v>3430.5</v>
      </c>
      <c r="I632">
        <v>2979.46</v>
      </c>
      <c r="J632">
        <v>2173.25</v>
      </c>
      <c r="K632" t="s">
        <v>46</v>
      </c>
      <c r="L632">
        <v>0</v>
      </c>
      <c r="M632">
        <v>0</v>
      </c>
      <c r="N632">
        <v>0</v>
      </c>
      <c r="O632">
        <v>0</v>
      </c>
      <c r="P632">
        <v>239.89</v>
      </c>
      <c r="Q632">
        <v>56.9</v>
      </c>
    </row>
    <row r="633" spans="1:17" x14ac:dyDescent="0.15">
      <c r="A633" t="s">
        <v>810</v>
      </c>
      <c r="B633">
        <v>3696.69</v>
      </c>
      <c r="C633">
        <v>3696.69</v>
      </c>
      <c r="D633">
        <v>3696.69</v>
      </c>
      <c r="E633">
        <v>3696.69</v>
      </c>
      <c r="F633">
        <v>0</v>
      </c>
      <c r="G633">
        <v>3448.3</v>
      </c>
      <c r="H633">
        <v>3435.15</v>
      </c>
      <c r="I633">
        <v>2993.84</v>
      </c>
      <c r="J633">
        <v>2182.84</v>
      </c>
      <c r="K633" t="s">
        <v>46</v>
      </c>
      <c r="L633">
        <v>0</v>
      </c>
      <c r="M633">
        <v>0</v>
      </c>
      <c r="N633">
        <v>0</v>
      </c>
      <c r="O633">
        <v>0</v>
      </c>
      <c r="P633">
        <v>256.29000000000002</v>
      </c>
      <c r="Q633">
        <v>97.63</v>
      </c>
    </row>
    <row r="634" spans="1:17" x14ac:dyDescent="0.15">
      <c r="A634" t="s">
        <v>811</v>
      </c>
      <c r="B634">
        <v>3621.84</v>
      </c>
      <c r="C634">
        <v>3621.84</v>
      </c>
      <c r="D634">
        <v>3621.84</v>
      </c>
      <c r="E634">
        <v>3621.84</v>
      </c>
      <c r="F634">
        <v>0</v>
      </c>
      <c r="G634">
        <v>3471.54</v>
      </c>
      <c r="H634">
        <v>3437.98</v>
      </c>
      <c r="I634">
        <v>3007.46</v>
      </c>
      <c r="J634">
        <v>2192.23</v>
      </c>
      <c r="K634" t="s">
        <v>46</v>
      </c>
      <c r="L634">
        <v>0</v>
      </c>
      <c r="M634">
        <v>0</v>
      </c>
      <c r="N634">
        <v>0</v>
      </c>
      <c r="O634">
        <v>0</v>
      </c>
      <c r="P634">
        <v>258.51</v>
      </c>
      <c r="Q634">
        <v>134.83000000000001</v>
      </c>
    </row>
    <row r="635" spans="1:17" x14ac:dyDescent="0.15">
      <c r="A635" t="s">
        <v>812</v>
      </c>
      <c r="B635">
        <v>3584.84</v>
      </c>
      <c r="C635">
        <v>3584.84</v>
      </c>
      <c r="D635">
        <v>3584.84</v>
      </c>
      <c r="E635">
        <v>3584.84</v>
      </c>
      <c r="F635">
        <v>0</v>
      </c>
      <c r="G635">
        <v>3497.74</v>
      </c>
      <c r="H635">
        <v>3439.27</v>
      </c>
      <c r="I635">
        <v>3020.32</v>
      </c>
      <c r="J635">
        <v>2201.5300000000002</v>
      </c>
      <c r="K635" t="s">
        <v>46</v>
      </c>
      <c r="L635">
        <v>0</v>
      </c>
      <c r="M635">
        <v>0</v>
      </c>
      <c r="N635">
        <v>0</v>
      </c>
      <c r="O635">
        <v>0</v>
      </c>
      <c r="P635">
        <v>245.4</v>
      </c>
      <c r="Q635">
        <v>165.34</v>
      </c>
    </row>
    <row r="636" spans="1:17" x14ac:dyDescent="0.15">
      <c r="A636" t="s">
        <v>813</v>
      </c>
      <c r="B636">
        <v>3685.39</v>
      </c>
      <c r="C636">
        <v>3685.39</v>
      </c>
      <c r="D636">
        <v>3685.39</v>
      </c>
      <c r="E636">
        <v>3685.39</v>
      </c>
      <c r="F636">
        <v>0</v>
      </c>
      <c r="G636">
        <v>3526.78</v>
      </c>
      <c r="H636">
        <v>3441.37</v>
      </c>
      <c r="I636">
        <v>3033.79</v>
      </c>
      <c r="J636">
        <v>2211.23</v>
      </c>
      <c r="K636" t="s">
        <v>46</v>
      </c>
      <c r="L636">
        <v>0</v>
      </c>
      <c r="M636">
        <v>0</v>
      </c>
      <c r="N636">
        <v>0</v>
      </c>
      <c r="O636">
        <v>0</v>
      </c>
      <c r="P636">
        <v>234.56</v>
      </c>
      <c r="Q636">
        <v>189.24</v>
      </c>
    </row>
    <row r="637" spans="1:17" x14ac:dyDescent="0.15">
      <c r="A637" t="s">
        <v>814</v>
      </c>
      <c r="B637">
        <v>3682.96</v>
      </c>
      <c r="C637">
        <v>3682.96</v>
      </c>
      <c r="D637">
        <v>3682.96</v>
      </c>
      <c r="E637">
        <v>3682.96</v>
      </c>
      <c r="F637">
        <v>0</v>
      </c>
      <c r="G637">
        <v>3556.02</v>
      </c>
      <c r="H637">
        <v>3441.94</v>
      </c>
      <c r="I637">
        <v>3046.9</v>
      </c>
      <c r="J637">
        <v>2221.1</v>
      </c>
      <c r="K637" t="s">
        <v>46</v>
      </c>
      <c r="L637">
        <v>0</v>
      </c>
      <c r="M637">
        <v>0</v>
      </c>
      <c r="N637">
        <v>0</v>
      </c>
      <c r="O637">
        <v>0</v>
      </c>
      <c r="P637">
        <v>242.69</v>
      </c>
      <c r="Q637">
        <v>209.61</v>
      </c>
    </row>
    <row r="638" spans="1:17" x14ac:dyDescent="0.15">
      <c r="A638" t="s">
        <v>815</v>
      </c>
      <c r="B638">
        <v>3712.87</v>
      </c>
      <c r="C638">
        <v>3712.87</v>
      </c>
      <c r="D638">
        <v>3712.87</v>
      </c>
      <c r="E638">
        <v>3712.87</v>
      </c>
      <c r="F638">
        <v>0</v>
      </c>
      <c r="G638">
        <v>3586.34</v>
      </c>
      <c r="H638">
        <v>3443.76</v>
      </c>
      <c r="I638">
        <v>3059.77</v>
      </c>
      <c r="J638">
        <v>2231.21</v>
      </c>
      <c r="K638" t="s">
        <v>46</v>
      </c>
      <c r="L638">
        <v>0</v>
      </c>
      <c r="M638">
        <v>0</v>
      </c>
      <c r="N638">
        <v>0</v>
      </c>
      <c r="O638">
        <v>0</v>
      </c>
      <c r="P638">
        <v>244.72</v>
      </c>
      <c r="Q638">
        <v>225.06</v>
      </c>
    </row>
    <row r="639" spans="1:17" x14ac:dyDescent="0.15">
      <c r="A639" t="s">
        <v>816</v>
      </c>
      <c r="B639">
        <v>3666.56</v>
      </c>
      <c r="C639">
        <v>3666.56</v>
      </c>
      <c r="D639">
        <v>3666.56</v>
      </c>
      <c r="E639">
        <v>3666.56</v>
      </c>
      <c r="F639">
        <v>0</v>
      </c>
      <c r="G639">
        <v>3609.48</v>
      </c>
      <c r="H639">
        <v>3444.14</v>
      </c>
      <c r="I639">
        <v>3072.03</v>
      </c>
      <c r="J639">
        <v>2241.02</v>
      </c>
      <c r="K639" t="s">
        <v>46</v>
      </c>
      <c r="L639">
        <v>0</v>
      </c>
      <c r="M639">
        <v>0</v>
      </c>
      <c r="N639">
        <v>0</v>
      </c>
      <c r="O639">
        <v>0</v>
      </c>
      <c r="P639">
        <v>238.53</v>
      </c>
      <c r="Q639">
        <v>235.24</v>
      </c>
    </row>
    <row r="640" spans="1:17" x14ac:dyDescent="0.15">
      <c r="A640" t="s">
        <v>817</v>
      </c>
      <c r="B640">
        <v>3819.55</v>
      </c>
      <c r="C640">
        <v>3819.55</v>
      </c>
      <c r="D640">
        <v>3819.55</v>
      </c>
      <c r="E640">
        <v>3819.55</v>
      </c>
      <c r="F640">
        <v>0</v>
      </c>
      <c r="G640">
        <v>3631.96</v>
      </c>
      <c r="H640">
        <v>3445.76</v>
      </c>
      <c r="I640">
        <v>3085.19</v>
      </c>
      <c r="J640">
        <v>2251.4299999999998</v>
      </c>
      <c r="K640" t="s">
        <v>46</v>
      </c>
      <c r="L640">
        <v>0</v>
      </c>
      <c r="M640">
        <v>0</v>
      </c>
      <c r="N640">
        <v>0</v>
      </c>
      <c r="O640">
        <v>0</v>
      </c>
      <c r="P640">
        <v>237.67</v>
      </c>
      <c r="Q640">
        <v>241.5</v>
      </c>
    </row>
    <row r="641" spans="1:17" x14ac:dyDescent="0.15">
      <c r="A641" t="s">
        <v>818</v>
      </c>
      <c r="B641">
        <v>3898.22</v>
      </c>
      <c r="C641">
        <v>3898.22</v>
      </c>
      <c r="D641">
        <v>3898.22</v>
      </c>
      <c r="E641">
        <v>3898.22</v>
      </c>
      <c r="F641">
        <v>0</v>
      </c>
      <c r="G641">
        <v>3658.93</v>
      </c>
      <c r="H641">
        <v>3446.44</v>
      </c>
      <c r="I641">
        <v>3100.66</v>
      </c>
      <c r="J641">
        <v>2262.09</v>
      </c>
      <c r="K641" t="s">
        <v>46</v>
      </c>
      <c r="L641">
        <v>0</v>
      </c>
      <c r="M641">
        <v>0</v>
      </c>
      <c r="N641">
        <v>0</v>
      </c>
      <c r="O641">
        <v>0</v>
      </c>
      <c r="P641">
        <v>245.57</v>
      </c>
      <c r="Q641">
        <v>244.38</v>
      </c>
    </row>
    <row r="642" spans="1:17" x14ac:dyDescent="0.15">
      <c r="A642" t="s">
        <v>819</v>
      </c>
      <c r="B642">
        <v>3968.43</v>
      </c>
      <c r="C642">
        <v>3968.43</v>
      </c>
      <c r="D642">
        <v>3968.43</v>
      </c>
      <c r="E642">
        <v>3968.43</v>
      </c>
      <c r="F642">
        <v>0</v>
      </c>
      <c r="G642">
        <v>3685.14</v>
      </c>
      <c r="H642">
        <v>3452.85</v>
      </c>
      <c r="I642">
        <v>3116.26</v>
      </c>
      <c r="J642">
        <v>2273</v>
      </c>
      <c r="K642" t="s">
        <v>46</v>
      </c>
      <c r="L642">
        <v>0</v>
      </c>
      <c r="M642">
        <v>0</v>
      </c>
      <c r="N642">
        <v>0</v>
      </c>
      <c r="O642">
        <v>0</v>
      </c>
      <c r="P642">
        <v>266.99</v>
      </c>
      <c r="Q642">
        <v>247.09</v>
      </c>
    </row>
    <row r="643" spans="1:17" x14ac:dyDescent="0.15">
      <c r="A643" t="s">
        <v>820</v>
      </c>
      <c r="B643">
        <v>3990.69</v>
      </c>
      <c r="C643">
        <v>3990.69</v>
      </c>
      <c r="D643">
        <v>3990.69</v>
      </c>
      <c r="E643">
        <v>3990.69</v>
      </c>
      <c r="F643">
        <v>0</v>
      </c>
      <c r="G643">
        <v>3709.98</v>
      </c>
      <c r="H643">
        <v>3460.97</v>
      </c>
      <c r="I643">
        <v>3132.6</v>
      </c>
      <c r="J643">
        <v>2284.15</v>
      </c>
      <c r="K643" t="s">
        <v>46</v>
      </c>
      <c r="L643">
        <v>0</v>
      </c>
      <c r="M643">
        <v>0</v>
      </c>
      <c r="N643">
        <v>0</v>
      </c>
      <c r="O643">
        <v>0</v>
      </c>
      <c r="P643">
        <v>289.44</v>
      </c>
      <c r="Q643">
        <v>250.41</v>
      </c>
    </row>
    <row r="644" spans="1:17" x14ac:dyDescent="0.15">
      <c r="A644" t="s">
        <v>821</v>
      </c>
      <c r="B644">
        <v>3988.12</v>
      </c>
      <c r="C644">
        <v>3988.12</v>
      </c>
      <c r="D644">
        <v>3988.12</v>
      </c>
      <c r="E644">
        <v>3988.12</v>
      </c>
      <c r="F644">
        <v>0</v>
      </c>
      <c r="G644">
        <v>3731.77</v>
      </c>
      <c r="H644">
        <v>3471.02</v>
      </c>
      <c r="I644">
        <v>3148.73</v>
      </c>
      <c r="J644">
        <v>2295.2199999999998</v>
      </c>
      <c r="K644" t="s">
        <v>46</v>
      </c>
      <c r="L644">
        <v>0</v>
      </c>
      <c r="M644">
        <v>0</v>
      </c>
      <c r="N644">
        <v>0</v>
      </c>
      <c r="O644">
        <v>0</v>
      </c>
      <c r="P644">
        <v>318.98</v>
      </c>
      <c r="Q644">
        <v>256.45999999999998</v>
      </c>
    </row>
    <row r="645" spans="1:17" x14ac:dyDescent="0.15">
      <c r="A645" t="s">
        <v>822</v>
      </c>
      <c r="B645">
        <v>3948.95</v>
      </c>
      <c r="C645">
        <v>3948.95</v>
      </c>
      <c r="D645">
        <v>3948.95</v>
      </c>
      <c r="E645">
        <v>3948.95</v>
      </c>
      <c r="F645">
        <v>0</v>
      </c>
      <c r="G645">
        <v>3748.14</v>
      </c>
      <c r="H645">
        <v>3484.96</v>
      </c>
      <c r="I645">
        <v>3164.67</v>
      </c>
      <c r="J645">
        <v>2306.06</v>
      </c>
      <c r="K645" t="s">
        <v>46</v>
      </c>
      <c r="L645">
        <v>0</v>
      </c>
      <c r="M645">
        <v>0</v>
      </c>
      <c r="N645">
        <v>0</v>
      </c>
      <c r="O645">
        <v>0</v>
      </c>
      <c r="P645">
        <v>351.17</v>
      </c>
      <c r="Q645">
        <v>267.02999999999997</v>
      </c>
    </row>
    <row r="646" spans="1:17" x14ac:dyDescent="0.15">
      <c r="A646" t="s">
        <v>823</v>
      </c>
      <c r="B646">
        <v>3923.11</v>
      </c>
      <c r="C646">
        <v>3923.11</v>
      </c>
      <c r="D646">
        <v>3923.11</v>
      </c>
      <c r="E646">
        <v>3923.11</v>
      </c>
      <c r="F646">
        <v>0</v>
      </c>
      <c r="G646">
        <v>3760.18</v>
      </c>
      <c r="H646">
        <v>3498.21</v>
      </c>
      <c r="I646">
        <v>3180.25</v>
      </c>
      <c r="J646">
        <v>2316.81</v>
      </c>
      <c r="K646" t="s">
        <v>46</v>
      </c>
      <c r="L646">
        <v>0</v>
      </c>
      <c r="M646">
        <v>0</v>
      </c>
      <c r="N646">
        <v>0</v>
      </c>
      <c r="O646">
        <v>0</v>
      </c>
      <c r="P646">
        <v>372.49</v>
      </c>
      <c r="Q646">
        <v>280.83</v>
      </c>
    </row>
    <row r="647" spans="1:17" x14ac:dyDescent="0.15">
      <c r="A647" t="s">
        <v>824</v>
      </c>
      <c r="B647">
        <v>3841.27</v>
      </c>
      <c r="C647">
        <v>3841.27</v>
      </c>
      <c r="D647">
        <v>3841.27</v>
      </c>
      <c r="E647">
        <v>3841.27</v>
      </c>
      <c r="F647">
        <v>0</v>
      </c>
      <c r="G647">
        <v>3777.08</v>
      </c>
      <c r="H647">
        <v>3509.04</v>
      </c>
      <c r="I647">
        <v>3194.68</v>
      </c>
      <c r="J647">
        <v>2327.25</v>
      </c>
      <c r="K647" t="s">
        <v>46</v>
      </c>
      <c r="L647">
        <v>0</v>
      </c>
      <c r="M647">
        <v>0</v>
      </c>
      <c r="N647">
        <v>0</v>
      </c>
      <c r="O647">
        <v>0</v>
      </c>
      <c r="P647">
        <v>386.03</v>
      </c>
      <c r="Q647">
        <v>295.16000000000003</v>
      </c>
    </row>
    <row r="648" spans="1:17" x14ac:dyDescent="0.15">
      <c r="A648" t="s">
        <v>825</v>
      </c>
      <c r="B648">
        <v>3982.33</v>
      </c>
      <c r="C648">
        <v>3982.33</v>
      </c>
      <c r="D648">
        <v>3982.33</v>
      </c>
      <c r="E648">
        <v>3982.33</v>
      </c>
      <c r="F648">
        <v>0</v>
      </c>
      <c r="G648">
        <v>3795.08</v>
      </c>
      <c r="H648">
        <v>3519.38</v>
      </c>
      <c r="I648">
        <v>3209.9</v>
      </c>
      <c r="J648">
        <v>2338.2199999999998</v>
      </c>
      <c r="K648" t="s">
        <v>46</v>
      </c>
      <c r="L648">
        <v>0</v>
      </c>
      <c r="M648">
        <v>0</v>
      </c>
      <c r="N648">
        <v>0</v>
      </c>
      <c r="O648">
        <v>0</v>
      </c>
      <c r="P648">
        <v>408.65</v>
      </c>
      <c r="Q648">
        <v>311.55</v>
      </c>
    </row>
    <row r="649" spans="1:17" x14ac:dyDescent="0.15">
      <c r="A649" t="s">
        <v>77</v>
      </c>
      <c r="B649">
        <v>4032.11</v>
      </c>
      <c r="C649">
        <v>4032.11</v>
      </c>
      <c r="D649">
        <v>4032.11</v>
      </c>
      <c r="E649">
        <v>4032.11</v>
      </c>
      <c r="F649">
        <v>0</v>
      </c>
      <c r="G649">
        <v>3812.92</v>
      </c>
      <c r="H649">
        <v>3529.9</v>
      </c>
      <c r="I649">
        <v>3225.35</v>
      </c>
      <c r="J649">
        <v>2349.34</v>
      </c>
      <c r="K649" t="s">
        <v>46</v>
      </c>
      <c r="L649">
        <v>0</v>
      </c>
      <c r="M649">
        <v>0</v>
      </c>
      <c r="N649">
        <v>0</v>
      </c>
      <c r="O649">
        <v>0</v>
      </c>
      <c r="P649">
        <v>435.88</v>
      </c>
      <c r="Q649">
        <v>331.29</v>
      </c>
    </row>
    <row r="650" spans="1:17" x14ac:dyDescent="0.15">
      <c r="A650" t="s">
        <v>826</v>
      </c>
      <c r="B650">
        <v>4104.9799999999996</v>
      </c>
      <c r="C650">
        <v>4104.9799999999996</v>
      </c>
      <c r="D650">
        <v>4104.9799999999996</v>
      </c>
      <c r="E650">
        <v>4104.9799999999996</v>
      </c>
      <c r="F650">
        <v>0</v>
      </c>
      <c r="G650">
        <v>3830.12</v>
      </c>
      <c r="H650">
        <v>3540.26</v>
      </c>
      <c r="I650">
        <v>3241.1</v>
      </c>
      <c r="J650">
        <v>2360.77</v>
      </c>
      <c r="K650" t="s">
        <v>46</v>
      </c>
      <c r="L650">
        <v>0</v>
      </c>
      <c r="M650">
        <v>0</v>
      </c>
      <c r="N650">
        <v>0</v>
      </c>
      <c r="O650">
        <v>0</v>
      </c>
      <c r="P650">
        <v>449.28</v>
      </c>
      <c r="Q650">
        <v>352.45</v>
      </c>
    </row>
    <row r="651" spans="1:17" x14ac:dyDescent="0.15">
      <c r="A651" t="s">
        <v>827</v>
      </c>
      <c r="B651">
        <v>4087.49</v>
      </c>
      <c r="C651">
        <v>4087.49</v>
      </c>
      <c r="D651">
        <v>4087.49</v>
      </c>
      <c r="E651">
        <v>4087.49</v>
      </c>
      <c r="F651">
        <v>0</v>
      </c>
      <c r="G651">
        <v>3846.75</v>
      </c>
      <c r="H651">
        <v>3548.78</v>
      </c>
      <c r="I651">
        <v>3256.54</v>
      </c>
      <c r="J651">
        <v>2372.09</v>
      </c>
      <c r="K651" t="s">
        <v>46</v>
      </c>
      <c r="L651">
        <v>0</v>
      </c>
      <c r="M651">
        <v>0</v>
      </c>
      <c r="N651">
        <v>0</v>
      </c>
      <c r="O651">
        <v>0</v>
      </c>
      <c r="P651">
        <v>454.35</v>
      </c>
      <c r="Q651">
        <v>373.33</v>
      </c>
    </row>
    <row r="652" spans="1:17" x14ac:dyDescent="0.15">
      <c r="A652" t="s">
        <v>828</v>
      </c>
      <c r="B652">
        <v>4098.21</v>
      </c>
      <c r="C652">
        <v>4098.21</v>
      </c>
      <c r="D652">
        <v>4098.21</v>
      </c>
      <c r="E652">
        <v>4098.21</v>
      </c>
      <c r="F652">
        <v>0</v>
      </c>
      <c r="G652">
        <v>3866.73</v>
      </c>
      <c r="H652">
        <v>3555.57</v>
      </c>
      <c r="I652">
        <v>3272.23</v>
      </c>
      <c r="J652">
        <v>2383.4499999999998</v>
      </c>
      <c r="K652" t="s">
        <v>46</v>
      </c>
      <c r="L652">
        <v>0</v>
      </c>
      <c r="M652">
        <v>0</v>
      </c>
      <c r="N652">
        <v>0</v>
      </c>
      <c r="O652">
        <v>0</v>
      </c>
      <c r="P652">
        <v>454.87</v>
      </c>
      <c r="Q652">
        <v>392.11</v>
      </c>
    </row>
    <row r="653" spans="1:17" x14ac:dyDescent="0.15">
      <c r="A653" t="s">
        <v>829</v>
      </c>
      <c r="B653">
        <v>4123.71</v>
      </c>
      <c r="C653">
        <v>4123.71</v>
      </c>
      <c r="D653">
        <v>4123.71</v>
      </c>
      <c r="E653">
        <v>4123.71</v>
      </c>
      <c r="F653">
        <v>0</v>
      </c>
      <c r="G653">
        <v>3888.08</v>
      </c>
      <c r="H653">
        <v>3563.59</v>
      </c>
      <c r="I653">
        <v>3287.78</v>
      </c>
      <c r="J653">
        <v>2394.81</v>
      </c>
      <c r="K653" t="s">
        <v>46</v>
      </c>
      <c r="L653">
        <v>0</v>
      </c>
      <c r="M653">
        <v>0</v>
      </c>
      <c r="N653">
        <v>0</v>
      </c>
      <c r="O653">
        <v>0</v>
      </c>
      <c r="P653">
        <v>451.2</v>
      </c>
      <c r="Q653">
        <v>408.29</v>
      </c>
    </row>
    <row r="654" spans="1:17" x14ac:dyDescent="0.15">
      <c r="A654" t="s">
        <v>830</v>
      </c>
      <c r="B654">
        <v>4009.48</v>
      </c>
      <c r="C654">
        <v>4009.48</v>
      </c>
      <c r="D654">
        <v>4009.48</v>
      </c>
      <c r="E654">
        <v>4009.48</v>
      </c>
      <c r="F654">
        <v>0</v>
      </c>
      <c r="G654">
        <v>3907.47</v>
      </c>
      <c r="H654">
        <v>3569.84</v>
      </c>
      <c r="I654">
        <v>3302.65</v>
      </c>
      <c r="J654">
        <v>2405.69</v>
      </c>
      <c r="K654" t="s">
        <v>46</v>
      </c>
      <c r="L654">
        <v>0</v>
      </c>
      <c r="M654">
        <v>0</v>
      </c>
      <c r="N654">
        <v>0</v>
      </c>
      <c r="O654">
        <v>0</v>
      </c>
      <c r="P654">
        <v>435.75</v>
      </c>
      <c r="Q654">
        <v>419.97</v>
      </c>
    </row>
    <row r="655" spans="1:17" x14ac:dyDescent="0.15">
      <c r="A655" t="s">
        <v>831</v>
      </c>
      <c r="B655">
        <v>4067.01</v>
      </c>
      <c r="C655">
        <v>4067.01</v>
      </c>
      <c r="D655">
        <v>4067.01</v>
      </c>
      <c r="E655">
        <v>4067.01</v>
      </c>
      <c r="F655">
        <v>0</v>
      </c>
      <c r="G655">
        <v>3931.57</v>
      </c>
      <c r="H655">
        <v>3575.33</v>
      </c>
      <c r="I655">
        <v>3317.82</v>
      </c>
      <c r="J655">
        <v>2416.79</v>
      </c>
      <c r="K655" t="s">
        <v>46</v>
      </c>
      <c r="L655">
        <v>0</v>
      </c>
      <c r="M655">
        <v>0</v>
      </c>
      <c r="N655">
        <v>0</v>
      </c>
      <c r="O655">
        <v>0</v>
      </c>
      <c r="P655">
        <v>429.54</v>
      </c>
      <c r="Q655">
        <v>427.81</v>
      </c>
    </row>
    <row r="656" spans="1:17" x14ac:dyDescent="0.15">
      <c r="A656" t="s">
        <v>832</v>
      </c>
      <c r="B656">
        <v>3856.45</v>
      </c>
      <c r="C656">
        <v>3856.45</v>
      </c>
      <c r="D656">
        <v>3856.45</v>
      </c>
      <c r="E656">
        <v>3856.45</v>
      </c>
      <c r="F656">
        <v>0</v>
      </c>
      <c r="G656">
        <v>3940.13</v>
      </c>
      <c r="H656">
        <v>3576.26</v>
      </c>
      <c r="I656">
        <v>3330.88</v>
      </c>
      <c r="J656">
        <v>2427.0300000000002</v>
      </c>
      <c r="K656" t="s">
        <v>46</v>
      </c>
      <c r="L656">
        <v>0</v>
      </c>
      <c r="M656">
        <v>0</v>
      </c>
      <c r="N656">
        <v>0</v>
      </c>
      <c r="O656">
        <v>0</v>
      </c>
      <c r="P656">
        <v>410.22</v>
      </c>
      <c r="Q656">
        <v>431.58</v>
      </c>
    </row>
    <row r="657" spans="1:17" x14ac:dyDescent="0.15">
      <c r="A657" t="s">
        <v>833</v>
      </c>
      <c r="B657">
        <v>3891.21</v>
      </c>
      <c r="C657">
        <v>3891.21</v>
      </c>
      <c r="D657">
        <v>3891.21</v>
      </c>
      <c r="E657">
        <v>3891.21</v>
      </c>
      <c r="F657">
        <v>0</v>
      </c>
      <c r="G657">
        <v>3950.54</v>
      </c>
      <c r="H657">
        <v>3579.01</v>
      </c>
      <c r="I657">
        <v>3343.91</v>
      </c>
      <c r="J657">
        <v>2437.5100000000002</v>
      </c>
      <c r="K657" t="s">
        <v>46</v>
      </c>
      <c r="L657">
        <v>0</v>
      </c>
      <c r="M657">
        <v>0</v>
      </c>
      <c r="N657">
        <v>0</v>
      </c>
      <c r="O657">
        <v>0</v>
      </c>
      <c r="P657">
        <v>400.63</v>
      </c>
      <c r="Q657">
        <v>433.04</v>
      </c>
    </row>
    <row r="658" spans="1:17" x14ac:dyDescent="0.15">
      <c r="A658" t="s">
        <v>834</v>
      </c>
      <c r="B658">
        <v>3940.89</v>
      </c>
      <c r="C658">
        <v>3940.89</v>
      </c>
      <c r="D658">
        <v>3940.89</v>
      </c>
      <c r="E658">
        <v>3940.89</v>
      </c>
      <c r="F658">
        <v>0</v>
      </c>
      <c r="G658">
        <v>3961.94</v>
      </c>
      <c r="H658">
        <v>3581.92</v>
      </c>
      <c r="I658">
        <v>3357.19</v>
      </c>
      <c r="J658">
        <v>2448.08</v>
      </c>
      <c r="K658" t="s">
        <v>46</v>
      </c>
      <c r="L658">
        <v>0</v>
      </c>
      <c r="M658">
        <v>0</v>
      </c>
      <c r="N658">
        <v>0</v>
      </c>
      <c r="O658">
        <v>0</v>
      </c>
      <c r="P658">
        <v>377.09</v>
      </c>
      <c r="Q658">
        <v>429.88</v>
      </c>
    </row>
    <row r="659" spans="1:17" x14ac:dyDescent="0.15">
      <c r="A659" t="s">
        <v>835</v>
      </c>
      <c r="B659">
        <v>4025.78</v>
      </c>
      <c r="C659">
        <v>4025.78</v>
      </c>
      <c r="D659">
        <v>4025.78</v>
      </c>
      <c r="E659">
        <v>4025.78</v>
      </c>
      <c r="F659">
        <v>0</v>
      </c>
      <c r="G659">
        <v>3979.9</v>
      </c>
      <c r="H659">
        <v>3589.59</v>
      </c>
      <c r="I659">
        <v>3370.84</v>
      </c>
      <c r="J659">
        <v>2458.98</v>
      </c>
      <c r="K659" t="s">
        <v>46</v>
      </c>
      <c r="L659">
        <v>0</v>
      </c>
      <c r="M659">
        <v>0</v>
      </c>
      <c r="N659">
        <v>0</v>
      </c>
      <c r="O659">
        <v>0</v>
      </c>
      <c r="P659">
        <v>358.25</v>
      </c>
      <c r="Q659">
        <v>422.12</v>
      </c>
    </row>
    <row r="660" spans="1:17" x14ac:dyDescent="0.15">
      <c r="A660" t="s">
        <v>836</v>
      </c>
      <c r="B660">
        <v>4097.6000000000004</v>
      </c>
      <c r="C660">
        <v>4097.6000000000004</v>
      </c>
      <c r="D660">
        <v>4097.6000000000004</v>
      </c>
      <c r="E660">
        <v>4097.6000000000004</v>
      </c>
      <c r="F660">
        <v>0</v>
      </c>
      <c r="G660">
        <v>3993.8</v>
      </c>
      <c r="H660">
        <v>3602.08</v>
      </c>
      <c r="I660">
        <v>3384.64</v>
      </c>
      <c r="J660">
        <v>2470.15</v>
      </c>
      <c r="K660" t="s">
        <v>46</v>
      </c>
      <c r="L660">
        <v>0</v>
      </c>
      <c r="M660">
        <v>0</v>
      </c>
      <c r="N660">
        <v>0</v>
      </c>
      <c r="O660">
        <v>0</v>
      </c>
      <c r="P660">
        <v>339.52</v>
      </c>
      <c r="Q660">
        <v>411.14</v>
      </c>
    </row>
    <row r="661" spans="1:17" x14ac:dyDescent="0.15">
      <c r="A661" t="s">
        <v>837</v>
      </c>
      <c r="B661">
        <v>4089.5</v>
      </c>
      <c r="C661">
        <v>4089.5</v>
      </c>
      <c r="D661">
        <v>4089.5</v>
      </c>
      <c r="E661">
        <v>4089.5</v>
      </c>
      <c r="F661">
        <v>0</v>
      </c>
      <c r="G661">
        <v>4003.37</v>
      </c>
      <c r="H661">
        <v>3613.66</v>
      </c>
      <c r="I661">
        <v>3398.08</v>
      </c>
      <c r="J661">
        <v>2481.36</v>
      </c>
      <c r="K661" t="s">
        <v>46</v>
      </c>
      <c r="L661">
        <v>0</v>
      </c>
      <c r="M661">
        <v>0</v>
      </c>
      <c r="N661">
        <v>0</v>
      </c>
      <c r="O661">
        <v>0</v>
      </c>
      <c r="P661">
        <v>320.05</v>
      </c>
      <c r="Q661">
        <v>397.71</v>
      </c>
    </row>
    <row r="662" spans="1:17" x14ac:dyDescent="0.15">
      <c r="A662" t="s">
        <v>838</v>
      </c>
      <c r="B662">
        <v>4023.99</v>
      </c>
      <c r="C662">
        <v>4023.99</v>
      </c>
      <c r="D662">
        <v>4023.99</v>
      </c>
      <c r="E662">
        <v>4023.99</v>
      </c>
      <c r="F662">
        <v>0</v>
      </c>
      <c r="G662">
        <v>4006.15</v>
      </c>
      <c r="H662">
        <v>3622.81</v>
      </c>
      <c r="I662">
        <v>3411.37</v>
      </c>
      <c r="J662">
        <v>2492.31</v>
      </c>
      <c r="K662" t="s">
        <v>46</v>
      </c>
      <c r="L662">
        <v>0</v>
      </c>
      <c r="M662">
        <v>0</v>
      </c>
      <c r="N662">
        <v>0</v>
      </c>
      <c r="O662">
        <v>0</v>
      </c>
      <c r="P662">
        <v>294.7</v>
      </c>
      <c r="Q662">
        <v>381.7</v>
      </c>
    </row>
    <row r="663" spans="1:17" x14ac:dyDescent="0.15">
      <c r="A663" t="s">
        <v>839</v>
      </c>
      <c r="B663">
        <v>4088.62</v>
      </c>
      <c r="C663">
        <v>4088.62</v>
      </c>
      <c r="D663">
        <v>4088.62</v>
      </c>
      <c r="E663">
        <v>4088.62</v>
      </c>
      <c r="F663">
        <v>0</v>
      </c>
      <c r="G663">
        <v>4011.04</v>
      </c>
      <c r="H663">
        <v>3636.36</v>
      </c>
      <c r="I663">
        <v>3425.87</v>
      </c>
      <c r="J663">
        <v>2503.48</v>
      </c>
      <c r="K663" t="s">
        <v>46</v>
      </c>
      <c r="L663">
        <v>0</v>
      </c>
      <c r="M663">
        <v>0</v>
      </c>
      <c r="N663">
        <v>0</v>
      </c>
      <c r="O663">
        <v>0</v>
      </c>
      <c r="P663">
        <v>272.69</v>
      </c>
      <c r="Q663">
        <v>363.84</v>
      </c>
    </row>
    <row r="664" spans="1:17" x14ac:dyDescent="0.15">
      <c r="A664" t="s">
        <v>840</v>
      </c>
      <c r="B664">
        <v>4045.64</v>
      </c>
      <c r="C664">
        <v>4045.64</v>
      </c>
      <c r="D664">
        <v>4045.64</v>
      </c>
      <c r="E664">
        <v>4045.64</v>
      </c>
      <c r="F664">
        <v>0</v>
      </c>
      <c r="G664">
        <v>4013.92</v>
      </c>
      <c r="H664">
        <v>3651.63</v>
      </c>
      <c r="I664">
        <v>3439.94</v>
      </c>
      <c r="J664">
        <v>2514.4699999999998</v>
      </c>
      <c r="K664" t="s">
        <v>46</v>
      </c>
      <c r="L664">
        <v>0</v>
      </c>
      <c r="M664">
        <v>0</v>
      </c>
      <c r="N664">
        <v>0</v>
      </c>
      <c r="O664">
        <v>0</v>
      </c>
      <c r="P664">
        <v>258.52999999999997</v>
      </c>
      <c r="Q664">
        <v>346.12</v>
      </c>
    </row>
    <row r="665" spans="1:17" x14ac:dyDescent="0.15">
      <c r="A665" t="s">
        <v>841</v>
      </c>
      <c r="B665">
        <v>4015.12</v>
      </c>
      <c r="C665">
        <v>4015.12</v>
      </c>
      <c r="D665">
        <v>4015.12</v>
      </c>
      <c r="E665">
        <v>4015.12</v>
      </c>
      <c r="F665">
        <v>0</v>
      </c>
      <c r="G665">
        <v>4017.23</v>
      </c>
      <c r="H665">
        <v>3665.77</v>
      </c>
      <c r="I665">
        <v>3453.31</v>
      </c>
      <c r="J665">
        <v>2525.4</v>
      </c>
      <c r="K665" t="s">
        <v>46</v>
      </c>
      <c r="L665">
        <v>0</v>
      </c>
      <c r="M665">
        <v>0</v>
      </c>
      <c r="N665">
        <v>0</v>
      </c>
      <c r="O665">
        <v>0</v>
      </c>
      <c r="P665">
        <v>234.26</v>
      </c>
      <c r="Q665">
        <v>326.58999999999997</v>
      </c>
    </row>
    <row r="666" spans="1:17" x14ac:dyDescent="0.15">
      <c r="A666" t="s">
        <v>842</v>
      </c>
      <c r="B666">
        <v>3996.62</v>
      </c>
      <c r="C666">
        <v>3996.62</v>
      </c>
      <c r="D666">
        <v>3996.62</v>
      </c>
      <c r="E666">
        <v>3996.62</v>
      </c>
      <c r="F666">
        <v>0</v>
      </c>
      <c r="G666">
        <v>4020.9</v>
      </c>
      <c r="H666">
        <v>3678.65</v>
      </c>
      <c r="I666">
        <v>3466.15</v>
      </c>
      <c r="J666">
        <v>2536.27</v>
      </c>
      <c r="K666" t="s">
        <v>46</v>
      </c>
      <c r="L666">
        <v>0</v>
      </c>
      <c r="M666">
        <v>0</v>
      </c>
      <c r="N666">
        <v>0</v>
      </c>
      <c r="O666">
        <v>0</v>
      </c>
      <c r="P666">
        <v>230.44</v>
      </c>
      <c r="Q666">
        <v>308.62</v>
      </c>
    </row>
    <row r="667" spans="1:17" x14ac:dyDescent="0.15">
      <c r="A667" t="s">
        <v>843</v>
      </c>
      <c r="B667">
        <v>3947.71</v>
      </c>
      <c r="C667">
        <v>3947.71</v>
      </c>
      <c r="D667">
        <v>3947.71</v>
      </c>
      <c r="E667">
        <v>3947.71</v>
      </c>
      <c r="F667">
        <v>0</v>
      </c>
      <c r="G667">
        <v>4026.22</v>
      </c>
      <c r="H667">
        <v>3691.74</v>
      </c>
      <c r="I667">
        <v>3478.26</v>
      </c>
      <c r="J667">
        <v>2546.89</v>
      </c>
      <c r="K667" t="s">
        <v>46</v>
      </c>
      <c r="L667">
        <v>0</v>
      </c>
      <c r="M667">
        <v>0</v>
      </c>
      <c r="N667">
        <v>0</v>
      </c>
      <c r="O667">
        <v>0</v>
      </c>
      <c r="P667">
        <v>219.1</v>
      </c>
      <c r="Q667">
        <v>290.45999999999998</v>
      </c>
    </row>
    <row r="668" spans="1:17" x14ac:dyDescent="0.15">
      <c r="A668" t="s">
        <v>844</v>
      </c>
      <c r="B668">
        <v>3982.88</v>
      </c>
      <c r="C668">
        <v>3982.88</v>
      </c>
      <c r="D668">
        <v>3982.88</v>
      </c>
      <c r="E668">
        <v>3982.88</v>
      </c>
      <c r="F668">
        <v>0</v>
      </c>
      <c r="G668">
        <v>4026.25</v>
      </c>
      <c r="H668">
        <v>3708.62</v>
      </c>
      <c r="I668">
        <v>3490.3</v>
      </c>
      <c r="J668">
        <v>2557.6</v>
      </c>
      <c r="K668" t="s">
        <v>46</v>
      </c>
      <c r="L668">
        <v>0</v>
      </c>
      <c r="M668">
        <v>0</v>
      </c>
      <c r="N668">
        <v>0</v>
      </c>
      <c r="O668">
        <v>0</v>
      </c>
      <c r="P668">
        <v>205.76</v>
      </c>
      <c r="Q668">
        <v>273.33</v>
      </c>
    </row>
    <row r="669" spans="1:17" x14ac:dyDescent="0.15">
      <c r="A669" t="s">
        <v>78</v>
      </c>
      <c r="B669">
        <v>4059.49</v>
      </c>
      <c r="C669">
        <v>4059.49</v>
      </c>
      <c r="D669">
        <v>4059.49</v>
      </c>
      <c r="E669">
        <v>4059.49</v>
      </c>
      <c r="F669">
        <v>0</v>
      </c>
      <c r="G669">
        <v>4027.62</v>
      </c>
      <c r="H669">
        <v>3724.34</v>
      </c>
      <c r="I669">
        <v>3502.72</v>
      </c>
      <c r="J669">
        <v>2568.61</v>
      </c>
      <c r="K669" t="s">
        <v>46</v>
      </c>
      <c r="L669">
        <v>0</v>
      </c>
      <c r="M669">
        <v>0</v>
      </c>
      <c r="N669">
        <v>0</v>
      </c>
      <c r="O669">
        <v>0</v>
      </c>
      <c r="P669">
        <v>192.02</v>
      </c>
      <c r="Q669">
        <v>256.70999999999998</v>
      </c>
    </row>
    <row r="670" spans="1:17" x14ac:dyDescent="0.15">
      <c r="A670" t="s">
        <v>845</v>
      </c>
      <c r="B670">
        <v>4065.43</v>
      </c>
      <c r="C670">
        <v>4065.43</v>
      </c>
      <c r="D670">
        <v>4065.43</v>
      </c>
      <c r="E670">
        <v>4065.43</v>
      </c>
      <c r="F670">
        <v>0</v>
      </c>
      <c r="G670">
        <v>4025.64</v>
      </c>
      <c r="H670">
        <v>3738.81</v>
      </c>
      <c r="I670">
        <v>3515.01</v>
      </c>
      <c r="J670">
        <v>2579.61</v>
      </c>
      <c r="K670" t="s">
        <v>46</v>
      </c>
      <c r="L670">
        <v>0</v>
      </c>
      <c r="M670">
        <v>0</v>
      </c>
      <c r="N670">
        <v>0</v>
      </c>
      <c r="O670">
        <v>0</v>
      </c>
      <c r="P670">
        <v>174.89</v>
      </c>
      <c r="Q670">
        <v>240.24</v>
      </c>
    </row>
    <row r="671" spans="1:17" x14ac:dyDescent="0.15">
      <c r="A671" t="s">
        <v>846</v>
      </c>
      <c r="B671">
        <v>4109.51</v>
      </c>
      <c r="C671">
        <v>4109.51</v>
      </c>
      <c r="D671">
        <v>4109.51</v>
      </c>
      <c r="E671">
        <v>4109.51</v>
      </c>
      <c r="F671">
        <v>0</v>
      </c>
      <c r="G671">
        <v>4026.74</v>
      </c>
      <c r="H671">
        <v>3755.53</v>
      </c>
      <c r="I671">
        <v>3527.65</v>
      </c>
      <c r="J671">
        <v>2590.7600000000002</v>
      </c>
      <c r="K671" t="s">
        <v>46</v>
      </c>
      <c r="L671">
        <v>0</v>
      </c>
      <c r="M671">
        <v>0</v>
      </c>
      <c r="N671">
        <v>0</v>
      </c>
      <c r="O671">
        <v>0</v>
      </c>
      <c r="P671">
        <v>161.88</v>
      </c>
      <c r="Q671">
        <v>224.43</v>
      </c>
    </row>
    <row r="672" spans="1:17" x14ac:dyDescent="0.15">
      <c r="A672" t="s">
        <v>847</v>
      </c>
      <c r="B672">
        <v>4114.03</v>
      </c>
      <c r="C672">
        <v>4114.03</v>
      </c>
      <c r="D672">
        <v>4114.03</v>
      </c>
      <c r="E672">
        <v>4114.03</v>
      </c>
      <c r="F672">
        <v>0</v>
      </c>
      <c r="G672">
        <v>4027.53</v>
      </c>
      <c r="H672">
        <v>3771.97</v>
      </c>
      <c r="I672">
        <v>3539.82</v>
      </c>
      <c r="J672">
        <v>2601.96</v>
      </c>
      <c r="K672" t="s">
        <v>46</v>
      </c>
      <c r="L672">
        <v>0</v>
      </c>
      <c r="M672">
        <v>0</v>
      </c>
      <c r="N672">
        <v>0</v>
      </c>
      <c r="O672">
        <v>0</v>
      </c>
      <c r="P672">
        <v>157.49</v>
      </c>
      <c r="Q672">
        <v>210.71</v>
      </c>
    </row>
    <row r="673" spans="1:17" x14ac:dyDescent="0.15">
      <c r="A673" t="s">
        <v>848</v>
      </c>
      <c r="B673">
        <v>4040.36</v>
      </c>
      <c r="C673">
        <v>4040.36</v>
      </c>
      <c r="D673">
        <v>4040.36</v>
      </c>
      <c r="E673">
        <v>4040.36</v>
      </c>
      <c r="F673">
        <v>0</v>
      </c>
      <c r="G673">
        <v>4023.37</v>
      </c>
      <c r="H673">
        <v>3786.58</v>
      </c>
      <c r="I673">
        <v>3550.81</v>
      </c>
      <c r="J673">
        <v>2612.87</v>
      </c>
      <c r="K673" t="s">
        <v>46</v>
      </c>
      <c r="L673">
        <v>0</v>
      </c>
      <c r="M673">
        <v>0</v>
      </c>
      <c r="N673">
        <v>0</v>
      </c>
      <c r="O673">
        <v>0</v>
      </c>
      <c r="P673">
        <v>141.74</v>
      </c>
      <c r="Q673">
        <v>197.61</v>
      </c>
    </row>
    <row r="674" spans="1:17" x14ac:dyDescent="0.15">
      <c r="A674" t="s">
        <v>849</v>
      </c>
      <c r="B674">
        <v>3914.55</v>
      </c>
      <c r="C674">
        <v>3914.55</v>
      </c>
      <c r="D674">
        <v>3914.55</v>
      </c>
      <c r="E674">
        <v>3914.55</v>
      </c>
      <c r="F674">
        <v>0</v>
      </c>
      <c r="G674">
        <v>4018.62</v>
      </c>
      <c r="H674">
        <v>3799.21</v>
      </c>
      <c r="I674">
        <v>3560.81</v>
      </c>
      <c r="J674">
        <v>2623.27</v>
      </c>
      <c r="K674" t="s">
        <v>46</v>
      </c>
      <c r="L674">
        <v>0</v>
      </c>
      <c r="M674">
        <v>0</v>
      </c>
      <c r="N674">
        <v>0</v>
      </c>
      <c r="O674">
        <v>0</v>
      </c>
      <c r="P674">
        <v>121.38</v>
      </c>
      <c r="Q674">
        <v>183.9</v>
      </c>
    </row>
    <row r="675" spans="1:17" x14ac:dyDescent="0.15">
      <c r="A675" t="s">
        <v>850</v>
      </c>
      <c r="B675">
        <v>3839.65</v>
      </c>
      <c r="C675">
        <v>3839.65</v>
      </c>
      <c r="D675">
        <v>3839.65</v>
      </c>
      <c r="E675">
        <v>3839.65</v>
      </c>
      <c r="F675">
        <v>0</v>
      </c>
      <c r="G675">
        <v>4007.25</v>
      </c>
      <c r="H675">
        <v>3812.19</v>
      </c>
      <c r="I675">
        <v>3569.6</v>
      </c>
      <c r="J675">
        <v>2633.32</v>
      </c>
      <c r="K675" t="s">
        <v>46</v>
      </c>
      <c r="L675">
        <v>0</v>
      </c>
      <c r="M675">
        <v>0</v>
      </c>
      <c r="N675">
        <v>0</v>
      </c>
      <c r="O675">
        <v>0</v>
      </c>
      <c r="P675">
        <v>99.47</v>
      </c>
      <c r="Q675">
        <v>170.42</v>
      </c>
    </row>
    <row r="676" spans="1:17" x14ac:dyDescent="0.15">
      <c r="A676" t="s">
        <v>851</v>
      </c>
      <c r="B676">
        <v>3928.32</v>
      </c>
      <c r="C676">
        <v>3928.32</v>
      </c>
      <c r="D676">
        <v>3928.32</v>
      </c>
      <c r="E676">
        <v>3928.32</v>
      </c>
      <c r="F676">
        <v>0</v>
      </c>
      <c r="G676">
        <v>4010.85</v>
      </c>
      <c r="H676">
        <v>3825.92</v>
      </c>
      <c r="I676">
        <v>3578.75</v>
      </c>
      <c r="J676">
        <v>2643.68</v>
      </c>
      <c r="K676" t="s">
        <v>46</v>
      </c>
      <c r="L676">
        <v>0</v>
      </c>
      <c r="M676">
        <v>0</v>
      </c>
      <c r="N676">
        <v>0</v>
      </c>
      <c r="O676">
        <v>0</v>
      </c>
      <c r="P676">
        <v>87.72</v>
      </c>
      <c r="Q676">
        <v>156.13999999999999</v>
      </c>
    </row>
    <row r="677" spans="1:17" x14ac:dyDescent="0.15">
      <c r="A677" t="s">
        <v>852</v>
      </c>
      <c r="B677">
        <v>3930.37</v>
      </c>
      <c r="C677">
        <v>3930.37</v>
      </c>
      <c r="D677">
        <v>3930.37</v>
      </c>
      <c r="E677">
        <v>3930.37</v>
      </c>
      <c r="F677">
        <v>0</v>
      </c>
      <c r="G677">
        <v>4012.81</v>
      </c>
      <c r="H677">
        <v>3839.79</v>
      </c>
      <c r="I677">
        <v>3587.45</v>
      </c>
      <c r="J677">
        <v>2654.01</v>
      </c>
      <c r="K677" t="s">
        <v>46</v>
      </c>
      <c r="L677">
        <v>0</v>
      </c>
      <c r="M677">
        <v>0</v>
      </c>
      <c r="N677">
        <v>0</v>
      </c>
      <c r="O677">
        <v>0</v>
      </c>
      <c r="P677">
        <v>77.45</v>
      </c>
      <c r="Q677">
        <v>141.97999999999999</v>
      </c>
    </row>
    <row r="678" spans="1:17" x14ac:dyDescent="0.15">
      <c r="A678" t="s">
        <v>853</v>
      </c>
      <c r="B678">
        <v>3894.94</v>
      </c>
      <c r="C678">
        <v>3894.94</v>
      </c>
      <c r="D678">
        <v>3894.94</v>
      </c>
      <c r="E678">
        <v>3894.94</v>
      </c>
      <c r="F678">
        <v>0</v>
      </c>
      <c r="G678">
        <v>4010.5</v>
      </c>
      <c r="H678">
        <v>3852.93</v>
      </c>
      <c r="I678">
        <v>3596.99</v>
      </c>
      <c r="J678">
        <v>2664.04</v>
      </c>
      <c r="K678" t="s">
        <v>46</v>
      </c>
      <c r="L678">
        <v>0</v>
      </c>
      <c r="M678">
        <v>0</v>
      </c>
      <c r="N678">
        <v>0</v>
      </c>
      <c r="O678">
        <v>0</v>
      </c>
      <c r="P678">
        <v>63.2</v>
      </c>
      <c r="Q678">
        <v>127.72</v>
      </c>
    </row>
    <row r="679" spans="1:17" x14ac:dyDescent="0.15">
      <c r="A679" t="s">
        <v>854</v>
      </c>
      <c r="B679">
        <v>3870.54</v>
      </c>
      <c r="C679">
        <v>3870.54</v>
      </c>
      <c r="D679">
        <v>3870.54</v>
      </c>
      <c r="E679">
        <v>3870.54</v>
      </c>
      <c r="F679">
        <v>0</v>
      </c>
      <c r="G679">
        <v>4002.75</v>
      </c>
      <c r="H679">
        <v>3864.04</v>
      </c>
      <c r="I679">
        <v>3605.19</v>
      </c>
      <c r="J679">
        <v>2673.97</v>
      </c>
      <c r="K679" t="s">
        <v>46</v>
      </c>
      <c r="L679">
        <v>0</v>
      </c>
      <c r="M679">
        <v>0</v>
      </c>
      <c r="N679">
        <v>0</v>
      </c>
      <c r="O679">
        <v>0</v>
      </c>
      <c r="P679">
        <v>40.4</v>
      </c>
      <c r="Q679">
        <v>112.56</v>
      </c>
    </row>
    <row r="680" spans="1:17" x14ac:dyDescent="0.15">
      <c r="A680" t="s">
        <v>855</v>
      </c>
      <c r="B680">
        <v>3820.57</v>
      </c>
      <c r="C680">
        <v>3820.57</v>
      </c>
      <c r="D680">
        <v>3820.57</v>
      </c>
      <c r="E680">
        <v>3820.57</v>
      </c>
      <c r="F680">
        <v>0</v>
      </c>
      <c r="G680">
        <v>3988.89</v>
      </c>
      <c r="H680">
        <v>3871.55</v>
      </c>
      <c r="I680">
        <v>3611.97</v>
      </c>
      <c r="J680">
        <v>2683.69</v>
      </c>
      <c r="K680" t="s">
        <v>46</v>
      </c>
      <c r="L680">
        <v>0</v>
      </c>
      <c r="M680">
        <v>0</v>
      </c>
      <c r="N680">
        <v>0</v>
      </c>
      <c r="O680">
        <v>0</v>
      </c>
      <c r="P680">
        <v>14.73</v>
      </c>
      <c r="Q680">
        <v>96.55</v>
      </c>
    </row>
    <row r="681" spans="1:17" x14ac:dyDescent="0.15">
      <c r="A681" t="s">
        <v>856</v>
      </c>
      <c r="B681">
        <v>3803.26</v>
      </c>
      <c r="C681">
        <v>3803.26</v>
      </c>
      <c r="D681">
        <v>3803.26</v>
      </c>
      <c r="E681">
        <v>3803.26</v>
      </c>
      <c r="F681">
        <v>0</v>
      </c>
      <c r="G681">
        <v>3974.58</v>
      </c>
      <c r="H681">
        <v>3878.96</v>
      </c>
      <c r="I681">
        <v>3618.12</v>
      </c>
      <c r="J681">
        <v>2693.42</v>
      </c>
      <c r="K681" t="s">
        <v>46</v>
      </c>
      <c r="L681">
        <v>0</v>
      </c>
      <c r="M681">
        <v>0</v>
      </c>
      <c r="N681">
        <v>0</v>
      </c>
      <c r="O681">
        <v>0</v>
      </c>
      <c r="P681">
        <v>-16.87</v>
      </c>
      <c r="Q681">
        <v>78.67</v>
      </c>
    </row>
    <row r="682" spans="1:17" x14ac:dyDescent="0.15">
      <c r="A682" t="s">
        <v>857</v>
      </c>
      <c r="B682">
        <v>3731.09</v>
      </c>
      <c r="C682">
        <v>3731.09</v>
      </c>
      <c r="D682">
        <v>3731.09</v>
      </c>
      <c r="E682">
        <v>3731.09</v>
      </c>
      <c r="F682">
        <v>0</v>
      </c>
      <c r="G682">
        <v>3959.93</v>
      </c>
      <c r="H682">
        <v>3883.74</v>
      </c>
      <c r="I682">
        <v>3623.62</v>
      </c>
      <c r="J682">
        <v>2702.87</v>
      </c>
      <c r="K682" t="s">
        <v>46</v>
      </c>
      <c r="L682">
        <v>0</v>
      </c>
      <c r="M682">
        <v>0</v>
      </c>
      <c r="N682">
        <v>0</v>
      </c>
      <c r="O682">
        <v>0</v>
      </c>
      <c r="P682">
        <v>-55.82</v>
      </c>
      <c r="Q682">
        <v>57.34</v>
      </c>
    </row>
    <row r="683" spans="1:17" x14ac:dyDescent="0.15">
      <c r="A683" t="s">
        <v>858</v>
      </c>
      <c r="B683">
        <v>3453.13</v>
      </c>
      <c r="C683">
        <v>3453.13</v>
      </c>
      <c r="D683">
        <v>3453.13</v>
      </c>
      <c r="E683">
        <v>3453.13</v>
      </c>
      <c r="F683">
        <v>0</v>
      </c>
      <c r="G683">
        <v>3928.16</v>
      </c>
      <c r="H683">
        <v>3883.06</v>
      </c>
      <c r="I683">
        <v>3626.65</v>
      </c>
      <c r="J683">
        <v>2711.23</v>
      </c>
      <c r="K683" t="s">
        <v>46</v>
      </c>
      <c r="L683">
        <v>0</v>
      </c>
      <c r="M683">
        <v>0</v>
      </c>
      <c r="N683">
        <v>0</v>
      </c>
      <c r="O683">
        <v>0</v>
      </c>
      <c r="P683">
        <v>-109.67</v>
      </c>
      <c r="Q683">
        <v>32.200000000000003</v>
      </c>
    </row>
    <row r="684" spans="1:17" x14ac:dyDescent="0.15">
      <c r="A684" t="s">
        <v>859</v>
      </c>
      <c r="B684">
        <v>3442</v>
      </c>
      <c r="C684">
        <v>3442</v>
      </c>
      <c r="D684">
        <v>3442</v>
      </c>
      <c r="E684">
        <v>3442</v>
      </c>
      <c r="F684">
        <v>0</v>
      </c>
      <c r="G684">
        <v>3897.98</v>
      </c>
      <c r="H684">
        <v>3881.22</v>
      </c>
      <c r="I684">
        <v>3629.63</v>
      </c>
      <c r="J684">
        <v>2719.55</v>
      </c>
      <c r="K684" t="s">
        <v>46</v>
      </c>
      <c r="L684">
        <v>0</v>
      </c>
      <c r="M684">
        <v>0</v>
      </c>
      <c r="N684">
        <v>0</v>
      </c>
      <c r="O684">
        <v>0</v>
      </c>
      <c r="P684">
        <v>-153.32</v>
      </c>
      <c r="Q684">
        <v>4.7300000000000004</v>
      </c>
    </row>
    <row r="685" spans="1:17" x14ac:dyDescent="0.15">
      <c r="A685" t="s">
        <v>860</v>
      </c>
      <c r="B685">
        <v>3434.62</v>
      </c>
      <c r="C685">
        <v>3434.62</v>
      </c>
      <c r="D685">
        <v>3434.62</v>
      </c>
      <c r="E685">
        <v>3434.62</v>
      </c>
      <c r="F685">
        <v>0</v>
      </c>
      <c r="G685">
        <v>3868.95</v>
      </c>
      <c r="H685">
        <v>3878.11</v>
      </c>
      <c r="I685">
        <v>3632.03</v>
      </c>
      <c r="J685">
        <v>2727.78</v>
      </c>
      <c r="K685" t="s">
        <v>46</v>
      </c>
      <c r="L685">
        <v>0</v>
      </c>
      <c r="M685">
        <v>0</v>
      </c>
      <c r="N685">
        <v>0</v>
      </c>
      <c r="O685">
        <v>0</v>
      </c>
      <c r="P685">
        <v>-190.82</v>
      </c>
      <c r="Q685">
        <v>-24.3</v>
      </c>
    </row>
    <row r="686" spans="1:17" x14ac:dyDescent="0.15">
      <c r="A686" t="s">
        <v>861</v>
      </c>
      <c r="B686">
        <v>3510.68</v>
      </c>
      <c r="C686">
        <v>3510.68</v>
      </c>
      <c r="D686">
        <v>3510.68</v>
      </c>
      <c r="E686">
        <v>3510.68</v>
      </c>
      <c r="F686">
        <v>0</v>
      </c>
      <c r="G686">
        <v>3844.65</v>
      </c>
      <c r="H686">
        <v>3875.25</v>
      </c>
      <c r="I686">
        <v>3634.1</v>
      </c>
      <c r="J686">
        <v>2736.19</v>
      </c>
      <c r="K686" t="s">
        <v>46</v>
      </c>
      <c r="L686">
        <v>0</v>
      </c>
      <c r="M686">
        <v>0</v>
      </c>
      <c r="N686">
        <v>0</v>
      </c>
      <c r="O686">
        <v>0</v>
      </c>
      <c r="P686">
        <v>-229.1</v>
      </c>
      <c r="Q686">
        <v>-55.98</v>
      </c>
    </row>
    <row r="687" spans="1:17" x14ac:dyDescent="0.15">
      <c r="A687" t="s">
        <v>79</v>
      </c>
      <c r="B687">
        <v>3656.14</v>
      </c>
      <c r="C687">
        <v>3656.14</v>
      </c>
      <c r="D687">
        <v>3656.14</v>
      </c>
      <c r="E687">
        <v>3656.14</v>
      </c>
      <c r="F687">
        <v>0</v>
      </c>
      <c r="G687">
        <v>3830.07</v>
      </c>
      <c r="H687">
        <v>3877.79</v>
      </c>
      <c r="I687">
        <v>3637.45</v>
      </c>
      <c r="J687">
        <v>2745.21</v>
      </c>
      <c r="K687" t="s">
        <v>46</v>
      </c>
      <c r="L687">
        <v>0</v>
      </c>
      <c r="M687">
        <v>0</v>
      </c>
      <c r="N687">
        <v>0</v>
      </c>
      <c r="O687">
        <v>0</v>
      </c>
      <c r="P687">
        <v>-255.99</v>
      </c>
      <c r="Q687">
        <v>-89.33</v>
      </c>
    </row>
    <row r="688" spans="1:17" x14ac:dyDescent="0.15">
      <c r="A688" t="s">
        <v>862</v>
      </c>
      <c r="B688">
        <v>3538.6</v>
      </c>
      <c r="C688">
        <v>3538.6</v>
      </c>
      <c r="D688">
        <v>3538.6</v>
      </c>
      <c r="E688">
        <v>3538.6</v>
      </c>
      <c r="F688">
        <v>0</v>
      </c>
      <c r="G688">
        <v>3807.86</v>
      </c>
      <c r="H688">
        <v>3876.4</v>
      </c>
      <c r="I688">
        <v>3639.39</v>
      </c>
      <c r="J688">
        <v>2753.93</v>
      </c>
      <c r="K688" t="s">
        <v>46</v>
      </c>
      <c r="L688">
        <v>0</v>
      </c>
      <c r="M688">
        <v>0</v>
      </c>
      <c r="N688">
        <v>0</v>
      </c>
      <c r="O688">
        <v>0</v>
      </c>
      <c r="P688">
        <v>-288.13</v>
      </c>
      <c r="Q688">
        <v>-124.46</v>
      </c>
    </row>
    <row r="689" spans="1:17" x14ac:dyDescent="0.15">
      <c r="A689" t="s">
        <v>863</v>
      </c>
      <c r="B689">
        <v>3441.86</v>
      </c>
      <c r="C689">
        <v>3441.86</v>
      </c>
      <c r="D689">
        <v>3441.86</v>
      </c>
      <c r="E689">
        <v>3441.86</v>
      </c>
      <c r="F689">
        <v>0</v>
      </c>
      <c r="G689">
        <v>3776.98</v>
      </c>
      <c r="H689">
        <v>3872.51</v>
      </c>
      <c r="I689">
        <v>3640.51</v>
      </c>
      <c r="J689">
        <v>2762.11</v>
      </c>
      <c r="K689" t="s">
        <v>46</v>
      </c>
      <c r="L689">
        <v>0</v>
      </c>
      <c r="M689">
        <v>0</v>
      </c>
      <c r="N689">
        <v>0</v>
      </c>
      <c r="O689">
        <v>0</v>
      </c>
      <c r="P689">
        <v>-326.51</v>
      </c>
      <c r="Q689">
        <v>-161.15</v>
      </c>
    </row>
    <row r="690" spans="1:17" x14ac:dyDescent="0.15">
      <c r="A690" t="s">
        <v>864</v>
      </c>
      <c r="B690">
        <v>3489.77</v>
      </c>
      <c r="C690">
        <v>3489.77</v>
      </c>
      <c r="D690">
        <v>3489.77</v>
      </c>
      <c r="E690">
        <v>3489.77</v>
      </c>
      <c r="F690">
        <v>0</v>
      </c>
      <c r="G690">
        <v>3748.2</v>
      </c>
      <c r="H690">
        <v>3867.99</v>
      </c>
      <c r="I690">
        <v>3641.85</v>
      </c>
      <c r="J690">
        <v>2770.51</v>
      </c>
      <c r="K690" t="s">
        <v>46</v>
      </c>
      <c r="L690">
        <v>0</v>
      </c>
      <c r="M690">
        <v>0</v>
      </c>
      <c r="N690">
        <v>0</v>
      </c>
      <c r="O690">
        <v>0</v>
      </c>
      <c r="P690">
        <v>-352.99</v>
      </c>
      <c r="Q690">
        <v>-197.92</v>
      </c>
    </row>
    <row r="691" spans="1:17" x14ac:dyDescent="0.15">
      <c r="A691" t="s">
        <v>865</v>
      </c>
      <c r="B691">
        <v>3518.95</v>
      </c>
      <c r="C691">
        <v>3518.95</v>
      </c>
      <c r="D691">
        <v>3518.95</v>
      </c>
      <c r="E691">
        <v>3518.95</v>
      </c>
      <c r="F691">
        <v>0</v>
      </c>
      <c r="G691">
        <v>3718.68</v>
      </c>
      <c r="H691">
        <v>3864.06</v>
      </c>
      <c r="I691">
        <v>3644.18</v>
      </c>
      <c r="J691">
        <v>2779.07</v>
      </c>
      <c r="K691" t="s">
        <v>46</v>
      </c>
      <c r="L691">
        <v>0</v>
      </c>
      <c r="M691">
        <v>0</v>
      </c>
      <c r="N691">
        <v>0</v>
      </c>
      <c r="O691">
        <v>0</v>
      </c>
      <c r="P691">
        <v>-373.83</v>
      </c>
      <c r="Q691">
        <v>-233.62</v>
      </c>
    </row>
    <row r="692" spans="1:17" x14ac:dyDescent="0.15">
      <c r="A692" t="s">
        <v>866</v>
      </c>
      <c r="B692">
        <v>3487.89</v>
      </c>
      <c r="C692">
        <v>3487.89</v>
      </c>
      <c r="D692">
        <v>3487.89</v>
      </c>
      <c r="E692">
        <v>3487.89</v>
      </c>
      <c r="F692">
        <v>0</v>
      </c>
      <c r="G692">
        <v>3687.36</v>
      </c>
      <c r="H692">
        <v>3860.54</v>
      </c>
      <c r="I692">
        <v>3645.52</v>
      </c>
      <c r="J692">
        <v>2787.6</v>
      </c>
      <c r="K692" t="s">
        <v>46</v>
      </c>
      <c r="L692">
        <v>0</v>
      </c>
      <c r="M692">
        <v>0</v>
      </c>
      <c r="N692">
        <v>0</v>
      </c>
      <c r="O692">
        <v>0</v>
      </c>
      <c r="P692">
        <v>-388.54</v>
      </c>
      <c r="Q692">
        <v>-266.89</v>
      </c>
    </row>
    <row r="693" spans="1:17" x14ac:dyDescent="0.15">
      <c r="A693" t="s">
        <v>867</v>
      </c>
      <c r="B693">
        <v>3383.41</v>
      </c>
      <c r="C693">
        <v>3383.41</v>
      </c>
      <c r="D693">
        <v>3383.41</v>
      </c>
      <c r="E693">
        <v>3383.41</v>
      </c>
      <c r="F693">
        <v>0</v>
      </c>
      <c r="G693">
        <v>3654.51</v>
      </c>
      <c r="H693">
        <v>3855.32</v>
      </c>
      <c r="I693">
        <v>3645.23</v>
      </c>
      <c r="J693">
        <v>2795.75</v>
      </c>
      <c r="K693" t="s">
        <v>46</v>
      </c>
      <c r="L693">
        <v>0</v>
      </c>
      <c r="M693">
        <v>0</v>
      </c>
      <c r="N693">
        <v>0</v>
      </c>
      <c r="O693">
        <v>0</v>
      </c>
      <c r="P693">
        <v>-383.37</v>
      </c>
      <c r="Q693">
        <v>-294.26</v>
      </c>
    </row>
    <row r="694" spans="1:17" x14ac:dyDescent="0.15">
      <c r="A694" t="s">
        <v>868</v>
      </c>
      <c r="B694">
        <v>3345.31</v>
      </c>
      <c r="C694">
        <v>3345.31</v>
      </c>
      <c r="D694">
        <v>3345.31</v>
      </c>
      <c r="E694">
        <v>3345.31</v>
      </c>
      <c r="F694">
        <v>0</v>
      </c>
      <c r="G694">
        <v>3626.06</v>
      </c>
      <c r="H694">
        <v>3850.71</v>
      </c>
      <c r="I694">
        <v>3644.35</v>
      </c>
      <c r="J694">
        <v>2803.73</v>
      </c>
      <c r="K694" t="s">
        <v>46</v>
      </c>
      <c r="L694">
        <v>0</v>
      </c>
      <c r="M694">
        <v>0</v>
      </c>
      <c r="N694">
        <v>0</v>
      </c>
      <c r="O694">
        <v>0</v>
      </c>
      <c r="P694">
        <v>-380.18</v>
      </c>
      <c r="Q694">
        <v>-316.94</v>
      </c>
    </row>
    <row r="695" spans="1:17" x14ac:dyDescent="0.15">
      <c r="A695" t="s">
        <v>869</v>
      </c>
      <c r="B695">
        <v>3304.2</v>
      </c>
      <c r="C695">
        <v>3304.2</v>
      </c>
      <c r="D695">
        <v>3304.2</v>
      </c>
      <c r="E695">
        <v>3304.2</v>
      </c>
      <c r="F695">
        <v>0</v>
      </c>
      <c r="G695">
        <v>3599.28</v>
      </c>
      <c r="H695">
        <v>3846.03</v>
      </c>
      <c r="I695">
        <v>3642.65</v>
      </c>
      <c r="J695">
        <v>2811.53</v>
      </c>
      <c r="K695" t="s">
        <v>46</v>
      </c>
      <c r="L695">
        <v>0</v>
      </c>
      <c r="M695">
        <v>0</v>
      </c>
      <c r="N695">
        <v>0</v>
      </c>
      <c r="O695">
        <v>0</v>
      </c>
      <c r="P695">
        <v>-380.33</v>
      </c>
      <c r="Q695">
        <v>-335.9</v>
      </c>
    </row>
    <row r="696" spans="1:17" x14ac:dyDescent="0.15">
      <c r="A696" t="s">
        <v>870</v>
      </c>
      <c r="B696">
        <v>3306.24</v>
      </c>
      <c r="C696">
        <v>3306.24</v>
      </c>
      <c r="D696">
        <v>3306.24</v>
      </c>
      <c r="E696">
        <v>3306.24</v>
      </c>
      <c r="F696">
        <v>0</v>
      </c>
      <c r="G696">
        <v>3568.18</v>
      </c>
      <c r="H696">
        <v>3839.72</v>
      </c>
      <c r="I696">
        <v>3640.54</v>
      </c>
      <c r="J696">
        <v>2819.36</v>
      </c>
      <c r="K696" t="s">
        <v>46</v>
      </c>
      <c r="L696">
        <v>0</v>
      </c>
      <c r="M696">
        <v>0</v>
      </c>
      <c r="N696">
        <v>0</v>
      </c>
      <c r="O696">
        <v>0</v>
      </c>
      <c r="P696">
        <v>-388.43</v>
      </c>
      <c r="Q696">
        <v>-351.83</v>
      </c>
    </row>
    <row r="697" spans="1:17" x14ac:dyDescent="0.15">
      <c r="A697" t="s">
        <v>871</v>
      </c>
      <c r="B697">
        <v>3424.38</v>
      </c>
      <c r="C697">
        <v>3424.38</v>
      </c>
      <c r="D697">
        <v>3424.38</v>
      </c>
      <c r="E697">
        <v>3424.38</v>
      </c>
      <c r="F697">
        <v>0</v>
      </c>
      <c r="G697">
        <v>3542.88</v>
      </c>
      <c r="H697">
        <v>3835.41</v>
      </c>
      <c r="I697">
        <v>3638.67</v>
      </c>
      <c r="J697">
        <v>2827.65</v>
      </c>
      <c r="K697" t="s">
        <v>46</v>
      </c>
      <c r="L697">
        <v>0</v>
      </c>
      <c r="M697">
        <v>0</v>
      </c>
      <c r="N697">
        <v>0</v>
      </c>
      <c r="O697">
        <v>0</v>
      </c>
      <c r="P697">
        <v>-403.27</v>
      </c>
      <c r="Q697">
        <v>-366.56</v>
      </c>
    </row>
    <row r="698" spans="1:17" x14ac:dyDescent="0.15">
      <c r="A698" t="s">
        <v>872</v>
      </c>
      <c r="B698">
        <v>3391.8</v>
      </c>
      <c r="C698">
        <v>3391.8</v>
      </c>
      <c r="D698">
        <v>3391.8</v>
      </c>
      <c r="E698">
        <v>3391.8</v>
      </c>
      <c r="F698">
        <v>0</v>
      </c>
      <c r="G698">
        <v>3517.73</v>
      </c>
      <c r="H698">
        <v>3830.06</v>
      </c>
      <c r="I698">
        <v>3636.91</v>
      </c>
      <c r="J698">
        <v>2835.85</v>
      </c>
      <c r="K698" t="s">
        <v>46</v>
      </c>
      <c r="L698">
        <v>0</v>
      </c>
      <c r="M698">
        <v>0</v>
      </c>
      <c r="N698">
        <v>0</v>
      </c>
      <c r="O698">
        <v>0</v>
      </c>
      <c r="P698">
        <v>-406.14</v>
      </c>
      <c r="Q698">
        <v>-378.36</v>
      </c>
    </row>
    <row r="699" spans="1:17" x14ac:dyDescent="0.15">
      <c r="A699" t="s">
        <v>873</v>
      </c>
      <c r="B699">
        <v>3402.71</v>
      </c>
      <c r="C699">
        <v>3402.71</v>
      </c>
      <c r="D699">
        <v>3402.71</v>
      </c>
      <c r="E699">
        <v>3402.71</v>
      </c>
      <c r="F699">
        <v>0</v>
      </c>
      <c r="G699">
        <v>3494.32</v>
      </c>
      <c r="H699">
        <v>3825.66</v>
      </c>
      <c r="I699">
        <v>3634.9</v>
      </c>
      <c r="J699">
        <v>2844.18</v>
      </c>
      <c r="K699" t="s">
        <v>46</v>
      </c>
      <c r="L699">
        <v>0</v>
      </c>
      <c r="M699">
        <v>0</v>
      </c>
      <c r="N699">
        <v>0</v>
      </c>
      <c r="O699">
        <v>0</v>
      </c>
      <c r="P699">
        <v>-397.47</v>
      </c>
      <c r="Q699">
        <v>-385.45</v>
      </c>
    </row>
    <row r="700" spans="1:17" x14ac:dyDescent="0.15">
      <c r="A700" t="s">
        <v>874</v>
      </c>
      <c r="B700">
        <v>3492.77</v>
      </c>
      <c r="C700">
        <v>3492.77</v>
      </c>
      <c r="D700">
        <v>3492.77</v>
      </c>
      <c r="E700">
        <v>3492.77</v>
      </c>
      <c r="F700">
        <v>0</v>
      </c>
      <c r="G700">
        <v>3477.94</v>
      </c>
      <c r="H700">
        <v>3820.21</v>
      </c>
      <c r="I700">
        <v>3632.99</v>
      </c>
      <c r="J700">
        <v>2852.88</v>
      </c>
      <c r="K700" t="s">
        <v>46</v>
      </c>
      <c r="L700">
        <v>0</v>
      </c>
      <c r="M700">
        <v>0</v>
      </c>
      <c r="N700">
        <v>0</v>
      </c>
      <c r="O700">
        <v>0</v>
      </c>
      <c r="P700">
        <v>-384.92</v>
      </c>
      <c r="Q700">
        <v>-388.65</v>
      </c>
    </row>
    <row r="701" spans="1:17" x14ac:dyDescent="0.15">
      <c r="A701" t="s">
        <v>875</v>
      </c>
      <c r="B701">
        <v>3583.73</v>
      </c>
      <c r="C701">
        <v>3583.73</v>
      </c>
      <c r="D701">
        <v>3583.73</v>
      </c>
      <c r="E701">
        <v>3583.73</v>
      </c>
      <c r="F701">
        <v>0</v>
      </c>
      <c r="G701">
        <v>3466.96</v>
      </c>
      <c r="H701">
        <v>3814.97</v>
      </c>
      <c r="I701">
        <v>3630.7</v>
      </c>
      <c r="J701">
        <v>2861.9</v>
      </c>
      <c r="K701" t="s">
        <v>46</v>
      </c>
      <c r="L701">
        <v>0</v>
      </c>
      <c r="M701">
        <v>0</v>
      </c>
      <c r="N701">
        <v>0</v>
      </c>
      <c r="O701">
        <v>0</v>
      </c>
      <c r="P701">
        <v>-368.38</v>
      </c>
      <c r="Q701">
        <v>-388.1</v>
      </c>
    </row>
    <row r="702" spans="1:17" x14ac:dyDescent="0.15">
      <c r="A702" t="s">
        <v>876</v>
      </c>
      <c r="B702">
        <v>3538.63</v>
      </c>
      <c r="C702">
        <v>3538.63</v>
      </c>
      <c r="D702">
        <v>3538.63</v>
      </c>
      <c r="E702">
        <v>3538.63</v>
      </c>
      <c r="F702">
        <v>0</v>
      </c>
      <c r="G702">
        <v>3457.34</v>
      </c>
      <c r="H702">
        <v>3807.81</v>
      </c>
      <c r="I702">
        <v>3630.33</v>
      </c>
      <c r="J702">
        <v>2870.84</v>
      </c>
      <c r="K702" t="s">
        <v>46</v>
      </c>
      <c r="L702">
        <v>0</v>
      </c>
      <c r="M702">
        <v>0</v>
      </c>
      <c r="N702">
        <v>0</v>
      </c>
      <c r="O702">
        <v>0</v>
      </c>
      <c r="P702">
        <v>-352.11</v>
      </c>
      <c r="Q702">
        <v>-384.46</v>
      </c>
    </row>
    <row r="703" spans="1:17" x14ac:dyDescent="0.15">
      <c r="A703" t="s">
        <v>877</v>
      </c>
      <c r="B703">
        <v>3434.52</v>
      </c>
      <c r="C703">
        <v>3434.52</v>
      </c>
      <c r="D703">
        <v>3434.52</v>
      </c>
      <c r="E703">
        <v>3434.52</v>
      </c>
      <c r="F703">
        <v>0</v>
      </c>
      <c r="G703">
        <v>3456.41</v>
      </c>
      <c r="H703">
        <v>3798.54</v>
      </c>
      <c r="I703">
        <v>3629.76</v>
      </c>
      <c r="J703">
        <v>2879.54</v>
      </c>
      <c r="K703" t="s">
        <v>46</v>
      </c>
      <c r="L703">
        <v>0</v>
      </c>
      <c r="M703">
        <v>0</v>
      </c>
      <c r="N703">
        <v>0</v>
      </c>
      <c r="O703">
        <v>0</v>
      </c>
      <c r="P703">
        <v>-333.2</v>
      </c>
      <c r="Q703">
        <v>-379.44</v>
      </c>
    </row>
    <row r="704" spans="1:17" x14ac:dyDescent="0.15">
      <c r="A704" t="s">
        <v>878</v>
      </c>
      <c r="B704">
        <v>3514.56</v>
      </c>
      <c r="C704">
        <v>3514.56</v>
      </c>
      <c r="D704">
        <v>3514.56</v>
      </c>
      <c r="E704">
        <v>3514.56</v>
      </c>
      <c r="F704">
        <v>0</v>
      </c>
      <c r="G704">
        <v>3460.04</v>
      </c>
      <c r="H704">
        <v>3790.64</v>
      </c>
      <c r="I704">
        <v>3630.83</v>
      </c>
      <c r="J704">
        <v>2888.53</v>
      </c>
      <c r="K704" t="s">
        <v>46</v>
      </c>
      <c r="L704">
        <v>0</v>
      </c>
      <c r="M704">
        <v>0</v>
      </c>
      <c r="N704">
        <v>0</v>
      </c>
      <c r="O704">
        <v>0</v>
      </c>
      <c r="P704">
        <v>-306.39</v>
      </c>
      <c r="Q704">
        <v>-372.06</v>
      </c>
    </row>
    <row r="705" spans="1:17" x14ac:dyDescent="0.15">
      <c r="A705" t="s">
        <v>879</v>
      </c>
      <c r="B705">
        <v>3520.46</v>
      </c>
      <c r="C705">
        <v>3520.46</v>
      </c>
      <c r="D705">
        <v>3520.46</v>
      </c>
      <c r="E705">
        <v>3520.46</v>
      </c>
      <c r="F705">
        <v>0</v>
      </c>
      <c r="G705">
        <v>3464.33</v>
      </c>
      <c r="H705">
        <v>3783.5</v>
      </c>
      <c r="I705">
        <v>3634.23</v>
      </c>
      <c r="J705">
        <v>2897.45</v>
      </c>
      <c r="K705" t="s">
        <v>46</v>
      </c>
      <c r="L705">
        <v>0</v>
      </c>
      <c r="M705">
        <v>0</v>
      </c>
      <c r="N705">
        <v>0</v>
      </c>
      <c r="O705">
        <v>0</v>
      </c>
      <c r="P705">
        <v>-273.82</v>
      </c>
      <c r="Q705">
        <v>-361.41</v>
      </c>
    </row>
    <row r="706" spans="1:17" x14ac:dyDescent="0.15">
      <c r="A706" t="s">
        <v>880</v>
      </c>
      <c r="B706">
        <v>3505.33</v>
      </c>
      <c r="C706">
        <v>3505.33</v>
      </c>
      <c r="D706">
        <v>3505.33</v>
      </c>
      <c r="E706">
        <v>3505.33</v>
      </c>
      <c r="F706">
        <v>0</v>
      </c>
      <c r="G706">
        <v>3464.06</v>
      </c>
      <c r="H706">
        <v>3776.54</v>
      </c>
      <c r="I706">
        <v>3637.37</v>
      </c>
      <c r="J706">
        <v>2906.33</v>
      </c>
      <c r="K706" t="s">
        <v>46</v>
      </c>
      <c r="L706">
        <v>0</v>
      </c>
      <c r="M706">
        <v>0</v>
      </c>
      <c r="N706">
        <v>0</v>
      </c>
      <c r="O706">
        <v>0</v>
      </c>
      <c r="P706">
        <v>-246.9</v>
      </c>
      <c r="Q706">
        <v>-347.26</v>
      </c>
    </row>
    <row r="707" spans="1:17" x14ac:dyDescent="0.15">
      <c r="A707" t="s">
        <v>881</v>
      </c>
      <c r="B707">
        <v>3452.85</v>
      </c>
      <c r="C707">
        <v>3452.85</v>
      </c>
      <c r="D707">
        <v>3452.85</v>
      </c>
      <c r="E707">
        <v>3452.85</v>
      </c>
      <c r="F707">
        <v>0</v>
      </c>
      <c r="G707">
        <v>3453.9</v>
      </c>
      <c r="H707">
        <v>3770.07</v>
      </c>
      <c r="I707">
        <v>3639.56</v>
      </c>
      <c r="J707">
        <v>2914.97</v>
      </c>
      <c r="K707" t="s">
        <v>46</v>
      </c>
      <c r="L707">
        <v>0</v>
      </c>
      <c r="M707">
        <v>0</v>
      </c>
      <c r="N707">
        <v>0</v>
      </c>
      <c r="O707">
        <v>0</v>
      </c>
      <c r="P707">
        <v>-235.28</v>
      </c>
      <c r="Q707">
        <v>-330.46</v>
      </c>
    </row>
    <row r="708" spans="1:17" x14ac:dyDescent="0.15">
      <c r="A708" t="s">
        <v>882</v>
      </c>
      <c r="B708">
        <v>3516.4</v>
      </c>
      <c r="C708">
        <v>3516.4</v>
      </c>
      <c r="D708">
        <v>3516.4</v>
      </c>
      <c r="E708">
        <v>3516.4</v>
      </c>
      <c r="F708">
        <v>0</v>
      </c>
      <c r="G708">
        <v>3452.79</v>
      </c>
      <c r="H708">
        <v>3762.3</v>
      </c>
      <c r="I708">
        <v>3640.84</v>
      </c>
      <c r="J708">
        <v>2923.88</v>
      </c>
      <c r="K708" t="s">
        <v>46</v>
      </c>
      <c r="L708">
        <v>0</v>
      </c>
      <c r="M708">
        <v>0</v>
      </c>
      <c r="N708">
        <v>0</v>
      </c>
      <c r="O708">
        <v>0</v>
      </c>
      <c r="P708">
        <v>-214.34</v>
      </c>
      <c r="Q708">
        <v>-311.27999999999997</v>
      </c>
    </row>
    <row r="709" spans="1:17" x14ac:dyDescent="0.15">
      <c r="A709" t="s">
        <v>80</v>
      </c>
      <c r="B709">
        <v>3463.7</v>
      </c>
      <c r="C709">
        <v>3463.7</v>
      </c>
      <c r="D709">
        <v>3463.7</v>
      </c>
      <c r="E709">
        <v>3463.7</v>
      </c>
      <c r="F709">
        <v>0</v>
      </c>
      <c r="G709">
        <v>3453.88</v>
      </c>
      <c r="H709">
        <v>3752.83</v>
      </c>
      <c r="I709">
        <v>3641.37</v>
      </c>
      <c r="J709">
        <v>2932.56</v>
      </c>
      <c r="K709" t="s">
        <v>46</v>
      </c>
      <c r="L709">
        <v>0</v>
      </c>
      <c r="M709">
        <v>0</v>
      </c>
      <c r="N709">
        <v>0</v>
      </c>
      <c r="O709">
        <v>0</v>
      </c>
      <c r="P709">
        <v>-196.99</v>
      </c>
      <c r="Q709">
        <v>-291.23</v>
      </c>
    </row>
    <row r="710" spans="1:17" x14ac:dyDescent="0.15">
      <c r="A710" t="s">
        <v>883</v>
      </c>
      <c r="B710">
        <v>3478.84</v>
      </c>
      <c r="C710">
        <v>3478.84</v>
      </c>
      <c r="D710">
        <v>3478.84</v>
      </c>
      <c r="E710">
        <v>3478.84</v>
      </c>
      <c r="F710">
        <v>0</v>
      </c>
      <c r="G710">
        <v>3453.34</v>
      </c>
      <c r="H710">
        <v>3742.39</v>
      </c>
      <c r="I710">
        <v>3641.32</v>
      </c>
      <c r="J710">
        <v>2941.21</v>
      </c>
      <c r="K710" t="s">
        <v>46</v>
      </c>
      <c r="L710">
        <v>0</v>
      </c>
      <c r="M710">
        <v>0</v>
      </c>
      <c r="N710">
        <v>0</v>
      </c>
      <c r="O710">
        <v>0</v>
      </c>
      <c r="P710">
        <v>-186.01</v>
      </c>
      <c r="Q710">
        <v>-271.33999999999997</v>
      </c>
    </row>
    <row r="711" spans="1:17" x14ac:dyDescent="0.15">
      <c r="A711" t="s">
        <v>884</v>
      </c>
      <c r="B711">
        <v>3498.7</v>
      </c>
      <c r="C711">
        <v>3498.7</v>
      </c>
      <c r="D711">
        <v>3498.7</v>
      </c>
      <c r="E711">
        <v>3498.7</v>
      </c>
      <c r="F711">
        <v>0</v>
      </c>
      <c r="G711">
        <v>3452.32</v>
      </c>
      <c r="H711">
        <v>3732.58</v>
      </c>
      <c r="I711">
        <v>3640.68</v>
      </c>
      <c r="J711">
        <v>2949.95</v>
      </c>
      <c r="K711" t="s">
        <v>46</v>
      </c>
      <c r="L711">
        <v>0</v>
      </c>
      <c r="M711">
        <v>0</v>
      </c>
      <c r="N711">
        <v>0</v>
      </c>
      <c r="O711">
        <v>0</v>
      </c>
      <c r="P711">
        <v>-182.7</v>
      </c>
      <c r="Q711">
        <v>-252.77</v>
      </c>
    </row>
    <row r="712" spans="1:17" x14ac:dyDescent="0.15">
      <c r="A712" t="s">
        <v>885</v>
      </c>
      <c r="B712">
        <v>3562.63</v>
      </c>
      <c r="C712">
        <v>3562.63</v>
      </c>
      <c r="D712">
        <v>3562.63</v>
      </c>
      <c r="E712">
        <v>3562.63</v>
      </c>
      <c r="F712">
        <v>0</v>
      </c>
      <c r="G712">
        <v>3456.06</v>
      </c>
      <c r="H712">
        <v>3723.65</v>
      </c>
      <c r="I712">
        <v>3639.61</v>
      </c>
      <c r="J712">
        <v>2958.89</v>
      </c>
      <c r="K712" t="s">
        <v>46</v>
      </c>
      <c r="L712">
        <v>0</v>
      </c>
      <c r="M712">
        <v>0</v>
      </c>
      <c r="N712">
        <v>0</v>
      </c>
      <c r="O712">
        <v>0</v>
      </c>
      <c r="P712">
        <v>-171.07</v>
      </c>
      <c r="Q712">
        <v>-234.67</v>
      </c>
    </row>
    <row r="713" spans="1:17" x14ac:dyDescent="0.15">
      <c r="A713" t="s">
        <v>886</v>
      </c>
      <c r="B713">
        <v>3576.27</v>
      </c>
      <c r="C713">
        <v>3576.27</v>
      </c>
      <c r="D713">
        <v>3576.27</v>
      </c>
      <c r="E713">
        <v>3576.27</v>
      </c>
      <c r="F713">
        <v>0</v>
      </c>
      <c r="G713">
        <v>3465.71</v>
      </c>
      <c r="H713">
        <v>3714.53</v>
      </c>
      <c r="I713">
        <v>3639.06</v>
      </c>
      <c r="J713">
        <v>2967.78</v>
      </c>
      <c r="K713" t="s">
        <v>46</v>
      </c>
      <c r="L713">
        <v>0</v>
      </c>
      <c r="M713">
        <v>0</v>
      </c>
      <c r="N713">
        <v>0</v>
      </c>
      <c r="O713">
        <v>0</v>
      </c>
      <c r="P713">
        <v>-146.65</v>
      </c>
      <c r="Q713">
        <v>-216.02</v>
      </c>
    </row>
    <row r="714" spans="1:17" x14ac:dyDescent="0.15">
      <c r="A714" t="s">
        <v>887</v>
      </c>
      <c r="B714">
        <v>3628.01</v>
      </c>
      <c r="C714">
        <v>3628.01</v>
      </c>
      <c r="D714">
        <v>3628.01</v>
      </c>
      <c r="E714">
        <v>3628.01</v>
      </c>
      <c r="F714">
        <v>0</v>
      </c>
      <c r="G714">
        <v>3479.84</v>
      </c>
      <c r="H714">
        <v>3708.17</v>
      </c>
      <c r="I714">
        <v>3639.01</v>
      </c>
      <c r="J714">
        <v>2976.88</v>
      </c>
      <c r="K714" t="s">
        <v>46</v>
      </c>
      <c r="L714">
        <v>0</v>
      </c>
      <c r="M714">
        <v>0</v>
      </c>
      <c r="N714">
        <v>0</v>
      </c>
      <c r="O714">
        <v>0</v>
      </c>
      <c r="P714">
        <v>-126.95</v>
      </c>
      <c r="Q714">
        <v>-198.07</v>
      </c>
    </row>
    <row r="715" spans="1:17" x14ac:dyDescent="0.15">
      <c r="A715" t="s">
        <v>888</v>
      </c>
      <c r="B715">
        <v>3749.51</v>
      </c>
      <c r="C715">
        <v>3749.51</v>
      </c>
      <c r="D715">
        <v>3749.51</v>
      </c>
      <c r="E715">
        <v>3749.51</v>
      </c>
      <c r="F715">
        <v>0</v>
      </c>
      <c r="G715">
        <v>3502.11</v>
      </c>
      <c r="H715">
        <v>3702.88</v>
      </c>
      <c r="I715">
        <v>3639.11</v>
      </c>
      <c r="J715">
        <v>2986.38</v>
      </c>
      <c r="K715" t="s">
        <v>46</v>
      </c>
      <c r="L715">
        <v>0</v>
      </c>
      <c r="M715">
        <v>0</v>
      </c>
      <c r="N715">
        <v>0</v>
      </c>
      <c r="O715">
        <v>0</v>
      </c>
      <c r="P715">
        <v>-98.73</v>
      </c>
      <c r="Q715">
        <v>-180.56</v>
      </c>
    </row>
    <row r="716" spans="1:17" x14ac:dyDescent="0.15">
      <c r="A716" t="s">
        <v>889</v>
      </c>
      <c r="B716">
        <v>3840.34</v>
      </c>
      <c r="C716">
        <v>3840.34</v>
      </c>
      <c r="D716">
        <v>3840.34</v>
      </c>
      <c r="E716">
        <v>3840.34</v>
      </c>
      <c r="F716">
        <v>0</v>
      </c>
      <c r="G716">
        <v>3528.81</v>
      </c>
      <c r="H716">
        <v>3702.61</v>
      </c>
      <c r="I716">
        <v>3639.43</v>
      </c>
      <c r="J716">
        <v>2996.16</v>
      </c>
      <c r="K716" t="s">
        <v>46</v>
      </c>
      <c r="L716">
        <v>0</v>
      </c>
      <c r="M716">
        <v>0</v>
      </c>
      <c r="N716">
        <v>0</v>
      </c>
      <c r="O716">
        <v>0</v>
      </c>
      <c r="P716">
        <v>-62.11</v>
      </c>
      <c r="Q716">
        <v>-162.08000000000001</v>
      </c>
    </row>
    <row r="717" spans="1:17" x14ac:dyDescent="0.15">
      <c r="A717" t="s">
        <v>890</v>
      </c>
      <c r="B717">
        <v>3885.36</v>
      </c>
      <c r="C717">
        <v>3885.36</v>
      </c>
      <c r="D717">
        <v>3885.36</v>
      </c>
      <c r="E717">
        <v>3885.36</v>
      </c>
      <c r="F717">
        <v>0</v>
      </c>
      <c r="G717">
        <v>3551.86</v>
      </c>
      <c r="H717">
        <v>3702.51</v>
      </c>
      <c r="I717">
        <v>3640.76</v>
      </c>
      <c r="J717">
        <v>3006.11</v>
      </c>
      <c r="K717" t="s">
        <v>46</v>
      </c>
      <c r="L717">
        <v>0</v>
      </c>
      <c r="M717">
        <v>0</v>
      </c>
      <c r="N717">
        <v>0</v>
      </c>
      <c r="O717">
        <v>0</v>
      </c>
      <c r="P717">
        <v>-17.61</v>
      </c>
      <c r="Q717">
        <v>-140.32</v>
      </c>
    </row>
    <row r="718" spans="1:17" x14ac:dyDescent="0.15">
      <c r="A718" t="s">
        <v>891</v>
      </c>
      <c r="B718">
        <v>3774.89</v>
      </c>
      <c r="C718">
        <v>3774.89</v>
      </c>
      <c r="D718">
        <v>3774.89</v>
      </c>
      <c r="E718">
        <v>3774.89</v>
      </c>
      <c r="F718">
        <v>0</v>
      </c>
      <c r="G718">
        <v>3571.01</v>
      </c>
      <c r="H718">
        <v>3699.74</v>
      </c>
      <c r="I718">
        <v>3640.83</v>
      </c>
      <c r="J718">
        <v>3015.51</v>
      </c>
      <c r="K718" t="s">
        <v>46</v>
      </c>
      <c r="L718">
        <v>0</v>
      </c>
      <c r="M718">
        <v>0</v>
      </c>
      <c r="N718">
        <v>0</v>
      </c>
      <c r="O718">
        <v>0</v>
      </c>
      <c r="P718">
        <v>12.4</v>
      </c>
      <c r="Q718">
        <v>-117.64</v>
      </c>
    </row>
    <row r="719" spans="1:17" x14ac:dyDescent="0.15">
      <c r="A719" t="s">
        <v>892</v>
      </c>
      <c r="B719">
        <v>3899.37</v>
      </c>
      <c r="C719">
        <v>3899.37</v>
      </c>
      <c r="D719">
        <v>3899.37</v>
      </c>
      <c r="E719">
        <v>3899.37</v>
      </c>
      <c r="F719">
        <v>0</v>
      </c>
      <c r="G719">
        <v>3595.84</v>
      </c>
      <c r="H719">
        <v>3697.64</v>
      </c>
      <c r="I719">
        <v>3643.61</v>
      </c>
      <c r="J719">
        <v>3025.4</v>
      </c>
      <c r="K719" t="s">
        <v>46</v>
      </c>
      <c r="L719">
        <v>0</v>
      </c>
      <c r="M719">
        <v>0</v>
      </c>
      <c r="N719">
        <v>0</v>
      </c>
      <c r="O719">
        <v>0</v>
      </c>
      <c r="P719">
        <v>59.17</v>
      </c>
      <c r="Q719">
        <v>-92.03</v>
      </c>
    </row>
    <row r="720" spans="1:17" x14ac:dyDescent="0.15">
      <c r="A720" t="s">
        <v>893</v>
      </c>
      <c r="B720">
        <v>4007.01</v>
      </c>
      <c r="C720">
        <v>4007.01</v>
      </c>
      <c r="D720">
        <v>4007.01</v>
      </c>
      <c r="E720">
        <v>4007.01</v>
      </c>
      <c r="F720">
        <v>0</v>
      </c>
      <c r="G720">
        <v>3621.55</v>
      </c>
      <c r="H720">
        <v>3696.13</v>
      </c>
      <c r="I720">
        <v>3649.11</v>
      </c>
      <c r="J720">
        <v>3035.84</v>
      </c>
      <c r="K720" t="s">
        <v>46</v>
      </c>
      <c r="L720">
        <v>0</v>
      </c>
      <c r="M720">
        <v>0</v>
      </c>
      <c r="N720">
        <v>0</v>
      </c>
      <c r="O720">
        <v>0</v>
      </c>
      <c r="P720">
        <v>113.15</v>
      </c>
      <c r="Q720">
        <v>-62.11</v>
      </c>
    </row>
    <row r="721" spans="1:17" x14ac:dyDescent="0.15">
      <c r="A721" t="s">
        <v>894</v>
      </c>
      <c r="B721">
        <v>3950.49</v>
      </c>
      <c r="C721">
        <v>3950.49</v>
      </c>
      <c r="D721">
        <v>3950.49</v>
      </c>
      <c r="E721">
        <v>3950.49</v>
      </c>
      <c r="F721">
        <v>0</v>
      </c>
      <c r="G721">
        <v>3639.89</v>
      </c>
      <c r="H721">
        <v>3693.81</v>
      </c>
      <c r="I721">
        <v>3653.74</v>
      </c>
      <c r="J721">
        <v>3046.06</v>
      </c>
      <c r="K721" t="s">
        <v>46</v>
      </c>
      <c r="L721">
        <v>0</v>
      </c>
      <c r="M721">
        <v>0</v>
      </c>
      <c r="N721">
        <v>0</v>
      </c>
      <c r="O721">
        <v>0</v>
      </c>
      <c r="P721">
        <v>161.51</v>
      </c>
      <c r="Q721">
        <v>-27.69</v>
      </c>
    </row>
    <row r="722" spans="1:17" x14ac:dyDescent="0.15">
      <c r="A722" t="s">
        <v>895</v>
      </c>
      <c r="B722">
        <v>4002.45</v>
      </c>
      <c r="C722">
        <v>4002.45</v>
      </c>
      <c r="D722">
        <v>4002.45</v>
      </c>
      <c r="E722">
        <v>4002.45</v>
      </c>
      <c r="F722">
        <v>0</v>
      </c>
      <c r="G722">
        <v>3663.09</v>
      </c>
      <c r="H722">
        <v>3693.45</v>
      </c>
      <c r="I722">
        <v>3658.13</v>
      </c>
      <c r="J722">
        <v>3056.63</v>
      </c>
      <c r="K722" t="s">
        <v>46</v>
      </c>
      <c r="L722">
        <v>0</v>
      </c>
      <c r="M722">
        <v>0</v>
      </c>
      <c r="N722">
        <v>0</v>
      </c>
      <c r="O722">
        <v>0</v>
      </c>
      <c r="P722">
        <v>207.73</v>
      </c>
      <c r="Q722">
        <v>10.19</v>
      </c>
    </row>
    <row r="723" spans="1:17" x14ac:dyDescent="0.15">
      <c r="A723" t="s">
        <v>896</v>
      </c>
      <c r="B723">
        <v>4057.66</v>
      </c>
      <c r="C723">
        <v>4057.66</v>
      </c>
      <c r="D723">
        <v>4057.66</v>
      </c>
      <c r="E723">
        <v>4057.66</v>
      </c>
      <c r="F723">
        <v>0</v>
      </c>
      <c r="G723">
        <v>3694.24</v>
      </c>
      <c r="H723">
        <v>3692.94</v>
      </c>
      <c r="I723">
        <v>3664.65</v>
      </c>
      <c r="J723">
        <v>3067.31</v>
      </c>
      <c r="K723" t="s">
        <v>46</v>
      </c>
      <c r="L723">
        <v>0</v>
      </c>
      <c r="M723">
        <v>0</v>
      </c>
      <c r="N723">
        <v>0</v>
      </c>
      <c r="O723">
        <v>0</v>
      </c>
      <c r="P723">
        <v>255.51</v>
      </c>
      <c r="Q723">
        <v>50.41</v>
      </c>
    </row>
    <row r="724" spans="1:17" x14ac:dyDescent="0.15">
      <c r="A724" t="s">
        <v>897</v>
      </c>
      <c r="B724">
        <v>4100.7299999999996</v>
      </c>
      <c r="C724">
        <v>4100.7299999999996</v>
      </c>
      <c r="D724">
        <v>4100.7299999999996</v>
      </c>
      <c r="E724">
        <v>4100.7299999999996</v>
      </c>
      <c r="F724">
        <v>0</v>
      </c>
      <c r="G724">
        <v>3723.55</v>
      </c>
      <c r="H724">
        <v>3693.86</v>
      </c>
      <c r="I724">
        <v>3672.74</v>
      </c>
      <c r="J724">
        <v>3078.1</v>
      </c>
      <c r="K724" t="s">
        <v>46</v>
      </c>
      <c r="L724">
        <v>0</v>
      </c>
      <c r="M724">
        <v>0</v>
      </c>
      <c r="N724">
        <v>0</v>
      </c>
      <c r="O724">
        <v>0</v>
      </c>
      <c r="P724">
        <v>299.06</v>
      </c>
      <c r="Q724">
        <v>93.01</v>
      </c>
    </row>
    <row r="725" spans="1:17" x14ac:dyDescent="0.15">
      <c r="A725" t="s">
        <v>898</v>
      </c>
      <c r="B725">
        <v>4157.96</v>
      </c>
      <c r="C725">
        <v>4157.96</v>
      </c>
      <c r="D725">
        <v>4157.96</v>
      </c>
      <c r="E725">
        <v>4157.96</v>
      </c>
      <c r="F725">
        <v>0</v>
      </c>
      <c r="G725">
        <v>3755.43</v>
      </c>
      <c r="H725">
        <v>3696.24</v>
      </c>
      <c r="I725">
        <v>3681</v>
      </c>
      <c r="J725">
        <v>3089.13</v>
      </c>
      <c r="K725" t="s">
        <v>46</v>
      </c>
      <c r="L725">
        <v>0</v>
      </c>
      <c r="M725">
        <v>0</v>
      </c>
      <c r="N725">
        <v>0</v>
      </c>
      <c r="O725">
        <v>0</v>
      </c>
      <c r="P725">
        <v>333.54</v>
      </c>
      <c r="Q725">
        <v>136.24</v>
      </c>
    </row>
    <row r="726" spans="1:17" x14ac:dyDescent="0.15">
      <c r="A726" t="s">
        <v>899</v>
      </c>
      <c r="B726">
        <v>4207.68</v>
      </c>
      <c r="C726">
        <v>4207.68</v>
      </c>
      <c r="D726">
        <v>4207.68</v>
      </c>
      <c r="E726">
        <v>4207.68</v>
      </c>
      <c r="F726">
        <v>0</v>
      </c>
      <c r="G726">
        <v>3790.54</v>
      </c>
      <c r="H726">
        <v>3699.75</v>
      </c>
      <c r="I726">
        <v>3689.2</v>
      </c>
      <c r="J726">
        <v>3100.27</v>
      </c>
      <c r="K726" t="s">
        <v>46</v>
      </c>
      <c r="L726">
        <v>0</v>
      </c>
      <c r="M726">
        <v>0</v>
      </c>
      <c r="N726">
        <v>0</v>
      </c>
      <c r="O726">
        <v>0</v>
      </c>
      <c r="P726">
        <v>364.7</v>
      </c>
      <c r="Q726">
        <v>178.92</v>
      </c>
    </row>
    <row r="727" spans="1:17" x14ac:dyDescent="0.15">
      <c r="A727" t="s">
        <v>900</v>
      </c>
      <c r="B727">
        <v>4329.82</v>
      </c>
      <c r="C727">
        <v>4329.82</v>
      </c>
      <c r="D727">
        <v>4329.82</v>
      </c>
      <c r="E727">
        <v>4329.82</v>
      </c>
      <c r="F727">
        <v>0</v>
      </c>
      <c r="G727">
        <v>3834.39</v>
      </c>
      <c r="H727">
        <v>3706.12</v>
      </c>
      <c r="I727">
        <v>3698.93</v>
      </c>
      <c r="J727">
        <v>3111.8</v>
      </c>
      <c r="K727" t="s">
        <v>46</v>
      </c>
      <c r="L727">
        <v>0</v>
      </c>
      <c r="M727">
        <v>0</v>
      </c>
      <c r="N727">
        <v>0</v>
      </c>
      <c r="O727">
        <v>0</v>
      </c>
      <c r="P727">
        <v>401.16</v>
      </c>
      <c r="Q727">
        <v>220.79</v>
      </c>
    </row>
    <row r="728" spans="1:17" x14ac:dyDescent="0.15">
      <c r="A728" t="s">
        <v>901</v>
      </c>
      <c r="B728">
        <v>4355.43</v>
      </c>
      <c r="C728">
        <v>4355.43</v>
      </c>
      <c r="D728">
        <v>4355.43</v>
      </c>
      <c r="E728">
        <v>4355.43</v>
      </c>
      <c r="F728">
        <v>0</v>
      </c>
      <c r="G728">
        <v>3876.34</v>
      </c>
      <c r="H728">
        <v>3712.33</v>
      </c>
      <c r="I728">
        <v>3710.47</v>
      </c>
      <c r="J728">
        <v>3123.32</v>
      </c>
      <c r="K728" t="s">
        <v>46</v>
      </c>
      <c r="L728">
        <v>0</v>
      </c>
      <c r="M728">
        <v>0</v>
      </c>
      <c r="N728">
        <v>0</v>
      </c>
      <c r="O728">
        <v>0</v>
      </c>
      <c r="P728">
        <v>450</v>
      </c>
      <c r="Q728">
        <v>264.55</v>
      </c>
    </row>
    <row r="729" spans="1:17" x14ac:dyDescent="0.15">
      <c r="A729" t="s">
        <v>81</v>
      </c>
      <c r="B729">
        <v>4342.08</v>
      </c>
      <c r="C729">
        <v>4342.08</v>
      </c>
      <c r="D729">
        <v>4342.08</v>
      </c>
      <c r="E729">
        <v>4342.08</v>
      </c>
      <c r="F729">
        <v>0</v>
      </c>
      <c r="G729">
        <v>3920.26</v>
      </c>
      <c r="H729">
        <v>3717.04</v>
      </c>
      <c r="I729">
        <v>3720.69</v>
      </c>
      <c r="J729">
        <v>3134.78</v>
      </c>
      <c r="K729" t="s">
        <v>46</v>
      </c>
      <c r="L729">
        <v>0</v>
      </c>
      <c r="M729">
        <v>0</v>
      </c>
      <c r="N729">
        <v>0</v>
      </c>
      <c r="O729">
        <v>0</v>
      </c>
      <c r="P729">
        <v>484.84</v>
      </c>
      <c r="Q729">
        <v>307.12</v>
      </c>
    </row>
    <row r="730" spans="1:17" x14ac:dyDescent="0.15">
      <c r="A730" t="s">
        <v>902</v>
      </c>
      <c r="B730">
        <v>4481.42</v>
      </c>
      <c r="C730">
        <v>4481.42</v>
      </c>
      <c r="D730">
        <v>4481.42</v>
      </c>
      <c r="E730">
        <v>4481.42</v>
      </c>
      <c r="F730">
        <v>0</v>
      </c>
      <c r="G730">
        <v>3970.39</v>
      </c>
      <c r="H730">
        <v>3723.98</v>
      </c>
      <c r="I730">
        <v>3731.39</v>
      </c>
      <c r="J730">
        <v>3146.6</v>
      </c>
      <c r="K730" t="s">
        <v>46</v>
      </c>
      <c r="L730">
        <v>0</v>
      </c>
      <c r="M730">
        <v>0</v>
      </c>
      <c r="N730">
        <v>0</v>
      </c>
      <c r="O730">
        <v>0</v>
      </c>
      <c r="P730">
        <v>519.05999999999995</v>
      </c>
      <c r="Q730">
        <v>347.71</v>
      </c>
    </row>
    <row r="731" spans="1:17" x14ac:dyDescent="0.15">
      <c r="A731" t="s">
        <v>903</v>
      </c>
      <c r="B731">
        <v>4523.6000000000004</v>
      </c>
      <c r="C731">
        <v>4523.6000000000004</v>
      </c>
      <c r="D731">
        <v>4523.6000000000004</v>
      </c>
      <c r="E731">
        <v>4523.6000000000004</v>
      </c>
      <c r="F731">
        <v>0</v>
      </c>
      <c r="G731">
        <v>4021.64</v>
      </c>
      <c r="H731">
        <v>3730.88</v>
      </c>
      <c r="I731">
        <v>3743.2</v>
      </c>
      <c r="J731">
        <v>3158.65</v>
      </c>
      <c r="K731" t="s">
        <v>46</v>
      </c>
      <c r="L731">
        <v>0</v>
      </c>
      <c r="M731">
        <v>0</v>
      </c>
      <c r="N731">
        <v>0</v>
      </c>
      <c r="O731">
        <v>0</v>
      </c>
      <c r="P731">
        <v>561.97</v>
      </c>
      <c r="Q731">
        <v>387.76</v>
      </c>
    </row>
    <row r="732" spans="1:17" x14ac:dyDescent="0.15">
      <c r="A732" t="s">
        <v>904</v>
      </c>
      <c r="B732">
        <v>4485.3</v>
      </c>
      <c r="C732">
        <v>4485.3</v>
      </c>
      <c r="D732">
        <v>4485.3</v>
      </c>
      <c r="E732">
        <v>4485.3</v>
      </c>
      <c r="F732">
        <v>0</v>
      </c>
      <c r="G732">
        <v>4067.77</v>
      </c>
      <c r="H732">
        <v>3737.06</v>
      </c>
      <c r="I732">
        <v>3754.52</v>
      </c>
      <c r="J732">
        <v>3170.61</v>
      </c>
      <c r="K732" t="s">
        <v>46</v>
      </c>
      <c r="L732">
        <v>0</v>
      </c>
      <c r="M732">
        <v>0</v>
      </c>
      <c r="N732">
        <v>0</v>
      </c>
      <c r="O732">
        <v>0</v>
      </c>
      <c r="P732">
        <v>595.16</v>
      </c>
      <c r="Q732">
        <v>426.5</v>
      </c>
    </row>
    <row r="733" spans="1:17" x14ac:dyDescent="0.15">
      <c r="A733" t="s">
        <v>905</v>
      </c>
      <c r="B733">
        <v>4519.9399999999996</v>
      </c>
      <c r="C733">
        <v>4519.9399999999996</v>
      </c>
      <c r="D733">
        <v>4519.9399999999996</v>
      </c>
      <c r="E733">
        <v>4519.9399999999996</v>
      </c>
      <c r="F733">
        <v>0</v>
      </c>
      <c r="G733">
        <v>4114.95</v>
      </c>
      <c r="H733">
        <v>3745.06</v>
      </c>
      <c r="I733">
        <v>3765.82</v>
      </c>
      <c r="J733">
        <v>3182.64</v>
      </c>
      <c r="K733" t="s">
        <v>46</v>
      </c>
      <c r="L733">
        <v>0</v>
      </c>
      <c r="M733">
        <v>0</v>
      </c>
      <c r="N733">
        <v>0</v>
      </c>
      <c r="O733">
        <v>0</v>
      </c>
      <c r="P733">
        <v>620.05999999999995</v>
      </c>
      <c r="Q733">
        <v>462.96</v>
      </c>
    </row>
    <row r="734" spans="1:17" x14ac:dyDescent="0.15">
      <c r="A734" t="s">
        <v>906</v>
      </c>
      <c r="B734">
        <v>4396.57</v>
      </c>
      <c r="C734">
        <v>4396.57</v>
      </c>
      <c r="D734">
        <v>4396.57</v>
      </c>
      <c r="E734">
        <v>4396.57</v>
      </c>
      <c r="F734">
        <v>0</v>
      </c>
      <c r="G734">
        <v>4153.38</v>
      </c>
      <c r="H734">
        <v>3753.09</v>
      </c>
      <c r="I734">
        <v>3776.15</v>
      </c>
      <c r="J734">
        <v>3194.27</v>
      </c>
      <c r="K734" t="s">
        <v>46</v>
      </c>
      <c r="L734">
        <v>0</v>
      </c>
      <c r="M734">
        <v>0</v>
      </c>
      <c r="N734">
        <v>0</v>
      </c>
      <c r="O734">
        <v>0</v>
      </c>
      <c r="P734">
        <v>630.54999999999995</v>
      </c>
      <c r="Q734">
        <v>496.1</v>
      </c>
    </row>
    <row r="735" spans="1:17" x14ac:dyDescent="0.15">
      <c r="A735" t="s">
        <v>907</v>
      </c>
      <c r="B735">
        <v>4481.76</v>
      </c>
      <c r="C735">
        <v>4481.76</v>
      </c>
      <c r="D735">
        <v>4481.76</v>
      </c>
      <c r="E735">
        <v>4481.76</v>
      </c>
      <c r="F735">
        <v>0</v>
      </c>
      <c r="G735">
        <v>4189.99</v>
      </c>
      <c r="H735">
        <v>3763.79</v>
      </c>
      <c r="I735">
        <v>3787.99</v>
      </c>
      <c r="J735">
        <v>3206.23</v>
      </c>
      <c r="K735" t="s">
        <v>46</v>
      </c>
      <c r="L735">
        <v>0</v>
      </c>
      <c r="M735">
        <v>0</v>
      </c>
      <c r="N735">
        <v>0</v>
      </c>
      <c r="O735">
        <v>0</v>
      </c>
      <c r="P735">
        <v>641.99</v>
      </c>
      <c r="Q735">
        <v>526.95000000000005</v>
      </c>
    </row>
    <row r="736" spans="1:17" x14ac:dyDescent="0.15">
      <c r="A736" t="s">
        <v>908</v>
      </c>
      <c r="B736">
        <v>4456.1899999999996</v>
      </c>
      <c r="C736">
        <v>4456.1899999999996</v>
      </c>
      <c r="D736">
        <v>4456.1899999999996</v>
      </c>
      <c r="E736">
        <v>4456.1899999999996</v>
      </c>
      <c r="F736">
        <v>0</v>
      </c>
      <c r="G736">
        <v>4220.79</v>
      </c>
      <c r="H736">
        <v>3772.59</v>
      </c>
      <c r="I736">
        <v>3799.25</v>
      </c>
      <c r="J736">
        <v>3218.19</v>
      </c>
      <c r="K736" t="s">
        <v>46</v>
      </c>
      <c r="L736">
        <v>0</v>
      </c>
      <c r="M736">
        <v>0</v>
      </c>
      <c r="N736">
        <v>0</v>
      </c>
      <c r="O736">
        <v>0</v>
      </c>
      <c r="P736">
        <v>647.92999999999995</v>
      </c>
      <c r="Q736">
        <v>555.27</v>
      </c>
    </row>
    <row r="737" spans="1:17" x14ac:dyDescent="0.15">
      <c r="A737" t="s">
        <v>909</v>
      </c>
      <c r="B737">
        <v>4406.09</v>
      </c>
      <c r="C737">
        <v>4406.09</v>
      </c>
      <c r="D737">
        <v>4406.09</v>
      </c>
      <c r="E737">
        <v>4406.09</v>
      </c>
      <c r="F737">
        <v>0</v>
      </c>
      <c r="G737">
        <v>4246.83</v>
      </c>
      <c r="H737">
        <v>3780.52</v>
      </c>
      <c r="I737">
        <v>3810.15</v>
      </c>
      <c r="J737">
        <v>3229.89</v>
      </c>
      <c r="K737" t="s">
        <v>46</v>
      </c>
      <c r="L737">
        <v>0</v>
      </c>
      <c r="M737">
        <v>0</v>
      </c>
      <c r="N737">
        <v>0</v>
      </c>
      <c r="O737">
        <v>0</v>
      </c>
      <c r="P737">
        <v>640.54999999999995</v>
      </c>
      <c r="Q737">
        <v>579.21</v>
      </c>
    </row>
    <row r="738" spans="1:17" x14ac:dyDescent="0.15">
      <c r="A738" t="s">
        <v>910</v>
      </c>
      <c r="B738">
        <v>4454.42</v>
      </c>
      <c r="C738">
        <v>4454.42</v>
      </c>
      <c r="D738">
        <v>4454.42</v>
      </c>
      <c r="E738">
        <v>4454.42</v>
      </c>
      <c r="F738">
        <v>0</v>
      </c>
      <c r="G738">
        <v>4280.8</v>
      </c>
      <c r="H738">
        <v>3789.84</v>
      </c>
      <c r="I738">
        <v>3821.39</v>
      </c>
      <c r="J738">
        <v>3241.8</v>
      </c>
      <c r="K738" t="s">
        <v>46</v>
      </c>
      <c r="L738">
        <v>0</v>
      </c>
      <c r="M738">
        <v>0</v>
      </c>
      <c r="N738">
        <v>0</v>
      </c>
      <c r="O738">
        <v>0</v>
      </c>
      <c r="P738">
        <v>632.14</v>
      </c>
      <c r="Q738">
        <v>597.41999999999996</v>
      </c>
    </row>
    <row r="739" spans="1:17" x14ac:dyDescent="0.15">
      <c r="A739" t="s">
        <v>911</v>
      </c>
      <c r="B739">
        <v>4500.66</v>
      </c>
      <c r="C739">
        <v>4500.66</v>
      </c>
      <c r="D739">
        <v>4500.66</v>
      </c>
      <c r="E739">
        <v>4500.66</v>
      </c>
      <c r="F739">
        <v>0</v>
      </c>
      <c r="G739">
        <v>4310.8599999999997</v>
      </c>
      <c r="H739">
        <v>3800.34</v>
      </c>
      <c r="I739">
        <v>3832.19</v>
      </c>
      <c r="J739">
        <v>3253.72</v>
      </c>
      <c r="K739" t="s">
        <v>46</v>
      </c>
      <c r="L739">
        <v>0</v>
      </c>
      <c r="M739">
        <v>0</v>
      </c>
      <c r="N739">
        <v>0</v>
      </c>
      <c r="O739">
        <v>0</v>
      </c>
      <c r="P739">
        <v>626.80999999999995</v>
      </c>
      <c r="Q739">
        <v>611.62</v>
      </c>
    </row>
    <row r="740" spans="1:17" x14ac:dyDescent="0.15">
      <c r="A740" t="s">
        <v>912</v>
      </c>
      <c r="B740">
        <v>4563.57</v>
      </c>
      <c r="C740">
        <v>4563.57</v>
      </c>
      <c r="D740">
        <v>4563.57</v>
      </c>
      <c r="E740">
        <v>4563.57</v>
      </c>
      <c r="F740">
        <v>0</v>
      </c>
      <c r="G740">
        <v>4338.6899999999996</v>
      </c>
      <c r="H740">
        <v>3812.73</v>
      </c>
      <c r="I740">
        <v>3842.14</v>
      </c>
      <c r="J740">
        <v>3265.58</v>
      </c>
      <c r="K740" t="s">
        <v>46</v>
      </c>
      <c r="L740">
        <v>0</v>
      </c>
      <c r="M740">
        <v>0</v>
      </c>
      <c r="N740">
        <v>0</v>
      </c>
      <c r="O740">
        <v>0</v>
      </c>
      <c r="P740">
        <v>613.55999999999995</v>
      </c>
      <c r="Q740">
        <v>621.07000000000005</v>
      </c>
    </row>
    <row r="741" spans="1:17" x14ac:dyDescent="0.15">
      <c r="A741" t="s">
        <v>913</v>
      </c>
      <c r="B741">
        <v>4528.34</v>
      </c>
      <c r="C741">
        <v>4528.34</v>
      </c>
      <c r="D741">
        <v>4528.34</v>
      </c>
      <c r="E741">
        <v>4528.34</v>
      </c>
      <c r="F741">
        <v>0</v>
      </c>
      <c r="G741">
        <v>4367.59</v>
      </c>
      <c r="H741">
        <v>3824.81</v>
      </c>
      <c r="I741">
        <v>3851.89</v>
      </c>
      <c r="J741">
        <v>3277.19</v>
      </c>
      <c r="K741" t="s">
        <v>46</v>
      </c>
      <c r="L741">
        <v>0</v>
      </c>
      <c r="M741">
        <v>0</v>
      </c>
      <c r="N741">
        <v>0</v>
      </c>
      <c r="O741">
        <v>0</v>
      </c>
      <c r="P741">
        <v>593.85</v>
      </c>
      <c r="Q741">
        <v>624.26</v>
      </c>
    </row>
    <row r="742" spans="1:17" x14ac:dyDescent="0.15">
      <c r="A742" t="s">
        <v>914</v>
      </c>
      <c r="B742">
        <v>4498.97</v>
      </c>
      <c r="C742">
        <v>4498.97</v>
      </c>
      <c r="D742">
        <v>4498.97</v>
      </c>
      <c r="E742">
        <v>4498.97</v>
      </c>
      <c r="F742">
        <v>0</v>
      </c>
      <c r="G742">
        <v>4392.41</v>
      </c>
      <c r="H742">
        <v>3837.61</v>
      </c>
      <c r="I742">
        <v>3860.68</v>
      </c>
      <c r="J742">
        <v>3288.56</v>
      </c>
      <c r="K742" t="s">
        <v>46</v>
      </c>
      <c r="L742">
        <v>0</v>
      </c>
      <c r="M742">
        <v>0</v>
      </c>
      <c r="N742">
        <v>0</v>
      </c>
      <c r="O742">
        <v>0</v>
      </c>
      <c r="P742">
        <v>574.99</v>
      </c>
      <c r="Q742">
        <v>622.24</v>
      </c>
    </row>
    <row r="743" spans="1:17" x14ac:dyDescent="0.15">
      <c r="A743" t="s">
        <v>915</v>
      </c>
      <c r="B743">
        <v>4319.41</v>
      </c>
      <c r="C743">
        <v>4319.41</v>
      </c>
      <c r="D743">
        <v>4319.41</v>
      </c>
      <c r="E743">
        <v>4319.41</v>
      </c>
      <c r="F743">
        <v>0</v>
      </c>
      <c r="G743">
        <v>4405.5</v>
      </c>
      <c r="H743">
        <v>3852.05</v>
      </c>
      <c r="I743">
        <v>3867.56</v>
      </c>
      <c r="J743">
        <v>3299.11</v>
      </c>
      <c r="K743" t="s">
        <v>46</v>
      </c>
      <c r="L743">
        <v>0</v>
      </c>
      <c r="M743">
        <v>0</v>
      </c>
      <c r="N743">
        <v>0</v>
      </c>
      <c r="O743">
        <v>0</v>
      </c>
      <c r="P743">
        <v>536.22</v>
      </c>
      <c r="Q743">
        <v>613.86</v>
      </c>
    </row>
    <row r="744" spans="1:17" x14ac:dyDescent="0.15">
      <c r="A744" t="s">
        <v>916</v>
      </c>
      <c r="B744">
        <v>3995.73</v>
      </c>
      <c r="C744">
        <v>3995.73</v>
      </c>
      <c r="D744">
        <v>3995.73</v>
      </c>
      <c r="E744">
        <v>3995.73</v>
      </c>
      <c r="F744">
        <v>0</v>
      </c>
      <c r="G744">
        <v>4400.25</v>
      </c>
      <c r="H744">
        <v>3861.28</v>
      </c>
      <c r="I744">
        <v>3871.25</v>
      </c>
      <c r="J744">
        <v>3308.54</v>
      </c>
      <c r="K744" t="s">
        <v>46</v>
      </c>
      <c r="L744">
        <v>0</v>
      </c>
      <c r="M744">
        <v>0</v>
      </c>
      <c r="N744">
        <v>0</v>
      </c>
      <c r="O744">
        <v>0</v>
      </c>
      <c r="P744">
        <v>483.14</v>
      </c>
      <c r="Q744">
        <v>599.12</v>
      </c>
    </row>
    <row r="745" spans="1:17" x14ac:dyDescent="0.15">
      <c r="A745" t="s">
        <v>917</v>
      </c>
      <c r="B745">
        <v>4229.8599999999997</v>
      </c>
      <c r="C745">
        <v>4229.8599999999997</v>
      </c>
      <c r="D745">
        <v>4229.8599999999997</v>
      </c>
      <c r="E745">
        <v>4229.8599999999997</v>
      </c>
      <c r="F745">
        <v>0</v>
      </c>
      <c r="G745">
        <v>4403.84</v>
      </c>
      <c r="H745">
        <v>3874.53</v>
      </c>
      <c r="I745">
        <v>3876.32</v>
      </c>
      <c r="J745">
        <v>3318.51</v>
      </c>
      <c r="K745" t="s">
        <v>46</v>
      </c>
      <c r="L745">
        <v>0</v>
      </c>
      <c r="M745">
        <v>0</v>
      </c>
      <c r="N745">
        <v>0</v>
      </c>
      <c r="O745">
        <v>0</v>
      </c>
      <c r="P745">
        <v>439.41</v>
      </c>
      <c r="Q745">
        <v>578.86</v>
      </c>
    </row>
    <row r="746" spans="1:17" x14ac:dyDescent="0.15">
      <c r="A746" t="s">
        <v>918</v>
      </c>
      <c r="B746">
        <v>4342.71</v>
      </c>
      <c r="C746">
        <v>4342.71</v>
      </c>
      <c r="D746">
        <v>4342.71</v>
      </c>
      <c r="E746">
        <v>4342.71</v>
      </c>
      <c r="F746">
        <v>0</v>
      </c>
      <c r="G746">
        <v>4410.59</v>
      </c>
      <c r="H746">
        <v>3888.4</v>
      </c>
      <c r="I746">
        <v>3881.82</v>
      </c>
      <c r="J746">
        <v>3328.59</v>
      </c>
      <c r="K746" t="s">
        <v>46</v>
      </c>
      <c r="L746">
        <v>0</v>
      </c>
      <c r="M746">
        <v>0</v>
      </c>
      <c r="N746">
        <v>0</v>
      </c>
      <c r="O746">
        <v>0</v>
      </c>
      <c r="P746">
        <v>407.34</v>
      </c>
      <c r="Q746">
        <v>554.79999999999995</v>
      </c>
    </row>
    <row r="747" spans="1:17" x14ac:dyDescent="0.15">
      <c r="A747" t="s">
        <v>919</v>
      </c>
      <c r="B747">
        <v>4352.8100000000004</v>
      </c>
      <c r="C747">
        <v>4352.8100000000004</v>
      </c>
      <c r="D747">
        <v>4352.8100000000004</v>
      </c>
      <c r="E747">
        <v>4352.8100000000004</v>
      </c>
      <c r="F747">
        <v>0</v>
      </c>
      <c r="G747">
        <v>4411.74</v>
      </c>
      <c r="H747">
        <v>3900.01</v>
      </c>
      <c r="I747">
        <v>3888.9</v>
      </c>
      <c r="J747">
        <v>3338.65</v>
      </c>
      <c r="K747" t="s">
        <v>46</v>
      </c>
      <c r="L747">
        <v>0</v>
      </c>
      <c r="M747">
        <v>0</v>
      </c>
      <c r="N747">
        <v>0</v>
      </c>
      <c r="O747">
        <v>0</v>
      </c>
      <c r="P747">
        <v>383.45</v>
      </c>
      <c r="Q747">
        <v>529.09</v>
      </c>
    </row>
    <row r="748" spans="1:17" x14ac:dyDescent="0.15">
      <c r="A748" t="s">
        <v>920</v>
      </c>
      <c r="B748">
        <v>4078</v>
      </c>
      <c r="C748">
        <v>4078</v>
      </c>
      <c r="D748">
        <v>4078</v>
      </c>
      <c r="E748">
        <v>4078</v>
      </c>
      <c r="F748">
        <v>0</v>
      </c>
      <c r="G748">
        <v>4397.88</v>
      </c>
      <c r="H748">
        <v>3909</v>
      </c>
      <c r="I748">
        <v>3892.7</v>
      </c>
      <c r="J748">
        <v>3347.22</v>
      </c>
      <c r="K748" t="s">
        <v>46</v>
      </c>
      <c r="L748">
        <v>0</v>
      </c>
      <c r="M748">
        <v>0</v>
      </c>
      <c r="N748">
        <v>0</v>
      </c>
      <c r="O748">
        <v>0</v>
      </c>
      <c r="P748">
        <v>332.09</v>
      </c>
      <c r="Q748">
        <v>499.08</v>
      </c>
    </row>
    <row r="749" spans="1:17" x14ac:dyDescent="0.15">
      <c r="A749" t="s">
        <v>921</v>
      </c>
      <c r="B749">
        <v>4120.07</v>
      </c>
      <c r="C749">
        <v>4120.07</v>
      </c>
      <c r="D749">
        <v>4120.07</v>
      </c>
      <c r="E749">
        <v>4120.07</v>
      </c>
      <c r="F749">
        <v>0</v>
      </c>
      <c r="G749">
        <v>4386.7700000000004</v>
      </c>
      <c r="H749">
        <v>3920.3</v>
      </c>
      <c r="I749">
        <v>3896.41</v>
      </c>
      <c r="J749">
        <v>3355.75</v>
      </c>
      <c r="K749" t="s">
        <v>46</v>
      </c>
      <c r="L749">
        <v>0</v>
      </c>
      <c r="M749">
        <v>0</v>
      </c>
      <c r="N749">
        <v>0</v>
      </c>
      <c r="O749">
        <v>0</v>
      </c>
      <c r="P749">
        <v>279.68</v>
      </c>
      <c r="Q749">
        <v>464.37</v>
      </c>
    </row>
    <row r="750" spans="1:17" x14ac:dyDescent="0.15">
      <c r="A750" t="s">
        <v>922</v>
      </c>
      <c r="B750">
        <v>4145.54</v>
      </c>
      <c r="C750">
        <v>4145.54</v>
      </c>
      <c r="D750">
        <v>4145.54</v>
      </c>
      <c r="E750">
        <v>4145.54</v>
      </c>
      <c r="F750">
        <v>0</v>
      </c>
      <c r="G750">
        <v>4369.9799999999996</v>
      </c>
      <c r="H750">
        <v>3931.24</v>
      </c>
      <c r="I750">
        <v>3899.61</v>
      </c>
      <c r="J750">
        <v>3364.24</v>
      </c>
      <c r="K750" t="s">
        <v>46</v>
      </c>
      <c r="L750">
        <v>0</v>
      </c>
      <c r="M750">
        <v>0</v>
      </c>
      <c r="N750">
        <v>0</v>
      </c>
      <c r="O750">
        <v>0</v>
      </c>
      <c r="P750">
        <v>224.82</v>
      </c>
      <c r="Q750">
        <v>425.5</v>
      </c>
    </row>
    <row r="751" spans="1:17" x14ac:dyDescent="0.15">
      <c r="A751" t="s">
        <v>82</v>
      </c>
      <c r="B751">
        <v>3993.8</v>
      </c>
      <c r="C751">
        <v>3993.8</v>
      </c>
      <c r="D751">
        <v>3993.8</v>
      </c>
      <c r="E751">
        <v>3993.8</v>
      </c>
      <c r="F751">
        <v>0</v>
      </c>
      <c r="G751">
        <v>4343.49</v>
      </c>
      <c r="H751">
        <v>3939.15</v>
      </c>
      <c r="I751">
        <v>3901.6</v>
      </c>
      <c r="J751">
        <v>3372.28</v>
      </c>
      <c r="K751" t="s">
        <v>46</v>
      </c>
      <c r="L751">
        <v>0</v>
      </c>
      <c r="M751">
        <v>0</v>
      </c>
      <c r="N751">
        <v>0</v>
      </c>
      <c r="O751">
        <v>0</v>
      </c>
      <c r="P751">
        <v>163.16</v>
      </c>
      <c r="Q751">
        <v>382.43</v>
      </c>
    </row>
    <row r="752" spans="1:17" x14ac:dyDescent="0.15">
      <c r="A752" t="s">
        <v>923</v>
      </c>
      <c r="B752">
        <v>3831.88</v>
      </c>
      <c r="C752">
        <v>3831.88</v>
      </c>
      <c r="D752">
        <v>3831.88</v>
      </c>
      <c r="E752">
        <v>3831.88</v>
      </c>
      <c r="F752">
        <v>0</v>
      </c>
      <c r="G752">
        <v>4310.82</v>
      </c>
      <c r="H752">
        <v>3944.88</v>
      </c>
      <c r="I752">
        <v>3902.71</v>
      </c>
      <c r="J752">
        <v>3379.57</v>
      </c>
      <c r="K752" t="s">
        <v>46</v>
      </c>
      <c r="L752">
        <v>0</v>
      </c>
      <c r="M752">
        <v>0</v>
      </c>
      <c r="N752">
        <v>0</v>
      </c>
      <c r="O752">
        <v>0</v>
      </c>
      <c r="P752">
        <v>90.59</v>
      </c>
      <c r="Q752">
        <v>333.99</v>
      </c>
    </row>
    <row r="753" spans="1:17" x14ac:dyDescent="0.15">
      <c r="A753" t="s">
        <v>924</v>
      </c>
      <c r="B753">
        <v>4133.03</v>
      </c>
      <c r="C753">
        <v>4133.03</v>
      </c>
      <c r="D753">
        <v>4133.03</v>
      </c>
      <c r="E753">
        <v>4133.03</v>
      </c>
      <c r="F753">
        <v>0</v>
      </c>
      <c r="G753">
        <v>4291.47</v>
      </c>
      <c r="H753">
        <v>3957.38</v>
      </c>
      <c r="I753">
        <v>3906.35</v>
      </c>
      <c r="J753">
        <v>3388.45</v>
      </c>
      <c r="K753" t="s">
        <v>46</v>
      </c>
      <c r="L753">
        <v>0</v>
      </c>
      <c r="M753">
        <v>0</v>
      </c>
      <c r="N753">
        <v>0</v>
      </c>
      <c r="O753">
        <v>0</v>
      </c>
      <c r="P753">
        <v>57.97</v>
      </c>
      <c r="Q753">
        <v>286.16000000000003</v>
      </c>
    </row>
    <row r="754" spans="1:17" x14ac:dyDescent="0.15">
      <c r="A754" t="s">
        <v>925</v>
      </c>
      <c r="B754">
        <v>4140.12</v>
      </c>
      <c r="C754">
        <v>4140.12</v>
      </c>
      <c r="D754">
        <v>4140.12</v>
      </c>
      <c r="E754">
        <v>4140.12</v>
      </c>
      <c r="F754">
        <v>0</v>
      </c>
      <c r="G754">
        <v>4278.6499999999996</v>
      </c>
      <c r="H754">
        <v>3970.62</v>
      </c>
      <c r="I754">
        <v>3910.67</v>
      </c>
      <c r="J754">
        <v>3397.4</v>
      </c>
      <c r="K754" t="s">
        <v>46</v>
      </c>
      <c r="L754">
        <v>0</v>
      </c>
      <c r="M754">
        <v>0</v>
      </c>
      <c r="N754">
        <v>0</v>
      </c>
      <c r="O754">
        <v>0</v>
      </c>
      <c r="P754">
        <v>59.9</v>
      </c>
      <c r="Q754">
        <v>243.84</v>
      </c>
    </row>
    <row r="755" spans="1:17" x14ac:dyDescent="0.15">
      <c r="A755" t="s">
        <v>926</v>
      </c>
      <c r="B755">
        <v>4117.75</v>
      </c>
      <c r="C755">
        <v>4117.75</v>
      </c>
      <c r="D755">
        <v>4117.75</v>
      </c>
      <c r="E755">
        <v>4117.75</v>
      </c>
      <c r="F755">
        <v>0</v>
      </c>
      <c r="G755">
        <v>4260.4399999999996</v>
      </c>
      <c r="H755">
        <v>3984.18</v>
      </c>
      <c r="I755">
        <v>3915.11</v>
      </c>
      <c r="J755">
        <v>3406.08</v>
      </c>
      <c r="K755" t="s">
        <v>46</v>
      </c>
      <c r="L755">
        <v>0</v>
      </c>
      <c r="M755">
        <v>0</v>
      </c>
      <c r="N755">
        <v>0</v>
      </c>
      <c r="O755">
        <v>0</v>
      </c>
      <c r="P755">
        <v>36.76</v>
      </c>
      <c r="Q755">
        <v>203.58</v>
      </c>
    </row>
    <row r="756" spans="1:17" x14ac:dyDescent="0.15">
      <c r="A756" t="s">
        <v>927</v>
      </c>
      <c r="B756">
        <v>4251.43</v>
      </c>
      <c r="C756">
        <v>4251.43</v>
      </c>
      <c r="D756">
        <v>4251.43</v>
      </c>
      <c r="E756">
        <v>4251.43</v>
      </c>
      <c r="F756">
        <v>0</v>
      </c>
      <c r="G756">
        <v>4250.21</v>
      </c>
      <c r="H756">
        <v>3999.94</v>
      </c>
      <c r="I756">
        <v>3919.83</v>
      </c>
      <c r="J756">
        <v>3415.28</v>
      </c>
      <c r="K756" t="s">
        <v>46</v>
      </c>
      <c r="L756">
        <v>0</v>
      </c>
      <c r="M756">
        <v>0</v>
      </c>
      <c r="N756">
        <v>0</v>
      </c>
      <c r="O756">
        <v>0</v>
      </c>
      <c r="P756">
        <v>12.71</v>
      </c>
      <c r="Q756">
        <v>164.11</v>
      </c>
    </row>
    <row r="757" spans="1:17" x14ac:dyDescent="0.15">
      <c r="A757" t="s">
        <v>928</v>
      </c>
      <c r="B757">
        <v>4251.71</v>
      </c>
      <c r="C757">
        <v>4251.71</v>
      </c>
      <c r="D757">
        <v>4251.71</v>
      </c>
      <c r="E757">
        <v>4251.71</v>
      </c>
      <c r="F757">
        <v>0</v>
      </c>
      <c r="G757">
        <v>4242.49</v>
      </c>
      <c r="H757">
        <v>4013.72</v>
      </c>
      <c r="I757">
        <v>3924.56</v>
      </c>
      <c r="J757">
        <v>3424.81</v>
      </c>
      <c r="K757" t="s">
        <v>46</v>
      </c>
      <c r="L757">
        <v>0</v>
      </c>
      <c r="M757">
        <v>0</v>
      </c>
      <c r="N757">
        <v>0</v>
      </c>
      <c r="O757">
        <v>0</v>
      </c>
      <c r="P757">
        <v>-13.4</v>
      </c>
      <c r="Q757">
        <v>124.43</v>
      </c>
    </row>
    <row r="758" spans="1:17" x14ac:dyDescent="0.15">
      <c r="A758" t="s">
        <v>929</v>
      </c>
      <c r="B758">
        <v>4379.37</v>
      </c>
      <c r="C758">
        <v>4379.37</v>
      </c>
      <c r="D758">
        <v>4379.37</v>
      </c>
      <c r="E758">
        <v>4379.37</v>
      </c>
      <c r="F758">
        <v>0</v>
      </c>
      <c r="G758">
        <v>4238.74</v>
      </c>
      <c r="H758">
        <v>4030.18</v>
      </c>
      <c r="I758">
        <v>3930.12</v>
      </c>
      <c r="J758">
        <v>3434.75</v>
      </c>
      <c r="K758" t="s">
        <v>46</v>
      </c>
      <c r="L758">
        <v>0</v>
      </c>
      <c r="M758">
        <v>0</v>
      </c>
      <c r="N758">
        <v>0</v>
      </c>
      <c r="O758">
        <v>0</v>
      </c>
      <c r="P758">
        <v>-0.52</v>
      </c>
      <c r="Q758">
        <v>91.17</v>
      </c>
    </row>
    <row r="759" spans="1:17" x14ac:dyDescent="0.15">
      <c r="A759" t="s">
        <v>930</v>
      </c>
      <c r="B759">
        <v>4436.25</v>
      </c>
      <c r="C759">
        <v>4436.25</v>
      </c>
      <c r="D759">
        <v>4436.25</v>
      </c>
      <c r="E759">
        <v>4436.25</v>
      </c>
      <c r="F759">
        <v>0</v>
      </c>
      <c r="G759">
        <v>4235.5200000000004</v>
      </c>
      <c r="H759">
        <v>4047.41</v>
      </c>
      <c r="I759">
        <v>3936.53</v>
      </c>
      <c r="J759">
        <v>3445.05</v>
      </c>
      <c r="K759" t="s">
        <v>46</v>
      </c>
      <c r="L759">
        <v>0</v>
      </c>
      <c r="M759">
        <v>0</v>
      </c>
      <c r="N759">
        <v>0</v>
      </c>
      <c r="O759">
        <v>0</v>
      </c>
      <c r="P759">
        <v>11.66</v>
      </c>
      <c r="Q759">
        <v>64.37</v>
      </c>
    </row>
    <row r="760" spans="1:17" x14ac:dyDescent="0.15">
      <c r="A760" t="s">
        <v>931</v>
      </c>
      <c r="B760">
        <v>4413.04</v>
      </c>
      <c r="C760">
        <v>4413.04</v>
      </c>
      <c r="D760">
        <v>4413.04</v>
      </c>
      <c r="E760">
        <v>4413.04</v>
      </c>
      <c r="F760">
        <v>0</v>
      </c>
      <c r="G760">
        <v>4227.99</v>
      </c>
      <c r="H760">
        <v>4062.75</v>
      </c>
      <c r="I760">
        <v>3941.48</v>
      </c>
      <c r="J760">
        <v>3455.26</v>
      </c>
      <c r="K760" t="s">
        <v>46</v>
      </c>
      <c r="L760">
        <v>0</v>
      </c>
      <c r="M760">
        <v>0</v>
      </c>
      <c r="N760">
        <v>0</v>
      </c>
      <c r="O760">
        <v>0</v>
      </c>
      <c r="P760">
        <v>19.72</v>
      </c>
      <c r="Q760">
        <v>43.86</v>
      </c>
    </row>
    <row r="761" spans="1:17" x14ac:dyDescent="0.15">
      <c r="A761" t="s">
        <v>932</v>
      </c>
      <c r="B761">
        <v>4459.34</v>
      </c>
      <c r="C761">
        <v>4459.34</v>
      </c>
      <c r="D761">
        <v>4459.34</v>
      </c>
      <c r="E761">
        <v>4459.34</v>
      </c>
      <c r="F761">
        <v>0</v>
      </c>
      <c r="G761">
        <v>4224.54</v>
      </c>
      <c r="H761">
        <v>4077.34</v>
      </c>
      <c r="I761">
        <v>3946.15</v>
      </c>
      <c r="J761">
        <v>3465.53</v>
      </c>
      <c r="K761" t="s">
        <v>46</v>
      </c>
      <c r="L761">
        <v>0</v>
      </c>
      <c r="M761">
        <v>0</v>
      </c>
      <c r="N761">
        <v>0</v>
      </c>
      <c r="O761">
        <v>0</v>
      </c>
      <c r="P761">
        <v>47.06</v>
      </c>
      <c r="Q761">
        <v>32.25</v>
      </c>
    </row>
    <row r="762" spans="1:17" x14ac:dyDescent="0.15">
      <c r="A762" t="s">
        <v>933</v>
      </c>
      <c r="B762">
        <v>4364.03</v>
      </c>
      <c r="C762">
        <v>4364.03</v>
      </c>
      <c r="D762">
        <v>4364.03</v>
      </c>
      <c r="E762">
        <v>4364.03</v>
      </c>
      <c r="F762">
        <v>0</v>
      </c>
      <c r="G762">
        <v>4217.8</v>
      </c>
      <c r="H762">
        <v>4091.1</v>
      </c>
      <c r="I762">
        <v>3949.45</v>
      </c>
      <c r="J762">
        <v>3475.23</v>
      </c>
      <c r="K762" t="s">
        <v>46</v>
      </c>
      <c r="L762">
        <v>0</v>
      </c>
      <c r="M762">
        <v>0</v>
      </c>
      <c r="N762">
        <v>0</v>
      </c>
      <c r="O762">
        <v>0</v>
      </c>
      <c r="P762">
        <v>84.25</v>
      </c>
      <c r="Q762">
        <v>31.61</v>
      </c>
    </row>
    <row r="763" spans="1:17" x14ac:dyDescent="0.15">
      <c r="A763" t="s">
        <v>934</v>
      </c>
      <c r="B763">
        <v>4232.55</v>
      </c>
      <c r="C763">
        <v>4232.55</v>
      </c>
      <c r="D763">
        <v>4232.55</v>
      </c>
      <c r="E763">
        <v>4232.55</v>
      </c>
      <c r="F763">
        <v>0</v>
      </c>
      <c r="G763">
        <v>4213.45</v>
      </c>
      <c r="H763">
        <v>4104.3999999999996</v>
      </c>
      <c r="I763">
        <v>3951.47</v>
      </c>
      <c r="J763">
        <v>3484.27</v>
      </c>
      <c r="K763" t="s">
        <v>46</v>
      </c>
      <c r="L763">
        <v>0</v>
      </c>
      <c r="M763">
        <v>0</v>
      </c>
      <c r="N763">
        <v>0</v>
      </c>
      <c r="O763">
        <v>0</v>
      </c>
      <c r="P763">
        <v>81.08</v>
      </c>
      <c r="Q763">
        <v>33.92</v>
      </c>
    </row>
    <row r="764" spans="1:17" x14ac:dyDescent="0.15">
      <c r="A764" t="s">
        <v>935</v>
      </c>
      <c r="B764">
        <v>4192.62</v>
      </c>
      <c r="C764">
        <v>4192.62</v>
      </c>
      <c r="D764">
        <v>4192.62</v>
      </c>
      <c r="E764">
        <v>4192.62</v>
      </c>
      <c r="F764">
        <v>0</v>
      </c>
      <c r="G764">
        <v>4223.29</v>
      </c>
      <c r="H764">
        <v>4115.7</v>
      </c>
      <c r="I764">
        <v>3953.17</v>
      </c>
      <c r="J764">
        <v>3493.09</v>
      </c>
      <c r="K764" t="s">
        <v>46</v>
      </c>
      <c r="L764">
        <v>0</v>
      </c>
      <c r="M764">
        <v>0</v>
      </c>
      <c r="N764">
        <v>0</v>
      </c>
      <c r="O764">
        <v>0</v>
      </c>
      <c r="P764">
        <v>75.040000000000006</v>
      </c>
      <c r="Q764">
        <v>35.44</v>
      </c>
    </row>
    <row r="765" spans="1:17" x14ac:dyDescent="0.15">
      <c r="A765" t="s">
        <v>936</v>
      </c>
      <c r="B765">
        <v>4253.51</v>
      </c>
      <c r="C765">
        <v>4253.51</v>
      </c>
      <c r="D765">
        <v>4253.51</v>
      </c>
      <c r="E765">
        <v>4253.51</v>
      </c>
      <c r="F765">
        <v>0</v>
      </c>
      <c r="G765">
        <v>4224.4799999999996</v>
      </c>
      <c r="H765">
        <v>4127.91</v>
      </c>
      <c r="I765">
        <v>3955.71</v>
      </c>
      <c r="J765">
        <v>3501.94</v>
      </c>
      <c r="K765" t="s">
        <v>46</v>
      </c>
      <c r="L765">
        <v>0</v>
      </c>
      <c r="M765">
        <v>0</v>
      </c>
      <c r="N765">
        <v>0</v>
      </c>
      <c r="O765">
        <v>0</v>
      </c>
      <c r="P765">
        <v>78.540000000000006</v>
      </c>
      <c r="Q765">
        <v>39.61</v>
      </c>
    </row>
    <row r="766" spans="1:17" x14ac:dyDescent="0.15">
      <c r="A766" t="s">
        <v>937</v>
      </c>
      <c r="B766">
        <v>4268.5600000000004</v>
      </c>
      <c r="C766">
        <v>4268.5600000000004</v>
      </c>
      <c r="D766">
        <v>4268.5600000000004</v>
      </c>
      <c r="E766">
        <v>4268.5600000000004</v>
      </c>
      <c r="F766">
        <v>0</v>
      </c>
      <c r="G766">
        <v>4220.7700000000004</v>
      </c>
      <c r="H766">
        <v>4140.6400000000003</v>
      </c>
      <c r="I766">
        <v>3958.59</v>
      </c>
      <c r="J766">
        <v>3510.74</v>
      </c>
      <c r="K766" t="s">
        <v>46</v>
      </c>
      <c r="L766">
        <v>0</v>
      </c>
      <c r="M766">
        <v>0</v>
      </c>
      <c r="N766">
        <v>0</v>
      </c>
      <c r="O766">
        <v>0</v>
      </c>
      <c r="P766">
        <v>71.67</v>
      </c>
      <c r="Q766">
        <v>45.51</v>
      </c>
    </row>
    <row r="767" spans="1:17" x14ac:dyDescent="0.15">
      <c r="A767" t="s">
        <v>83</v>
      </c>
      <c r="B767">
        <v>4296.51</v>
      </c>
      <c r="C767">
        <v>4296.51</v>
      </c>
      <c r="D767">
        <v>4296.51</v>
      </c>
      <c r="E767">
        <v>4296.51</v>
      </c>
      <c r="F767">
        <v>0</v>
      </c>
      <c r="G767">
        <v>4217.96</v>
      </c>
      <c r="H767">
        <v>4154.7</v>
      </c>
      <c r="I767">
        <v>3962.38</v>
      </c>
      <c r="J767">
        <v>3519.48</v>
      </c>
      <c r="K767" t="s">
        <v>46</v>
      </c>
      <c r="L767">
        <v>0</v>
      </c>
      <c r="M767">
        <v>0</v>
      </c>
      <c r="N767">
        <v>0</v>
      </c>
      <c r="O767">
        <v>0</v>
      </c>
      <c r="P767">
        <v>67.94</v>
      </c>
      <c r="Q767">
        <v>53.64</v>
      </c>
    </row>
    <row r="768" spans="1:17" x14ac:dyDescent="0.15">
      <c r="A768" t="s">
        <v>938</v>
      </c>
      <c r="B768">
        <v>4465.32</v>
      </c>
      <c r="C768">
        <v>4465.32</v>
      </c>
      <c r="D768">
        <v>4465.32</v>
      </c>
      <c r="E768">
        <v>4465.32</v>
      </c>
      <c r="F768">
        <v>0</v>
      </c>
      <c r="G768">
        <v>4237.32</v>
      </c>
      <c r="H768">
        <v>4170.51</v>
      </c>
      <c r="I768">
        <v>3966.41</v>
      </c>
      <c r="J768">
        <v>3528.67</v>
      </c>
      <c r="K768" t="s">
        <v>46</v>
      </c>
      <c r="L768">
        <v>0</v>
      </c>
      <c r="M768">
        <v>0</v>
      </c>
      <c r="N768">
        <v>0</v>
      </c>
      <c r="O768">
        <v>0</v>
      </c>
      <c r="P768">
        <v>62.72</v>
      </c>
      <c r="Q768">
        <v>59.97</v>
      </c>
    </row>
    <row r="769" spans="1:17" x14ac:dyDescent="0.15">
      <c r="A769" t="s">
        <v>939</v>
      </c>
      <c r="B769">
        <v>4416.3999999999996</v>
      </c>
      <c r="C769">
        <v>4416.3999999999996</v>
      </c>
      <c r="D769">
        <v>4416.3999999999996</v>
      </c>
      <c r="E769">
        <v>4416.3999999999996</v>
      </c>
      <c r="F769">
        <v>0</v>
      </c>
      <c r="G769">
        <v>4252.1400000000003</v>
      </c>
      <c r="H769">
        <v>4186.3900000000003</v>
      </c>
      <c r="I769">
        <v>3969.61</v>
      </c>
      <c r="J769">
        <v>3537.56</v>
      </c>
      <c r="K769" t="s">
        <v>46</v>
      </c>
      <c r="L769">
        <v>0</v>
      </c>
      <c r="M769">
        <v>0</v>
      </c>
      <c r="N769">
        <v>0</v>
      </c>
      <c r="O769">
        <v>0</v>
      </c>
      <c r="P769">
        <v>50.4</v>
      </c>
      <c r="Q769">
        <v>63.84</v>
      </c>
    </row>
    <row r="770" spans="1:17" x14ac:dyDescent="0.15">
      <c r="A770" t="s">
        <v>940</v>
      </c>
      <c r="B770">
        <v>4435.95</v>
      </c>
      <c r="C770">
        <v>4435.95</v>
      </c>
      <c r="D770">
        <v>4435.95</v>
      </c>
      <c r="E770">
        <v>4435.95</v>
      </c>
      <c r="F770">
        <v>0</v>
      </c>
      <c r="G770">
        <v>4266.66</v>
      </c>
      <c r="H770">
        <v>4202.34</v>
      </c>
      <c r="I770">
        <v>3972.37</v>
      </c>
      <c r="J770">
        <v>3546.34</v>
      </c>
      <c r="K770" t="s">
        <v>46</v>
      </c>
      <c r="L770">
        <v>0</v>
      </c>
      <c r="M770">
        <v>0</v>
      </c>
      <c r="N770">
        <v>0</v>
      </c>
      <c r="O770">
        <v>0</v>
      </c>
      <c r="P770">
        <v>44.1</v>
      </c>
      <c r="Q770">
        <v>66.28</v>
      </c>
    </row>
    <row r="771" spans="1:17" x14ac:dyDescent="0.15">
      <c r="A771" t="s">
        <v>941</v>
      </c>
      <c r="B771">
        <v>4419.9799999999996</v>
      </c>
      <c r="C771">
        <v>4419.9799999999996</v>
      </c>
      <c r="D771">
        <v>4419.9799999999996</v>
      </c>
      <c r="E771">
        <v>4419.9799999999996</v>
      </c>
      <c r="F771">
        <v>0</v>
      </c>
      <c r="G771">
        <v>4287.97</v>
      </c>
      <c r="H771">
        <v>4217.7</v>
      </c>
      <c r="I771">
        <v>3975.14</v>
      </c>
      <c r="J771">
        <v>3555.85</v>
      </c>
      <c r="K771" t="s">
        <v>46</v>
      </c>
      <c r="L771">
        <v>0</v>
      </c>
      <c r="M771">
        <v>0</v>
      </c>
      <c r="N771">
        <v>0</v>
      </c>
      <c r="O771">
        <v>0</v>
      </c>
      <c r="P771">
        <v>30.79</v>
      </c>
      <c r="Q771">
        <v>64.650000000000006</v>
      </c>
    </row>
    <row r="772" spans="1:17" x14ac:dyDescent="0.15">
      <c r="A772" t="s">
        <v>942</v>
      </c>
      <c r="B772">
        <v>4332.1400000000003</v>
      </c>
      <c r="C772">
        <v>4332.1400000000003</v>
      </c>
      <c r="D772">
        <v>4332.1400000000003</v>
      </c>
      <c r="E772">
        <v>4332.1400000000003</v>
      </c>
      <c r="F772">
        <v>0</v>
      </c>
      <c r="G772">
        <v>4312.9799999999996</v>
      </c>
      <c r="H772">
        <v>4230.5200000000004</v>
      </c>
      <c r="I772">
        <v>3977.09</v>
      </c>
      <c r="J772">
        <v>3564.79</v>
      </c>
      <c r="K772" t="s">
        <v>46</v>
      </c>
      <c r="L772">
        <v>0</v>
      </c>
      <c r="M772">
        <v>0</v>
      </c>
      <c r="N772">
        <v>0</v>
      </c>
      <c r="O772">
        <v>0</v>
      </c>
      <c r="P772">
        <v>21</v>
      </c>
      <c r="Q772">
        <v>58.33</v>
      </c>
    </row>
    <row r="773" spans="1:17" x14ac:dyDescent="0.15">
      <c r="A773" t="s">
        <v>943</v>
      </c>
      <c r="B773">
        <v>4168.0200000000004</v>
      </c>
      <c r="C773">
        <v>4168.0200000000004</v>
      </c>
      <c r="D773">
        <v>4168.0200000000004</v>
      </c>
      <c r="E773">
        <v>4168.0200000000004</v>
      </c>
      <c r="F773">
        <v>0</v>
      </c>
      <c r="G773">
        <v>4314.7299999999996</v>
      </c>
      <c r="H773">
        <v>4240.38</v>
      </c>
      <c r="I773">
        <v>3977.46</v>
      </c>
      <c r="J773">
        <v>3573.35</v>
      </c>
      <c r="K773" t="s">
        <v>46</v>
      </c>
      <c r="L773">
        <v>0</v>
      </c>
      <c r="M773">
        <v>0</v>
      </c>
      <c r="N773">
        <v>0</v>
      </c>
      <c r="O773">
        <v>0</v>
      </c>
      <c r="P773">
        <v>12.34</v>
      </c>
      <c r="Q773">
        <v>51.45</v>
      </c>
    </row>
    <row r="774" spans="1:17" x14ac:dyDescent="0.15">
      <c r="A774" t="s">
        <v>944</v>
      </c>
      <c r="B774">
        <v>4215.22</v>
      </c>
      <c r="C774">
        <v>4215.22</v>
      </c>
      <c r="D774">
        <v>4215.22</v>
      </c>
      <c r="E774">
        <v>4215.22</v>
      </c>
      <c r="F774">
        <v>0</v>
      </c>
      <c r="G774">
        <v>4318.49</v>
      </c>
      <c r="H774">
        <v>4250.17</v>
      </c>
      <c r="I774">
        <v>3979.17</v>
      </c>
      <c r="J774">
        <v>3582</v>
      </c>
      <c r="K774" t="s">
        <v>46</v>
      </c>
      <c r="L774">
        <v>0</v>
      </c>
      <c r="M774">
        <v>0</v>
      </c>
      <c r="N774">
        <v>0</v>
      </c>
      <c r="O774">
        <v>0</v>
      </c>
      <c r="P774">
        <v>12.31</v>
      </c>
      <c r="Q774">
        <v>45.18</v>
      </c>
    </row>
    <row r="775" spans="1:17" x14ac:dyDescent="0.15">
      <c r="A775" t="s">
        <v>945</v>
      </c>
      <c r="B775">
        <v>4092.13</v>
      </c>
      <c r="C775">
        <v>4092.13</v>
      </c>
      <c r="D775">
        <v>4092.13</v>
      </c>
      <c r="E775">
        <v>4092.13</v>
      </c>
      <c r="F775">
        <v>0</v>
      </c>
      <c r="G775">
        <v>4317.21</v>
      </c>
      <c r="H775">
        <v>4255.88</v>
      </c>
      <c r="I775">
        <v>3979.38</v>
      </c>
      <c r="J775">
        <v>3590.22</v>
      </c>
      <c r="K775" t="s">
        <v>46</v>
      </c>
      <c r="L775">
        <v>0</v>
      </c>
      <c r="M775">
        <v>0</v>
      </c>
      <c r="N775">
        <v>0</v>
      </c>
      <c r="O775">
        <v>0</v>
      </c>
      <c r="P775">
        <v>-2.5099999999999998</v>
      </c>
      <c r="Q775">
        <v>37.08</v>
      </c>
    </row>
    <row r="776" spans="1:17" x14ac:dyDescent="0.15">
      <c r="A776" t="s">
        <v>946</v>
      </c>
      <c r="B776">
        <v>3972.85</v>
      </c>
      <c r="C776">
        <v>3972.85</v>
      </c>
      <c r="D776">
        <v>3972.85</v>
      </c>
      <c r="E776">
        <v>3972.85</v>
      </c>
      <c r="F776">
        <v>0</v>
      </c>
      <c r="G776">
        <v>4303.2700000000004</v>
      </c>
      <c r="H776">
        <v>4258.09</v>
      </c>
      <c r="I776">
        <v>3980.35</v>
      </c>
      <c r="J776">
        <v>3597.9</v>
      </c>
      <c r="K776" t="s">
        <v>46</v>
      </c>
      <c r="L776">
        <v>0</v>
      </c>
      <c r="M776">
        <v>0</v>
      </c>
      <c r="N776">
        <v>0</v>
      </c>
      <c r="O776">
        <v>0</v>
      </c>
      <c r="P776">
        <v>-27.38</v>
      </c>
      <c r="Q776">
        <v>27.17</v>
      </c>
    </row>
    <row r="777" spans="1:17" x14ac:dyDescent="0.15">
      <c r="A777" t="s">
        <v>947</v>
      </c>
      <c r="B777">
        <v>3935.16</v>
      </c>
      <c r="C777">
        <v>3935.16</v>
      </c>
      <c r="D777">
        <v>3935.16</v>
      </c>
      <c r="E777">
        <v>3935.16</v>
      </c>
      <c r="F777">
        <v>0</v>
      </c>
      <c r="G777">
        <v>4287.45</v>
      </c>
      <c r="H777">
        <v>4258.92</v>
      </c>
      <c r="I777">
        <v>3980.72</v>
      </c>
      <c r="J777">
        <v>3605.2</v>
      </c>
      <c r="K777" t="s">
        <v>46</v>
      </c>
      <c r="L777">
        <v>0</v>
      </c>
      <c r="M777">
        <v>0</v>
      </c>
      <c r="N777">
        <v>0</v>
      </c>
      <c r="O777">
        <v>0</v>
      </c>
      <c r="P777">
        <v>-55.63</v>
      </c>
      <c r="Q777">
        <v>14.82</v>
      </c>
    </row>
    <row r="778" spans="1:17" x14ac:dyDescent="0.15">
      <c r="A778" t="s">
        <v>948</v>
      </c>
      <c r="B778">
        <v>3640.2</v>
      </c>
      <c r="C778">
        <v>3640.2</v>
      </c>
      <c r="D778">
        <v>3640.2</v>
      </c>
      <c r="E778">
        <v>3640.2</v>
      </c>
      <c r="F778">
        <v>0</v>
      </c>
      <c r="G778">
        <v>4250.49</v>
      </c>
      <c r="H778">
        <v>4256.67</v>
      </c>
      <c r="I778">
        <v>3978.21</v>
      </c>
      <c r="J778">
        <v>3611.14</v>
      </c>
      <c r="K778" t="s">
        <v>46</v>
      </c>
      <c r="L778">
        <v>0</v>
      </c>
      <c r="M778">
        <v>0</v>
      </c>
      <c r="N778">
        <v>0</v>
      </c>
      <c r="O778">
        <v>0</v>
      </c>
      <c r="P778">
        <v>-123.84</v>
      </c>
      <c r="Q778">
        <v>-3.84</v>
      </c>
    </row>
    <row r="779" spans="1:17" x14ac:dyDescent="0.15">
      <c r="A779" t="s">
        <v>949</v>
      </c>
      <c r="B779">
        <v>3378.31</v>
      </c>
      <c r="C779">
        <v>3378.31</v>
      </c>
      <c r="D779">
        <v>3378.31</v>
      </c>
      <c r="E779">
        <v>3378.31</v>
      </c>
      <c r="F779">
        <v>0</v>
      </c>
      <c r="G779">
        <v>4197.59</v>
      </c>
      <c r="H779">
        <v>4247.99</v>
      </c>
      <c r="I779">
        <v>3972.82</v>
      </c>
      <c r="J779">
        <v>3615.94</v>
      </c>
      <c r="K779" t="s">
        <v>46</v>
      </c>
      <c r="L779">
        <v>0</v>
      </c>
      <c r="M779">
        <v>0</v>
      </c>
      <c r="N779">
        <v>0</v>
      </c>
      <c r="O779">
        <v>0</v>
      </c>
      <c r="P779">
        <v>-208.36</v>
      </c>
      <c r="Q779">
        <v>-29.72</v>
      </c>
    </row>
    <row r="780" spans="1:17" x14ac:dyDescent="0.15">
      <c r="A780" t="s">
        <v>950</v>
      </c>
      <c r="B780">
        <v>3517.92</v>
      </c>
      <c r="C780">
        <v>3517.92</v>
      </c>
      <c r="D780">
        <v>3517.92</v>
      </c>
      <c r="E780">
        <v>3517.92</v>
      </c>
      <c r="F780">
        <v>0</v>
      </c>
      <c r="G780">
        <v>4152.83</v>
      </c>
      <c r="H780">
        <v>4239.84</v>
      </c>
      <c r="I780">
        <v>3967.98</v>
      </c>
      <c r="J780">
        <v>3621.15</v>
      </c>
      <c r="K780" t="s">
        <v>46</v>
      </c>
      <c r="L780">
        <v>0</v>
      </c>
      <c r="M780">
        <v>0</v>
      </c>
      <c r="N780">
        <v>0</v>
      </c>
      <c r="O780">
        <v>0</v>
      </c>
      <c r="P780">
        <v>-280.89999999999998</v>
      </c>
      <c r="Q780">
        <v>-62.22</v>
      </c>
    </row>
    <row r="781" spans="1:17" x14ac:dyDescent="0.15">
      <c r="A781" t="s">
        <v>951</v>
      </c>
      <c r="B781">
        <v>3635.84</v>
      </c>
      <c r="C781">
        <v>3635.84</v>
      </c>
      <c r="D781">
        <v>3635.84</v>
      </c>
      <c r="E781">
        <v>3635.84</v>
      </c>
      <c r="F781">
        <v>0</v>
      </c>
      <c r="G781">
        <v>4111.66</v>
      </c>
      <c r="H781">
        <v>4234.6000000000004</v>
      </c>
      <c r="I781">
        <v>3964.2</v>
      </c>
      <c r="J781">
        <v>3626.76</v>
      </c>
      <c r="K781" t="s">
        <v>46</v>
      </c>
      <c r="L781">
        <v>0</v>
      </c>
      <c r="M781">
        <v>0</v>
      </c>
      <c r="N781">
        <v>0</v>
      </c>
      <c r="O781">
        <v>0</v>
      </c>
      <c r="P781">
        <v>-341.56</v>
      </c>
      <c r="Q781">
        <v>-99.45</v>
      </c>
    </row>
    <row r="782" spans="1:17" x14ac:dyDescent="0.15">
      <c r="A782" t="s">
        <v>952</v>
      </c>
      <c r="B782">
        <v>3664.78</v>
      </c>
      <c r="C782">
        <v>3664.78</v>
      </c>
      <c r="D782">
        <v>3664.78</v>
      </c>
      <c r="E782">
        <v>3664.78</v>
      </c>
      <c r="F782">
        <v>0</v>
      </c>
      <c r="G782">
        <v>4076.69</v>
      </c>
      <c r="H782">
        <v>4228.97</v>
      </c>
      <c r="I782">
        <v>3961.21</v>
      </c>
      <c r="J782">
        <v>3632.55</v>
      </c>
      <c r="K782" t="s">
        <v>46</v>
      </c>
      <c r="L782">
        <v>0</v>
      </c>
      <c r="M782">
        <v>0</v>
      </c>
      <c r="N782">
        <v>0</v>
      </c>
      <c r="O782">
        <v>0</v>
      </c>
      <c r="P782">
        <v>-391.89</v>
      </c>
      <c r="Q782">
        <v>-140.74</v>
      </c>
    </row>
    <row r="783" spans="1:17" x14ac:dyDescent="0.15">
      <c r="A783" t="s">
        <v>953</v>
      </c>
      <c r="B783">
        <v>3584.86</v>
      </c>
      <c r="C783">
        <v>3584.86</v>
      </c>
      <c r="D783">
        <v>3584.86</v>
      </c>
      <c r="E783">
        <v>3584.86</v>
      </c>
      <c r="F783">
        <v>0</v>
      </c>
      <c r="G783">
        <v>4044.31</v>
      </c>
      <c r="H783">
        <v>4221.09</v>
      </c>
      <c r="I783">
        <v>3957.01</v>
      </c>
      <c r="J783">
        <v>3637.86</v>
      </c>
      <c r="K783" t="s">
        <v>46</v>
      </c>
      <c r="L783">
        <v>0</v>
      </c>
      <c r="M783">
        <v>0</v>
      </c>
      <c r="N783">
        <v>0</v>
      </c>
      <c r="O783">
        <v>0</v>
      </c>
      <c r="P783">
        <v>-431.5</v>
      </c>
      <c r="Q783">
        <v>-185.13</v>
      </c>
    </row>
    <row r="784" spans="1:17" x14ac:dyDescent="0.15">
      <c r="A784" t="s">
        <v>954</v>
      </c>
      <c r="B784">
        <v>3599.85</v>
      </c>
      <c r="C784">
        <v>3599.85</v>
      </c>
      <c r="D784">
        <v>3599.85</v>
      </c>
      <c r="E784">
        <v>3599.85</v>
      </c>
      <c r="F784">
        <v>0</v>
      </c>
      <c r="G784">
        <v>4014.68</v>
      </c>
      <c r="H784">
        <v>4212.74</v>
      </c>
      <c r="I784">
        <v>3953.3</v>
      </c>
      <c r="J784">
        <v>3643.36</v>
      </c>
      <c r="K784" t="s">
        <v>46</v>
      </c>
      <c r="L784">
        <v>0</v>
      </c>
      <c r="M784">
        <v>0</v>
      </c>
      <c r="N784">
        <v>0</v>
      </c>
      <c r="O784">
        <v>0</v>
      </c>
      <c r="P784">
        <v>-477.1</v>
      </c>
      <c r="Q784">
        <v>-234.07</v>
      </c>
    </row>
    <row r="785" spans="1:17" x14ac:dyDescent="0.15">
      <c r="A785" t="s">
        <v>955</v>
      </c>
      <c r="B785">
        <v>3580.56</v>
      </c>
      <c r="C785">
        <v>3580.56</v>
      </c>
      <c r="D785">
        <v>3580.56</v>
      </c>
      <c r="E785">
        <v>3580.56</v>
      </c>
      <c r="F785">
        <v>0</v>
      </c>
      <c r="G785">
        <v>3981.02</v>
      </c>
      <c r="H785">
        <v>4203.1099999999997</v>
      </c>
      <c r="I785">
        <v>3949.68</v>
      </c>
      <c r="J785">
        <v>3648.7</v>
      </c>
      <c r="K785" t="s">
        <v>46</v>
      </c>
      <c r="L785">
        <v>0</v>
      </c>
      <c r="M785">
        <v>0</v>
      </c>
      <c r="N785">
        <v>0</v>
      </c>
      <c r="O785">
        <v>0</v>
      </c>
      <c r="P785">
        <v>-510.24</v>
      </c>
      <c r="Q785">
        <v>-284.83999999999997</v>
      </c>
    </row>
    <row r="786" spans="1:17" x14ac:dyDescent="0.15">
      <c r="A786" t="s">
        <v>956</v>
      </c>
      <c r="B786">
        <v>3389.34</v>
      </c>
      <c r="C786">
        <v>3389.34</v>
      </c>
      <c r="D786">
        <v>3389.34</v>
      </c>
      <c r="E786">
        <v>3389.34</v>
      </c>
      <c r="F786">
        <v>0</v>
      </c>
      <c r="G786">
        <v>3937.07</v>
      </c>
      <c r="H786">
        <v>4189.4799999999996</v>
      </c>
      <c r="I786">
        <v>3944.61</v>
      </c>
      <c r="J786">
        <v>3653.1</v>
      </c>
      <c r="K786" t="s">
        <v>46</v>
      </c>
      <c r="L786">
        <v>0</v>
      </c>
      <c r="M786">
        <v>0</v>
      </c>
      <c r="N786">
        <v>0</v>
      </c>
      <c r="O786">
        <v>0</v>
      </c>
      <c r="P786">
        <v>-547.26</v>
      </c>
      <c r="Q786">
        <v>-336.83</v>
      </c>
    </row>
    <row r="787" spans="1:17" x14ac:dyDescent="0.15">
      <c r="A787" t="s">
        <v>957</v>
      </c>
      <c r="B787">
        <v>3491.82</v>
      </c>
      <c r="C787">
        <v>3491.82</v>
      </c>
      <c r="D787">
        <v>3491.82</v>
      </c>
      <c r="E787">
        <v>3491.82</v>
      </c>
      <c r="F787">
        <v>0</v>
      </c>
      <c r="G787">
        <v>3896.83</v>
      </c>
      <c r="H787">
        <v>4175.51</v>
      </c>
      <c r="I787">
        <v>3940.82</v>
      </c>
      <c r="J787">
        <v>3657.75</v>
      </c>
      <c r="K787" t="s">
        <v>46</v>
      </c>
      <c r="L787">
        <v>0</v>
      </c>
      <c r="M787">
        <v>0</v>
      </c>
      <c r="N787">
        <v>0</v>
      </c>
      <c r="O787">
        <v>0</v>
      </c>
      <c r="P787">
        <v>-573.29</v>
      </c>
      <c r="Q787">
        <v>-388.59</v>
      </c>
    </row>
    <row r="788" spans="1:17" x14ac:dyDescent="0.15">
      <c r="A788" t="s">
        <v>84</v>
      </c>
      <c r="B788">
        <v>3345.78</v>
      </c>
      <c r="C788">
        <v>3345.78</v>
      </c>
      <c r="D788">
        <v>3345.78</v>
      </c>
      <c r="E788">
        <v>3345.78</v>
      </c>
      <c r="F788">
        <v>0</v>
      </c>
      <c r="G788">
        <v>3840.86</v>
      </c>
      <c r="H788">
        <v>4158.68</v>
      </c>
      <c r="I788">
        <v>3935.51</v>
      </c>
      <c r="J788">
        <v>3661.75</v>
      </c>
      <c r="K788" t="s">
        <v>46</v>
      </c>
      <c r="L788">
        <v>0</v>
      </c>
      <c r="M788">
        <v>0</v>
      </c>
      <c r="N788">
        <v>0</v>
      </c>
      <c r="O788">
        <v>0</v>
      </c>
      <c r="P788">
        <v>-580.55999999999995</v>
      </c>
      <c r="Q788">
        <v>-434.27</v>
      </c>
    </row>
    <row r="789" spans="1:17" x14ac:dyDescent="0.15">
      <c r="A789" t="s">
        <v>958</v>
      </c>
      <c r="B789">
        <v>3088.53</v>
      </c>
      <c r="C789">
        <v>3088.53</v>
      </c>
      <c r="D789">
        <v>3088.53</v>
      </c>
      <c r="E789">
        <v>3088.53</v>
      </c>
      <c r="F789">
        <v>0</v>
      </c>
      <c r="G789">
        <v>3774.46</v>
      </c>
      <c r="H789">
        <v>4137.79</v>
      </c>
      <c r="I789">
        <v>3927.42</v>
      </c>
      <c r="J789">
        <v>3664.55</v>
      </c>
      <c r="K789" t="s">
        <v>46</v>
      </c>
      <c r="L789">
        <v>0</v>
      </c>
      <c r="M789">
        <v>0</v>
      </c>
      <c r="N789">
        <v>0</v>
      </c>
      <c r="O789">
        <v>0</v>
      </c>
      <c r="P789">
        <v>-581.29999999999995</v>
      </c>
      <c r="Q789">
        <v>-471.56</v>
      </c>
    </row>
    <row r="790" spans="1:17" x14ac:dyDescent="0.15">
      <c r="A790" t="s">
        <v>959</v>
      </c>
      <c r="B790">
        <v>2944.07</v>
      </c>
      <c r="C790">
        <v>2944.07</v>
      </c>
      <c r="D790">
        <v>2944.07</v>
      </c>
      <c r="E790">
        <v>2944.07</v>
      </c>
      <c r="F790">
        <v>0</v>
      </c>
      <c r="G790">
        <v>3699.87</v>
      </c>
      <c r="H790">
        <v>4112.17</v>
      </c>
      <c r="I790">
        <v>3918.07</v>
      </c>
      <c r="J790">
        <v>3666.56</v>
      </c>
      <c r="K790" t="s">
        <v>46</v>
      </c>
      <c r="L790">
        <v>0</v>
      </c>
      <c r="M790">
        <v>0</v>
      </c>
      <c r="N790">
        <v>0</v>
      </c>
      <c r="O790">
        <v>0</v>
      </c>
      <c r="P790">
        <v>-606.29</v>
      </c>
      <c r="Q790">
        <v>-504.1</v>
      </c>
    </row>
    <row r="791" spans="1:17" x14ac:dyDescent="0.15">
      <c r="A791" t="s">
        <v>960</v>
      </c>
      <c r="B791">
        <v>3019.08</v>
      </c>
      <c r="C791">
        <v>3019.08</v>
      </c>
      <c r="D791">
        <v>3019.08</v>
      </c>
      <c r="E791">
        <v>3019.08</v>
      </c>
      <c r="F791">
        <v>0</v>
      </c>
      <c r="G791">
        <v>3629.82</v>
      </c>
      <c r="H791">
        <v>4087.09</v>
      </c>
      <c r="I791">
        <v>3908.98</v>
      </c>
      <c r="J791">
        <v>3668.73</v>
      </c>
      <c r="K791" t="s">
        <v>46</v>
      </c>
      <c r="L791">
        <v>0</v>
      </c>
      <c r="M791">
        <v>0</v>
      </c>
      <c r="N791">
        <v>0</v>
      </c>
      <c r="O791">
        <v>0</v>
      </c>
      <c r="P791">
        <v>-637.79</v>
      </c>
      <c r="Q791">
        <v>-533.72</v>
      </c>
    </row>
    <row r="792" spans="1:17" x14ac:dyDescent="0.15">
      <c r="A792" t="s">
        <v>961</v>
      </c>
      <c r="B792">
        <v>3222.17</v>
      </c>
      <c r="C792">
        <v>3222.17</v>
      </c>
      <c r="D792">
        <v>3222.17</v>
      </c>
      <c r="E792">
        <v>3222.17</v>
      </c>
      <c r="F792">
        <v>0</v>
      </c>
      <c r="G792">
        <v>3574.32</v>
      </c>
      <c r="H792">
        <v>4066.04</v>
      </c>
      <c r="I792">
        <v>3901.55</v>
      </c>
      <c r="J792">
        <v>3671.9</v>
      </c>
      <c r="K792" t="s">
        <v>46</v>
      </c>
      <c r="L792">
        <v>0</v>
      </c>
      <c r="M792">
        <v>0</v>
      </c>
      <c r="N792">
        <v>0</v>
      </c>
      <c r="O792">
        <v>0</v>
      </c>
      <c r="P792">
        <v>-656.51</v>
      </c>
      <c r="Q792">
        <v>-560.17999999999995</v>
      </c>
    </row>
    <row r="793" spans="1:17" x14ac:dyDescent="0.15">
      <c r="A793" t="s">
        <v>962</v>
      </c>
      <c r="B793">
        <v>3279.17</v>
      </c>
      <c r="C793">
        <v>3279.17</v>
      </c>
      <c r="D793">
        <v>3279.17</v>
      </c>
      <c r="E793">
        <v>3279.17</v>
      </c>
      <c r="F793">
        <v>0</v>
      </c>
      <c r="G793">
        <v>3529.88</v>
      </c>
      <c r="H793">
        <v>4045.36</v>
      </c>
      <c r="I793">
        <v>3895.21</v>
      </c>
      <c r="J793">
        <v>3675.62</v>
      </c>
      <c r="K793" t="s">
        <v>46</v>
      </c>
      <c r="L793">
        <v>0</v>
      </c>
      <c r="M793">
        <v>0</v>
      </c>
      <c r="N793">
        <v>0</v>
      </c>
      <c r="O793">
        <v>0</v>
      </c>
      <c r="P793">
        <v>-666.27</v>
      </c>
      <c r="Q793">
        <v>-583.66</v>
      </c>
    </row>
    <row r="794" spans="1:17" x14ac:dyDescent="0.15">
      <c r="A794" t="s">
        <v>963</v>
      </c>
      <c r="B794">
        <v>3124.43</v>
      </c>
      <c r="C794">
        <v>3124.43</v>
      </c>
      <c r="D794">
        <v>3124.43</v>
      </c>
      <c r="E794">
        <v>3124.43</v>
      </c>
      <c r="F794">
        <v>0</v>
      </c>
      <c r="G794">
        <v>3475.34</v>
      </c>
      <c r="H794">
        <v>4024.16</v>
      </c>
      <c r="I794">
        <v>3888.63</v>
      </c>
      <c r="J794">
        <v>3678.69</v>
      </c>
      <c r="K794" t="s">
        <v>46</v>
      </c>
      <c r="L794">
        <v>0</v>
      </c>
      <c r="M794">
        <v>0</v>
      </c>
      <c r="N794">
        <v>0</v>
      </c>
      <c r="O794">
        <v>0</v>
      </c>
      <c r="P794">
        <v>-696.39</v>
      </c>
      <c r="Q794">
        <v>-605.59</v>
      </c>
    </row>
    <row r="795" spans="1:17" x14ac:dyDescent="0.15">
      <c r="A795" t="s">
        <v>964</v>
      </c>
      <c r="B795">
        <v>3194.31</v>
      </c>
      <c r="C795">
        <v>3194.31</v>
      </c>
      <c r="D795">
        <v>3194.31</v>
      </c>
      <c r="E795">
        <v>3194.31</v>
      </c>
      <c r="F795">
        <v>0</v>
      </c>
      <c r="G795">
        <v>3430.45</v>
      </c>
      <c r="H795">
        <v>4002.7</v>
      </c>
      <c r="I795">
        <v>3883.25</v>
      </c>
      <c r="J795">
        <v>3681.83</v>
      </c>
      <c r="K795" t="s">
        <v>46</v>
      </c>
      <c r="L795">
        <v>0</v>
      </c>
      <c r="M795">
        <v>0</v>
      </c>
      <c r="N795">
        <v>0</v>
      </c>
      <c r="O795">
        <v>0</v>
      </c>
      <c r="P795">
        <v>-714.3</v>
      </c>
      <c r="Q795">
        <v>-626</v>
      </c>
    </row>
    <row r="796" spans="1:17" x14ac:dyDescent="0.15">
      <c r="A796" t="s">
        <v>965</v>
      </c>
      <c r="B796">
        <v>3250.05</v>
      </c>
      <c r="C796">
        <v>3250.05</v>
      </c>
      <c r="D796">
        <v>3250.05</v>
      </c>
      <c r="E796">
        <v>3250.05</v>
      </c>
      <c r="F796">
        <v>0</v>
      </c>
      <c r="G796">
        <v>3394.31</v>
      </c>
      <c r="H796">
        <v>3982.6</v>
      </c>
      <c r="I796">
        <v>3877.59</v>
      </c>
      <c r="J796">
        <v>3685</v>
      </c>
      <c r="K796" t="s">
        <v>46</v>
      </c>
      <c r="L796">
        <v>0</v>
      </c>
      <c r="M796">
        <v>0</v>
      </c>
      <c r="N796">
        <v>0</v>
      </c>
      <c r="O796">
        <v>0</v>
      </c>
      <c r="P796">
        <v>-706.39</v>
      </c>
      <c r="Q796">
        <v>-641.91</v>
      </c>
    </row>
    <row r="797" spans="1:17" x14ac:dyDescent="0.15">
      <c r="A797" t="s">
        <v>966</v>
      </c>
      <c r="B797">
        <v>3084.87</v>
      </c>
      <c r="C797">
        <v>3084.87</v>
      </c>
      <c r="D797">
        <v>3084.87</v>
      </c>
      <c r="E797">
        <v>3084.87</v>
      </c>
      <c r="F797">
        <v>0</v>
      </c>
      <c r="G797">
        <v>3351.79</v>
      </c>
      <c r="H797">
        <v>3960.58</v>
      </c>
      <c r="I797">
        <v>3870.55</v>
      </c>
      <c r="J797">
        <v>3687.37</v>
      </c>
      <c r="K797" t="s">
        <v>46</v>
      </c>
      <c r="L797">
        <v>0</v>
      </c>
      <c r="M797">
        <v>0</v>
      </c>
      <c r="N797">
        <v>0</v>
      </c>
      <c r="O797">
        <v>0</v>
      </c>
      <c r="P797">
        <v>-721.72</v>
      </c>
      <c r="Q797">
        <v>-656.75</v>
      </c>
    </row>
    <row r="798" spans="1:17" x14ac:dyDescent="0.15">
      <c r="A798" t="s">
        <v>967</v>
      </c>
      <c r="B798">
        <v>3177.99</v>
      </c>
      <c r="C798">
        <v>3177.99</v>
      </c>
      <c r="D798">
        <v>3177.99</v>
      </c>
      <c r="E798">
        <v>3177.99</v>
      </c>
      <c r="F798">
        <v>0</v>
      </c>
      <c r="G798">
        <v>3328.69</v>
      </c>
      <c r="H798">
        <v>3939.3</v>
      </c>
      <c r="I798">
        <v>3864.57</v>
      </c>
      <c r="J798">
        <v>3689.93</v>
      </c>
      <c r="K798" t="s">
        <v>46</v>
      </c>
      <c r="L798">
        <v>0</v>
      </c>
      <c r="M798">
        <v>0</v>
      </c>
      <c r="N798">
        <v>0</v>
      </c>
      <c r="O798">
        <v>0</v>
      </c>
      <c r="P798">
        <v>-720.5</v>
      </c>
      <c r="Q798">
        <v>-670.75</v>
      </c>
    </row>
    <row r="799" spans="1:17" x14ac:dyDescent="0.15">
      <c r="A799" t="s">
        <v>968</v>
      </c>
      <c r="B799">
        <v>3135.81</v>
      </c>
      <c r="C799">
        <v>3135.81</v>
      </c>
      <c r="D799">
        <v>3135.81</v>
      </c>
      <c r="E799">
        <v>3135.81</v>
      </c>
      <c r="F799">
        <v>0</v>
      </c>
      <c r="G799">
        <v>3316.56</v>
      </c>
      <c r="H799">
        <v>3916.56</v>
      </c>
      <c r="I799">
        <v>3858.45</v>
      </c>
      <c r="J799">
        <v>3692.19</v>
      </c>
      <c r="K799" t="s">
        <v>46</v>
      </c>
      <c r="L799">
        <v>0</v>
      </c>
      <c r="M799">
        <v>0</v>
      </c>
      <c r="N799">
        <v>0</v>
      </c>
      <c r="O799">
        <v>0</v>
      </c>
      <c r="P799">
        <v>-696.08</v>
      </c>
      <c r="Q799">
        <v>-682.22</v>
      </c>
    </row>
    <row r="800" spans="1:17" x14ac:dyDescent="0.15">
      <c r="A800" t="s">
        <v>969</v>
      </c>
      <c r="B800">
        <v>3039.22</v>
      </c>
      <c r="C800">
        <v>3039.22</v>
      </c>
      <c r="D800">
        <v>3039.22</v>
      </c>
      <c r="E800">
        <v>3039.22</v>
      </c>
      <c r="F800">
        <v>0</v>
      </c>
      <c r="G800">
        <v>3292.63</v>
      </c>
      <c r="H800">
        <v>3891.15</v>
      </c>
      <c r="I800">
        <v>3851.94</v>
      </c>
      <c r="J800">
        <v>3693.99</v>
      </c>
      <c r="K800" t="s">
        <v>46</v>
      </c>
      <c r="L800">
        <v>0</v>
      </c>
      <c r="M800">
        <v>0</v>
      </c>
      <c r="N800">
        <v>0</v>
      </c>
      <c r="O800">
        <v>0</v>
      </c>
      <c r="P800">
        <v>-664.44</v>
      </c>
      <c r="Q800">
        <v>-688.04</v>
      </c>
    </row>
    <row r="801" spans="1:17" x14ac:dyDescent="0.15">
      <c r="A801" t="s">
        <v>970</v>
      </c>
      <c r="B801">
        <v>2934.85</v>
      </c>
      <c r="C801">
        <v>2934.85</v>
      </c>
      <c r="D801">
        <v>2934.85</v>
      </c>
      <c r="E801">
        <v>2934.85</v>
      </c>
      <c r="F801">
        <v>0</v>
      </c>
      <c r="G801">
        <v>3257.57</v>
      </c>
      <c r="H801">
        <v>3864.59</v>
      </c>
      <c r="I801">
        <v>3844.7</v>
      </c>
      <c r="J801">
        <v>3695.36</v>
      </c>
      <c r="K801" t="s">
        <v>46</v>
      </c>
      <c r="L801">
        <v>0</v>
      </c>
      <c r="M801">
        <v>0</v>
      </c>
      <c r="N801">
        <v>0</v>
      </c>
      <c r="O801">
        <v>0</v>
      </c>
      <c r="P801">
        <v>-651.67999999999995</v>
      </c>
      <c r="Q801">
        <v>-689.43</v>
      </c>
    </row>
    <row r="802" spans="1:17" x14ac:dyDescent="0.15">
      <c r="A802" t="s">
        <v>971</v>
      </c>
      <c r="B802">
        <v>2922.39</v>
      </c>
      <c r="C802">
        <v>2922.39</v>
      </c>
      <c r="D802">
        <v>2922.39</v>
      </c>
      <c r="E802">
        <v>2922.39</v>
      </c>
      <c r="F802">
        <v>0</v>
      </c>
      <c r="G802">
        <v>3220.46</v>
      </c>
      <c r="H802">
        <v>3838.32</v>
      </c>
      <c r="I802">
        <v>3837.96</v>
      </c>
      <c r="J802">
        <v>3696.43</v>
      </c>
      <c r="K802" t="s">
        <v>46</v>
      </c>
      <c r="L802">
        <v>0</v>
      </c>
      <c r="M802">
        <v>0</v>
      </c>
      <c r="N802">
        <v>0</v>
      </c>
      <c r="O802">
        <v>0</v>
      </c>
      <c r="P802">
        <v>-663.48</v>
      </c>
      <c r="Q802">
        <v>-690.13</v>
      </c>
    </row>
    <row r="803" spans="1:17" x14ac:dyDescent="0.15">
      <c r="A803" t="s">
        <v>972</v>
      </c>
      <c r="B803">
        <v>2887.09</v>
      </c>
      <c r="C803">
        <v>2887.09</v>
      </c>
      <c r="D803">
        <v>2887.09</v>
      </c>
      <c r="E803">
        <v>2887.09</v>
      </c>
      <c r="F803">
        <v>0</v>
      </c>
      <c r="G803">
        <v>3185.57</v>
      </c>
      <c r="H803">
        <v>3814.44</v>
      </c>
      <c r="I803">
        <v>3833.25</v>
      </c>
      <c r="J803">
        <v>3697.09</v>
      </c>
      <c r="K803" t="s">
        <v>46</v>
      </c>
      <c r="L803">
        <v>0</v>
      </c>
      <c r="M803">
        <v>0</v>
      </c>
      <c r="N803">
        <v>0</v>
      </c>
      <c r="O803">
        <v>0</v>
      </c>
      <c r="P803">
        <v>-677.76</v>
      </c>
      <c r="Q803">
        <v>-691.28</v>
      </c>
    </row>
    <row r="804" spans="1:17" x14ac:dyDescent="0.15">
      <c r="A804" t="s">
        <v>973</v>
      </c>
      <c r="B804">
        <v>3012.91</v>
      </c>
      <c r="C804">
        <v>3012.91</v>
      </c>
      <c r="D804">
        <v>3012.91</v>
      </c>
      <c r="E804">
        <v>3012.91</v>
      </c>
      <c r="F804">
        <v>0</v>
      </c>
      <c r="G804">
        <v>3156.22</v>
      </c>
      <c r="H804">
        <v>3798.06</v>
      </c>
      <c r="I804">
        <v>3829.67</v>
      </c>
      <c r="J804">
        <v>3698.29</v>
      </c>
      <c r="K804" t="s">
        <v>46</v>
      </c>
      <c r="L804">
        <v>0</v>
      </c>
      <c r="M804">
        <v>0</v>
      </c>
      <c r="N804">
        <v>0</v>
      </c>
      <c r="O804">
        <v>0</v>
      </c>
      <c r="P804">
        <v>-666.38</v>
      </c>
      <c r="Q804">
        <v>-688.27</v>
      </c>
    </row>
    <row r="805" spans="1:17" x14ac:dyDescent="0.15">
      <c r="A805" t="s">
        <v>974</v>
      </c>
      <c r="B805">
        <v>3283.89</v>
      </c>
      <c r="C805">
        <v>3283.89</v>
      </c>
      <c r="D805">
        <v>3283.89</v>
      </c>
      <c r="E805">
        <v>3283.89</v>
      </c>
      <c r="F805">
        <v>0</v>
      </c>
      <c r="G805">
        <v>3141.39</v>
      </c>
      <c r="H805">
        <v>3782.3</v>
      </c>
      <c r="I805">
        <v>3828.42</v>
      </c>
      <c r="J805">
        <v>3700.28</v>
      </c>
      <c r="K805" t="s">
        <v>46</v>
      </c>
      <c r="L805">
        <v>0</v>
      </c>
      <c r="M805">
        <v>0</v>
      </c>
      <c r="N805">
        <v>0</v>
      </c>
      <c r="O805">
        <v>0</v>
      </c>
      <c r="P805">
        <v>-640.73</v>
      </c>
      <c r="Q805">
        <v>-680.92</v>
      </c>
    </row>
    <row r="806" spans="1:17" x14ac:dyDescent="0.15">
      <c r="A806" t="s">
        <v>975</v>
      </c>
      <c r="B806">
        <v>3270.21</v>
      </c>
      <c r="C806">
        <v>3270.21</v>
      </c>
      <c r="D806">
        <v>3270.21</v>
      </c>
      <c r="E806">
        <v>3270.21</v>
      </c>
      <c r="F806">
        <v>0</v>
      </c>
      <c r="G806">
        <v>3135.43</v>
      </c>
      <c r="H806">
        <v>3764.42</v>
      </c>
      <c r="I806">
        <v>3826.41</v>
      </c>
      <c r="J806">
        <v>3702.04</v>
      </c>
      <c r="K806" t="s">
        <v>46</v>
      </c>
      <c r="L806">
        <v>0</v>
      </c>
      <c r="M806">
        <v>0</v>
      </c>
      <c r="N806">
        <v>0</v>
      </c>
      <c r="O806">
        <v>0</v>
      </c>
      <c r="P806">
        <v>-619.09</v>
      </c>
      <c r="Q806">
        <v>-672.19</v>
      </c>
    </row>
    <row r="807" spans="1:17" x14ac:dyDescent="0.15">
      <c r="A807" t="s">
        <v>976</v>
      </c>
      <c r="B807">
        <v>3236.11</v>
      </c>
      <c r="C807">
        <v>3236.11</v>
      </c>
      <c r="D807">
        <v>3236.11</v>
      </c>
      <c r="E807">
        <v>3236.11</v>
      </c>
      <c r="F807">
        <v>0</v>
      </c>
      <c r="G807">
        <v>3122.64</v>
      </c>
      <c r="H807">
        <v>3745.81</v>
      </c>
      <c r="I807">
        <v>3822.91</v>
      </c>
      <c r="J807">
        <v>3703.44</v>
      </c>
      <c r="K807" t="s">
        <v>46</v>
      </c>
      <c r="L807">
        <v>0</v>
      </c>
      <c r="M807">
        <v>0</v>
      </c>
      <c r="N807">
        <v>0</v>
      </c>
      <c r="O807">
        <v>0</v>
      </c>
      <c r="P807">
        <v>-583.66</v>
      </c>
      <c r="Q807">
        <v>-658.38</v>
      </c>
    </row>
    <row r="808" spans="1:17" x14ac:dyDescent="0.15">
      <c r="A808" t="s">
        <v>977</v>
      </c>
      <c r="B808">
        <v>3265.51</v>
      </c>
      <c r="C808">
        <v>3265.51</v>
      </c>
      <c r="D808">
        <v>3265.51</v>
      </c>
      <c r="E808">
        <v>3265.51</v>
      </c>
      <c r="F808">
        <v>0</v>
      </c>
      <c r="G808">
        <v>3118.63</v>
      </c>
      <c r="H808">
        <v>3732.27</v>
      </c>
      <c r="I808">
        <v>3820.64</v>
      </c>
      <c r="J808">
        <v>3705.5</v>
      </c>
      <c r="K808" t="s">
        <v>46</v>
      </c>
      <c r="L808">
        <v>0</v>
      </c>
      <c r="M808">
        <v>0</v>
      </c>
      <c r="N808">
        <v>0</v>
      </c>
      <c r="O808">
        <v>0</v>
      </c>
      <c r="P808">
        <v>-552.63</v>
      </c>
      <c r="Q808">
        <v>-641.59</v>
      </c>
    </row>
    <row r="809" spans="1:17" x14ac:dyDescent="0.15">
      <c r="A809" t="s">
        <v>85</v>
      </c>
      <c r="B809">
        <v>3382.14</v>
      </c>
      <c r="C809">
        <v>3382.14</v>
      </c>
      <c r="D809">
        <v>3382.14</v>
      </c>
      <c r="E809">
        <v>3382.14</v>
      </c>
      <c r="F809">
        <v>0</v>
      </c>
      <c r="G809">
        <v>3133.31</v>
      </c>
      <c r="H809">
        <v>3719.97</v>
      </c>
      <c r="I809">
        <v>3820.14</v>
      </c>
      <c r="J809">
        <v>3707.48</v>
      </c>
      <c r="K809" t="s">
        <v>46</v>
      </c>
      <c r="L809">
        <v>0</v>
      </c>
      <c r="M809">
        <v>0</v>
      </c>
      <c r="N809">
        <v>0</v>
      </c>
      <c r="O809">
        <v>0</v>
      </c>
      <c r="P809">
        <v>-506.92</v>
      </c>
      <c r="Q809">
        <v>-622.67999999999995</v>
      </c>
    </row>
    <row r="810" spans="1:17" x14ac:dyDescent="0.15">
      <c r="A810" t="s">
        <v>978</v>
      </c>
      <c r="B810">
        <v>3531.55</v>
      </c>
      <c r="C810">
        <v>3531.55</v>
      </c>
      <c r="D810">
        <v>3531.55</v>
      </c>
      <c r="E810">
        <v>3531.55</v>
      </c>
      <c r="F810">
        <v>0</v>
      </c>
      <c r="G810">
        <v>3162.69</v>
      </c>
      <c r="H810">
        <v>3709.74</v>
      </c>
      <c r="I810">
        <v>3820.49</v>
      </c>
      <c r="J810">
        <v>3709.58</v>
      </c>
      <c r="K810" t="s">
        <v>46</v>
      </c>
      <c r="L810">
        <v>0</v>
      </c>
      <c r="M810">
        <v>0</v>
      </c>
      <c r="N810">
        <v>0</v>
      </c>
      <c r="O810">
        <v>0</v>
      </c>
      <c r="P810">
        <v>-440.05</v>
      </c>
      <c r="Q810">
        <v>-600.24</v>
      </c>
    </row>
    <row r="811" spans="1:17" x14ac:dyDescent="0.15">
      <c r="A811" t="s">
        <v>979</v>
      </c>
      <c r="B811">
        <v>3522.95</v>
      </c>
      <c r="C811">
        <v>3522.95</v>
      </c>
      <c r="D811">
        <v>3522.95</v>
      </c>
      <c r="E811">
        <v>3522.95</v>
      </c>
      <c r="F811">
        <v>0</v>
      </c>
      <c r="G811">
        <v>3187.88</v>
      </c>
      <c r="H811">
        <v>3701.89</v>
      </c>
      <c r="I811">
        <v>3820.52</v>
      </c>
      <c r="J811">
        <v>3711.41</v>
      </c>
      <c r="K811" t="s">
        <v>46</v>
      </c>
      <c r="L811">
        <v>0</v>
      </c>
      <c r="M811">
        <v>0</v>
      </c>
      <c r="N811">
        <v>0</v>
      </c>
      <c r="O811">
        <v>0</v>
      </c>
      <c r="P811">
        <v>-362.51</v>
      </c>
      <c r="Q811">
        <v>-571.32000000000005</v>
      </c>
    </row>
    <row r="812" spans="1:17" x14ac:dyDescent="0.15">
      <c r="A812" t="s">
        <v>980</v>
      </c>
      <c r="B812">
        <v>3392.13</v>
      </c>
      <c r="C812">
        <v>3392.13</v>
      </c>
      <c r="D812">
        <v>3392.13</v>
      </c>
      <c r="E812">
        <v>3392.13</v>
      </c>
      <c r="F812">
        <v>0</v>
      </c>
      <c r="G812">
        <v>3196.38</v>
      </c>
      <c r="H812">
        <v>3694.56</v>
      </c>
      <c r="I812">
        <v>3819.72</v>
      </c>
      <c r="J812">
        <v>3712.7</v>
      </c>
      <c r="K812" t="s">
        <v>46</v>
      </c>
      <c r="L812">
        <v>0</v>
      </c>
      <c r="M812">
        <v>0</v>
      </c>
      <c r="N812">
        <v>0</v>
      </c>
      <c r="O812">
        <v>0</v>
      </c>
      <c r="P812">
        <v>-296.10000000000002</v>
      </c>
      <c r="Q812">
        <v>-534.59</v>
      </c>
    </row>
    <row r="813" spans="1:17" x14ac:dyDescent="0.15">
      <c r="A813" t="s">
        <v>981</v>
      </c>
      <c r="B813">
        <v>3518.9</v>
      </c>
      <c r="C813">
        <v>3518.9</v>
      </c>
      <c r="D813">
        <v>3518.9</v>
      </c>
      <c r="E813">
        <v>3518.9</v>
      </c>
      <c r="F813">
        <v>0</v>
      </c>
      <c r="G813">
        <v>3208.37</v>
      </c>
      <c r="H813">
        <v>3684.33</v>
      </c>
      <c r="I813">
        <v>3820.85</v>
      </c>
      <c r="J813">
        <v>3714.41</v>
      </c>
      <c r="K813" t="s">
        <v>46</v>
      </c>
      <c r="L813">
        <v>0</v>
      </c>
      <c r="M813">
        <v>0</v>
      </c>
      <c r="N813">
        <v>0</v>
      </c>
      <c r="O813">
        <v>0</v>
      </c>
      <c r="P813">
        <v>-218.64</v>
      </c>
      <c r="Q813">
        <v>-488.67</v>
      </c>
    </row>
    <row r="814" spans="1:17" x14ac:dyDescent="0.15">
      <c r="A814" t="s">
        <v>982</v>
      </c>
      <c r="B814">
        <v>3551.5</v>
      </c>
      <c r="C814">
        <v>3551.5</v>
      </c>
      <c r="D814">
        <v>3551.5</v>
      </c>
      <c r="E814">
        <v>3551.5</v>
      </c>
      <c r="F814">
        <v>0</v>
      </c>
      <c r="G814">
        <v>3229.72</v>
      </c>
      <c r="H814">
        <v>3674.52</v>
      </c>
      <c r="I814">
        <v>3822.57</v>
      </c>
      <c r="J814">
        <v>3716.28</v>
      </c>
      <c r="K814" t="s">
        <v>46</v>
      </c>
      <c r="L814">
        <v>0</v>
      </c>
      <c r="M814">
        <v>0</v>
      </c>
      <c r="N814">
        <v>0</v>
      </c>
      <c r="O814">
        <v>0</v>
      </c>
      <c r="P814">
        <v>-151.96</v>
      </c>
      <c r="Q814">
        <v>-437.23</v>
      </c>
    </row>
    <row r="815" spans="1:17" x14ac:dyDescent="0.15">
      <c r="A815" t="s">
        <v>983</v>
      </c>
      <c r="B815">
        <v>3742.44</v>
      </c>
      <c r="C815">
        <v>3742.44</v>
      </c>
      <c r="D815">
        <v>3742.44</v>
      </c>
      <c r="E815">
        <v>3742.44</v>
      </c>
      <c r="F815">
        <v>0</v>
      </c>
      <c r="G815">
        <v>3257.13</v>
      </c>
      <c r="H815">
        <v>3668.26</v>
      </c>
      <c r="I815">
        <v>3826.22</v>
      </c>
      <c r="J815">
        <v>3718.67</v>
      </c>
      <c r="K815" t="s">
        <v>46</v>
      </c>
      <c r="L815">
        <v>0</v>
      </c>
      <c r="M815">
        <v>0</v>
      </c>
      <c r="N815">
        <v>0</v>
      </c>
      <c r="O815">
        <v>0</v>
      </c>
      <c r="P815">
        <v>-95.9</v>
      </c>
      <c r="Q815">
        <v>-382.75</v>
      </c>
    </row>
    <row r="816" spans="1:17" x14ac:dyDescent="0.15">
      <c r="A816" t="s">
        <v>984</v>
      </c>
      <c r="B816">
        <v>3987.22</v>
      </c>
      <c r="C816">
        <v>3987.22</v>
      </c>
      <c r="D816">
        <v>3987.22</v>
      </c>
      <c r="E816">
        <v>3987.22</v>
      </c>
      <c r="F816">
        <v>0</v>
      </c>
      <c r="G816">
        <v>3293.99</v>
      </c>
      <c r="H816">
        <v>3663.86</v>
      </c>
      <c r="I816">
        <v>3831.9</v>
      </c>
      <c r="J816">
        <v>3721.57</v>
      </c>
      <c r="K816" t="s">
        <v>46</v>
      </c>
      <c r="L816">
        <v>0</v>
      </c>
      <c r="M816">
        <v>0</v>
      </c>
      <c r="N816">
        <v>0</v>
      </c>
      <c r="O816">
        <v>0</v>
      </c>
      <c r="P816">
        <v>-18.559999999999999</v>
      </c>
      <c r="Q816">
        <v>-322.69</v>
      </c>
    </row>
    <row r="817" spans="1:17" x14ac:dyDescent="0.15">
      <c r="A817" t="s">
        <v>985</v>
      </c>
      <c r="B817">
        <v>3964.05</v>
      </c>
      <c r="C817">
        <v>3964.05</v>
      </c>
      <c r="D817">
        <v>3964.05</v>
      </c>
      <c r="E817">
        <v>3964.05</v>
      </c>
      <c r="F817">
        <v>0</v>
      </c>
      <c r="G817">
        <v>3337.94</v>
      </c>
      <c r="H817">
        <v>3659.06</v>
      </c>
      <c r="I817">
        <v>3836.39</v>
      </c>
      <c r="J817">
        <v>3724.41</v>
      </c>
      <c r="K817" t="s">
        <v>46</v>
      </c>
      <c r="L817">
        <v>0</v>
      </c>
      <c r="M817">
        <v>0</v>
      </c>
      <c r="N817">
        <v>0</v>
      </c>
      <c r="O817">
        <v>0</v>
      </c>
      <c r="P817">
        <v>60.88</v>
      </c>
      <c r="Q817">
        <v>-258.24</v>
      </c>
    </row>
    <row r="818" spans="1:17" x14ac:dyDescent="0.15">
      <c r="A818" t="s">
        <v>986</v>
      </c>
      <c r="B818">
        <v>3817.35</v>
      </c>
      <c r="C818">
        <v>3817.35</v>
      </c>
      <c r="D818">
        <v>3817.35</v>
      </c>
      <c r="E818">
        <v>3817.35</v>
      </c>
      <c r="F818">
        <v>0</v>
      </c>
      <c r="G818">
        <v>3369.91</v>
      </c>
      <c r="H818">
        <v>3649.7</v>
      </c>
      <c r="I818">
        <v>3839.94</v>
      </c>
      <c r="J818">
        <v>3726.46</v>
      </c>
      <c r="K818" t="s">
        <v>46</v>
      </c>
      <c r="L818">
        <v>0</v>
      </c>
      <c r="M818">
        <v>0</v>
      </c>
      <c r="N818">
        <v>0</v>
      </c>
      <c r="O818">
        <v>0</v>
      </c>
      <c r="P818">
        <v>129.02000000000001</v>
      </c>
      <c r="Q818">
        <v>-190.07</v>
      </c>
    </row>
    <row r="819" spans="1:17" x14ac:dyDescent="0.15">
      <c r="A819" t="s">
        <v>987</v>
      </c>
      <c r="B819">
        <v>3775.22</v>
      </c>
      <c r="C819">
        <v>3775.22</v>
      </c>
      <c r="D819">
        <v>3775.22</v>
      </c>
      <c r="E819">
        <v>3775.22</v>
      </c>
      <c r="F819">
        <v>0</v>
      </c>
      <c r="G819">
        <v>3401.88</v>
      </c>
      <c r="H819">
        <v>3638.68</v>
      </c>
      <c r="I819">
        <v>3843.04</v>
      </c>
      <c r="J819">
        <v>3728.32</v>
      </c>
      <c r="K819" t="s">
        <v>46</v>
      </c>
      <c r="L819">
        <v>0</v>
      </c>
      <c r="M819">
        <v>0</v>
      </c>
      <c r="N819">
        <v>0</v>
      </c>
      <c r="O819">
        <v>0</v>
      </c>
      <c r="P819">
        <v>181.16</v>
      </c>
      <c r="Q819">
        <v>-121.27</v>
      </c>
    </row>
    <row r="820" spans="1:17" x14ac:dyDescent="0.15">
      <c r="A820" t="s">
        <v>988</v>
      </c>
      <c r="B820">
        <v>3806.64</v>
      </c>
      <c r="C820">
        <v>3806.64</v>
      </c>
      <c r="D820">
        <v>3806.64</v>
      </c>
      <c r="E820">
        <v>3806.64</v>
      </c>
      <c r="F820">
        <v>0</v>
      </c>
      <c r="G820">
        <v>3440.25</v>
      </c>
      <c r="H820">
        <v>3628.57</v>
      </c>
      <c r="I820">
        <v>3845.66</v>
      </c>
      <c r="J820">
        <v>3730.23</v>
      </c>
      <c r="K820" t="s">
        <v>46</v>
      </c>
      <c r="L820">
        <v>0</v>
      </c>
      <c r="M820">
        <v>0</v>
      </c>
      <c r="N820">
        <v>0</v>
      </c>
      <c r="O820">
        <v>0</v>
      </c>
      <c r="P820">
        <v>221.25</v>
      </c>
      <c r="Q820">
        <v>-55.14</v>
      </c>
    </row>
    <row r="821" spans="1:17" x14ac:dyDescent="0.15">
      <c r="A821" t="s">
        <v>989</v>
      </c>
      <c r="B821">
        <v>3532.08</v>
      </c>
      <c r="C821">
        <v>3532.08</v>
      </c>
      <c r="D821">
        <v>3532.08</v>
      </c>
      <c r="E821">
        <v>3532.08</v>
      </c>
      <c r="F821">
        <v>0</v>
      </c>
      <c r="G821">
        <v>3470.12</v>
      </c>
      <c r="H821">
        <v>3613.12</v>
      </c>
      <c r="I821">
        <v>3845.23</v>
      </c>
      <c r="J821">
        <v>3731.41</v>
      </c>
      <c r="K821" t="s">
        <v>46</v>
      </c>
      <c r="L821">
        <v>0</v>
      </c>
      <c r="M821">
        <v>0</v>
      </c>
      <c r="N821">
        <v>0</v>
      </c>
      <c r="O821">
        <v>0</v>
      </c>
      <c r="P821">
        <v>239.93</v>
      </c>
      <c r="Q821">
        <v>5.1100000000000003</v>
      </c>
    </row>
    <row r="822" spans="1:17" x14ac:dyDescent="0.15">
      <c r="A822" t="s">
        <v>990</v>
      </c>
      <c r="B822">
        <v>3639.55</v>
      </c>
      <c r="C822">
        <v>3639.55</v>
      </c>
      <c r="D822">
        <v>3639.55</v>
      </c>
      <c r="E822">
        <v>3639.55</v>
      </c>
      <c r="F822">
        <v>0</v>
      </c>
      <c r="G822">
        <v>3505.98</v>
      </c>
      <c r="H822">
        <v>3601.04</v>
      </c>
      <c r="I822">
        <v>3846.07</v>
      </c>
      <c r="J822">
        <v>3732.66</v>
      </c>
      <c r="K822" t="s">
        <v>46</v>
      </c>
      <c r="L822">
        <v>0</v>
      </c>
      <c r="M822">
        <v>0</v>
      </c>
      <c r="N822">
        <v>0</v>
      </c>
      <c r="O822">
        <v>0</v>
      </c>
      <c r="P822">
        <v>278.52</v>
      </c>
      <c r="Q822">
        <v>62.57</v>
      </c>
    </row>
    <row r="823" spans="1:17" x14ac:dyDescent="0.15">
      <c r="A823" t="s">
        <v>991</v>
      </c>
      <c r="B823">
        <v>3555.61</v>
      </c>
      <c r="C823">
        <v>3555.61</v>
      </c>
      <c r="D823">
        <v>3555.61</v>
      </c>
      <c r="E823">
        <v>3555.61</v>
      </c>
      <c r="F823">
        <v>0</v>
      </c>
      <c r="G823">
        <v>3539.4</v>
      </c>
      <c r="H823">
        <v>3589.76</v>
      </c>
      <c r="I823">
        <v>3847.08</v>
      </c>
      <c r="J823">
        <v>3733.21</v>
      </c>
      <c r="K823" t="s">
        <v>46</v>
      </c>
      <c r="L823">
        <v>0</v>
      </c>
      <c r="M823">
        <v>0</v>
      </c>
      <c r="N823">
        <v>0</v>
      </c>
      <c r="O823">
        <v>0</v>
      </c>
      <c r="P823">
        <v>294.43</v>
      </c>
      <c r="Q823">
        <v>113.88</v>
      </c>
    </row>
    <row r="824" spans="1:17" x14ac:dyDescent="0.15">
      <c r="A824" t="s">
        <v>992</v>
      </c>
      <c r="B824">
        <v>3498.9</v>
      </c>
      <c r="C824">
        <v>3498.9</v>
      </c>
      <c r="D824">
        <v>3498.9</v>
      </c>
      <c r="E824">
        <v>3498.9</v>
      </c>
      <c r="F824">
        <v>0</v>
      </c>
      <c r="G824">
        <v>3563.7</v>
      </c>
      <c r="H824">
        <v>3578.2</v>
      </c>
      <c r="I824">
        <v>3846.95</v>
      </c>
      <c r="J824">
        <v>3733.4</v>
      </c>
      <c r="K824" t="s">
        <v>46</v>
      </c>
      <c r="L824">
        <v>0</v>
      </c>
      <c r="M824">
        <v>0</v>
      </c>
      <c r="N824">
        <v>0</v>
      </c>
      <c r="O824">
        <v>0</v>
      </c>
      <c r="P824">
        <v>303.49</v>
      </c>
      <c r="Q824">
        <v>159.41999999999999</v>
      </c>
    </row>
    <row r="825" spans="1:17" x14ac:dyDescent="0.15">
      <c r="A825" t="s">
        <v>993</v>
      </c>
      <c r="B825">
        <v>3436.56</v>
      </c>
      <c r="C825">
        <v>3436.56</v>
      </c>
      <c r="D825">
        <v>3436.56</v>
      </c>
      <c r="E825">
        <v>3436.56</v>
      </c>
      <c r="F825">
        <v>0</v>
      </c>
      <c r="G825">
        <v>3571.33</v>
      </c>
      <c r="H825">
        <v>3564.58</v>
      </c>
      <c r="I825">
        <v>3846.25</v>
      </c>
      <c r="J825">
        <v>3733.11</v>
      </c>
      <c r="K825" t="s">
        <v>46</v>
      </c>
      <c r="L825">
        <v>0</v>
      </c>
      <c r="M825">
        <v>0</v>
      </c>
      <c r="N825">
        <v>0</v>
      </c>
      <c r="O825">
        <v>0</v>
      </c>
      <c r="P825">
        <v>286.02999999999997</v>
      </c>
      <c r="Q825">
        <v>197.62</v>
      </c>
    </row>
    <row r="826" spans="1:17" x14ac:dyDescent="0.15">
      <c r="A826" t="s">
        <v>994</v>
      </c>
      <c r="B826">
        <v>3471.16</v>
      </c>
      <c r="C826">
        <v>3471.16</v>
      </c>
      <c r="D826">
        <v>3471.16</v>
      </c>
      <c r="E826">
        <v>3471.16</v>
      </c>
      <c r="F826">
        <v>0</v>
      </c>
      <c r="G826">
        <v>3581.38</v>
      </c>
      <c r="H826">
        <v>3551.29</v>
      </c>
      <c r="I826">
        <v>3845.96</v>
      </c>
      <c r="J826">
        <v>3732.76</v>
      </c>
      <c r="K826" t="s">
        <v>46</v>
      </c>
      <c r="L826">
        <v>0</v>
      </c>
      <c r="M826">
        <v>0</v>
      </c>
      <c r="N826">
        <v>0</v>
      </c>
      <c r="O826">
        <v>0</v>
      </c>
      <c r="P826">
        <v>244.45</v>
      </c>
      <c r="Q826">
        <v>223.92</v>
      </c>
    </row>
    <row r="827" spans="1:17" x14ac:dyDescent="0.15">
      <c r="A827" t="s">
        <v>995</v>
      </c>
      <c r="B827">
        <v>3550.11</v>
      </c>
      <c r="C827">
        <v>3550.11</v>
      </c>
      <c r="D827">
        <v>3550.11</v>
      </c>
      <c r="E827">
        <v>3550.11</v>
      </c>
      <c r="F827">
        <v>0</v>
      </c>
      <c r="G827">
        <v>3597.08</v>
      </c>
      <c r="H827">
        <v>3538.85</v>
      </c>
      <c r="I827">
        <v>3846.77</v>
      </c>
      <c r="J827">
        <v>3732.36</v>
      </c>
      <c r="K827" t="s">
        <v>46</v>
      </c>
      <c r="L827">
        <v>0</v>
      </c>
      <c r="M827">
        <v>0</v>
      </c>
      <c r="N827">
        <v>0</v>
      </c>
      <c r="O827">
        <v>0</v>
      </c>
      <c r="P827">
        <v>210.76</v>
      </c>
      <c r="Q827">
        <v>238.91</v>
      </c>
    </row>
    <row r="828" spans="1:17" x14ac:dyDescent="0.15">
      <c r="A828" t="s">
        <v>996</v>
      </c>
      <c r="B828">
        <v>3468.13</v>
      </c>
      <c r="C828">
        <v>3468.13</v>
      </c>
      <c r="D828">
        <v>3468.13</v>
      </c>
      <c r="E828">
        <v>3468.13</v>
      </c>
      <c r="F828">
        <v>0</v>
      </c>
      <c r="G828">
        <v>3607.21</v>
      </c>
      <c r="H828">
        <v>3522.23</v>
      </c>
      <c r="I828">
        <v>3846.37</v>
      </c>
      <c r="J828">
        <v>3731.82</v>
      </c>
      <c r="K828" t="s">
        <v>46</v>
      </c>
      <c r="L828">
        <v>0</v>
      </c>
      <c r="M828">
        <v>0</v>
      </c>
      <c r="N828">
        <v>0</v>
      </c>
      <c r="O828">
        <v>0</v>
      </c>
      <c r="P828">
        <v>179.28</v>
      </c>
      <c r="Q828">
        <v>243.93</v>
      </c>
    </row>
    <row r="829" spans="1:17" x14ac:dyDescent="0.15">
      <c r="A829" t="s">
        <v>86</v>
      </c>
      <c r="B829">
        <v>3480.02</v>
      </c>
      <c r="C829">
        <v>3480.02</v>
      </c>
      <c r="D829">
        <v>3480.02</v>
      </c>
      <c r="E829">
        <v>3480.02</v>
      </c>
      <c r="F829">
        <v>0</v>
      </c>
      <c r="G829">
        <v>3612.11</v>
      </c>
      <c r="H829">
        <v>3506.63</v>
      </c>
      <c r="I829">
        <v>3846.51</v>
      </c>
      <c r="J829">
        <v>3731.17</v>
      </c>
      <c r="K829" t="s">
        <v>46</v>
      </c>
      <c r="L829">
        <v>0</v>
      </c>
      <c r="M829">
        <v>0</v>
      </c>
      <c r="N829">
        <v>0</v>
      </c>
      <c r="O829">
        <v>0</v>
      </c>
      <c r="P829">
        <v>147.72</v>
      </c>
      <c r="Q829">
        <v>240.59</v>
      </c>
    </row>
    <row r="830" spans="1:17" x14ac:dyDescent="0.15">
      <c r="A830" t="s">
        <v>997</v>
      </c>
      <c r="B830">
        <v>3529.95</v>
      </c>
      <c r="C830">
        <v>3529.95</v>
      </c>
      <c r="D830">
        <v>3529.95</v>
      </c>
      <c r="E830">
        <v>3529.95</v>
      </c>
      <c r="F830">
        <v>0</v>
      </c>
      <c r="G830">
        <v>3612.02</v>
      </c>
      <c r="H830">
        <v>3491.53</v>
      </c>
      <c r="I830">
        <v>3846.93</v>
      </c>
      <c r="J830">
        <v>3730.4</v>
      </c>
      <c r="K830" t="s">
        <v>46</v>
      </c>
      <c r="L830">
        <v>0</v>
      </c>
      <c r="M830">
        <v>0</v>
      </c>
      <c r="N830">
        <v>0</v>
      </c>
      <c r="O830">
        <v>0</v>
      </c>
      <c r="P830">
        <v>119.82</v>
      </c>
      <c r="Q830">
        <v>230.44</v>
      </c>
    </row>
    <row r="831" spans="1:17" x14ac:dyDescent="0.15">
      <c r="A831" t="s">
        <v>998</v>
      </c>
      <c r="B831">
        <v>3511.98</v>
      </c>
      <c r="C831">
        <v>3511.98</v>
      </c>
      <c r="D831">
        <v>3511.98</v>
      </c>
      <c r="E831">
        <v>3511.98</v>
      </c>
      <c r="F831">
        <v>0</v>
      </c>
      <c r="G831">
        <v>3611.48</v>
      </c>
      <c r="H831">
        <v>3476.39</v>
      </c>
      <c r="I831">
        <v>3847.04</v>
      </c>
      <c r="J831">
        <v>3729.01</v>
      </c>
      <c r="K831" t="s">
        <v>46</v>
      </c>
      <c r="L831">
        <v>0</v>
      </c>
      <c r="M831">
        <v>0</v>
      </c>
      <c r="N831">
        <v>0</v>
      </c>
      <c r="O831">
        <v>0</v>
      </c>
      <c r="P831">
        <v>120.27</v>
      </c>
      <c r="Q831">
        <v>218.48</v>
      </c>
    </row>
    <row r="832" spans="1:17" x14ac:dyDescent="0.15">
      <c r="A832" t="s">
        <v>999</v>
      </c>
      <c r="B832">
        <v>3451.24</v>
      </c>
      <c r="C832">
        <v>3451.24</v>
      </c>
      <c r="D832">
        <v>3451.24</v>
      </c>
      <c r="E832">
        <v>3451.24</v>
      </c>
      <c r="F832">
        <v>0</v>
      </c>
      <c r="G832">
        <v>3614.43</v>
      </c>
      <c r="H832">
        <v>3461.71</v>
      </c>
      <c r="I832">
        <v>3846.12</v>
      </c>
      <c r="J832">
        <v>3728.48</v>
      </c>
      <c r="K832" t="s">
        <v>46</v>
      </c>
      <c r="L832">
        <v>0</v>
      </c>
      <c r="M832">
        <v>0</v>
      </c>
      <c r="N832">
        <v>0</v>
      </c>
      <c r="O832">
        <v>0</v>
      </c>
      <c r="P832">
        <v>105.72</v>
      </c>
      <c r="Q832">
        <v>201.2</v>
      </c>
    </row>
    <row r="833" spans="1:17" x14ac:dyDescent="0.15">
      <c r="A833" t="s">
        <v>1000</v>
      </c>
      <c r="B833">
        <v>3425.28</v>
      </c>
      <c r="C833">
        <v>3425.28</v>
      </c>
      <c r="D833">
        <v>3425.28</v>
      </c>
      <c r="E833">
        <v>3425.28</v>
      </c>
      <c r="F833">
        <v>0</v>
      </c>
      <c r="G833">
        <v>3609.75</v>
      </c>
      <c r="H833">
        <v>3449.33</v>
      </c>
      <c r="I833">
        <v>3844.86</v>
      </c>
      <c r="J833">
        <v>3728.17</v>
      </c>
      <c r="K833" t="s">
        <v>46</v>
      </c>
      <c r="L833">
        <v>0</v>
      </c>
      <c r="M833">
        <v>0</v>
      </c>
      <c r="N833">
        <v>0</v>
      </c>
      <c r="O833">
        <v>0</v>
      </c>
      <c r="P833">
        <v>95.88</v>
      </c>
      <c r="Q833">
        <v>181.34</v>
      </c>
    </row>
    <row r="834" spans="1:17" x14ac:dyDescent="0.15">
      <c r="A834" t="s">
        <v>1001</v>
      </c>
      <c r="B834">
        <v>3378.99</v>
      </c>
      <c r="C834">
        <v>3378.99</v>
      </c>
      <c r="D834">
        <v>3378.99</v>
      </c>
      <c r="E834">
        <v>3378.99</v>
      </c>
      <c r="F834">
        <v>0</v>
      </c>
      <c r="G834">
        <v>3601.12</v>
      </c>
      <c r="H834">
        <v>3435.39</v>
      </c>
      <c r="I834">
        <v>3842.78</v>
      </c>
      <c r="J834">
        <v>3728.15</v>
      </c>
      <c r="K834" t="s">
        <v>46</v>
      </c>
      <c r="L834">
        <v>0</v>
      </c>
      <c r="M834">
        <v>0</v>
      </c>
      <c r="N834">
        <v>0</v>
      </c>
      <c r="O834">
        <v>0</v>
      </c>
      <c r="P834">
        <v>88.3</v>
      </c>
      <c r="Q834">
        <v>159.82</v>
      </c>
    </row>
    <row r="835" spans="1:17" x14ac:dyDescent="0.15">
      <c r="A835" t="s">
        <v>1002</v>
      </c>
      <c r="B835">
        <v>3116.32</v>
      </c>
      <c r="C835">
        <v>3116.32</v>
      </c>
      <c r="D835">
        <v>3116.32</v>
      </c>
      <c r="E835">
        <v>3116.32</v>
      </c>
      <c r="F835">
        <v>0</v>
      </c>
      <c r="G835">
        <v>3569.82</v>
      </c>
      <c r="H835">
        <v>3419.13</v>
      </c>
      <c r="I835">
        <v>3837.51</v>
      </c>
      <c r="J835">
        <v>3728.16</v>
      </c>
      <c r="K835" t="s">
        <v>46</v>
      </c>
      <c r="L835">
        <v>0</v>
      </c>
      <c r="M835">
        <v>0</v>
      </c>
      <c r="N835">
        <v>0</v>
      </c>
      <c r="O835">
        <v>0</v>
      </c>
      <c r="P835">
        <v>65.56</v>
      </c>
      <c r="Q835">
        <v>137.78</v>
      </c>
    </row>
    <row r="836" spans="1:17" x14ac:dyDescent="0.15">
      <c r="A836" t="s">
        <v>1003</v>
      </c>
      <c r="B836">
        <v>3072.74</v>
      </c>
      <c r="C836">
        <v>3072.74</v>
      </c>
      <c r="D836">
        <v>3072.74</v>
      </c>
      <c r="E836">
        <v>3072.74</v>
      </c>
      <c r="F836">
        <v>0</v>
      </c>
      <c r="G836">
        <v>3524.09</v>
      </c>
      <c r="H836">
        <v>3404.13</v>
      </c>
      <c r="I836">
        <v>3831.11</v>
      </c>
      <c r="J836">
        <v>3727.94</v>
      </c>
      <c r="K836" t="s">
        <v>46</v>
      </c>
      <c r="L836">
        <v>0</v>
      </c>
      <c r="M836">
        <v>0</v>
      </c>
      <c r="N836">
        <v>0</v>
      </c>
      <c r="O836">
        <v>0</v>
      </c>
      <c r="P836">
        <v>32.06</v>
      </c>
      <c r="Q836">
        <v>116.54</v>
      </c>
    </row>
    <row r="837" spans="1:17" x14ac:dyDescent="0.15">
      <c r="A837" t="s">
        <v>1004</v>
      </c>
      <c r="B837">
        <v>3027.2</v>
      </c>
      <c r="C837">
        <v>3027.2</v>
      </c>
      <c r="D837">
        <v>3027.2</v>
      </c>
      <c r="E837">
        <v>3027.2</v>
      </c>
      <c r="F837">
        <v>0</v>
      </c>
      <c r="G837">
        <v>3477.26</v>
      </c>
      <c r="H837">
        <v>3389</v>
      </c>
      <c r="I837">
        <v>3823.96</v>
      </c>
      <c r="J837">
        <v>3727.29</v>
      </c>
      <c r="K837" t="s">
        <v>46</v>
      </c>
      <c r="L837">
        <v>0</v>
      </c>
      <c r="M837">
        <v>0</v>
      </c>
      <c r="N837">
        <v>0</v>
      </c>
      <c r="O837">
        <v>0</v>
      </c>
      <c r="P837">
        <v>-10.94</v>
      </c>
      <c r="Q837">
        <v>94.37</v>
      </c>
    </row>
    <row r="838" spans="1:17" x14ac:dyDescent="0.15">
      <c r="A838" t="s">
        <v>1005</v>
      </c>
      <c r="B838">
        <v>2937.44</v>
      </c>
      <c r="C838">
        <v>2937.44</v>
      </c>
      <c r="D838">
        <v>2937.44</v>
      </c>
      <c r="E838">
        <v>2937.44</v>
      </c>
      <c r="F838">
        <v>0</v>
      </c>
      <c r="G838">
        <v>3433.26</v>
      </c>
      <c r="H838">
        <v>3377.29</v>
      </c>
      <c r="I838">
        <v>3816.98</v>
      </c>
      <c r="J838">
        <v>3725.59</v>
      </c>
      <c r="K838" t="s">
        <v>46</v>
      </c>
      <c r="L838">
        <v>0</v>
      </c>
      <c r="M838">
        <v>0</v>
      </c>
      <c r="N838">
        <v>0</v>
      </c>
      <c r="O838">
        <v>0</v>
      </c>
      <c r="P838">
        <v>-55.85</v>
      </c>
      <c r="Q838">
        <v>70.849999999999994</v>
      </c>
    </row>
    <row r="839" spans="1:17" x14ac:dyDescent="0.15">
      <c r="A839" t="s">
        <v>1006</v>
      </c>
      <c r="B839">
        <v>2913.18</v>
      </c>
      <c r="C839">
        <v>2913.18</v>
      </c>
      <c r="D839">
        <v>2913.18</v>
      </c>
      <c r="E839">
        <v>2913.18</v>
      </c>
      <c r="F839">
        <v>0</v>
      </c>
      <c r="G839">
        <v>3390.15</v>
      </c>
      <c r="H839">
        <v>3369.53</v>
      </c>
      <c r="I839">
        <v>3808.76</v>
      </c>
      <c r="J839">
        <v>3723.64</v>
      </c>
      <c r="K839" t="s">
        <v>46</v>
      </c>
      <c r="L839">
        <v>0</v>
      </c>
      <c r="M839">
        <v>0</v>
      </c>
      <c r="N839">
        <v>0</v>
      </c>
      <c r="O839">
        <v>0</v>
      </c>
      <c r="P839">
        <v>-109.03</v>
      </c>
      <c r="Q839">
        <v>45.18</v>
      </c>
    </row>
    <row r="840" spans="1:17" x14ac:dyDescent="0.15">
      <c r="A840" t="s">
        <v>1007</v>
      </c>
      <c r="B840">
        <v>2775.74</v>
      </c>
      <c r="C840">
        <v>2775.74</v>
      </c>
      <c r="D840">
        <v>2775.74</v>
      </c>
      <c r="E840">
        <v>2775.74</v>
      </c>
      <c r="F840">
        <v>0</v>
      </c>
      <c r="G840">
        <v>3338.61</v>
      </c>
      <c r="H840">
        <v>3357.16</v>
      </c>
      <c r="I840">
        <v>3798.5</v>
      </c>
      <c r="J840">
        <v>3720.8</v>
      </c>
      <c r="K840" t="s">
        <v>46</v>
      </c>
      <c r="L840">
        <v>0</v>
      </c>
      <c r="M840">
        <v>0</v>
      </c>
      <c r="N840">
        <v>0</v>
      </c>
      <c r="O840">
        <v>0</v>
      </c>
      <c r="P840">
        <v>-181.08</v>
      </c>
      <c r="Q840">
        <v>15.09</v>
      </c>
    </row>
    <row r="841" spans="1:17" x14ac:dyDescent="0.15">
      <c r="A841" t="s">
        <v>1008</v>
      </c>
      <c r="B841">
        <v>2925.01</v>
      </c>
      <c r="C841">
        <v>2925.01</v>
      </c>
      <c r="D841">
        <v>2925.01</v>
      </c>
      <c r="E841">
        <v>2925.01</v>
      </c>
      <c r="F841">
        <v>0</v>
      </c>
      <c r="G841">
        <v>3308.25</v>
      </c>
      <c r="H841">
        <v>3345.31</v>
      </c>
      <c r="I841">
        <v>3789.96</v>
      </c>
      <c r="J841">
        <v>3718.2</v>
      </c>
      <c r="K841" t="s">
        <v>46</v>
      </c>
      <c r="L841">
        <v>0</v>
      </c>
      <c r="M841">
        <v>0</v>
      </c>
      <c r="N841">
        <v>0</v>
      </c>
      <c r="O841">
        <v>0</v>
      </c>
      <c r="P841">
        <v>-237.89</v>
      </c>
      <c r="Q841">
        <v>-20.73</v>
      </c>
    </row>
    <row r="842" spans="1:17" x14ac:dyDescent="0.15">
      <c r="A842" t="s">
        <v>1009</v>
      </c>
      <c r="B842">
        <v>2698.39</v>
      </c>
      <c r="C842">
        <v>2698.39</v>
      </c>
      <c r="D842">
        <v>2698.39</v>
      </c>
      <c r="E842">
        <v>2698.39</v>
      </c>
      <c r="F842">
        <v>0</v>
      </c>
      <c r="G842">
        <v>3261.2</v>
      </c>
      <c r="H842">
        <v>3329.21</v>
      </c>
      <c r="I842">
        <v>3779.09</v>
      </c>
      <c r="J842">
        <v>3714.23</v>
      </c>
      <c r="K842" t="s">
        <v>46</v>
      </c>
      <c r="L842">
        <v>0</v>
      </c>
      <c r="M842">
        <v>0</v>
      </c>
      <c r="N842">
        <v>0</v>
      </c>
      <c r="O842">
        <v>0</v>
      </c>
      <c r="P842">
        <v>-302.69</v>
      </c>
      <c r="Q842">
        <v>-61.57</v>
      </c>
    </row>
    <row r="843" spans="1:17" x14ac:dyDescent="0.15">
      <c r="A843" t="s">
        <v>1010</v>
      </c>
      <c r="B843">
        <v>2758.55</v>
      </c>
      <c r="C843">
        <v>2758.55</v>
      </c>
      <c r="D843">
        <v>2758.55</v>
      </c>
      <c r="E843">
        <v>2758.55</v>
      </c>
      <c r="F843">
        <v>0</v>
      </c>
      <c r="G843">
        <v>3221.34</v>
      </c>
      <c r="H843">
        <v>3315.44</v>
      </c>
      <c r="I843">
        <v>3768.26</v>
      </c>
      <c r="J843">
        <v>3710.69</v>
      </c>
      <c r="K843" t="s">
        <v>46</v>
      </c>
      <c r="L843">
        <v>0</v>
      </c>
      <c r="M843">
        <v>0</v>
      </c>
      <c r="N843">
        <v>0</v>
      </c>
      <c r="O843">
        <v>0</v>
      </c>
      <c r="P843">
        <v>-358.97</v>
      </c>
      <c r="Q843">
        <v>-107.05</v>
      </c>
    </row>
    <row r="844" spans="1:17" x14ac:dyDescent="0.15">
      <c r="A844" t="s">
        <v>1011</v>
      </c>
      <c r="B844">
        <v>2735.51</v>
      </c>
      <c r="C844">
        <v>2735.51</v>
      </c>
      <c r="D844">
        <v>2735.51</v>
      </c>
      <c r="E844">
        <v>2735.51</v>
      </c>
      <c r="F844">
        <v>0</v>
      </c>
      <c r="G844">
        <v>3183.18</v>
      </c>
      <c r="H844">
        <v>3301.03</v>
      </c>
      <c r="I844">
        <v>3756.89</v>
      </c>
      <c r="J844">
        <v>3707.1</v>
      </c>
      <c r="K844" t="s">
        <v>46</v>
      </c>
      <c r="L844">
        <v>0</v>
      </c>
      <c r="M844">
        <v>0</v>
      </c>
      <c r="N844">
        <v>0</v>
      </c>
      <c r="O844">
        <v>0</v>
      </c>
      <c r="P844">
        <v>-415.53</v>
      </c>
      <c r="Q844">
        <v>-157.44</v>
      </c>
    </row>
    <row r="845" spans="1:17" x14ac:dyDescent="0.15">
      <c r="A845" t="s">
        <v>1012</v>
      </c>
      <c r="B845">
        <v>2823.46</v>
      </c>
      <c r="C845">
        <v>2823.46</v>
      </c>
      <c r="D845">
        <v>2823.46</v>
      </c>
      <c r="E845">
        <v>2823.46</v>
      </c>
      <c r="F845">
        <v>0</v>
      </c>
      <c r="G845">
        <v>3152.52</v>
      </c>
      <c r="H845">
        <v>3288.41</v>
      </c>
      <c r="I845">
        <v>3745.76</v>
      </c>
      <c r="J845">
        <v>3703.44</v>
      </c>
      <c r="K845" t="s">
        <v>46</v>
      </c>
      <c r="L845">
        <v>0</v>
      </c>
      <c r="M845">
        <v>0</v>
      </c>
      <c r="N845">
        <v>0</v>
      </c>
      <c r="O845">
        <v>0</v>
      </c>
      <c r="P845">
        <v>-437.4</v>
      </c>
      <c r="Q845">
        <v>-207.73</v>
      </c>
    </row>
    <row r="846" spans="1:17" x14ac:dyDescent="0.15">
      <c r="A846" t="s">
        <v>1013</v>
      </c>
      <c r="B846">
        <v>2956.34</v>
      </c>
      <c r="C846">
        <v>2956.34</v>
      </c>
      <c r="D846">
        <v>2956.34</v>
      </c>
      <c r="E846">
        <v>2956.34</v>
      </c>
      <c r="F846">
        <v>0</v>
      </c>
      <c r="G846">
        <v>3126.77</v>
      </c>
      <c r="H846">
        <v>3281.2</v>
      </c>
      <c r="I846">
        <v>3735.34</v>
      </c>
      <c r="J846">
        <v>3700.06</v>
      </c>
      <c r="K846" t="s">
        <v>46</v>
      </c>
      <c r="L846">
        <v>0</v>
      </c>
      <c r="M846">
        <v>0</v>
      </c>
      <c r="N846">
        <v>0</v>
      </c>
      <c r="O846">
        <v>0</v>
      </c>
      <c r="P846">
        <v>-443.17</v>
      </c>
      <c r="Q846">
        <v>-255.25</v>
      </c>
    </row>
    <row r="847" spans="1:17" x14ac:dyDescent="0.15">
      <c r="A847" t="s">
        <v>1014</v>
      </c>
      <c r="B847">
        <v>2997.85</v>
      </c>
      <c r="C847">
        <v>2997.85</v>
      </c>
      <c r="D847">
        <v>2997.85</v>
      </c>
      <c r="E847">
        <v>2997.85</v>
      </c>
      <c r="F847">
        <v>0</v>
      </c>
      <c r="G847">
        <v>3099.16</v>
      </c>
      <c r="H847">
        <v>3272.96</v>
      </c>
      <c r="I847">
        <v>3724.24</v>
      </c>
      <c r="J847">
        <v>3697.15</v>
      </c>
      <c r="K847" t="s">
        <v>46</v>
      </c>
      <c r="L847">
        <v>0</v>
      </c>
      <c r="M847">
        <v>0</v>
      </c>
      <c r="N847">
        <v>0</v>
      </c>
      <c r="O847">
        <v>0</v>
      </c>
      <c r="P847">
        <v>-444.37</v>
      </c>
      <c r="Q847">
        <v>-298.60000000000002</v>
      </c>
    </row>
    <row r="848" spans="1:17" x14ac:dyDescent="0.15">
      <c r="A848" t="s">
        <v>1015</v>
      </c>
      <c r="B848">
        <v>2833.69</v>
      </c>
      <c r="C848">
        <v>2833.69</v>
      </c>
      <c r="D848">
        <v>2833.69</v>
      </c>
      <c r="E848">
        <v>2833.69</v>
      </c>
      <c r="F848">
        <v>0</v>
      </c>
      <c r="G848">
        <v>3067.44</v>
      </c>
      <c r="H848">
        <v>3264.43</v>
      </c>
      <c r="I848">
        <v>3711.56</v>
      </c>
      <c r="J848">
        <v>3693.42</v>
      </c>
      <c r="K848" t="s">
        <v>46</v>
      </c>
      <c r="L848">
        <v>0</v>
      </c>
      <c r="M848">
        <v>0</v>
      </c>
      <c r="N848">
        <v>0</v>
      </c>
      <c r="O848">
        <v>0</v>
      </c>
      <c r="P848">
        <v>-447.85</v>
      </c>
      <c r="Q848">
        <v>-337.8</v>
      </c>
    </row>
    <row r="849" spans="1:17" x14ac:dyDescent="0.15">
      <c r="A849" t="s">
        <v>87</v>
      </c>
      <c r="B849">
        <v>2844.1</v>
      </c>
      <c r="C849">
        <v>2844.1</v>
      </c>
      <c r="D849">
        <v>2844.1</v>
      </c>
      <c r="E849">
        <v>2844.1</v>
      </c>
      <c r="F849">
        <v>0</v>
      </c>
      <c r="G849">
        <v>3035.65</v>
      </c>
      <c r="H849">
        <v>3260.36</v>
      </c>
      <c r="I849">
        <v>3699.07</v>
      </c>
      <c r="J849">
        <v>3690.53</v>
      </c>
      <c r="K849" t="s">
        <v>46</v>
      </c>
      <c r="L849">
        <v>0</v>
      </c>
      <c r="M849">
        <v>0</v>
      </c>
      <c r="N849">
        <v>0</v>
      </c>
      <c r="O849">
        <v>0</v>
      </c>
      <c r="P849">
        <v>-448.91</v>
      </c>
      <c r="Q849">
        <v>-371.79</v>
      </c>
    </row>
    <row r="850" spans="1:17" x14ac:dyDescent="0.15">
      <c r="A850" t="s">
        <v>1016</v>
      </c>
      <c r="B850">
        <v>2804.01</v>
      </c>
      <c r="C850">
        <v>2804.01</v>
      </c>
      <c r="D850">
        <v>2804.01</v>
      </c>
      <c r="E850">
        <v>2804.01</v>
      </c>
      <c r="F850">
        <v>0</v>
      </c>
      <c r="G850">
        <v>2999.35</v>
      </c>
      <c r="H850">
        <v>3258.02</v>
      </c>
      <c r="I850">
        <v>3685.09</v>
      </c>
      <c r="J850">
        <v>3688.36</v>
      </c>
      <c r="K850" t="s">
        <v>46</v>
      </c>
      <c r="L850">
        <v>0</v>
      </c>
      <c r="M850">
        <v>0</v>
      </c>
      <c r="N850">
        <v>0</v>
      </c>
      <c r="O850">
        <v>0</v>
      </c>
      <c r="P850">
        <v>-441.38</v>
      </c>
      <c r="Q850">
        <v>-397.82</v>
      </c>
    </row>
    <row r="851" spans="1:17" x14ac:dyDescent="0.15">
      <c r="A851" t="s">
        <v>1017</v>
      </c>
      <c r="B851">
        <v>2859.15</v>
      </c>
      <c r="C851">
        <v>2859.15</v>
      </c>
      <c r="D851">
        <v>2859.15</v>
      </c>
      <c r="E851">
        <v>2859.15</v>
      </c>
      <c r="F851">
        <v>0</v>
      </c>
      <c r="G851">
        <v>2966.71</v>
      </c>
      <c r="H851">
        <v>3255.36</v>
      </c>
      <c r="I851">
        <v>3671.22</v>
      </c>
      <c r="J851">
        <v>3686.22</v>
      </c>
      <c r="K851" t="s">
        <v>46</v>
      </c>
      <c r="L851">
        <v>0</v>
      </c>
      <c r="M851">
        <v>0</v>
      </c>
      <c r="N851">
        <v>0</v>
      </c>
      <c r="O851">
        <v>0</v>
      </c>
      <c r="P851">
        <v>-446.46</v>
      </c>
      <c r="Q851">
        <v>-418.67</v>
      </c>
    </row>
    <row r="852" spans="1:17" x14ac:dyDescent="0.15">
      <c r="A852" t="s">
        <v>1018</v>
      </c>
      <c r="B852">
        <v>2980.32</v>
      </c>
      <c r="C852">
        <v>2980.32</v>
      </c>
      <c r="D852">
        <v>2980.32</v>
      </c>
      <c r="E852">
        <v>2980.32</v>
      </c>
      <c r="F852">
        <v>0</v>
      </c>
      <c r="G852">
        <v>2943.16</v>
      </c>
      <c r="H852">
        <v>3251.32</v>
      </c>
      <c r="I852">
        <v>3658.68</v>
      </c>
      <c r="J852">
        <v>3684.24</v>
      </c>
      <c r="K852" t="s">
        <v>46</v>
      </c>
      <c r="L852">
        <v>0</v>
      </c>
      <c r="M852">
        <v>0</v>
      </c>
      <c r="N852">
        <v>0</v>
      </c>
      <c r="O852">
        <v>0</v>
      </c>
      <c r="P852">
        <v>-419.44</v>
      </c>
      <c r="Q852">
        <v>-430.35</v>
      </c>
    </row>
    <row r="853" spans="1:17" x14ac:dyDescent="0.15">
      <c r="A853" t="s">
        <v>1019</v>
      </c>
      <c r="B853">
        <v>2977.75</v>
      </c>
      <c r="C853">
        <v>2977.75</v>
      </c>
      <c r="D853">
        <v>2977.75</v>
      </c>
      <c r="E853">
        <v>2977.75</v>
      </c>
      <c r="F853">
        <v>0</v>
      </c>
      <c r="G853">
        <v>2920.78</v>
      </c>
      <c r="H853">
        <v>3246.3</v>
      </c>
      <c r="I853">
        <v>3645.83</v>
      </c>
      <c r="J853">
        <v>3683.05</v>
      </c>
      <c r="K853" t="s">
        <v>46</v>
      </c>
      <c r="L853">
        <v>0</v>
      </c>
      <c r="M853">
        <v>0</v>
      </c>
      <c r="N853">
        <v>0</v>
      </c>
      <c r="O853">
        <v>0</v>
      </c>
      <c r="P853">
        <v>-399.33</v>
      </c>
      <c r="Q853">
        <v>-434.38</v>
      </c>
    </row>
    <row r="854" spans="1:17" x14ac:dyDescent="0.15">
      <c r="A854" t="s">
        <v>1020</v>
      </c>
      <c r="B854">
        <v>3100.78</v>
      </c>
      <c r="C854">
        <v>3100.78</v>
      </c>
      <c r="D854">
        <v>3100.78</v>
      </c>
      <c r="E854">
        <v>3100.78</v>
      </c>
      <c r="F854">
        <v>0</v>
      </c>
      <c r="G854">
        <v>2906.88</v>
      </c>
      <c r="H854">
        <v>3245.91</v>
      </c>
      <c r="I854">
        <v>3635.03</v>
      </c>
      <c r="J854">
        <v>3682.93</v>
      </c>
      <c r="K854" t="s">
        <v>46</v>
      </c>
      <c r="L854">
        <v>0</v>
      </c>
      <c r="M854">
        <v>0</v>
      </c>
      <c r="N854">
        <v>0</v>
      </c>
      <c r="O854">
        <v>0</v>
      </c>
      <c r="P854">
        <v>-364.55</v>
      </c>
      <c r="Q854">
        <v>-429.29</v>
      </c>
    </row>
    <row r="855" spans="1:17" x14ac:dyDescent="0.15">
      <c r="A855" t="s">
        <v>1021</v>
      </c>
      <c r="B855">
        <v>3116.73</v>
      </c>
      <c r="C855">
        <v>3116.73</v>
      </c>
      <c r="D855">
        <v>3116.73</v>
      </c>
      <c r="E855">
        <v>3116.73</v>
      </c>
      <c r="F855">
        <v>0</v>
      </c>
      <c r="G855">
        <v>2906.9</v>
      </c>
      <c r="H855">
        <v>3244.61</v>
      </c>
      <c r="I855">
        <v>3623.66</v>
      </c>
      <c r="J855">
        <v>3682.73</v>
      </c>
      <c r="K855" t="s">
        <v>46</v>
      </c>
      <c r="L855">
        <v>0</v>
      </c>
      <c r="M855">
        <v>0</v>
      </c>
      <c r="N855">
        <v>0</v>
      </c>
      <c r="O855">
        <v>0</v>
      </c>
      <c r="P855">
        <v>-331.88</v>
      </c>
      <c r="Q855">
        <v>-418.73</v>
      </c>
    </row>
    <row r="856" spans="1:17" x14ac:dyDescent="0.15">
      <c r="A856" t="s">
        <v>1022</v>
      </c>
      <c r="B856">
        <v>3186.23</v>
      </c>
      <c r="C856">
        <v>3186.23</v>
      </c>
      <c r="D856">
        <v>3186.23</v>
      </c>
      <c r="E856">
        <v>3186.23</v>
      </c>
      <c r="F856">
        <v>0</v>
      </c>
      <c r="G856">
        <v>2912.57</v>
      </c>
      <c r="H856">
        <v>3243.55</v>
      </c>
      <c r="I856">
        <v>3613.07</v>
      </c>
      <c r="J856">
        <v>3682.58</v>
      </c>
      <c r="K856" t="s">
        <v>46</v>
      </c>
      <c r="L856">
        <v>0</v>
      </c>
      <c r="M856">
        <v>0</v>
      </c>
      <c r="N856">
        <v>0</v>
      </c>
      <c r="O856">
        <v>0</v>
      </c>
      <c r="P856">
        <v>-307.20999999999998</v>
      </c>
      <c r="Q856">
        <v>-405.14</v>
      </c>
    </row>
    <row r="857" spans="1:17" x14ac:dyDescent="0.15">
      <c r="A857" t="s">
        <v>1023</v>
      </c>
      <c r="B857">
        <v>3115.48</v>
      </c>
      <c r="C857">
        <v>3115.48</v>
      </c>
      <c r="D857">
        <v>3115.48</v>
      </c>
      <c r="E857">
        <v>3115.48</v>
      </c>
      <c r="F857">
        <v>0</v>
      </c>
      <c r="G857">
        <v>2916.98</v>
      </c>
      <c r="H857">
        <v>3244.06</v>
      </c>
      <c r="I857">
        <v>3602.32</v>
      </c>
      <c r="J857">
        <v>3682.39</v>
      </c>
      <c r="K857" t="s">
        <v>46</v>
      </c>
      <c r="L857">
        <v>0</v>
      </c>
      <c r="M857">
        <v>0</v>
      </c>
      <c r="N857">
        <v>0</v>
      </c>
      <c r="O857">
        <v>0</v>
      </c>
      <c r="P857">
        <v>-293.04000000000002</v>
      </c>
      <c r="Q857">
        <v>-390</v>
      </c>
    </row>
    <row r="858" spans="1:17" x14ac:dyDescent="0.15">
      <c r="A858" t="s">
        <v>1024</v>
      </c>
      <c r="B858">
        <v>3097.98</v>
      </c>
      <c r="C858">
        <v>3097.98</v>
      </c>
      <c r="D858">
        <v>3097.98</v>
      </c>
      <c r="E858">
        <v>3097.98</v>
      </c>
      <c r="F858">
        <v>0</v>
      </c>
      <c r="G858">
        <v>2925.01</v>
      </c>
      <c r="H858">
        <v>3242.73</v>
      </c>
      <c r="I858">
        <v>3591.02</v>
      </c>
      <c r="J858">
        <v>3682.9</v>
      </c>
      <c r="K858" t="s">
        <v>46</v>
      </c>
      <c r="L858">
        <v>0</v>
      </c>
      <c r="M858">
        <v>0</v>
      </c>
      <c r="N858">
        <v>0</v>
      </c>
      <c r="O858">
        <v>0</v>
      </c>
      <c r="P858">
        <v>-263.26</v>
      </c>
      <c r="Q858">
        <v>-371.55</v>
      </c>
    </row>
    <row r="859" spans="1:17" x14ac:dyDescent="0.15">
      <c r="A859" t="s">
        <v>1025</v>
      </c>
      <c r="B859">
        <v>3161.52</v>
      </c>
      <c r="C859">
        <v>3161.52</v>
      </c>
      <c r="D859">
        <v>3161.52</v>
      </c>
      <c r="E859">
        <v>3161.52</v>
      </c>
      <c r="F859">
        <v>0</v>
      </c>
      <c r="G859">
        <v>2937.43</v>
      </c>
      <c r="H859">
        <v>3243.15</v>
      </c>
      <c r="I859">
        <v>3579.86</v>
      </c>
      <c r="J859">
        <v>3683.09</v>
      </c>
      <c r="K859" t="s">
        <v>46</v>
      </c>
      <c r="L859">
        <v>0</v>
      </c>
      <c r="M859">
        <v>0</v>
      </c>
      <c r="N859">
        <v>0</v>
      </c>
      <c r="O859">
        <v>0</v>
      </c>
      <c r="P859">
        <v>-227.11</v>
      </c>
      <c r="Q859">
        <v>-349.37</v>
      </c>
    </row>
    <row r="860" spans="1:17" x14ac:dyDescent="0.15">
      <c r="A860" t="s">
        <v>1026</v>
      </c>
      <c r="B860">
        <v>3060.32</v>
      </c>
      <c r="C860">
        <v>3060.32</v>
      </c>
      <c r="D860">
        <v>3060.32</v>
      </c>
      <c r="E860">
        <v>3060.32</v>
      </c>
      <c r="F860">
        <v>0</v>
      </c>
      <c r="G860">
        <v>2951.66</v>
      </c>
      <c r="H860">
        <v>3243.51</v>
      </c>
      <c r="I860">
        <v>3567.33</v>
      </c>
      <c r="J860">
        <v>3682.54</v>
      </c>
      <c r="K860" t="s">
        <v>46</v>
      </c>
      <c r="L860">
        <v>0</v>
      </c>
      <c r="M860">
        <v>0</v>
      </c>
      <c r="N860">
        <v>0</v>
      </c>
      <c r="O860">
        <v>0</v>
      </c>
      <c r="P860">
        <v>-192.05</v>
      </c>
      <c r="Q860">
        <v>-324.43</v>
      </c>
    </row>
    <row r="861" spans="1:17" x14ac:dyDescent="0.15">
      <c r="A861" t="s">
        <v>1027</v>
      </c>
      <c r="B861">
        <v>2954.21</v>
      </c>
      <c r="C861">
        <v>2954.21</v>
      </c>
      <c r="D861">
        <v>2954.21</v>
      </c>
      <c r="E861">
        <v>2954.21</v>
      </c>
      <c r="F861">
        <v>0</v>
      </c>
      <c r="G861">
        <v>2953.12</v>
      </c>
      <c r="H861">
        <v>3243.83</v>
      </c>
      <c r="I861">
        <v>3554.21</v>
      </c>
      <c r="J861">
        <v>3681.93</v>
      </c>
      <c r="K861" t="s">
        <v>46</v>
      </c>
      <c r="L861">
        <v>0</v>
      </c>
      <c r="M861">
        <v>0</v>
      </c>
      <c r="N861">
        <v>0</v>
      </c>
      <c r="O861">
        <v>0</v>
      </c>
      <c r="P861">
        <v>-171.18</v>
      </c>
      <c r="Q861">
        <v>-296.89999999999998</v>
      </c>
    </row>
    <row r="862" spans="1:17" x14ac:dyDescent="0.15">
      <c r="A862" t="s">
        <v>1028</v>
      </c>
      <c r="B862">
        <v>3003.32</v>
      </c>
      <c r="C862">
        <v>3003.32</v>
      </c>
      <c r="D862">
        <v>3003.32</v>
      </c>
      <c r="E862">
        <v>3003.32</v>
      </c>
      <c r="F862">
        <v>0</v>
      </c>
      <c r="G862">
        <v>2968.36</v>
      </c>
      <c r="H862">
        <v>3245.18</v>
      </c>
      <c r="I862">
        <v>3541.75</v>
      </c>
      <c r="J862">
        <v>3681.43</v>
      </c>
      <c r="K862" t="s">
        <v>46</v>
      </c>
      <c r="L862">
        <v>0</v>
      </c>
      <c r="M862">
        <v>0</v>
      </c>
      <c r="N862">
        <v>0</v>
      </c>
      <c r="O862">
        <v>0</v>
      </c>
      <c r="P862">
        <v>-161.09</v>
      </c>
      <c r="Q862">
        <v>-271.07</v>
      </c>
    </row>
    <row r="863" spans="1:17" x14ac:dyDescent="0.15">
      <c r="A863" t="s">
        <v>1029</v>
      </c>
      <c r="B863">
        <v>3043.68</v>
      </c>
      <c r="C863">
        <v>3043.68</v>
      </c>
      <c r="D863">
        <v>3043.68</v>
      </c>
      <c r="E863">
        <v>3043.68</v>
      </c>
      <c r="F863">
        <v>0</v>
      </c>
      <c r="G863">
        <v>2982.62</v>
      </c>
      <c r="H863">
        <v>3247.79</v>
      </c>
      <c r="I863">
        <v>3531.12</v>
      </c>
      <c r="J863">
        <v>3680.95</v>
      </c>
      <c r="K863" t="s">
        <v>46</v>
      </c>
      <c r="L863">
        <v>0</v>
      </c>
      <c r="M863">
        <v>0</v>
      </c>
      <c r="N863">
        <v>0</v>
      </c>
      <c r="O863">
        <v>0</v>
      </c>
      <c r="P863">
        <v>-144.99</v>
      </c>
      <c r="Q863">
        <v>-245.64</v>
      </c>
    </row>
    <row r="864" spans="1:17" x14ac:dyDescent="0.15">
      <c r="A864" t="s">
        <v>1030</v>
      </c>
      <c r="B864">
        <v>3157.91</v>
      </c>
      <c r="C864">
        <v>3157.91</v>
      </c>
      <c r="D864">
        <v>3157.91</v>
      </c>
      <c r="E864">
        <v>3157.91</v>
      </c>
      <c r="F864">
        <v>0</v>
      </c>
      <c r="G864">
        <v>3003.74</v>
      </c>
      <c r="H864">
        <v>3250.21</v>
      </c>
      <c r="I864">
        <v>3524.13</v>
      </c>
      <c r="J864">
        <v>3680.96</v>
      </c>
      <c r="K864" t="s">
        <v>46</v>
      </c>
      <c r="L864">
        <v>0</v>
      </c>
      <c r="M864">
        <v>0</v>
      </c>
      <c r="N864">
        <v>0</v>
      </c>
      <c r="O864">
        <v>0</v>
      </c>
      <c r="P864">
        <v>-131.41</v>
      </c>
      <c r="Q864">
        <v>-222.32</v>
      </c>
    </row>
    <row r="865" spans="1:17" x14ac:dyDescent="0.15">
      <c r="A865" t="s">
        <v>1031</v>
      </c>
      <c r="B865">
        <v>3157.65</v>
      </c>
      <c r="C865">
        <v>3157.65</v>
      </c>
      <c r="D865">
        <v>3157.65</v>
      </c>
      <c r="E865">
        <v>3157.65</v>
      </c>
      <c r="F865">
        <v>0</v>
      </c>
      <c r="G865">
        <v>3020.45</v>
      </c>
      <c r="H865">
        <v>3248.1</v>
      </c>
      <c r="I865">
        <v>3515.2</v>
      </c>
      <c r="J865">
        <v>3681.34</v>
      </c>
      <c r="K865" t="s">
        <v>46</v>
      </c>
      <c r="L865">
        <v>0</v>
      </c>
      <c r="M865">
        <v>0</v>
      </c>
      <c r="N865">
        <v>0</v>
      </c>
      <c r="O865">
        <v>0</v>
      </c>
      <c r="P865">
        <v>-115.63</v>
      </c>
      <c r="Q865">
        <v>-200.7</v>
      </c>
    </row>
    <row r="866" spans="1:17" x14ac:dyDescent="0.15">
      <c r="A866" t="s">
        <v>1032</v>
      </c>
      <c r="B866">
        <v>3129.57</v>
      </c>
      <c r="C866">
        <v>3129.57</v>
      </c>
      <c r="D866">
        <v>3129.57</v>
      </c>
      <c r="E866">
        <v>3129.57</v>
      </c>
      <c r="F866">
        <v>0</v>
      </c>
      <c r="G866">
        <v>3029.11</v>
      </c>
      <c r="H866">
        <v>3245.76</v>
      </c>
      <c r="I866">
        <v>3505.09</v>
      </c>
      <c r="J866">
        <v>3681.44</v>
      </c>
      <c r="K866" t="s">
        <v>46</v>
      </c>
      <c r="L866">
        <v>0</v>
      </c>
      <c r="M866">
        <v>0</v>
      </c>
      <c r="N866">
        <v>0</v>
      </c>
      <c r="O866">
        <v>0</v>
      </c>
      <c r="P866">
        <v>-104.14</v>
      </c>
      <c r="Q866">
        <v>-180.39</v>
      </c>
    </row>
    <row r="867" spans="1:17" x14ac:dyDescent="0.15">
      <c r="A867" t="s">
        <v>1033</v>
      </c>
      <c r="B867">
        <v>3167.76</v>
      </c>
      <c r="C867">
        <v>3167.76</v>
      </c>
      <c r="D867">
        <v>3167.76</v>
      </c>
      <c r="E867">
        <v>3167.76</v>
      </c>
      <c r="F867">
        <v>0</v>
      </c>
      <c r="G867">
        <v>3037.61</v>
      </c>
      <c r="H867">
        <v>3244.62</v>
      </c>
      <c r="I867">
        <v>3495.21</v>
      </c>
      <c r="J867">
        <v>3681.72</v>
      </c>
      <c r="K867" t="s">
        <v>46</v>
      </c>
      <c r="L867">
        <v>0</v>
      </c>
      <c r="M867">
        <v>0</v>
      </c>
      <c r="N867">
        <v>0</v>
      </c>
      <c r="O867">
        <v>0</v>
      </c>
      <c r="P867">
        <v>-82.98</v>
      </c>
      <c r="Q867">
        <v>-159.38</v>
      </c>
    </row>
    <row r="868" spans="1:17" x14ac:dyDescent="0.15">
      <c r="A868" t="s">
        <v>1034</v>
      </c>
      <c r="B868">
        <v>3142.98</v>
      </c>
      <c r="C868">
        <v>3142.98</v>
      </c>
      <c r="D868">
        <v>3142.98</v>
      </c>
      <c r="E868">
        <v>3142.98</v>
      </c>
      <c r="F868">
        <v>0</v>
      </c>
      <c r="G868">
        <v>3053.07</v>
      </c>
      <c r="H868">
        <v>3242.57</v>
      </c>
      <c r="I868">
        <v>3487.42</v>
      </c>
      <c r="J868">
        <v>3681.87</v>
      </c>
      <c r="K868" t="s">
        <v>46</v>
      </c>
      <c r="L868">
        <v>0</v>
      </c>
      <c r="M868">
        <v>0</v>
      </c>
      <c r="N868">
        <v>0</v>
      </c>
      <c r="O868">
        <v>0</v>
      </c>
      <c r="P868">
        <v>-65</v>
      </c>
      <c r="Q868">
        <v>-139.56</v>
      </c>
    </row>
    <row r="869" spans="1:17" x14ac:dyDescent="0.15">
      <c r="A869" t="s">
        <v>1035</v>
      </c>
      <c r="B869">
        <v>3190.38</v>
      </c>
      <c r="C869">
        <v>3190.38</v>
      </c>
      <c r="D869">
        <v>3190.38</v>
      </c>
      <c r="E869">
        <v>3190.38</v>
      </c>
      <c r="F869">
        <v>0</v>
      </c>
      <c r="G869">
        <v>3070.38</v>
      </c>
      <c r="H869">
        <v>3239.38</v>
      </c>
      <c r="I869">
        <v>3479.68</v>
      </c>
      <c r="J869">
        <v>3681.81</v>
      </c>
      <c r="K869" t="s">
        <v>46</v>
      </c>
      <c r="L869">
        <v>0</v>
      </c>
      <c r="M869">
        <v>0</v>
      </c>
      <c r="N869">
        <v>0</v>
      </c>
      <c r="O869">
        <v>0</v>
      </c>
      <c r="P869">
        <v>-50.41</v>
      </c>
      <c r="Q869">
        <v>-121.89</v>
      </c>
    </row>
    <row r="870" spans="1:17" x14ac:dyDescent="0.15">
      <c r="A870" t="s">
        <v>1036</v>
      </c>
      <c r="B870">
        <v>3166.86</v>
      </c>
      <c r="C870">
        <v>3166.86</v>
      </c>
      <c r="D870">
        <v>3166.86</v>
      </c>
      <c r="E870">
        <v>3166.86</v>
      </c>
      <c r="F870">
        <v>0</v>
      </c>
      <c r="G870">
        <v>3088.52</v>
      </c>
      <c r="H870">
        <v>3233.3</v>
      </c>
      <c r="I870">
        <v>3471.52</v>
      </c>
      <c r="J870">
        <v>3681</v>
      </c>
      <c r="K870" t="s">
        <v>46</v>
      </c>
      <c r="L870">
        <v>0</v>
      </c>
      <c r="M870">
        <v>0</v>
      </c>
      <c r="N870">
        <v>0</v>
      </c>
      <c r="O870">
        <v>0</v>
      </c>
      <c r="P870">
        <v>-26.97</v>
      </c>
      <c r="Q870">
        <v>-105.38</v>
      </c>
    </row>
    <row r="871" spans="1:17" x14ac:dyDescent="0.15">
      <c r="A871" t="s">
        <v>1037</v>
      </c>
      <c r="B871">
        <v>3155.76</v>
      </c>
      <c r="C871">
        <v>3155.76</v>
      </c>
      <c r="D871">
        <v>3155.76</v>
      </c>
      <c r="E871">
        <v>3155.76</v>
      </c>
      <c r="F871">
        <v>0</v>
      </c>
      <c r="G871">
        <v>3103.36</v>
      </c>
      <c r="H871">
        <v>3227.18</v>
      </c>
      <c r="I871">
        <v>3464.54</v>
      </c>
      <c r="J871">
        <v>3680.19</v>
      </c>
      <c r="K871" t="s">
        <v>46</v>
      </c>
      <c r="L871">
        <v>0</v>
      </c>
      <c r="M871">
        <v>0</v>
      </c>
      <c r="N871">
        <v>0</v>
      </c>
      <c r="O871">
        <v>0</v>
      </c>
      <c r="P871">
        <v>0.72</v>
      </c>
      <c r="Q871">
        <v>-88.19</v>
      </c>
    </row>
    <row r="872" spans="1:17" x14ac:dyDescent="0.15">
      <c r="A872" t="s">
        <v>88</v>
      </c>
      <c r="B872">
        <v>3064.54</v>
      </c>
      <c r="C872">
        <v>3064.54</v>
      </c>
      <c r="D872">
        <v>3064.54</v>
      </c>
      <c r="E872">
        <v>3064.54</v>
      </c>
      <c r="F872">
        <v>0</v>
      </c>
      <c r="G872">
        <v>3107.57</v>
      </c>
      <c r="H872">
        <v>3221.72</v>
      </c>
      <c r="I872">
        <v>3458.14</v>
      </c>
      <c r="J872">
        <v>3678.67</v>
      </c>
      <c r="K872" t="s">
        <v>46</v>
      </c>
      <c r="L872">
        <v>0</v>
      </c>
      <c r="M872">
        <v>0</v>
      </c>
      <c r="N872">
        <v>0</v>
      </c>
      <c r="O872">
        <v>0</v>
      </c>
      <c r="P872">
        <v>18.34</v>
      </c>
      <c r="Q872">
        <v>-70.25</v>
      </c>
    </row>
    <row r="873" spans="1:17" x14ac:dyDescent="0.15">
      <c r="A873" t="s">
        <v>1038</v>
      </c>
      <c r="B873">
        <v>3089.79</v>
      </c>
      <c r="C873">
        <v>3089.79</v>
      </c>
      <c r="D873">
        <v>3089.79</v>
      </c>
      <c r="E873">
        <v>3089.79</v>
      </c>
      <c r="F873">
        <v>0</v>
      </c>
      <c r="G873">
        <v>3113.18</v>
      </c>
      <c r="H873">
        <v>3214.57</v>
      </c>
      <c r="I873">
        <v>3449.45</v>
      </c>
      <c r="J873">
        <v>3677.06</v>
      </c>
      <c r="K873" t="s">
        <v>46</v>
      </c>
      <c r="L873">
        <v>0</v>
      </c>
      <c r="M873">
        <v>0</v>
      </c>
      <c r="N873">
        <v>0</v>
      </c>
      <c r="O873">
        <v>0</v>
      </c>
      <c r="P873">
        <v>32.270000000000003</v>
      </c>
      <c r="Q873">
        <v>-52.52</v>
      </c>
    </row>
    <row r="874" spans="1:17" x14ac:dyDescent="0.15">
      <c r="A874" t="s">
        <v>1039</v>
      </c>
      <c r="B874">
        <v>3037.59</v>
      </c>
      <c r="C874">
        <v>3037.59</v>
      </c>
      <c r="D874">
        <v>3037.59</v>
      </c>
      <c r="E874">
        <v>3037.59</v>
      </c>
      <c r="F874">
        <v>0</v>
      </c>
      <c r="G874">
        <v>3110.01</v>
      </c>
      <c r="H874">
        <v>3206</v>
      </c>
      <c r="I874">
        <v>3440.26</v>
      </c>
      <c r="J874">
        <v>3675</v>
      </c>
      <c r="K874" t="s">
        <v>46</v>
      </c>
      <c r="L874">
        <v>0</v>
      </c>
      <c r="M874">
        <v>0</v>
      </c>
      <c r="N874">
        <v>0</v>
      </c>
      <c r="O874">
        <v>0</v>
      </c>
      <c r="P874">
        <v>29.46</v>
      </c>
      <c r="Q874">
        <v>-36.43</v>
      </c>
    </row>
    <row r="875" spans="1:17" x14ac:dyDescent="0.15">
      <c r="A875" t="s">
        <v>1040</v>
      </c>
      <c r="B875">
        <v>2949.89</v>
      </c>
      <c r="C875">
        <v>2949.89</v>
      </c>
      <c r="D875">
        <v>2949.89</v>
      </c>
      <c r="E875">
        <v>2949.89</v>
      </c>
      <c r="F875">
        <v>0</v>
      </c>
      <c r="G875">
        <v>3101.67</v>
      </c>
      <c r="H875">
        <v>3192.8</v>
      </c>
      <c r="I875">
        <v>3430.53</v>
      </c>
      <c r="J875">
        <v>3672.31</v>
      </c>
      <c r="K875" t="s">
        <v>46</v>
      </c>
      <c r="L875">
        <v>0</v>
      </c>
      <c r="M875">
        <v>0</v>
      </c>
      <c r="N875">
        <v>0</v>
      </c>
      <c r="O875">
        <v>0</v>
      </c>
      <c r="P875">
        <v>18.420000000000002</v>
      </c>
      <c r="Q875">
        <v>-23.03</v>
      </c>
    </row>
    <row r="876" spans="1:17" x14ac:dyDescent="0.15">
      <c r="A876" t="s">
        <v>1041</v>
      </c>
      <c r="B876">
        <v>2953.67</v>
      </c>
      <c r="C876">
        <v>2953.67</v>
      </c>
      <c r="D876">
        <v>2953.67</v>
      </c>
      <c r="E876">
        <v>2953.67</v>
      </c>
      <c r="F876">
        <v>0</v>
      </c>
      <c r="G876">
        <v>3090.04</v>
      </c>
      <c r="H876">
        <v>3175.57</v>
      </c>
      <c r="I876">
        <v>3419.71</v>
      </c>
      <c r="J876">
        <v>3669.4</v>
      </c>
      <c r="K876" t="s">
        <v>46</v>
      </c>
      <c r="L876">
        <v>0</v>
      </c>
      <c r="M876">
        <v>0</v>
      </c>
      <c r="N876">
        <v>0</v>
      </c>
      <c r="O876">
        <v>0</v>
      </c>
      <c r="P876">
        <v>11.19</v>
      </c>
      <c r="Q876">
        <v>-11.49</v>
      </c>
    </row>
    <row r="877" spans="1:17" x14ac:dyDescent="0.15">
      <c r="A877" t="s">
        <v>1042</v>
      </c>
      <c r="B877">
        <v>2951.25</v>
      </c>
      <c r="C877">
        <v>2951.25</v>
      </c>
      <c r="D877">
        <v>2951.25</v>
      </c>
      <c r="E877">
        <v>2951.25</v>
      </c>
      <c r="F877">
        <v>0</v>
      </c>
      <c r="G877">
        <v>3081.83</v>
      </c>
      <c r="H877">
        <v>3158.69</v>
      </c>
      <c r="I877">
        <v>3408.88</v>
      </c>
      <c r="J877">
        <v>3667.19</v>
      </c>
      <c r="K877" t="s">
        <v>46</v>
      </c>
      <c r="L877">
        <v>0</v>
      </c>
      <c r="M877">
        <v>0</v>
      </c>
      <c r="N877">
        <v>0</v>
      </c>
      <c r="O877">
        <v>0</v>
      </c>
      <c r="P877">
        <v>1.5</v>
      </c>
      <c r="Q877">
        <v>-3.05</v>
      </c>
    </row>
    <row r="878" spans="1:17" x14ac:dyDescent="0.15">
      <c r="A878" t="s">
        <v>1043</v>
      </c>
      <c r="B878">
        <v>2804.93</v>
      </c>
      <c r="C878">
        <v>2804.93</v>
      </c>
      <c r="D878">
        <v>2804.93</v>
      </c>
      <c r="E878">
        <v>2804.93</v>
      </c>
      <c r="F878">
        <v>0</v>
      </c>
      <c r="G878">
        <v>3067.18</v>
      </c>
      <c r="H878">
        <v>3141.82</v>
      </c>
      <c r="I878">
        <v>3395.76</v>
      </c>
      <c r="J878">
        <v>3663.92</v>
      </c>
      <c r="K878" t="s">
        <v>46</v>
      </c>
      <c r="L878">
        <v>0</v>
      </c>
      <c r="M878">
        <v>0</v>
      </c>
      <c r="N878">
        <v>0</v>
      </c>
      <c r="O878">
        <v>0</v>
      </c>
      <c r="P878">
        <v>-19.02</v>
      </c>
      <c r="Q878">
        <v>1.55</v>
      </c>
    </row>
    <row r="879" spans="1:17" x14ac:dyDescent="0.15">
      <c r="A879" t="s">
        <v>1044</v>
      </c>
      <c r="B879">
        <v>2669</v>
      </c>
      <c r="C879">
        <v>2669</v>
      </c>
      <c r="D879">
        <v>2669</v>
      </c>
      <c r="E879">
        <v>2669</v>
      </c>
      <c r="F879">
        <v>0</v>
      </c>
      <c r="G879">
        <v>3042.56</v>
      </c>
      <c r="H879">
        <v>3123.38</v>
      </c>
      <c r="I879">
        <v>3381.03</v>
      </c>
      <c r="J879">
        <v>3659.89</v>
      </c>
      <c r="K879" t="s">
        <v>46</v>
      </c>
      <c r="L879">
        <v>0</v>
      </c>
      <c r="M879">
        <v>0</v>
      </c>
      <c r="N879">
        <v>0</v>
      </c>
      <c r="O879">
        <v>0</v>
      </c>
      <c r="P879">
        <v>-54.94</v>
      </c>
      <c r="Q879">
        <v>1.1000000000000001</v>
      </c>
    </row>
    <row r="880" spans="1:17" x14ac:dyDescent="0.15">
      <c r="A880" t="s">
        <v>1045</v>
      </c>
      <c r="B880">
        <v>2659.03</v>
      </c>
      <c r="C880">
        <v>2659.03</v>
      </c>
      <c r="D880">
        <v>2659.03</v>
      </c>
      <c r="E880">
        <v>2659.03</v>
      </c>
      <c r="F880">
        <v>0</v>
      </c>
      <c r="G880">
        <v>3022.49</v>
      </c>
      <c r="H880">
        <v>3104.25</v>
      </c>
      <c r="I880">
        <v>3366.41</v>
      </c>
      <c r="J880">
        <v>3655.48</v>
      </c>
      <c r="K880" t="s">
        <v>46</v>
      </c>
      <c r="L880">
        <v>0</v>
      </c>
      <c r="M880">
        <v>0</v>
      </c>
      <c r="N880">
        <v>0</v>
      </c>
      <c r="O880">
        <v>0</v>
      </c>
      <c r="P880">
        <v>-88.31</v>
      </c>
      <c r="Q880">
        <v>-5.04</v>
      </c>
    </row>
    <row r="881" spans="1:17" x14ac:dyDescent="0.15">
      <c r="A881" t="s">
        <v>1046</v>
      </c>
      <c r="B881">
        <v>2670.62</v>
      </c>
      <c r="C881">
        <v>2670.62</v>
      </c>
      <c r="D881">
        <v>2670.62</v>
      </c>
      <c r="E881">
        <v>2670.62</v>
      </c>
      <c r="F881">
        <v>0</v>
      </c>
      <c r="G881">
        <v>3008.31</v>
      </c>
      <c r="H881">
        <v>3089.89</v>
      </c>
      <c r="I881">
        <v>3351.51</v>
      </c>
      <c r="J881">
        <v>3651.15</v>
      </c>
      <c r="K881" t="s">
        <v>46</v>
      </c>
      <c r="L881">
        <v>0</v>
      </c>
      <c r="M881">
        <v>0</v>
      </c>
      <c r="N881">
        <v>0</v>
      </c>
      <c r="O881">
        <v>0</v>
      </c>
      <c r="P881">
        <v>-120</v>
      </c>
      <c r="Q881">
        <v>-17.11</v>
      </c>
    </row>
    <row r="882" spans="1:17" x14ac:dyDescent="0.15">
      <c r="A882" t="s">
        <v>1047</v>
      </c>
      <c r="B882">
        <v>2681.09</v>
      </c>
      <c r="C882">
        <v>2681.09</v>
      </c>
      <c r="D882">
        <v>2681.09</v>
      </c>
      <c r="E882">
        <v>2681.09</v>
      </c>
      <c r="F882">
        <v>0</v>
      </c>
      <c r="G882">
        <v>2992.2</v>
      </c>
      <c r="H882">
        <v>3073.92</v>
      </c>
      <c r="I882">
        <v>3337.48</v>
      </c>
      <c r="J882">
        <v>3647.08</v>
      </c>
      <c r="K882" t="s">
        <v>46</v>
      </c>
      <c r="L882">
        <v>0</v>
      </c>
      <c r="M882">
        <v>0</v>
      </c>
      <c r="N882">
        <v>0</v>
      </c>
      <c r="O882">
        <v>0</v>
      </c>
      <c r="P882">
        <v>-142.94999999999999</v>
      </c>
      <c r="Q882">
        <v>-33.24</v>
      </c>
    </row>
    <row r="883" spans="1:17" x14ac:dyDescent="0.15">
      <c r="A883" t="s">
        <v>1048</v>
      </c>
      <c r="B883">
        <v>2669.33</v>
      </c>
      <c r="C883">
        <v>2669.33</v>
      </c>
      <c r="D883">
        <v>2669.33</v>
      </c>
      <c r="E883">
        <v>2669.33</v>
      </c>
      <c r="F883">
        <v>0</v>
      </c>
      <c r="G883">
        <v>2973.48</v>
      </c>
      <c r="H883">
        <v>3059.15</v>
      </c>
      <c r="I883">
        <v>3324.45</v>
      </c>
      <c r="J883">
        <v>3642.97</v>
      </c>
      <c r="K883" t="s">
        <v>46</v>
      </c>
      <c r="L883">
        <v>0</v>
      </c>
      <c r="M883">
        <v>0</v>
      </c>
      <c r="N883">
        <v>0</v>
      </c>
      <c r="O883">
        <v>0</v>
      </c>
      <c r="P883">
        <v>-169.87</v>
      </c>
      <c r="Q883">
        <v>-53.45</v>
      </c>
    </row>
    <row r="884" spans="1:17" x14ac:dyDescent="0.15">
      <c r="A884" t="s">
        <v>1049</v>
      </c>
      <c r="B884">
        <v>2518.59</v>
      </c>
      <c r="C884">
        <v>2518.59</v>
      </c>
      <c r="D884">
        <v>2518.59</v>
      </c>
      <c r="E884">
        <v>2518.59</v>
      </c>
      <c r="F884">
        <v>0</v>
      </c>
      <c r="G884">
        <v>2941.51</v>
      </c>
      <c r="H884">
        <v>3042.81</v>
      </c>
      <c r="I884">
        <v>3310.5</v>
      </c>
      <c r="J884">
        <v>3638.55</v>
      </c>
      <c r="K884" t="s">
        <v>46</v>
      </c>
      <c r="L884">
        <v>0</v>
      </c>
      <c r="M884">
        <v>0</v>
      </c>
      <c r="N884">
        <v>0</v>
      </c>
      <c r="O884">
        <v>0</v>
      </c>
      <c r="P884">
        <v>-204.57</v>
      </c>
      <c r="Q884">
        <v>-76.86</v>
      </c>
    </row>
    <row r="885" spans="1:17" x14ac:dyDescent="0.15">
      <c r="A885" t="s">
        <v>1050</v>
      </c>
      <c r="B885">
        <v>2538.5500000000002</v>
      </c>
      <c r="C885">
        <v>2538.5500000000002</v>
      </c>
      <c r="D885">
        <v>2538.5500000000002</v>
      </c>
      <c r="E885">
        <v>2538.5500000000002</v>
      </c>
      <c r="F885">
        <v>0</v>
      </c>
      <c r="G885">
        <v>2910.56</v>
      </c>
      <c r="H885">
        <v>3027.84</v>
      </c>
      <c r="I885">
        <v>3296.21</v>
      </c>
      <c r="J885">
        <v>3634.37</v>
      </c>
      <c r="K885" t="s">
        <v>46</v>
      </c>
      <c r="L885">
        <v>0</v>
      </c>
      <c r="M885">
        <v>0</v>
      </c>
      <c r="N885">
        <v>0</v>
      </c>
      <c r="O885">
        <v>0</v>
      </c>
      <c r="P885">
        <v>-234.15</v>
      </c>
      <c r="Q885">
        <v>-102.11</v>
      </c>
    </row>
    <row r="886" spans="1:17" x14ac:dyDescent="0.15">
      <c r="A886" t="s">
        <v>1051</v>
      </c>
      <c r="B886">
        <v>2711.86</v>
      </c>
      <c r="C886">
        <v>2711.86</v>
      </c>
      <c r="D886">
        <v>2711.86</v>
      </c>
      <c r="E886">
        <v>2711.86</v>
      </c>
      <c r="F886">
        <v>0</v>
      </c>
      <c r="G886">
        <v>2889.68</v>
      </c>
      <c r="H886">
        <v>3015.19</v>
      </c>
      <c r="I886">
        <v>3283.24</v>
      </c>
      <c r="J886">
        <v>3630.48</v>
      </c>
      <c r="K886" t="s">
        <v>46</v>
      </c>
      <c r="L886">
        <v>0</v>
      </c>
      <c r="M886">
        <v>0</v>
      </c>
      <c r="N886">
        <v>0</v>
      </c>
      <c r="O886">
        <v>0</v>
      </c>
      <c r="P886">
        <v>-251.1</v>
      </c>
      <c r="Q886">
        <v>-128.34</v>
      </c>
    </row>
    <row r="887" spans="1:17" x14ac:dyDescent="0.15">
      <c r="A887" t="s">
        <v>1052</v>
      </c>
      <c r="B887">
        <v>2592.91</v>
      </c>
      <c r="C887">
        <v>2592.91</v>
      </c>
      <c r="D887">
        <v>2592.91</v>
      </c>
      <c r="E887">
        <v>2592.91</v>
      </c>
      <c r="F887">
        <v>0</v>
      </c>
      <c r="G887">
        <v>2860.93</v>
      </c>
      <c r="H887">
        <v>2999.24</v>
      </c>
      <c r="I887">
        <v>3269.04</v>
      </c>
      <c r="J887">
        <v>3626.12</v>
      </c>
      <c r="K887" t="s">
        <v>46</v>
      </c>
      <c r="L887">
        <v>0</v>
      </c>
      <c r="M887">
        <v>0</v>
      </c>
      <c r="N887">
        <v>0</v>
      </c>
      <c r="O887">
        <v>0</v>
      </c>
      <c r="P887">
        <v>-278.24</v>
      </c>
      <c r="Q887">
        <v>-156.32</v>
      </c>
    </row>
    <row r="888" spans="1:17" x14ac:dyDescent="0.15">
      <c r="A888" t="s">
        <v>1053</v>
      </c>
      <c r="B888">
        <v>2530.94</v>
      </c>
      <c r="C888">
        <v>2530.94</v>
      </c>
      <c r="D888">
        <v>2530.94</v>
      </c>
      <c r="E888">
        <v>2530.94</v>
      </c>
      <c r="F888">
        <v>0</v>
      </c>
      <c r="G888">
        <v>2830.33</v>
      </c>
      <c r="H888">
        <v>2983.61</v>
      </c>
      <c r="I888">
        <v>3252.92</v>
      </c>
      <c r="J888">
        <v>3621.39</v>
      </c>
      <c r="K888" t="s">
        <v>46</v>
      </c>
      <c r="L888">
        <v>0</v>
      </c>
      <c r="M888">
        <v>0</v>
      </c>
      <c r="N888">
        <v>0</v>
      </c>
      <c r="O888">
        <v>0</v>
      </c>
      <c r="P888">
        <v>-297.52999999999997</v>
      </c>
      <c r="Q888">
        <v>-184.17</v>
      </c>
    </row>
    <row r="889" spans="1:17" x14ac:dyDescent="0.15">
      <c r="A889" t="s">
        <v>1054</v>
      </c>
      <c r="B889">
        <v>2512.17</v>
      </c>
      <c r="C889">
        <v>2512.17</v>
      </c>
      <c r="D889">
        <v>2512.17</v>
      </c>
      <c r="E889">
        <v>2512.17</v>
      </c>
      <c r="F889">
        <v>0</v>
      </c>
      <c r="G889">
        <v>2796.42</v>
      </c>
      <c r="H889">
        <v>2967.48</v>
      </c>
      <c r="I889">
        <v>3237.06</v>
      </c>
      <c r="J889">
        <v>3616.77</v>
      </c>
      <c r="K889" t="s">
        <v>46</v>
      </c>
      <c r="L889">
        <v>0</v>
      </c>
      <c r="M889">
        <v>0</v>
      </c>
      <c r="N889">
        <v>0</v>
      </c>
      <c r="O889">
        <v>0</v>
      </c>
      <c r="P889">
        <v>-305.2</v>
      </c>
      <c r="Q889">
        <v>-209.19</v>
      </c>
    </row>
    <row r="890" spans="1:17" x14ac:dyDescent="0.15">
      <c r="A890" t="s">
        <v>1055</v>
      </c>
      <c r="B890">
        <v>2415.4899999999998</v>
      </c>
      <c r="C890">
        <v>2415.4899999999998</v>
      </c>
      <c r="D890">
        <v>2415.4899999999998</v>
      </c>
      <c r="E890">
        <v>2415.4899999999998</v>
      </c>
      <c r="F890">
        <v>0</v>
      </c>
      <c r="G890">
        <v>2758.85</v>
      </c>
      <c r="H890">
        <v>2948.91</v>
      </c>
      <c r="I890">
        <v>3220.22</v>
      </c>
      <c r="J890">
        <v>3611.15</v>
      </c>
      <c r="K890" t="s">
        <v>46</v>
      </c>
      <c r="L890">
        <v>0</v>
      </c>
      <c r="M890">
        <v>0</v>
      </c>
      <c r="N890">
        <v>0</v>
      </c>
      <c r="O890">
        <v>0</v>
      </c>
      <c r="P890">
        <v>-322.33999999999997</v>
      </c>
      <c r="Q890">
        <v>-232.59</v>
      </c>
    </row>
    <row r="891" spans="1:17" x14ac:dyDescent="0.15">
      <c r="A891" t="s">
        <v>1056</v>
      </c>
      <c r="B891">
        <v>2363.94</v>
      </c>
      <c r="C891">
        <v>2363.94</v>
      </c>
      <c r="D891">
        <v>2363.94</v>
      </c>
      <c r="E891">
        <v>2363.94</v>
      </c>
      <c r="F891">
        <v>0</v>
      </c>
      <c r="G891">
        <v>2719.26</v>
      </c>
      <c r="H891">
        <v>2929.78</v>
      </c>
      <c r="I891">
        <v>3203.08</v>
      </c>
      <c r="J891">
        <v>3605.02</v>
      </c>
      <c r="K891" t="s">
        <v>46</v>
      </c>
      <c r="L891">
        <v>0</v>
      </c>
      <c r="M891">
        <v>0</v>
      </c>
      <c r="N891">
        <v>0</v>
      </c>
      <c r="O891">
        <v>0</v>
      </c>
      <c r="P891">
        <v>-341.78</v>
      </c>
      <c r="Q891">
        <v>-254.77</v>
      </c>
    </row>
    <row r="892" spans="1:17" x14ac:dyDescent="0.15">
      <c r="A892" t="s">
        <v>1057</v>
      </c>
      <c r="B892">
        <v>2356.42</v>
      </c>
      <c r="C892">
        <v>2356.42</v>
      </c>
      <c r="D892">
        <v>2356.42</v>
      </c>
      <c r="E892">
        <v>2356.42</v>
      </c>
      <c r="F892">
        <v>0</v>
      </c>
      <c r="G892">
        <v>2683.85</v>
      </c>
      <c r="H892">
        <v>2911.53</v>
      </c>
      <c r="I892">
        <v>3186.62</v>
      </c>
      <c r="J892">
        <v>3598.57</v>
      </c>
      <c r="K892" t="s">
        <v>46</v>
      </c>
      <c r="L892">
        <v>0</v>
      </c>
      <c r="M892">
        <v>0</v>
      </c>
      <c r="N892">
        <v>0</v>
      </c>
      <c r="O892">
        <v>0</v>
      </c>
      <c r="P892">
        <v>-367.42</v>
      </c>
      <c r="Q892">
        <v>-277.22000000000003</v>
      </c>
    </row>
    <row r="893" spans="1:17" x14ac:dyDescent="0.15">
      <c r="A893" t="s">
        <v>89</v>
      </c>
      <c r="B893">
        <v>2405.83</v>
      </c>
      <c r="C893">
        <v>2405.83</v>
      </c>
      <c r="D893">
        <v>2405.83</v>
      </c>
      <c r="E893">
        <v>2405.83</v>
      </c>
      <c r="F893">
        <v>0</v>
      </c>
      <c r="G893">
        <v>2649.66</v>
      </c>
      <c r="H893">
        <v>2894.54</v>
      </c>
      <c r="I893">
        <v>3171.94</v>
      </c>
      <c r="J893">
        <v>3592.23</v>
      </c>
      <c r="K893" t="s">
        <v>46</v>
      </c>
      <c r="L893">
        <v>0</v>
      </c>
      <c r="M893">
        <v>0</v>
      </c>
      <c r="N893">
        <v>0</v>
      </c>
      <c r="O893">
        <v>0</v>
      </c>
      <c r="P893">
        <v>-386.7</v>
      </c>
      <c r="Q893">
        <v>-298.89999999999998</v>
      </c>
    </row>
    <row r="894" spans="1:17" x14ac:dyDescent="0.15">
      <c r="A894" t="s">
        <v>1058</v>
      </c>
      <c r="B894">
        <v>2345.0500000000002</v>
      </c>
      <c r="C894">
        <v>2345.0500000000002</v>
      </c>
      <c r="D894">
        <v>2345.0500000000002</v>
      </c>
      <c r="E894">
        <v>2345.0500000000002</v>
      </c>
      <c r="F894">
        <v>0</v>
      </c>
      <c r="G894">
        <v>2615.02</v>
      </c>
      <c r="H894">
        <v>2877.31</v>
      </c>
      <c r="I894">
        <v>3156.35</v>
      </c>
      <c r="J894">
        <v>3585.66</v>
      </c>
      <c r="K894" t="s">
        <v>46</v>
      </c>
      <c r="L894">
        <v>0</v>
      </c>
      <c r="M894">
        <v>0</v>
      </c>
      <c r="N894">
        <v>0</v>
      </c>
      <c r="O894">
        <v>0</v>
      </c>
      <c r="P894">
        <v>-396.25</v>
      </c>
      <c r="Q894">
        <v>-318.07</v>
      </c>
    </row>
    <row r="895" spans="1:17" x14ac:dyDescent="0.15">
      <c r="A895" t="s">
        <v>1059</v>
      </c>
      <c r="B895">
        <v>2345.11</v>
      </c>
      <c r="C895">
        <v>2345.11</v>
      </c>
      <c r="D895">
        <v>2345.11</v>
      </c>
      <c r="E895">
        <v>2345.11</v>
      </c>
      <c r="F895">
        <v>0</v>
      </c>
      <c r="G895">
        <v>2584.79</v>
      </c>
      <c r="H895">
        <v>2864.45</v>
      </c>
      <c r="I895">
        <v>3141.79</v>
      </c>
      <c r="J895">
        <v>3579.24</v>
      </c>
      <c r="K895" t="s">
        <v>46</v>
      </c>
      <c r="L895">
        <v>0</v>
      </c>
      <c r="M895">
        <v>0</v>
      </c>
      <c r="N895">
        <v>0</v>
      </c>
      <c r="O895">
        <v>0</v>
      </c>
      <c r="P895">
        <v>-406.02</v>
      </c>
      <c r="Q895">
        <v>-335.26</v>
      </c>
    </row>
    <row r="896" spans="1:17" x14ac:dyDescent="0.15">
      <c r="A896" t="s">
        <v>1060</v>
      </c>
      <c r="B896">
        <v>2322.5300000000002</v>
      </c>
      <c r="C896">
        <v>2322.5300000000002</v>
      </c>
      <c r="D896">
        <v>2322.5300000000002</v>
      </c>
      <c r="E896">
        <v>2322.5300000000002</v>
      </c>
      <c r="F896">
        <v>0</v>
      </c>
      <c r="G896">
        <v>2553.23</v>
      </c>
      <c r="H896">
        <v>2851.95</v>
      </c>
      <c r="I896">
        <v>3128.04</v>
      </c>
      <c r="J896">
        <v>3572.84</v>
      </c>
      <c r="K896" t="s">
        <v>46</v>
      </c>
      <c r="L896">
        <v>0</v>
      </c>
      <c r="M896">
        <v>0</v>
      </c>
      <c r="N896">
        <v>0</v>
      </c>
      <c r="O896">
        <v>0</v>
      </c>
      <c r="P896">
        <v>-432.28</v>
      </c>
      <c r="Q896">
        <v>-353.38</v>
      </c>
    </row>
    <row r="897" spans="1:17" x14ac:dyDescent="0.15">
      <c r="A897" t="s">
        <v>1061</v>
      </c>
      <c r="B897">
        <v>2314.16</v>
      </c>
      <c r="C897">
        <v>2314.16</v>
      </c>
      <c r="D897">
        <v>2314.16</v>
      </c>
      <c r="E897">
        <v>2314.16</v>
      </c>
      <c r="F897">
        <v>0</v>
      </c>
      <c r="G897">
        <v>2521.38</v>
      </c>
      <c r="H897">
        <v>2840.06</v>
      </c>
      <c r="I897">
        <v>3114.53</v>
      </c>
      <c r="J897">
        <v>3566.73</v>
      </c>
      <c r="K897" t="s">
        <v>46</v>
      </c>
      <c r="L897">
        <v>0</v>
      </c>
      <c r="M897">
        <v>0</v>
      </c>
      <c r="N897">
        <v>0</v>
      </c>
      <c r="O897">
        <v>0</v>
      </c>
      <c r="P897">
        <v>-446.49</v>
      </c>
      <c r="Q897">
        <v>-370.2</v>
      </c>
    </row>
    <row r="898" spans="1:17" x14ac:dyDescent="0.15">
      <c r="A898" t="s">
        <v>1062</v>
      </c>
      <c r="B898">
        <v>2231.0100000000002</v>
      </c>
      <c r="C898">
        <v>2231.0100000000002</v>
      </c>
      <c r="D898">
        <v>2231.0100000000002</v>
      </c>
      <c r="E898">
        <v>2231.0100000000002</v>
      </c>
      <c r="F898">
        <v>0</v>
      </c>
      <c r="G898">
        <v>2492.6799999999998</v>
      </c>
      <c r="H898">
        <v>2828.29</v>
      </c>
      <c r="I898">
        <v>3102.79</v>
      </c>
      <c r="J898">
        <v>3559.73</v>
      </c>
      <c r="K898" t="s">
        <v>46</v>
      </c>
      <c r="L898">
        <v>0</v>
      </c>
      <c r="M898">
        <v>0</v>
      </c>
      <c r="N898">
        <v>0</v>
      </c>
      <c r="O898">
        <v>0</v>
      </c>
      <c r="P898">
        <v>-464.42</v>
      </c>
      <c r="Q898">
        <v>-386.89</v>
      </c>
    </row>
    <row r="899" spans="1:17" x14ac:dyDescent="0.15">
      <c r="A899" t="s">
        <v>1063</v>
      </c>
      <c r="B899">
        <v>2142.96</v>
      </c>
      <c r="C899">
        <v>2142.96</v>
      </c>
      <c r="D899">
        <v>2142.96</v>
      </c>
      <c r="E899">
        <v>2142.96</v>
      </c>
      <c r="F899">
        <v>0</v>
      </c>
      <c r="G899">
        <v>2466.38</v>
      </c>
      <c r="H899">
        <v>2815.45</v>
      </c>
      <c r="I899">
        <v>3092.49</v>
      </c>
      <c r="J899">
        <v>3552.17</v>
      </c>
      <c r="K899" t="s">
        <v>46</v>
      </c>
      <c r="L899">
        <v>0</v>
      </c>
      <c r="M899">
        <v>0</v>
      </c>
      <c r="N899">
        <v>0</v>
      </c>
      <c r="O899">
        <v>0</v>
      </c>
      <c r="P899">
        <v>-487.32</v>
      </c>
      <c r="Q899">
        <v>-405.1</v>
      </c>
    </row>
    <row r="900" spans="1:17" x14ac:dyDescent="0.15">
      <c r="A900" t="s">
        <v>1064</v>
      </c>
      <c r="B900">
        <v>2146.9899999999998</v>
      </c>
      <c r="C900">
        <v>2146.9899999999998</v>
      </c>
      <c r="D900">
        <v>2146.9899999999998</v>
      </c>
      <c r="E900">
        <v>2146.9899999999998</v>
      </c>
      <c r="F900">
        <v>0</v>
      </c>
      <c r="G900">
        <v>2440.77</v>
      </c>
      <c r="H900">
        <v>2804.98</v>
      </c>
      <c r="I900">
        <v>3081.07</v>
      </c>
      <c r="J900">
        <v>3544.34</v>
      </c>
      <c r="K900" t="s">
        <v>46</v>
      </c>
      <c r="L900">
        <v>0</v>
      </c>
      <c r="M900">
        <v>0</v>
      </c>
      <c r="N900">
        <v>0</v>
      </c>
      <c r="O900">
        <v>0</v>
      </c>
      <c r="P900">
        <v>-501.03</v>
      </c>
      <c r="Q900">
        <v>-422.97</v>
      </c>
    </row>
    <row r="901" spans="1:17" x14ac:dyDescent="0.15">
      <c r="A901" t="s">
        <v>1065</v>
      </c>
      <c r="B901">
        <v>2147.8200000000002</v>
      </c>
      <c r="C901">
        <v>2147.8200000000002</v>
      </c>
      <c r="D901">
        <v>2147.8200000000002</v>
      </c>
      <c r="E901">
        <v>2147.8200000000002</v>
      </c>
      <c r="F901">
        <v>0</v>
      </c>
      <c r="G901">
        <v>2414.64</v>
      </c>
      <c r="H901">
        <v>2792.02</v>
      </c>
      <c r="I901">
        <v>3068.67</v>
      </c>
      <c r="J901">
        <v>3536.58</v>
      </c>
      <c r="K901" t="s">
        <v>46</v>
      </c>
      <c r="L901">
        <v>0</v>
      </c>
      <c r="M901">
        <v>0</v>
      </c>
      <c r="N901">
        <v>0</v>
      </c>
      <c r="O901">
        <v>0</v>
      </c>
      <c r="P901">
        <v>-508.42</v>
      </c>
      <c r="Q901">
        <v>-439.63</v>
      </c>
    </row>
    <row r="902" spans="1:17" x14ac:dyDescent="0.15">
      <c r="A902" t="s">
        <v>1066</v>
      </c>
      <c r="B902">
        <v>2147.5</v>
      </c>
      <c r="C902">
        <v>2147.5</v>
      </c>
      <c r="D902">
        <v>2147.5</v>
      </c>
      <c r="E902">
        <v>2147.5</v>
      </c>
      <c r="F902">
        <v>0</v>
      </c>
      <c r="G902">
        <v>2387.96</v>
      </c>
      <c r="H902">
        <v>2782.84</v>
      </c>
      <c r="I902">
        <v>3056.02</v>
      </c>
      <c r="J902">
        <v>3528.78</v>
      </c>
      <c r="K902" t="s">
        <v>46</v>
      </c>
      <c r="L902">
        <v>0</v>
      </c>
      <c r="M902">
        <v>0</v>
      </c>
      <c r="N902">
        <v>0</v>
      </c>
      <c r="O902">
        <v>0</v>
      </c>
      <c r="P902">
        <v>-512.65</v>
      </c>
      <c r="Q902">
        <v>-454.16</v>
      </c>
    </row>
    <row r="903" spans="1:17" x14ac:dyDescent="0.15">
      <c r="A903" t="s">
        <v>1067</v>
      </c>
      <c r="B903">
        <v>2145.44</v>
      </c>
      <c r="C903">
        <v>2145.44</v>
      </c>
      <c r="D903">
        <v>2145.44</v>
      </c>
      <c r="E903">
        <v>2145.44</v>
      </c>
      <c r="F903">
        <v>0</v>
      </c>
      <c r="G903">
        <v>2361.7600000000002</v>
      </c>
      <c r="H903">
        <v>2772.62</v>
      </c>
      <c r="I903">
        <v>3044.03</v>
      </c>
      <c r="J903">
        <v>3520.86</v>
      </c>
      <c r="K903" t="s">
        <v>46</v>
      </c>
      <c r="L903">
        <v>0</v>
      </c>
      <c r="M903">
        <v>0</v>
      </c>
      <c r="N903">
        <v>0</v>
      </c>
      <c r="O903">
        <v>0</v>
      </c>
      <c r="P903">
        <v>-522.04999999999995</v>
      </c>
      <c r="Q903">
        <v>-467.69</v>
      </c>
    </row>
    <row r="904" spans="1:17" x14ac:dyDescent="0.15">
      <c r="A904" t="s">
        <v>1068</v>
      </c>
      <c r="B904">
        <v>2140.4699999999998</v>
      </c>
      <c r="C904">
        <v>2140.4699999999998</v>
      </c>
      <c r="D904">
        <v>2140.4699999999998</v>
      </c>
      <c r="E904">
        <v>2140.4699999999998</v>
      </c>
      <c r="F904">
        <v>0</v>
      </c>
      <c r="G904">
        <v>2342.86</v>
      </c>
      <c r="H904">
        <v>2762.7</v>
      </c>
      <c r="I904">
        <v>3031.87</v>
      </c>
      <c r="J904">
        <v>3513.39</v>
      </c>
      <c r="K904" t="s">
        <v>46</v>
      </c>
      <c r="L904">
        <v>0</v>
      </c>
      <c r="M904">
        <v>0</v>
      </c>
      <c r="N904">
        <v>0</v>
      </c>
      <c r="O904">
        <v>0</v>
      </c>
      <c r="P904">
        <v>-523.29999999999995</v>
      </c>
      <c r="Q904">
        <v>-480.4</v>
      </c>
    </row>
    <row r="905" spans="1:17" x14ac:dyDescent="0.15">
      <c r="A905" t="s">
        <v>1069</v>
      </c>
      <c r="B905">
        <v>2129.7199999999998</v>
      </c>
      <c r="C905">
        <v>2129.7199999999998</v>
      </c>
      <c r="D905">
        <v>2129.7199999999998</v>
      </c>
      <c r="E905">
        <v>2129.7199999999998</v>
      </c>
      <c r="F905">
        <v>0</v>
      </c>
      <c r="G905">
        <v>2322.42</v>
      </c>
      <c r="H905">
        <v>2751.14</v>
      </c>
      <c r="I905">
        <v>3019.78</v>
      </c>
      <c r="J905">
        <v>3505.64</v>
      </c>
      <c r="K905" t="s">
        <v>46</v>
      </c>
      <c r="L905">
        <v>0</v>
      </c>
      <c r="M905">
        <v>0</v>
      </c>
      <c r="N905">
        <v>0</v>
      </c>
      <c r="O905">
        <v>0</v>
      </c>
      <c r="P905">
        <v>-525.09</v>
      </c>
      <c r="Q905">
        <v>-492.3</v>
      </c>
    </row>
    <row r="906" spans="1:17" x14ac:dyDescent="0.15">
      <c r="A906" t="s">
        <v>1070</v>
      </c>
      <c r="B906">
        <v>2087.1799999999998</v>
      </c>
      <c r="C906">
        <v>2087.1799999999998</v>
      </c>
      <c r="D906">
        <v>2087.1799999999998</v>
      </c>
      <c r="E906">
        <v>2087.1799999999998</v>
      </c>
      <c r="F906">
        <v>0</v>
      </c>
      <c r="G906">
        <v>2291.1799999999998</v>
      </c>
      <c r="H906">
        <v>2736.66</v>
      </c>
      <c r="I906">
        <v>3008.93</v>
      </c>
      <c r="J906">
        <v>3498.56</v>
      </c>
      <c r="K906" t="s">
        <v>46</v>
      </c>
      <c r="L906">
        <v>0</v>
      </c>
      <c r="M906">
        <v>0</v>
      </c>
      <c r="N906">
        <v>0</v>
      </c>
      <c r="O906">
        <v>0</v>
      </c>
      <c r="P906">
        <v>-526.65</v>
      </c>
      <c r="Q906">
        <v>-501.74</v>
      </c>
    </row>
    <row r="907" spans="1:17" x14ac:dyDescent="0.15">
      <c r="A907" t="s">
        <v>1071</v>
      </c>
      <c r="B907">
        <v>2284.0100000000002</v>
      </c>
      <c r="C907">
        <v>2284.0100000000002</v>
      </c>
      <c r="D907">
        <v>2284.0100000000002</v>
      </c>
      <c r="E907">
        <v>2284.0100000000002</v>
      </c>
      <c r="F907">
        <v>0</v>
      </c>
      <c r="G907">
        <v>2275.73</v>
      </c>
      <c r="H907">
        <v>2724.76</v>
      </c>
      <c r="I907">
        <v>2998.86</v>
      </c>
      <c r="J907">
        <v>3492.13</v>
      </c>
      <c r="K907" t="s">
        <v>46</v>
      </c>
      <c r="L907">
        <v>0</v>
      </c>
      <c r="M907">
        <v>0</v>
      </c>
      <c r="N907">
        <v>0</v>
      </c>
      <c r="O907">
        <v>0</v>
      </c>
      <c r="P907">
        <v>-513.04</v>
      </c>
      <c r="Q907">
        <v>-508.4</v>
      </c>
    </row>
    <row r="908" spans="1:17" x14ac:dyDescent="0.15">
      <c r="A908" t="s">
        <v>1072</v>
      </c>
      <c r="B908">
        <v>2346.41</v>
      </c>
      <c r="C908">
        <v>2346.41</v>
      </c>
      <c r="D908">
        <v>2346.41</v>
      </c>
      <c r="E908">
        <v>2346.41</v>
      </c>
      <c r="F908">
        <v>0</v>
      </c>
      <c r="G908">
        <v>2266.5100000000002</v>
      </c>
      <c r="H908">
        <v>2716.64</v>
      </c>
      <c r="I908">
        <v>2990.53</v>
      </c>
      <c r="J908">
        <v>3485.75</v>
      </c>
      <c r="K908" t="s">
        <v>46</v>
      </c>
      <c r="L908">
        <v>0</v>
      </c>
      <c r="M908">
        <v>0</v>
      </c>
      <c r="N908">
        <v>0</v>
      </c>
      <c r="O908">
        <v>0</v>
      </c>
      <c r="P908">
        <v>-486.46</v>
      </c>
      <c r="Q908">
        <v>-510.6</v>
      </c>
    </row>
    <row r="909" spans="1:17" x14ac:dyDescent="0.15">
      <c r="A909" t="s">
        <v>1073</v>
      </c>
      <c r="B909">
        <v>2188.66</v>
      </c>
      <c r="C909">
        <v>2188.66</v>
      </c>
      <c r="D909">
        <v>2188.66</v>
      </c>
      <c r="E909">
        <v>2188.66</v>
      </c>
      <c r="F909">
        <v>0</v>
      </c>
      <c r="G909">
        <v>2250.34</v>
      </c>
      <c r="H909">
        <v>2705.71</v>
      </c>
      <c r="I909">
        <v>2983.03</v>
      </c>
      <c r="J909">
        <v>3478.4</v>
      </c>
      <c r="K909" t="s">
        <v>46</v>
      </c>
      <c r="L909">
        <v>0</v>
      </c>
      <c r="M909">
        <v>0</v>
      </c>
      <c r="N909">
        <v>0</v>
      </c>
      <c r="O909">
        <v>0</v>
      </c>
      <c r="P909">
        <v>-462.43</v>
      </c>
      <c r="Q909">
        <v>-508.11</v>
      </c>
    </row>
    <row r="910" spans="1:17" x14ac:dyDescent="0.15">
      <c r="A910" t="s">
        <v>1074</v>
      </c>
      <c r="B910">
        <v>2230.09</v>
      </c>
      <c r="C910">
        <v>2230.09</v>
      </c>
      <c r="D910">
        <v>2230.09</v>
      </c>
      <c r="E910">
        <v>2230.09</v>
      </c>
      <c r="F910">
        <v>0</v>
      </c>
      <c r="G910">
        <v>2241.0700000000002</v>
      </c>
      <c r="H910">
        <v>2696.15</v>
      </c>
      <c r="I910">
        <v>2977.08</v>
      </c>
      <c r="J910">
        <v>3470.93</v>
      </c>
      <c r="K910" t="s">
        <v>46</v>
      </c>
      <c r="L910">
        <v>0</v>
      </c>
      <c r="M910">
        <v>0</v>
      </c>
      <c r="N910">
        <v>0</v>
      </c>
      <c r="O910">
        <v>0</v>
      </c>
      <c r="P910">
        <v>-437.51</v>
      </c>
      <c r="Q910">
        <v>-501.76</v>
      </c>
    </row>
    <row r="911" spans="1:17" x14ac:dyDescent="0.15">
      <c r="A911" t="s">
        <v>1075</v>
      </c>
      <c r="B911">
        <v>2277.15</v>
      </c>
      <c r="C911">
        <v>2277.15</v>
      </c>
      <c r="D911">
        <v>2277.15</v>
      </c>
      <c r="E911">
        <v>2277.15</v>
      </c>
      <c r="F911">
        <v>0</v>
      </c>
      <c r="G911">
        <v>2236.73</v>
      </c>
      <c r="H911">
        <v>2686.45</v>
      </c>
      <c r="I911">
        <v>2970.9</v>
      </c>
      <c r="J911">
        <v>3463.69</v>
      </c>
      <c r="K911" t="s">
        <v>46</v>
      </c>
      <c r="L911">
        <v>0</v>
      </c>
      <c r="M911">
        <v>0</v>
      </c>
      <c r="N911">
        <v>0</v>
      </c>
      <c r="O911">
        <v>0</v>
      </c>
      <c r="P911">
        <v>-411.05</v>
      </c>
      <c r="Q911">
        <v>-492.02</v>
      </c>
    </row>
    <row r="912" spans="1:17" x14ac:dyDescent="0.15">
      <c r="A912" t="s">
        <v>90</v>
      </c>
      <c r="B912">
        <v>2290.59</v>
      </c>
      <c r="C912">
        <v>2290.59</v>
      </c>
      <c r="D912">
        <v>2290.59</v>
      </c>
      <c r="E912">
        <v>2290.59</v>
      </c>
      <c r="F912">
        <v>0</v>
      </c>
      <c r="G912">
        <v>2233.44</v>
      </c>
      <c r="H912">
        <v>2674.95</v>
      </c>
      <c r="I912">
        <v>2963.14</v>
      </c>
      <c r="J912">
        <v>3456.75</v>
      </c>
      <c r="K912" t="s">
        <v>46</v>
      </c>
      <c r="L912">
        <v>0</v>
      </c>
      <c r="M912">
        <v>0</v>
      </c>
      <c r="N912">
        <v>0</v>
      </c>
      <c r="O912">
        <v>0</v>
      </c>
      <c r="P912">
        <v>-382.48</v>
      </c>
      <c r="Q912">
        <v>-479.01</v>
      </c>
    </row>
    <row r="913" spans="1:17" x14ac:dyDescent="0.15">
      <c r="A913" t="s">
        <v>1076</v>
      </c>
      <c r="B913">
        <v>2233.4299999999998</v>
      </c>
      <c r="C913">
        <v>2233.4299999999998</v>
      </c>
      <c r="D913">
        <v>2233.4299999999998</v>
      </c>
      <c r="E913">
        <v>2233.4299999999998</v>
      </c>
      <c r="F913">
        <v>0</v>
      </c>
      <c r="G913">
        <v>2224.81</v>
      </c>
      <c r="H913">
        <v>2662.55</v>
      </c>
      <c r="I913">
        <v>2954.42</v>
      </c>
      <c r="J913">
        <v>3449.33</v>
      </c>
      <c r="K913" t="s">
        <v>46</v>
      </c>
      <c r="L913">
        <v>0</v>
      </c>
      <c r="M913">
        <v>0</v>
      </c>
      <c r="N913">
        <v>0</v>
      </c>
      <c r="O913">
        <v>0</v>
      </c>
      <c r="P913">
        <v>-357.48</v>
      </c>
      <c r="Q913">
        <v>-462.55</v>
      </c>
    </row>
    <row r="914" spans="1:17" x14ac:dyDescent="0.15">
      <c r="A914" t="s">
        <v>1077</v>
      </c>
      <c r="B914">
        <v>2285.61</v>
      </c>
      <c r="C914">
        <v>2285.61</v>
      </c>
      <c r="D914">
        <v>2285.61</v>
      </c>
      <c r="E914">
        <v>2285.61</v>
      </c>
      <c r="F914">
        <v>0</v>
      </c>
      <c r="G914">
        <v>2221.84</v>
      </c>
      <c r="H914">
        <v>2648.96</v>
      </c>
      <c r="I914">
        <v>2947.43</v>
      </c>
      <c r="J914">
        <v>3442.29</v>
      </c>
      <c r="K914" t="s">
        <v>46</v>
      </c>
      <c r="L914">
        <v>0</v>
      </c>
      <c r="M914">
        <v>0</v>
      </c>
      <c r="N914">
        <v>0</v>
      </c>
      <c r="O914">
        <v>0</v>
      </c>
      <c r="P914">
        <v>-325.52</v>
      </c>
      <c r="Q914">
        <v>-442.77</v>
      </c>
    </row>
    <row r="915" spans="1:17" x14ac:dyDescent="0.15">
      <c r="A915" t="s">
        <v>1078</v>
      </c>
      <c r="B915">
        <v>2241.16</v>
      </c>
      <c r="C915">
        <v>2241.16</v>
      </c>
      <c r="D915">
        <v>2241.16</v>
      </c>
      <c r="E915">
        <v>2241.16</v>
      </c>
      <c r="F915">
        <v>0</v>
      </c>
      <c r="G915">
        <v>2216.64</v>
      </c>
      <c r="H915">
        <v>2634.37</v>
      </c>
      <c r="I915">
        <v>2939.49</v>
      </c>
      <c r="J915">
        <v>3435.19</v>
      </c>
      <c r="K915" t="s">
        <v>46</v>
      </c>
      <c r="L915">
        <v>0</v>
      </c>
      <c r="M915">
        <v>0</v>
      </c>
      <c r="N915">
        <v>0</v>
      </c>
      <c r="O915">
        <v>0</v>
      </c>
      <c r="P915">
        <v>-296.05</v>
      </c>
      <c r="Q915">
        <v>-419.87</v>
      </c>
    </row>
    <row r="916" spans="1:17" x14ac:dyDescent="0.15">
      <c r="A916" t="s">
        <v>1079</v>
      </c>
      <c r="B916">
        <v>2232.88</v>
      </c>
      <c r="C916">
        <v>2232.88</v>
      </c>
      <c r="D916">
        <v>2232.88</v>
      </c>
      <c r="E916">
        <v>2232.88</v>
      </c>
      <c r="F916">
        <v>0</v>
      </c>
      <c r="G916">
        <v>2212.16</v>
      </c>
      <c r="H916">
        <v>2618.48</v>
      </c>
      <c r="I916">
        <v>2931.01</v>
      </c>
      <c r="J916">
        <v>3428.14</v>
      </c>
      <c r="K916" t="s">
        <v>46</v>
      </c>
      <c r="L916">
        <v>0</v>
      </c>
      <c r="M916">
        <v>0</v>
      </c>
      <c r="N916">
        <v>0</v>
      </c>
      <c r="O916">
        <v>0</v>
      </c>
      <c r="P916">
        <v>-263.54000000000002</v>
      </c>
      <c r="Q916">
        <v>-393.56</v>
      </c>
    </row>
    <row r="917" spans="1:17" x14ac:dyDescent="0.15">
      <c r="A917" t="s">
        <v>1080</v>
      </c>
      <c r="B917">
        <v>2137.9499999999998</v>
      </c>
      <c r="C917">
        <v>2137.9499999999998</v>
      </c>
      <c r="D917">
        <v>2137.9499999999998</v>
      </c>
      <c r="E917">
        <v>2137.9499999999998</v>
      </c>
      <c r="F917">
        <v>0</v>
      </c>
      <c r="G917">
        <v>2203.35</v>
      </c>
      <c r="H917">
        <v>2602.19</v>
      </c>
      <c r="I917">
        <v>2923.12</v>
      </c>
      <c r="J917">
        <v>3420.9</v>
      </c>
      <c r="K917" t="s">
        <v>46</v>
      </c>
      <c r="L917">
        <v>0</v>
      </c>
      <c r="M917">
        <v>0</v>
      </c>
      <c r="N917">
        <v>0</v>
      </c>
      <c r="O917">
        <v>0</v>
      </c>
      <c r="P917">
        <v>-257.55</v>
      </c>
      <c r="Q917">
        <v>-368.01</v>
      </c>
    </row>
    <row r="918" spans="1:17" x14ac:dyDescent="0.15">
      <c r="A918" t="s">
        <v>1081</v>
      </c>
      <c r="B918">
        <v>2168.61</v>
      </c>
      <c r="C918">
        <v>2168.61</v>
      </c>
      <c r="D918">
        <v>2168.61</v>
      </c>
      <c r="E918">
        <v>2168.61</v>
      </c>
      <c r="F918">
        <v>0</v>
      </c>
      <c r="G918">
        <v>2200.23</v>
      </c>
      <c r="H918">
        <v>2586.6999999999998</v>
      </c>
      <c r="I918">
        <v>2914.71</v>
      </c>
      <c r="J918">
        <v>3413.64</v>
      </c>
      <c r="K918" t="s">
        <v>46</v>
      </c>
      <c r="L918">
        <v>0</v>
      </c>
      <c r="M918">
        <v>0</v>
      </c>
      <c r="N918">
        <v>0</v>
      </c>
      <c r="O918">
        <v>0</v>
      </c>
      <c r="P918">
        <v>-255.85</v>
      </c>
      <c r="Q918">
        <v>-344.95</v>
      </c>
    </row>
    <row r="919" spans="1:17" x14ac:dyDescent="0.15">
      <c r="A919" t="s">
        <v>1082</v>
      </c>
      <c r="B919">
        <v>2121.38</v>
      </c>
      <c r="C919">
        <v>2121.38</v>
      </c>
      <c r="D919">
        <v>2121.38</v>
      </c>
      <c r="E919">
        <v>2121.38</v>
      </c>
      <c r="F919">
        <v>0</v>
      </c>
      <c r="G919">
        <v>2199.16</v>
      </c>
      <c r="H919">
        <v>2569.36</v>
      </c>
      <c r="I919">
        <v>2906.26</v>
      </c>
      <c r="J919">
        <v>3405.89</v>
      </c>
      <c r="K919" t="s">
        <v>46</v>
      </c>
      <c r="L919">
        <v>0</v>
      </c>
      <c r="M919">
        <v>0</v>
      </c>
      <c r="N919">
        <v>0</v>
      </c>
      <c r="O919">
        <v>0</v>
      </c>
      <c r="P919">
        <v>-241.19</v>
      </c>
      <c r="Q919">
        <v>-322.82</v>
      </c>
    </row>
    <row r="920" spans="1:17" x14ac:dyDescent="0.15">
      <c r="A920" t="s">
        <v>1083</v>
      </c>
      <c r="B920">
        <v>2141.25</v>
      </c>
      <c r="C920">
        <v>2141.25</v>
      </c>
      <c r="D920">
        <v>2141.25</v>
      </c>
      <c r="E920">
        <v>2141.25</v>
      </c>
      <c r="F920">
        <v>0</v>
      </c>
      <c r="G920">
        <v>2198.87</v>
      </c>
      <c r="H920">
        <v>2554.04</v>
      </c>
      <c r="I920">
        <v>2898.77</v>
      </c>
      <c r="J920">
        <v>3398.2</v>
      </c>
      <c r="K920" t="s">
        <v>46</v>
      </c>
      <c r="L920">
        <v>0</v>
      </c>
      <c r="M920">
        <v>0</v>
      </c>
      <c r="N920">
        <v>0</v>
      </c>
      <c r="O920">
        <v>0</v>
      </c>
      <c r="P920">
        <v>-229.57</v>
      </c>
      <c r="Q920">
        <v>-302.02999999999997</v>
      </c>
    </row>
    <row r="921" spans="1:17" x14ac:dyDescent="0.15">
      <c r="A921" t="s">
        <v>1084</v>
      </c>
      <c r="B921">
        <v>2058.16</v>
      </c>
      <c r="C921">
        <v>2058.16</v>
      </c>
      <c r="D921">
        <v>2058.16</v>
      </c>
      <c r="E921">
        <v>2058.16</v>
      </c>
      <c r="F921">
        <v>0</v>
      </c>
      <c r="G921">
        <v>2194.38</v>
      </c>
      <c r="H921">
        <v>2539.11</v>
      </c>
      <c r="I921">
        <v>2891.47</v>
      </c>
      <c r="J921">
        <v>3389.99</v>
      </c>
      <c r="K921" t="s">
        <v>46</v>
      </c>
      <c r="L921">
        <v>0</v>
      </c>
      <c r="M921">
        <v>0</v>
      </c>
      <c r="N921">
        <v>0</v>
      </c>
      <c r="O921">
        <v>0</v>
      </c>
      <c r="P921">
        <v>-229.51</v>
      </c>
      <c r="Q921">
        <v>-283.87</v>
      </c>
    </row>
    <row r="922" spans="1:17" x14ac:dyDescent="0.15">
      <c r="A922" t="s">
        <v>1085</v>
      </c>
      <c r="B922">
        <v>2068.67</v>
      </c>
      <c r="C922">
        <v>2068.67</v>
      </c>
      <c r="D922">
        <v>2068.67</v>
      </c>
      <c r="E922">
        <v>2068.67</v>
      </c>
      <c r="F922">
        <v>0</v>
      </c>
      <c r="G922">
        <v>2190.44</v>
      </c>
      <c r="H922">
        <v>2523.5300000000002</v>
      </c>
      <c r="I922">
        <v>2884.36</v>
      </c>
      <c r="J922">
        <v>3381.81</v>
      </c>
      <c r="K922" t="s">
        <v>46</v>
      </c>
      <c r="L922">
        <v>0</v>
      </c>
      <c r="M922">
        <v>0</v>
      </c>
      <c r="N922">
        <v>0</v>
      </c>
      <c r="O922">
        <v>0</v>
      </c>
      <c r="P922">
        <v>-231.8</v>
      </c>
      <c r="Q922">
        <v>-268.81</v>
      </c>
    </row>
    <row r="923" spans="1:17" x14ac:dyDescent="0.15">
      <c r="A923" t="s">
        <v>1086</v>
      </c>
      <c r="B923">
        <v>2094.29</v>
      </c>
      <c r="C923">
        <v>2094.29</v>
      </c>
      <c r="D923">
        <v>2094.29</v>
      </c>
      <c r="E923">
        <v>2094.29</v>
      </c>
      <c r="F923">
        <v>0</v>
      </c>
      <c r="G923">
        <v>2187.89</v>
      </c>
      <c r="H923">
        <v>2507.71</v>
      </c>
      <c r="I923">
        <v>2877.75</v>
      </c>
      <c r="J923">
        <v>3374.02</v>
      </c>
      <c r="K923" t="s">
        <v>46</v>
      </c>
      <c r="L923">
        <v>0</v>
      </c>
      <c r="M923">
        <v>0</v>
      </c>
      <c r="N923">
        <v>0</v>
      </c>
      <c r="O923">
        <v>0</v>
      </c>
      <c r="P923">
        <v>-225.79</v>
      </c>
      <c r="Q923">
        <v>-255.64</v>
      </c>
    </row>
    <row r="924" spans="1:17" x14ac:dyDescent="0.15">
      <c r="A924" t="s">
        <v>1087</v>
      </c>
      <c r="B924">
        <v>2099.56</v>
      </c>
      <c r="C924">
        <v>2099.56</v>
      </c>
      <c r="D924">
        <v>2099.56</v>
      </c>
      <c r="E924">
        <v>2099.56</v>
      </c>
      <c r="F924">
        <v>0</v>
      </c>
      <c r="G924">
        <v>2185.84</v>
      </c>
      <c r="H924">
        <v>2490.0700000000002</v>
      </c>
      <c r="I924">
        <v>2870.14</v>
      </c>
      <c r="J924">
        <v>3366.76</v>
      </c>
      <c r="K924" t="s">
        <v>46</v>
      </c>
      <c r="L924">
        <v>0</v>
      </c>
      <c r="M924">
        <v>0</v>
      </c>
      <c r="N924">
        <v>0</v>
      </c>
      <c r="O924">
        <v>0</v>
      </c>
      <c r="P924">
        <v>-225.64</v>
      </c>
      <c r="Q924">
        <v>-245.65</v>
      </c>
    </row>
    <row r="925" spans="1:17" x14ac:dyDescent="0.15">
      <c r="A925" t="s">
        <v>1088</v>
      </c>
      <c r="B925">
        <v>2077.5700000000002</v>
      </c>
      <c r="C925">
        <v>2077.5700000000002</v>
      </c>
      <c r="D925">
        <v>2077.5700000000002</v>
      </c>
      <c r="E925">
        <v>2077.5700000000002</v>
      </c>
      <c r="F925">
        <v>0</v>
      </c>
      <c r="G925">
        <v>2183.23</v>
      </c>
      <c r="H925">
        <v>2472.0700000000002</v>
      </c>
      <c r="I925">
        <v>2860.08</v>
      </c>
      <c r="J925">
        <v>3359.72</v>
      </c>
      <c r="K925" t="s">
        <v>46</v>
      </c>
      <c r="L925">
        <v>0</v>
      </c>
      <c r="M925">
        <v>0</v>
      </c>
      <c r="N925">
        <v>0</v>
      </c>
      <c r="O925">
        <v>0</v>
      </c>
      <c r="P925">
        <v>-224.54</v>
      </c>
      <c r="Q925">
        <v>-238.5</v>
      </c>
    </row>
    <row r="926" spans="1:17" x14ac:dyDescent="0.15">
      <c r="A926" t="s">
        <v>1089</v>
      </c>
      <c r="B926">
        <v>2091.9299999999998</v>
      </c>
      <c r="C926">
        <v>2091.9299999999998</v>
      </c>
      <c r="D926">
        <v>2091.9299999999998</v>
      </c>
      <c r="E926">
        <v>2091.9299999999998</v>
      </c>
      <c r="F926">
        <v>0</v>
      </c>
      <c r="G926">
        <v>2183.4699999999998</v>
      </c>
      <c r="H926">
        <v>2454.77</v>
      </c>
      <c r="I926">
        <v>2850.27</v>
      </c>
      <c r="J926">
        <v>3352.37</v>
      </c>
      <c r="K926" t="s">
        <v>46</v>
      </c>
      <c r="L926">
        <v>0</v>
      </c>
      <c r="M926">
        <v>0</v>
      </c>
      <c r="N926">
        <v>0</v>
      </c>
      <c r="O926">
        <v>0</v>
      </c>
      <c r="P926">
        <v>-221.41</v>
      </c>
      <c r="Q926">
        <v>-234.28</v>
      </c>
    </row>
    <row r="927" spans="1:17" x14ac:dyDescent="0.15">
      <c r="A927" t="s">
        <v>1090</v>
      </c>
      <c r="B927">
        <v>2083.09</v>
      </c>
      <c r="C927">
        <v>2083.09</v>
      </c>
      <c r="D927">
        <v>2083.09</v>
      </c>
      <c r="E927">
        <v>2083.09</v>
      </c>
      <c r="F927">
        <v>0</v>
      </c>
      <c r="G927">
        <v>2173.4299999999998</v>
      </c>
      <c r="H927">
        <v>2436.6999999999998</v>
      </c>
      <c r="I927">
        <v>2840.66</v>
      </c>
      <c r="J927">
        <v>3344.98</v>
      </c>
      <c r="K927" t="s">
        <v>46</v>
      </c>
      <c r="L927">
        <v>0</v>
      </c>
      <c r="M927">
        <v>0</v>
      </c>
      <c r="N927">
        <v>0</v>
      </c>
      <c r="O927">
        <v>0</v>
      </c>
      <c r="P927">
        <v>-209.53</v>
      </c>
      <c r="Q927">
        <v>-229.48</v>
      </c>
    </row>
    <row r="928" spans="1:17" x14ac:dyDescent="0.15">
      <c r="A928" t="s">
        <v>1091</v>
      </c>
      <c r="B928">
        <v>1978.14</v>
      </c>
      <c r="C928">
        <v>1978.14</v>
      </c>
      <c r="D928">
        <v>1978.14</v>
      </c>
      <c r="E928">
        <v>1978.14</v>
      </c>
      <c r="F928">
        <v>0</v>
      </c>
      <c r="G928">
        <v>2155.0100000000002</v>
      </c>
      <c r="H928">
        <v>2417.2800000000002</v>
      </c>
      <c r="I928">
        <v>2829.93</v>
      </c>
      <c r="J928">
        <v>3337.31</v>
      </c>
      <c r="K928" t="s">
        <v>46</v>
      </c>
      <c r="L928">
        <v>0</v>
      </c>
      <c r="M928">
        <v>0</v>
      </c>
      <c r="N928">
        <v>0</v>
      </c>
      <c r="O928">
        <v>0</v>
      </c>
      <c r="P928">
        <v>-212.05</v>
      </c>
      <c r="Q928">
        <v>-225.1</v>
      </c>
    </row>
    <row r="929" spans="1:17" x14ac:dyDescent="0.15">
      <c r="A929" t="s">
        <v>1092</v>
      </c>
      <c r="B929">
        <v>2018.18</v>
      </c>
      <c r="C929">
        <v>2018.18</v>
      </c>
      <c r="D929">
        <v>2018.18</v>
      </c>
      <c r="E929">
        <v>2018.18</v>
      </c>
      <c r="F929">
        <v>0</v>
      </c>
      <c r="G929">
        <v>2146.4899999999998</v>
      </c>
      <c r="H929">
        <v>2397.75</v>
      </c>
      <c r="I929">
        <v>2818.56</v>
      </c>
      <c r="J929">
        <v>3329.9</v>
      </c>
      <c r="K929" t="s">
        <v>46</v>
      </c>
      <c r="L929">
        <v>0</v>
      </c>
      <c r="M929">
        <v>0</v>
      </c>
      <c r="N929">
        <v>0</v>
      </c>
      <c r="O929">
        <v>0</v>
      </c>
      <c r="P929">
        <v>-209.34</v>
      </c>
      <c r="Q929">
        <v>-221.92</v>
      </c>
    </row>
    <row r="930" spans="1:17" x14ac:dyDescent="0.15">
      <c r="A930" t="s">
        <v>1093</v>
      </c>
      <c r="B930">
        <v>1962.03</v>
      </c>
      <c r="C930">
        <v>1962.03</v>
      </c>
      <c r="D930">
        <v>1962.03</v>
      </c>
      <c r="E930">
        <v>1962.03</v>
      </c>
      <c r="F930">
        <v>0</v>
      </c>
      <c r="G930">
        <v>2133.08</v>
      </c>
      <c r="H930">
        <v>2377.67</v>
      </c>
      <c r="I930">
        <v>2805.48</v>
      </c>
      <c r="J930">
        <v>3322.47</v>
      </c>
      <c r="K930" t="s">
        <v>46</v>
      </c>
      <c r="L930">
        <v>0</v>
      </c>
      <c r="M930">
        <v>0</v>
      </c>
      <c r="N930">
        <v>0</v>
      </c>
      <c r="O930">
        <v>0</v>
      </c>
      <c r="P930">
        <v>-213.33</v>
      </c>
      <c r="Q930">
        <v>-220.29</v>
      </c>
    </row>
    <row r="931" spans="1:17" x14ac:dyDescent="0.15">
      <c r="A931" t="s">
        <v>1094</v>
      </c>
      <c r="B931">
        <v>1962.45</v>
      </c>
      <c r="C931">
        <v>1962.45</v>
      </c>
      <c r="D931">
        <v>1962.45</v>
      </c>
      <c r="E931">
        <v>1962.45</v>
      </c>
      <c r="F931">
        <v>0</v>
      </c>
      <c r="G931">
        <v>2117.34</v>
      </c>
      <c r="H931">
        <v>2357.7800000000002</v>
      </c>
      <c r="I931">
        <v>2792.48</v>
      </c>
      <c r="J931">
        <v>3315.11</v>
      </c>
      <c r="K931" t="s">
        <v>46</v>
      </c>
      <c r="L931">
        <v>0</v>
      </c>
      <c r="M931">
        <v>0</v>
      </c>
      <c r="N931">
        <v>0</v>
      </c>
      <c r="O931">
        <v>0</v>
      </c>
      <c r="P931">
        <v>-208.74</v>
      </c>
      <c r="Q931">
        <v>-218.22</v>
      </c>
    </row>
    <row r="932" spans="1:17" x14ac:dyDescent="0.15">
      <c r="A932" t="s">
        <v>91</v>
      </c>
      <c r="B932">
        <v>1933.7</v>
      </c>
      <c r="C932">
        <v>1933.7</v>
      </c>
      <c r="D932">
        <v>1933.7</v>
      </c>
      <c r="E932">
        <v>1933.7</v>
      </c>
      <c r="F932">
        <v>0</v>
      </c>
      <c r="G932">
        <v>2099.5</v>
      </c>
      <c r="H932">
        <v>2338.9299999999998</v>
      </c>
      <c r="I932">
        <v>2780.33</v>
      </c>
      <c r="J932">
        <v>3307.92</v>
      </c>
      <c r="K932" t="s">
        <v>46</v>
      </c>
      <c r="L932">
        <v>0</v>
      </c>
      <c r="M932">
        <v>0</v>
      </c>
      <c r="N932">
        <v>0</v>
      </c>
      <c r="O932">
        <v>0</v>
      </c>
      <c r="P932">
        <v>-207.28</v>
      </c>
      <c r="Q932">
        <v>-215.76</v>
      </c>
    </row>
    <row r="933" spans="1:17" x14ac:dyDescent="0.15">
      <c r="A933" t="s">
        <v>1095</v>
      </c>
      <c r="B933">
        <v>1916.61</v>
      </c>
      <c r="C933">
        <v>1916.61</v>
      </c>
      <c r="D933">
        <v>1916.61</v>
      </c>
      <c r="E933">
        <v>1916.61</v>
      </c>
      <c r="F933">
        <v>0</v>
      </c>
      <c r="G933">
        <v>2083.66</v>
      </c>
      <c r="H933">
        <v>2319.38</v>
      </c>
      <c r="I933">
        <v>2766.97</v>
      </c>
      <c r="J933">
        <v>3301.77</v>
      </c>
      <c r="K933" t="s">
        <v>46</v>
      </c>
      <c r="L933">
        <v>0</v>
      </c>
      <c r="M933">
        <v>0</v>
      </c>
      <c r="N933">
        <v>0</v>
      </c>
      <c r="O933">
        <v>0</v>
      </c>
      <c r="P933">
        <v>-210</v>
      </c>
      <c r="Q933">
        <v>-214.18</v>
      </c>
    </row>
    <row r="934" spans="1:17" x14ac:dyDescent="0.15">
      <c r="A934" t="s">
        <v>1096</v>
      </c>
      <c r="B934">
        <v>1910.09</v>
      </c>
      <c r="C934">
        <v>1910.09</v>
      </c>
      <c r="D934">
        <v>1910.09</v>
      </c>
      <c r="E934">
        <v>1910.09</v>
      </c>
      <c r="F934">
        <v>0</v>
      </c>
      <c r="G934">
        <v>2064.89</v>
      </c>
      <c r="H934">
        <v>2300.59</v>
      </c>
      <c r="I934">
        <v>2753.29</v>
      </c>
      <c r="J934">
        <v>3295.64</v>
      </c>
      <c r="K934" t="s">
        <v>46</v>
      </c>
      <c r="L934">
        <v>0</v>
      </c>
      <c r="M934">
        <v>0</v>
      </c>
      <c r="N934">
        <v>0</v>
      </c>
      <c r="O934">
        <v>0</v>
      </c>
      <c r="P934">
        <v>-216.77</v>
      </c>
      <c r="Q934">
        <v>-213.3</v>
      </c>
    </row>
    <row r="935" spans="1:17" x14ac:dyDescent="0.15">
      <c r="A935" t="s">
        <v>1097</v>
      </c>
      <c r="B935">
        <v>1948.31</v>
      </c>
      <c r="C935">
        <v>1948.31</v>
      </c>
      <c r="D935">
        <v>1948.31</v>
      </c>
      <c r="E935">
        <v>1948.31</v>
      </c>
      <c r="F935">
        <v>0</v>
      </c>
      <c r="G935">
        <v>2050.2399999999998</v>
      </c>
      <c r="H935">
        <v>2283.89</v>
      </c>
      <c r="I935">
        <v>2738.34</v>
      </c>
      <c r="J935">
        <v>3289.7</v>
      </c>
      <c r="K935" t="s">
        <v>46</v>
      </c>
      <c r="L935">
        <v>0</v>
      </c>
      <c r="M935">
        <v>0</v>
      </c>
      <c r="N935">
        <v>0</v>
      </c>
      <c r="O935">
        <v>0</v>
      </c>
      <c r="P935">
        <v>-217.9</v>
      </c>
      <c r="Q935">
        <v>-212.63</v>
      </c>
    </row>
    <row r="936" spans="1:17" x14ac:dyDescent="0.15">
      <c r="A936" t="s">
        <v>1098</v>
      </c>
      <c r="B936">
        <v>1924.46</v>
      </c>
      <c r="C936">
        <v>1924.46</v>
      </c>
      <c r="D936">
        <v>1924.46</v>
      </c>
      <c r="E936">
        <v>1924.46</v>
      </c>
      <c r="F936">
        <v>0</v>
      </c>
      <c r="G936">
        <v>2034.82</v>
      </c>
      <c r="H936">
        <v>2266.7399999999998</v>
      </c>
      <c r="I936">
        <v>2721.15</v>
      </c>
      <c r="J936">
        <v>3283.35</v>
      </c>
      <c r="K936" t="s">
        <v>46</v>
      </c>
      <c r="L936">
        <v>0</v>
      </c>
      <c r="M936">
        <v>0</v>
      </c>
      <c r="N936">
        <v>0</v>
      </c>
      <c r="O936">
        <v>0</v>
      </c>
      <c r="P936">
        <v>-218.89</v>
      </c>
      <c r="Q936">
        <v>-212.38</v>
      </c>
    </row>
    <row r="937" spans="1:17" x14ac:dyDescent="0.15">
      <c r="A937" t="s">
        <v>1099</v>
      </c>
      <c r="B937">
        <v>1931.28</v>
      </c>
      <c r="C937">
        <v>1931.28</v>
      </c>
      <c r="D937">
        <v>1931.28</v>
      </c>
      <c r="E937">
        <v>1931.28</v>
      </c>
      <c r="F937">
        <v>0</v>
      </c>
      <c r="G937">
        <v>2024.49</v>
      </c>
      <c r="H937">
        <v>2249.7399999999998</v>
      </c>
      <c r="I937">
        <v>2704.21</v>
      </c>
      <c r="J937">
        <v>3276.45</v>
      </c>
      <c r="K937" t="s">
        <v>46</v>
      </c>
      <c r="L937">
        <v>0</v>
      </c>
      <c r="M937">
        <v>0</v>
      </c>
      <c r="N937">
        <v>0</v>
      </c>
      <c r="O937">
        <v>0</v>
      </c>
      <c r="P937">
        <v>-220.84</v>
      </c>
      <c r="Q937">
        <v>-213.51</v>
      </c>
    </row>
    <row r="938" spans="1:17" x14ac:dyDescent="0.15">
      <c r="A938" t="s">
        <v>1100</v>
      </c>
      <c r="B938">
        <v>2036.56</v>
      </c>
      <c r="C938">
        <v>2036.56</v>
      </c>
      <c r="D938">
        <v>2036.56</v>
      </c>
      <c r="E938">
        <v>2036.56</v>
      </c>
      <c r="F938">
        <v>0</v>
      </c>
      <c r="G938">
        <v>2017.88</v>
      </c>
      <c r="H938">
        <v>2236.9299999999998</v>
      </c>
      <c r="I938">
        <v>2689.37</v>
      </c>
      <c r="J938">
        <v>3270.45</v>
      </c>
      <c r="K938" t="s">
        <v>46</v>
      </c>
      <c r="L938">
        <v>0</v>
      </c>
      <c r="M938">
        <v>0</v>
      </c>
      <c r="N938">
        <v>0</v>
      </c>
      <c r="O938">
        <v>0</v>
      </c>
      <c r="P938">
        <v>-205.12</v>
      </c>
      <c r="Q938">
        <v>-212.82</v>
      </c>
    </row>
    <row r="939" spans="1:17" x14ac:dyDescent="0.15">
      <c r="A939" t="s">
        <v>1101</v>
      </c>
      <c r="B939">
        <v>2005.46</v>
      </c>
      <c r="C939">
        <v>2005.46</v>
      </c>
      <c r="D939">
        <v>2005.46</v>
      </c>
      <c r="E939">
        <v>2005.46</v>
      </c>
      <c r="F939">
        <v>0</v>
      </c>
      <c r="G939">
        <v>2012.09</v>
      </c>
      <c r="H939">
        <v>2225.87</v>
      </c>
      <c r="I939">
        <v>2674.63</v>
      </c>
      <c r="J939">
        <v>3264.7</v>
      </c>
      <c r="K939" t="s">
        <v>46</v>
      </c>
      <c r="L939">
        <v>0</v>
      </c>
      <c r="M939">
        <v>0</v>
      </c>
      <c r="N939">
        <v>0</v>
      </c>
      <c r="O939">
        <v>0</v>
      </c>
      <c r="P939">
        <v>-196.26</v>
      </c>
      <c r="Q939">
        <v>-211.51</v>
      </c>
    </row>
    <row r="940" spans="1:17" x14ac:dyDescent="0.15">
      <c r="A940" t="s">
        <v>1102</v>
      </c>
      <c r="B940">
        <v>2025.55</v>
      </c>
      <c r="C940">
        <v>2025.55</v>
      </c>
      <c r="D940">
        <v>2025.55</v>
      </c>
      <c r="E940">
        <v>2025.55</v>
      </c>
      <c r="F940">
        <v>0</v>
      </c>
      <c r="G940">
        <v>2006.31</v>
      </c>
      <c r="H940">
        <v>2215.3200000000002</v>
      </c>
      <c r="I940">
        <v>2659.78</v>
      </c>
      <c r="J940">
        <v>3258.84</v>
      </c>
      <c r="K940" t="s">
        <v>46</v>
      </c>
      <c r="L940">
        <v>0</v>
      </c>
      <c r="M940">
        <v>0</v>
      </c>
      <c r="N940">
        <v>0</v>
      </c>
      <c r="O940">
        <v>0</v>
      </c>
      <c r="P940">
        <v>-182.1</v>
      </c>
      <c r="Q940">
        <v>-208.39</v>
      </c>
    </row>
    <row r="941" spans="1:17" x14ac:dyDescent="0.15">
      <c r="A941" t="s">
        <v>1103</v>
      </c>
      <c r="B941">
        <v>2098.6799999999998</v>
      </c>
      <c r="C941">
        <v>2098.6799999999998</v>
      </c>
      <c r="D941">
        <v>2098.6799999999998</v>
      </c>
      <c r="E941">
        <v>2098.6799999999998</v>
      </c>
      <c r="F941">
        <v>0</v>
      </c>
      <c r="G941">
        <v>2008.33</v>
      </c>
      <c r="H941">
        <v>2205.7800000000002</v>
      </c>
      <c r="I941">
        <v>2647.84</v>
      </c>
      <c r="J941">
        <v>3253.16</v>
      </c>
      <c r="K941" t="s">
        <v>46</v>
      </c>
      <c r="L941">
        <v>0</v>
      </c>
      <c r="M941">
        <v>0</v>
      </c>
      <c r="N941">
        <v>0</v>
      </c>
      <c r="O941">
        <v>0</v>
      </c>
      <c r="P941">
        <v>-163.16999999999999</v>
      </c>
      <c r="Q941">
        <v>-203.83</v>
      </c>
    </row>
    <row r="942" spans="1:17" x14ac:dyDescent="0.15">
      <c r="A942" t="s">
        <v>1104</v>
      </c>
      <c r="B942">
        <v>2186.94</v>
      </c>
      <c r="C942">
        <v>2186.94</v>
      </c>
      <c r="D942">
        <v>2186.94</v>
      </c>
      <c r="E942">
        <v>2186.94</v>
      </c>
      <c r="F942">
        <v>0</v>
      </c>
      <c r="G942">
        <v>2014.24</v>
      </c>
      <c r="H942">
        <v>2197.5500000000002</v>
      </c>
      <c r="I942">
        <v>2635.73</v>
      </c>
      <c r="J942">
        <v>3247.96</v>
      </c>
      <c r="K942" t="s">
        <v>46</v>
      </c>
      <c r="L942">
        <v>0</v>
      </c>
      <c r="M942">
        <v>0</v>
      </c>
      <c r="N942">
        <v>0</v>
      </c>
      <c r="O942">
        <v>0</v>
      </c>
      <c r="P942">
        <v>-134.47</v>
      </c>
      <c r="Q942">
        <v>-196.55</v>
      </c>
    </row>
    <row r="943" spans="1:17" x14ac:dyDescent="0.15">
      <c r="A943" t="s">
        <v>1105</v>
      </c>
      <c r="B943">
        <v>2269.37</v>
      </c>
      <c r="C943">
        <v>2269.37</v>
      </c>
      <c r="D943">
        <v>2269.37</v>
      </c>
      <c r="E943">
        <v>2269.37</v>
      </c>
      <c r="F943">
        <v>0</v>
      </c>
      <c r="G943">
        <v>2022.99</v>
      </c>
      <c r="H943">
        <v>2190.88</v>
      </c>
      <c r="I943">
        <v>2625.01</v>
      </c>
      <c r="J943">
        <v>3243.5</v>
      </c>
      <c r="K943" t="s">
        <v>46</v>
      </c>
      <c r="L943">
        <v>0</v>
      </c>
      <c r="M943">
        <v>0</v>
      </c>
      <c r="N943">
        <v>0</v>
      </c>
      <c r="O943">
        <v>0</v>
      </c>
      <c r="P943">
        <v>-96.46</v>
      </c>
      <c r="Q943">
        <v>-185.2</v>
      </c>
    </row>
    <row r="944" spans="1:17" x14ac:dyDescent="0.15">
      <c r="A944" t="s">
        <v>1106</v>
      </c>
      <c r="B944">
        <v>2116.96</v>
      </c>
      <c r="C944">
        <v>2116.96</v>
      </c>
      <c r="D944">
        <v>2116.96</v>
      </c>
      <c r="E944">
        <v>2116.96</v>
      </c>
      <c r="F944">
        <v>0</v>
      </c>
      <c r="G944">
        <v>2023.87</v>
      </c>
      <c r="H944">
        <v>2184.19</v>
      </c>
      <c r="I944">
        <v>2613.5</v>
      </c>
      <c r="J944">
        <v>3238.59</v>
      </c>
      <c r="K944" t="s">
        <v>46</v>
      </c>
      <c r="L944">
        <v>0</v>
      </c>
      <c r="M944">
        <v>0</v>
      </c>
      <c r="N944">
        <v>0</v>
      </c>
      <c r="O944">
        <v>0</v>
      </c>
      <c r="P944">
        <v>-71.209999999999994</v>
      </c>
      <c r="Q944">
        <v>-170.64</v>
      </c>
    </row>
    <row r="945" spans="1:17" x14ac:dyDescent="0.15">
      <c r="A945" t="s">
        <v>1107</v>
      </c>
      <c r="B945">
        <v>2246.0300000000002</v>
      </c>
      <c r="C945">
        <v>2246.0300000000002</v>
      </c>
      <c r="D945">
        <v>2246.0300000000002</v>
      </c>
      <c r="E945">
        <v>2246.0300000000002</v>
      </c>
      <c r="F945">
        <v>0</v>
      </c>
      <c r="G945">
        <v>2032.29</v>
      </c>
      <c r="H945">
        <v>2179.31</v>
      </c>
      <c r="I945">
        <v>2603.58</v>
      </c>
      <c r="J945">
        <v>3234.36</v>
      </c>
      <c r="K945" t="s">
        <v>46</v>
      </c>
      <c r="L945">
        <v>0</v>
      </c>
      <c r="M945">
        <v>0</v>
      </c>
      <c r="N945">
        <v>0</v>
      </c>
      <c r="O945">
        <v>0</v>
      </c>
      <c r="P945">
        <v>-39.46</v>
      </c>
      <c r="Q945">
        <v>-152.80000000000001</v>
      </c>
    </row>
    <row r="946" spans="1:17" x14ac:dyDescent="0.15">
      <c r="A946" t="s">
        <v>1108</v>
      </c>
      <c r="B946">
        <v>2247.4299999999998</v>
      </c>
      <c r="C946">
        <v>2247.4299999999998</v>
      </c>
      <c r="D946">
        <v>2247.4299999999998</v>
      </c>
      <c r="E946">
        <v>2247.4299999999998</v>
      </c>
      <c r="F946">
        <v>0</v>
      </c>
      <c r="G946">
        <v>2040.07</v>
      </c>
      <c r="H946">
        <v>2171.5700000000002</v>
      </c>
      <c r="I946">
        <v>2593.38</v>
      </c>
      <c r="J946">
        <v>3230.12</v>
      </c>
      <c r="K946" t="s">
        <v>46</v>
      </c>
      <c r="L946">
        <v>0</v>
      </c>
      <c r="M946">
        <v>0</v>
      </c>
      <c r="N946">
        <v>0</v>
      </c>
      <c r="O946">
        <v>0</v>
      </c>
      <c r="P946">
        <v>-5.66</v>
      </c>
      <c r="Q946">
        <v>-131.47</v>
      </c>
    </row>
    <row r="947" spans="1:17" x14ac:dyDescent="0.15">
      <c r="A947" t="s">
        <v>1109</v>
      </c>
      <c r="B947">
        <v>2225.54</v>
      </c>
      <c r="C947">
        <v>2225.54</v>
      </c>
      <c r="D947">
        <v>2225.54</v>
      </c>
      <c r="E947">
        <v>2225.54</v>
      </c>
      <c r="F947">
        <v>0</v>
      </c>
      <c r="G947">
        <v>2047.19</v>
      </c>
      <c r="H947">
        <v>2165.4499999999998</v>
      </c>
      <c r="I947">
        <v>2582.34</v>
      </c>
      <c r="J947">
        <v>3225.33</v>
      </c>
      <c r="K947" t="s">
        <v>46</v>
      </c>
      <c r="L947">
        <v>0</v>
      </c>
      <c r="M947">
        <v>0</v>
      </c>
      <c r="N947">
        <v>0</v>
      </c>
      <c r="O947">
        <v>0</v>
      </c>
      <c r="P947">
        <v>25.55</v>
      </c>
      <c r="Q947">
        <v>-106.83</v>
      </c>
    </row>
    <row r="948" spans="1:17" x14ac:dyDescent="0.15">
      <c r="A948" t="s">
        <v>1110</v>
      </c>
      <c r="B948">
        <v>2229.23</v>
      </c>
      <c r="C948">
        <v>2229.23</v>
      </c>
      <c r="D948">
        <v>2229.23</v>
      </c>
      <c r="E948">
        <v>2229.23</v>
      </c>
      <c r="F948">
        <v>0</v>
      </c>
      <c r="G948">
        <v>2059.7399999999998</v>
      </c>
      <c r="H948">
        <v>2160.42</v>
      </c>
      <c r="I948">
        <v>2572.02</v>
      </c>
      <c r="J948">
        <v>3220.68</v>
      </c>
      <c r="K948" t="s">
        <v>46</v>
      </c>
      <c r="L948">
        <v>0</v>
      </c>
      <c r="M948">
        <v>0</v>
      </c>
      <c r="N948">
        <v>0</v>
      </c>
      <c r="O948">
        <v>0</v>
      </c>
      <c r="P948">
        <v>44.85</v>
      </c>
      <c r="Q948">
        <v>-81.84</v>
      </c>
    </row>
    <row r="949" spans="1:17" x14ac:dyDescent="0.15">
      <c r="A949" t="s">
        <v>1111</v>
      </c>
      <c r="B949">
        <v>2189.98</v>
      </c>
      <c r="C949">
        <v>2189.98</v>
      </c>
      <c r="D949">
        <v>2189.98</v>
      </c>
      <c r="E949">
        <v>2189.98</v>
      </c>
      <c r="F949">
        <v>0</v>
      </c>
      <c r="G949">
        <v>2068.33</v>
      </c>
      <c r="H949">
        <v>2155.0500000000002</v>
      </c>
      <c r="I949">
        <v>2561.27</v>
      </c>
      <c r="J949">
        <v>3215.82</v>
      </c>
      <c r="K949" t="s">
        <v>46</v>
      </c>
      <c r="L949">
        <v>0</v>
      </c>
      <c r="M949">
        <v>0</v>
      </c>
      <c r="N949">
        <v>0</v>
      </c>
      <c r="O949">
        <v>0</v>
      </c>
      <c r="P949">
        <v>62.36</v>
      </c>
      <c r="Q949">
        <v>-55.98</v>
      </c>
    </row>
    <row r="950" spans="1:17" x14ac:dyDescent="0.15">
      <c r="A950" t="s">
        <v>1112</v>
      </c>
      <c r="B950">
        <v>2179.9</v>
      </c>
      <c r="C950">
        <v>2179.9</v>
      </c>
      <c r="D950">
        <v>2179.9</v>
      </c>
      <c r="E950">
        <v>2179.9</v>
      </c>
      <c r="F950">
        <v>0</v>
      </c>
      <c r="G950">
        <v>2079.23</v>
      </c>
      <c r="H950">
        <v>2151.13</v>
      </c>
      <c r="I950">
        <v>2550.02</v>
      </c>
      <c r="J950">
        <v>3210.57</v>
      </c>
      <c r="K950" t="s">
        <v>46</v>
      </c>
      <c r="L950">
        <v>0</v>
      </c>
      <c r="M950">
        <v>0</v>
      </c>
      <c r="N950">
        <v>0</v>
      </c>
      <c r="O950">
        <v>0</v>
      </c>
      <c r="P950">
        <v>77.13</v>
      </c>
      <c r="Q950">
        <v>-30.05</v>
      </c>
    </row>
    <row r="951" spans="1:17" x14ac:dyDescent="0.15">
      <c r="A951" t="s">
        <v>1113</v>
      </c>
      <c r="B951">
        <v>2217.2600000000002</v>
      </c>
      <c r="C951">
        <v>2217.2600000000002</v>
      </c>
      <c r="D951">
        <v>2217.2600000000002</v>
      </c>
      <c r="E951">
        <v>2217.2600000000002</v>
      </c>
      <c r="F951">
        <v>0</v>
      </c>
      <c r="G951">
        <v>2091.9699999999998</v>
      </c>
      <c r="H951">
        <v>2148.6799999999998</v>
      </c>
      <c r="I951">
        <v>2539.23</v>
      </c>
      <c r="J951">
        <v>3205.11</v>
      </c>
      <c r="K951" t="s">
        <v>46</v>
      </c>
      <c r="L951">
        <v>0</v>
      </c>
      <c r="M951">
        <v>0</v>
      </c>
      <c r="N951">
        <v>0</v>
      </c>
      <c r="O951">
        <v>0</v>
      </c>
      <c r="P951">
        <v>87.6</v>
      </c>
      <c r="Q951">
        <v>-4.9800000000000004</v>
      </c>
    </row>
    <row r="952" spans="1:17" x14ac:dyDescent="0.15">
      <c r="A952" t="s">
        <v>92</v>
      </c>
      <c r="B952">
        <v>2231.19</v>
      </c>
      <c r="C952">
        <v>2231.19</v>
      </c>
      <c r="D952">
        <v>2231.19</v>
      </c>
      <c r="E952">
        <v>2231.19</v>
      </c>
      <c r="F952">
        <v>0</v>
      </c>
      <c r="G952">
        <v>2106.84</v>
      </c>
      <c r="H952">
        <v>2146.59</v>
      </c>
      <c r="I952">
        <v>2529.06</v>
      </c>
      <c r="J952">
        <v>3199.88</v>
      </c>
      <c r="K952" t="s">
        <v>46</v>
      </c>
      <c r="L952">
        <v>0</v>
      </c>
      <c r="M952">
        <v>0</v>
      </c>
      <c r="N952">
        <v>0</v>
      </c>
      <c r="O952">
        <v>0</v>
      </c>
      <c r="P952">
        <v>90.37</v>
      </c>
      <c r="Q952">
        <v>17.510000000000002</v>
      </c>
    </row>
    <row r="953" spans="1:17" x14ac:dyDescent="0.15">
      <c r="A953" t="s">
        <v>1114</v>
      </c>
      <c r="B953">
        <v>2307.39</v>
      </c>
      <c r="C953">
        <v>2307.39</v>
      </c>
      <c r="D953">
        <v>2307.39</v>
      </c>
      <c r="E953">
        <v>2307.39</v>
      </c>
      <c r="F953">
        <v>0</v>
      </c>
      <c r="G953">
        <v>2126.38</v>
      </c>
      <c r="H953">
        <v>2144.9499999999998</v>
      </c>
      <c r="I953">
        <v>2519.7399999999998</v>
      </c>
      <c r="J953">
        <v>3195.37</v>
      </c>
      <c r="K953" t="s">
        <v>46</v>
      </c>
      <c r="L953">
        <v>0</v>
      </c>
      <c r="M953">
        <v>0</v>
      </c>
      <c r="N953">
        <v>0</v>
      </c>
      <c r="O953">
        <v>0</v>
      </c>
      <c r="P953">
        <v>90.93</v>
      </c>
      <c r="Q953">
        <v>36.25</v>
      </c>
    </row>
    <row r="954" spans="1:17" x14ac:dyDescent="0.15">
      <c r="A954" t="s">
        <v>1115</v>
      </c>
      <c r="B954">
        <v>2347.02</v>
      </c>
      <c r="C954">
        <v>2347.02</v>
      </c>
      <c r="D954">
        <v>2347.02</v>
      </c>
      <c r="E954">
        <v>2347.02</v>
      </c>
      <c r="F954">
        <v>0</v>
      </c>
      <c r="G954">
        <v>2148.23</v>
      </c>
      <c r="H954">
        <v>2144.9899999999998</v>
      </c>
      <c r="I954">
        <v>2511.15</v>
      </c>
      <c r="J954">
        <v>3190.7</v>
      </c>
      <c r="K954" t="s">
        <v>46</v>
      </c>
      <c r="L954">
        <v>0</v>
      </c>
      <c r="M954">
        <v>0</v>
      </c>
      <c r="N954">
        <v>0</v>
      </c>
      <c r="O954">
        <v>0</v>
      </c>
      <c r="P954">
        <v>109.8</v>
      </c>
      <c r="Q954">
        <v>54.35</v>
      </c>
    </row>
    <row r="955" spans="1:17" x14ac:dyDescent="0.15">
      <c r="A955" t="s">
        <v>1116</v>
      </c>
      <c r="B955">
        <v>2410.87</v>
      </c>
      <c r="C955">
        <v>2410.87</v>
      </c>
      <c r="D955">
        <v>2410.87</v>
      </c>
      <c r="E955">
        <v>2410.87</v>
      </c>
      <c r="F955">
        <v>0</v>
      </c>
      <c r="G955">
        <v>2171.36</v>
      </c>
      <c r="H955">
        <v>2146.08</v>
      </c>
      <c r="I955">
        <v>2505.27</v>
      </c>
      <c r="J955">
        <v>3186.26</v>
      </c>
      <c r="K955" t="s">
        <v>46</v>
      </c>
      <c r="L955">
        <v>0</v>
      </c>
      <c r="M955">
        <v>0</v>
      </c>
      <c r="N955">
        <v>0</v>
      </c>
      <c r="O955">
        <v>0</v>
      </c>
      <c r="P955">
        <v>120.66</v>
      </c>
      <c r="Q955">
        <v>70.36</v>
      </c>
    </row>
    <row r="956" spans="1:17" x14ac:dyDescent="0.15">
      <c r="A956" t="s">
        <v>1117</v>
      </c>
      <c r="B956">
        <v>2404.37</v>
      </c>
      <c r="C956">
        <v>2404.37</v>
      </c>
      <c r="D956">
        <v>2404.37</v>
      </c>
      <c r="E956">
        <v>2404.37</v>
      </c>
      <c r="F956">
        <v>0</v>
      </c>
      <c r="G956">
        <v>2195.35</v>
      </c>
      <c r="H956">
        <v>2147.4499999999998</v>
      </c>
      <c r="I956">
        <v>2499.6999999999998</v>
      </c>
      <c r="J956">
        <v>3181.86</v>
      </c>
      <c r="K956" t="s">
        <v>46</v>
      </c>
      <c r="L956">
        <v>0</v>
      </c>
      <c r="M956">
        <v>0</v>
      </c>
      <c r="N956">
        <v>0</v>
      </c>
      <c r="O956">
        <v>0</v>
      </c>
      <c r="P956">
        <v>130</v>
      </c>
      <c r="Q956">
        <v>83.93</v>
      </c>
    </row>
    <row r="957" spans="1:17" x14ac:dyDescent="0.15">
      <c r="A957" t="s">
        <v>1118</v>
      </c>
      <c r="B957">
        <v>2451.06</v>
      </c>
      <c r="C957">
        <v>2451.06</v>
      </c>
      <c r="D957">
        <v>2451.06</v>
      </c>
      <c r="E957">
        <v>2451.06</v>
      </c>
      <c r="F957">
        <v>0</v>
      </c>
      <c r="G957">
        <v>2221.34</v>
      </c>
      <c r="H957">
        <v>2149.73</v>
      </c>
      <c r="I957">
        <v>2494.89</v>
      </c>
      <c r="J957">
        <v>3177.85</v>
      </c>
      <c r="K957" t="s">
        <v>46</v>
      </c>
      <c r="L957">
        <v>0</v>
      </c>
      <c r="M957">
        <v>0</v>
      </c>
      <c r="N957">
        <v>0</v>
      </c>
      <c r="O957">
        <v>0</v>
      </c>
      <c r="P957">
        <v>149.21</v>
      </c>
      <c r="Q957">
        <v>96.29</v>
      </c>
    </row>
    <row r="958" spans="1:17" x14ac:dyDescent="0.15">
      <c r="A958" t="s">
        <v>1119</v>
      </c>
      <c r="B958">
        <v>2545.1</v>
      </c>
      <c r="C958">
        <v>2545.1</v>
      </c>
      <c r="D958">
        <v>2545.1</v>
      </c>
      <c r="E958">
        <v>2545.1</v>
      </c>
      <c r="F958">
        <v>0</v>
      </c>
      <c r="G958">
        <v>2246.77</v>
      </c>
      <c r="H958">
        <v>2154.96</v>
      </c>
      <c r="I958">
        <v>2491.63</v>
      </c>
      <c r="J958">
        <v>3173.96</v>
      </c>
      <c r="K958" t="s">
        <v>46</v>
      </c>
      <c r="L958">
        <v>0</v>
      </c>
      <c r="M958">
        <v>0</v>
      </c>
      <c r="N958">
        <v>0</v>
      </c>
      <c r="O958">
        <v>0</v>
      </c>
      <c r="P958">
        <v>176.83</v>
      </c>
      <c r="Q958">
        <v>109.49</v>
      </c>
    </row>
    <row r="959" spans="1:17" x14ac:dyDescent="0.15">
      <c r="A959" t="s">
        <v>1120</v>
      </c>
      <c r="B959">
        <v>2511.17</v>
      </c>
      <c r="C959">
        <v>2511.17</v>
      </c>
      <c r="D959">
        <v>2511.17</v>
      </c>
      <c r="E959">
        <v>2511.17</v>
      </c>
      <c r="F959">
        <v>0</v>
      </c>
      <c r="G959">
        <v>2272.0500000000002</v>
      </c>
      <c r="H959">
        <v>2161.1</v>
      </c>
      <c r="I959">
        <v>2488.2800000000002</v>
      </c>
      <c r="J959">
        <v>3170.15</v>
      </c>
      <c r="K959" t="s">
        <v>46</v>
      </c>
      <c r="L959">
        <v>0</v>
      </c>
      <c r="M959">
        <v>0</v>
      </c>
      <c r="N959">
        <v>0</v>
      </c>
      <c r="O959">
        <v>0</v>
      </c>
      <c r="P959">
        <v>202.49</v>
      </c>
      <c r="Q959">
        <v>123.5</v>
      </c>
    </row>
    <row r="960" spans="1:17" x14ac:dyDescent="0.15">
      <c r="A960" t="s">
        <v>1121</v>
      </c>
      <c r="B960">
        <v>2567.02</v>
      </c>
      <c r="C960">
        <v>2567.02</v>
      </c>
      <c r="D960">
        <v>2567.02</v>
      </c>
      <c r="E960">
        <v>2567.02</v>
      </c>
      <c r="F960">
        <v>0</v>
      </c>
      <c r="G960">
        <v>2299.13</v>
      </c>
      <c r="H960">
        <v>2168.1</v>
      </c>
      <c r="I960">
        <v>2486.54</v>
      </c>
      <c r="J960">
        <v>3166.51</v>
      </c>
      <c r="K960" t="s">
        <v>46</v>
      </c>
      <c r="L960">
        <v>0</v>
      </c>
      <c r="M960">
        <v>0</v>
      </c>
      <c r="N960">
        <v>0</v>
      </c>
      <c r="O960">
        <v>0</v>
      </c>
      <c r="P960">
        <v>234.48</v>
      </c>
      <c r="Q960">
        <v>139.24</v>
      </c>
    </row>
    <row r="961" spans="1:17" x14ac:dyDescent="0.15">
      <c r="A961" t="s">
        <v>1122</v>
      </c>
      <c r="B961">
        <v>2504.5</v>
      </c>
      <c r="C961">
        <v>2504.5</v>
      </c>
      <c r="D961">
        <v>2504.5</v>
      </c>
      <c r="E961">
        <v>2504.5</v>
      </c>
      <c r="F961">
        <v>0</v>
      </c>
      <c r="G961">
        <v>2319.42</v>
      </c>
      <c r="H961">
        <v>2174.04</v>
      </c>
      <c r="I961">
        <v>2483.0300000000002</v>
      </c>
      <c r="J961">
        <v>3162.53</v>
      </c>
      <c r="K961" t="s">
        <v>46</v>
      </c>
      <c r="L961">
        <v>0</v>
      </c>
      <c r="M961">
        <v>0</v>
      </c>
      <c r="N961">
        <v>0</v>
      </c>
      <c r="O961">
        <v>0</v>
      </c>
      <c r="P961">
        <v>258.66000000000003</v>
      </c>
      <c r="Q961">
        <v>156.34</v>
      </c>
    </row>
    <row r="962" spans="1:17" x14ac:dyDescent="0.15">
      <c r="A962" t="s">
        <v>1123</v>
      </c>
      <c r="B962">
        <v>2410.7199999999998</v>
      </c>
      <c r="C962">
        <v>2410.7199999999998</v>
      </c>
      <c r="D962">
        <v>2410.7199999999998</v>
      </c>
      <c r="E962">
        <v>2410.7199999999998</v>
      </c>
      <c r="F962">
        <v>0</v>
      </c>
      <c r="G962">
        <v>2330.61</v>
      </c>
      <c r="H962">
        <v>2178.4299999999998</v>
      </c>
      <c r="I962">
        <v>2480.63</v>
      </c>
      <c r="J962">
        <v>3157.92</v>
      </c>
      <c r="K962" t="s">
        <v>46</v>
      </c>
      <c r="L962">
        <v>0</v>
      </c>
      <c r="M962">
        <v>0</v>
      </c>
      <c r="N962">
        <v>0</v>
      </c>
      <c r="O962">
        <v>0</v>
      </c>
      <c r="P962">
        <v>274.19</v>
      </c>
      <c r="Q962">
        <v>174.73</v>
      </c>
    </row>
    <row r="963" spans="1:17" x14ac:dyDescent="0.15">
      <c r="A963" t="s">
        <v>1124</v>
      </c>
      <c r="B963">
        <v>2468.04</v>
      </c>
      <c r="C963">
        <v>2468.04</v>
      </c>
      <c r="D963">
        <v>2468.04</v>
      </c>
      <c r="E963">
        <v>2468.04</v>
      </c>
      <c r="F963">
        <v>0</v>
      </c>
      <c r="G963">
        <v>2340.54</v>
      </c>
      <c r="H963">
        <v>2183.81</v>
      </c>
      <c r="I963">
        <v>2478.21</v>
      </c>
      <c r="J963">
        <v>3153.49</v>
      </c>
      <c r="K963" t="s">
        <v>46</v>
      </c>
      <c r="L963">
        <v>0</v>
      </c>
      <c r="M963">
        <v>0</v>
      </c>
      <c r="N963">
        <v>0</v>
      </c>
      <c r="O963">
        <v>0</v>
      </c>
      <c r="P963">
        <v>285.57</v>
      </c>
      <c r="Q963">
        <v>194.19</v>
      </c>
    </row>
    <row r="964" spans="1:17" x14ac:dyDescent="0.15">
      <c r="A964" t="s">
        <v>1125</v>
      </c>
      <c r="B964">
        <v>2542.6799999999998</v>
      </c>
      <c r="C964">
        <v>2542.6799999999998</v>
      </c>
      <c r="D964">
        <v>2542.6799999999998</v>
      </c>
      <c r="E964">
        <v>2542.6799999999998</v>
      </c>
      <c r="F964">
        <v>0</v>
      </c>
      <c r="G964">
        <v>2361.8200000000002</v>
      </c>
      <c r="H964">
        <v>2190.5100000000002</v>
      </c>
      <c r="I964">
        <v>2476.61</v>
      </c>
      <c r="J964">
        <v>3149.15</v>
      </c>
      <c r="K964" t="s">
        <v>46</v>
      </c>
      <c r="L964">
        <v>0</v>
      </c>
      <c r="M964">
        <v>0</v>
      </c>
      <c r="N964">
        <v>0</v>
      </c>
      <c r="O964">
        <v>0</v>
      </c>
      <c r="P964">
        <v>300</v>
      </c>
      <c r="Q964">
        <v>213.21</v>
      </c>
    </row>
    <row r="965" spans="1:17" x14ac:dyDescent="0.15">
      <c r="A965" t="s">
        <v>1126</v>
      </c>
      <c r="B965">
        <v>2578.98</v>
      </c>
      <c r="C965">
        <v>2578.98</v>
      </c>
      <c r="D965">
        <v>2578.98</v>
      </c>
      <c r="E965">
        <v>2578.98</v>
      </c>
      <c r="F965">
        <v>0</v>
      </c>
      <c r="G965">
        <v>2378.48</v>
      </c>
      <c r="H965">
        <v>2198</v>
      </c>
      <c r="I965">
        <v>2474.5700000000002</v>
      </c>
      <c r="J965">
        <v>3144.47</v>
      </c>
      <c r="K965" t="s">
        <v>46</v>
      </c>
      <c r="L965">
        <v>0</v>
      </c>
      <c r="M965">
        <v>0</v>
      </c>
      <c r="N965">
        <v>0</v>
      </c>
      <c r="O965">
        <v>0</v>
      </c>
      <c r="P965">
        <v>310.05</v>
      </c>
      <c r="Q965">
        <v>232.15</v>
      </c>
    </row>
    <row r="966" spans="1:17" x14ac:dyDescent="0.15">
      <c r="A966" t="s">
        <v>1127</v>
      </c>
      <c r="B966">
        <v>2600.5700000000002</v>
      </c>
      <c r="C966">
        <v>2600.5700000000002</v>
      </c>
      <c r="D966">
        <v>2600.5700000000002</v>
      </c>
      <c r="E966">
        <v>2600.5700000000002</v>
      </c>
      <c r="F966">
        <v>0</v>
      </c>
      <c r="G966">
        <v>2396.13</v>
      </c>
      <c r="H966">
        <v>2206.56</v>
      </c>
      <c r="I966">
        <v>2471.61</v>
      </c>
      <c r="J966">
        <v>3139.51</v>
      </c>
      <c r="K966" t="s">
        <v>46</v>
      </c>
      <c r="L966">
        <v>0</v>
      </c>
      <c r="M966">
        <v>0</v>
      </c>
      <c r="N966">
        <v>0</v>
      </c>
      <c r="O966">
        <v>0</v>
      </c>
      <c r="P966">
        <v>322.32</v>
      </c>
      <c r="Q966">
        <v>251.38</v>
      </c>
    </row>
    <row r="967" spans="1:17" x14ac:dyDescent="0.15">
      <c r="A967" t="s">
        <v>1128</v>
      </c>
      <c r="B967">
        <v>2647.38</v>
      </c>
      <c r="C967">
        <v>2647.38</v>
      </c>
      <c r="D967">
        <v>2647.38</v>
      </c>
      <c r="E967">
        <v>2647.38</v>
      </c>
      <c r="F967">
        <v>0</v>
      </c>
      <c r="G967">
        <v>2417.23</v>
      </c>
      <c r="H967">
        <v>2212.61</v>
      </c>
      <c r="I967">
        <v>2468.69</v>
      </c>
      <c r="J967">
        <v>3134.55</v>
      </c>
      <c r="K967" t="s">
        <v>46</v>
      </c>
      <c r="L967">
        <v>0</v>
      </c>
      <c r="M967">
        <v>0</v>
      </c>
      <c r="N967">
        <v>0</v>
      </c>
      <c r="O967">
        <v>0</v>
      </c>
      <c r="P967">
        <v>331.77</v>
      </c>
      <c r="Q967">
        <v>269.64</v>
      </c>
    </row>
    <row r="968" spans="1:17" x14ac:dyDescent="0.15">
      <c r="A968" t="s">
        <v>1129</v>
      </c>
      <c r="B968">
        <v>2672.76</v>
      </c>
      <c r="C968">
        <v>2672.76</v>
      </c>
      <c r="D968">
        <v>2672.76</v>
      </c>
      <c r="E968">
        <v>2672.76</v>
      </c>
      <c r="F968">
        <v>0</v>
      </c>
      <c r="G968">
        <v>2439.4</v>
      </c>
      <c r="H968">
        <v>2218.0500000000002</v>
      </c>
      <c r="I968">
        <v>2467.34</v>
      </c>
      <c r="J968">
        <v>3130.15</v>
      </c>
      <c r="K968" t="s">
        <v>46</v>
      </c>
      <c r="L968">
        <v>0</v>
      </c>
      <c r="M968">
        <v>0</v>
      </c>
      <c r="N968">
        <v>0</v>
      </c>
      <c r="O968">
        <v>0</v>
      </c>
      <c r="P968">
        <v>334.45</v>
      </c>
      <c r="Q968">
        <v>285.39999999999998</v>
      </c>
    </row>
    <row r="969" spans="1:17" x14ac:dyDescent="0.15">
      <c r="A969" t="s">
        <v>1130</v>
      </c>
      <c r="B969">
        <v>2534.81</v>
      </c>
      <c r="C969">
        <v>2534.81</v>
      </c>
      <c r="D969">
        <v>2534.81</v>
      </c>
      <c r="E969">
        <v>2534.81</v>
      </c>
      <c r="F969">
        <v>0</v>
      </c>
      <c r="G969">
        <v>2456.64</v>
      </c>
      <c r="H969">
        <v>2223.8200000000002</v>
      </c>
      <c r="I969">
        <v>2464.77</v>
      </c>
      <c r="J969">
        <v>3124.69</v>
      </c>
      <c r="K969" t="s">
        <v>46</v>
      </c>
      <c r="L969">
        <v>0</v>
      </c>
      <c r="M969">
        <v>0</v>
      </c>
      <c r="N969">
        <v>0</v>
      </c>
      <c r="O969">
        <v>0</v>
      </c>
      <c r="P969">
        <v>328.54</v>
      </c>
      <c r="Q969">
        <v>298</v>
      </c>
    </row>
    <row r="970" spans="1:17" x14ac:dyDescent="0.15">
      <c r="A970" t="s">
        <v>1131</v>
      </c>
      <c r="B970">
        <v>2490.4299999999998</v>
      </c>
      <c r="C970">
        <v>2490.4299999999998</v>
      </c>
      <c r="D970">
        <v>2490.4299999999998</v>
      </c>
      <c r="E970">
        <v>2490.4299999999998</v>
      </c>
      <c r="F970">
        <v>0</v>
      </c>
      <c r="G970">
        <v>2472.17</v>
      </c>
      <c r="H970">
        <v>2228.16</v>
      </c>
      <c r="I970">
        <v>2462.15</v>
      </c>
      <c r="J970">
        <v>3118.62</v>
      </c>
      <c r="K970" t="s">
        <v>46</v>
      </c>
      <c r="L970">
        <v>0</v>
      </c>
      <c r="M970">
        <v>0</v>
      </c>
      <c r="N970">
        <v>0</v>
      </c>
      <c r="O970">
        <v>0</v>
      </c>
      <c r="P970">
        <v>313.89999999999998</v>
      </c>
      <c r="Q970">
        <v>305.94</v>
      </c>
    </row>
    <row r="971" spans="1:17" x14ac:dyDescent="0.15">
      <c r="A971" t="s">
        <v>1132</v>
      </c>
      <c r="B971">
        <v>2500.9299999999998</v>
      </c>
      <c r="C971">
        <v>2500.9299999999998</v>
      </c>
      <c r="D971">
        <v>2500.9299999999998</v>
      </c>
      <c r="E971">
        <v>2500.9299999999998</v>
      </c>
      <c r="F971">
        <v>0</v>
      </c>
      <c r="G971">
        <v>2486.35</v>
      </c>
      <c r="H971">
        <v>2231.89</v>
      </c>
      <c r="I971">
        <v>2459.17</v>
      </c>
      <c r="J971">
        <v>3112.82</v>
      </c>
      <c r="K971" t="s">
        <v>46</v>
      </c>
      <c r="L971">
        <v>0</v>
      </c>
      <c r="M971">
        <v>0</v>
      </c>
      <c r="N971">
        <v>0</v>
      </c>
      <c r="O971">
        <v>0</v>
      </c>
      <c r="P971">
        <v>304.68</v>
      </c>
      <c r="Q971">
        <v>310.55</v>
      </c>
    </row>
    <row r="972" spans="1:17" x14ac:dyDescent="0.15">
      <c r="A972" t="s">
        <v>1133</v>
      </c>
      <c r="B972">
        <v>2496.86</v>
      </c>
      <c r="C972">
        <v>2496.86</v>
      </c>
      <c r="D972">
        <v>2496.86</v>
      </c>
      <c r="E972">
        <v>2496.86</v>
      </c>
      <c r="F972">
        <v>0</v>
      </c>
      <c r="G972">
        <v>2499.63</v>
      </c>
      <c r="H972">
        <v>2235.3200000000002</v>
      </c>
      <c r="I972">
        <v>2455.14</v>
      </c>
      <c r="J972">
        <v>3106.8</v>
      </c>
      <c r="K972" t="s">
        <v>46</v>
      </c>
      <c r="L972">
        <v>0</v>
      </c>
      <c r="M972">
        <v>0</v>
      </c>
      <c r="N972">
        <v>0</v>
      </c>
      <c r="O972">
        <v>0</v>
      </c>
      <c r="P972">
        <v>304.74</v>
      </c>
      <c r="Q972">
        <v>313.60000000000002</v>
      </c>
    </row>
    <row r="973" spans="1:17" x14ac:dyDescent="0.15">
      <c r="A973" t="s">
        <v>1134</v>
      </c>
      <c r="B973">
        <v>2500.5100000000002</v>
      </c>
      <c r="C973">
        <v>2500.5100000000002</v>
      </c>
      <c r="D973">
        <v>2500.5100000000002</v>
      </c>
      <c r="E973">
        <v>2500.5100000000002</v>
      </c>
      <c r="F973">
        <v>0</v>
      </c>
      <c r="G973">
        <v>2509.29</v>
      </c>
      <c r="H973">
        <v>2239.7800000000002</v>
      </c>
      <c r="I973">
        <v>2451.16</v>
      </c>
      <c r="J973">
        <v>3100.57</v>
      </c>
      <c r="K973" t="s">
        <v>46</v>
      </c>
      <c r="L973">
        <v>0</v>
      </c>
      <c r="M973">
        <v>0</v>
      </c>
      <c r="N973">
        <v>0</v>
      </c>
      <c r="O973">
        <v>0</v>
      </c>
      <c r="P973">
        <v>299.85000000000002</v>
      </c>
      <c r="Q973">
        <v>315.02999999999997</v>
      </c>
    </row>
    <row r="974" spans="1:17" x14ac:dyDescent="0.15">
      <c r="A974" t="s">
        <v>1135</v>
      </c>
      <c r="B974">
        <v>2511.9</v>
      </c>
      <c r="C974">
        <v>2511.9</v>
      </c>
      <c r="D974">
        <v>2511.9</v>
      </c>
      <c r="E974">
        <v>2511.9</v>
      </c>
      <c r="F974">
        <v>0</v>
      </c>
      <c r="G974">
        <v>2517.5300000000002</v>
      </c>
      <c r="H974">
        <v>2243.5500000000002</v>
      </c>
      <c r="I974">
        <v>2446.25</v>
      </c>
      <c r="J974">
        <v>3094.22</v>
      </c>
      <c r="K974" t="s">
        <v>46</v>
      </c>
      <c r="L974">
        <v>0</v>
      </c>
      <c r="M974">
        <v>0</v>
      </c>
      <c r="N974">
        <v>0</v>
      </c>
      <c r="O974">
        <v>0</v>
      </c>
      <c r="P974">
        <v>288.52999999999997</v>
      </c>
      <c r="Q974">
        <v>313.88</v>
      </c>
    </row>
    <row r="975" spans="1:17" x14ac:dyDescent="0.15">
      <c r="A975" t="s">
        <v>93</v>
      </c>
      <c r="B975">
        <v>2509.16</v>
      </c>
      <c r="C975">
        <v>2509.16</v>
      </c>
      <c r="D975">
        <v>2509.16</v>
      </c>
      <c r="E975">
        <v>2509.16</v>
      </c>
      <c r="F975">
        <v>0</v>
      </c>
      <c r="G975">
        <v>2522.44</v>
      </c>
      <c r="H975">
        <v>2248.0100000000002</v>
      </c>
      <c r="I975">
        <v>2441.19</v>
      </c>
      <c r="J975">
        <v>3087.62</v>
      </c>
      <c r="K975" t="s">
        <v>46</v>
      </c>
      <c r="L975">
        <v>0</v>
      </c>
      <c r="M975">
        <v>0</v>
      </c>
      <c r="N975">
        <v>0</v>
      </c>
      <c r="O975">
        <v>0</v>
      </c>
      <c r="P975">
        <v>272.91000000000003</v>
      </c>
      <c r="Q975">
        <v>310.17</v>
      </c>
    </row>
    <row r="976" spans="1:17" x14ac:dyDescent="0.15">
      <c r="A976" t="s">
        <v>1136</v>
      </c>
      <c r="B976">
        <v>2569.91</v>
      </c>
      <c r="C976">
        <v>2569.91</v>
      </c>
      <c r="D976">
        <v>2569.91</v>
      </c>
      <c r="E976">
        <v>2569.91</v>
      </c>
      <c r="F976">
        <v>0</v>
      </c>
      <c r="G976">
        <v>2530.73</v>
      </c>
      <c r="H976">
        <v>2253.63</v>
      </c>
      <c r="I976">
        <v>2436.06</v>
      </c>
      <c r="J976">
        <v>3081.07</v>
      </c>
      <c r="K976" t="s">
        <v>46</v>
      </c>
      <c r="L976">
        <v>0</v>
      </c>
      <c r="M976">
        <v>0</v>
      </c>
      <c r="N976">
        <v>0</v>
      </c>
      <c r="O976">
        <v>0</v>
      </c>
      <c r="P976">
        <v>260.29000000000002</v>
      </c>
      <c r="Q976">
        <v>303.97000000000003</v>
      </c>
    </row>
    <row r="977" spans="1:17" x14ac:dyDescent="0.15">
      <c r="A977" t="s">
        <v>1137</v>
      </c>
      <c r="B977">
        <v>2604.79</v>
      </c>
      <c r="C977">
        <v>2604.79</v>
      </c>
      <c r="D977">
        <v>2604.79</v>
      </c>
      <c r="E977">
        <v>2604.79</v>
      </c>
      <c r="F977">
        <v>0</v>
      </c>
      <c r="G977">
        <v>2538.41</v>
      </c>
      <c r="H977">
        <v>2261.41</v>
      </c>
      <c r="I977">
        <v>2431.8000000000002</v>
      </c>
      <c r="J977">
        <v>3074.17</v>
      </c>
      <c r="K977" t="s">
        <v>46</v>
      </c>
      <c r="L977">
        <v>0</v>
      </c>
      <c r="M977">
        <v>0</v>
      </c>
      <c r="N977">
        <v>0</v>
      </c>
      <c r="O977">
        <v>0</v>
      </c>
      <c r="P977">
        <v>245.59</v>
      </c>
      <c r="Q977">
        <v>295.35000000000002</v>
      </c>
    </row>
    <row r="978" spans="1:17" x14ac:dyDescent="0.15">
      <c r="A978" t="s">
        <v>1138</v>
      </c>
      <c r="B978">
        <v>2622.97</v>
      </c>
      <c r="C978">
        <v>2622.97</v>
      </c>
      <c r="D978">
        <v>2622.97</v>
      </c>
      <c r="E978">
        <v>2622.97</v>
      </c>
      <c r="F978">
        <v>0</v>
      </c>
      <c r="G978">
        <v>2542.31</v>
      </c>
      <c r="H978">
        <v>2268.9899999999998</v>
      </c>
      <c r="I978">
        <v>2427.84</v>
      </c>
      <c r="J978">
        <v>3067.24</v>
      </c>
      <c r="K978" t="s">
        <v>46</v>
      </c>
      <c r="L978">
        <v>0</v>
      </c>
      <c r="M978">
        <v>0</v>
      </c>
      <c r="N978">
        <v>0</v>
      </c>
      <c r="O978">
        <v>0</v>
      </c>
      <c r="P978">
        <v>227.72</v>
      </c>
      <c r="Q978">
        <v>284.68</v>
      </c>
    </row>
    <row r="979" spans="1:17" x14ac:dyDescent="0.15">
      <c r="A979" t="s">
        <v>1139</v>
      </c>
      <c r="B979">
        <v>2600.5500000000002</v>
      </c>
      <c r="C979">
        <v>2600.5500000000002</v>
      </c>
      <c r="D979">
        <v>2600.5500000000002</v>
      </c>
      <c r="E979">
        <v>2600.5500000000002</v>
      </c>
      <c r="F979">
        <v>0</v>
      </c>
      <c r="G979">
        <v>2546.77</v>
      </c>
      <c r="H979">
        <v>2276.9699999999998</v>
      </c>
      <c r="I979">
        <v>2423.17</v>
      </c>
      <c r="J979">
        <v>3060.27</v>
      </c>
      <c r="K979" t="s">
        <v>46</v>
      </c>
      <c r="L979">
        <v>0</v>
      </c>
      <c r="M979">
        <v>0</v>
      </c>
      <c r="N979">
        <v>0</v>
      </c>
      <c r="O979">
        <v>0</v>
      </c>
      <c r="P979">
        <v>222.65</v>
      </c>
      <c r="Q979">
        <v>274.08999999999997</v>
      </c>
    </row>
    <row r="980" spans="1:17" x14ac:dyDescent="0.15">
      <c r="A980" t="s">
        <v>1140</v>
      </c>
      <c r="B980">
        <v>2666.16</v>
      </c>
      <c r="C980">
        <v>2666.16</v>
      </c>
      <c r="D980">
        <v>2666.16</v>
      </c>
      <c r="E980">
        <v>2666.16</v>
      </c>
      <c r="F980">
        <v>0</v>
      </c>
      <c r="G980">
        <v>2551.73</v>
      </c>
      <c r="H980">
        <v>2285.7199999999998</v>
      </c>
      <c r="I980">
        <v>2419.88</v>
      </c>
      <c r="J980">
        <v>3053.01</v>
      </c>
      <c r="K980" t="s">
        <v>46</v>
      </c>
      <c r="L980">
        <v>0</v>
      </c>
      <c r="M980">
        <v>0</v>
      </c>
      <c r="N980">
        <v>0</v>
      </c>
      <c r="O980">
        <v>0</v>
      </c>
      <c r="P980">
        <v>226.13</v>
      </c>
      <c r="Q980">
        <v>265.31</v>
      </c>
    </row>
    <row r="981" spans="1:17" x14ac:dyDescent="0.15">
      <c r="A981" t="s">
        <v>1141</v>
      </c>
      <c r="B981">
        <v>2673.31</v>
      </c>
      <c r="C981">
        <v>2673.31</v>
      </c>
      <c r="D981">
        <v>2673.31</v>
      </c>
      <c r="E981">
        <v>2673.31</v>
      </c>
      <c r="F981">
        <v>0</v>
      </c>
      <c r="G981">
        <v>2560.17</v>
      </c>
      <c r="H981">
        <v>2295.9699999999998</v>
      </c>
      <c r="I981">
        <v>2417.54</v>
      </c>
      <c r="J981">
        <v>3045.61</v>
      </c>
      <c r="K981" t="s">
        <v>46</v>
      </c>
      <c r="L981">
        <v>0</v>
      </c>
      <c r="M981">
        <v>0</v>
      </c>
      <c r="N981">
        <v>0</v>
      </c>
      <c r="O981">
        <v>0</v>
      </c>
      <c r="P981">
        <v>229.16</v>
      </c>
      <c r="Q981">
        <v>257.76</v>
      </c>
    </row>
    <row r="982" spans="1:17" x14ac:dyDescent="0.15">
      <c r="A982" t="s">
        <v>1142</v>
      </c>
      <c r="B982">
        <v>2606.7600000000002</v>
      </c>
      <c r="C982">
        <v>2606.7600000000002</v>
      </c>
      <c r="D982">
        <v>2606.7600000000002</v>
      </c>
      <c r="E982">
        <v>2606.7600000000002</v>
      </c>
      <c r="F982">
        <v>0</v>
      </c>
      <c r="G982">
        <v>2569.98</v>
      </c>
      <c r="H982">
        <v>2304.94</v>
      </c>
      <c r="I982">
        <v>2414.2399999999998</v>
      </c>
      <c r="J982">
        <v>3038.1</v>
      </c>
      <c r="K982" t="s">
        <v>46</v>
      </c>
      <c r="L982">
        <v>0</v>
      </c>
      <c r="M982">
        <v>0</v>
      </c>
      <c r="N982">
        <v>0</v>
      </c>
      <c r="O982">
        <v>0</v>
      </c>
      <c r="P982">
        <v>226.69</v>
      </c>
      <c r="Q982">
        <v>249.95</v>
      </c>
    </row>
    <row r="983" spans="1:17" x14ac:dyDescent="0.15">
      <c r="A983" t="s">
        <v>1143</v>
      </c>
      <c r="B983">
        <v>2674.16</v>
      </c>
      <c r="C983">
        <v>2674.16</v>
      </c>
      <c r="D983">
        <v>2674.16</v>
      </c>
      <c r="E983">
        <v>2674.16</v>
      </c>
      <c r="F983">
        <v>0</v>
      </c>
      <c r="G983">
        <v>2580.27</v>
      </c>
      <c r="H983">
        <v>2314.6</v>
      </c>
      <c r="I983">
        <v>2411.16</v>
      </c>
      <c r="J983">
        <v>3030.72</v>
      </c>
      <c r="K983" t="s">
        <v>46</v>
      </c>
      <c r="L983">
        <v>0</v>
      </c>
      <c r="M983">
        <v>0</v>
      </c>
      <c r="N983">
        <v>0</v>
      </c>
      <c r="O983">
        <v>0</v>
      </c>
      <c r="P983">
        <v>228.9</v>
      </c>
      <c r="Q983">
        <v>242.86</v>
      </c>
    </row>
    <row r="984" spans="1:17" x14ac:dyDescent="0.15">
      <c r="A984" t="s">
        <v>1144</v>
      </c>
      <c r="B984">
        <v>2671.22</v>
      </c>
      <c r="C984">
        <v>2671.22</v>
      </c>
      <c r="D984">
        <v>2671.22</v>
      </c>
      <c r="E984">
        <v>2671.22</v>
      </c>
      <c r="F984">
        <v>0</v>
      </c>
      <c r="G984">
        <v>2586.71</v>
      </c>
      <c r="H984">
        <v>2324.13</v>
      </c>
      <c r="I984">
        <v>2407.1</v>
      </c>
      <c r="J984">
        <v>3023.81</v>
      </c>
      <c r="K984" t="s">
        <v>46</v>
      </c>
      <c r="L984">
        <v>0</v>
      </c>
      <c r="M984">
        <v>0</v>
      </c>
      <c r="N984">
        <v>0</v>
      </c>
      <c r="O984">
        <v>0</v>
      </c>
      <c r="P984">
        <v>229.62</v>
      </c>
      <c r="Q984">
        <v>236.97</v>
      </c>
    </row>
    <row r="985" spans="1:17" x14ac:dyDescent="0.15">
      <c r="A985" t="s">
        <v>1145</v>
      </c>
      <c r="B985">
        <v>2667.39</v>
      </c>
      <c r="C985">
        <v>2667.39</v>
      </c>
      <c r="D985">
        <v>2667.39</v>
      </c>
      <c r="E985">
        <v>2667.39</v>
      </c>
      <c r="F985">
        <v>0</v>
      </c>
      <c r="G985">
        <v>2591.13</v>
      </c>
      <c r="H985">
        <v>2333.96</v>
      </c>
      <c r="I985">
        <v>2403.02</v>
      </c>
      <c r="J985">
        <v>3016.56</v>
      </c>
      <c r="K985" t="s">
        <v>46</v>
      </c>
      <c r="L985">
        <v>0</v>
      </c>
      <c r="M985">
        <v>0</v>
      </c>
      <c r="N985">
        <v>0</v>
      </c>
      <c r="O985">
        <v>0</v>
      </c>
      <c r="P985">
        <v>231.06</v>
      </c>
      <c r="Q985">
        <v>232.78</v>
      </c>
    </row>
    <row r="986" spans="1:17" x14ac:dyDescent="0.15">
      <c r="A986" t="s">
        <v>1146</v>
      </c>
      <c r="B986">
        <v>2643.85</v>
      </c>
      <c r="C986">
        <v>2643.85</v>
      </c>
      <c r="D986">
        <v>2643.85</v>
      </c>
      <c r="E986">
        <v>2643.85</v>
      </c>
      <c r="F986">
        <v>0</v>
      </c>
      <c r="G986">
        <v>2593.29</v>
      </c>
      <c r="H986">
        <v>2343.16</v>
      </c>
      <c r="I986">
        <v>2398.9699999999998</v>
      </c>
      <c r="J986">
        <v>3009.31</v>
      </c>
      <c r="K986" t="s">
        <v>46</v>
      </c>
      <c r="L986">
        <v>0</v>
      </c>
      <c r="M986">
        <v>0</v>
      </c>
      <c r="N986">
        <v>0</v>
      </c>
      <c r="O986">
        <v>0</v>
      </c>
      <c r="P986">
        <v>224.06</v>
      </c>
      <c r="Q986">
        <v>229.16</v>
      </c>
    </row>
    <row r="987" spans="1:17" x14ac:dyDescent="0.15">
      <c r="A987" t="s">
        <v>1147</v>
      </c>
      <c r="B987">
        <v>2687.16</v>
      </c>
      <c r="C987">
        <v>2687.16</v>
      </c>
      <c r="D987">
        <v>2687.16</v>
      </c>
      <c r="E987">
        <v>2687.16</v>
      </c>
      <c r="F987">
        <v>0</v>
      </c>
      <c r="G987">
        <v>2595.27</v>
      </c>
      <c r="H987">
        <v>2353.23</v>
      </c>
      <c r="I987">
        <v>2394.96</v>
      </c>
      <c r="J987">
        <v>3002.43</v>
      </c>
      <c r="K987" t="s">
        <v>46</v>
      </c>
      <c r="L987">
        <v>0</v>
      </c>
      <c r="M987">
        <v>0</v>
      </c>
      <c r="N987">
        <v>0</v>
      </c>
      <c r="O987">
        <v>0</v>
      </c>
      <c r="P987">
        <v>217.18</v>
      </c>
      <c r="Q987">
        <v>226.32</v>
      </c>
    </row>
    <row r="988" spans="1:17" x14ac:dyDescent="0.15">
      <c r="A988" t="s">
        <v>1148</v>
      </c>
      <c r="B988">
        <v>2684.85</v>
      </c>
      <c r="C988">
        <v>2684.85</v>
      </c>
      <c r="D988">
        <v>2684.85</v>
      </c>
      <c r="E988">
        <v>2684.85</v>
      </c>
      <c r="F988">
        <v>0</v>
      </c>
      <c r="G988">
        <v>2595.88</v>
      </c>
      <c r="H988">
        <v>2365.0100000000002</v>
      </c>
      <c r="I988">
        <v>2391.15</v>
      </c>
      <c r="J988">
        <v>2995.35</v>
      </c>
      <c r="K988" t="s">
        <v>46</v>
      </c>
      <c r="L988">
        <v>0</v>
      </c>
      <c r="M988">
        <v>0</v>
      </c>
      <c r="N988">
        <v>0</v>
      </c>
      <c r="O988">
        <v>0</v>
      </c>
      <c r="P988">
        <v>210.4</v>
      </c>
      <c r="Q988">
        <v>224.59</v>
      </c>
    </row>
    <row r="989" spans="1:17" x14ac:dyDescent="0.15">
      <c r="A989" t="s">
        <v>1149</v>
      </c>
      <c r="B989">
        <v>2743.27</v>
      </c>
      <c r="C989">
        <v>2743.27</v>
      </c>
      <c r="D989">
        <v>2743.27</v>
      </c>
      <c r="E989">
        <v>2743.27</v>
      </c>
      <c r="F989">
        <v>0</v>
      </c>
      <c r="G989">
        <v>2606.31</v>
      </c>
      <c r="H989">
        <v>2377.09</v>
      </c>
      <c r="I989">
        <v>2387.42</v>
      </c>
      <c r="J989">
        <v>2988.32</v>
      </c>
      <c r="K989" t="s">
        <v>46</v>
      </c>
      <c r="L989">
        <v>0</v>
      </c>
      <c r="M989">
        <v>0</v>
      </c>
      <c r="N989">
        <v>0</v>
      </c>
      <c r="O989">
        <v>0</v>
      </c>
      <c r="P989">
        <v>209.92</v>
      </c>
      <c r="Q989">
        <v>223.31</v>
      </c>
    </row>
    <row r="990" spans="1:17" x14ac:dyDescent="0.15">
      <c r="A990" t="s">
        <v>94</v>
      </c>
      <c r="B990">
        <v>2717.04</v>
      </c>
      <c r="C990">
        <v>2717.04</v>
      </c>
      <c r="D990">
        <v>2717.04</v>
      </c>
      <c r="E990">
        <v>2717.04</v>
      </c>
      <c r="F990">
        <v>0</v>
      </c>
      <c r="G990">
        <v>2617.64</v>
      </c>
      <c r="H990">
        <v>2389.6799999999998</v>
      </c>
      <c r="I990">
        <v>2383.67</v>
      </c>
      <c r="J990">
        <v>2980.94</v>
      </c>
      <c r="K990" t="s">
        <v>46</v>
      </c>
      <c r="L990">
        <v>0</v>
      </c>
      <c r="M990">
        <v>0</v>
      </c>
      <c r="N990">
        <v>0</v>
      </c>
      <c r="O990">
        <v>0</v>
      </c>
      <c r="P990">
        <v>201.19</v>
      </c>
      <c r="Q990">
        <v>220.82</v>
      </c>
    </row>
    <row r="991" spans="1:17" x14ac:dyDescent="0.15">
      <c r="A991" t="s">
        <v>1150</v>
      </c>
      <c r="B991">
        <v>2755.51</v>
      </c>
      <c r="C991">
        <v>2755.51</v>
      </c>
      <c r="D991">
        <v>2755.51</v>
      </c>
      <c r="E991">
        <v>2755.51</v>
      </c>
      <c r="F991">
        <v>0</v>
      </c>
      <c r="G991">
        <v>2630.37</v>
      </c>
      <c r="H991">
        <v>2402.9</v>
      </c>
      <c r="I991">
        <v>2380.34</v>
      </c>
      <c r="J991">
        <v>2973.85</v>
      </c>
      <c r="K991" t="s">
        <v>46</v>
      </c>
      <c r="L991">
        <v>0</v>
      </c>
      <c r="M991">
        <v>0</v>
      </c>
      <c r="N991">
        <v>0</v>
      </c>
      <c r="O991">
        <v>0</v>
      </c>
      <c r="P991">
        <v>196.26</v>
      </c>
      <c r="Q991">
        <v>217.53</v>
      </c>
    </row>
    <row r="992" spans="1:17" x14ac:dyDescent="0.15">
      <c r="A992" t="s">
        <v>1151</v>
      </c>
      <c r="B992">
        <v>2801.55</v>
      </c>
      <c r="C992">
        <v>2801.55</v>
      </c>
      <c r="D992">
        <v>2801.55</v>
      </c>
      <c r="E992">
        <v>2801.55</v>
      </c>
      <c r="F992">
        <v>0</v>
      </c>
      <c r="G992">
        <v>2645.6</v>
      </c>
      <c r="H992">
        <v>2417.36</v>
      </c>
      <c r="I992">
        <v>2378.14</v>
      </c>
      <c r="J992">
        <v>2967.06</v>
      </c>
      <c r="K992" t="s">
        <v>46</v>
      </c>
      <c r="L992">
        <v>0</v>
      </c>
      <c r="M992">
        <v>0</v>
      </c>
      <c r="N992">
        <v>0</v>
      </c>
      <c r="O992">
        <v>0</v>
      </c>
      <c r="P992">
        <v>203.45</v>
      </c>
      <c r="Q992">
        <v>215.2</v>
      </c>
    </row>
    <row r="993" spans="1:17" x14ac:dyDescent="0.15">
      <c r="A993" t="s">
        <v>1152</v>
      </c>
      <c r="B993">
        <v>2833.91</v>
      </c>
      <c r="C993">
        <v>2833.91</v>
      </c>
      <c r="D993">
        <v>2833.91</v>
      </c>
      <c r="E993">
        <v>2833.91</v>
      </c>
      <c r="F993">
        <v>0</v>
      </c>
      <c r="G993">
        <v>2662.27</v>
      </c>
      <c r="H993">
        <v>2432.65</v>
      </c>
      <c r="I993">
        <v>2376.0100000000002</v>
      </c>
      <c r="J993">
        <v>2961.11</v>
      </c>
      <c r="K993" t="s">
        <v>46</v>
      </c>
      <c r="L993">
        <v>0</v>
      </c>
      <c r="M993">
        <v>0</v>
      </c>
      <c r="N993">
        <v>0</v>
      </c>
      <c r="O993">
        <v>0</v>
      </c>
      <c r="P993">
        <v>208.13</v>
      </c>
      <c r="Q993">
        <v>213.13</v>
      </c>
    </row>
    <row r="994" spans="1:17" x14ac:dyDescent="0.15">
      <c r="A994" t="s">
        <v>1153</v>
      </c>
      <c r="B994">
        <v>2783.17</v>
      </c>
      <c r="C994">
        <v>2783.17</v>
      </c>
      <c r="D994">
        <v>2783.17</v>
      </c>
      <c r="E994">
        <v>2783.17</v>
      </c>
      <c r="F994">
        <v>0</v>
      </c>
      <c r="G994">
        <v>2675.84</v>
      </c>
      <c r="H994">
        <v>2447.1999999999998</v>
      </c>
      <c r="I994">
        <v>2373.89</v>
      </c>
      <c r="J994">
        <v>2956.26</v>
      </c>
      <c r="K994" t="s">
        <v>46</v>
      </c>
      <c r="L994">
        <v>0</v>
      </c>
      <c r="M994">
        <v>0</v>
      </c>
      <c r="N994">
        <v>0</v>
      </c>
      <c r="O994">
        <v>0</v>
      </c>
      <c r="P994">
        <v>206.01</v>
      </c>
      <c r="Q994">
        <v>210.77</v>
      </c>
    </row>
    <row r="995" spans="1:17" x14ac:dyDescent="0.15">
      <c r="A995" t="s">
        <v>1154</v>
      </c>
      <c r="B995">
        <v>2858.37</v>
      </c>
      <c r="C995">
        <v>2858.37</v>
      </c>
      <c r="D995">
        <v>2858.37</v>
      </c>
      <c r="E995">
        <v>2858.37</v>
      </c>
      <c r="F995">
        <v>0</v>
      </c>
      <c r="G995">
        <v>2693.3</v>
      </c>
      <c r="H995">
        <v>2462.37</v>
      </c>
      <c r="I995">
        <v>2373.13</v>
      </c>
      <c r="J995">
        <v>2950.78</v>
      </c>
      <c r="K995" t="s">
        <v>46</v>
      </c>
      <c r="L995">
        <v>0</v>
      </c>
      <c r="M995">
        <v>0</v>
      </c>
      <c r="N995">
        <v>0</v>
      </c>
      <c r="O995">
        <v>0</v>
      </c>
      <c r="P995">
        <v>212.86</v>
      </c>
      <c r="Q995">
        <v>208.95</v>
      </c>
    </row>
    <row r="996" spans="1:17" x14ac:dyDescent="0.15">
      <c r="A996" t="s">
        <v>1155</v>
      </c>
      <c r="B996">
        <v>2957.02</v>
      </c>
      <c r="C996">
        <v>2957.02</v>
      </c>
      <c r="D996">
        <v>2957.02</v>
      </c>
      <c r="E996">
        <v>2957.02</v>
      </c>
      <c r="F996">
        <v>0</v>
      </c>
      <c r="G996">
        <v>2712.65</v>
      </c>
      <c r="H996">
        <v>2479.5700000000002</v>
      </c>
      <c r="I996">
        <v>2373.16</v>
      </c>
      <c r="J996">
        <v>2945.24</v>
      </c>
      <c r="K996" t="s">
        <v>46</v>
      </c>
      <c r="L996">
        <v>0</v>
      </c>
      <c r="M996">
        <v>0</v>
      </c>
      <c r="N996">
        <v>0</v>
      </c>
      <c r="O996">
        <v>0</v>
      </c>
      <c r="P996">
        <v>229.98</v>
      </c>
      <c r="Q996">
        <v>209.54</v>
      </c>
    </row>
    <row r="997" spans="1:17" x14ac:dyDescent="0.15">
      <c r="A997" t="s">
        <v>1156</v>
      </c>
      <c r="B997">
        <v>3018.03</v>
      </c>
      <c r="C997">
        <v>3018.03</v>
      </c>
      <c r="D997">
        <v>3018.03</v>
      </c>
      <c r="E997">
        <v>3018.03</v>
      </c>
      <c r="F997">
        <v>0</v>
      </c>
      <c r="G997">
        <v>2733.31</v>
      </c>
      <c r="H997">
        <v>2497.69</v>
      </c>
      <c r="I997">
        <v>2373.71</v>
      </c>
      <c r="J997">
        <v>2939.9</v>
      </c>
      <c r="K997" t="s">
        <v>46</v>
      </c>
      <c r="L997">
        <v>0</v>
      </c>
      <c r="M997">
        <v>0</v>
      </c>
      <c r="N997">
        <v>0</v>
      </c>
      <c r="O997">
        <v>0</v>
      </c>
      <c r="P997">
        <v>247.22</v>
      </c>
      <c r="Q997">
        <v>212.54</v>
      </c>
    </row>
    <row r="998" spans="1:17" x14ac:dyDescent="0.15">
      <c r="A998" t="s">
        <v>1157</v>
      </c>
      <c r="B998">
        <v>3014.76</v>
      </c>
      <c r="C998">
        <v>3014.76</v>
      </c>
      <c r="D998">
        <v>3014.76</v>
      </c>
      <c r="E998">
        <v>3014.76</v>
      </c>
      <c r="F998">
        <v>0</v>
      </c>
      <c r="G998">
        <v>2752.9</v>
      </c>
      <c r="H998">
        <v>2513.9899999999998</v>
      </c>
      <c r="I998">
        <v>2375.46</v>
      </c>
      <c r="J998">
        <v>2935.64</v>
      </c>
      <c r="K998" t="s">
        <v>46</v>
      </c>
      <c r="L998">
        <v>0</v>
      </c>
      <c r="M998">
        <v>0</v>
      </c>
      <c r="N998">
        <v>0</v>
      </c>
      <c r="O998">
        <v>0</v>
      </c>
      <c r="P998">
        <v>264.5</v>
      </c>
      <c r="Q998">
        <v>217.95</v>
      </c>
    </row>
    <row r="999" spans="1:17" x14ac:dyDescent="0.15">
      <c r="A999" t="s">
        <v>1158</v>
      </c>
      <c r="B999">
        <v>3066</v>
      </c>
      <c r="C999">
        <v>3066</v>
      </c>
      <c r="D999">
        <v>3066</v>
      </c>
      <c r="E999">
        <v>3066</v>
      </c>
      <c r="F999">
        <v>0</v>
      </c>
      <c r="G999">
        <v>2776.18</v>
      </c>
      <c r="H999">
        <v>2531.67</v>
      </c>
      <c r="I999">
        <v>2378.77</v>
      </c>
      <c r="J999">
        <v>2931.43</v>
      </c>
      <c r="K999" t="s">
        <v>46</v>
      </c>
      <c r="L999">
        <v>0</v>
      </c>
      <c r="M999">
        <v>0</v>
      </c>
      <c r="N999">
        <v>0</v>
      </c>
      <c r="O999">
        <v>0</v>
      </c>
      <c r="P999">
        <v>279.26</v>
      </c>
      <c r="Q999">
        <v>224.89</v>
      </c>
    </row>
    <row r="1000" spans="1:17" x14ac:dyDescent="0.15">
      <c r="A1000" t="s">
        <v>1159</v>
      </c>
      <c r="B1000">
        <v>3149.71</v>
      </c>
      <c r="C1000">
        <v>3149.71</v>
      </c>
      <c r="D1000">
        <v>3149.71</v>
      </c>
      <c r="E1000">
        <v>3149.71</v>
      </c>
      <c r="F1000">
        <v>0</v>
      </c>
      <c r="G1000">
        <v>2800.35</v>
      </c>
      <c r="H1000">
        <v>2550.4</v>
      </c>
      <c r="I1000">
        <v>2382.86</v>
      </c>
      <c r="J1000">
        <v>2927.44</v>
      </c>
      <c r="K1000" t="s">
        <v>46</v>
      </c>
      <c r="L1000">
        <v>0</v>
      </c>
      <c r="M1000">
        <v>0</v>
      </c>
      <c r="N1000">
        <v>0</v>
      </c>
      <c r="O1000">
        <v>0</v>
      </c>
      <c r="P1000">
        <v>303.11</v>
      </c>
      <c r="Q1000">
        <v>235.08</v>
      </c>
    </row>
    <row r="1001" spans="1:17" x14ac:dyDescent="0.15">
      <c r="A1001" t="s">
        <v>1160</v>
      </c>
      <c r="B1001">
        <v>3161.27</v>
      </c>
      <c r="C1001">
        <v>3161.27</v>
      </c>
      <c r="D1001">
        <v>3161.27</v>
      </c>
      <c r="E1001">
        <v>3161.27</v>
      </c>
      <c r="F1001">
        <v>0</v>
      </c>
      <c r="G1001">
        <v>2824.74</v>
      </c>
      <c r="H1001">
        <v>2568.11</v>
      </c>
      <c r="I1001">
        <v>2386.9499999999998</v>
      </c>
      <c r="J1001">
        <v>2924.11</v>
      </c>
      <c r="K1001" t="s">
        <v>46</v>
      </c>
      <c r="L1001">
        <v>0</v>
      </c>
      <c r="M1001">
        <v>0</v>
      </c>
      <c r="N1001">
        <v>0</v>
      </c>
      <c r="O1001">
        <v>0</v>
      </c>
      <c r="P1001">
        <v>324.8</v>
      </c>
      <c r="Q1001">
        <v>247.93</v>
      </c>
    </row>
    <row r="1002" spans="1:17" x14ac:dyDescent="0.15">
      <c r="A1002" t="s">
        <v>1161</v>
      </c>
      <c r="B1002">
        <v>3091.95</v>
      </c>
      <c r="C1002">
        <v>3091.95</v>
      </c>
      <c r="D1002">
        <v>3091.95</v>
      </c>
      <c r="E1002">
        <v>3091.95</v>
      </c>
      <c r="F1002">
        <v>0</v>
      </c>
      <c r="G1002">
        <v>2849.01</v>
      </c>
      <c r="H1002">
        <v>2583.1999999999998</v>
      </c>
      <c r="I1002">
        <v>2390.37</v>
      </c>
      <c r="J1002">
        <v>2921.15</v>
      </c>
      <c r="K1002" t="s">
        <v>46</v>
      </c>
      <c r="L1002">
        <v>0</v>
      </c>
      <c r="M1002">
        <v>0</v>
      </c>
      <c r="N1002">
        <v>0</v>
      </c>
      <c r="O1002">
        <v>0</v>
      </c>
      <c r="P1002">
        <v>336.64</v>
      </c>
      <c r="Q1002">
        <v>261.25</v>
      </c>
    </row>
    <row r="1003" spans="1:17" x14ac:dyDescent="0.15">
      <c r="A1003" t="s">
        <v>1162</v>
      </c>
      <c r="B1003">
        <v>3022.37</v>
      </c>
      <c r="C1003">
        <v>3022.37</v>
      </c>
      <c r="D1003">
        <v>3022.37</v>
      </c>
      <c r="E1003">
        <v>3022.37</v>
      </c>
      <c r="F1003">
        <v>0</v>
      </c>
      <c r="G1003">
        <v>2866.43</v>
      </c>
      <c r="H1003">
        <v>2595.75</v>
      </c>
      <c r="I1003">
        <v>2393.31</v>
      </c>
      <c r="J1003">
        <v>2916.71</v>
      </c>
      <c r="K1003" t="s">
        <v>46</v>
      </c>
      <c r="L1003">
        <v>0</v>
      </c>
      <c r="M1003">
        <v>0</v>
      </c>
      <c r="N1003">
        <v>0</v>
      </c>
      <c r="O1003">
        <v>0</v>
      </c>
      <c r="P1003">
        <v>341.2</v>
      </c>
      <c r="Q1003">
        <v>274.56</v>
      </c>
    </row>
    <row r="1004" spans="1:17" x14ac:dyDescent="0.15">
      <c r="A1004" t="s">
        <v>1163</v>
      </c>
      <c r="B1004">
        <v>3071.66</v>
      </c>
      <c r="C1004">
        <v>3071.66</v>
      </c>
      <c r="D1004">
        <v>3071.66</v>
      </c>
      <c r="E1004">
        <v>3071.66</v>
      </c>
      <c r="F1004">
        <v>0</v>
      </c>
      <c r="G1004">
        <v>2886.44</v>
      </c>
      <c r="H1004">
        <v>2611.66</v>
      </c>
      <c r="I1004">
        <v>2397.92</v>
      </c>
      <c r="J1004">
        <v>2912.44</v>
      </c>
      <c r="K1004" t="s">
        <v>46</v>
      </c>
      <c r="L1004">
        <v>0</v>
      </c>
      <c r="M1004">
        <v>0</v>
      </c>
      <c r="N1004">
        <v>0</v>
      </c>
      <c r="O1004">
        <v>0</v>
      </c>
      <c r="P1004">
        <v>355.53</v>
      </c>
      <c r="Q1004">
        <v>289.51</v>
      </c>
    </row>
    <row r="1005" spans="1:17" x14ac:dyDescent="0.15">
      <c r="A1005" t="s">
        <v>1164</v>
      </c>
      <c r="B1005">
        <v>3152.35</v>
      </c>
      <c r="C1005">
        <v>3152.35</v>
      </c>
      <c r="D1005">
        <v>3152.35</v>
      </c>
      <c r="E1005">
        <v>3152.35</v>
      </c>
      <c r="F1005">
        <v>0</v>
      </c>
      <c r="G1005">
        <v>2910.69</v>
      </c>
      <c r="H1005">
        <v>2626.76</v>
      </c>
      <c r="I1005">
        <v>2403.04</v>
      </c>
      <c r="J1005">
        <v>2908.58</v>
      </c>
      <c r="K1005" t="s">
        <v>46</v>
      </c>
      <c r="L1005">
        <v>0</v>
      </c>
      <c r="M1005">
        <v>0</v>
      </c>
      <c r="N1005">
        <v>0</v>
      </c>
      <c r="O1005">
        <v>0</v>
      </c>
      <c r="P1005">
        <v>370.11</v>
      </c>
      <c r="Q1005">
        <v>305.24</v>
      </c>
    </row>
    <row r="1006" spans="1:17" x14ac:dyDescent="0.15">
      <c r="A1006" t="s">
        <v>1165</v>
      </c>
      <c r="B1006">
        <v>3235.14</v>
      </c>
      <c r="C1006">
        <v>3235.14</v>
      </c>
      <c r="D1006">
        <v>3235.14</v>
      </c>
      <c r="E1006">
        <v>3235.14</v>
      </c>
      <c r="F1006">
        <v>0</v>
      </c>
      <c r="G1006">
        <v>2940.25</v>
      </c>
      <c r="H1006">
        <v>2643.22</v>
      </c>
      <c r="I1006">
        <v>2407.4</v>
      </c>
      <c r="J1006">
        <v>2904.51</v>
      </c>
      <c r="K1006" t="s">
        <v>46</v>
      </c>
      <c r="L1006">
        <v>0</v>
      </c>
      <c r="M1006">
        <v>0</v>
      </c>
      <c r="N1006">
        <v>0</v>
      </c>
      <c r="O1006">
        <v>0</v>
      </c>
      <c r="P1006">
        <v>381.3</v>
      </c>
      <c r="Q1006">
        <v>320.37</v>
      </c>
    </row>
    <row r="1007" spans="1:17" x14ac:dyDescent="0.15">
      <c r="A1007" t="s">
        <v>1166</v>
      </c>
      <c r="B1007">
        <v>3112.97</v>
      </c>
      <c r="C1007">
        <v>3112.97</v>
      </c>
      <c r="D1007">
        <v>3112.97</v>
      </c>
      <c r="E1007">
        <v>3112.97</v>
      </c>
      <c r="F1007">
        <v>0</v>
      </c>
      <c r="G1007">
        <v>2961.54</v>
      </c>
      <c r="H1007">
        <v>2658.01</v>
      </c>
      <c r="I1007">
        <v>2411.73</v>
      </c>
      <c r="J1007">
        <v>2899.96</v>
      </c>
      <c r="K1007" t="s">
        <v>46</v>
      </c>
      <c r="L1007">
        <v>0</v>
      </c>
      <c r="M1007">
        <v>0</v>
      </c>
      <c r="N1007">
        <v>0</v>
      </c>
      <c r="O1007">
        <v>0</v>
      </c>
      <c r="P1007">
        <v>377.56</v>
      </c>
      <c r="Q1007">
        <v>333.4</v>
      </c>
    </row>
    <row r="1008" spans="1:17" x14ac:dyDescent="0.15">
      <c r="A1008" t="s">
        <v>1167</v>
      </c>
      <c r="B1008">
        <v>3108.7</v>
      </c>
      <c r="C1008">
        <v>3108.7</v>
      </c>
      <c r="D1008">
        <v>3108.7</v>
      </c>
      <c r="E1008">
        <v>3108.7</v>
      </c>
      <c r="F1008">
        <v>0</v>
      </c>
      <c r="G1008">
        <v>2982.74</v>
      </c>
      <c r="H1008">
        <v>2672.67</v>
      </c>
      <c r="I1008">
        <v>2416.5500000000002</v>
      </c>
      <c r="J1008">
        <v>2894.87</v>
      </c>
      <c r="K1008" t="s">
        <v>46</v>
      </c>
      <c r="L1008">
        <v>0</v>
      </c>
      <c r="M1008">
        <v>0</v>
      </c>
      <c r="N1008">
        <v>0</v>
      </c>
      <c r="O1008">
        <v>0</v>
      </c>
      <c r="P1008">
        <v>375.69</v>
      </c>
      <c r="Q1008">
        <v>344.52</v>
      </c>
    </row>
    <row r="1009" spans="1:17" x14ac:dyDescent="0.15">
      <c r="A1009" t="s">
        <v>1168</v>
      </c>
      <c r="B1009">
        <v>2914.91</v>
      </c>
      <c r="C1009">
        <v>2914.91</v>
      </c>
      <c r="D1009">
        <v>2914.91</v>
      </c>
      <c r="E1009">
        <v>2914.91</v>
      </c>
      <c r="F1009">
        <v>0</v>
      </c>
      <c r="G1009">
        <v>2991.32</v>
      </c>
      <c r="H1009">
        <v>2684.76</v>
      </c>
      <c r="I1009">
        <v>2419.9</v>
      </c>
      <c r="J1009">
        <v>2888.79</v>
      </c>
      <c r="K1009" t="s">
        <v>46</v>
      </c>
      <c r="L1009">
        <v>0</v>
      </c>
      <c r="M1009">
        <v>0</v>
      </c>
      <c r="N1009">
        <v>0</v>
      </c>
      <c r="O1009">
        <v>0</v>
      </c>
      <c r="P1009">
        <v>352.5</v>
      </c>
      <c r="Q1009">
        <v>351.84</v>
      </c>
    </row>
    <row r="1010" spans="1:17" x14ac:dyDescent="0.15">
      <c r="A1010" t="s">
        <v>95</v>
      </c>
      <c r="B1010">
        <v>2825.04</v>
      </c>
      <c r="C1010">
        <v>2825.04</v>
      </c>
      <c r="D1010">
        <v>2825.04</v>
      </c>
      <c r="E1010">
        <v>2825.04</v>
      </c>
      <c r="F1010">
        <v>0</v>
      </c>
      <c r="G1010">
        <v>2996.72</v>
      </c>
      <c r="H1010">
        <v>2695.51</v>
      </c>
      <c r="I1010">
        <v>2423.3200000000002</v>
      </c>
      <c r="J1010">
        <v>2882.44</v>
      </c>
      <c r="K1010" t="s">
        <v>46</v>
      </c>
      <c r="L1010">
        <v>0</v>
      </c>
      <c r="M1010">
        <v>0</v>
      </c>
      <c r="N1010">
        <v>0</v>
      </c>
      <c r="O1010">
        <v>0</v>
      </c>
      <c r="P1010">
        <v>314.89</v>
      </c>
      <c r="Q1010">
        <v>353.02</v>
      </c>
    </row>
    <row r="1011" spans="1:17" x14ac:dyDescent="0.15">
      <c r="A1011" t="s">
        <v>1169</v>
      </c>
      <c r="B1011">
        <v>2892.09</v>
      </c>
      <c r="C1011">
        <v>2892.09</v>
      </c>
      <c r="D1011">
        <v>2892.09</v>
      </c>
      <c r="E1011">
        <v>2892.09</v>
      </c>
      <c r="F1011">
        <v>0</v>
      </c>
      <c r="G1011">
        <v>3003.54</v>
      </c>
      <c r="H1011">
        <v>2706.75</v>
      </c>
      <c r="I1011">
        <v>2427.7199999999998</v>
      </c>
      <c r="J1011">
        <v>2876.17</v>
      </c>
      <c r="K1011" t="s">
        <v>46</v>
      </c>
      <c r="L1011">
        <v>0</v>
      </c>
      <c r="M1011">
        <v>0</v>
      </c>
      <c r="N1011">
        <v>0</v>
      </c>
      <c r="O1011">
        <v>0</v>
      </c>
      <c r="P1011">
        <v>280.22000000000003</v>
      </c>
      <c r="Q1011">
        <v>348.56</v>
      </c>
    </row>
    <row r="1012" spans="1:17" x14ac:dyDescent="0.15">
      <c r="A1012" t="s">
        <v>1170</v>
      </c>
      <c r="B1012">
        <v>2976.83</v>
      </c>
      <c r="C1012">
        <v>2976.83</v>
      </c>
      <c r="D1012">
        <v>2976.83</v>
      </c>
      <c r="E1012">
        <v>2976.83</v>
      </c>
      <c r="F1012">
        <v>0</v>
      </c>
      <c r="G1012">
        <v>3012.32</v>
      </c>
      <c r="H1012">
        <v>2719.18</v>
      </c>
      <c r="I1012">
        <v>2432.89</v>
      </c>
      <c r="J1012">
        <v>2870.62</v>
      </c>
      <c r="K1012" t="s">
        <v>46</v>
      </c>
      <c r="L1012">
        <v>0</v>
      </c>
      <c r="M1012">
        <v>0</v>
      </c>
      <c r="N1012">
        <v>0</v>
      </c>
      <c r="O1012">
        <v>0</v>
      </c>
      <c r="P1012">
        <v>257.39</v>
      </c>
      <c r="Q1012">
        <v>340.64</v>
      </c>
    </row>
    <row r="1013" spans="1:17" x14ac:dyDescent="0.15">
      <c r="A1013" t="s">
        <v>1171</v>
      </c>
      <c r="B1013">
        <v>3104.57</v>
      </c>
      <c r="C1013">
        <v>3104.57</v>
      </c>
      <c r="D1013">
        <v>3104.57</v>
      </c>
      <c r="E1013">
        <v>3104.57</v>
      </c>
      <c r="F1013">
        <v>0</v>
      </c>
      <c r="G1013">
        <v>3025.85</v>
      </c>
      <c r="H1013">
        <v>2732.47</v>
      </c>
      <c r="I1013">
        <v>2438.71</v>
      </c>
      <c r="J1013">
        <v>2866.11</v>
      </c>
      <c r="K1013" t="s">
        <v>46</v>
      </c>
      <c r="L1013">
        <v>0</v>
      </c>
      <c r="M1013">
        <v>0</v>
      </c>
      <c r="N1013">
        <v>0</v>
      </c>
      <c r="O1013">
        <v>0</v>
      </c>
      <c r="P1013">
        <v>252.86</v>
      </c>
      <c r="Q1013">
        <v>331.8</v>
      </c>
    </row>
    <row r="1014" spans="1:17" x14ac:dyDescent="0.15">
      <c r="A1014" t="s">
        <v>1172</v>
      </c>
      <c r="B1014">
        <v>3085.63</v>
      </c>
      <c r="C1014">
        <v>3085.63</v>
      </c>
      <c r="D1014">
        <v>3085.63</v>
      </c>
      <c r="E1014">
        <v>3085.63</v>
      </c>
      <c r="F1014">
        <v>0</v>
      </c>
      <c r="G1014">
        <v>3040.96</v>
      </c>
      <c r="H1014">
        <v>2744.78</v>
      </c>
      <c r="I1014">
        <v>2444.88</v>
      </c>
      <c r="J1014">
        <v>2861.68</v>
      </c>
      <c r="K1014" t="s">
        <v>46</v>
      </c>
      <c r="L1014">
        <v>0</v>
      </c>
      <c r="M1014">
        <v>0</v>
      </c>
      <c r="N1014">
        <v>0</v>
      </c>
      <c r="O1014">
        <v>0</v>
      </c>
      <c r="P1014">
        <v>243.4</v>
      </c>
      <c r="Q1014">
        <v>320.58999999999997</v>
      </c>
    </row>
    <row r="1015" spans="1:17" x14ac:dyDescent="0.15">
      <c r="A1015" t="s">
        <v>1173</v>
      </c>
      <c r="B1015">
        <v>3035.11</v>
      </c>
      <c r="C1015">
        <v>3035.11</v>
      </c>
      <c r="D1015">
        <v>3035.11</v>
      </c>
      <c r="E1015">
        <v>3035.11</v>
      </c>
      <c r="F1015">
        <v>0</v>
      </c>
      <c r="G1015">
        <v>3049.81</v>
      </c>
      <c r="H1015">
        <v>2755.18</v>
      </c>
      <c r="I1015">
        <v>2450.63</v>
      </c>
      <c r="J1015">
        <v>2856.8</v>
      </c>
      <c r="K1015" t="s">
        <v>46</v>
      </c>
      <c r="L1015">
        <v>0</v>
      </c>
      <c r="M1015">
        <v>0</v>
      </c>
      <c r="N1015">
        <v>0</v>
      </c>
      <c r="O1015">
        <v>0</v>
      </c>
      <c r="P1015">
        <v>222.55</v>
      </c>
      <c r="Q1015">
        <v>305.83999999999997</v>
      </c>
    </row>
    <row r="1016" spans="1:17" x14ac:dyDescent="0.15">
      <c r="A1016" t="s">
        <v>1174</v>
      </c>
      <c r="B1016">
        <v>2918.18</v>
      </c>
      <c r="C1016">
        <v>2918.18</v>
      </c>
      <c r="D1016">
        <v>2918.18</v>
      </c>
      <c r="E1016">
        <v>2918.18</v>
      </c>
      <c r="F1016">
        <v>0</v>
      </c>
      <c r="G1016">
        <v>3047.86</v>
      </c>
      <c r="H1016">
        <v>2763.74</v>
      </c>
      <c r="I1016">
        <v>2455.59</v>
      </c>
      <c r="J1016">
        <v>2851.4</v>
      </c>
      <c r="K1016" t="s">
        <v>46</v>
      </c>
      <c r="L1016">
        <v>0</v>
      </c>
      <c r="M1016">
        <v>0</v>
      </c>
      <c r="N1016">
        <v>0</v>
      </c>
      <c r="O1016">
        <v>0</v>
      </c>
      <c r="P1016">
        <v>184.5</v>
      </c>
      <c r="Q1016">
        <v>286.16000000000003</v>
      </c>
    </row>
    <row r="1017" spans="1:17" x14ac:dyDescent="0.15">
      <c r="A1017" t="s">
        <v>1175</v>
      </c>
      <c r="B1017">
        <v>2969.04</v>
      </c>
      <c r="C1017">
        <v>2969.04</v>
      </c>
      <c r="D1017">
        <v>2969.04</v>
      </c>
      <c r="E1017">
        <v>2969.04</v>
      </c>
      <c r="F1017">
        <v>0</v>
      </c>
      <c r="G1017">
        <v>3045.42</v>
      </c>
      <c r="H1017">
        <v>2772.38</v>
      </c>
      <c r="I1017">
        <v>2461.0500000000002</v>
      </c>
      <c r="J1017">
        <v>2846.09</v>
      </c>
      <c r="K1017" t="s">
        <v>46</v>
      </c>
      <c r="L1017">
        <v>0</v>
      </c>
      <c r="M1017">
        <v>0</v>
      </c>
      <c r="N1017">
        <v>0</v>
      </c>
      <c r="O1017">
        <v>0</v>
      </c>
      <c r="P1017">
        <v>163.69</v>
      </c>
      <c r="Q1017">
        <v>264.77</v>
      </c>
    </row>
    <row r="1018" spans="1:17" x14ac:dyDescent="0.15">
      <c r="A1018" t="s">
        <v>1176</v>
      </c>
      <c r="B1018">
        <v>2977.06</v>
      </c>
      <c r="C1018">
        <v>2977.06</v>
      </c>
      <c r="D1018">
        <v>2977.06</v>
      </c>
      <c r="E1018">
        <v>2977.06</v>
      </c>
      <c r="F1018">
        <v>0</v>
      </c>
      <c r="G1018">
        <v>3043.53</v>
      </c>
      <c r="H1018">
        <v>2779.58</v>
      </c>
      <c r="I1018">
        <v>2467.27</v>
      </c>
      <c r="J1018">
        <v>2840.14</v>
      </c>
      <c r="K1018" t="s">
        <v>46</v>
      </c>
      <c r="L1018">
        <v>0</v>
      </c>
      <c r="M1018">
        <v>0</v>
      </c>
      <c r="N1018">
        <v>0</v>
      </c>
      <c r="O1018">
        <v>0</v>
      </c>
      <c r="P1018">
        <v>144.43</v>
      </c>
      <c r="Q1018">
        <v>241.64</v>
      </c>
    </row>
    <row r="1019" spans="1:17" x14ac:dyDescent="0.15">
      <c r="A1019" t="s">
        <v>1177</v>
      </c>
      <c r="B1019">
        <v>2980.74</v>
      </c>
      <c r="C1019">
        <v>2980.74</v>
      </c>
      <c r="D1019">
        <v>2980.74</v>
      </c>
      <c r="E1019">
        <v>2980.74</v>
      </c>
      <c r="F1019">
        <v>0</v>
      </c>
      <c r="G1019">
        <v>3039.26</v>
      </c>
      <c r="H1019">
        <v>2787.41</v>
      </c>
      <c r="I1019">
        <v>2474.25</v>
      </c>
      <c r="J1019">
        <v>2834.4</v>
      </c>
      <c r="K1019" t="s">
        <v>46</v>
      </c>
      <c r="L1019">
        <v>0</v>
      </c>
      <c r="M1019">
        <v>0</v>
      </c>
      <c r="N1019">
        <v>0</v>
      </c>
      <c r="O1019">
        <v>0</v>
      </c>
      <c r="P1019">
        <v>142.09</v>
      </c>
      <c r="Q1019">
        <v>220.6</v>
      </c>
    </row>
    <row r="1020" spans="1:17" x14ac:dyDescent="0.15">
      <c r="A1020" t="s">
        <v>1178</v>
      </c>
      <c r="B1020">
        <v>2952.16</v>
      </c>
      <c r="C1020">
        <v>2952.16</v>
      </c>
      <c r="D1020">
        <v>2952.16</v>
      </c>
      <c r="E1020">
        <v>2952.16</v>
      </c>
      <c r="F1020">
        <v>0</v>
      </c>
      <c r="G1020">
        <v>3029.39</v>
      </c>
      <c r="H1020">
        <v>2793.82</v>
      </c>
      <c r="I1020">
        <v>2480.96</v>
      </c>
      <c r="J1020">
        <v>2828.46</v>
      </c>
      <c r="K1020" t="s">
        <v>46</v>
      </c>
      <c r="L1020">
        <v>0</v>
      </c>
      <c r="M1020">
        <v>0</v>
      </c>
      <c r="N1020">
        <v>0</v>
      </c>
      <c r="O1020">
        <v>0</v>
      </c>
      <c r="P1020">
        <v>145.56</v>
      </c>
      <c r="Q1020">
        <v>203.67</v>
      </c>
    </row>
    <row r="1021" spans="1:17" x14ac:dyDescent="0.15">
      <c r="A1021" t="s">
        <v>1179</v>
      </c>
      <c r="B1021">
        <v>2973.5</v>
      </c>
      <c r="C1021">
        <v>2973.5</v>
      </c>
      <c r="D1021">
        <v>2973.5</v>
      </c>
      <c r="E1021">
        <v>2973.5</v>
      </c>
      <c r="F1021">
        <v>0</v>
      </c>
      <c r="G1021">
        <v>3020</v>
      </c>
      <c r="H1021">
        <v>2801.64</v>
      </c>
      <c r="I1021">
        <v>2487.84</v>
      </c>
      <c r="J1021">
        <v>2822.68</v>
      </c>
      <c r="K1021" t="s">
        <v>46</v>
      </c>
      <c r="L1021">
        <v>0</v>
      </c>
      <c r="M1021">
        <v>0</v>
      </c>
      <c r="N1021">
        <v>0</v>
      </c>
      <c r="O1021">
        <v>0</v>
      </c>
      <c r="P1021">
        <v>144.25</v>
      </c>
      <c r="Q1021">
        <v>190.07</v>
      </c>
    </row>
    <row r="1022" spans="1:17" x14ac:dyDescent="0.15">
      <c r="A1022" t="s">
        <v>1180</v>
      </c>
      <c r="B1022">
        <v>3068.3</v>
      </c>
      <c r="C1022">
        <v>3068.3</v>
      </c>
      <c r="D1022">
        <v>3068.3</v>
      </c>
      <c r="E1022">
        <v>3068.3</v>
      </c>
      <c r="F1022">
        <v>0</v>
      </c>
      <c r="G1022">
        <v>3018.82</v>
      </c>
      <c r="H1022">
        <v>2812.6</v>
      </c>
      <c r="I1022">
        <v>2495.52</v>
      </c>
      <c r="J1022">
        <v>2817.62</v>
      </c>
      <c r="K1022" t="s">
        <v>46</v>
      </c>
      <c r="L1022">
        <v>0</v>
      </c>
      <c r="M1022">
        <v>0</v>
      </c>
      <c r="N1022">
        <v>0</v>
      </c>
      <c r="O1022">
        <v>0</v>
      </c>
      <c r="P1022">
        <v>141.97</v>
      </c>
      <c r="Q1022">
        <v>178.53</v>
      </c>
    </row>
    <row r="1023" spans="1:17" x14ac:dyDescent="0.15">
      <c r="A1023" t="s">
        <v>1181</v>
      </c>
      <c r="B1023">
        <v>3091.84</v>
      </c>
      <c r="C1023">
        <v>3091.84</v>
      </c>
      <c r="D1023">
        <v>3091.84</v>
      </c>
      <c r="E1023">
        <v>3091.84</v>
      </c>
      <c r="F1023">
        <v>0</v>
      </c>
      <c r="G1023">
        <v>3022.29</v>
      </c>
      <c r="H1023">
        <v>2823</v>
      </c>
      <c r="I1023">
        <v>2503.4</v>
      </c>
      <c r="J1023">
        <v>2813.32</v>
      </c>
      <c r="K1023" t="s">
        <v>46</v>
      </c>
      <c r="L1023">
        <v>0</v>
      </c>
      <c r="M1023">
        <v>0</v>
      </c>
      <c r="N1023">
        <v>0</v>
      </c>
      <c r="O1023">
        <v>0</v>
      </c>
      <c r="P1023">
        <v>128.87</v>
      </c>
      <c r="Q1023">
        <v>166.13</v>
      </c>
    </row>
    <row r="1024" spans="1:17" x14ac:dyDescent="0.15">
      <c r="A1024" t="s">
        <v>1182</v>
      </c>
      <c r="B1024">
        <v>3125.74</v>
      </c>
      <c r="C1024">
        <v>3125.74</v>
      </c>
      <c r="D1024">
        <v>3125.74</v>
      </c>
      <c r="E1024">
        <v>3125.74</v>
      </c>
      <c r="F1024">
        <v>0</v>
      </c>
      <c r="G1024">
        <v>3025</v>
      </c>
      <c r="H1024">
        <v>2832.71</v>
      </c>
      <c r="I1024">
        <v>2511.61</v>
      </c>
      <c r="J1024">
        <v>2808.96</v>
      </c>
      <c r="K1024" t="s">
        <v>46</v>
      </c>
      <c r="L1024">
        <v>0</v>
      </c>
      <c r="M1024">
        <v>0</v>
      </c>
      <c r="N1024">
        <v>0</v>
      </c>
      <c r="O1024">
        <v>0</v>
      </c>
      <c r="P1024">
        <v>120.62</v>
      </c>
      <c r="Q1024">
        <v>153.85</v>
      </c>
    </row>
    <row r="1025" spans="1:17" x14ac:dyDescent="0.15">
      <c r="A1025" t="s">
        <v>1183</v>
      </c>
      <c r="B1025">
        <v>3082.01</v>
      </c>
      <c r="C1025">
        <v>3082.01</v>
      </c>
      <c r="D1025">
        <v>3082.01</v>
      </c>
      <c r="E1025">
        <v>3082.01</v>
      </c>
      <c r="F1025">
        <v>0</v>
      </c>
      <c r="G1025">
        <v>3021.48</v>
      </c>
      <c r="H1025">
        <v>2841.1</v>
      </c>
      <c r="I1025">
        <v>2519.5500000000002</v>
      </c>
      <c r="J1025">
        <v>2804.92</v>
      </c>
      <c r="K1025" t="s">
        <v>46</v>
      </c>
      <c r="L1025">
        <v>0</v>
      </c>
      <c r="M1025">
        <v>0</v>
      </c>
      <c r="N1025">
        <v>0</v>
      </c>
      <c r="O1025">
        <v>0</v>
      </c>
      <c r="P1025">
        <v>113.84</v>
      </c>
      <c r="Q1025">
        <v>142.97999999999999</v>
      </c>
    </row>
    <row r="1026" spans="1:17" x14ac:dyDescent="0.15">
      <c r="A1026" t="s">
        <v>1184</v>
      </c>
      <c r="B1026">
        <v>3121.46</v>
      </c>
      <c r="C1026">
        <v>3121.46</v>
      </c>
      <c r="D1026">
        <v>3121.46</v>
      </c>
      <c r="E1026">
        <v>3121.46</v>
      </c>
      <c r="F1026">
        <v>0</v>
      </c>
      <c r="G1026">
        <v>3015.8</v>
      </c>
      <c r="H1026">
        <v>2849.78</v>
      </c>
      <c r="I1026">
        <v>2528.17</v>
      </c>
      <c r="J1026">
        <v>2801.51</v>
      </c>
      <c r="K1026" t="s">
        <v>46</v>
      </c>
      <c r="L1026">
        <v>0</v>
      </c>
      <c r="M1026">
        <v>0</v>
      </c>
      <c r="N1026">
        <v>0</v>
      </c>
      <c r="O1026">
        <v>0</v>
      </c>
      <c r="P1026">
        <v>123.16</v>
      </c>
      <c r="Q1026">
        <v>136.85</v>
      </c>
    </row>
    <row r="1027" spans="1:17" x14ac:dyDescent="0.15">
      <c r="A1027" t="s">
        <v>1185</v>
      </c>
      <c r="B1027">
        <v>3163.86</v>
      </c>
      <c r="C1027">
        <v>3163.86</v>
      </c>
      <c r="D1027">
        <v>3163.86</v>
      </c>
      <c r="E1027">
        <v>3163.86</v>
      </c>
      <c r="F1027">
        <v>0</v>
      </c>
      <c r="G1027">
        <v>3018.34</v>
      </c>
      <c r="H1027">
        <v>2858.39</v>
      </c>
      <c r="I1027">
        <v>2535.5</v>
      </c>
      <c r="J1027">
        <v>2798.43</v>
      </c>
      <c r="K1027" t="s">
        <v>46</v>
      </c>
      <c r="L1027">
        <v>0</v>
      </c>
      <c r="M1027">
        <v>0</v>
      </c>
      <c r="N1027">
        <v>0</v>
      </c>
      <c r="O1027">
        <v>0</v>
      </c>
      <c r="P1027">
        <v>131.43</v>
      </c>
      <c r="Q1027">
        <v>133.62</v>
      </c>
    </row>
    <row r="1028" spans="1:17" x14ac:dyDescent="0.15">
      <c r="A1028" t="s">
        <v>1186</v>
      </c>
      <c r="B1028">
        <v>3067.28</v>
      </c>
      <c r="C1028">
        <v>3067.28</v>
      </c>
      <c r="D1028">
        <v>3067.28</v>
      </c>
      <c r="E1028">
        <v>3067.28</v>
      </c>
      <c r="F1028">
        <v>0</v>
      </c>
      <c r="G1028">
        <v>3016.26</v>
      </c>
      <c r="H1028">
        <v>2864.96</v>
      </c>
      <c r="I1028">
        <v>2541.5100000000002</v>
      </c>
      <c r="J1028">
        <v>2796.14</v>
      </c>
      <c r="K1028" t="s">
        <v>46</v>
      </c>
      <c r="L1028">
        <v>0</v>
      </c>
      <c r="M1028">
        <v>0</v>
      </c>
      <c r="N1028">
        <v>0</v>
      </c>
      <c r="O1028">
        <v>0</v>
      </c>
      <c r="P1028">
        <v>131.57</v>
      </c>
      <c r="Q1028">
        <v>132.34</v>
      </c>
    </row>
    <row r="1029" spans="1:17" x14ac:dyDescent="0.15">
      <c r="A1029" t="s">
        <v>1187</v>
      </c>
      <c r="B1029">
        <v>3094.28</v>
      </c>
      <c r="C1029">
        <v>3094.28</v>
      </c>
      <c r="D1029">
        <v>3094.28</v>
      </c>
      <c r="E1029">
        <v>3094.28</v>
      </c>
      <c r="F1029">
        <v>0</v>
      </c>
      <c r="G1029">
        <v>3025.24</v>
      </c>
      <c r="H1029">
        <v>2874.29</v>
      </c>
      <c r="I1029">
        <v>2549.0500000000002</v>
      </c>
      <c r="J1029">
        <v>2795</v>
      </c>
      <c r="K1029" t="s">
        <v>46</v>
      </c>
      <c r="L1029">
        <v>0</v>
      </c>
      <c r="M1029">
        <v>0</v>
      </c>
      <c r="N1029">
        <v>0</v>
      </c>
      <c r="O1029">
        <v>0</v>
      </c>
      <c r="P1029">
        <v>133.06</v>
      </c>
      <c r="Q1029">
        <v>131.43</v>
      </c>
    </row>
    <row r="1030" spans="1:17" x14ac:dyDescent="0.15">
      <c r="A1030" t="s">
        <v>1188</v>
      </c>
      <c r="B1030">
        <v>3094.73</v>
      </c>
      <c r="C1030">
        <v>3094.73</v>
      </c>
      <c r="D1030">
        <v>3094.73</v>
      </c>
      <c r="E1030">
        <v>3094.73</v>
      </c>
      <c r="F1030">
        <v>0</v>
      </c>
      <c r="G1030">
        <v>3038.71</v>
      </c>
      <c r="H1030">
        <v>2884.36</v>
      </c>
      <c r="I1030">
        <v>2556.2600000000002</v>
      </c>
      <c r="J1030">
        <v>2793.31</v>
      </c>
      <c r="K1030" t="s">
        <v>46</v>
      </c>
      <c r="L1030">
        <v>0</v>
      </c>
      <c r="M1030">
        <v>0</v>
      </c>
      <c r="N1030">
        <v>0</v>
      </c>
      <c r="O1030">
        <v>0</v>
      </c>
      <c r="P1030">
        <v>138.75</v>
      </c>
      <c r="Q1030">
        <v>130.75</v>
      </c>
    </row>
    <row r="1031" spans="1:17" x14ac:dyDescent="0.15">
      <c r="A1031" t="s">
        <v>1189</v>
      </c>
      <c r="B1031">
        <v>3117.48</v>
      </c>
      <c r="C1031">
        <v>3117.48</v>
      </c>
      <c r="D1031">
        <v>3117.48</v>
      </c>
      <c r="E1031">
        <v>3117.48</v>
      </c>
      <c r="F1031">
        <v>0</v>
      </c>
      <c r="G1031">
        <v>3049.99</v>
      </c>
      <c r="H1031">
        <v>2894.63</v>
      </c>
      <c r="I1031">
        <v>2563.2600000000002</v>
      </c>
      <c r="J1031">
        <v>2791.23</v>
      </c>
      <c r="K1031" t="s">
        <v>46</v>
      </c>
      <c r="L1031">
        <v>0</v>
      </c>
      <c r="M1031">
        <v>0</v>
      </c>
      <c r="N1031">
        <v>0</v>
      </c>
      <c r="O1031">
        <v>0</v>
      </c>
      <c r="P1031">
        <v>144.26</v>
      </c>
      <c r="Q1031">
        <v>130.75</v>
      </c>
    </row>
    <row r="1032" spans="1:17" x14ac:dyDescent="0.15">
      <c r="A1032" t="s">
        <v>96</v>
      </c>
      <c r="B1032">
        <v>3132.27</v>
      </c>
      <c r="C1032">
        <v>3132.27</v>
      </c>
      <c r="D1032">
        <v>3132.27</v>
      </c>
      <c r="E1032">
        <v>3132.27</v>
      </c>
      <c r="F1032">
        <v>0</v>
      </c>
      <c r="G1032">
        <v>3057.75</v>
      </c>
      <c r="H1032">
        <v>2905.22</v>
      </c>
      <c r="I1032">
        <v>2570.27</v>
      </c>
      <c r="J1032">
        <v>2789.1</v>
      </c>
      <c r="K1032" t="s">
        <v>46</v>
      </c>
      <c r="L1032">
        <v>0</v>
      </c>
      <c r="M1032">
        <v>0</v>
      </c>
      <c r="N1032">
        <v>0</v>
      </c>
      <c r="O1032">
        <v>0</v>
      </c>
      <c r="P1032">
        <v>140.13</v>
      </c>
      <c r="Q1032">
        <v>130.57</v>
      </c>
    </row>
    <row r="1033" spans="1:17" x14ac:dyDescent="0.15">
      <c r="A1033" t="s">
        <v>1190</v>
      </c>
      <c r="B1033">
        <v>3163.48</v>
      </c>
      <c r="C1033">
        <v>3163.48</v>
      </c>
      <c r="D1033">
        <v>3163.48</v>
      </c>
      <c r="E1033">
        <v>3163.48</v>
      </c>
      <c r="F1033">
        <v>0</v>
      </c>
      <c r="G1033">
        <v>3060.7</v>
      </c>
      <c r="H1033">
        <v>2916.27</v>
      </c>
      <c r="I1033">
        <v>2578.02</v>
      </c>
      <c r="J1033">
        <v>2787.42</v>
      </c>
      <c r="K1033" t="s">
        <v>46</v>
      </c>
      <c r="L1033">
        <v>0</v>
      </c>
      <c r="M1033">
        <v>0</v>
      </c>
      <c r="N1033">
        <v>0</v>
      </c>
      <c r="O1033">
        <v>0</v>
      </c>
      <c r="P1033">
        <v>137.51</v>
      </c>
      <c r="Q1033">
        <v>131.43</v>
      </c>
    </row>
    <row r="1034" spans="1:17" x14ac:dyDescent="0.15">
      <c r="A1034" t="s">
        <v>1191</v>
      </c>
      <c r="B1034">
        <v>3173.23</v>
      </c>
      <c r="C1034">
        <v>3173.23</v>
      </c>
      <c r="D1034">
        <v>3173.23</v>
      </c>
      <c r="E1034">
        <v>3173.23</v>
      </c>
      <c r="F1034">
        <v>0</v>
      </c>
      <c r="G1034">
        <v>3065.09</v>
      </c>
      <c r="H1034">
        <v>2927.3</v>
      </c>
      <c r="I1034">
        <v>2585.42</v>
      </c>
      <c r="J1034">
        <v>2785.71</v>
      </c>
      <c r="K1034" t="s">
        <v>46</v>
      </c>
      <c r="L1034">
        <v>0</v>
      </c>
      <c r="M1034">
        <v>0</v>
      </c>
      <c r="N1034">
        <v>0</v>
      </c>
      <c r="O1034">
        <v>0</v>
      </c>
      <c r="P1034">
        <v>132.22999999999999</v>
      </c>
      <c r="Q1034">
        <v>132.59</v>
      </c>
    </row>
    <row r="1035" spans="1:17" x14ac:dyDescent="0.15">
      <c r="A1035" t="s">
        <v>1192</v>
      </c>
      <c r="B1035">
        <v>3137.45</v>
      </c>
      <c r="C1035">
        <v>3137.45</v>
      </c>
      <c r="D1035">
        <v>3137.45</v>
      </c>
      <c r="E1035">
        <v>3137.45</v>
      </c>
      <c r="F1035">
        <v>0</v>
      </c>
      <c r="G1035">
        <v>3070.2</v>
      </c>
      <c r="H1035">
        <v>2937.77</v>
      </c>
      <c r="I1035">
        <v>2592.89</v>
      </c>
      <c r="J1035">
        <v>2783.94</v>
      </c>
      <c r="K1035" t="s">
        <v>46</v>
      </c>
      <c r="L1035">
        <v>0</v>
      </c>
      <c r="M1035">
        <v>0</v>
      </c>
      <c r="N1035">
        <v>0</v>
      </c>
      <c r="O1035">
        <v>0</v>
      </c>
      <c r="P1035">
        <v>128.37</v>
      </c>
      <c r="Q1035">
        <v>134.05000000000001</v>
      </c>
    </row>
    <row r="1036" spans="1:17" x14ac:dyDescent="0.15">
      <c r="A1036" t="s">
        <v>1193</v>
      </c>
      <c r="B1036">
        <v>3167.28</v>
      </c>
      <c r="C1036">
        <v>3167.28</v>
      </c>
      <c r="D1036">
        <v>3167.28</v>
      </c>
      <c r="E1036">
        <v>3167.28</v>
      </c>
      <c r="F1036">
        <v>0</v>
      </c>
      <c r="G1036">
        <v>3082.66</v>
      </c>
      <c r="H1036">
        <v>2947.72</v>
      </c>
      <c r="I1036">
        <v>2600.6799999999998</v>
      </c>
      <c r="J1036">
        <v>2783.05</v>
      </c>
      <c r="K1036" t="s">
        <v>46</v>
      </c>
      <c r="L1036">
        <v>0</v>
      </c>
      <c r="M1036">
        <v>0</v>
      </c>
      <c r="N1036">
        <v>0</v>
      </c>
      <c r="O1036">
        <v>0</v>
      </c>
      <c r="P1036">
        <v>122.48</v>
      </c>
      <c r="Q1036">
        <v>133.97999999999999</v>
      </c>
    </row>
    <row r="1037" spans="1:17" x14ac:dyDescent="0.15">
      <c r="A1037" t="s">
        <v>1194</v>
      </c>
      <c r="B1037">
        <v>3067.16</v>
      </c>
      <c r="C1037">
        <v>3067.16</v>
      </c>
      <c r="D1037">
        <v>3067.16</v>
      </c>
      <c r="E1037">
        <v>3067.16</v>
      </c>
      <c r="F1037">
        <v>0</v>
      </c>
      <c r="G1037">
        <v>3087.56</v>
      </c>
      <c r="H1037">
        <v>2955.43</v>
      </c>
      <c r="I1037">
        <v>2608.42</v>
      </c>
      <c r="J1037">
        <v>2781.35</v>
      </c>
      <c r="K1037" t="s">
        <v>46</v>
      </c>
      <c r="L1037">
        <v>0</v>
      </c>
      <c r="M1037">
        <v>0</v>
      </c>
      <c r="N1037">
        <v>0</v>
      </c>
      <c r="O1037">
        <v>0</v>
      </c>
      <c r="P1037">
        <v>105.23</v>
      </c>
      <c r="Q1037">
        <v>131.36000000000001</v>
      </c>
    </row>
    <row r="1038" spans="1:17" x14ac:dyDescent="0.15">
      <c r="A1038" t="s">
        <v>1195</v>
      </c>
      <c r="B1038">
        <v>3091.07</v>
      </c>
      <c r="C1038">
        <v>3091.07</v>
      </c>
      <c r="D1038">
        <v>3091.07</v>
      </c>
      <c r="E1038">
        <v>3091.07</v>
      </c>
      <c r="F1038">
        <v>0</v>
      </c>
      <c r="G1038">
        <v>3093.26</v>
      </c>
      <c r="H1038">
        <v>2963.23</v>
      </c>
      <c r="I1038">
        <v>2616.11</v>
      </c>
      <c r="J1038">
        <v>2780.33</v>
      </c>
      <c r="K1038" t="s">
        <v>46</v>
      </c>
      <c r="L1038">
        <v>0</v>
      </c>
      <c r="M1038">
        <v>0</v>
      </c>
      <c r="N1038">
        <v>0</v>
      </c>
      <c r="O1038">
        <v>0</v>
      </c>
      <c r="P1038">
        <v>99.48</v>
      </c>
      <c r="Q1038">
        <v>128.15</v>
      </c>
    </row>
    <row r="1039" spans="1:17" x14ac:dyDescent="0.15">
      <c r="A1039" t="s">
        <v>1196</v>
      </c>
      <c r="B1039">
        <v>3154.86</v>
      </c>
      <c r="C1039">
        <v>3154.86</v>
      </c>
      <c r="D1039">
        <v>3154.86</v>
      </c>
      <c r="E1039">
        <v>3154.86</v>
      </c>
      <c r="F1039">
        <v>0</v>
      </c>
      <c r="G1039">
        <v>3101.98</v>
      </c>
      <c r="H1039">
        <v>2972.47</v>
      </c>
      <c r="I1039">
        <v>2624.72</v>
      </c>
      <c r="J1039">
        <v>2780.6</v>
      </c>
      <c r="K1039" t="s">
        <v>46</v>
      </c>
      <c r="L1039">
        <v>0</v>
      </c>
      <c r="M1039">
        <v>0</v>
      </c>
      <c r="N1039">
        <v>0</v>
      </c>
      <c r="O1039">
        <v>0</v>
      </c>
      <c r="P1039">
        <v>97.29</v>
      </c>
      <c r="Q1039">
        <v>124.57</v>
      </c>
    </row>
    <row r="1040" spans="1:17" x14ac:dyDescent="0.15">
      <c r="A1040" t="s">
        <v>1197</v>
      </c>
      <c r="B1040">
        <v>3175.91</v>
      </c>
      <c r="C1040">
        <v>3175.91</v>
      </c>
      <c r="D1040">
        <v>3175.91</v>
      </c>
      <c r="E1040">
        <v>3175.91</v>
      </c>
      <c r="F1040">
        <v>0</v>
      </c>
      <c r="G1040">
        <v>3113.16</v>
      </c>
      <c r="H1040">
        <v>2980.97</v>
      </c>
      <c r="I1040">
        <v>2633.34</v>
      </c>
      <c r="J1040">
        <v>2781.52</v>
      </c>
      <c r="K1040" t="s">
        <v>46</v>
      </c>
      <c r="L1040">
        <v>0</v>
      </c>
      <c r="M1040">
        <v>0</v>
      </c>
      <c r="N1040">
        <v>0</v>
      </c>
      <c r="O1040">
        <v>0</v>
      </c>
      <c r="P1040">
        <v>96.25</v>
      </c>
      <c r="Q1040">
        <v>120.32</v>
      </c>
    </row>
    <row r="1041" spans="1:17" x14ac:dyDescent="0.15">
      <c r="A1041" t="s">
        <v>1198</v>
      </c>
      <c r="B1041">
        <v>3201.91</v>
      </c>
      <c r="C1041">
        <v>3201.91</v>
      </c>
      <c r="D1041">
        <v>3201.91</v>
      </c>
      <c r="E1041">
        <v>3201.91</v>
      </c>
      <c r="F1041">
        <v>0</v>
      </c>
      <c r="G1041">
        <v>3124.59</v>
      </c>
      <c r="H1041">
        <v>2989.78</v>
      </c>
      <c r="I1041">
        <v>2642.88</v>
      </c>
      <c r="J1041">
        <v>2782.26</v>
      </c>
      <c r="K1041" t="s">
        <v>46</v>
      </c>
      <c r="L1041">
        <v>0</v>
      </c>
      <c r="M1041">
        <v>0</v>
      </c>
      <c r="N1041">
        <v>0</v>
      </c>
      <c r="O1041">
        <v>0</v>
      </c>
      <c r="P1041">
        <v>95.77</v>
      </c>
      <c r="Q1041">
        <v>115.47</v>
      </c>
    </row>
    <row r="1042" spans="1:17" x14ac:dyDescent="0.15">
      <c r="A1042" t="s">
        <v>1199</v>
      </c>
      <c r="B1042">
        <v>3250.72</v>
      </c>
      <c r="C1042">
        <v>3250.72</v>
      </c>
      <c r="D1042">
        <v>3250.72</v>
      </c>
      <c r="E1042">
        <v>3250.72</v>
      </c>
      <c r="F1042">
        <v>0</v>
      </c>
      <c r="G1042">
        <v>3133.7</v>
      </c>
      <c r="H1042">
        <v>3000.51</v>
      </c>
      <c r="I1042">
        <v>2652.73</v>
      </c>
      <c r="J1042">
        <v>2782.37</v>
      </c>
      <c r="K1042" t="s">
        <v>46</v>
      </c>
      <c r="L1042">
        <v>0</v>
      </c>
      <c r="M1042">
        <v>0</v>
      </c>
      <c r="N1042">
        <v>0</v>
      </c>
      <c r="O1042">
        <v>0</v>
      </c>
      <c r="P1042">
        <v>98.63</v>
      </c>
      <c r="Q1042">
        <v>111.32</v>
      </c>
    </row>
    <row r="1043" spans="1:17" x14ac:dyDescent="0.15">
      <c r="A1043" t="s">
        <v>1200</v>
      </c>
      <c r="B1043">
        <v>3307.36</v>
      </c>
      <c r="C1043">
        <v>3307.36</v>
      </c>
      <c r="D1043">
        <v>3307.36</v>
      </c>
      <c r="E1043">
        <v>3307.36</v>
      </c>
      <c r="F1043">
        <v>0</v>
      </c>
      <c r="G1043">
        <v>3144.48</v>
      </c>
      <c r="H1043">
        <v>3011.06</v>
      </c>
      <c r="I1043">
        <v>2662.83</v>
      </c>
      <c r="J1043">
        <v>2782.48</v>
      </c>
      <c r="K1043" t="s">
        <v>46</v>
      </c>
      <c r="L1043">
        <v>0</v>
      </c>
      <c r="M1043">
        <v>0</v>
      </c>
      <c r="N1043">
        <v>0</v>
      </c>
      <c r="O1043">
        <v>0</v>
      </c>
      <c r="P1043">
        <v>103.54</v>
      </c>
      <c r="Q1043">
        <v>107.93</v>
      </c>
    </row>
    <row r="1044" spans="1:17" x14ac:dyDescent="0.15">
      <c r="A1044" t="s">
        <v>1201</v>
      </c>
      <c r="B1044">
        <v>3269.22</v>
      </c>
      <c r="C1044">
        <v>3269.22</v>
      </c>
      <c r="D1044">
        <v>3269.22</v>
      </c>
      <c r="E1044">
        <v>3269.22</v>
      </c>
      <c r="F1044">
        <v>0</v>
      </c>
      <c r="G1044">
        <v>3151.65</v>
      </c>
      <c r="H1044">
        <v>3021.03</v>
      </c>
      <c r="I1044">
        <v>2672.58</v>
      </c>
      <c r="J1044">
        <v>2783.06</v>
      </c>
      <c r="K1044" t="s">
        <v>46</v>
      </c>
      <c r="L1044">
        <v>0</v>
      </c>
      <c r="M1044">
        <v>0</v>
      </c>
      <c r="N1044">
        <v>0</v>
      </c>
      <c r="O1044">
        <v>0</v>
      </c>
      <c r="P1044">
        <v>103.42</v>
      </c>
      <c r="Q1044">
        <v>105.05</v>
      </c>
    </row>
    <row r="1045" spans="1:17" x14ac:dyDescent="0.15">
      <c r="A1045" t="s">
        <v>1202</v>
      </c>
      <c r="B1045">
        <v>3317.18</v>
      </c>
      <c r="C1045">
        <v>3317.18</v>
      </c>
      <c r="D1045">
        <v>3317.18</v>
      </c>
      <c r="E1045">
        <v>3317.18</v>
      </c>
      <c r="F1045">
        <v>0</v>
      </c>
      <c r="G1045">
        <v>3163.41</v>
      </c>
      <c r="H1045">
        <v>3031.86</v>
      </c>
      <c r="I1045">
        <v>2682.91</v>
      </c>
      <c r="J1045">
        <v>2783.55</v>
      </c>
      <c r="K1045" t="s">
        <v>46</v>
      </c>
      <c r="L1045">
        <v>0</v>
      </c>
      <c r="M1045">
        <v>0</v>
      </c>
      <c r="N1045">
        <v>0</v>
      </c>
      <c r="O1045">
        <v>0</v>
      </c>
      <c r="P1045">
        <v>112.22</v>
      </c>
      <c r="Q1045">
        <v>103.43</v>
      </c>
    </row>
    <row r="1046" spans="1:17" x14ac:dyDescent="0.15">
      <c r="A1046" t="s">
        <v>1203</v>
      </c>
      <c r="B1046">
        <v>3311.31</v>
      </c>
      <c r="C1046">
        <v>3311.31</v>
      </c>
      <c r="D1046">
        <v>3311.31</v>
      </c>
      <c r="E1046">
        <v>3311.31</v>
      </c>
      <c r="F1046">
        <v>0</v>
      </c>
      <c r="G1046">
        <v>3172.9</v>
      </c>
      <c r="H1046">
        <v>3042.98</v>
      </c>
      <c r="I1046">
        <v>2693.07</v>
      </c>
      <c r="J1046">
        <v>2783.8</v>
      </c>
      <c r="K1046" t="s">
        <v>46</v>
      </c>
      <c r="L1046">
        <v>0</v>
      </c>
      <c r="M1046">
        <v>0</v>
      </c>
      <c r="N1046">
        <v>0</v>
      </c>
      <c r="O1046">
        <v>0</v>
      </c>
      <c r="P1046">
        <v>119.53</v>
      </c>
      <c r="Q1046">
        <v>103.14</v>
      </c>
    </row>
    <row r="1047" spans="1:17" x14ac:dyDescent="0.15">
      <c r="A1047" t="s">
        <v>1204</v>
      </c>
      <c r="B1047">
        <v>3186.46</v>
      </c>
      <c r="C1047">
        <v>3186.46</v>
      </c>
      <c r="D1047">
        <v>3186.46</v>
      </c>
      <c r="E1047">
        <v>3186.46</v>
      </c>
      <c r="F1047">
        <v>0</v>
      </c>
      <c r="G1047">
        <v>3174.04</v>
      </c>
      <c r="H1047">
        <v>3051.31</v>
      </c>
      <c r="I1047">
        <v>2702.27</v>
      </c>
      <c r="J1047">
        <v>2784.21</v>
      </c>
      <c r="K1047" t="s">
        <v>46</v>
      </c>
      <c r="L1047">
        <v>0</v>
      </c>
      <c r="M1047">
        <v>0</v>
      </c>
      <c r="N1047">
        <v>0</v>
      </c>
      <c r="O1047">
        <v>0</v>
      </c>
      <c r="P1047">
        <v>128.09</v>
      </c>
      <c r="Q1047">
        <v>105.42</v>
      </c>
    </row>
    <row r="1048" spans="1:17" x14ac:dyDescent="0.15">
      <c r="A1048" t="s">
        <v>1205</v>
      </c>
      <c r="B1048">
        <v>3198.52</v>
      </c>
      <c r="C1048">
        <v>3198.52</v>
      </c>
      <c r="D1048">
        <v>3198.52</v>
      </c>
      <c r="E1048">
        <v>3198.52</v>
      </c>
      <c r="F1048">
        <v>0</v>
      </c>
      <c r="G1048">
        <v>3180.6</v>
      </c>
      <c r="H1048">
        <v>3059.87</v>
      </c>
      <c r="I1048">
        <v>2712.44</v>
      </c>
      <c r="J1048">
        <v>2784.29</v>
      </c>
      <c r="K1048" t="s">
        <v>46</v>
      </c>
      <c r="L1048">
        <v>0</v>
      </c>
      <c r="M1048">
        <v>0</v>
      </c>
      <c r="N1048">
        <v>0</v>
      </c>
      <c r="O1048">
        <v>0</v>
      </c>
      <c r="P1048">
        <v>135.16</v>
      </c>
      <c r="Q1048">
        <v>108.99</v>
      </c>
    </row>
    <row r="1049" spans="1:17" x14ac:dyDescent="0.15">
      <c r="A1049" t="s">
        <v>1206</v>
      </c>
      <c r="B1049">
        <v>3182.59</v>
      </c>
      <c r="C1049">
        <v>3182.59</v>
      </c>
      <c r="D1049">
        <v>3182.59</v>
      </c>
      <c r="E1049">
        <v>3182.59</v>
      </c>
      <c r="F1049">
        <v>0</v>
      </c>
      <c r="G1049">
        <v>3185</v>
      </c>
      <c r="H1049">
        <v>3067.19</v>
      </c>
      <c r="I1049">
        <v>2722.14</v>
      </c>
      <c r="J1049">
        <v>2784.47</v>
      </c>
      <c r="K1049" t="s">
        <v>46</v>
      </c>
      <c r="L1049">
        <v>0</v>
      </c>
      <c r="M1049">
        <v>0</v>
      </c>
      <c r="N1049">
        <v>0</v>
      </c>
      <c r="O1049">
        <v>0</v>
      </c>
      <c r="P1049">
        <v>135.59</v>
      </c>
      <c r="Q1049">
        <v>112.82</v>
      </c>
    </row>
    <row r="1050" spans="1:17" x14ac:dyDescent="0.15">
      <c r="A1050" t="s">
        <v>1207</v>
      </c>
      <c r="B1050">
        <v>3172.7</v>
      </c>
      <c r="C1050">
        <v>3172.7</v>
      </c>
      <c r="D1050">
        <v>3172.7</v>
      </c>
      <c r="E1050">
        <v>3172.7</v>
      </c>
      <c r="F1050">
        <v>0</v>
      </c>
      <c r="G1050">
        <v>3188.91</v>
      </c>
      <c r="H1050">
        <v>3074.78</v>
      </c>
      <c r="I1050">
        <v>2732.23</v>
      </c>
      <c r="J1050">
        <v>2785.01</v>
      </c>
      <c r="K1050" t="s">
        <v>46</v>
      </c>
      <c r="L1050">
        <v>0</v>
      </c>
      <c r="M1050">
        <v>0</v>
      </c>
      <c r="N1050">
        <v>0</v>
      </c>
      <c r="O1050">
        <v>0</v>
      </c>
      <c r="P1050">
        <v>134.82</v>
      </c>
      <c r="Q1050">
        <v>116.68</v>
      </c>
    </row>
    <row r="1051" spans="1:17" x14ac:dyDescent="0.15">
      <c r="A1051" t="s">
        <v>1208</v>
      </c>
      <c r="B1051">
        <v>3365.68</v>
      </c>
      <c r="C1051">
        <v>3365.68</v>
      </c>
      <c r="D1051">
        <v>3365.68</v>
      </c>
      <c r="E1051">
        <v>3365.68</v>
      </c>
      <c r="F1051">
        <v>0</v>
      </c>
      <c r="G1051">
        <v>3201.32</v>
      </c>
      <c r="H1051">
        <v>3084.95</v>
      </c>
      <c r="I1051">
        <v>2743.92</v>
      </c>
      <c r="J1051">
        <v>2786.73</v>
      </c>
      <c r="K1051" t="s">
        <v>46</v>
      </c>
      <c r="L1051">
        <v>0</v>
      </c>
      <c r="M1051">
        <v>0</v>
      </c>
      <c r="N1051">
        <v>0</v>
      </c>
      <c r="O1051">
        <v>0</v>
      </c>
      <c r="P1051">
        <v>147.1</v>
      </c>
      <c r="Q1051">
        <v>121.81</v>
      </c>
    </row>
    <row r="1052" spans="1:17" x14ac:dyDescent="0.15">
      <c r="A1052" t="s">
        <v>1209</v>
      </c>
      <c r="B1052">
        <v>3308.99</v>
      </c>
      <c r="C1052">
        <v>3308.99</v>
      </c>
      <c r="D1052">
        <v>3308.99</v>
      </c>
      <c r="E1052">
        <v>3308.99</v>
      </c>
      <c r="F1052">
        <v>0</v>
      </c>
      <c r="G1052">
        <v>3210.16</v>
      </c>
      <c r="H1052">
        <v>3093.41</v>
      </c>
      <c r="I1052">
        <v>2755.38</v>
      </c>
      <c r="J1052">
        <v>2788.28</v>
      </c>
      <c r="K1052" t="s">
        <v>46</v>
      </c>
      <c r="L1052">
        <v>0</v>
      </c>
      <c r="M1052">
        <v>0</v>
      </c>
      <c r="N1052">
        <v>0</v>
      </c>
      <c r="O1052">
        <v>0</v>
      </c>
      <c r="P1052">
        <v>148.59</v>
      </c>
      <c r="Q1052">
        <v>126.81</v>
      </c>
    </row>
    <row r="1053" spans="1:17" x14ac:dyDescent="0.15">
      <c r="A1053" t="s">
        <v>97</v>
      </c>
      <c r="B1053">
        <v>3326.44</v>
      </c>
      <c r="C1053">
        <v>3326.44</v>
      </c>
      <c r="D1053">
        <v>3326.44</v>
      </c>
      <c r="E1053">
        <v>3326.44</v>
      </c>
      <c r="F1053">
        <v>0</v>
      </c>
      <c r="G1053">
        <v>3218.31</v>
      </c>
      <c r="H1053">
        <v>3101.62</v>
      </c>
      <c r="I1053">
        <v>2767.13</v>
      </c>
      <c r="J1053">
        <v>2790.04</v>
      </c>
      <c r="K1053" t="s">
        <v>46</v>
      </c>
      <c r="L1053">
        <v>0</v>
      </c>
      <c r="M1053">
        <v>0</v>
      </c>
      <c r="N1053">
        <v>0</v>
      </c>
      <c r="O1053">
        <v>0</v>
      </c>
      <c r="P1053">
        <v>144.44</v>
      </c>
      <c r="Q1053">
        <v>130.9</v>
      </c>
    </row>
    <row r="1054" spans="1:17" x14ac:dyDescent="0.15">
      <c r="A1054" t="s">
        <v>1210</v>
      </c>
      <c r="B1054">
        <v>3374.03</v>
      </c>
      <c r="C1054">
        <v>3374.03</v>
      </c>
      <c r="D1054">
        <v>3374.03</v>
      </c>
      <c r="E1054">
        <v>3374.03</v>
      </c>
      <c r="F1054">
        <v>0</v>
      </c>
      <c r="G1054">
        <v>3228.35</v>
      </c>
      <c r="H1054">
        <v>3111.47</v>
      </c>
      <c r="I1054">
        <v>2779.33</v>
      </c>
      <c r="J1054">
        <v>2791.48</v>
      </c>
      <c r="K1054" t="s">
        <v>46</v>
      </c>
      <c r="L1054">
        <v>0</v>
      </c>
      <c r="M1054">
        <v>0</v>
      </c>
      <c r="N1054">
        <v>0</v>
      </c>
      <c r="O1054">
        <v>0</v>
      </c>
      <c r="P1054">
        <v>148.86000000000001</v>
      </c>
      <c r="Q1054">
        <v>135.44</v>
      </c>
    </row>
    <row r="1055" spans="1:17" x14ac:dyDescent="0.15">
      <c r="A1055" t="s">
        <v>1211</v>
      </c>
      <c r="B1055">
        <v>3357.4</v>
      </c>
      <c r="C1055">
        <v>3357.4</v>
      </c>
      <c r="D1055">
        <v>3357.4</v>
      </c>
      <c r="E1055">
        <v>3357.4</v>
      </c>
      <c r="F1055">
        <v>0</v>
      </c>
      <c r="G1055">
        <v>3239.34</v>
      </c>
      <c r="H1055">
        <v>3119.78</v>
      </c>
      <c r="I1055">
        <v>2791.07</v>
      </c>
      <c r="J1055">
        <v>2791.77</v>
      </c>
      <c r="K1055" t="s">
        <v>46</v>
      </c>
      <c r="L1055">
        <v>0</v>
      </c>
      <c r="M1055">
        <v>0</v>
      </c>
      <c r="N1055">
        <v>0</v>
      </c>
      <c r="O1055">
        <v>0</v>
      </c>
      <c r="P1055">
        <v>148.76</v>
      </c>
      <c r="Q1055">
        <v>139.09</v>
      </c>
    </row>
    <row r="1056" spans="1:17" x14ac:dyDescent="0.15">
      <c r="A1056" t="s">
        <v>1212</v>
      </c>
      <c r="B1056">
        <v>3359.48</v>
      </c>
      <c r="C1056">
        <v>3359.48</v>
      </c>
      <c r="D1056">
        <v>3359.48</v>
      </c>
      <c r="E1056">
        <v>3359.48</v>
      </c>
      <c r="F1056">
        <v>0</v>
      </c>
      <c r="G1056">
        <v>3248.95</v>
      </c>
      <c r="H1056">
        <v>3126.49</v>
      </c>
      <c r="I1056">
        <v>2803.03</v>
      </c>
      <c r="J1056">
        <v>2792.13</v>
      </c>
      <c r="K1056" t="s">
        <v>46</v>
      </c>
      <c r="L1056">
        <v>0</v>
      </c>
      <c r="M1056">
        <v>0</v>
      </c>
      <c r="N1056">
        <v>0</v>
      </c>
      <c r="O1056">
        <v>0</v>
      </c>
      <c r="P1056">
        <v>151.1</v>
      </c>
      <c r="Q1056">
        <v>142.25</v>
      </c>
    </row>
    <row r="1057" spans="1:17" x14ac:dyDescent="0.15">
      <c r="A1057" t="s">
        <v>1213</v>
      </c>
      <c r="B1057">
        <v>3289.86</v>
      </c>
      <c r="C1057">
        <v>3289.86</v>
      </c>
      <c r="D1057">
        <v>3289.86</v>
      </c>
      <c r="E1057">
        <v>3289.86</v>
      </c>
      <c r="F1057">
        <v>0</v>
      </c>
      <c r="G1057">
        <v>3260.09</v>
      </c>
      <c r="H1057">
        <v>3131.02</v>
      </c>
      <c r="I1057">
        <v>2814.36</v>
      </c>
      <c r="J1057">
        <v>2792.35</v>
      </c>
      <c r="K1057" t="s">
        <v>46</v>
      </c>
      <c r="L1057">
        <v>0</v>
      </c>
      <c r="M1057">
        <v>0</v>
      </c>
      <c r="N1057">
        <v>0</v>
      </c>
      <c r="O1057">
        <v>0</v>
      </c>
      <c r="P1057">
        <v>157.91</v>
      </c>
      <c r="Q1057">
        <v>145.22999999999999</v>
      </c>
    </row>
    <row r="1058" spans="1:17" x14ac:dyDescent="0.15">
      <c r="A1058" t="s">
        <v>1214</v>
      </c>
      <c r="B1058">
        <v>3293.15</v>
      </c>
      <c r="C1058">
        <v>3293.15</v>
      </c>
      <c r="D1058">
        <v>3293.15</v>
      </c>
      <c r="E1058">
        <v>3293.15</v>
      </c>
      <c r="F1058">
        <v>0</v>
      </c>
      <c r="G1058">
        <v>3270.19</v>
      </c>
      <c r="H1058">
        <v>3135.66</v>
      </c>
      <c r="I1058">
        <v>2824.83</v>
      </c>
      <c r="J1058">
        <v>2792.46</v>
      </c>
      <c r="K1058" t="s">
        <v>46</v>
      </c>
      <c r="L1058">
        <v>0</v>
      </c>
      <c r="M1058">
        <v>0</v>
      </c>
      <c r="N1058">
        <v>0</v>
      </c>
      <c r="O1058">
        <v>0</v>
      </c>
      <c r="P1058">
        <v>163.66999999999999</v>
      </c>
      <c r="Q1058">
        <v>148.08000000000001</v>
      </c>
    </row>
    <row r="1059" spans="1:17" x14ac:dyDescent="0.15">
      <c r="A1059" t="s">
        <v>1215</v>
      </c>
      <c r="B1059">
        <v>3274.77</v>
      </c>
      <c r="C1059">
        <v>3274.77</v>
      </c>
      <c r="D1059">
        <v>3274.77</v>
      </c>
      <c r="E1059">
        <v>3274.77</v>
      </c>
      <c r="F1059">
        <v>0</v>
      </c>
      <c r="G1059">
        <v>3276.18</v>
      </c>
      <c r="H1059">
        <v>3139.14</v>
      </c>
      <c r="I1059">
        <v>2835.4</v>
      </c>
      <c r="J1059">
        <v>2792.03</v>
      </c>
      <c r="K1059" t="s">
        <v>46</v>
      </c>
      <c r="L1059">
        <v>0</v>
      </c>
      <c r="M1059">
        <v>0</v>
      </c>
      <c r="N1059">
        <v>0</v>
      </c>
      <c r="O1059">
        <v>0</v>
      </c>
      <c r="P1059">
        <v>165.71</v>
      </c>
      <c r="Q1059">
        <v>151.1</v>
      </c>
    </row>
    <row r="1060" spans="1:17" x14ac:dyDescent="0.15">
      <c r="A1060" t="s">
        <v>1216</v>
      </c>
      <c r="B1060">
        <v>3279.5</v>
      </c>
      <c r="C1060">
        <v>3279.5</v>
      </c>
      <c r="D1060">
        <v>3279.5</v>
      </c>
      <c r="E1060">
        <v>3279.5</v>
      </c>
      <c r="F1060">
        <v>0</v>
      </c>
      <c r="G1060">
        <v>3281.36</v>
      </c>
      <c r="H1060">
        <v>3141.3</v>
      </c>
      <c r="I1060">
        <v>2845.85</v>
      </c>
      <c r="J1060">
        <v>2791.02</v>
      </c>
      <c r="K1060" t="s">
        <v>46</v>
      </c>
      <c r="L1060">
        <v>0</v>
      </c>
      <c r="M1060">
        <v>0</v>
      </c>
      <c r="N1060">
        <v>0</v>
      </c>
      <c r="O1060">
        <v>0</v>
      </c>
      <c r="P1060">
        <v>167.29</v>
      </c>
      <c r="Q1060">
        <v>154.34</v>
      </c>
    </row>
    <row r="1061" spans="1:17" x14ac:dyDescent="0.15">
      <c r="A1061" t="s">
        <v>1217</v>
      </c>
      <c r="B1061">
        <v>3280.39</v>
      </c>
      <c r="C1061">
        <v>3280.39</v>
      </c>
      <c r="D1061">
        <v>3280.39</v>
      </c>
      <c r="E1061">
        <v>3280.39</v>
      </c>
      <c r="F1061">
        <v>0</v>
      </c>
      <c r="G1061">
        <v>3285.29</v>
      </c>
      <c r="H1061">
        <v>3143.29</v>
      </c>
      <c r="I1061">
        <v>2855.7</v>
      </c>
      <c r="J1061">
        <v>2790.05</v>
      </c>
      <c r="K1061" t="s">
        <v>46</v>
      </c>
      <c r="L1061">
        <v>0</v>
      </c>
      <c r="M1061">
        <v>0</v>
      </c>
      <c r="N1061">
        <v>0</v>
      </c>
      <c r="O1061">
        <v>0</v>
      </c>
      <c r="P1061">
        <v>150.99</v>
      </c>
      <c r="Q1061">
        <v>154.72999999999999</v>
      </c>
    </row>
    <row r="1062" spans="1:17" x14ac:dyDescent="0.15">
      <c r="A1062" t="s">
        <v>1218</v>
      </c>
      <c r="B1062">
        <v>3319.96</v>
      </c>
      <c r="C1062">
        <v>3319.96</v>
      </c>
      <c r="D1062">
        <v>3319.96</v>
      </c>
      <c r="E1062">
        <v>3319.96</v>
      </c>
      <c r="F1062">
        <v>0</v>
      </c>
      <c r="G1062">
        <v>3288.75</v>
      </c>
      <c r="H1062">
        <v>3147.09</v>
      </c>
      <c r="I1062">
        <v>2865.14</v>
      </c>
      <c r="J1062">
        <v>2789.76</v>
      </c>
      <c r="K1062" t="s">
        <v>46</v>
      </c>
      <c r="L1062">
        <v>0</v>
      </c>
      <c r="M1062">
        <v>0</v>
      </c>
      <c r="N1062">
        <v>0</v>
      </c>
      <c r="O1062">
        <v>0</v>
      </c>
      <c r="P1062">
        <v>145.24</v>
      </c>
      <c r="Q1062">
        <v>154.4</v>
      </c>
    </row>
    <row r="1063" spans="1:17" x14ac:dyDescent="0.15">
      <c r="A1063" t="s">
        <v>1219</v>
      </c>
      <c r="B1063">
        <v>3388.88</v>
      </c>
      <c r="C1063">
        <v>3388.88</v>
      </c>
      <c r="D1063">
        <v>3388.88</v>
      </c>
      <c r="E1063">
        <v>3388.88</v>
      </c>
      <c r="F1063">
        <v>0</v>
      </c>
      <c r="G1063">
        <v>3292.82</v>
      </c>
      <c r="H1063">
        <v>3153.2</v>
      </c>
      <c r="I1063">
        <v>2874.47</v>
      </c>
      <c r="J1063">
        <v>2789.24</v>
      </c>
      <c r="K1063" t="s">
        <v>46</v>
      </c>
      <c r="L1063">
        <v>0</v>
      </c>
      <c r="M1063">
        <v>0</v>
      </c>
      <c r="N1063">
        <v>0</v>
      </c>
      <c r="O1063">
        <v>0</v>
      </c>
      <c r="P1063">
        <v>145.78</v>
      </c>
      <c r="Q1063">
        <v>154.53</v>
      </c>
    </row>
    <row r="1064" spans="1:17" x14ac:dyDescent="0.15">
      <c r="A1064" t="s">
        <v>1220</v>
      </c>
      <c r="B1064">
        <v>3348.7</v>
      </c>
      <c r="C1064">
        <v>3348.7</v>
      </c>
      <c r="D1064">
        <v>3348.7</v>
      </c>
      <c r="E1064">
        <v>3348.7</v>
      </c>
      <c r="F1064">
        <v>0</v>
      </c>
      <c r="G1064">
        <v>3296.8</v>
      </c>
      <c r="H1064">
        <v>3157.82</v>
      </c>
      <c r="I1064">
        <v>2884.74</v>
      </c>
      <c r="J1064">
        <v>2788.43</v>
      </c>
      <c r="K1064" t="s">
        <v>46</v>
      </c>
      <c r="L1064">
        <v>0</v>
      </c>
      <c r="M1064">
        <v>0</v>
      </c>
      <c r="N1064">
        <v>0</v>
      </c>
      <c r="O1064">
        <v>0</v>
      </c>
      <c r="P1064">
        <v>137.97999999999999</v>
      </c>
      <c r="Q1064">
        <v>153.44</v>
      </c>
    </row>
    <row r="1065" spans="1:17" x14ac:dyDescent="0.15">
      <c r="A1065" t="s">
        <v>1221</v>
      </c>
      <c r="B1065">
        <v>3342.28</v>
      </c>
      <c r="C1065">
        <v>3342.28</v>
      </c>
      <c r="D1065">
        <v>3342.28</v>
      </c>
      <c r="E1065">
        <v>3342.28</v>
      </c>
      <c r="F1065">
        <v>0</v>
      </c>
      <c r="G1065">
        <v>3298.05</v>
      </c>
      <c r="H1065">
        <v>3160.98</v>
      </c>
      <c r="I1065">
        <v>2893.87</v>
      </c>
      <c r="J1065">
        <v>2786.83</v>
      </c>
      <c r="K1065" t="s">
        <v>46</v>
      </c>
      <c r="L1065">
        <v>0</v>
      </c>
      <c r="M1065">
        <v>0</v>
      </c>
      <c r="N1065">
        <v>0</v>
      </c>
      <c r="O1065">
        <v>0</v>
      </c>
      <c r="P1065">
        <v>130.34</v>
      </c>
      <c r="Q1065">
        <v>151.6</v>
      </c>
    </row>
    <row r="1066" spans="1:17" x14ac:dyDescent="0.15">
      <c r="A1066" t="s">
        <v>1222</v>
      </c>
      <c r="B1066">
        <v>3290.36</v>
      </c>
      <c r="C1066">
        <v>3290.36</v>
      </c>
      <c r="D1066">
        <v>3290.36</v>
      </c>
      <c r="E1066">
        <v>3290.36</v>
      </c>
      <c r="F1066">
        <v>0</v>
      </c>
      <c r="G1066">
        <v>3297.01</v>
      </c>
      <c r="H1066">
        <v>3161.9</v>
      </c>
      <c r="I1066">
        <v>2902.56</v>
      </c>
      <c r="J1066">
        <v>2784.04</v>
      </c>
      <c r="K1066" t="s">
        <v>46</v>
      </c>
      <c r="L1066">
        <v>0</v>
      </c>
      <c r="M1066">
        <v>0</v>
      </c>
      <c r="N1066">
        <v>0</v>
      </c>
      <c r="O1066">
        <v>0</v>
      </c>
      <c r="P1066">
        <v>116</v>
      </c>
      <c r="Q1066">
        <v>148.09</v>
      </c>
    </row>
    <row r="1067" spans="1:17" x14ac:dyDescent="0.15">
      <c r="A1067" t="s">
        <v>1223</v>
      </c>
      <c r="B1067">
        <v>3244.88</v>
      </c>
      <c r="C1067">
        <v>3244.88</v>
      </c>
      <c r="D1067">
        <v>3244.88</v>
      </c>
      <c r="E1067">
        <v>3244.88</v>
      </c>
      <c r="F1067">
        <v>0</v>
      </c>
      <c r="G1067">
        <v>3299.93</v>
      </c>
      <c r="H1067">
        <v>3164.1</v>
      </c>
      <c r="I1067">
        <v>2911.06</v>
      </c>
      <c r="J1067">
        <v>2781.16</v>
      </c>
      <c r="K1067" t="s">
        <v>46</v>
      </c>
      <c r="L1067">
        <v>0</v>
      </c>
      <c r="M1067">
        <v>0</v>
      </c>
      <c r="N1067">
        <v>0</v>
      </c>
      <c r="O1067">
        <v>0</v>
      </c>
      <c r="P1067">
        <v>105.96</v>
      </c>
      <c r="Q1067">
        <v>142.9</v>
      </c>
    </row>
    <row r="1068" spans="1:17" x14ac:dyDescent="0.15">
      <c r="A1068" t="s">
        <v>1224</v>
      </c>
      <c r="B1068">
        <v>3237.73</v>
      </c>
      <c r="C1068">
        <v>3237.73</v>
      </c>
      <c r="D1068">
        <v>3237.73</v>
      </c>
      <c r="E1068">
        <v>3237.73</v>
      </c>
      <c r="F1068">
        <v>0</v>
      </c>
      <c r="G1068">
        <v>3301.89</v>
      </c>
      <c r="H1068">
        <v>3166.25</v>
      </c>
      <c r="I1068">
        <v>2919.46</v>
      </c>
      <c r="J1068">
        <v>2778.85</v>
      </c>
      <c r="K1068" t="s">
        <v>46</v>
      </c>
      <c r="L1068">
        <v>0</v>
      </c>
      <c r="M1068">
        <v>0</v>
      </c>
      <c r="N1068">
        <v>0</v>
      </c>
      <c r="O1068">
        <v>0</v>
      </c>
      <c r="P1068">
        <v>95.22</v>
      </c>
      <c r="Q1068">
        <v>136.05000000000001</v>
      </c>
    </row>
    <row r="1069" spans="1:17" x14ac:dyDescent="0.15">
      <c r="A1069" t="s">
        <v>1225</v>
      </c>
      <c r="B1069">
        <v>3219.68</v>
      </c>
      <c r="C1069">
        <v>3219.68</v>
      </c>
      <c r="D1069">
        <v>3219.68</v>
      </c>
      <c r="E1069">
        <v>3219.68</v>
      </c>
      <c r="F1069">
        <v>0</v>
      </c>
      <c r="G1069">
        <v>3303.75</v>
      </c>
      <c r="H1069">
        <v>3171.33</v>
      </c>
      <c r="I1069">
        <v>2928.04</v>
      </c>
      <c r="J1069">
        <v>2776.62</v>
      </c>
      <c r="K1069" t="s">
        <v>46</v>
      </c>
      <c r="L1069">
        <v>0</v>
      </c>
      <c r="M1069">
        <v>0</v>
      </c>
      <c r="N1069">
        <v>0</v>
      </c>
      <c r="O1069">
        <v>0</v>
      </c>
      <c r="P1069">
        <v>84.94</v>
      </c>
      <c r="Q1069">
        <v>127.97</v>
      </c>
    </row>
    <row r="1070" spans="1:17" x14ac:dyDescent="0.15">
      <c r="A1070" t="s">
        <v>1226</v>
      </c>
      <c r="B1070">
        <v>3238.49</v>
      </c>
      <c r="C1070">
        <v>3238.49</v>
      </c>
      <c r="D1070">
        <v>3238.49</v>
      </c>
      <c r="E1070">
        <v>3238.49</v>
      </c>
      <c r="F1070">
        <v>0</v>
      </c>
      <c r="G1070">
        <v>3307.04</v>
      </c>
      <c r="H1070">
        <v>3178.22</v>
      </c>
      <c r="I1070">
        <v>2936.86</v>
      </c>
      <c r="J1070">
        <v>2774.35</v>
      </c>
      <c r="K1070" t="s">
        <v>46</v>
      </c>
      <c r="L1070">
        <v>0</v>
      </c>
      <c r="M1070">
        <v>0</v>
      </c>
      <c r="N1070">
        <v>0</v>
      </c>
      <c r="O1070">
        <v>0</v>
      </c>
      <c r="P1070">
        <v>75.11</v>
      </c>
      <c r="Q1070">
        <v>118.76</v>
      </c>
    </row>
    <row r="1071" spans="1:17" x14ac:dyDescent="0.15">
      <c r="A1071" t="s">
        <v>98</v>
      </c>
      <c r="B1071">
        <v>3220.8</v>
      </c>
      <c r="C1071">
        <v>3220.8</v>
      </c>
      <c r="D1071">
        <v>3220.8</v>
      </c>
      <c r="E1071">
        <v>3220.8</v>
      </c>
      <c r="F1071">
        <v>0</v>
      </c>
      <c r="G1071">
        <v>3299.79</v>
      </c>
      <c r="H1071">
        <v>3183.7</v>
      </c>
      <c r="I1071">
        <v>2945.23</v>
      </c>
      <c r="J1071">
        <v>2773.11</v>
      </c>
      <c r="K1071" t="s">
        <v>46</v>
      </c>
      <c r="L1071">
        <v>0</v>
      </c>
      <c r="M1071">
        <v>0</v>
      </c>
      <c r="N1071">
        <v>0</v>
      </c>
      <c r="O1071">
        <v>0</v>
      </c>
      <c r="P1071">
        <v>64.19</v>
      </c>
      <c r="Q1071">
        <v>110.08</v>
      </c>
    </row>
    <row r="1072" spans="1:17" x14ac:dyDescent="0.15">
      <c r="A1072" t="s">
        <v>1227</v>
      </c>
      <c r="B1072">
        <v>3259.99</v>
      </c>
      <c r="C1072">
        <v>3259.99</v>
      </c>
      <c r="D1072">
        <v>3259.99</v>
      </c>
      <c r="E1072">
        <v>3259.99</v>
      </c>
      <c r="F1072">
        <v>0</v>
      </c>
      <c r="G1072">
        <v>3297.34</v>
      </c>
      <c r="H1072">
        <v>3188.42</v>
      </c>
      <c r="I1072">
        <v>2953.8</v>
      </c>
      <c r="J1072">
        <v>2771.59</v>
      </c>
      <c r="K1072" t="s">
        <v>46</v>
      </c>
      <c r="L1072">
        <v>0</v>
      </c>
      <c r="M1072">
        <v>0</v>
      </c>
      <c r="N1072">
        <v>0</v>
      </c>
      <c r="O1072">
        <v>0</v>
      </c>
      <c r="P1072">
        <v>54.36</v>
      </c>
      <c r="Q1072">
        <v>100.99</v>
      </c>
    </row>
    <row r="1073" spans="1:17" x14ac:dyDescent="0.15">
      <c r="A1073" t="s">
        <v>1228</v>
      </c>
      <c r="B1073">
        <v>3281.76</v>
      </c>
      <c r="C1073">
        <v>3281.76</v>
      </c>
      <c r="D1073">
        <v>3281.76</v>
      </c>
      <c r="E1073">
        <v>3281.76</v>
      </c>
      <c r="F1073">
        <v>0</v>
      </c>
      <c r="G1073">
        <v>3295.1</v>
      </c>
      <c r="H1073">
        <v>3191.37</v>
      </c>
      <c r="I1073">
        <v>2961.92</v>
      </c>
      <c r="J1073">
        <v>2770.49</v>
      </c>
      <c r="K1073" t="s">
        <v>46</v>
      </c>
      <c r="L1073">
        <v>0</v>
      </c>
      <c r="M1073">
        <v>0</v>
      </c>
      <c r="N1073">
        <v>0</v>
      </c>
      <c r="O1073">
        <v>0</v>
      </c>
      <c r="P1073">
        <v>39.86</v>
      </c>
      <c r="Q1073">
        <v>90.4</v>
      </c>
    </row>
    <row r="1074" spans="1:17" x14ac:dyDescent="0.15">
      <c r="A1074" t="s">
        <v>1229</v>
      </c>
      <c r="B1074">
        <v>3279.1</v>
      </c>
      <c r="C1074">
        <v>3279.1</v>
      </c>
      <c r="D1074">
        <v>3279.1</v>
      </c>
      <c r="E1074">
        <v>3279.1</v>
      </c>
      <c r="F1074">
        <v>0</v>
      </c>
      <c r="G1074">
        <v>3290.35</v>
      </c>
      <c r="H1074">
        <v>3194.6</v>
      </c>
      <c r="I1074">
        <v>2969.69</v>
      </c>
      <c r="J1074">
        <v>2769.61</v>
      </c>
      <c r="K1074" t="s">
        <v>46</v>
      </c>
      <c r="L1074">
        <v>0</v>
      </c>
      <c r="M1074">
        <v>0</v>
      </c>
      <c r="N1074">
        <v>0</v>
      </c>
      <c r="O1074">
        <v>0</v>
      </c>
      <c r="P1074">
        <v>29.82</v>
      </c>
      <c r="Q1074">
        <v>79.58</v>
      </c>
    </row>
    <row r="1075" spans="1:17" x14ac:dyDescent="0.15">
      <c r="A1075" t="s">
        <v>1230</v>
      </c>
      <c r="B1075">
        <v>3276.56</v>
      </c>
      <c r="C1075">
        <v>3276.56</v>
      </c>
      <c r="D1075">
        <v>3276.56</v>
      </c>
      <c r="E1075">
        <v>3276.56</v>
      </c>
      <c r="F1075">
        <v>0</v>
      </c>
      <c r="G1075">
        <v>3286.32</v>
      </c>
      <c r="H1075">
        <v>3198.62</v>
      </c>
      <c r="I1075">
        <v>2976.9</v>
      </c>
      <c r="J1075">
        <v>2768.97</v>
      </c>
      <c r="K1075" t="s">
        <v>46</v>
      </c>
      <c r="L1075">
        <v>0</v>
      </c>
      <c r="M1075">
        <v>0</v>
      </c>
      <c r="N1075">
        <v>0</v>
      </c>
      <c r="O1075">
        <v>0</v>
      </c>
      <c r="P1075">
        <v>19.38</v>
      </c>
      <c r="Q1075">
        <v>68.48</v>
      </c>
    </row>
    <row r="1076" spans="1:17" x14ac:dyDescent="0.15">
      <c r="A1076" t="s">
        <v>1231</v>
      </c>
      <c r="B1076">
        <v>3304.45</v>
      </c>
      <c r="C1076">
        <v>3304.45</v>
      </c>
      <c r="D1076">
        <v>3304.45</v>
      </c>
      <c r="E1076">
        <v>3304.45</v>
      </c>
      <c r="F1076">
        <v>0</v>
      </c>
      <c r="G1076">
        <v>3283.56</v>
      </c>
      <c r="H1076">
        <v>3205.06</v>
      </c>
      <c r="I1076">
        <v>2984.4</v>
      </c>
      <c r="J1076">
        <v>2768.31</v>
      </c>
      <c r="K1076" t="s">
        <v>46</v>
      </c>
      <c r="L1076">
        <v>0</v>
      </c>
      <c r="M1076">
        <v>0</v>
      </c>
      <c r="N1076">
        <v>0</v>
      </c>
      <c r="O1076">
        <v>0</v>
      </c>
      <c r="P1076">
        <v>17.09</v>
      </c>
      <c r="Q1076">
        <v>58.59</v>
      </c>
    </row>
    <row r="1077" spans="1:17" x14ac:dyDescent="0.15">
      <c r="A1077" t="s">
        <v>1232</v>
      </c>
      <c r="B1077">
        <v>3315.5</v>
      </c>
      <c r="C1077">
        <v>3315.5</v>
      </c>
      <c r="D1077">
        <v>3315.5</v>
      </c>
      <c r="E1077">
        <v>3315.5</v>
      </c>
      <c r="F1077">
        <v>0</v>
      </c>
      <c r="G1077">
        <v>3284.84</v>
      </c>
      <c r="H1077">
        <v>3210.83</v>
      </c>
      <c r="I1077">
        <v>2991.61</v>
      </c>
      <c r="J1077">
        <v>2767.37</v>
      </c>
      <c r="K1077" t="s">
        <v>46</v>
      </c>
      <c r="L1077">
        <v>0</v>
      </c>
      <c r="M1077">
        <v>0</v>
      </c>
      <c r="N1077">
        <v>0</v>
      </c>
      <c r="O1077">
        <v>0</v>
      </c>
      <c r="P1077">
        <v>21.14</v>
      </c>
      <c r="Q1077">
        <v>50.11</v>
      </c>
    </row>
    <row r="1078" spans="1:17" x14ac:dyDescent="0.15">
      <c r="A1078" t="s">
        <v>1233</v>
      </c>
      <c r="B1078">
        <v>3303.75</v>
      </c>
      <c r="C1078">
        <v>3303.75</v>
      </c>
      <c r="D1078">
        <v>3303.75</v>
      </c>
      <c r="E1078">
        <v>3303.75</v>
      </c>
      <c r="F1078">
        <v>0</v>
      </c>
      <c r="G1078">
        <v>3285.38</v>
      </c>
      <c r="H1078">
        <v>3216.27</v>
      </c>
      <c r="I1078">
        <v>2997.93</v>
      </c>
      <c r="J1078">
        <v>2766.71</v>
      </c>
      <c r="K1078" t="s">
        <v>46</v>
      </c>
      <c r="L1078">
        <v>0</v>
      </c>
      <c r="M1078">
        <v>0</v>
      </c>
      <c r="N1078">
        <v>0</v>
      </c>
      <c r="O1078">
        <v>0</v>
      </c>
      <c r="P1078">
        <v>23</v>
      </c>
      <c r="Q1078">
        <v>42.89</v>
      </c>
    </row>
    <row r="1079" spans="1:17" x14ac:dyDescent="0.15">
      <c r="A1079" t="s">
        <v>1234</v>
      </c>
      <c r="B1079">
        <v>3342.47</v>
      </c>
      <c r="C1079">
        <v>3342.47</v>
      </c>
      <c r="D1079">
        <v>3342.47</v>
      </c>
      <c r="E1079">
        <v>3342.47</v>
      </c>
      <c r="F1079">
        <v>0</v>
      </c>
      <c r="G1079">
        <v>3288.76</v>
      </c>
      <c r="H1079">
        <v>3222.3</v>
      </c>
      <c r="I1079">
        <v>3004.86</v>
      </c>
      <c r="J1079">
        <v>2766.16</v>
      </c>
      <c r="K1079" t="s">
        <v>46</v>
      </c>
      <c r="L1079">
        <v>0</v>
      </c>
      <c r="M1079">
        <v>0</v>
      </c>
      <c r="N1079">
        <v>0</v>
      </c>
      <c r="O1079">
        <v>0</v>
      </c>
      <c r="P1079">
        <v>30.32</v>
      </c>
      <c r="Q1079">
        <v>37.43</v>
      </c>
    </row>
    <row r="1080" spans="1:17" x14ac:dyDescent="0.15">
      <c r="A1080" t="s">
        <v>1235</v>
      </c>
      <c r="B1080">
        <v>3395.54</v>
      </c>
      <c r="C1080">
        <v>3395.54</v>
      </c>
      <c r="D1080">
        <v>3395.54</v>
      </c>
      <c r="E1080">
        <v>3395.54</v>
      </c>
      <c r="F1080">
        <v>0</v>
      </c>
      <c r="G1080">
        <v>3294.56</v>
      </c>
      <c r="H1080">
        <v>3229.7</v>
      </c>
      <c r="I1080">
        <v>3011.76</v>
      </c>
      <c r="J1080">
        <v>2765.62</v>
      </c>
      <c r="K1080" t="s">
        <v>46</v>
      </c>
      <c r="L1080">
        <v>0</v>
      </c>
      <c r="M1080">
        <v>0</v>
      </c>
      <c r="N1080">
        <v>0</v>
      </c>
      <c r="O1080">
        <v>0</v>
      </c>
      <c r="P1080">
        <v>40</v>
      </c>
      <c r="Q1080">
        <v>33.92</v>
      </c>
    </row>
    <row r="1081" spans="1:17" x14ac:dyDescent="0.15">
      <c r="A1081" t="s">
        <v>1236</v>
      </c>
      <c r="B1081">
        <v>3382.58</v>
      </c>
      <c r="C1081">
        <v>3382.58</v>
      </c>
      <c r="D1081">
        <v>3382.58</v>
      </c>
      <c r="E1081">
        <v>3382.58</v>
      </c>
      <c r="F1081">
        <v>0</v>
      </c>
      <c r="G1081">
        <v>3299.68</v>
      </c>
      <c r="H1081">
        <v>3236.52</v>
      </c>
      <c r="I1081">
        <v>3019.08</v>
      </c>
      <c r="J1081">
        <v>2765.11</v>
      </c>
      <c r="K1081" t="s">
        <v>46</v>
      </c>
      <c r="L1081">
        <v>0</v>
      </c>
      <c r="M1081">
        <v>0</v>
      </c>
      <c r="N1081">
        <v>0</v>
      </c>
      <c r="O1081">
        <v>0</v>
      </c>
      <c r="P1081">
        <v>50.9</v>
      </c>
      <c r="Q1081">
        <v>32.590000000000003</v>
      </c>
    </row>
    <row r="1082" spans="1:17" x14ac:dyDescent="0.15">
      <c r="A1082" t="s">
        <v>1237</v>
      </c>
      <c r="B1082">
        <v>3414.1</v>
      </c>
      <c r="C1082">
        <v>3414.1</v>
      </c>
      <c r="D1082">
        <v>3414.1</v>
      </c>
      <c r="E1082">
        <v>3414.1</v>
      </c>
      <c r="F1082">
        <v>0</v>
      </c>
      <c r="G1082">
        <v>3304.38</v>
      </c>
      <c r="H1082">
        <v>3242.27</v>
      </c>
      <c r="I1082">
        <v>3027.44</v>
      </c>
      <c r="J1082">
        <v>2764.96</v>
      </c>
      <c r="K1082" t="s">
        <v>46</v>
      </c>
      <c r="L1082">
        <v>0</v>
      </c>
      <c r="M1082">
        <v>0</v>
      </c>
      <c r="N1082">
        <v>0</v>
      </c>
      <c r="O1082">
        <v>0</v>
      </c>
      <c r="P1082">
        <v>60.66</v>
      </c>
      <c r="Q1082">
        <v>33.22</v>
      </c>
    </row>
    <row r="1083" spans="1:17" x14ac:dyDescent="0.15">
      <c r="A1083" t="s">
        <v>1238</v>
      </c>
      <c r="B1083">
        <v>3410.31</v>
      </c>
      <c r="C1083">
        <v>3410.31</v>
      </c>
      <c r="D1083">
        <v>3410.31</v>
      </c>
      <c r="E1083">
        <v>3410.31</v>
      </c>
      <c r="F1083">
        <v>0</v>
      </c>
      <c r="G1083">
        <v>3305.45</v>
      </c>
      <c r="H1083">
        <v>3247.58</v>
      </c>
      <c r="I1083">
        <v>3035.29</v>
      </c>
      <c r="J1083">
        <v>2764.9</v>
      </c>
      <c r="K1083" t="s">
        <v>46</v>
      </c>
      <c r="L1083">
        <v>0</v>
      </c>
      <c r="M1083">
        <v>0</v>
      </c>
      <c r="N1083">
        <v>0</v>
      </c>
      <c r="O1083">
        <v>0</v>
      </c>
      <c r="P1083">
        <v>68.569999999999993</v>
      </c>
      <c r="Q1083">
        <v>36.090000000000003</v>
      </c>
    </row>
    <row r="1084" spans="1:17" x14ac:dyDescent="0.15">
      <c r="A1084" t="s">
        <v>1239</v>
      </c>
      <c r="B1084">
        <v>3462.66</v>
      </c>
      <c r="C1084">
        <v>3462.66</v>
      </c>
      <c r="D1084">
        <v>3462.66</v>
      </c>
      <c r="E1084">
        <v>3462.66</v>
      </c>
      <c r="F1084">
        <v>0</v>
      </c>
      <c r="G1084">
        <v>3311.15</v>
      </c>
      <c r="H1084">
        <v>3253.2</v>
      </c>
      <c r="I1084">
        <v>3042.96</v>
      </c>
      <c r="J1084">
        <v>2765.23</v>
      </c>
      <c r="K1084" t="s">
        <v>46</v>
      </c>
      <c r="L1084">
        <v>0</v>
      </c>
      <c r="M1084">
        <v>0</v>
      </c>
      <c r="N1084">
        <v>0</v>
      </c>
      <c r="O1084">
        <v>0</v>
      </c>
      <c r="P1084">
        <v>81.16</v>
      </c>
      <c r="Q1084">
        <v>41.22</v>
      </c>
    </row>
    <row r="1085" spans="1:17" x14ac:dyDescent="0.15">
      <c r="A1085" t="s">
        <v>1240</v>
      </c>
      <c r="B1085">
        <v>3534.73</v>
      </c>
      <c r="C1085">
        <v>3534.73</v>
      </c>
      <c r="D1085">
        <v>3534.73</v>
      </c>
      <c r="E1085">
        <v>3534.73</v>
      </c>
      <c r="F1085">
        <v>0</v>
      </c>
      <c r="G1085">
        <v>3320.77</v>
      </c>
      <c r="H1085">
        <v>3260.75</v>
      </c>
      <c r="I1085">
        <v>3050.92</v>
      </c>
      <c r="J1085">
        <v>2766.91</v>
      </c>
      <c r="K1085" t="s">
        <v>46</v>
      </c>
      <c r="L1085">
        <v>0</v>
      </c>
      <c r="M1085">
        <v>0</v>
      </c>
      <c r="N1085">
        <v>0</v>
      </c>
      <c r="O1085">
        <v>0</v>
      </c>
      <c r="P1085">
        <v>99.02</v>
      </c>
      <c r="Q1085">
        <v>49.19</v>
      </c>
    </row>
    <row r="1086" spans="1:17" x14ac:dyDescent="0.15">
      <c r="A1086" t="s">
        <v>1241</v>
      </c>
      <c r="B1086">
        <v>3555.7</v>
      </c>
      <c r="C1086">
        <v>3555.7</v>
      </c>
      <c r="D1086">
        <v>3555.7</v>
      </c>
      <c r="E1086">
        <v>3555.7</v>
      </c>
      <c r="F1086">
        <v>0</v>
      </c>
      <c r="G1086">
        <v>3334.04</v>
      </c>
      <c r="H1086">
        <v>3267.98</v>
      </c>
      <c r="I1086">
        <v>3058.88</v>
      </c>
      <c r="J1086">
        <v>2768.84</v>
      </c>
      <c r="K1086" t="s">
        <v>46</v>
      </c>
      <c r="L1086">
        <v>0</v>
      </c>
      <c r="M1086">
        <v>0</v>
      </c>
      <c r="N1086">
        <v>0</v>
      </c>
      <c r="O1086">
        <v>0</v>
      </c>
      <c r="P1086">
        <v>116.4</v>
      </c>
      <c r="Q1086">
        <v>59.12</v>
      </c>
    </row>
    <row r="1087" spans="1:17" x14ac:dyDescent="0.15">
      <c r="A1087" t="s">
        <v>1242</v>
      </c>
      <c r="B1087">
        <v>3470.31</v>
      </c>
      <c r="C1087">
        <v>3470.31</v>
      </c>
      <c r="D1087">
        <v>3470.31</v>
      </c>
      <c r="E1087">
        <v>3470.31</v>
      </c>
      <c r="F1087">
        <v>0</v>
      </c>
      <c r="G1087">
        <v>3345.31</v>
      </c>
      <c r="H1087">
        <v>3273.09</v>
      </c>
      <c r="I1087">
        <v>3065.74</v>
      </c>
      <c r="J1087">
        <v>2770.61</v>
      </c>
      <c r="K1087" t="s">
        <v>46</v>
      </c>
      <c r="L1087">
        <v>0</v>
      </c>
      <c r="M1087">
        <v>0</v>
      </c>
      <c r="N1087">
        <v>0</v>
      </c>
      <c r="O1087">
        <v>0</v>
      </c>
      <c r="P1087">
        <v>123.81</v>
      </c>
      <c r="Q1087">
        <v>69.38</v>
      </c>
    </row>
    <row r="1088" spans="1:17" x14ac:dyDescent="0.15">
      <c r="A1088" t="s">
        <v>1243</v>
      </c>
      <c r="B1088">
        <v>3450.11</v>
      </c>
      <c r="C1088">
        <v>3450.11</v>
      </c>
      <c r="D1088">
        <v>3450.11</v>
      </c>
      <c r="E1088">
        <v>3450.11</v>
      </c>
      <c r="F1088">
        <v>0</v>
      </c>
      <c r="G1088">
        <v>3355.93</v>
      </c>
      <c r="H1088">
        <v>3279.47</v>
      </c>
      <c r="I1088">
        <v>3072.22</v>
      </c>
      <c r="J1088">
        <v>2772.66</v>
      </c>
      <c r="K1088" t="s">
        <v>46</v>
      </c>
      <c r="L1088">
        <v>0</v>
      </c>
      <c r="M1088">
        <v>0</v>
      </c>
      <c r="N1088">
        <v>0</v>
      </c>
      <c r="O1088">
        <v>0</v>
      </c>
      <c r="P1088">
        <v>131.26</v>
      </c>
      <c r="Q1088">
        <v>80.209999999999994</v>
      </c>
    </row>
    <row r="1089" spans="1:17" x14ac:dyDescent="0.15">
      <c r="A1089" t="s">
        <v>1244</v>
      </c>
      <c r="B1089">
        <v>3467.55</v>
      </c>
      <c r="C1089">
        <v>3467.55</v>
      </c>
      <c r="D1089">
        <v>3467.55</v>
      </c>
      <c r="E1089">
        <v>3467.55</v>
      </c>
      <c r="F1089">
        <v>0</v>
      </c>
      <c r="G1089">
        <v>3368.32</v>
      </c>
      <c r="H1089">
        <v>3285.69</v>
      </c>
      <c r="I1089">
        <v>3079.99</v>
      </c>
      <c r="J1089">
        <v>2774.88</v>
      </c>
      <c r="K1089" t="s">
        <v>46</v>
      </c>
      <c r="L1089">
        <v>0</v>
      </c>
      <c r="M1089">
        <v>0</v>
      </c>
      <c r="N1089">
        <v>0</v>
      </c>
      <c r="O1089">
        <v>0</v>
      </c>
      <c r="P1089">
        <v>137.52000000000001</v>
      </c>
      <c r="Q1089">
        <v>90.93</v>
      </c>
    </row>
    <row r="1090" spans="1:17" x14ac:dyDescent="0.15">
      <c r="A1090" t="s">
        <v>1245</v>
      </c>
      <c r="B1090">
        <v>3459.56</v>
      </c>
      <c r="C1090">
        <v>3459.56</v>
      </c>
      <c r="D1090">
        <v>3459.56</v>
      </c>
      <c r="E1090">
        <v>3459.56</v>
      </c>
      <c r="F1090">
        <v>0</v>
      </c>
      <c r="G1090">
        <v>3379.38</v>
      </c>
      <c r="H1090">
        <v>3291.77</v>
      </c>
      <c r="I1090">
        <v>3088.07</v>
      </c>
      <c r="J1090">
        <v>2777.61</v>
      </c>
      <c r="K1090" t="s">
        <v>46</v>
      </c>
      <c r="L1090">
        <v>0</v>
      </c>
      <c r="M1090">
        <v>0</v>
      </c>
      <c r="N1090">
        <v>0</v>
      </c>
      <c r="O1090">
        <v>0</v>
      </c>
      <c r="P1090">
        <v>138.25</v>
      </c>
      <c r="Q1090">
        <v>100.75</v>
      </c>
    </row>
    <row r="1091" spans="1:17" x14ac:dyDescent="0.15">
      <c r="A1091" t="s">
        <v>1246</v>
      </c>
      <c r="B1091">
        <v>3487.86</v>
      </c>
      <c r="C1091">
        <v>3487.86</v>
      </c>
      <c r="D1091">
        <v>3487.86</v>
      </c>
      <c r="E1091">
        <v>3487.86</v>
      </c>
      <c r="F1091">
        <v>0</v>
      </c>
      <c r="G1091">
        <v>3392.73</v>
      </c>
      <c r="H1091">
        <v>3297.95</v>
      </c>
      <c r="I1091">
        <v>3096.29</v>
      </c>
      <c r="J1091">
        <v>2779.86</v>
      </c>
      <c r="K1091" t="s">
        <v>46</v>
      </c>
      <c r="L1091">
        <v>0</v>
      </c>
      <c r="M1091">
        <v>0</v>
      </c>
      <c r="N1091">
        <v>0</v>
      </c>
      <c r="O1091">
        <v>0</v>
      </c>
      <c r="P1091">
        <v>143.03</v>
      </c>
      <c r="Q1091">
        <v>109.97</v>
      </c>
    </row>
    <row r="1092" spans="1:17" x14ac:dyDescent="0.15">
      <c r="A1092" t="s">
        <v>1247</v>
      </c>
      <c r="B1092">
        <v>3468.3</v>
      </c>
      <c r="C1092">
        <v>3468.3</v>
      </c>
      <c r="D1092">
        <v>3468.3</v>
      </c>
      <c r="E1092">
        <v>3468.3</v>
      </c>
      <c r="F1092">
        <v>0</v>
      </c>
      <c r="G1092">
        <v>3403.14</v>
      </c>
      <c r="H1092">
        <v>3303.55</v>
      </c>
      <c r="I1092">
        <v>3104.38</v>
      </c>
      <c r="J1092">
        <v>2782.94</v>
      </c>
      <c r="K1092" t="s">
        <v>46</v>
      </c>
      <c r="L1092">
        <v>0</v>
      </c>
      <c r="M1092">
        <v>0</v>
      </c>
      <c r="N1092">
        <v>0</v>
      </c>
      <c r="O1092">
        <v>0</v>
      </c>
      <c r="P1092">
        <v>144.11000000000001</v>
      </c>
      <c r="Q1092">
        <v>118.31</v>
      </c>
    </row>
    <row r="1093" spans="1:17" x14ac:dyDescent="0.15">
      <c r="A1093" t="s">
        <v>99</v>
      </c>
      <c r="B1093">
        <v>3473.87</v>
      </c>
      <c r="C1093">
        <v>3473.87</v>
      </c>
      <c r="D1093">
        <v>3473.87</v>
      </c>
      <c r="E1093">
        <v>3473.87</v>
      </c>
      <c r="F1093">
        <v>0</v>
      </c>
      <c r="G1093">
        <v>3412.75</v>
      </c>
      <c r="H1093">
        <v>3308.72</v>
      </c>
      <c r="I1093">
        <v>3112.5</v>
      </c>
      <c r="J1093">
        <v>2785.8</v>
      </c>
      <c r="K1093" t="s">
        <v>46</v>
      </c>
      <c r="L1093">
        <v>0</v>
      </c>
      <c r="M1093">
        <v>0</v>
      </c>
      <c r="N1093">
        <v>0</v>
      </c>
      <c r="O1093">
        <v>0</v>
      </c>
      <c r="P1093">
        <v>147.15</v>
      </c>
      <c r="Q1093">
        <v>126.17</v>
      </c>
    </row>
    <row r="1094" spans="1:17" x14ac:dyDescent="0.15">
      <c r="A1094" t="s">
        <v>1248</v>
      </c>
      <c r="B1094">
        <v>3486.97</v>
      </c>
      <c r="C1094">
        <v>3486.97</v>
      </c>
      <c r="D1094">
        <v>3486.97</v>
      </c>
      <c r="E1094">
        <v>3486.97</v>
      </c>
      <c r="F1094">
        <v>0</v>
      </c>
      <c r="G1094">
        <v>3423.15</v>
      </c>
      <c r="H1094">
        <v>3313.95</v>
      </c>
      <c r="I1094">
        <v>3120.62</v>
      </c>
      <c r="J1094">
        <v>2788.81</v>
      </c>
      <c r="K1094" t="s">
        <v>46</v>
      </c>
      <c r="L1094">
        <v>0</v>
      </c>
      <c r="M1094">
        <v>0</v>
      </c>
      <c r="N1094">
        <v>0</v>
      </c>
      <c r="O1094">
        <v>0</v>
      </c>
      <c r="P1094">
        <v>145.22</v>
      </c>
      <c r="Q1094">
        <v>132.58000000000001</v>
      </c>
    </row>
    <row r="1095" spans="1:17" x14ac:dyDescent="0.15">
      <c r="A1095" t="s">
        <v>1249</v>
      </c>
      <c r="B1095">
        <v>3501.78</v>
      </c>
      <c r="C1095">
        <v>3501.78</v>
      </c>
      <c r="D1095">
        <v>3501.78</v>
      </c>
      <c r="E1095">
        <v>3501.78</v>
      </c>
      <c r="F1095">
        <v>0</v>
      </c>
      <c r="G1095">
        <v>3434.4</v>
      </c>
      <c r="H1095">
        <v>3320.02</v>
      </c>
      <c r="I1095">
        <v>3128.89</v>
      </c>
      <c r="J1095">
        <v>2791.52</v>
      </c>
      <c r="K1095" t="s">
        <v>46</v>
      </c>
      <c r="L1095">
        <v>0</v>
      </c>
      <c r="M1095">
        <v>0</v>
      </c>
      <c r="N1095">
        <v>0</v>
      </c>
      <c r="O1095">
        <v>0</v>
      </c>
      <c r="P1095">
        <v>138.22999999999999</v>
      </c>
      <c r="Q1095">
        <v>136.5</v>
      </c>
    </row>
    <row r="1096" spans="1:17" x14ac:dyDescent="0.15">
      <c r="A1096" t="s">
        <v>1250</v>
      </c>
      <c r="B1096">
        <v>3497.85</v>
      </c>
      <c r="C1096">
        <v>3497.85</v>
      </c>
      <c r="D1096">
        <v>3497.85</v>
      </c>
      <c r="E1096">
        <v>3497.85</v>
      </c>
      <c r="F1096">
        <v>0</v>
      </c>
      <c r="G1096">
        <v>3444.07</v>
      </c>
      <c r="H1096">
        <v>3325.53</v>
      </c>
      <c r="I1096">
        <v>3136.63</v>
      </c>
      <c r="J1096">
        <v>2793.69</v>
      </c>
      <c r="K1096" t="s">
        <v>46</v>
      </c>
      <c r="L1096">
        <v>0</v>
      </c>
      <c r="M1096">
        <v>0</v>
      </c>
      <c r="N1096">
        <v>0</v>
      </c>
      <c r="O1096">
        <v>0</v>
      </c>
      <c r="P1096">
        <v>128.69999999999999</v>
      </c>
      <c r="Q1096">
        <v>137.72999999999999</v>
      </c>
    </row>
    <row r="1097" spans="1:17" x14ac:dyDescent="0.15">
      <c r="A1097" t="s">
        <v>1251</v>
      </c>
      <c r="B1097">
        <v>3480.74</v>
      </c>
      <c r="C1097">
        <v>3480.74</v>
      </c>
      <c r="D1097">
        <v>3480.74</v>
      </c>
      <c r="E1097">
        <v>3480.74</v>
      </c>
      <c r="F1097">
        <v>0</v>
      </c>
      <c r="G1097">
        <v>3452.34</v>
      </c>
      <c r="H1097">
        <v>3332.42</v>
      </c>
      <c r="I1097">
        <v>3143.93</v>
      </c>
      <c r="J1097">
        <v>2795.62</v>
      </c>
      <c r="K1097" t="s">
        <v>46</v>
      </c>
      <c r="L1097">
        <v>0</v>
      </c>
      <c r="M1097">
        <v>0</v>
      </c>
      <c r="N1097">
        <v>0</v>
      </c>
      <c r="O1097">
        <v>0</v>
      </c>
      <c r="P1097">
        <v>123.86</v>
      </c>
      <c r="Q1097">
        <v>137.72999999999999</v>
      </c>
    </row>
    <row r="1098" spans="1:17" x14ac:dyDescent="0.15">
      <c r="A1098" t="s">
        <v>1252</v>
      </c>
      <c r="B1098">
        <v>3545.73</v>
      </c>
      <c r="C1098">
        <v>3545.73</v>
      </c>
      <c r="D1098">
        <v>3545.73</v>
      </c>
      <c r="E1098">
        <v>3545.73</v>
      </c>
      <c r="F1098">
        <v>0</v>
      </c>
      <c r="G1098">
        <v>3464.44</v>
      </c>
      <c r="H1098">
        <v>3340</v>
      </c>
      <c r="I1098">
        <v>3151.62</v>
      </c>
      <c r="J1098">
        <v>2798.47</v>
      </c>
      <c r="K1098" t="s">
        <v>46</v>
      </c>
      <c r="L1098">
        <v>0</v>
      </c>
      <c r="M1098">
        <v>0</v>
      </c>
      <c r="N1098">
        <v>0</v>
      </c>
      <c r="O1098">
        <v>0</v>
      </c>
      <c r="P1098">
        <v>126.49</v>
      </c>
      <c r="Q1098">
        <v>137.26</v>
      </c>
    </row>
    <row r="1099" spans="1:17" x14ac:dyDescent="0.15">
      <c r="A1099" t="s">
        <v>1253</v>
      </c>
      <c r="B1099">
        <v>3567.24</v>
      </c>
      <c r="C1099">
        <v>3567.24</v>
      </c>
      <c r="D1099">
        <v>3567.24</v>
      </c>
      <c r="E1099">
        <v>3567.24</v>
      </c>
      <c r="F1099">
        <v>0</v>
      </c>
      <c r="G1099">
        <v>3475.68</v>
      </c>
      <c r="H1099">
        <v>3346.87</v>
      </c>
      <c r="I1099">
        <v>3159.67</v>
      </c>
      <c r="J1099">
        <v>2801.36</v>
      </c>
      <c r="K1099" t="s">
        <v>46</v>
      </c>
      <c r="L1099">
        <v>0</v>
      </c>
      <c r="M1099">
        <v>0</v>
      </c>
      <c r="N1099">
        <v>0</v>
      </c>
      <c r="O1099">
        <v>0</v>
      </c>
      <c r="P1099">
        <v>128.75</v>
      </c>
      <c r="Q1099">
        <v>136.38</v>
      </c>
    </row>
    <row r="1100" spans="1:17" x14ac:dyDescent="0.15">
      <c r="A1100" t="s">
        <v>1254</v>
      </c>
      <c r="B1100">
        <v>3654.03</v>
      </c>
      <c r="C1100">
        <v>3654.03</v>
      </c>
      <c r="D1100">
        <v>3654.03</v>
      </c>
      <c r="E1100">
        <v>3654.03</v>
      </c>
      <c r="F1100">
        <v>0</v>
      </c>
      <c r="G1100">
        <v>3488.6</v>
      </c>
      <c r="H1100">
        <v>3354.84</v>
      </c>
      <c r="I1100">
        <v>3167.9</v>
      </c>
      <c r="J1100">
        <v>2804.76</v>
      </c>
      <c r="K1100" t="s">
        <v>46</v>
      </c>
      <c r="L1100">
        <v>0</v>
      </c>
      <c r="M1100">
        <v>0</v>
      </c>
      <c r="N1100">
        <v>0</v>
      </c>
      <c r="O1100">
        <v>0</v>
      </c>
      <c r="P1100">
        <v>138.57</v>
      </c>
      <c r="Q1100">
        <v>136.41</v>
      </c>
    </row>
    <row r="1101" spans="1:17" x14ac:dyDescent="0.15">
      <c r="A1101" t="s">
        <v>1255</v>
      </c>
      <c r="B1101">
        <v>3631.01</v>
      </c>
      <c r="C1101">
        <v>3631.01</v>
      </c>
      <c r="D1101">
        <v>3631.01</v>
      </c>
      <c r="E1101">
        <v>3631.01</v>
      </c>
      <c r="F1101">
        <v>0</v>
      </c>
      <c r="G1101">
        <v>3501.01</v>
      </c>
      <c r="H1101">
        <v>3361.99</v>
      </c>
      <c r="I1101">
        <v>3175.88</v>
      </c>
      <c r="J1101">
        <v>2807.85</v>
      </c>
      <c r="K1101" t="s">
        <v>46</v>
      </c>
      <c r="L1101">
        <v>0</v>
      </c>
      <c r="M1101">
        <v>0</v>
      </c>
      <c r="N1101">
        <v>0</v>
      </c>
      <c r="O1101">
        <v>0</v>
      </c>
      <c r="P1101">
        <v>147.59</v>
      </c>
      <c r="Q1101">
        <v>136.87</v>
      </c>
    </row>
    <row r="1102" spans="1:17" x14ac:dyDescent="0.15">
      <c r="A1102" t="s">
        <v>1256</v>
      </c>
      <c r="B1102">
        <v>3687.46</v>
      </c>
      <c r="C1102">
        <v>3687.46</v>
      </c>
      <c r="D1102">
        <v>3687.46</v>
      </c>
      <c r="E1102">
        <v>3687.46</v>
      </c>
      <c r="F1102">
        <v>0</v>
      </c>
      <c r="G1102">
        <v>3514.69</v>
      </c>
      <c r="H1102">
        <v>3369.27</v>
      </c>
      <c r="I1102">
        <v>3184.89</v>
      </c>
      <c r="J1102">
        <v>2810.68</v>
      </c>
      <c r="K1102" t="s">
        <v>46</v>
      </c>
      <c r="L1102">
        <v>0</v>
      </c>
      <c r="M1102">
        <v>0</v>
      </c>
      <c r="N1102">
        <v>0</v>
      </c>
      <c r="O1102">
        <v>0</v>
      </c>
      <c r="P1102">
        <v>161.94999999999999</v>
      </c>
      <c r="Q1102">
        <v>138.65</v>
      </c>
    </row>
    <row r="1103" spans="1:17" x14ac:dyDescent="0.15">
      <c r="A1103" t="s">
        <v>1257</v>
      </c>
      <c r="B1103">
        <v>3722.73</v>
      </c>
      <c r="C1103">
        <v>3722.73</v>
      </c>
      <c r="D1103">
        <v>3722.73</v>
      </c>
      <c r="E1103">
        <v>3722.73</v>
      </c>
      <c r="F1103">
        <v>0</v>
      </c>
      <c r="G1103">
        <v>3530.31</v>
      </c>
      <c r="H1103">
        <v>3376.2</v>
      </c>
      <c r="I1103">
        <v>3193.63</v>
      </c>
      <c r="J1103">
        <v>2813.66</v>
      </c>
      <c r="K1103" t="s">
        <v>46</v>
      </c>
      <c r="L1103">
        <v>0</v>
      </c>
      <c r="M1103">
        <v>0</v>
      </c>
      <c r="N1103">
        <v>0</v>
      </c>
      <c r="O1103">
        <v>0</v>
      </c>
      <c r="P1103">
        <v>178.9</v>
      </c>
      <c r="Q1103">
        <v>141.83000000000001</v>
      </c>
    </row>
    <row r="1104" spans="1:17" x14ac:dyDescent="0.15">
      <c r="A1104" t="s">
        <v>1258</v>
      </c>
      <c r="B1104">
        <v>3723.17</v>
      </c>
      <c r="C1104">
        <v>3723.17</v>
      </c>
      <c r="D1104">
        <v>3723.17</v>
      </c>
      <c r="E1104">
        <v>3723.17</v>
      </c>
      <c r="F1104">
        <v>0</v>
      </c>
      <c r="G1104">
        <v>3543.34</v>
      </c>
      <c r="H1104">
        <v>3383.76</v>
      </c>
      <c r="I1104">
        <v>3202.4</v>
      </c>
      <c r="J1104">
        <v>2816.15</v>
      </c>
      <c r="K1104" t="s">
        <v>46</v>
      </c>
      <c r="L1104">
        <v>0</v>
      </c>
      <c r="M1104">
        <v>0</v>
      </c>
      <c r="N1104">
        <v>0</v>
      </c>
      <c r="O1104">
        <v>0</v>
      </c>
      <c r="P1104">
        <v>195.54</v>
      </c>
      <c r="Q1104">
        <v>146.86000000000001</v>
      </c>
    </row>
    <row r="1105" spans="1:17" x14ac:dyDescent="0.15">
      <c r="A1105" t="s">
        <v>1259</v>
      </c>
      <c r="B1105">
        <v>3672.7</v>
      </c>
      <c r="C1105">
        <v>3672.7</v>
      </c>
      <c r="D1105">
        <v>3672.7</v>
      </c>
      <c r="E1105">
        <v>3672.7</v>
      </c>
      <c r="F1105">
        <v>0</v>
      </c>
      <c r="G1105">
        <v>3550.24</v>
      </c>
      <c r="H1105">
        <v>3389.69</v>
      </c>
      <c r="I1105">
        <v>3210.77</v>
      </c>
      <c r="J1105">
        <v>2818.37</v>
      </c>
      <c r="K1105" t="s">
        <v>46</v>
      </c>
      <c r="L1105">
        <v>0</v>
      </c>
      <c r="M1105">
        <v>0</v>
      </c>
      <c r="N1105">
        <v>0</v>
      </c>
      <c r="O1105">
        <v>0</v>
      </c>
      <c r="P1105">
        <v>206.33</v>
      </c>
      <c r="Q1105">
        <v>153.66999999999999</v>
      </c>
    </row>
    <row r="1106" spans="1:17" x14ac:dyDescent="0.15">
      <c r="A1106" t="s">
        <v>1260</v>
      </c>
      <c r="B1106">
        <v>3665.66</v>
      </c>
      <c r="C1106">
        <v>3665.66</v>
      </c>
      <c r="D1106">
        <v>3665.66</v>
      </c>
      <c r="E1106">
        <v>3665.66</v>
      </c>
      <c r="F1106">
        <v>0</v>
      </c>
      <c r="G1106">
        <v>3555.73</v>
      </c>
      <c r="H1106">
        <v>3395.59</v>
      </c>
      <c r="I1106">
        <v>3219.29</v>
      </c>
      <c r="J1106">
        <v>2820.29</v>
      </c>
      <c r="K1106" t="s">
        <v>46</v>
      </c>
      <c r="L1106">
        <v>0</v>
      </c>
      <c r="M1106">
        <v>0</v>
      </c>
      <c r="N1106">
        <v>0</v>
      </c>
      <c r="O1106">
        <v>0</v>
      </c>
      <c r="P1106">
        <v>216.99</v>
      </c>
      <c r="Q1106">
        <v>162.5</v>
      </c>
    </row>
    <row r="1107" spans="1:17" x14ac:dyDescent="0.15">
      <c r="A1107" t="s">
        <v>1261</v>
      </c>
      <c r="B1107">
        <v>3719.09</v>
      </c>
      <c r="C1107">
        <v>3719.09</v>
      </c>
      <c r="D1107">
        <v>3719.09</v>
      </c>
      <c r="E1107">
        <v>3719.09</v>
      </c>
      <c r="F1107">
        <v>0</v>
      </c>
      <c r="G1107">
        <v>3568.18</v>
      </c>
      <c r="H1107">
        <v>3404.47</v>
      </c>
      <c r="I1107">
        <v>3227.89</v>
      </c>
      <c r="J1107">
        <v>2822.7</v>
      </c>
      <c r="K1107" t="s">
        <v>46</v>
      </c>
      <c r="L1107">
        <v>0</v>
      </c>
      <c r="M1107">
        <v>0</v>
      </c>
      <c r="N1107">
        <v>0</v>
      </c>
      <c r="O1107">
        <v>0</v>
      </c>
      <c r="P1107">
        <v>232.25</v>
      </c>
      <c r="Q1107">
        <v>173.34</v>
      </c>
    </row>
    <row r="1108" spans="1:17" x14ac:dyDescent="0.15">
      <c r="A1108" t="s">
        <v>1262</v>
      </c>
      <c r="B1108">
        <v>3660.59</v>
      </c>
      <c r="C1108">
        <v>3660.59</v>
      </c>
      <c r="D1108">
        <v>3660.59</v>
      </c>
      <c r="E1108">
        <v>3660.59</v>
      </c>
      <c r="F1108">
        <v>0</v>
      </c>
      <c r="G1108">
        <v>3578.7</v>
      </c>
      <c r="H1108">
        <v>3412.17</v>
      </c>
      <c r="I1108">
        <v>3236.02</v>
      </c>
      <c r="J1108">
        <v>2824.95</v>
      </c>
      <c r="K1108" t="s">
        <v>46</v>
      </c>
      <c r="L1108">
        <v>0</v>
      </c>
      <c r="M1108">
        <v>0</v>
      </c>
      <c r="N1108">
        <v>0</v>
      </c>
      <c r="O1108">
        <v>0</v>
      </c>
      <c r="P1108">
        <v>236.38</v>
      </c>
      <c r="Q1108">
        <v>184.32</v>
      </c>
    </row>
    <row r="1109" spans="1:17" x14ac:dyDescent="0.15">
      <c r="A1109" t="s">
        <v>1263</v>
      </c>
      <c r="B1109">
        <v>3698.75</v>
      </c>
      <c r="C1109">
        <v>3698.75</v>
      </c>
      <c r="D1109">
        <v>3698.75</v>
      </c>
      <c r="E1109">
        <v>3698.75</v>
      </c>
      <c r="F1109">
        <v>0</v>
      </c>
      <c r="G1109">
        <v>3590.25</v>
      </c>
      <c r="H1109">
        <v>3420.77</v>
      </c>
      <c r="I1109">
        <v>3243.98</v>
      </c>
      <c r="J1109">
        <v>2827.1</v>
      </c>
      <c r="K1109" t="s">
        <v>46</v>
      </c>
      <c r="L1109">
        <v>0</v>
      </c>
      <c r="M1109">
        <v>0</v>
      </c>
      <c r="N1109">
        <v>0</v>
      </c>
      <c r="O1109">
        <v>0</v>
      </c>
      <c r="P1109">
        <v>241.04</v>
      </c>
      <c r="Q1109">
        <v>195.55</v>
      </c>
    </row>
    <row r="1110" spans="1:17" x14ac:dyDescent="0.15">
      <c r="A1110" t="s">
        <v>1264</v>
      </c>
      <c r="B1110">
        <v>3732.53</v>
      </c>
      <c r="C1110">
        <v>3732.53</v>
      </c>
      <c r="D1110">
        <v>3732.53</v>
      </c>
      <c r="E1110">
        <v>3732.53</v>
      </c>
      <c r="F1110">
        <v>0</v>
      </c>
      <c r="G1110">
        <v>3603.9</v>
      </c>
      <c r="H1110">
        <v>3430.1</v>
      </c>
      <c r="I1110">
        <v>3252.44</v>
      </c>
      <c r="J1110">
        <v>2829.79</v>
      </c>
      <c r="K1110" t="s">
        <v>46</v>
      </c>
      <c r="L1110">
        <v>0</v>
      </c>
      <c r="M1110">
        <v>0</v>
      </c>
      <c r="N1110">
        <v>0</v>
      </c>
      <c r="O1110">
        <v>0</v>
      </c>
      <c r="P1110">
        <v>239.83</v>
      </c>
      <c r="Q1110">
        <v>205.68</v>
      </c>
    </row>
    <row r="1111" spans="1:17" x14ac:dyDescent="0.15">
      <c r="A1111" t="s">
        <v>1265</v>
      </c>
      <c r="B1111">
        <v>3709.74</v>
      </c>
      <c r="C1111">
        <v>3709.74</v>
      </c>
      <c r="D1111">
        <v>3709.74</v>
      </c>
      <c r="E1111">
        <v>3709.74</v>
      </c>
      <c r="F1111">
        <v>0</v>
      </c>
      <c r="G1111">
        <v>3615</v>
      </c>
      <c r="H1111">
        <v>3435.84</v>
      </c>
      <c r="I1111">
        <v>3260.39</v>
      </c>
      <c r="J1111">
        <v>2832.81</v>
      </c>
      <c r="K1111" t="s">
        <v>46</v>
      </c>
      <c r="L1111">
        <v>0</v>
      </c>
      <c r="M1111">
        <v>0</v>
      </c>
      <c r="N1111">
        <v>0</v>
      </c>
      <c r="O1111">
        <v>0</v>
      </c>
      <c r="P1111">
        <v>239.13</v>
      </c>
      <c r="Q1111">
        <v>214.83</v>
      </c>
    </row>
    <row r="1112" spans="1:17" x14ac:dyDescent="0.15">
      <c r="A1112" t="s">
        <v>1266</v>
      </c>
      <c r="B1112">
        <v>3761.43</v>
      </c>
      <c r="C1112">
        <v>3761.43</v>
      </c>
      <c r="D1112">
        <v>3761.43</v>
      </c>
      <c r="E1112">
        <v>3761.43</v>
      </c>
      <c r="F1112">
        <v>0</v>
      </c>
      <c r="G1112">
        <v>3629.66</v>
      </c>
      <c r="H1112">
        <v>3443.38</v>
      </c>
      <c r="I1112">
        <v>3268.39</v>
      </c>
      <c r="J1112">
        <v>2835.85</v>
      </c>
      <c r="K1112" t="s">
        <v>46</v>
      </c>
      <c r="L1112">
        <v>0</v>
      </c>
      <c r="M1112">
        <v>0</v>
      </c>
      <c r="N1112">
        <v>0</v>
      </c>
      <c r="O1112">
        <v>0</v>
      </c>
      <c r="P1112">
        <v>237.69</v>
      </c>
      <c r="Q1112">
        <v>222.41</v>
      </c>
    </row>
    <row r="1113" spans="1:17" x14ac:dyDescent="0.15">
      <c r="A1113" t="s">
        <v>1267</v>
      </c>
      <c r="B1113">
        <v>3766.16</v>
      </c>
      <c r="C1113">
        <v>3766.16</v>
      </c>
      <c r="D1113">
        <v>3766.16</v>
      </c>
      <c r="E1113">
        <v>3766.16</v>
      </c>
      <c r="F1113">
        <v>0</v>
      </c>
      <c r="G1113">
        <v>3644.26</v>
      </c>
      <c r="H1113">
        <v>3450.7</v>
      </c>
      <c r="I1113">
        <v>3276.16</v>
      </c>
      <c r="J1113">
        <v>2838.74</v>
      </c>
      <c r="K1113" t="s">
        <v>46</v>
      </c>
      <c r="L1113">
        <v>0</v>
      </c>
      <c r="M1113">
        <v>0</v>
      </c>
      <c r="N1113">
        <v>0</v>
      </c>
      <c r="O1113">
        <v>0</v>
      </c>
      <c r="P1113">
        <v>234.48</v>
      </c>
      <c r="Q1113">
        <v>227.97</v>
      </c>
    </row>
    <row r="1114" spans="1:17" x14ac:dyDescent="0.15">
      <c r="A1114" t="s">
        <v>1268</v>
      </c>
      <c r="B1114">
        <v>3584.92</v>
      </c>
      <c r="C1114">
        <v>3584.92</v>
      </c>
      <c r="D1114">
        <v>3584.92</v>
      </c>
      <c r="E1114">
        <v>3584.92</v>
      </c>
      <c r="F1114">
        <v>0</v>
      </c>
      <c r="G1114">
        <v>3649.16</v>
      </c>
      <c r="H1114">
        <v>3454.22</v>
      </c>
      <c r="I1114">
        <v>3282.84</v>
      </c>
      <c r="J1114">
        <v>2840.44</v>
      </c>
      <c r="K1114" t="s">
        <v>46</v>
      </c>
      <c r="L1114">
        <v>0</v>
      </c>
      <c r="M1114">
        <v>0</v>
      </c>
      <c r="N1114">
        <v>0</v>
      </c>
      <c r="O1114">
        <v>0</v>
      </c>
      <c r="P1114">
        <v>215.92</v>
      </c>
      <c r="Q1114">
        <v>230</v>
      </c>
    </row>
    <row r="1115" spans="1:17" x14ac:dyDescent="0.15">
      <c r="A1115" t="s">
        <v>1269</v>
      </c>
      <c r="B1115">
        <v>3592.56</v>
      </c>
      <c r="C1115">
        <v>3592.56</v>
      </c>
      <c r="D1115">
        <v>3592.56</v>
      </c>
      <c r="E1115">
        <v>3592.56</v>
      </c>
      <c r="F1115">
        <v>0</v>
      </c>
      <c r="G1115">
        <v>3653.7</v>
      </c>
      <c r="H1115">
        <v>3458.14</v>
      </c>
      <c r="I1115">
        <v>3288.96</v>
      </c>
      <c r="J1115">
        <v>2842.18</v>
      </c>
      <c r="K1115" t="s">
        <v>46</v>
      </c>
      <c r="L1115">
        <v>0</v>
      </c>
      <c r="M1115">
        <v>0</v>
      </c>
      <c r="N1115">
        <v>0</v>
      </c>
      <c r="O1115">
        <v>0</v>
      </c>
      <c r="P1115">
        <v>202.9</v>
      </c>
      <c r="Q1115">
        <v>229.66</v>
      </c>
    </row>
    <row r="1116" spans="1:17" x14ac:dyDescent="0.15">
      <c r="A1116" t="s">
        <v>100</v>
      </c>
      <c r="B1116">
        <v>3681.78</v>
      </c>
      <c r="C1116">
        <v>3681.78</v>
      </c>
      <c r="D1116">
        <v>3681.78</v>
      </c>
      <c r="E1116">
        <v>3681.78</v>
      </c>
      <c r="F1116">
        <v>0</v>
      </c>
      <c r="G1116">
        <v>3662.9</v>
      </c>
      <c r="H1116">
        <v>3463.51</v>
      </c>
      <c r="I1116">
        <v>3295</v>
      </c>
      <c r="J1116">
        <v>2844.39</v>
      </c>
      <c r="K1116" t="s">
        <v>46</v>
      </c>
      <c r="L1116">
        <v>0</v>
      </c>
      <c r="M1116">
        <v>0</v>
      </c>
      <c r="N1116">
        <v>0</v>
      </c>
      <c r="O1116">
        <v>0</v>
      </c>
      <c r="P1116">
        <v>196.7</v>
      </c>
      <c r="Q1116">
        <v>227.63</v>
      </c>
    </row>
    <row r="1117" spans="1:17" x14ac:dyDescent="0.15">
      <c r="A1117" t="s">
        <v>1270</v>
      </c>
      <c r="B1117">
        <v>3730.49</v>
      </c>
      <c r="C1117">
        <v>3730.49</v>
      </c>
      <c r="D1117">
        <v>3730.49</v>
      </c>
      <c r="E1117">
        <v>3730.49</v>
      </c>
      <c r="F1117">
        <v>0</v>
      </c>
      <c r="G1117">
        <v>3675.39</v>
      </c>
      <c r="H1117">
        <v>3470.85</v>
      </c>
      <c r="I1117">
        <v>3300.94</v>
      </c>
      <c r="J1117">
        <v>2846.64</v>
      </c>
      <c r="K1117" t="s">
        <v>46</v>
      </c>
      <c r="L1117">
        <v>0</v>
      </c>
      <c r="M1117">
        <v>0</v>
      </c>
      <c r="N1117">
        <v>0</v>
      </c>
      <c r="O1117">
        <v>0</v>
      </c>
      <c r="P1117">
        <v>188.1</v>
      </c>
      <c r="Q1117">
        <v>223.22</v>
      </c>
    </row>
    <row r="1118" spans="1:17" x14ac:dyDescent="0.15">
      <c r="A1118" t="s">
        <v>1271</v>
      </c>
      <c r="B1118">
        <v>3779.77</v>
      </c>
      <c r="C1118">
        <v>3779.77</v>
      </c>
      <c r="D1118">
        <v>3779.77</v>
      </c>
      <c r="E1118">
        <v>3779.77</v>
      </c>
      <c r="F1118">
        <v>0</v>
      </c>
      <c r="G1118">
        <v>3687.09</v>
      </c>
      <c r="H1118">
        <v>3478.97</v>
      </c>
      <c r="I1118">
        <v>3307.31</v>
      </c>
      <c r="J1118">
        <v>2849.19</v>
      </c>
      <c r="K1118" t="s">
        <v>46</v>
      </c>
      <c r="L1118">
        <v>0</v>
      </c>
      <c r="M1118">
        <v>0</v>
      </c>
      <c r="N1118">
        <v>0</v>
      </c>
      <c r="O1118">
        <v>0</v>
      </c>
      <c r="P1118">
        <v>189.19</v>
      </c>
      <c r="Q1118">
        <v>218.5</v>
      </c>
    </row>
    <row r="1119" spans="1:17" x14ac:dyDescent="0.15">
      <c r="A1119" t="s">
        <v>1272</v>
      </c>
      <c r="B1119">
        <v>3832.4</v>
      </c>
      <c r="C1119">
        <v>3832.4</v>
      </c>
      <c r="D1119">
        <v>3832.4</v>
      </c>
      <c r="E1119">
        <v>3832.4</v>
      </c>
      <c r="F1119">
        <v>0</v>
      </c>
      <c r="G1119">
        <v>3700.35</v>
      </c>
      <c r="H1119">
        <v>3488.26</v>
      </c>
      <c r="I1119">
        <v>3313.7</v>
      </c>
      <c r="J1119">
        <v>2851.76</v>
      </c>
      <c r="K1119" t="s">
        <v>46</v>
      </c>
      <c r="L1119">
        <v>0</v>
      </c>
      <c r="M1119">
        <v>0</v>
      </c>
      <c r="N1119">
        <v>0</v>
      </c>
      <c r="O1119">
        <v>0</v>
      </c>
      <c r="P1119">
        <v>190.31</v>
      </c>
      <c r="Q1119">
        <v>213.43</v>
      </c>
    </row>
    <row r="1120" spans="1:17" x14ac:dyDescent="0.15">
      <c r="A1120" t="s">
        <v>1273</v>
      </c>
      <c r="B1120">
        <v>3830.78</v>
      </c>
      <c r="C1120">
        <v>3830.78</v>
      </c>
      <c r="D1120">
        <v>3830.78</v>
      </c>
      <c r="E1120">
        <v>3830.78</v>
      </c>
      <c r="F1120">
        <v>0</v>
      </c>
      <c r="G1120">
        <v>3709.19</v>
      </c>
      <c r="H1120">
        <v>3497.45</v>
      </c>
      <c r="I1120">
        <v>3319.38</v>
      </c>
      <c r="J1120">
        <v>2854.42</v>
      </c>
      <c r="K1120" t="s">
        <v>46</v>
      </c>
      <c r="L1120">
        <v>0</v>
      </c>
      <c r="M1120">
        <v>0</v>
      </c>
      <c r="N1120">
        <v>0</v>
      </c>
      <c r="O1120">
        <v>0</v>
      </c>
      <c r="P1120">
        <v>188.29</v>
      </c>
      <c r="Q1120">
        <v>208.27</v>
      </c>
    </row>
    <row r="1121" spans="1:17" x14ac:dyDescent="0.15">
      <c r="A1121" t="s">
        <v>1274</v>
      </c>
      <c r="B1121">
        <v>3789.57</v>
      </c>
      <c r="C1121">
        <v>3789.57</v>
      </c>
      <c r="D1121">
        <v>3789.57</v>
      </c>
      <c r="E1121">
        <v>3789.57</v>
      </c>
      <c r="F1121">
        <v>0</v>
      </c>
      <c r="G1121">
        <v>3717.11</v>
      </c>
      <c r="H1121">
        <v>3505.93</v>
      </c>
      <c r="I1121">
        <v>3324.61</v>
      </c>
      <c r="J1121">
        <v>2856.95</v>
      </c>
      <c r="K1121" t="s">
        <v>46</v>
      </c>
      <c r="L1121">
        <v>0</v>
      </c>
      <c r="M1121">
        <v>0</v>
      </c>
      <c r="N1121">
        <v>0</v>
      </c>
      <c r="O1121">
        <v>0</v>
      </c>
      <c r="P1121">
        <v>184.89</v>
      </c>
      <c r="Q1121">
        <v>202.85</v>
      </c>
    </row>
    <row r="1122" spans="1:17" x14ac:dyDescent="0.15">
      <c r="A1122" t="s">
        <v>1275</v>
      </c>
      <c r="B1122">
        <v>3867.07</v>
      </c>
      <c r="C1122">
        <v>3867.07</v>
      </c>
      <c r="D1122">
        <v>3867.07</v>
      </c>
      <c r="E1122">
        <v>3867.07</v>
      </c>
      <c r="F1122">
        <v>0</v>
      </c>
      <c r="G1122">
        <v>3726.1</v>
      </c>
      <c r="H1122">
        <v>3515.05</v>
      </c>
      <c r="I1122">
        <v>3331.07</v>
      </c>
      <c r="J1122">
        <v>2860.16</v>
      </c>
      <c r="K1122" t="s">
        <v>46</v>
      </c>
      <c r="L1122">
        <v>0</v>
      </c>
      <c r="M1122">
        <v>0</v>
      </c>
      <c r="N1122">
        <v>0</v>
      </c>
      <c r="O1122">
        <v>0</v>
      </c>
      <c r="P1122">
        <v>183.32</v>
      </c>
      <c r="Q1122">
        <v>197.41</v>
      </c>
    </row>
    <row r="1123" spans="1:17" x14ac:dyDescent="0.15">
      <c r="A1123" t="s">
        <v>1276</v>
      </c>
      <c r="B1123">
        <v>3871.85</v>
      </c>
      <c r="C1123">
        <v>3871.85</v>
      </c>
      <c r="D1123">
        <v>3871.85</v>
      </c>
      <c r="E1123">
        <v>3871.85</v>
      </c>
      <c r="F1123">
        <v>0</v>
      </c>
      <c r="G1123">
        <v>3733.55</v>
      </c>
      <c r="H1123">
        <v>3523.1</v>
      </c>
      <c r="I1123">
        <v>3338.15</v>
      </c>
      <c r="J1123">
        <v>2863.29</v>
      </c>
      <c r="K1123" t="s">
        <v>46</v>
      </c>
      <c r="L1123">
        <v>0</v>
      </c>
      <c r="M1123">
        <v>0</v>
      </c>
      <c r="N1123">
        <v>0</v>
      </c>
      <c r="O1123">
        <v>0</v>
      </c>
      <c r="P1123">
        <v>182.09</v>
      </c>
      <c r="Q1123">
        <v>192.17</v>
      </c>
    </row>
    <row r="1124" spans="1:17" x14ac:dyDescent="0.15">
      <c r="A1124" t="s">
        <v>1277</v>
      </c>
      <c r="B1124">
        <v>3735.8</v>
      </c>
      <c r="C1124">
        <v>3735.8</v>
      </c>
      <c r="D1124">
        <v>3735.8</v>
      </c>
      <c r="E1124">
        <v>3735.8</v>
      </c>
      <c r="F1124">
        <v>0</v>
      </c>
      <c r="G1124">
        <v>3734.18</v>
      </c>
      <c r="H1124">
        <v>3529.55</v>
      </c>
      <c r="I1124">
        <v>3343.69</v>
      </c>
      <c r="J1124">
        <v>2866.08</v>
      </c>
      <c r="K1124" t="s">
        <v>46</v>
      </c>
      <c r="L1124">
        <v>0</v>
      </c>
      <c r="M1124">
        <v>0</v>
      </c>
      <c r="N1124">
        <v>0</v>
      </c>
      <c r="O1124">
        <v>0</v>
      </c>
      <c r="P1124">
        <v>188.03</v>
      </c>
      <c r="Q1124">
        <v>189.38</v>
      </c>
    </row>
    <row r="1125" spans="1:17" x14ac:dyDescent="0.15">
      <c r="A1125" t="s">
        <v>1278</v>
      </c>
      <c r="B1125">
        <v>3703.56</v>
      </c>
      <c r="C1125">
        <v>3703.56</v>
      </c>
      <c r="D1125">
        <v>3703.56</v>
      </c>
      <c r="E1125">
        <v>3703.56</v>
      </c>
      <c r="F1125">
        <v>0</v>
      </c>
      <c r="G1125">
        <v>3735.73</v>
      </c>
      <c r="H1125">
        <v>3535.58</v>
      </c>
      <c r="I1125">
        <v>3348.28</v>
      </c>
      <c r="J1125">
        <v>2869.1</v>
      </c>
      <c r="K1125" t="s">
        <v>46</v>
      </c>
      <c r="L1125">
        <v>0</v>
      </c>
      <c r="M1125">
        <v>0</v>
      </c>
      <c r="N1125">
        <v>0</v>
      </c>
      <c r="O1125">
        <v>0</v>
      </c>
      <c r="P1125">
        <v>190.62</v>
      </c>
      <c r="Q1125">
        <v>188.16</v>
      </c>
    </row>
    <row r="1126" spans="1:17" x14ac:dyDescent="0.15">
      <c r="A1126" t="s">
        <v>1279</v>
      </c>
      <c r="B1126">
        <v>3541.06</v>
      </c>
      <c r="C1126">
        <v>3541.06</v>
      </c>
      <c r="D1126">
        <v>3541.06</v>
      </c>
      <c r="E1126">
        <v>3541.06</v>
      </c>
      <c r="F1126">
        <v>0</v>
      </c>
      <c r="G1126">
        <v>3729.5</v>
      </c>
      <c r="H1126">
        <v>3539.75</v>
      </c>
      <c r="I1126">
        <v>3350.83</v>
      </c>
      <c r="J1126">
        <v>2871.45</v>
      </c>
      <c r="K1126" t="s">
        <v>46</v>
      </c>
      <c r="L1126">
        <v>0</v>
      </c>
      <c r="M1126">
        <v>0</v>
      </c>
      <c r="N1126">
        <v>0</v>
      </c>
      <c r="O1126">
        <v>0</v>
      </c>
      <c r="P1126">
        <v>171.81</v>
      </c>
      <c r="Q1126">
        <v>185.67</v>
      </c>
    </row>
    <row r="1127" spans="1:17" x14ac:dyDescent="0.15">
      <c r="A1127" t="s">
        <v>1280</v>
      </c>
      <c r="B1127">
        <v>3367.03</v>
      </c>
      <c r="C1127">
        <v>3367.03</v>
      </c>
      <c r="D1127">
        <v>3367.03</v>
      </c>
      <c r="E1127">
        <v>3367.03</v>
      </c>
      <c r="F1127">
        <v>0</v>
      </c>
      <c r="G1127">
        <v>3711.89</v>
      </c>
      <c r="H1127">
        <v>3541.79</v>
      </c>
      <c r="I1127">
        <v>3352.95</v>
      </c>
      <c r="J1127">
        <v>2873.11</v>
      </c>
      <c r="K1127" t="s">
        <v>46</v>
      </c>
      <c r="L1127">
        <v>0</v>
      </c>
      <c r="M1127">
        <v>0</v>
      </c>
      <c r="N1127">
        <v>0</v>
      </c>
      <c r="O1127">
        <v>0</v>
      </c>
      <c r="P1127">
        <v>134.43</v>
      </c>
      <c r="Q1127">
        <v>180.3</v>
      </c>
    </row>
    <row r="1128" spans="1:17" x14ac:dyDescent="0.15">
      <c r="A1128" t="s">
        <v>1281</v>
      </c>
      <c r="B1128">
        <v>3432.34</v>
      </c>
      <c r="C1128">
        <v>3432.34</v>
      </c>
      <c r="D1128">
        <v>3432.34</v>
      </c>
      <c r="E1128">
        <v>3432.34</v>
      </c>
      <c r="F1128">
        <v>0</v>
      </c>
      <c r="G1128">
        <v>3700.48</v>
      </c>
      <c r="H1128">
        <v>3545.03</v>
      </c>
      <c r="I1128">
        <v>3355.64</v>
      </c>
      <c r="J1128">
        <v>2875.62</v>
      </c>
      <c r="K1128" t="s">
        <v>46</v>
      </c>
      <c r="L1128">
        <v>0</v>
      </c>
      <c r="M1128">
        <v>0</v>
      </c>
      <c r="N1128">
        <v>0</v>
      </c>
      <c r="O1128">
        <v>0</v>
      </c>
      <c r="P1128">
        <v>97.11</v>
      </c>
      <c r="Q1128">
        <v>171.09</v>
      </c>
    </row>
    <row r="1129" spans="1:17" x14ac:dyDescent="0.15">
      <c r="A1129" t="s">
        <v>1282</v>
      </c>
      <c r="B1129">
        <v>3393.59</v>
      </c>
      <c r="C1129">
        <v>3393.59</v>
      </c>
      <c r="D1129">
        <v>3393.59</v>
      </c>
      <c r="E1129">
        <v>3393.59</v>
      </c>
      <c r="F1129">
        <v>0</v>
      </c>
      <c r="G1129">
        <v>3685.23</v>
      </c>
      <c r="H1129">
        <v>3547.93</v>
      </c>
      <c r="I1129">
        <v>3359.63</v>
      </c>
      <c r="J1129">
        <v>2878.52</v>
      </c>
      <c r="K1129" t="s">
        <v>46</v>
      </c>
      <c r="L1129">
        <v>0</v>
      </c>
      <c r="M1129">
        <v>0</v>
      </c>
      <c r="N1129">
        <v>0</v>
      </c>
      <c r="O1129">
        <v>0</v>
      </c>
      <c r="P1129">
        <v>52.21</v>
      </c>
      <c r="Q1129">
        <v>157.28</v>
      </c>
    </row>
    <row r="1130" spans="1:17" x14ac:dyDescent="0.15">
      <c r="A1130" t="s">
        <v>1283</v>
      </c>
      <c r="B1130">
        <v>3483.41</v>
      </c>
      <c r="C1130">
        <v>3483.41</v>
      </c>
      <c r="D1130">
        <v>3483.41</v>
      </c>
      <c r="E1130">
        <v>3483.41</v>
      </c>
      <c r="F1130">
        <v>0</v>
      </c>
      <c r="G1130">
        <v>3672.76</v>
      </c>
      <c r="H1130">
        <v>3552.01</v>
      </c>
      <c r="I1130">
        <v>3365.12</v>
      </c>
      <c r="J1130">
        <v>2881.81</v>
      </c>
      <c r="K1130" t="s">
        <v>46</v>
      </c>
      <c r="L1130">
        <v>0</v>
      </c>
      <c r="M1130">
        <v>0</v>
      </c>
      <c r="N1130">
        <v>0</v>
      </c>
      <c r="O1130">
        <v>0</v>
      </c>
      <c r="P1130">
        <v>15.7</v>
      </c>
      <c r="Q1130">
        <v>140.02000000000001</v>
      </c>
    </row>
    <row r="1131" spans="1:17" x14ac:dyDescent="0.15">
      <c r="A1131" t="s">
        <v>1284</v>
      </c>
      <c r="B1131">
        <v>3570.61</v>
      </c>
      <c r="C1131">
        <v>3570.61</v>
      </c>
      <c r="D1131">
        <v>3570.61</v>
      </c>
      <c r="E1131">
        <v>3570.61</v>
      </c>
      <c r="F1131">
        <v>0</v>
      </c>
      <c r="G1131">
        <v>3665.81</v>
      </c>
      <c r="H1131">
        <v>3557.85</v>
      </c>
      <c r="I1131">
        <v>3370.77</v>
      </c>
      <c r="J1131">
        <v>2885.41</v>
      </c>
      <c r="K1131" t="s">
        <v>46</v>
      </c>
      <c r="L1131">
        <v>0</v>
      </c>
      <c r="M1131">
        <v>0</v>
      </c>
      <c r="N1131">
        <v>0</v>
      </c>
      <c r="O1131">
        <v>0</v>
      </c>
      <c r="P1131">
        <v>-9.93</v>
      </c>
      <c r="Q1131">
        <v>120.54</v>
      </c>
    </row>
    <row r="1132" spans="1:17" x14ac:dyDescent="0.15">
      <c r="A1132" t="s">
        <v>1285</v>
      </c>
      <c r="B1132">
        <v>3727.93</v>
      </c>
      <c r="C1132">
        <v>3727.93</v>
      </c>
      <c r="D1132">
        <v>3727.93</v>
      </c>
      <c r="E1132">
        <v>3727.93</v>
      </c>
      <c r="F1132">
        <v>0</v>
      </c>
      <c r="G1132">
        <v>3664.13</v>
      </c>
      <c r="H1132">
        <v>3565.64</v>
      </c>
      <c r="I1132">
        <v>3377.03</v>
      </c>
      <c r="J1132">
        <v>2889.6</v>
      </c>
      <c r="K1132" t="s">
        <v>46</v>
      </c>
      <c r="L1132">
        <v>0</v>
      </c>
      <c r="M1132">
        <v>0</v>
      </c>
      <c r="N1132">
        <v>0</v>
      </c>
      <c r="O1132">
        <v>0</v>
      </c>
      <c r="P1132">
        <v>-30.16</v>
      </c>
      <c r="Q1132">
        <v>99.19</v>
      </c>
    </row>
    <row r="1133" spans="1:17" x14ac:dyDescent="0.15">
      <c r="A1133" t="s">
        <v>1286</v>
      </c>
      <c r="B1133">
        <v>3710.42</v>
      </c>
      <c r="C1133">
        <v>3710.42</v>
      </c>
      <c r="D1133">
        <v>3710.42</v>
      </c>
      <c r="E1133">
        <v>3710.42</v>
      </c>
      <c r="F1133">
        <v>0</v>
      </c>
      <c r="G1133">
        <v>3661.35</v>
      </c>
      <c r="H1133">
        <v>3572.79</v>
      </c>
      <c r="I1133">
        <v>3382.08</v>
      </c>
      <c r="J1133">
        <v>2893.77</v>
      </c>
      <c r="K1133" t="s">
        <v>46</v>
      </c>
      <c r="L1133">
        <v>0</v>
      </c>
      <c r="M1133">
        <v>0</v>
      </c>
      <c r="N1133">
        <v>0</v>
      </c>
      <c r="O1133">
        <v>0</v>
      </c>
      <c r="P1133">
        <v>-52.29</v>
      </c>
      <c r="Q1133">
        <v>75.75</v>
      </c>
    </row>
    <row r="1134" spans="1:17" x14ac:dyDescent="0.15">
      <c r="A1134" t="s">
        <v>1287</v>
      </c>
      <c r="B1134">
        <v>3785.06</v>
      </c>
      <c r="C1134">
        <v>3785.06</v>
      </c>
      <c r="D1134">
        <v>3785.06</v>
      </c>
      <c r="E1134">
        <v>3785.06</v>
      </c>
      <c r="F1134">
        <v>0</v>
      </c>
      <c r="G1134">
        <v>3671.35</v>
      </c>
      <c r="H1134">
        <v>3581.22</v>
      </c>
      <c r="I1134">
        <v>3387.91</v>
      </c>
      <c r="J1134">
        <v>2898.83</v>
      </c>
      <c r="K1134" t="s">
        <v>46</v>
      </c>
      <c r="L1134">
        <v>0</v>
      </c>
      <c r="M1134">
        <v>0</v>
      </c>
      <c r="N1134">
        <v>0</v>
      </c>
      <c r="O1134">
        <v>0</v>
      </c>
      <c r="P1134">
        <v>-53.8</v>
      </c>
      <c r="Q1134">
        <v>51.57</v>
      </c>
    </row>
    <row r="1135" spans="1:17" x14ac:dyDescent="0.15">
      <c r="A1135" t="s">
        <v>1288</v>
      </c>
      <c r="B1135">
        <v>3889.9</v>
      </c>
      <c r="C1135">
        <v>3889.9</v>
      </c>
      <c r="D1135">
        <v>3889.9</v>
      </c>
      <c r="E1135">
        <v>3889.9</v>
      </c>
      <c r="F1135">
        <v>0</v>
      </c>
      <c r="G1135">
        <v>3686.23</v>
      </c>
      <c r="H1135">
        <v>3591.44</v>
      </c>
      <c r="I1135">
        <v>3395.03</v>
      </c>
      <c r="J1135">
        <v>2904.24</v>
      </c>
      <c r="K1135" t="s">
        <v>46</v>
      </c>
      <c r="L1135">
        <v>0</v>
      </c>
      <c r="M1135">
        <v>0</v>
      </c>
      <c r="N1135">
        <v>0</v>
      </c>
      <c r="O1135">
        <v>0</v>
      </c>
      <c r="P1135">
        <v>-42.28</v>
      </c>
      <c r="Q1135">
        <v>28.28</v>
      </c>
    </row>
    <row r="1136" spans="1:17" x14ac:dyDescent="0.15">
      <c r="A1136" t="s">
        <v>1289</v>
      </c>
      <c r="B1136">
        <v>3752.44</v>
      </c>
      <c r="C1136">
        <v>3752.44</v>
      </c>
      <c r="D1136">
        <v>3752.44</v>
      </c>
      <c r="E1136">
        <v>3752.44</v>
      </c>
      <c r="F1136">
        <v>0</v>
      </c>
      <c r="G1136">
        <v>3689.76</v>
      </c>
      <c r="H1136">
        <v>3598.91</v>
      </c>
      <c r="I1136">
        <v>3401.99</v>
      </c>
      <c r="J1136">
        <v>2908.4</v>
      </c>
      <c r="K1136" t="s">
        <v>46</v>
      </c>
      <c r="L1136">
        <v>0</v>
      </c>
      <c r="M1136">
        <v>0</v>
      </c>
      <c r="N1136">
        <v>0</v>
      </c>
      <c r="O1136">
        <v>0</v>
      </c>
      <c r="P1136">
        <v>-25.07</v>
      </c>
      <c r="Q1136">
        <v>8.59</v>
      </c>
    </row>
    <row r="1137" spans="1:17" x14ac:dyDescent="0.15">
      <c r="A1137" t="s">
        <v>101</v>
      </c>
      <c r="B1137">
        <v>3572.2</v>
      </c>
      <c r="C1137">
        <v>3572.2</v>
      </c>
      <c r="D1137">
        <v>3572.2</v>
      </c>
      <c r="E1137">
        <v>3572.2</v>
      </c>
      <c r="F1137">
        <v>0</v>
      </c>
      <c r="G1137">
        <v>3681.85</v>
      </c>
      <c r="H1137">
        <v>3603.19</v>
      </c>
      <c r="I1137">
        <v>3407.01</v>
      </c>
      <c r="J1137">
        <v>2912.32</v>
      </c>
      <c r="K1137" t="s">
        <v>46</v>
      </c>
      <c r="L1137">
        <v>0</v>
      </c>
      <c r="M1137">
        <v>0</v>
      </c>
      <c r="N1137">
        <v>0</v>
      </c>
      <c r="O1137">
        <v>0</v>
      </c>
      <c r="P1137">
        <v>-6.58</v>
      </c>
      <c r="Q1137">
        <v>-5.51</v>
      </c>
    </row>
    <row r="1138" spans="1:17" x14ac:dyDescent="0.15">
      <c r="A1138" t="s">
        <v>1290</v>
      </c>
      <c r="B1138">
        <v>3551.23</v>
      </c>
      <c r="C1138">
        <v>3551.23</v>
      </c>
      <c r="D1138">
        <v>3551.23</v>
      </c>
      <c r="E1138">
        <v>3551.23</v>
      </c>
      <c r="F1138">
        <v>0</v>
      </c>
      <c r="G1138">
        <v>3670.41</v>
      </c>
      <c r="H1138">
        <v>3607.31</v>
      </c>
      <c r="I1138">
        <v>3411.79</v>
      </c>
      <c r="J1138">
        <v>2916.4</v>
      </c>
      <c r="K1138" t="s">
        <v>46</v>
      </c>
      <c r="L1138">
        <v>0</v>
      </c>
      <c r="M1138">
        <v>0</v>
      </c>
      <c r="N1138">
        <v>0</v>
      </c>
      <c r="O1138">
        <v>0</v>
      </c>
      <c r="P1138">
        <v>3.27</v>
      </c>
      <c r="Q1138">
        <v>-14.89</v>
      </c>
    </row>
    <row r="1139" spans="1:17" x14ac:dyDescent="0.15">
      <c r="A1139" t="s">
        <v>1291</v>
      </c>
      <c r="B1139">
        <v>3552.9</v>
      </c>
      <c r="C1139">
        <v>3552.9</v>
      </c>
      <c r="D1139">
        <v>3552.9</v>
      </c>
      <c r="E1139">
        <v>3552.9</v>
      </c>
      <c r="F1139">
        <v>0</v>
      </c>
      <c r="G1139">
        <v>3656.44</v>
      </c>
      <c r="H1139">
        <v>3610.82</v>
      </c>
      <c r="I1139">
        <v>3416.56</v>
      </c>
      <c r="J1139">
        <v>2920.56</v>
      </c>
      <c r="K1139" t="s">
        <v>46</v>
      </c>
      <c r="L1139">
        <v>0</v>
      </c>
      <c r="M1139">
        <v>0</v>
      </c>
      <c r="N1139">
        <v>0</v>
      </c>
      <c r="O1139">
        <v>0</v>
      </c>
      <c r="P1139">
        <v>17.489999999999998</v>
      </c>
      <c r="Q1139">
        <v>-18.37</v>
      </c>
    </row>
    <row r="1140" spans="1:17" x14ac:dyDescent="0.15">
      <c r="A1140" t="s">
        <v>1292</v>
      </c>
      <c r="B1140">
        <v>3671.38</v>
      </c>
      <c r="C1140">
        <v>3671.38</v>
      </c>
      <c r="D1140">
        <v>3671.38</v>
      </c>
      <c r="E1140">
        <v>3671.38</v>
      </c>
      <c r="F1140">
        <v>0</v>
      </c>
      <c r="G1140">
        <v>3648.48</v>
      </c>
      <c r="H1140">
        <v>3615.42</v>
      </c>
      <c r="I1140">
        <v>3422.56</v>
      </c>
      <c r="J1140">
        <v>2925.58</v>
      </c>
      <c r="K1140" t="s">
        <v>46</v>
      </c>
      <c r="L1140">
        <v>0</v>
      </c>
      <c r="M1140">
        <v>0</v>
      </c>
      <c r="N1140">
        <v>0</v>
      </c>
      <c r="O1140">
        <v>0</v>
      </c>
      <c r="P1140">
        <v>32.07</v>
      </c>
      <c r="Q1140">
        <v>-16.73</v>
      </c>
    </row>
    <row r="1141" spans="1:17" x14ac:dyDescent="0.15">
      <c r="A1141" t="s">
        <v>1293</v>
      </c>
      <c r="B1141">
        <v>3779.24</v>
      </c>
      <c r="C1141">
        <v>3779.24</v>
      </c>
      <c r="D1141">
        <v>3779.24</v>
      </c>
      <c r="E1141">
        <v>3779.24</v>
      </c>
      <c r="F1141">
        <v>0</v>
      </c>
      <c r="G1141">
        <v>3647.96</v>
      </c>
      <c r="H1141">
        <v>3622.03</v>
      </c>
      <c r="I1141">
        <v>3429.27</v>
      </c>
      <c r="J1141">
        <v>2931.25</v>
      </c>
      <c r="K1141" t="s">
        <v>46</v>
      </c>
      <c r="L1141">
        <v>0</v>
      </c>
      <c r="M1141">
        <v>0</v>
      </c>
      <c r="N1141">
        <v>0</v>
      </c>
      <c r="O1141">
        <v>0</v>
      </c>
      <c r="P1141">
        <v>47.09</v>
      </c>
      <c r="Q1141">
        <v>-11.03</v>
      </c>
    </row>
    <row r="1142" spans="1:17" x14ac:dyDescent="0.15">
      <c r="A1142" t="s">
        <v>1294</v>
      </c>
      <c r="B1142">
        <v>3904.38</v>
      </c>
      <c r="C1142">
        <v>3904.38</v>
      </c>
      <c r="D1142">
        <v>3904.38</v>
      </c>
      <c r="E1142">
        <v>3904.38</v>
      </c>
      <c r="F1142">
        <v>0</v>
      </c>
      <c r="G1142">
        <v>3649.81</v>
      </c>
      <c r="H1142">
        <v>3630.2</v>
      </c>
      <c r="I1142">
        <v>3436.24</v>
      </c>
      <c r="J1142">
        <v>2937.44</v>
      </c>
      <c r="K1142" t="s">
        <v>46</v>
      </c>
      <c r="L1142">
        <v>0</v>
      </c>
      <c r="M1142">
        <v>0</v>
      </c>
      <c r="N1142">
        <v>0</v>
      </c>
      <c r="O1142">
        <v>0</v>
      </c>
      <c r="P1142">
        <v>56.03</v>
      </c>
      <c r="Q1142">
        <v>-2.41</v>
      </c>
    </row>
    <row r="1143" spans="1:17" x14ac:dyDescent="0.15">
      <c r="A1143" t="s">
        <v>1295</v>
      </c>
      <c r="B1143">
        <v>3909.58</v>
      </c>
      <c r="C1143">
        <v>3909.58</v>
      </c>
      <c r="D1143">
        <v>3909.58</v>
      </c>
      <c r="E1143">
        <v>3909.58</v>
      </c>
      <c r="F1143">
        <v>0</v>
      </c>
      <c r="G1143">
        <v>3651.7</v>
      </c>
      <c r="H1143">
        <v>3638.52</v>
      </c>
      <c r="I1143">
        <v>3443.05</v>
      </c>
      <c r="J1143">
        <v>2943.45</v>
      </c>
      <c r="K1143" t="s">
        <v>46</v>
      </c>
      <c r="L1143">
        <v>0</v>
      </c>
      <c r="M1143">
        <v>0</v>
      </c>
      <c r="N1143">
        <v>0</v>
      </c>
      <c r="O1143">
        <v>0</v>
      </c>
      <c r="P1143">
        <v>67.209999999999994</v>
      </c>
      <c r="Q1143">
        <v>9.5399999999999991</v>
      </c>
    </row>
    <row r="1144" spans="1:17" x14ac:dyDescent="0.15">
      <c r="A1144" t="s">
        <v>1296</v>
      </c>
      <c r="B1144">
        <v>3894.91</v>
      </c>
      <c r="C1144">
        <v>3894.91</v>
      </c>
      <c r="D1144">
        <v>3894.91</v>
      </c>
      <c r="E1144">
        <v>3894.91</v>
      </c>
      <c r="F1144">
        <v>0</v>
      </c>
      <c r="G1144">
        <v>3659.66</v>
      </c>
      <c r="H1144">
        <v>3645.73</v>
      </c>
      <c r="I1144">
        <v>3449.46</v>
      </c>
      <c r="J1144">
        <v>2949.65</v>
      </c>
      <c r="K1144" t="s">
        <v>46</v>
      </c>
      <c r="L1144">
        <v>0</v>
      </c>
      <c r="M1144">
        <v>0</v>
      </c>
      <c r="N1144">
        <v>0</v>
      </c>
      <c r="O1144">
        <v>0</v>
      </c>
      <c r="P1144">
        <v>70.05</v>
      </c>
      <c r="Q1144">
        <v>21.93</v>
      </c>
    </row>
    <row r="1145" spans="1:17" x14ac:dyDescent="0.15">
      <c r="A1145" t="s">
        <v>1297</v>
      </c>
      <c r="B1145">
        <v>3829.99</v>
      </c>
      <c r="C1145">
        <v>3829.99</v>
      </c>
      <c r="D1145">
        <v>3829.99</v>
      </c>
      <c r="E1145">
        <v>3829.99</v>
      </c>
      <c r="F1145">
        <v>0</v>
      </c>
      <c r="G1145">
        <v>3665.98</v>
      </c>
      <c r="H1145">
        <v>3650.65</v>
      </c>
      <c r="I1145">
        <v>3455.7</v>
      </c>
      <c r="J1145">
        <v>2955.59</v>
      </c>
      <c r="K1145" t="s">
        <v>46</v>
      </c>
      <c r="L1145">
        <v>0</v>
      </c>
      <c r="M1145">
        <v>0</v>
      </c>
      <c r="N1145">
        <v>0</v>
      </c>
      <c r="O1145">
        <v>0</v>
      </c>
      <c r="P1145">
        <v>57.49</v>
      </c>
      <c r="Q1145">
        <v>31.91</v>
      </c>
    </row>
    <row r="1146" spans="1:17" x14ac:dyDescent="0.15">
      <c r="A1146" t="s">
        <v>1298</v>
      </c>
      <c r="B1146">
        <v>3926.71</v>
      </c>
      <c r="C1146">
        <v>3926.71</v>
      </c>
      <c r="D1146">
        <v>3926.71</v>
      </c>
      <c r="E1146">
        <v>3926.71</v>
      </c>
      <c r="F1146">
        <v>0</v>
      </c>
      <c r="G1146">
        <v>3685.26</v>
      </c>
      <c r="H1146">
        <v>3656.83</v>
      </c>
      <c r="I1146">
        <v>3462.41</v>
      </c>
      <c r="J1146">
        <v>2962.01</v>
      </c>
      <c r="K1146" t="s">
        <v>46</v>
      </c>
      <c r="L1146">
        <v>0</v>
      </c>
      <c r="M1146">
        <v>0</v>
      </c>
      <c r="N1146">
        <v>0</v>
      </c>
      <c r="O1146">
        <v>0</v>
      </c>
      <c r="P1146">
        <v>66.33</v>
      </c>
      <c r="Q1146">
        <v>41.05</v>
      </c>
    </row>
    <row r="1147" spans="1:17" x14ac:dyDescent="0.15">
      <c r="A1147" t="s">
        <v>1299</v>
      </c>
      <c r="B1147">
        <v>4011.07</v>
      </c>
      <c r="C1147">
        <v>4011.07</v>
      </c>
      <c r="D1147">
        <v>4011.07</v>
      </c>
      <c r="E1147">
        <v>4011.07</v>
      </c>
      <c r="F1147">
        <v>0</v>
      </c>
      <c r="G1147">
        <v>3717.46</v>
      </c>
      <c r="H1147">
        <v>3665.84</v>
      </c>
      <c r="I1147">
        <v>3469.47</v>
      </c>
      <c r="J1147">
        <v>2968.8</v>
      </c>
      <c r="K1147" t="s">
        <v>46</v>
      </c>
      <c r="L1147">
        <v>0</v>
      </c>
      <c r="M1147">
        <v>0</v>
      </c>
      <c r="N1147">
        <v>0</v>
      </c>
      <c r="O1147">
        <v>0</v>
      </c>
      <c r="P1147">
        <v>99.6</v>
      </c>
      <c r="Q1147">
        <v>51.67</v>
      </c>
    </row>
    <row r="1148" spans="1:17" x14ac:dyDescent="0.15">
      <c r="A1148" t="s">
        <v>1300</v>
      </c>
      <c r="B1148">
        <v>4009.69</v>
      </c>
      <c r="C1148">
        <v>4009.69</v>
      </c>
      <c r="D1148">
        <v>4009.69</v>
      </c>
      <c r="E1148">
        <v>4009.69</v>
      </c>
      <c r="F1148">
        <v>0</v>
      </c>
      <c r="G1148">
        <v>3746.34</v>
      </c>
      <c r="H1148">
        <v>3675.17</v>
      </c>
      <c r="I1148">
        <v>3477.32</v>
      </c>
      <c r="J1148">
        <v>2975.91</v>
      </c>
      <c r="K1148" t="s">
        <v>46</v>
      </c>
      <c r="L1148">
        <v>0</v>
      </c>
      <c r="M1148">
        <v>0</v>
      </c>
      <c r="N1148">
        <v>0</v>
      </c>
      <c r="O1148">
        <v>0</v>
      </c>
      <c r="P1148">
        <v>136.19999999999999</v>
      </c>
      <c r="Q1148">
        <v>64.959999999999994</v>
      </c>
    </row>
    <row r="1149" spans="1:17" x14ac:dyDescent="0.15">
      <c r="A1149" t="s">
        <v>1301</v>
      </c>
      <c r="B1149">
        <v>3980.12</v>
      </c>
      <c r="C1149">
        <v>3980.12</v>
      </c>
      <c r="D1149">
        <v>3980.12</v>
      </c>
      <c r="E1149">
        <v>3980.12</v>
      </c>
      <c r="F1149">
        <v>0</v>
      </c>
      <c r="G1149">
        <v>3775.65</v>
      </c>
      <c r="H1149">
        <v>3683.71</v>
      </c>
      <c r="I1149">
        <v>3484.7</v>
      </c>
      <c r="J1149">
        <v>2983.26</v>
      </c>
      <c r="K1149" t="s">
        <v>46</v>
      </c>
      <c r="L1149">
        <v>0</v>
      </c>
      <c r="M1149">
        <v>0</v>
      </c>
      <c r="N1149">
        <v>0</v>
      </c>
      <c r="O1149">
        <v>0</v>
      </c>
      <c r="P1149">
        <v>170.65</v>
      </c>
      <c r="Q1149">
        <v>80.27</v>
      </c>
    </row>
    <row r="1150" spans="1:17" x14ac:dyDescent="0.15">
      <c r="A1150" t="s">
        <v>1302</v>
      </c>
      <c r="B1150">
        <v>4029.65</v>
      </c>
      <c r="C1150">
        <v>4029.65</v>
      </c>
      <c r="D1150">
        <v>4029.65</v>
      </c>
      <c r="E1150">
        <v>4029.65</v>
      </c>
      <c r="F1150">
        <v>0</v>
      </c>
      <c r="G1150">
        <v>3802.98</v>
      </c>
      <c r="H1150">
        <v>3693.21</v>
      </c>
      <c r="I1150">
        <v>3492.49</v>
      </c>
      <c r="J1150">
        <v>2990.79</v>
      </c>
      <c r="K1150" t="s">
        <v>46</v>
      </c>
      <c r="L1150">
        <v>0</v>
      </c>
      <c r="M1150">
        <v>0</v>
      </c>
      <c r="N1150">
        <v>0</v>
      </c>
      <c r="O1150">
        <v>0</v>
      </c>
      <c r="P1150">
        <v>198.95</v>
      </c>
      <c r="Q1150">
        <v>96.96</v>
      </c>
    </row>
    <row r="1151" spans="1:17" x14ac:dyDescent="0.15">
      <c r="A1151" t="s">
        <v>1303</v>
      </c>
      <c r="B1151">
        <v>4023.64</v>
      </c>
      <c r="C1151">
        <v>4023.64</v>
      </c>
      <c r="D1151">
        <v>4023.64</v>
      </c>
      <c r="E1151">
        <v>4023.64</v>
      </c>
      <c r="F1151">
        <v>0</v>
      </c>
      <c r="G1151">
        <v>3825.63</v>
      </c>
      <c r="H1151">
        <v>3702.15</v>
      </c>
      <c r="I1151">
        <v>3500.05</v>
      </c>
      <c r="J1151">
        <v>2998.29</v>
      </c>
      <c r="K1151" t="s">
        <v>46</v>
      </c>
      <c r="L1151">
        <v>0</v>
      </c>
      <c r="M1151">
        <v>0</v>
      </c>
      <c r="N1151">
        <v>0</v>
      </c>
      <c r="O1151">
        <v>0</v>
      </c>
      <c r="P1151">
        <v>215.55</v>
      </c>
      <c r="Q1151">
        <v>113.81</v>
      </c>
    </row>
    <row r="1152" spans="1:17" x14ac:dyDescent="0.15">
      <c r="A1152" t="s">
        <v>1304</v>
      </c>
      <c r="B1152">
        <v>4147.05</v>
      </c>
      <c r="C1152">
        <v>4147.05</v>
      </c>
      <c r="D1152">
        <v>4147.05</v>
      </c>
      <c r="E1152">
        <v>4147.05</v>
      </c>
      <c r="F1152">
        <v>0</v>
      </c>
      <c r="G1152">
        <v>3846.59</v>
      </c>
      <c r="H1152">
        <v>3713.46</v>
      </c>
      <c r="I1152">
        <v>3508.5</v>
      </c>
      <c r="J1152">
        <v>3006.29</v>
      </c>
      <c r="K1152" t="s">
        <v>46</v>
      </c>
      <c r="L1152">
        <v>0</v>
      </c>
      <c r="M1152">
        <v>0</v>
      </c>
      <c r="N1152">
        <v>0</v>
      </c>
      <c r="O1152">
        <v>0</v>
      </c>
      <c r="P1152">
        <v>230.64</v>
      </c>
      <c r="Q1152">
        <v>131.27000000000001</v>
      </c>
    </row>
    <row r="1153" spans="1:17" x14ac:dyDescent="0.15">
      <c r="A1153" t="s">
        <v>1305</v>
      </c>
      <c r="B1153">
        <v>4093.99</v>
      </c>
      <c r="C1153">
        <v>4093.99</v>
      </c>
      <c r="D1153">
        <v>4093.99</v>
      </c>
      <c r="E1153">
        <v>4093.99</v>
      </c>
      <c r="F1153">
        <v>0</v>
      </c>
      <c r="G1153">
        <v>3865.76</v>
      </c>
      <c r="H1153">
        <v>3723.79</v>
      </c>
      <c r="I1153">
        <v>3516.26</v>
      </c>
      <c r="J1153">
        <v>3014.09</v>
      </c>
      <c r="K1153" t="s">
        <v>46</v>
      </c>
      <c r="L1153">
        <v>0</v>
      </c>
      <c r="M1153">
        <v>0</v>
      </c>
      <c r="N1153">
        <v>0</v>
      </c>
      <c r="O1153">
        <v>0</v>
      </c>
      <c r="P1153">
        <v>241.66</v>
      </c>
      <c r="Q1153">
        <v>148.71</v>
      </c>
    </row>
    <row r="1154" spans="1:17" x14ac:dyDescent="0.15">
      <c r="A1154" t="s">
        <v>1306</v>
      </c>
      <c r="B1154">
        <v>3946.76</v>
      </c>
      <c r="C1154">
        <v>3946.76</v>
      </c>
      <c r="D1154">
        <v>3946.76</v>
      </c>
      <c r="E1154">
        <v>3946.76</v>
      </c>
      <c r="F1154">
        <v>0</v>
      </c>
      <c r="G1154">
        <v>3873.85</v>
      </c>
      <c r="H1154">
        <v>3731.45</v>
      </c>
      <c r="I1154">
        <v>3522.7</v>
      </c>
      <c r="J1154">
        <v>3021.31</v>
      </c>
      <c r="K1154" t="s">
        <v>46</v>
      </c>
      <c r="L1154">
        <v>0</v>
      </c>
      <c r="M1154">
        <v>0</v>
      </c>
      <c r="N1154">
        <v>0</v>
      </c>
      <c r="O1154">
        <v>0</v>
      </c>
      <c r="P1154">
        <v>242.36</v>
      </c>
      <c r="Q1154">
        <v>165.94</v>
      </c>
    </row>
    <row r="1155" spans="1:17" x14ac:dyDescent="0.15">
      <c r="A1155" t="s">
        <v>1307</v>
      </c>
      <c r="B1155">
        <v>3868.66</v>
      </c>
      <c r="C1155">
        <v>3868.66</v>
      </c>
      <c r="D1155">
        <v>3868.66</v>
      </c>
      <c r="E1155">
        <v>3868.66</v>
      </c>
      <c r="F1155">
        <v>0</v>
      </c>
      <c r="G1155">
        <v>3872.77</v>
      </c>
      <c r="H1155">
        <v>3737.57</v>
      </c>
      <c r="I1155">
        <v>3528.79</v>
      </c>
      <c r="J1155">
        <v>3028.27</v>
      </c>
      <c r="K1155" t="s">
        <v>46</v>
      </c>
      <c r="L1155">
        <v>0</v>
      </c>
      <c r="M1155">
        <v>0</v>
      </c>
      <c r="N1155">
        <v>0</v>
      </c>
      <c r="O1155">
        <v>0</v>
      </c>
      <c r="P1155">
        <v>242.3</v>
      </c>
      <c r="Q1155">
        <v>184.43</v>
      </c>
    </row>
    <row r="1156" spans="1:17" x14ac:dyDescent="0.15">
      <c r="A1156" t="s">
        <v>1308</v>
      </c>
      <c r="B1156">
        <v>3851.56</v>
      </c>
      <c r="C1156">
        <v>3851.56</v>
      </c>
      <c r="D1156">
        <v>3851.56</v>
      </c>
      <c r="E1156">
        <v>3851.56</v>
      </c>
      <c r="F1156">
        <v>0</v>
      </c>
      <c r="G1156">
        <v>3877.74</v>
      </c>
      <c r="H1156">
        <v>3743.47</v>
      </c>
      <c r="I1156">
        <v>3534.5</v>
      </c>
      <c r="J1156">
        <v>3035.32</v>
      </c>
      <c r="K1156" t="s">
        <v>46</v>
      </c>
      <c r="L1156">
        <v>0</v>
      </c>
      <c r="M1156">
        <v>0</v>
      </c>
      <c r="N1156">
        <v>0</v>
      </c>
      <c r="O1156">
        <v>0</v>
      </c>
      <c r="P1156">
        <v>231.08</v>
      </c>
      <c r="Q1156">
        <v>200.9</v>
      </c>
    </row>
    <row r="1157" spans="1:17" x14ac:dyDescent="0.15">
      <c r="A1157" t="s">
        <v>1309</v>
      </c>
      <c r="B1157">
        <v>3839.8</v>
      </c>
      <c r="C1157">
        <v>3839.8</v>
      </c>
      <c r="D1157">
        <v>3839.8</v>
      </c>
      <c r="E1157">
        <v>3839.8</v>
      </c>
      <c r="F1157">
        <v>0</v>
      </c>
      <c r="G1157">
        <v>3891.11</v>
      </c>
      <c r="H1157">
        <v>3749.45</v>
      </c>
      <c r="I1157">
        <v>3540.94</v>
      </c>
      <c r="J1157">
        <v>3041.55</v>
      </c>
      <c r="K1157" t="s">
        <v>46</v>
      </c>
      <c r="L1157">
        <v>0</v>
      </c>
      <c r="M1157">
        <v>0</v>
      </c>
      <c r="N1157">
        <v>0</v>
      </c>
      <c r="O1157">
        <v>0</v>
      </c>
      <c r="P1157">
        <v>211.54</v>
      </c>
      <c r="Q1157">
        <v>212.09</v>
      </c>
    </row>
    <row r="1158" spans="1:17" x14ac:dyDescent="0.15">
      <c r="A1158" t="s">
        <v>1310</v>
      </c>
      <c r="B1158">
        <v>3738.67</v>
      </c>
      <c r="C1158">
        <v>3738.67</v>
      </c>
      <c r="D1158">
        <v>3738.67</v>
      </c>
      <c r="E1158">
        <v>3738.67</v>
      </c>
      <c r="F1158">
        <v>0</v>
      </c>
      <c r="G1158">
        <v>3900.49</v>
      </c>
      <c r="H1158">
        <v>3752.66</v>
      </c>
      <c r="I1158">
        <v>3546.33</v>
      </c>
      <c r="J1158">
        <v>3047.12</v>
      </c>
      <c r="K1158" t="s">
        <v>46</v>
      </c>
      <c r="L1158">
        <v>0</v>
      </c>
      <c r="M1158">
        <v>0</v>
      </c>
      <c r="N1158">
        <v>0</v>
      </c>
      <c r="O1158">
        <v>0</v>
      </c>
      <c r="P1158">
        <v>182.85</v>
      </c>
      <c r="Q1158">
        <v>216.76</v>
      </c>
    </row>
    <row r="1159" spans="1:17" x14ac:dyDescent="0.15">
      <c r="A1159" t="s">
        <v>102</v>
      </c>
      <c r="B1159">
        <v>3817.19</v>
      </c>
      <c r="C1159">
        <v>3817.19</v>
      </c>
      <c r="D1159">
        <v>3817.19</v>
      </c>
      <c r="E1159">
        <v>3817.19</v>
      </c>
      <c r="F1159">
        <v>0</v>
      </c>
      <c r="G1159">
        <v>3913.7</v>
      </c>
      <c r="H1159">
        <v>3756.83</v>
      </c>
      <c r="I1159">
        <v>3551.85</v>
      </c>
      <c r="J1159">
        <v>3053.63</v>
      </c>
      <c r="K1159" t="s">
        <v>46</v>
      </c>
      <c r="L1159">
        <v>0</v>
      </c>
      <c r="M1159">
        <v>0</v>
      </c>
      <c r="N1159">
        <v>0</v>
      </c>
      <c r="O1159">
        <v>0</v>
      </c>
      <c r="P1159">
        <v>164.21</v>
      </c>
      <c r="Q1159">
        <v>216.11</v>
      </c>
    </row>
    <row r="1160" spans="1:17" x14ac:dyDescent="0.15">
      <c r="A1160" t="s">
        <v>1311</v>
      </c>
      <c r="B1160">
        <v>3970.55</v>
      </c>
      <c r="C1160">
        <v>3970.55</v>
      </c>
      <c r="D1160">
        <v>3970.55</v>
      </c>
      <c r="E1160">
        <v>3970.55</v>
      </c>
      <c r="F1160">
        <v>0</v>
      </c>
      <c r="G1160">
        <v>3928.65</v>
      </c>
      <c r="H1160">
        <v>3762.1</v>
      </c>
      <c r="I1160">
        <v>3558.47</v>
      </c>
      <c r="J1160">
        <v>3060.59</v>
      </c>
      <c r="K1160" t="s">
        <v>46</v>
      </c>
      <c r="L1160">
        <v>0</v>
      </c>
      <c r="M1160">
        <v>0</v>
      </c>
      <c r="N1160">
        <v>0</v>
      </c>
      <c r="O1160">
        <v>0</v>
      </c>
      <c r="P1160">
        <v>153.52000000000001</v>
      </c>
      <c r="Q1160">
        <v>211.57</v>
      </c>
    </row>
    <row r="1161" spans="1:17" x14ac:dyDescent="0.15">
      <c r="A1161" t="s">
        <v>1312</v>
      </c>
      <c r="B1161">
        <v>3951.02</v>
      </c>
      <c r="C1161">
        <v>3951.02</v>
      </c>
      <c r="D1161">
        <v>3951.02</v>
      </c>
      <c r="E1161">
        <v>3951.02</v>
      </c>
      <c r="F1161">
        <v>0</v>
      </c>
      <c r="G1161">
        <v>3937.25</v>
      </c>
      <c r="H1161">
        <v>3767.44</v>
      </c>
      <c r="I1161">
        <v>3564.72</v>
      </c>
      <c r="J1161">
        <v>3067.29</v>
      </c>
      <c r="K1161" t="s">
        <v>46</v>
      </c>
      <c r="L1161">
        <v>0</v>
      </c>
      <c r="M1161">
        <v>0</v>
      </c>
      <c r="N1161">
        <v>0</v>
      </c>
      <c r="O1161">
        <v>0</v>
      </c>
      <c r="P1161">
        <v>141.44</v>
      </c>
      <c r="Q1161">
        <v>204.16</v>
      </c>
    </row>
    <row r="1162" spans="1:17" x14ac:dyDescent="0.15">
      <c r="A1162" t="s">
        <v>1313</v>
      </c>
      <c r="B1162">
        <v>3993.16</v>
      </c>
      <c r="C1162">
        <v>3993.16</v>
      </c>
      <c r="D1162">
        <v>3993.16</v>
      </c>
      <c r="E1162">
        <v>3993.16</v>
      </c>
      <c r="F1162">
        <v>0</v>
      </c>
      <c r="G1162">
        <v>3941.69</v>
      </c>
      <c r="H1162">
        <v>3772.53</v>
      </c>
      <c r="I1162">
        <v>3570.9</v>
      </c>
      <c r="J1162">
        <v>3074.1</v>
      </c>
      <c r="K1162" t="s">
        <v>46</v>
      </c>
      <c r="L1162">
        <v>0</v>
      </c>
      <c r="M1162">
        <v>0</v>
      </c>
      <c r="N1162">
        <v>0</v>
      </c>
      <c r="O1162">
        <v>0</v>
      </c>
      <c r="P1162">
        <v>121.42</v>
      </c>
      <c r="Q1162">
        <v>193.24</v>
      </c>
    </row>
    <row r="1163" spans="1:17" x14ac:dyDescent="0.15">
      <c r="A1163" t="s">
        <v>1314</v>
      </c>
      <c r="B1163">
        <v>4003.73</v>
      </c>
      <c r="C1163">
        <v>4003.73</v>
      </c>
      <c r="D1163">
        <v>4003.73</v>
      </c>
      <c r="E1163">
        <v>4003.73</v>
      </c>
      <c r="F1163">
        <v>0</v>
      </c>
      <c r="G1163">
        <v>3946.4</v>
      </c>
      <c r="H1163">
        <v>3777.22</v>
      </c>
      <c r="I1163">
        <v>3576.71</v>
      </c>
      <c r="J1163">
        <v>3081.18</v>
      </c>
      <c r="K1163" t="s">
        <v>46</v>
      </c>
      <c r="L1163">
        <v>0</v>
      </c>
      <c r="M1163">
        <v>0</v>
      </c>
      <c r="N1163">
        <v>0</v>
      </c>
      <c r="O1163">
        <v>0</v>
      </c>
      <c r="P1163">
        <v>107.64</v>
      </c>
      <c r="Q1163">
        <v>179.84</v>
      </c>
    </row>
    <row r="1164" spans="1:17" x14ac:dyDescent="0.15">
      <c r="A1164" t="s">
        <v>1315</v>
      </c>
      <c r="B1164">
        <v>3983.22</v>
      </c>
      <c r="C1164">
        <v>3983.22</v>
      </c>
      <c r="D1164">
        <v>3983.22</v>
      </c>
      <c r="E1164">
        <v>3983.22</v>
      </c>
      <c r="F1164">
        <v>0</v>
      </c>
      <c r="G1164">
        <v>3950.81</v>
      </c>
      <c r="H1164">
        <v>3781.55</v>
      </c>
      <c r="I1164">
        <v>3582.66</v>
      </c>
      <c r="J1164">
        <v>3087.97</v>
      </c>
      <c r="K1164" t="s">
        <v>46</v>
      </c>
      <c r="L1164">
        <v>0</v>
      </c>
      <c r="M1164">
        <v>0</v>
      </c>
      <c r="N1164">
        <v>0</v>
      </c>
      <c r="O1164">
        <v>0</v>
      </c>
      <c r="P1164">
        <v>103.32</v>
      </c>
      <c r="Q1164">
        <v>165.93</v>
      </c>
    </row>
    <row r="1165" spans="1:17" x14ac:dyDescent="0.15">
      <c r="A1165" t="s">
        <v>1316</v>
      </c>
      <c r="B1165">
        <v>4008.49</v>
      </c>
      <c r="C1165">
        <v>4008.49</v>
      </c>
      <c r="D1165">
        <v>4008.49</v>
      </c>
      <c r="E1165">
        <v>4008.49</v>
      </c>
      <c r="F1165">
        <v>0</v>
      </c>
      <c r="G1165">
        <v>3959.74</v>
      </c>
      <c r="H1165">
        <v>3787.15</v>
      </c>
      <c r="I1165">
        <v>3588.42</v>
      </c>
      <c r="J1165">
        <v>3095.04</v>
      </c>
      <c r="K1165" t="s">
        <v>46</v>
      </c>
      <c r="L1165">
        <v>0</v>
      </c>
      <c r="M1165">
        <v>0</v>
      </c>
      <c r="N1165">
        <v>0</v>
      </c>
      <c r="O1165">
        <v>0</v>
      </c>
      <c r="P1165">
        <v>109</v>
      </c>
      <c r="Q1165">
        <v>152.6</v>
      </c>
    </row>
    <row r="1166" spans="1:17" x14ac:dyDescent="0.15">
      <c r="A1166" t="s">
        <v>1317</v>
      </c>
      <c r="B1166">
        <v>4074.23</v>
      </c>
      <c r="C1166">
        <v>4074.23</v>
      </c>
      <c r="D1166">
        <v>4074.23</v>
      </c>
      <c r="E1166">
        <v>4074.23</v>
      </c>
      <c r="F1166">
        <v>0</v>
      </c>
      <c r="G1166">
        <v>3967.11</v>
      </c>
      <c r="H1166">
        <v>3793.96</v>
      </c>
      <c r="I1166">
        <v>3594.77</v>
      </c>
      <c r="J1166">
        <v>3102.4</v>
      </c>
      <c r="K1166" t="s">
        <v>46</v>
      </c>
      <c r="L1166">
        <v>0</v>
      </c>
      <c r="M1166">
        <v>0</v>
      </c>
      <c r="N1166">
        <v>0</v>
      </c>
      <c r="O1166">
        <v>0</v>
      </c>
      <c r="P1166">
        <v>123.4</v>
      </c>
      <c r="Q1166">
        <v>141.83000000000001</v>
      </c>
    </row>
    <row r="1167" spans="1:17" x14ac:dyDescent="0.15">
      <c r="A1167" t="s">
        <v>1318</v>
      </c>
      <c r="B1167">
        <v>4085.84</v>
      </c>
      <c r="C1167">
        <v>4085.84</v>
      </c>
      <c r="D1167">
        <v>4085.84</v>
      </c>
      <c r="E1167">
        <v>4085.84</v>
      </c>
      <c r="F1167">
        <v>0</v>
      </c>
      <c r="G1167">
        <v>3970.85</v>
      </c>
      <c r="H1167">
        <v>3800.07</v>
      </c>
      <c r="I1167">
        <v>3602.27</v>
      </c>
      <c r="J1167">
        <v>3110.2</v>
      </c>
      <c r="K1167" t="s">
        <v>46</v>
      </c>
      <c r="L1167">
        <v>0</v>
      </c>
      <c r="M1167">
        <v>0</v>
      </c>
      <c r="N1167">
        <v>0</v>
      </c>
      <c r="O1167">
        <v>0</v>
      </c>
      <c r="P1167">
        <v>140.9</v>
      </c>
      <c r="Q1167">
        <v>134.77000000000001</v>
      </c>
    </row>
    <row r="1168" spans="1:17" x14ac:dyDescent="0.15">
      <c r="A1168" t="s">
        <v>1319</v>
      </c>
      <c r="B1168">
        <v>4042.76</v>
      </c>
      <c r="C1168">
        <v>4042.76</v>
      </c>
      <c r="D1168">
        <v>4042.76</v>
      </c>
      <c r="E1168">
        <v>4042.76</v>
      </c>
      <c r="F1168">
        <v>0</v>
      </c>
      <c r="G1168">
        <v>3972.5</v>
      </c>
      <c r="H1168">
        <v>3806.44</v>
      </c>
      <c r="I1168">
        <v>3609.3</v>
      </c>
      <c r="J1168">
        <v>3117.69</v>
      </c>
      <c r="K1168" t="s">
        <v>46</v>
      </c>
      <c r="L1168">
        <v>0</v>
      </c>
      <c r="M1168">
        <v>0</v>
      </c>
      <c r="N1168">
        <v>0</v>
      </c>
      <c r="O1168">
        <v>0</v>
      </c>
      <c r="P1168">
        <v>166.06</v>
      </c>
      <c r="Q1168">
        <v>133.09</v>
      </c>
    </row>
    <row r="1169" spans="1:17" x14ac:dyDescent="0.15">
      <c r="A1169" t="s">
        <v>1320</v>
      </c>
      <c r="B1169">
        <v>4046.97</v>
      </c>
      <c r="C1169">
        <v>4046.97</v>
      </c>
      <c r="D1169">
        <v>4046.97</v>
      </c>
      <c r="E1169">
        <v>4046.97</v>
      </c>
      <c r="F1169">
        <v>0</v>
      </c>
      <c r="G1169">
        <v>3975.85</v>
      </c>
      <c r="H1169">
        <v>3812.24</v>
      </c>
      <c r="I1169">
        <v>3616.51</v>
      </c>
      <c r="J1169">
        <v>3125.39</v>
      </c>
      <c r="K1169" t="s">
        <v>46</v>
      </c>
      <c r="L1169">
        <v>0</v>
      </c>
      <c r="M1169">
        <v>0</v>
      </c>
      <c r="N1169">
        <v>0</v>
      </c>
      <c r="O1169">
        <v>0</v>
      </c>
      <c r="P1169">
        <v>184.75</v>
      </c>
      <c r="Q1169">
        <v>135.13999999999999</v>
      </c>
    </row>
    <row r="1170" spans="1:17" x14ac:dyDescent="0.15">
      <c r="A1170" t="s">
        <v>1321</v>
      </c>
      <c r="B1170">
        <v>4105.6499999999996</v>
      </c>
      <c r="C1170">
        <v>4105.6499999999996</v>
      </c>
      <c r="D1170">
        <v>4105.6499999999996</v>
      </c>
      <c r="E1170">
        <v>4105.6499999999996</v>
      </c>
      <c r="F1170">
        <v>0</v>
      </c>
      <c r="G1170">
        <v>3979.65</v>
      </c>
      <c r="H1170">
        <v>3818.46</v>
      </c>
      <c r="I1170">
        <v>3624.28</v>
      </c>
      <c r="J1170">
        <v>3133.25</v>
      </c>
      <c r="K1170" t="s">
        <v>46</v>
      </c>
      <c r="L1170">
        <v>0</v>
      </c>
      <c r="M1170">
        <v>0</v>
      </c>
      <c r="N1170">
        <v>0</v>
      </c>
      <c r="O1170">
        <v>0</v>
      </c>
      <c r="P1170">
        <v>192.77</v>
      </c>
      <c r="Q1170">
        <v>139.07</v>
      </c>
    </row>
    <row r="1171" spans="1:17" x14ac:dyDescent="0.15">
      <c r="A1171" t="s">
        <v>1322</v>
      </c>
      <c r="B1171">
        <v>4213.5200000000004</v>
      </c>
      <c r="C1171">
        <v>4213.5200000000004</v>
      </c>
      <c r="D1171">
        <v>4213.5200000000004</v>
      </c>
      <c r="E1171">
        <v>4213.5200000000004</v>
      </c>
      <c r="F1171">
        <v>0</v>
      </c>
      <c r="G1171">
        <v>3989.14</v>
      </c>
      <c r="H1171">
        <v>3826.86</v>
      </c>
      <c r="I1171">
        <v>3631.35</v>
      </c>
      <c r="J1171">
        <v>3141.87</v>
      </c>
      <c r="K1171" t="s">
        <v>46</v>
      </c>
      <c r="L1171">
        <v>0</v>
      </c>
      <c r="M1171">
        <v>0</v>
      </c>
      <c r="N1171">
        <v>0</v>
      </c>
      <c r="O1171">
        <v>0</v>
      </c>
      <c r="P1171">
        <v>210.51</v>
      </c>
      <c r="Q1171">
        <v>145.97999999999999</v>
      </c>
    </row>
    <row r="1172" spans="1:17" x14ac:dyDescent="0.15">
      <c r="A1172" t="s">
        <v>1323</v>
      </c>
      <c r="B1172">
        <v>4136.29</v>
      </c>
      <c r="C1172">
        <v>4136.29</v>
      </c>
      <c r="D1172">
        <v>4136.29</v>
      </c>
      <c r="E1172">
        <v>4136.29</v>
      </c>
      <c r="F1172">
        <v>0</v>
      </c>
      <c r="G1172">
        <v>3988.6</v>
      </c>
      <c r="H1172">
        <v>3833.1</v>
      </c>
      <c r="I1172">
        <v>3638.24</v>
      </c>
      <c r="J1172">
        <v>3150.14</v>
      </c>
      <c r="K1172" t="s">
        <v>46</v>
      </c>
      <c r="L1172">
        <v>0</v>
      </c>
      <c r="M1172">
        <v>0</v>
      </c>
      <c r="N1172">
        <v>0</v>
      </c>
      <c r="O1172">
        <v>0</v>
      </c>
      <c r="P1172">
        <v>219.46</v>
      </c>
      <c r="Q1172">
        <v>155.78</v>
      </c>
    </row>
    <row r="1173" spans="1:17" x14ac:dyDescent="0.15">
      <c r="A1173" t="s">
        <v>1324</v>
      </c>
      <c r="B1173">
        <v>4158.33</v>
      </c>
      <c r="C1173">
        <v>4158.33</v>
      </c>
      <c r="D1173">
        <v>4158.33</v>
      </c>
      <c r="E1173">
        <v>4158.33</v>
      </c>
      <c r="F1173">
        <v>0</v>
      </c>
      <c r="G1173">
        <v>3991.81</v>
      </c>
      <c r="H1173">
        <v>3839.64</v>
      </c>
      <c r="I1173">
        <v>3645.17</v>
      </c>
      <c r="J1173">
        <v>3158.4</v>
      </c>
      <c r="K1173" t="s">
        <v>46</v>
      </c>
      <c r="L1173">
        <v>0</v>
      </c>
      <c r="M1173">
        <v>0</v>
      </c>
      <c r="N1173">
        <v>0</v>
      </c>
      <c r="O1173">
        <v>0</v>
      </c>
      <c r="P1173">
        <v>229.18</v>
      </c>
      <c r="Q1173">
        <v>167.93</v>
      </c>
    </row>
    <row r="1174" spans="1:17" x14ac:dyDescent="0.15">
      <c r="A1174" t="s">
        <v>1325</v>
      </c>
      <c r="B1174">
        <v>4166.66</v>
      </c>
      <c r="C1174">
        <v>4166.66</v>
      </c>
      <c r="D1174">
        <v>4166.66</v>
      </c>
      <c r="E1174">
        <v>4166.66</v>
      </c>
      <c r="F1174">
        <v>0</v>
      </c>
      <c r="G1174">
        <v>4002.81</v>
      </c>
      <c r="H1174">
        <v>3849.34</v>
      </c>
      <c r="I1174">
        <v>3651.78</v>
      </c>
      <c r="J1174">
        <v>3166.67</v>
      </c>
      <c r="K1174" t="s">
        <v>46</v>
      </c>
      <c r="L1174">
        <v>0</v>
      </c>
      <c r="M1174">
        <v>0</v>
      </c>
      <c r="N1174">
        <v>0</v>
      </c>
      <c r="O1174">
        <v>0</v>
      </c>
      <c r="P1174">
        <v>238.91</v>
      </c>
      <c r="Q1174">
        <v>181.49</v>
      </c>
    </row>
    <row r="1175" spans="1:17" x14ac:dyDescent="0.15">
      <c r="A1175" t="s">
        <v>103</v>
      </c>
      <c r="B1175">
        <v>4292.8900000000003</v>
      </c>
      <c r="C1175">
        <v>4292.8900000000003</v>
      </c>
      <c r="D1175">
        <v>4292.8900000000003</v>
      </c>
      <c r="E1175">
        <v>4292.8900000000003</v>
      </c>
      <c r="F1175">
        <v>0</v>
      </c>
      <c r="G1175">
        <v>4024.02</v>
      </c>
      <c r="H1175">
        <v>3861.01</v>
      </c>
      <c r="I1175">
        <v>3659.57</v>
      </c>
      <c r="J1175">
        <v>3175.53</v>
      </c>
      <c r="K1175" t="s">
        <v>46</v>
      </c>
      <c r="L1175">
        <v>0</v>
      </c>
      <c r="M1175">
        <v>0</v>
      </c>
      <c r="N1175">
        <v>0</v>
      </c>
      <c r="O1175">
        <v>0</v>
      </c>
      <c r="P1175">
        <v>255.55</v>
      </c>
      <c r="Q1175">
        <v>196.15</v>
      </c>
    </row>
    <row r="1176" spans="1:17" x14ac:dyDescent="0.15">
      <c r="A1176" t="s">
        <v>1326</v>
      </c>
      <c r="B1176">
        <v>4537.75</v>
      </c>
      <c r="C1176">
        <v>4537.75</v>
      </c>
      <c r="D1176">
        <v>4537.75</v>
      </c>
      <c r="E1176">
        <v>4537.75</v>
      </c>
      <c r="F1176">
        <v>0</v>
      </c>
      <c r="G1176">
        <v>4058.32</v>
      </c>
      <c r="H1176">
        <v>3875.27</v>
      </c>
      <c r="I1176">
        <v>3669.39</v>
      </c>
      <c r="J1176">
        <v>3185.31</v>
      </c>
      <c r="K1176" t="s">
        <v>46</v>
      </c>
      <c r="L1176">
        <v>0</v>
      </c>
      <c r="M1176">
        <v>0</v>
      </c>
      <c r="N1176">
        <v>0</v>
      </c>
      <c r="O1176">
        <v>0</v>
      </c>
      <c r="P1176">
        <v>281.97000000000003</v>
      </c>
      <c r="Q1176">
        <v>212.01</v>
      </c>
    </row>
    <row r="1177" spans="1:17" x14ac:dyDescent="0.15">
      <c r="A1177" t="s">
        <v>1327</v>
      </c>
      <c r="B1177">
        <v>4540.26</v>
      </c>
      <c r="C1177">
        <v>4540.26</v>
      </c>
      <c r="D1177">
        <v>4540.26</v>
      </c>
      <c r="E1177">
        <v>4540.26</v>
      </c>
      <c r="F1177">
        <v>0</v>
      </c>
      <c r="G1177">
        <v>4093.36</v>
      </c>
      <c r="H1177">
        <v>3888.77</v>
      </c>
      <c r="I1177">
        <v>3679.81</v>
      </c>
      <c r="J1177">
        <v>3195.14</v>
      </c>
      <c r="K1177" t="s">
        <v>46</v>
      </c>
      <c r="L1177">
        <v>0</v>
      </c>
      <c r="M1177">
        <v>0</v>
      </c>
      <c r="N1177">
        <v>0</v>
      </c>
      <c r="O1177">
        <v>0</v>
      </c>
      <c r="P1177">
        <v>303.98</v>
      </c>
      <c r="Q1177">
        <v>228.31</v>
      </c>
    </row>
    <row r="1178" spans="1:17" x14ac:dyDescent="0.15">
      <c r="A1178" t="s">
        <v>1328</v>
      </c>
      <c r="B1178">
        <v>4575.88</v>
      </c>
      <c r="C1178">
        <v>4575.88</v>
      </c>
      <c r="D1178">
        <v>4575.88</v>
      </c>
      <c r="E1178">
        <v>4575.88</v>
      </c>
      <c r="F1178">
        <v>0</v>
      </c>
      <c r="G1178">
        <v>4135.2299999999996</v>
      </c>
      <c r="H1178">
        <v>3902.04</v>
      </c>
      <c r="I1178">
        <v>3690.5</v>
      </c>
      <c r="J1178">
        <v>3205.53</v>
      </c>
      <c r="K1178" t="s">
        <v>46</v>
      </c>
      <c r="L1178">
        <v>0</v>
      </c>
      <c r="M1178">
        <v>0</v>
      </c>
      <c r="N1178">
        <v>0</v>
      </c>
      <c r="O1178">
        <v>0</v>
      </c>
      <c r="P1178">
        <v>334.4</v>
      </c>
      <c r="Q1178">
        <v>245.15</v>
      </c>
    </row>
    <row r="1179" spans="1:17" x14ac:dyDescent="0.15">
      <c r="A1179" t="s">
        <v>1329</v>
      </c>
      <c r="B1179">
        <v>4606.25</v>
      </c>
      <c r="C1179">
        <v>4606.25</v>
      </c>
      <c r="D1179">
        <v>4606.25</v>
      </c>
      <c r="E1179">
        <v>4606.25</v>
      </c>
      <c r="F1179">
        <v>0</v>
      </c>
      <c r="G1179">
        <v>4174.67</v>
      </c>
      <c r="H1179">
        <v>3914.94</v>
      </c>
      <c r="I1179">
        <v>3701.6</v>
      </c>
      <c r="J1179">
        <v>3215.89</v>
      </c>
      <c r="K1179" t="s">
        <v>46</v>
      </c>
      <c r="L1179">
        <v>0</v>
      </c>
      <c r="M1179">
        <v>0</v>
      </c>
      <c r="N1179">
        <v>0</v>
      </c>
      <c r="O1179">
        <v>0</v>
      </c>
      <c r="P1179">
        <v>366.08</v>
      </c>
      <c r="Q1179">
        <v>263.27999999999997</v>
      </c>
    </row>
    <row r="1180" spans="1:17" x14ac:dyDescent="0.15">
      <c r="A1180" t="s">
        <v>1330</v>
      </c>
      <c r="B1180">
        <v>4562.6899999999996</v>
      </c>
      <c r="C1180">
        <v>4562.6899999999996</v>
      </c>
      <c r="D1180">
        <v>4562.6899999999996</v>
      </c>
      <c r="E1180">
        <v>4562.6899999999996</v>
      </c>
      <c r="F1180">
        <v>0</v>
      </c>
      <c r="G1180">
        <v>4204.29</v>
      </c>
      <c r="H1180">
        <v>3927.14</v>
      </c>
      <c r="I1180">
        <v>3712.29</v>
      </c>
      <c r="J1180">
        <v>3226.29</v>
      </c>
      <c r="K1180" t="s">
        <v>46</v>
      </c>
      <c r="L1180">
        <v>0</v>
      </c>
      <c r="M1180">
        <v>0</v>
      </c>
      <c r="N1180">
        <v>0</v>
      </c>
      <c r="O1180">
        <v>0</v>
      </c>
      <c r="P1180">
        <v>390.19</v>
      </c>
      <c r="Q1180">
        <v>283.02</v>
      </c>
    </row>
    <row r="1181" spans="1:17" x14ac:dyDescent="0.15">
      <c r="A1181" t="s">
        <v>1331</v>
      </c>
      <c r="B1181">
        <v>4544.4399999999996</v>
      </c>
      <c r="C1181">
        <v>4544.4399999999996</v>
      </c>
      <c r="D1181">
        <v>4544.4399999999996</v>
      </c>
      <c r="E1181">
        <v>4544.4399999999996</v>
      </c>
      <c r="F1181">
        <v>0</v>
      </c>
      <c r="G1181">
        <v>4233.95</v>
      </c>
      <c r="H1181">
        <v>3939.72</v>
      </c>
      <c r="I1181">
        <v>3722.83</v>
      </c>
      <c r="J1181">
        <v>3236.62</v>
      </c>
      <c r="K1181" t="s">
        <v>46</v>
      </c>
      <c r="L1181">
        <v>0</v>
      </c>
      <c r="M1181">
        <v>0</v>
      </c>
      <c r="N1181">
        <v>0</v>
      </c>
      <c r="O1181">
        <v>0</v>
      </c>
      <c r="P1181">
        <v>403.81</v>
      </c>
      <c r="Q1181">
        <v>302.35000000000002</v>
      </c>
    </row>
    <row r="1182" spans="1:17" x14ac:dyDescent="0.15">
      <c r="A1182" t="s">
        <v>1332</v>
      </c>
      <c r="B1182">
        <v>4600.6400000000003</v>
      </c>
      <c r="C1182">
        <v>4600.6400000000003</v>
      </c>
      <c r="D1182">
        <v>4600.6400000000003</v>
      </c>
      <c r="E1182">
        <v>4600.6400000000003</v>
      </c>
      <c r="F1182">
        <v>0</v>
      </c>
      <c r="G1182">
        <v>4264.33</v>
      </c>
      <c r="H1182">
        <v>3951.94</v>
      </c>
      <c r="I1182">
        <v>3733.5</v>
      </c>
      <c r="J1182">
        <v>3247.28</v>
      </c>
      <c r="K1182" t="s">
        <v>46</v>
      </c>
      <c r="L1182">
        <v>0</v>
      </c>
      <c r="M1182">
        <v>0</v>
      </c>
      <c r="N1182">
        <v>0</v>
      </c>
      <c r="O1182">
        <v>0</v>
      </c>
      <c r="P1182">
        <v>432.79</v>
      </c>
      <c r="Q1182">
        <v>323.69</v>
      </c>
    </row>
    <row r="1183" spans="1:17" x14ac:dyDescent="0.15">
      <c r="A1183" t="s">
        <v>1333</v>
      </c>
      <c r="B1183">
        <v>4627.08</v>
      </c>
      <c r="C1183">
        <v>4627.08</v>
      </c>
      <c r="D1183">
        <v>4627.08</v>
      </c>
      <c r="E1183">
        <v>4627.08</v>
      </c>
      <c r="F1183">
        <v>0</v>
      </c>
      <c r="G1183">
        <v>4295.49</v>
      </c>
      <c r="H1183">
        <v>3964.53</v>
      </c>
      <c r="I1183">
        <v>3743.82</v>
      </c>
      <c r="J1183">
        <v>3258.13</v>
      </c>
      <c r="K1183" t="s">
        <v>46</v>
      </c>
      <c r="L1183">
        <v>0</v>
      </c>
      <c r="M1183">
        <v>0</v>
      </c>
      <c r="N1183">
        <v>0</v>
      </c>
      <c r="O1183">
        <v>0</v>
      </c>
      <c r="P1183">
        <v>461.33</v>
      </c>
      <c r="Q1183">
        <v>346.9</v>
      </c>
    </row>
    <row r="1184" spans="1:17" x14ac:dyDescent="0.15">
      <c r="A1184" t="s">
        <v>1334</v>
      </c>
      <c r="B1184">
        <v>4647.37</v>
      </c>
      <c r="C1184">
        <v>4647.37</v>
      </c>
      <c r="D1184">
        <v>4647.37</v>
      </c>
      <c r="E1184">
        <v>4647.37</v>
      </c>
      <c r="F1184">
        <v>0</v>
      </c>
      <c r="G1184">
        <v>4328.7</v>
      </c>
      <c r="H1184">
        <v>3979.73</v>
      </c>
      <c r="I1184">
        <v>3754.64</v>
      </c>
      <c r="J1184">
        <v>3269.07</v>
      </c>
      <c r="K1184" t="s">
        <v>46</v>
      </c>
      <c r="L1184">
        <v>0</v>
      </c>
      <c r="M1184">
        <v>0</v>
      </c>
      <c r="N1184">
        <v>0</v>
      </c>
      <c r="O1184">
        <v>0</v>
      </c>
      <c r="P1184">
        <v>492.15</v>
      </c>
      <c r="Q1184">
        <v>372.23</v>
      </c>
    </row>
    <row r="1185" spans="1:17" x14ac:dyDescent="0.15">
      <c r="A1185" t="s">
        <v>1335</v>
      </c>
      <c r="B1185">
        <v>4693.51</v>
      </c>
      <c r="C1185">
        <v>4693.51</v>
      </c>
      <c r="D1185">
        <v>4693.51</v>
      </c>
      <c r="E1185">
        <v>4693.51</v>
      </c>
      <c r="F1185">
        <v>0</v>
      </c>
      <c r="G1185">
        <v>4362.95</v>
      </c>
      <c r="H1185">
        <v>3996.22</v>
      </c>
      <c r="I1185">
        <v>3765.9</v>
      </c>
      <c r="J1185">
        <v>3280.06</v>
      </c>
      <c r="K1185" t="s">
        <v>46</v>
      </c>
      <c r="L1185">
        <v>0</v>
      </c>
      <c r="M1185">
        <v>0</v>
      </c>
      <c r="N1185">
        <v>0</v>
      </c>
      <c r="O1185">
        <v>0</v>
      </c>
      <c r="P1185">
        <v>516.16</v>
      </c>
      <c r="Q1185">
        <v>398.29</v>
      </c>
    </row>
    <row r="1186" spans="1:17" x14ac:dyDescent="0.15">
      <c r="A1186" t="s">
        <v>1336</v>
      </c>
      <c r="B1186">
        <v>4765.0600000000004</v>
      </c>
      <c r="C1186">
        <v>4765.0600000000004</v>
      </c>
      <c r="D1186">
        <v>4765.0600000000004</v>
      </c>
      <c r="E1186">
        <v>4765.0600000000004</v>
      </c>
      <c r="F1186">
        <v>0</v>
      </c>
      <c r="G1186">
        <v>4397.49</v>
      </c>
      <c r="H1186">
        <v>4016.62</v>
      </c>
      <c r="I1186">
        <v>3778.19</v>
      </c>
      <c r="J1186">
        <v>3291.42</v>
      </c>
      <c r="K1186" t="s">
        <v>46</v>
      </c>
      <c r="L1186">
        <v>0</v>
      </c>
      <c r="M1186">
        <v>0</v>
      </c>
      <c r="N1186">
        <v>0</v>
      </c>
      <c r="O1186">
        <v>0</v>
      </c>
      <c r="P1186">
        <v>518.64</v>
      </c>
      <c r="Q1186">
        <v>421.95</v>
      </c>
    </row>
    <row r="1187" spans="1:17" x14ac:dyDescent="0.15">
      <c r="A1187" t="s">
        <v>1337</v>
      </c>
      <c r="B1187">
        <v>4819.59</v>
      </c>
      <c r="C1187">
        <v>4819.59</v>
      </c>
      <c r="D1187">
        <v>4819.59</v>
      </c>
      <c r="E1187">
        <v>4819.59</v>
      </c>
      <c r="F1187">
        <v>0</v>
      </c>
      <c r="G1187">
        <v>4434.1899999999996</v>
      </c>
      <c r="H1187">
        <v>4040.83</v>
      </c>
      <c r="I1187">
        <v>3791.31</v>
      </c>
      <c r="J1187">
        <v>3302.97</v>
      </c>
      <c r="K1187" t="s">
        <v>46</v>
      </c>
      <c r="L1187">
        <v>0</v>
      </c>
      <c r="M1187">
        <v>0</v>
      </c>
      <c r="N1187">
        <v>0</v>
      </c>
      <c r="O1187">
        <v>0</v>
      </c>
      <c r="P1187">
        <v>521.61</v>
      </c>
      <c r="Q1187">
        <v>443.72</v>
      </c>
    </row>
    <row r="1188" spans="1:17" x14ac:dyDescent="0.15">
      <c r="A1188" t="s">
        <v>1338</v>
      </c>
      <c r="B1188">
        <v>4892.41</v>
      </c>
      <c r="C1188">
        <v>4892.41</v>
      </c>
      <c r="D1188">
        <v>4892.41</v>
      </c>
      <c r="E1188">
        <v>4892.41</v>
      </c>
      <c r="F1188">
        <v>0</v>
      </c>
      <c r="G1188">
        <v>4476.66</v>
      </c>
      <c r="H1188">
        <v>4065.17</v>
      </c>
      <c r="I1188">
        <v>3805.1</v>
      </c>
      <c r="J1188">
        <v>3314.39</v>
      </c>
      <c r="K1188" t="s">
        <v>46</v>
      </c>
      <c r="L1188">
        <v>0</v>
      </c>
      <c r="M1188">
        <v>0</v>
      </c>
      <c r="N1188">
        <v>0</v>
      </c>
      <c r="O1188">
        <v>0</v>
      </c>
      <c r="P1188">
        <v>526.44000000000005</v>
      </c>
      <c r="Q1188">
        <v>462.92</v>
      </c>
    </row>
    <row r="1189" spans="1:17" x14ac:dyDescent="0.15">
      <c r="A1189" t="s">
        <v>1339</v>
      </c>
      <c r="B1189">
        <v>4945.95</v>
      </c>
      <c r="C1189">
        <v>4945.95</v>
      </c>
      <c r="D1189">
        <v>4945.95</v>
      </c>
      <c r="E1189">
        <v>4945.95</v>
      </c>
      <c r="F1189">
        <v>0</v>
      </c>
      <c r="G1189">
        <v>4521.6099999999997</v>
      </c>
      <c r="H1189">
        <v>4091.04</v>
      </c>
      <c r="I1189">
        <v>3819.49</v>
      </c>
      <c r="J1189">
        <v>3326.16</v>
      </c>
      <c r="K1189" t="s">
        <v>46</v>
      </c>
      <c r="L1189">
        <v>0</v>
      </c>
      <c r="M1189">
        <v>0</v>
      </c>
      <c r="N1189">
        <v>0</v>
      </c>
      <c r="O1189">
        <v>0</v>
      </c>
      <c r="P1189">
        <v>532.54999999999995</v>
      </c>
      <c r="Q1189">
        <v>479.57</v>
      </c>
    </row>
    <row r="1190" spans="1:17" x14ac:dyDescent="0.15">
      <c r="A1190" t="s">
        <v>1340</v>
      </c>
      <c r="B1190">
        <v>4904.25</v>
      </c>
      <c r="C1190">
        <v>4904.25</v>
      </c>
      <c r="D1190">
        <v>4904.25</v>
      </c>
      <c r="E1190">
        <v>4904.25</v>
      </c>
      <c r="F1190">
        <v>0</v>
      </c>
      <c r="G1190">
        <v>4561.54</v>
      </c>
      <c r="H1190">
        <v>4114.72</v>
      </c>
      <c r="I1190">
        <v>3833.37</v>
      </c>
      <c r="J1190">
        <v>3337.67</v>
      </c>
      <c r="K1190" t="s">
        <v>46</v>
      </c>
      <c r="L1190">
        <v>0</v>
      </c>
      <c r="M1190">
        <v>0</v>
      </c>
      <c r="N1190">
        <v>0</v>
      </c>
      <c r="O1190">
        <v>0</v>
      </c>
      <c r="P1190">
        <v>542.04</v>
      </c>
      <c r="Q1190">
        <v>494.75</v>
      </c>
    </row>
    <row r="1191" spans="1:17" x14ac:dyDescent="0.15">
      <c r="A1191" t="s">
        <v>1341</v>
      </c>
      <c r="B1191">
        <v>4976.25</v>
      </c>
      <c r="C1191">
        <v>4976.25</v>
      </c>
      <c r="D1191">
        <v>4976.25</v>
      </c>
      <c r="E1191">
        <v>4976.25</v>
      </c>
      <c r="F1191">
        <v>0</v>
      </c>
      <c r="G1191">
        <v>4599.67</v>
      </c>
      <c r="H1191">
        <v>4138.1499999999996</v>
      </c>
      <c r="I1191">
        <v>3848</v>
      </c>
      <c r="J1191">
        <v>3349.18</v>
      </c>
      <c r="K1191" t="s">
        <v>46</v>
      </c>
      <c r="L1191">
        <v>0</v>
      </c>
      <c r="M1191">
        <v>0</v>
      </c>
      <c r="N1191">
        <v>0</v>
      </c>
      <c r="O1191">
        <v>0</v>
      </c>
      <c r="P1191">
        <v>561.28</v>
      </c>
      <c r="Q1191">
        <v>510.5</v>
      </c>
    </row>
    <row r="1192" spans="1:17" x14ac:dyDescent="0.15">
      <c r="A1192" t="s">
        <v>1342</v>
      </c>
      <c r="B1192">
        <v>4682.22</v>
      </c>
      <c r="C1192">
        <v>4682.22</v>
      </c>
      <c r="D1192">
        <v>4682.22</v>
      </c>
      <c r="E1192">
        <v>4682.22</v>
      </c>
      <c r="F1192">
        <v>0</v>
      </c>
      <c r="G1192">
        <v>4626.9799999999996</v>
      </c>
      <c r="H1192">
        <v>4154.05</v>
      </c>
      <c r="I1192">
        <v>3859.85</v>
      </c>
      <c r="J1192">
        <v>3359.16</v>
      </c>
      <c r="K1192" t="s">
        <v>46</v>
      </c>
      <c r="L1192">
        <v>0</v>
      </c>
      <c r="M1192">
        <v>0</v>
      </c>
      <c r="N1192">
        <v>0</v>
      </c>
      <c r="O1192">
        <v>0</v>
      </c>
      <c r="P1192">
        <v>553.9</v>
      </c>
      <c r="Q1192">
        <v>522.61</v>
      </c>
    </row>
    <row r="1193" spans="1:17" x14ac:dyDescent="0.15">
      <c r="A1193" t="s">
        <v>1343</v>
      </c>
      <c r="B1193">
        <v>4767.3</v>
      </c>
      <c r="C1193">
        <v>4767.3</v>
      </c>
      <c r="D1193">
        <v>4767.3</v>
      </c>
      <c r="E1193">
        <v>4767.3</v>
      </c>
      <c r="F1193">
        <v>0</v>
      </c>
      <c r="G1193">
        <v>4657.42</v>
      </c>
      <c r="H1193">
        <v>4171.67</v>
      </c>
      <c r="I1193">
        <v>3872.23</v>
      </c>
      <c r="J1193">
        <v>3369.15</v>
      </c>
      <c r="K1193" t="s">
        <v>46</v>
      </c>
      <c r="L1193">
        <v>0</v>
      </c>
      <c r="M1193">
        <v>0</v>
      </c>
      <c r="N1193">
        <v>0</v>
      </c>
      <c r="O1193">
        <v>0</v>
      </c>
      <c r="P1193">
        <v>550.77</v>
      </c>
      <c r="Q1193">
        <v>531.54999999999995</v>
      </c>
    </row>
    <row r="1194" spans="1:17" x14ac:dyDescent="0.15">
      <c r="A1194" t="s">
        <v>1344</v>
      </c>
      <c r="B1194">
        <v>4579.03</v>
      </c>
      <c r="C1194">
        <v>4579.03</v>
      </c>
      <c r="D1194">
        <v>4579.03</v>
      </c>
      <c r="E1194">
        <v>4579.03</v>
      </c>
      <c r="F1194">
        <v>0</v>
      </c>
      <c r="G1194">
        <v>4678.04</v>
      </c>
      <c r="H1194">
        <v>4184.8999999999996</v>
      </c>
      <c r="I1194">
        <v>3883.06</v>
      </c>
      <c r="J1194">
        <v>3379</v>
      </c>
      <c r="K1194" t="s">
        <v>46</v>
      </c>
      <c r="L1194">
        <v>0</v>
      </c>
      <c r="M1194">
        <v>0</v>
      </c>
      <c r="N1194">
        <v>0</v>
      </c>
      <c r="O1194">
        <v>0</v>
      </c>
      <c r="P1194">
        <v>530.23</v>
      </c>
      <c r="Q1194">
        <v>535.36</v>
      </c>
    </row>
    <row r="1195" spans="1:17" x14ac:dyDescent="0.15">
      <c r="A1195" t="s">
        <v>1345</v>
      </c>
      <c r="B1195">
        <v>4571.2299999999996</v>
      </c>
      <c r="C1195">
        <v>4571.2299999999996</v>
      </c>
      <c r="D1195">
        <v>4571.2299999999996</v>
      </c>
      <c r="E1195">
        <v>4571.2299999999996</v>
      </c>
      <c r="F1195">
        <v>0</v>
      </c>
      <c r="G1195">
        <v>4691.96</v>
      </c>
      <c r="H1195">
        <v>4196.25</v>
      </c>
      <c r="I1195">
        <v>3893.85</v>
      </c>
      <c r="J1195">
        <v>3388.3</v>
      </c>
      <c r="K1195" t="s">
        <v>46</v>
      </c>
      <c r="L1195">
        <v>0</v>
      </c>
      <c r="M1195">
        <v>0</v>
      </c>
      <c r="N1195">
        <v>0</v>
      </c>
      <c r="O1195">
        <v>0</v>
      </c>
      <c r="P1195">
        <v>503.19</v>
      </c>
      <c r="Q1195">
        <v>534.05999999999995</v>
      </c>
    </row>
    <row r="1196" spans="1:17" x14ac:dyDescent="0.15">
      <c r="A1196" t="s">
        <v>104</v>
      </c>
      <c r="B1196">
        <v>4745.29</v>
      </c>
      <c r="C1196">
        <v>4745.29</v>
      </c>
      <c r="D1196">
        <v>4745.29</v>
      </c>
      <c r="E1196">
        <v>4745.29</v>
      </c>
      <c r="F1196">
        <v>0</v>
      </c>
      <c r="G1196">
        <v>4702.34</v>
      </c>
      <c r="H1196">
        <v>4212.8</v>
      </c>
      <c r="I1196">
        <v>3905.86</v>
      </c>
      <c r="J1196">
        <v>3398.29</v>
      </c>
      <c r="K1196" t="s">
        <v>46</v>
      </c>
      <c r="L1196">
        <v>0</v>
      </c>
      <c r="M1196">
        <v>0</v>
      </c>
      <c r="N1196">
        <v>0</v>
      </c>
      <c r="O1196">
        <v>0</v>
      </c>
      <c r="P1196">
        <v>484.84</v>
      </c>
      <c r="Q1196">
        <v>530.67999999999995</v>
      </c>
    </row>
    <row r="1197" spans="1:17" x14ac:dyDescent="0.15">
      <c r="A1197" t="s">
        <v>1346</v>
      </c>
      <c r="B1197">
        <v>4857.54</v>
      </c>
      <c r="C1197">
        <v>4857.54</v>
      </c>
      <c r="D1197">
        <v>4857.54</v>
      </c>
      <c r="E1197">
        <v>4857.54</v>
      </c>
      <c r="F1197">
        <v>0</v>
      </c>
      <c r="G1197">
        <v>4718.1899999999996</v>
      </c>
      <c r="H1197">
        <v>4234.22</v>
      </c>
      <c r="I1197">
        <v>3918.71</v>
      </c>
      <c r="J1197">
        <v>3408.82</v>
      </c>
      <c r="K1197" t="s">
        <v>46</v>
      </c>
      <c r="L1197">
        <v>0</v>
      </c>
      <c r="M1197">
        <v>0</v>
      </c>
      <c r="N1197">
        <v>0</v>
      </c>
      <c r="O1197">
        <v>0</v>
      </c>
      <c r="P1197">
        <v>471.69</v>
      </c>
      <c r="Q1197">
        <v>525.69000000000005</v>
      </c>
    </row>
    <row r="1198" spans="1:17" x14ac:dyDescent="0.15">
      <c r="A1198" t="s">
        <v>1347</v>
      </c>
      <c r="B1198">
        <v>4880.3</v>
      </c>
      <c r="C1198">
        <v>4880.3</v>
      </c>
      <c r="D1198">
        <v>4880.3</v>
      </c>
      <c r="E1198">
        <v>4880.3</v>
      </c>
      <c r="F1198">
        <v>0</v>
      </c>
      <c r="G1198">
        <v>4733.42</v>
      </c>
      <c r="H1198">
        <v>4256.38</v>
      </c>
      <c r="I1198">
        <v>3931.85</v>
      </c>
      <c r="J1198">
        <v>3419.43</v>
      </c>
      <c r="K1198" t="s">
        <v>46</v>
      </c>
      <c r="L1198">
        <v>0</v>
      </c>
      <c r="M1198">
        <v>0</v>
      </c>
      <c r="N1198">
        <v>0</v>
      </c>
      <c r="O1198">
        <v>0</v>
      </c>
      <c r="P1198">
        <v>453.1</v>
      </c>
      <c r="Q1198">
        <v>518.36</v>
      </c>
    </row>
    <row r="1199" spans="1:17" x14ac:dyDescent="0.15">
      <c r="A1199" t="s">
        <v>1348</v>
      </c>
      <c r="B1199">
        <v>4884.8900000000003</v>
      </c>
      <c r="C1199">
        <v>4884.8900000000003</v>
      </c>
      <c r="D1199">
        <v>4884.8900000000003</v>
      </c>
      <c r="E1199">
        <v>4884.8900000000003</v>
      </c>
      <c r="F1199">
        <v>0</v>
      </c>
      <c r="G1199">
        <v>4747.3500000000004</v>
      </c>
      <c r="H1199">
        <v>4278.58</v>
      </c>
      <c r="I1199">
        <v>3944.7</v>
      </c>
      <c r="J1199">
        <v>3430.21</v>
      </c>
      <c r="K1199" t="s">
        <v>46</v>
      </c>
      <c r="L1199">
        <v>0</v>
      </c>
      <c r="M1199">
        <v>0</v>
      </c>
      <c r="N1199">
        <v>0</v>
      </c>
      <c r="O1199">
        <v>0</v>
      </c>
      <c r="P1199">
        <v>428.88</v>
      </c>
      <c r="Q1199">
        <v>507.99</v>
      </c>
    </row>
    <row r="1200" spans="1:17" x14ac:dyDescent="0.15">
      <c r="A1200" t="s">
        <v>1349</v>
      </c>
      <c r="B1200">
        <v>4739.62</v>
      </c>
      <c r="C1200">
        <v>4739.62</v>
      </c>
      <c r="D1200">
        <v>4739.62</v>
      </c>
      <c r="E1200">
        <v>4739.62</v>
      </c>
      <c r="F1200">
        <v>0</v>
      </c>
      <c r="G1200">
        <v>4756.2</v>
      </c>
      <c r="H1200">
        <v>4296.38</v>
      </c>
      <c r="I1200">
        <v>3955.9</v>
      </c>
      <c r="J1200">
        <v>3440.45</v>
      </c>
      <c r="K1200" t="s">
        <v>46</v>
      </c>
      <c r="L1200">
        <v>0</v>
      </c>
      <c r="M1200">
        <v>0</v>
      </c>
      <c r="N1200">
        <v>0</v>
      </c>
      <c r="O1200">
        <v>0</v>
      </c>
      <c r="P1200">
        <v>398.23</v>
      </c>
      <c r="Q1200">
        <v>493.61</v>
      </c>
    </row>
    <row r="1201" spans="1:17" x14ac:dyDescent="0.15">
      <c r="A1201" t="s">
        <v>1350</v>
      </c>
      <c r="B1201">
        <v>4781.34</v>
      </c>
      <c r="C1201">
        <v>4781.34</v>
      </c>
      <c r="D1201">
        <v>4781.34</v>
      </c>
      <c r="E1201">
        <v>4781.34</v>
      </c>
      <c r="F1201">
        <v>0</v>
      </c>
      <c r="G1201">
        <v>4768.04</v>
      </c>
      <c r="H1201">
        <v>4313.08</v>
      </c>
      <c r="I1201">
        <v>3967.55</v>
      </c>
      <c r="J1201">
        <v>3450.7</v>
      </c>
      <c r="K1201" t="s">
        <v>46</v>
      </c>
      <c r="L1201">
        <v>0</v>
      </c>
      <c r="M1201">
        <v>0</v>
      </c>
      <c r="N1201">
        <v>0</v>
      </c>
      <c r="O1201">
        <v>0</v>
      </c>
      <c r="P1201">
        <v>363.58</v>
      </c>
      <c r="Q1201">
        <v>473.84</v>
      </c>
    </row>
    <row r="1202" spans="1:17" x14ac:dyDescent="0.15">
      <c r="A1202" t="s">
        <v>1351</v>
      </c>
      <c r="B1202">
        <v>4750.12</v>
      </c>
      <c r="C1202">
        <v>4750.12</v>
      </c>
      <c r="D1202">
        <v>4750.12</v>
      </c>
      <c r="E1202">
        <v>4750.12</v>
      </c>
      <c r="F1202">
        <v>0</v>
      </c>
      <c r="G1202">
        <v>4775.5200000000004</v>
      </c>
      <c r="H1202">
        <v>4327.18</v>
      </c>
      <c r="I1202">
        <v>3978.69</v>
      </c>
      <c r="J1202">
        <v>3460.78</v>
      </c>
      <c r="K1202" t="s">
        <v>46</v>
      </c>
      <c r="L1202">
        <v>0</v>
      </c>
      <c r="M1202">
        <v>0</v>
      </c>
      <c r="N1202">
        <v>0</v>
      </c>
      <c r="O1202">
        <v>0</v>
      </c>
      <c r="P1202">
        <v>358.31</v>
      </c>
      <c r="Q1202">
        <v>454.28</v>
      </c>
    </row>
    <row r="1203" spans="1:17" x14ac:dyDescent="0.15">
      <c r="A1203" t="s">
        <v>1352</v>
      </c>
      <c r="B1203">
        <v>4703.62</v>
      </c>
      <c r="C1203">
        <v>4703.62</v>
      </c>
      <c r="D1203">
        <v>4703.62</v>
      </c>
      <c r="E1203">
        <v>4703.62</v>
      </c>
      <c r="F1203">
        <v>0</v>
      </c>
      <c r="G1203">
        <v>4779.3500000000004</v>
      </c>
      <c r="H1203">
        <v>4340.41</v>
      </c>
      <c r="I1203">
        <v>3989.47</v>
      </c>
      <c r="J1203">
        <v>3470.36</v>
      </c>
      <c r="K1203" t="s">
        <v>46</v>
      </c>
      <c r="L1203">
        <v>0</v>
      </c>
      <c r="M1203">
        <v>0</v>
      </c>
      <c r="N1203">
        <v>0</v>
      </c>
      <c r="O1203">
        <v>0</v>
      </c>
      <c r="P1203">
        <v>339.74</v>
      </c>
      <c r="Q1203">
        <v>433.18</v>
      </c>
    </row>
    <row r="1204" spans="1:17" x14ac:dyDescent="0.15">
      <c r="A1204" t="s">
        <v>1353</v>
      </c>
      <c r="B1204">
        <v>4725.3900000000003</v>
      </c>
      <c r="C1204">
        <v>4725.3900000000003</v>
      </c>
      <c r="D1204">
        <v>4725.3900000000003</v>
      </c>
      <c r="E1204">
        <v>4725.3900000000003</v>
      </c>
      <c r="F1204">
        <v>0</v>
      </c>
      <c r="G1204">
        <v>4783.25</v>
      </c>
      <c r="H1204">
        <v>4354.25</v>
      </c>
      <c r="I1204">
        <v>3999.99</v>
      </c>
      <c r="J1204">
        <v>3479.88</v>
      </c>
      <c r="K1204" t="s">
        <v>46</v>
      </c>
      <c r="L1204">
        <v>0</v>
      </c>
      <c r="M1204">
        <v>0</v>
      </c>
      <c r="N1204">
        <v>0</v>
      </c>
      <c r="O1204">
        <v>0</v>
      </c>
      <c r="P1204">
        <v>338.82</v>
      </c>
      <c r="Q1204">
        <v>414.04</v>
      </c>
    </row>
    <row r="1205" spans="1:17" x14ac:dyDescent="0.15">
      <c r="A1205" t="s">
        <v>1354</v>
      </c>
      <c r="B1205">
        <v>4725.3500000000004</v>
      </c>
      <c r="C1205">
        <v>4725.3500000000004</v>
      </c>
      <c r="D1205">
        <v>4725.3500000000004</v>
      </c>
      <c r="E1205">
        <v>4725.3500000000004</v>
      </c>
      <c r="F1205">
        <v>0</v>
      </c>
      <c r="G1205">
        <v>4784.84</v>
      </c>
      <c r="H1205">
        <v>4369.17</v>
      </c>
      <c r="I1205">
        <v>4009.91</v>
      </c>
      <c r="J1205">
        <v>3489.13</v>
      </c>
      <c r="K1205" t="s">
        <v>46</v>
      </c>
      <c r="L1205">
        <v>0</v>
      </c>
      <c r="M1205">
        <v>0</v>
      </c>
      <c r="N1205">
        <v>0</v>
      </c>
      <c r="O1205">
        <v>0</v>
      </c>
      <c r="P1205">
        <v>337.08</v>
      </c>
      <c r="Q1205">
        <v>397.43</v>
      </c>
    </row>
    <row r="1206" spans="1:17" x14ac:dyDescent="0.15">
      <c r="A1206" t="s">
        <v>1355</v>
      </c>
      <c r="B1206">
        <v>4693.75</v>
      </c>
      <c r="C1206">
        <v>4693.75</v>
      </c>
      <c r="D1206">
        <v>4693.75</v>
      </c>
      <c r="E1206">
        <v>4693.75</v>
      </c>
      <c r="F1206">
        <v>0</v>
      </c>
      <c r="G1206">
        <v>4781.2700000000004</v>
      </c>
      <c r="H1206">
        <v>4381.96</v>
      </c>
      <c r="I1206">
        <v>4019.39</v>
      </c>
      <c r="J1206">
        <v>3498.29</v>
      </c>
      <c r="K1206" t="s">
        <v>46</v>
      </c>
      <c r="L1206">
        <v>0</v>
      </c>
      <c r="M1206">
        <v>0</v>
      </c>
      <c r="N1206">
        <v>0</v>
      </c>
      <c r="O1206">
        <v>0</v>
      </c>
      <c r="P1206">
        <v>315.10000000000002</v>
      </c>
      <c r="Q1206">
        <v>380.45</v>
      </c>
    </row>
    <row r="1207" spans="1:17" x14ac:dyDescent="0.15">
      <c r="A1207" t="s">
        <v>1356</v>
      </c>
      <c r="B1207">
        <v>4745.34</v>
      </c>
      <c r="C1207">
        <v>4745.34</v>
      </c>
      <c r="D1207">
        <v>4745.34</v>
      </c>
      <c r="E1207">
        <v>4745.34</v>
      </c>
      <c r="F1207">
        <v>0</v>
      </c>
      <c r="G1207">
        <v>4777.55</v>
      </c>
      <c r="H1207">
        <v>4394.2</v>
      </c>
      <c r="I1207">
        <v>4030.02</v>
      </c>
      <c r="J1207">
        <v>3507.47</v>
      </c>
      <c r="K1207" t="s">
        <v>46</v>
      </c>
      <c r="L1207">
        <v>0</v>
      </c>
      <c r="M1207">
        <v>0</v>
      </c>
      <c r="N1207">
        <v>0</v>
      </c>
      <c r="O1207">
        <v>0</v>
      </c>
      <c r="P1207">
        <v>285.76</v>
      </c>
      <c r="Q1207">
        <v>361.86</v>
      </c>
    </row>
    <row r="1208" spans="1:17" x14ac:dyDescent="0.15">
      <c r="A1208" t="s">
        <v>1357</v>
      </c>
      <c r="B1208">
        <v>4779.96</v>
      </c>
      <c r="C1208">
        <v>4779.96</v>
      </c>
      <c r="D1208">
        <v>4779.96</v>
      </c>
      <c r="E1208">
        <v>4779.96</v>
      </c>
      <c r="F1208">
        <v>0</v>
      </c>
      <c r="G1208">
        <v>4771.9399999999996</v>
      </c>
      <c r="H1208">
        <v>4407.03</v>
      </c>
      <c r="I1208">
        <v>4041.1</v>
      </c>
      <c r="J1208">
        <v>3516.41</v>
      </c>
      <c r="K1208" t="s">
        <v>46</v>
      </c>
      <c r="L1208">
        <v>0</v>
      </c>
      <c r="M1208">
        <v>0</v>
      </c>
      <c r="N1208">
        <v>0</v>
      </c>
      <c r="O1208">
        <v>0</v>
      </c>
      <c r="P1208">
        <v>254.88</v>
      </c>
      <c r="Q1208">
        <v>342.04</v>
      </c>
    </row>
    <row r="1209" spans="1:17" x14ac:dyDescent="0.15">
      <c r="A1209" t="s">
        <v>1358</v>
      </c>
      <c r="B1209">
        <v>4594.58</v>
      </c>
      <c r="C1209">
        <v>4594.58</v>
      </c>
      <c r="D1209">
        <v>4594.58</v>
      </c>
      <c r="E1209">
        <v>4594.58</v>
      </c>
      <c r="F1209">
        <v>0</v>
      </c>
      <c r="G1209">
        <v>4754.3599999999997</v>
      </c>
      <c r="H1209">
        <v>4417.2700000000004</v>
      </c>
      <c r="I1209">
        <v>4050.49</v>
      </c>
      <c r="J1209">
        <v>3524.74</v>
      </c>
      <c r="K1209" t="s">
        <v>46</v>
      </c>
      <c r="L1209">
        <v>0</v>
      </c>
      <c r="M1209">
        <v>0</v>
      </c>
      <c r="N1209">
        <v>0</v>
      </c>
      <c r="O1209">
        <v>0</v>
      </c>
      <c r="P1209">
        <v>210.31</v>
      </c>
      <c r="Q1209">
        <v>320.18</v>
      </c>
    </row>
    <row r="1210" spans="1:17" x14ac:dyDescent="0.15">
      <c r="A1210" t="s">
        <v>1359</v>
      </c>
      <c r="B1210">
        <v>4489.8</v>
      </c>
      <c r="C1210">
        <v>4489.8</v>
      </c>
      <c r="D1210">
        <v>4489.8</v>
      </c>
      <c r="E1210">
        <v>4489.8</v>
      </c>
      <c r="F1210">
        <v>0</v>
      </c>
      <c r="G1210">
        <v>4733.6499999999996</v>
      </c>
      <c r="H1210">
        <v>4424.95</v>
      </c>
      <c r="I1210">
        <v>4059.08</v>
      </c>
      <c r="J1210">
        <v>3532.43</v>
      </c>
      <c r="K1210" t="s">
        <v>46</v>
      </c>
      <c r="L1210">
        <v>0</v>
      </c>
      <c r="M1210">
        <v>0</v>
      </c>
      <c r="N1210">
        <v>0</v>
      </c>
      <c r="O1210">
        <v>0</v>
      </c>
      <c r="P1210">
        <v>174.94</v>
      </c>
      <c r="Q1210">
        <v>297.85000000000002</v>
      </c>
    </row>
    <row r="1211" spans="1:17" x14ac:dyDescent="0.15">
      <c r="A1211" t="s">
        <v>1360</v>
      </c>
      <c r="B1211">
        <v>4520.68</v>
      </c>
      <c r="C1211">
        <v>4520.68</v>
      </c>
      <c r="D1211">
        <v>4520.68</v>
      </c>
      <c r="E1211">
        <v>4520.68</v>
      </c>
      <c r="F1211">
        <v>0</v>
      </c>
      <c r="G1211">
        <v>4710.8599999999997</v>
      </c>
      <c r="H1211">
        <v>4433.2299999999996</v>
      </c>
      <c r="I1211">
        <v>4067.69</v>
      </c>
      <c r="J1211">
        <v>3540.5</v>
      </c>
      <c r="K1211" t="s">
        <v>46</v>
      </c>
      <c r="L1211">
        <v>0</v>
      </c>
      <c r="M1211">
        <v>0</v>
      </c>
      <c r="N1211">
        <v>0</v>
      </c>
      <c r="O1211">
        <v>0</v>
      </c>
      <c r="P1211">
        <v>137.47999999999999</v>
      </c>
      <c r="Q1211">
        <v>275.24</v>
      </c>
    </row>
    <row r="1212" spans="1:17" x14ac:dyDescent="0.15">
      <c r="A1212" t="s">
        <v>1361</v>
      </c>
      <c r="B1212">
        <v>4460.8900000000003</v>
      </c>
      <c r="C1212">
        <v>4460.8900000000003</v>
      </c>
      <c r="D1212">
        <v>4460.8900000000003</v>
      </c>
      <c r="E1212">
        <v>4460.8900000000003</v>
      </c>
      <c r="F1212">
        <v>0</v>
      </c>
      <c r="G1212">
        <v>4699.8</v>
      </c>
      <c r="H1212">
        <v>4438.46</v>
      </c>
      <c r="I1212">
        <v>4075.96</v>
      </c>
      <c r="J1212">
        <v>3548.7</v>
      </c>
      <c r="K1212" t="s">
        <v>46</v>
      </c>
      <c r="L1212">
        <v>0</v>
      </c>
      <c r="M1212">
        <v>0</v>
      </c>
      <c r="N1212">
        <v>0</v>
      </c>
      <c r="O1212">
        <v>0</v>
      </c>
      <c r="P1212">
        <v>99.2</v>
      </c>
      <c r="Q1212">
        <v>249.33</v>
      </c>
    </row>
    <row r="1213" spans="1:17" x14ac:dyDescent="0.15">
      <c r="A1213" t="s">
        <v>1362</v>
      </c>
      <c r="B1213">
        <v>4540.7</v>
      </c>
      <c r="C1213">
        <v>4540.7</v>
      </c>
      <c r="D1213">
        <v>4540.7</v>
      </c>
      <c r="E1213">
        <v>4540.7</v>
      </c>
      <c r="F1213">
        <v>0</v>
      </c>
      <c r="G1213">
        <v>4688.4799999999996</v>
      </c>
      <c r="H1213">
        <v>4445.8999999999996</v>
      </c>
      <c r="I1213">
        <v>4084.85</v>
      </c>
      <c r="J1213">
        <v>3556.99</v>
      </c>
      <c r="K1213" t="s">
        <v>46</v>
      </c>
      <c r="L1213">
        <v>0</v>
      </c>
      <c r="M1213">
        <v>0</v>
      </c>
      <c r="N1213">
        <v>0</v>
      </c>
      <c r="O1213">
        <v>0</v>
      </c>
      <c r="P1213">
        <v>72.19</v>
      </c>
      <c r="Q1213">
        <v>222.58</v>
      </c>
    </row>
    <row r="1214" spans="1:17" x14ac:dyDescent="0.15">
      <c r="A1214" t="s">
        <v>1363</v>
      </c>
      <c r="B1214">
        <v>4663.08</v>
      </c>
      <c r="C1214">
        <v>4663.08</v>
      </c>
      <c r="D1214">
        <v>4663.08</v>
      </c>
      <c r="E1214">
        <v>4663.08</v>
      </c>
      <c r="F1214">
        <v>0</v>
      </c>
      <c r="G1214">
        <v>4692.67</v>
      </c>
      <c r="H1214">
        <v>4457.84</v>
      </c>
      <c r="I1214">
        <v>4094.65</v>
      </c>
      <c r="J1214">
        <v>3565.47</v>
      </c>
      <c r="K1214" t="s">
        <v>46</v>
      </c>
      <c r="L1214">
        <v>0</v>
      </c>
      <c r="M1214">
        <v>0</v>
      </c>
      <c r="N1214">
        <v>0</v>
      </c>
      <c r="O1214">
        <v>0</v>
      </c>
      <c r="P1214">
        <v>52.34</v>
      </c>
      <c r="Q1214">
        <v>193.93</v>
      </c>
    </row>
    <row r="1215" spans="1:17" x14ac:dyDescent="0.15">
      <c r="A1215" t="s">
        <v>1364</v>
      </c>
      <c r="B1215">
        <v>4723.8999999999996</v>
      </c>
      <c r="C1215">
        <v>4723.8999999999996</v>
      </c>
      <c r="D1215">
        <v>4723.8999999999996</v>
      </c>
      <c r="E1215">
        <v>4723.8999999999996</v>
      </c>
      <c r="F1215">
        <v>0</v>
      </c>
      <c r="G1215">
        <v>4700.3100000000004</v>
      </c>
      <c r="H1215">
        <v>4472.1000000000004</v>
      </c>
      <c r="I1215">
        <v>4104.83</v>
      </c>
      <c r="J1215">
        <v>3574.05</v>
      </c>
      <c r="K1215" t="s">
        <v>46</v>
      </c>
      <c r="L1215">
        <v>0</v>
      </c>
      <c r="M1215">
        <v>0</v>
      </c>
      <c r="N1215">
        <v>0</v>
      </c>
      <c r="O1215">
        <v>0</v>
      </c>
      <c r="P1215">
        <v>37.9</v>
      </c>
      <c r="Q1215">
        <v>164.01</v>
      </c>
    </row>
    <row r="1216" spans="1:17" x14ac:dyDescent="0.15">
      <c r="A1216" t="s">
        <v>1365</v>
      </c>
      <c r="B1216">
        <v>4763.63</v>
      </c>
      <c r="C1216">
        <v>4763.63</v>
      </c>
      <c r="D1216">
        <v>4763.63</v>
      </c>
      <c r="E1216">
        <v>4763.63</v>
      </c>
      <c r="F1216">
        <v>0</v>
      </c>
      <c r="G1216">
        <v>4701.2299999999996</v>
      </c>
      <c r="H1216">
        <v>4487.3</v>
      </c>
      <c r="I1216">
        <v>4115.38</v>
      </c>
      <c r="J1216">
        <v>3582.7</v>
      </c>
      <c r="K1216" t="s">
        <v>46</v>
      </c>
      <c r="L1216">
        <v>0</v>
      </c>
      <c r="M1216">
        <v>0</v>
      </c>
      <c r="N1216">
        <v>0</v>
      </c>
      <c r="O1216">
        <v>0</v>
      </c>
      <c r="P1216">
        <v>31.1</v>
      </c>
      <c r="Q1216">
        <v>135.61000000000001</v>
      </c>
    </row>
    <row r="1217" spans="1:17" x14ac:dyDescent="0.15">
      <c r="A1217" t="s">
        <v>1366</v>
      </c>
      <c r="B1217">
        <v>4771.4399999999996</v>
      </c>
      <c r="C1217">
        <v>4771.4399999999996</v>
      </c>
      <c r="D1217">
        <v>4771.4399999999996</v>
      </c>
      <c r="E1217">
        <v>4771.4399999999996</v>
      </c>
      <c r="F1217">
        <v>0</v>
      </c>
      <c r="G1217">
        <v>4696.92</v>
      </c>
      <c r="H1217">
        <v>4502.83</v>
      </c>
      <c r="I1217">
        <v>4126.1400000000003</v>
      </c>
      <c r="J1217">
        <v>3591.2</v>
      </c>
      <c r="K1217" t="s">
        <v>46</v>
      </c>
      <c r="L1217">
        <v>0</v>
      </c>
      <c r="M1217">
        <v>0</v>
      </c>
      <c r="N1217">
        <v>0</v>
      </c>
      <c r="O1217">
        <v>0</v>
      </c>
      <c r="P1217">
        <v>20</v>
      </c>
      <c r="Q1217">
        <v>109.03</v>
      </c>
    </row>
    <row r="1218" spans="1:17" x14ac:dyDescent="0.15">
      <c r="A1218" t="s">
        <v>1367</v>
      </c>
      <c r="B1218">
        <v>4797.38</v>
      </c>
      <c r="C1218">
        <v>4797.38</v>
      </c>
      <c r="D1218">
        <v>4797.38</v>
      </c>
      <c r="E1218">
        <v>4797.38</v>
      </c>
      <c r="F1218">
        <v>0</v>
      </c>
      <c r="G1218">
        <v>4692.76</v>
      </c>
      <c r="H1218">
        <v>4520.47</v>
      </c>
      <c r="I1218">
        <v>4136.57</v>
      </c>
      <c r="J1218">
        <v>3599.7</v>
      </c>
      <c r="K1218" t="s">
        <v>46</v>
      </c>
      <c r="L1218">
        <v>0</v>
      </c>
      <c r="M1218">
        <v>0</v>
      </c>
      <c r="N1218">
        <v>0</v>
      </c>
      <c r="O1218">
        <v>0</v>
      </c>
      <c r="P1218">
        <v>6.64</v>
      </c>
      <c r="Q1218">
        <v>84.21</v>
      </c>
    </row>
    <row r="1219" spans="1:17" x14ac:dyDescent="0.15">
      <c r="A1219" t="s">
        <v>105</v>
      </c>
      <c r="B1219">
        <v>4789.49</v>
      </c>
      <c r="C1219">
        <v>4789.49</v>
      </c>
      <c r="D1219">
        <v>4789.49</v>
      </c>
      <c r="E1219">
        <v>4789.49</v>
      </c>
      <c r="F1219">
        <v>0</v>
      </c>
      <c r="G1219">
        <v>4688</v>
      </c>
      <c r="H1219">
        <v>4536.67</v>
      </c>
      <c r="I1219">
        <v>4146.75</v>
      </c>
      <c r="J1219">
        <v>3608.72</v>
      </c>
      <c r="K1219" t="s">
        <v>46</v>
      </c>
      <c r="L1219">
        <v>0</v>
      </c>
      <c r="M1219">
        <v>0</v>
      </c>
      <c r="N1219">
        <v>0</v>
      </c>
      <c r="O1219">
        <v>0</v>
      </c>
      <c r="P1219">
        <v>11.29</v>
      </c>
      <c r="Q1219">
        <v>64.31</v>
      </c>
    </row>
    <row r="1220" spans="1:17" x14ac:dyDescent="0.15">
      <c r="A1220" t="s">
        <v>1368</v>
      </c>
      <c r="B1220">
        <v>4773.01</v>
      </c>
      <c r="C1220">
        <v>4773.01</v>
      </c>
      <c r="D1220">
        <v>4773.01</v>
      </c>
      <c r="E1220">
        <v>4773.01</v>
      </c>
      <c r="F1220">
        <v>0</v>
      </c>
      <c r="G1220">
        <v>4689.66</v>
      </c>
      <c r="H1220">
        <v>4550.05</v>
      </c>
      <c r="I1220">
        <v>4156.08</v>
      </c>
      <c r="J1220">
        <v>3617.85</v>
      </c>
      <c r="K1220" t="s">
        <v>46</v>
      </c>
      <c r="L1220">
        <v>0</v>
      </c>
      <c r="M1220">
        <v>0</v>
      </c>
      <c r="N1220">
        <v>0</v>
      </c>
      <c r="O1220">
        <v>0</v>
      </c>
      <c r="P1220">
        <v>26.25</v>
      </c>
      <c r="Q1220">
        <v>49.44</v>
      </c>
    </row>
    <row r="1221" spans="1:17" x14ac:dyDescent="0.15">
      <c r="A1221" t="s">
        <v>1369</v>
      </c>
      <c r="B1221">
        <v>4797.41</v>
      </c>
      <c r="C1221">
        <v>4797.41</v>
      </c>
      <c r="D1221">
        <v>4797.41</v>
      </c>
      <c r="E1221">
        <v>4797.41</v>
      </c>
      <c r="F1221">
        <v>0</v>
      </c>
      <c r="G1221">
        <v>4690.4799999999996</v>
      </c>
      <c r="H1221">
        <v>4564.1499999999996</v>
      </c>
      <c r="I1221">
        <v>4165.8</v>
      </c>
      <c r="J1221">
        <v>3627.03</v>
      </c>
      <c r="K1221" t="s">
        <v>46</v>
      </c>
      <c r="L1221">
        <v>0</v>
      </c>
      <c r="M1221">
        <v>0</v>
      </c>
      <c r="N1221">
        <v>0</v>
      </c>
      <c r="O1221">
        <v>0</v>
      </c>
      <c r="P1221">
        <v>42.27</v>
      </c>
      <c r="Q1221">
        <v>39.92</v>
      </c>
    </row>
    <row r="1222" spans="1:17" x14ac:dyDescent="0.15">
      <c r="A1222" t="s">
        <v>1370</v>
      </c>
      <c r="B1222">
        <v>4801.72</v>
      </c>
      <c r="C1222">
        <v>4801.72</v>
      </c>
      <c r="D1222">
        <v>4801.72</v>
      </c>
      <c r="E1222">
        <v>4801.72</v>
      </c>
      <c r="F1222">
        <v>0</v>
      </c>
      <c r="G1222">
        <v>4693.05</v>
      </c>
      <c r="H1222">
        <v>4577.63</v>
      </c>
      <c r="I1222">
        <v>4175.08</v>
      </c>
      <c r="J1222">
        <v>3636.25</v>
      </c>
      <c r="K1222" t="s">
        <v>46</v>
      </c>
      <c r="L1222">
        <v>0</v>
      </c>
      <c r="M1222">
        <v>0</v>
      </c>
      <c r="N1222">
        <v>0</v>
      </c>
      <c r="O1222">
        <v>0</v>
      </c>
      <c r="P1222">
        <v>63.03</v>
      </c>
      <c r="Q1222">
        <v>36.299999999999997</v>
      </c>
    </row>
    <row r="1223" spans="1:17" x14ac:dyDescent="0.15">
      <c r="A1223" t="s">
        <v>1371</v>
      </c>
      <c r="B1223">
        <v>4682.16</v>
      </c>
      <c r="C1223">
        <v>4682.16</v>
      </c>
      <c r="D1223">
        <v>4682.16</v>
      </c>
      <c r="E1223">
        <v>4682.16</v>
      </c>
      <c r="F1223">
        <v>0</v>
      </c>
      <c r="G1223">
        <v>4691.99</v>
      </c>
      <c r="H1223">
        <v>4588.9399999999996</v>
      </c>
      <c r="I1223">
        <v>4183.08</v>
      </c>
      <c r="J1223">
        <v>3644.98</v>
      </c>
      <c r="K1223" t="s">
        <v>46</v>
      </c>
      <c r="L1223">
        <v>0</v>
      </c>
      <c r="M1223">
        <v>0</v>
      </c>
      <c r="N1223">
        <v>0</v>
      </c>
      <c r="O1223">
        <v>0</v>
      </c>
      <c r="P1223">
        <v>66.7</v>
      </c>
      <c r="Q1223">
        <v>35.75</v>
      </c>
    </row>
    <row r="1224" spans="1:17" x14ac:dyDescent="0.15">
      <c r="A1224" t="s">
        <v>1372</v>
      </c>
      <c r="B1224">
        <v>4709.95</v>
      </c>
      <c r="C1224">
        <v>4709.95</v>
      </c>
      <c r="D1224">
        <v>4709.95</v>
      </c>
      <c r="E1224">
        <v>4709.95</v>
      </c>
      <c r="F1224">
        <v>0</v>
      </c>
      <c r="G1224">
        <v>4691.2</v>
      </c>
      <c r="H1224">
        <v>4601.05</v>
      </c>
      <c r="I1224">
        <v>4191.3</v>
      </c>
      <c r="J1224">
        <v>3653.77</v>
      </c>
      <c r="K1224" t="s">
        <v>46</v>
      </c>
      <c r="L1224">
        <v>0</v>
      </c>
      <c r="M1224">
        <v>0</v>
      </c>
      <c r="N1224">
        <v>0</v>
      </c>
      <c r="O1224">
        <v>0</v>
      </c>
      <c r="P1224">
        <v>60.52</v>
      </c>
      <c r="Q1224">
        <v>36.57</v>
      </c>
    </row>
    <row r="1225" spans="1:17" x14ac:dyDescent="0.15">
      <c r="A1225" t="s">
        <v>1373</v>
      </c>
      <c r="B1225">
        <v>4695.05</v>
      </c>
      <c r="C1225">
        <v>4695.05</v>
      </c>
      <c r="D1225">
        <v>4695.05</v>
      </c>
      <c r="E1225">
        <v>4695.05</v>
      </c>
      <c r="F1225">
        <v>0</v>
      </c>
      <c r="G1225">
        <v>4689.7</v>
      </c>
      <c r="H1225">
        <v>4612.5</v>
      </c>
      <c r="I1225">
        <v>4199.82</v>
      </c>
      <c r="J1225">
        <v>3662.51</v>
      </c>
      <c r="K1225" t="s">
        <v>46</v>
      </c>
      <c r="L1225">
        <v>0</v>
      </c>
      <c r="M1225">
        <v>0</v>
      </c>
      <c r="N1225">
        <v>0</v>
      </c>
      <c r="O1225">
        <v>0</v>
      </c>
      <c r="P1225">
        <v>49.59</v>
      </c>
      <c r="Q1225">
        <v>37.74</v>
      </c>
    </row>
    <row r="1226" spans="1:17" x14ac:dyDescent="0.15">
      <c r="A1226" t="s">
        <v>1374</v>
      </c>
      <c r="B1226">
        <v>4831.5</v>
      </c>
      <c r="C1226">
        <v>4831.5</v>
      </c>
      <c r="D1226">
        <v>4831.5</v>
      </c>
      <c r="E1226">
        <v>4831.5</v>
      </c>
      <c r="F1226">
        <v>0</v>
      </c>
      <c r="G1226">
        <v>4696.59</v>
      </c>
      <c r="H1226">
        <v>4625.12</v>
      </c>
      <c r="I1226">
        <v>4209.54</v>
      </c>
      <c r="J1226">
        <v>3671.56</v>
      </c>
      <c r="K1226" t="s">
        <v>46</v>
      </c>
      <c r="L1226">
        <v>0</v>
      </c>
      <c r="M1226">
        <v>0</v>
      </c>
      <c r="N1226">
        <v>0</v>
      </c>
      <c r="O1226">
        <v>0</v>
      </c>
      <c r="P1226">
        <v>50.51</v>
      </c>
      <c r="Q1226">
        <v>39.68</v>
      </c>
    </row>
    <row r="1227" spans="1:17" x14ac:dyDescent="0.15">
      <c r="A1227" t="s">
        <v>1375</v>
      </c>
      <c r="B1227">
        <v>4862.63</v>
      </c>
      <c r="C1227">
        <v>4862.63</v>
      </c>
      <c r="D1227">
        <v>4862.63</v>
      </c>
      <c r="E1227">
        <v>4862.63</v>
      </c>
      <c r="F1227">
        <v>0</v>
      </c>
      <c r="G1227">
        <v>4702.45</v>
      </c>
      <c r="H1227">
        <v>4638.0600000000004</v>
      </c>
      <c r="I1227">
        <v>4219.0600000000004</v>
      </c>
      <c r="J1227">
        <v>3680.59</v>
      </c>
      <c r="K1227" t="s">
        <v>46</v>
      </c>
      <c r="L1227">
        <v>0</v>
      </c>
      <c r="M1227">
        <v>0</v>
      </c>
      <c r="N1227">
        <v>0</v>
      </c>
      <c r="O1227">
        <v>0</v>
      </c>
      <c r="P1227">
        <v>53.17</v>
      </c>
      <c r="Q1227">
        <v>43</v>
      </c>
    </row>
    <row r="1228" spans="1:17" x14ac:dyDescent="0.15">
      <c r="A1228" t="s">
        <v>1376</v>
      </c>
      <c r="B1228">
        <v>5008.46</v>
      </c>
      <c r="C1228">
        <v>5008.46</v>
      </c>
      <c r="D1228">
        <v>5008.46</v>
      </c>
      <c r="E1228">
        <v>5008.46</v>
      </c>
      <c r="F1228">
        <v>0</v>
      </c>
      <c r="G1228">
        <v>4713.88</v>
      </c>
      <c r="H1228">
        <v>4654.16</v>
      </c>
      <c r="I1228">
        <v>4230.3</v>
      </c>
      <c r="J1228">
        <v>3690.13</v>
      </c>
      <c r="K1228" t="s">
        <v>46</v>
      </c>
      <c r="L1228">
        <v>0</v>
      </c>
      <c r="M1228">
        <v>0</v>
      </c>
      <c r="N1228">
        <v>0</v>
      </c>
      <c r="O1228">
        <v>0</v>
      </c>
      <c r="P1228">
        <v>65.650000000000006</v>
      </c>
      <c r="Q1228">
        <v>48.9</v>
      </c>
    </row>
    <row r="1229" spans="1:17" x14ac:dyDescent="0.15">
      <c r="A1229" t="s">
        <v>1377</v>
      </c>
      <c r="B1229">
        <v>5032.45</v>
      </c>
      <c r="C1229">
        <v>5032.45</v>
      </c>
      <c r="D1229">
        <v>5032.45</v>
      </c>
      <c r="E1229">
        <v>5032.45</v>
      </c>
      <c r="F1229">
        <v>0</v>
      </c>
      <c r="G1229">
        <v>4735.7700000000004</v>
      </c>
      <c r="H1229">
        <v>4670.58</v>
      </c>
      <c r="I1229">
        <v>4241.41</v>
      </c>
      <c r="J1229">
        <v>3699.86</v>
      </c>
      <c r="K1229" t="s">
        <v>46</v>
      </c>
      <c r="L1229">
        <v>0</v>
      </c>
      <c r="M1229">
        <v>0</v>
      </c>
      <c r="N1229">
        <v>0</v>
      </c>
      <c r="O1229">
        <v>0</v>
      </c>
      <c r="P1229">
        <v>81.42</v>
      </c>
      <c r="Q1229">
        <v>55.91</v>
      </c>
    </row>
    <row r="1230" spans="1:17" x14ac:dyDescent="0.15">
      <c r="A1230" t="s">
        <v>1378</v>
      </c>
      <c r="B1230">
        <v>5131.3500000000004</v>
      </c>
      <c r="C1230">
        <v>5131.3500000000004</v>
      </c>
      <c r="D1230">
        <v>5131.3500000000004</v>
      </c>
      <c r="E1230">
        <v>5131.3500000000004</v>
      </c>
      <c r="F1230">
        <v>0</v>
      </c>
      <c r="G1230">
        <v>4767.84</v>
      </c>
      <c r="H1230">
        <v>4687.67</v>
      </c>
      <c r="I1230">
        <v>4253.07</v>
      </c>
      <c r="J1230">
        <v>3709.72</v>
      </c>
      <c r="K1230" t="s">
        <v>46</v>
      </c>
      <c r="L1230">
        <v>0</v>
      </c>
      <c r="M1230">
        <v>0</v>
      </c>
      <c r="N1230">
        <v>0</v>
      </c>
      <c r="O1230">
        <v>0</v>
      </c>
      <c r="P1230">
        <v>105.88</v>
      </c>
      <c r="Q1230">
        <v>63.87</v>
      </c>
    </row>
    <row r="1231" spans="1:17" x14ac:dyDescent="0.15">
      <c r="A1231" t="s">
        <v>1379</v>
      </c>
      <c r="B1231">
        <v>5106.51</v>
      </c>
      <c r="C1231">
        <v>5106.51</v>
      </c>
      <c r="D1231">
        <v>5106.51</v>
      </c>
      <c r="E1231">
        <v>5106.51</v>
      </c>
      <c r="F1231">
        <v>0</v>
      </c>
      <c r="G1231">
        <v>4797.1400000000003</v>
      </c>
      <c r="H1231">
        <v>4702.5600000000004</v>
      </c>
      <c r="I1231">
        <v>4264.71</v>
      </c>
      <c r="J1231">
        <v>3719.45</v>
      </c>
      <c r="K1231" t="s">
        <v>46</v>
      </c>
      <c r="L1231">
        <v>0</v>
      </c>
      <c r="M1231">
        <v>0</v>
      </c>
      <c r="N1231">
        <v>0</v>
      </c>
      <c r="O1231">
        <v>0</v>
      </c>
      <c r="P1231">
        <v>125.53</v>
      </c>
      <c r="Q1231">
        <v>72.2</v>
      </c>
    </row>
    <row r="1232" spans="1:17" x14ac:dyDescent="0.15">
      <c r="A1232" t="s">
        <v>1380</v>
      </c>
      <c r="B1232">
        <v>4935.09</v>
      </c>
      <c r="C1232">
        <v>4935.09</v>
      </c>
      <c r="D1232">
        <v>4935.09</v>
      </c>
      <c r="E1232">
        <v>4935.09</v>
      </c>
      <c r="F1232">
        <v>0</v>
      </c>
      <c r="G1232">
        <v>4820.8500000000004</v>
      </c>
      <c r="H1232">
        <v>4715.88</v>
      </c>
      <c r="I1232">
        <v>4274.49</v>
      </c>
      <c r="J1232">
        <v>3728.77</v>
      </c>
      <c r="K1232" t="s">
        <v>46</v>
      </c>
      <c r="L1232">
        <v>0</v>
      </c>
      <c r="M1232">
        <v>0</v>
      </c>
      <c r="N1232">
        <v>0</v>
      </c>
      <c r="O1232">
        <v>0</v>
      </c>
      <c r="P1232">
        <v>132.19</v>
      </c>
      <c r="Q1232">
        <v>79.12</v>
      </c>
    </row>
    <row r="1233" spans="1:17" x14ac:dyDescent="0.15">
      <c r="A1233" t="s">
        <v>1381</v>
      </c>
      <c r="B1233">
        <v>4962.08</v>
      </c>
      <c r="C1233">
        <v>4962.08</v>
      </c>
      <c r="D1233">
        <v>4962.08</v>
      </c>
      <c r="E1233">
        <v>4962.08</v>
      </c>
      <c r="F1233">
        <v>0</v>
      </c>
      <c r="G1233">
        <v>4841.91</v>
      </c>
      <c r="H1233">
        <v>4729.2700000000004</v>
      </c>
      <c r="I1233">
        <v>4284.46</v>
      </c>
      <c r="J1233">
        <v>3737.92</v>
      </c>
      <c r="K1233" t="s">
        <v>46</v>
      </c>
      <c r="L1233">
        <v>0</v>
      </c>
      <c r="M1233">
        <v>0</v>
      </c>
      <c r="N1233">
        <v>0</v>
      </c>
      <c r="O1233">
        <v>0</v>
      </c>
      <c r="P1233">
        <v>153.46</v>
      </c>
      <c r="Q1233">
        <v>87.79</v>
      </c>
    </row>
    <row r="1234" spans="1:17" x14ac:dyDescent="0.15">
      <c r="A1234" t="s">
        <v>1382</v>
      </c>
      <c r="B1234">
        <v>4878.3599999999997</v>
      </c>
      <c r="C1234">
        <v>4878.3599999999997</v>
      </c>
      <c r="D1234">
        <v>4878.3599999999997</v>
      </c>
      <c r="E1234">
        <v>4878.3599999999997</v>
      </c>
      <c r="F1234">
        <v>0</v>
      </c>
      <c r="G1234">
        <v>4852.67</v>
      </c>
      <c r="H1234">
        <v>4741.13</v>
      </c>
      <c r="I1234">
        <v>4295.2299999999996</v>
      </c>
      <c r="J1234">
        <v>3746.75</v>
      </c>
      <c r="K1234" t="s">
        <v>46</v>
      </c>
      <c r="L1234">
        <v>0</v>
      </c>
      <c r="M1234">
        <v>0</v>
      </c>
      <c r="N1234">
        <v>0</v>
      </c>
      <c r="O1234">
        <v>0</v>
      </c>
      <c r="P1234">
        <v>165.7</v>
      </c>
      <c r="Q1234">
        <v>98.31</v>
      </c>
    </row>
    <row r="1235" spans="1:17" x14ac:dyDescent="0.15">
      <c r="A1235" t="s">
        <v>1383</v>
      </c>
      <c r="B1235">
        <v>4832.68</v>
      </c>
      <c r="C1235">
        <v>4832.68</v>
      </c>
      <c r="D1235">
        <v>4832.68</v>
      </c>
      <c r="E1235">
        <v>4832.68</v>
      </c>
      <c r="F1235">
        <v>0</v>
      </c>
      <c r="G1235">
        <v>4858.1099999999997</v>
      </c>
      <c r="H1235">
        <v>4750.13</v>
      </c>
      <c r="I1235">
        <v>4305.57</v>
      </c>
      <c r="J1235">
        <v>3755.41</v>
      </c>
      <c r="K1235" t="s">
        <v>46</v>
      </c>
      <c r="L1235">
        <v>0</v>
      </c>
      <c r="M1235">
        <v>0</v>
      </c>
      <c r="N1235">
        <v>0</v>
      </c>
      <c r="O1235">
        <v>0</v>
      </c>
      <c r="P1235">
        <v>176.67</v>
      </c>
      <c r="Q1235">
        <v>111.02</v>
      </c>
    </row>
    <row r="1236" spans="1:17" x14ac:dyDescent="0.15">
      <c r="A1236" t="s">
        <v>1384</v>
      </c>
      <c r="B1236">
        <v>4705.38</v>
      </c>
      <c r="C1236">
        <v>4705.38</v>
      </c>
      <c r="D1236">
        <v>4705.38</v>
      </c>
      <c r="E1236">
        <v>4705.38</v>
      </c>
      <c r="F1236">
        <v>0</v>
      </c>
      <c r="G1236">
        <v>4855.21</v>
      </c>
      <c r="H1236">
        <v>4752.92</v>
      </c>
      <c r="I1236">
        <v>4314.1000000000004</v>
      </c>
      <c r="J1236">
        <v>3763.66</v>
      </c>
      <c r="K1236" t="s">
        <v>46</v>
      </c>
      <c r="L1236">
        <v>0</v>
      </c>
      <c r="M1236">
        <v>0</v>
      </c>
      <c r="N1236">
        <v>0</v>
      </c>
      <c r="O1236">
        <v>0</v>
      </c>
      <c r="P1236">
        <v>165.25</v>
      </c>
      <c r="Q1236">
        <v>122.49</v>
      </c>
    </row>
    <row r="1237" spans="1:17" x14ac:dyDescent="0.15">
      <c r="A1237" t="s">
        <v>1385</v>
      </c>
      <c r="B1237">
        <v>4684.33</v>
      </c>
      <c r="C1237">
        <v>4684.33</v>
      </c>
      <c r="D1237">
        <v>4684.33</v>
      </c>
      <c r="E1237">
        <v>4684.33</v>
      </c>
      <c r="F1237">
        <v>0</v>
      </c>
      <c r="G1237">
        <v>4850.8500000000004</v>
      </c>
      <c r="H1237">
        <v>4755.32</v>
      </c>
      <c r="I1237">
        <v>4322.05</v>
      </c>
      <c r="J1237">
        <v>3771.64</v>
      </c>
      <c r="K1237" t="s">
        <v>46</v>
      </c>
      <c r="L1237">
        <v>0</v>
      </c>
      <c r="M1237">
        <v>0</v>
      </c>
      <c r="N1237">
        <v>0</v>
      </c>
      <c r="O1237">
        <v>0</v>
      </c>
      <c r="P1237">
        <v>150.13999999999999</v>
      </c>
      <c r="Q1237">
        <v>132.19</v>
      </c>
    </row>
    <row r="1238" spans="1:17" x14ac:dyDescent="0.15">
      <c r="A1238" t="s">
        <v>1386</v>
      </c>
      <c r="B1238">
        <v>4793.7</v>
      </c>
      <c r="C1238">
        <v>4793.7</v>
      </c>
      <c r="D1238">
        <v>4793.7</v>
      </c>
      <c r="E1238">
        <v>4793.7</v>
      </c>
      <c r="F1238">
        <v>0</v>
      </c>
      <c r="G1238">
        <v>4850.67</v>
      </c>
      <c r="H1238">
        <v>4758.95</v>
      </c>
      <c r="I1238">
        <v>4330.5</v>
      </c>
      <c r="J1238">
        <v>3780.08</v>
      </c>
      <c r="K1238" t="s">
        <v>46</v>
      </c>
      <c r="L1238">
        <v>0</v>
      </c>
      <c r="M1238">
        <v>0</v>
      </c>
      <c r="N1238">
        <v>0</v>
      </c>
      <c r="O1238">
        <v>0</v>
      </c>
      <c r="P1238">
        <v>130.63999999999999</v>
      </c>
      <c r="Q1238">
        <v>138.69</v>
      </c>
    </row>
    <row r="1239" spans="1:17" x14ac:dyDescent="0.15">
      <c r="A1239" t="s">
        <v>106</v>
      </c>
      <c r="B1239">
        <v>4882.67</v>
      </c>
      <c r="C1239">
        <v>4882.67</v>
      </c>
      <c r="D1239">
        <v>4882.67</v>
      </c>
      <c r="E1239">
        <v>4882.67</v>
      </c>
      <c r="F1239">
        <v>0</v>
      </c>
      <c r="G1239">
        <v>4855.33</v>
      </c>
      <c r="H1239">
        <v>4763.5600000000004</v>
      </c>
      <c r="I1239">
        <v>4339.25</v>
      </c>
      <c r="J1239">
        <v>3788.64</v>
      </c>
      <c r="K1239" t="s">
        <v>46</v>
      </c>
      <c r="L1239">
        <v>0</v>
      </c>
      <c r="M1239">
        <v>0</v>
      </c>
      <c r="N1239">
        <v>0</v>
      </c>
      <c r="O1239">
        <v>0</v>
      </c>
      <c r="P1239">
        <v>116.91</v>
      </c>
      <c r="Q1239">
        <v>142.24</v>
      </c>
    </row>
    <row r="1240" spans="1:17" x14ac:dyDescent="0.15">
      <c r="A1240" t="s">
        <v>1387</v>
      </c>
      <c r="B1240">
        <v>4930.25</v>
      </c>
      <c r="C1240">
        <v>4930.25</v>
      </c>
      <c r="D1240">
        <v>4930.25</v>
      </c>
      <c r="E1240">
        <v>4930.25</v>
      </c>
      <c r="F1240">
        <v>0</v>
      </c>
      <c r="G1240">
        <v>4863.1899999999996</v>
      </c>
      <c r="H1240">
        <v>4769.68</v>
      </c>
      <c r="I1240">
        <v>4348.41</v>
      </c>
      <c r="J1240">
        <v>3797.49</v>
      </c>
      <c r="K1240" t="s">
        <v>46</v>
      </c>
      <c r="L1240">
        <v>0</v>
      </c>
      <c r="M1240">
        <v>0</v>
      </c>
      <c r="N1240">
        <v>0</v>
      </c>
      <c r="O1240">
        <v>0</v>
      </c>
      <c r="P1240">
        <v>96.29</v>
      </c>
      <c r="Q1240">
        <v>141.28</v>
      </c>
    </row>
    <row r="1241" spans="1:17" x14ac:dyDescent="0.15">
      <c r="A1241" t="s">
        <v>1388</v>
      </c>
      <c r="B1241">
        <v>4870.4799999999996</v>
      </c>
      <c r="C1241">
        <v>4870.4799999999996</v>
      </c>
      <c r="D1241">
        <v>4870.4799999999996</v>
      </c>
      <c r="E1241">
        <v>4870.4799999999996</v>
      </c>
      <c r="F1241">
        <v>0</v>
      </c>
      <c r="G1241">
        <v>4866.84</v>
      </c>
      <c r="H1241">
        <v>4775.12</v>
      </c>
      <c r="I1241">
        <v>4357.42</v>
      </c>
      <c r="J1241">
        <v>3805.95</v>
      </c>
      <c r="K1241" t="s">
        <v>46</v>
      </c>
      <c r="L1241">
        <v>0</v>
      </c>
      <c r="M1241">
        <v>0</v>
      </c>
      <c r="N1241">
        <v>0</v>
      </c>
      <c r="O1241">
        <v>0</v>
      </c>
      <c r="P1241">
        <v>74.8</v>
      </c>
      <c r="Q1241">
        <v>136.19999999999999</v>
      </c>
    </row>
    <row r="1242" spans="1:17" x14ac:dyDescent="0.15">
      <c r="A1242" t="s">
        <v>1389</v>
      </c>
      <c r="B1242">
        <v>4835.6099999999997</v>
      </c>
      <c r="C1242">
        <v>4835.6099999999997</v>
      </c>
      <c r="D1242">
        <v>4835.6099999999997</v>
      </c>
      <c r="E1242">
        <v>4835.6099999999997</v>
      </c>
      <c r="F1242">
        <v>0</v>
      </c>
      <c r="G1242">
        <v>4868.54</v>
      </c>
      <c r="H1242">
        <v>4779.04</v>
      </c>
      <c r="I1242">
        <v>4365.49</v>
      </c>
      <c r="J1242">
        <v>3814.09</v>
      </c>
      <c r="K1242" t="s">
        <v>46</v>
      </c>
      <c r="L1242">
        <v>0</v>
      </c>
      <c r="M1242">
        <v>0</v>
      </c>
      <c r="N1242">
        <v>0</v>
      </c>
      <c r="O1242">
        <v>0</v>
      </c>
      <c r="P1242">
        <v>61.78</v>
      </c>
      <c r="Q1242">
        <v>129.16</v>
      </c>
    </row>
    <row r="1243" spans="1:17" x14ac:dyDescent="0.15">
      <c r="A1243" t="s">
        <v>1390</v>
      </c>
      <c r="B1243">
        <v>4864.62</v>
      </c>
      <c r="C1243">
        <v>4864.62</v>
      </c>
      <c r="D1243">
        <v>4864.62</v>
      </c>
      <c r="E1243">
        <v>4864.62</v>
      </c>
      <c r="F1243">
        <v>0</v>
      </c>
      <c r="G1243">
        <v>4877.6499999999996</v>
      </c>
      <c r="H1243">
        <v>4783</v>
      </c>
      <c r="I1243">
        <v>4373.76</v>
      </c>
      <c r="J1243">
        <v>3822.21</v>
      </c>
      <c r="K1243" t="s">
        <v>46</v>
      </c>
      <c r="L1243">
        <v>0</v>
      </c>
      <c r="M1243">
        <v>0</v>
      </c>
      <c r="N1243">
        <v>0</v>
      </c>
      <c r="O1243">
        <v>0</v>
      </c>
      <c r="P1243">
        <v>50.08</v>
      </c>
      <c r="Q1243">
        <v>118.82</v>
      </c>
    </row>
    <row r="1244" spans="1:17" x14ac:dyDescent="0.15">
      <c r="A1244" t="s">
        <v>1391</v>
      </c>
      <c r="B1244">
        <v>4780.09</v>
      </c>
      <c r="C1244">
        <v>4780.09</v>
      </c>
      <c r="D1244">
        <v>4780.09</v>
      </c>
      <c r="E1244">
        <v>4780.09</v>
      </c>
      <c r="F1244">
        <v>0</v>
      </c>
      <c r="G1244">
        <v>4881.17</v>
      </c>
      <c r="H1244">
        <v>4785.21</v>
      </c>
      <c r="I1244">
        <v>4382.47</v>
      </c>
      <c r="J1244">
        <v>3830.2</v>
      </c>
      <c r="K1244" t="s">
        <v>46</v>
      </c>
      <c r="L1244">
        <v>0</v>
      </c>
      <c r="M1244">
        <v>0</v>
      </c>
      <c r="N1244">
        <v>0</v>
      </c>
      <c r="O1244">
        <v>0</v>
      </c>
      <c r="P1244">
        <v>36.26</v>
      </c>
      <c r="Q1244">
        <v>105.88</v>
      </c>
    </row>
    <row r="1245" spans="1:17" x14ac:dyDescent="0.15">
      <c r="A1245" t="s">
        <v>1392</v>
      </c>
      <c r="B1245">
        <v>4763</v>
      </c>
      <c r="C1245">
        <v>4763</v>
      </c>
      <c r="D1245">
        <v>4763</v>
      </c>
      <c r="E1245">
        <v>4763</v>
      </c>
      <c r="F1245">
        <v>0</v>
      </c>
      <c r="G1245">
        <v>4884.5600000000004</v>
      </c>
      <c r="H1245">
        <v>4786.37</v>
      </c>
      <c r="I1245">
        <v>4391.29</v>
      </c>
      <c r="J1245">
        <v>3837.82</v>
      </c>
      <c r="K1245" t="s">
        <v>46</v>
      </c>
      <c r="L1245">
        <v>0</v>
      </c>
      <c r="M1245">
        <v>0</v>
      </c>
      <c r="N1245">
        <v>0</v>
      </c>
      <c r="O1245">
        <v>0</v>
      </c>
      <c r="P1245">
        <v>25.45</v>
      </c>
      <c r="Q1245">
        <v>90.76</v>
      </c>
    </row>
    <row r="1246" spans="1:17" x14ac:dyDescent="0.15">
      <c r="A1246" t="s">
        <v>1393</v>
      </c>
      <c r="B1246">
        <v>4750.7700000000004</v>
      </c>
      <c r="C1246">
        <v>4750.7700000000004</v>
      </c>
      <c r="D1246">
        <v>4750.7700000000004</v>
      </c>
      <c r="E1246">
        <v>4750.7700000000004</v>
      </c>
      <c r="F1246">
        <v>0</v>
      </c>
      <c r="G1246">
        <v>4880.5200000000004</v>
      </c>
      <c r="H1246">
        <v>4786.13</v>
      </c>
      <c r="I1246">
        <v>4401.38</v>
      </c>
      <c r="J1246">
        <v>3844.99</v>
      </c>
      <c r="K1246" t="s">
        <v>46</v>
      </c>
      <c r="L1246">
        <v>0</v>
      </c>
      <c r="M1246">
        <v>0</v>
      </c>
      <c r="N1246">
        <v>0</v>
      </c>
      <c r="O1246">
        <v>0</v>
      </c>
      <c r="P1246">
        <v>29.86</v>
      </c>
      <c r="Q1246">
        <v>77.22</v>
      </c>
    </row>
    <row r="1247" spans="1:17" x14ac:dyDescent="0.15">
      <c r="A1247" t="s">
        <v>1394</v>
      </c>
      <c r="B1247">
        <v>4805.38</v>
      </c>
      <c r="C1247">
        <v>4805.38</v>
      </c>
      <c r="D1247">
        <v>4805.38</v>
      </c>
      <c r="E1247">
        <v>4805.38</v>
      </c>
      <c r="F1247">
        <v>0</v>
      </c>
      <c r="G1247">
        <v>4877.66</v>
      </c>
      <c r="H1247">
        <v>4785.8900000000003</v>
      </c>
      <c r="I1247">
        <v>4413.3599999999997</v>
      </c>
      <c r="J1247">
        <v>3852.14</v>
      </c>
      <c r="K1247" t="s">
        <v>46</v>
      </c>
      <c r="L1247">
        <v>0</v>
      </c>
      <c r="M1247">
        <v>0</v>
      </c>
      <c r="N1247">
        <v>0</v>
      </c>
      <c r="O1247">
        <v>0</v>
      </c>
      <c r="P1247">
        <v>43.01</v>
      </c>
      <c r="Q1247">
        <v>66.510000000000005</v>
      </c>
    </row>
    <row r="1248" spans="1:17" x14ac:dyDescent="0.15">
      <c r="A1248" t="s">
        <v>1395</v>
      </c>
      <c r="B1248">
        <v>4826.12</v>
      </c>
      <c r="C1248">
        <v>4826.12</v>
      </c>
      <c r="D1248">
        <v>4826.12</v>
      </c>
      <c r="E1248">
        <v>4826.12</v>
      </c>
      <c r="F1248">
        <v>0</v>
      </c>
      <c r="G1248">
        <v>4868.55</v>
      </c>
      <c r="H1248">
        <v>4784.79</v>
      </c>
      <c r="I1248">
        <v>4424.9799999999996</v>
      </c>
      <c r="J1248">
        <v>3859.39</v>
      </c>
      <c r="K1248" t="s">
        <v>46</v>
      </c>
      <c r="L1248">
        <v>0</v>
      </c>
      <c r="M1248">
        <v>0</v>
      </c>
      <c r="N1248">
        <v>0</v>
      </c>
      <c r="O1248">
        <v>0</v>
      </c>
      <c r="P1248">
        <v>47.34</v>
      </c>
      <c r="Q1248">
        <v>58.18</v>
      </c>
    </row>
    <row r="1249" spans="1:17" x14ac:dyDescent="0.15">
      <c r="A1249" t="s">
        <v>1396</v>
      </c>
      <c r="B1249">
        <v>4880.55</v>
      </c>
      <c r="C1249">
        <v>4880.55</v>
      </c>
      <c r="D1249">
        <v>4880.55</v>
      </c>
      <c r="E1249">
        <v>4880.55</v>
      </c>
      <c r="F1249">
        <v>0</v>
      </c>
      <c r="G1249">
        <v>4860.95</v>
      </c>
      <c r="H1249">
        <v>4783.7</v>
      </c>
      <c r="I1249">
        <v>4437.37</v>
      </c>
      <c r="J1249">
        <v>3866.64</v>
      </c>
      <c r="K1249" t="s">
        <v>46</v>
      </c>
      <c r="L1249">
        <v>0</v>
      </c>
      <c r="M1249">
        <v>0</v>
      </c>
      <c r="N1249">
        <v>0</v>
      </c>
      <c r="O1249">
        <v>0</v>
      </c>
      <c r="P1249">
        <v>47.23</v>
      </c>
      <c r="Q1249">
        <v>51.21</v>
      </c>
    </row>
    <row r="1250" spans="1:17" x14ac:dyDescent="0.15">
      <c r="A1250" t="s">
        <v>1397</v>
      </c>
      <c r="B1250">
        <v>4877.41</v>
      </c>
      <c r="C1250">
        <v>4877.41</v>
      </c>
      <c r="D1250">
        <v>4877.41</v>
      </c>
      <c r="E1250">
        <v>4877.41</v>
      </c>
      <c r="F1250">
        <v>0</v>
      </c>
      <c r="G1250">
        <v>4848.26</v>
      </c>
      <c r="H1250">
        <v>4783.25</v>
      </c>
      <c r="I1250">
        <v>4448.99</v>
      </c>
      <c r="J1250">
        <v>3873.55</v>
      </c>
      <c r="K1250" t="s">
        <v>46</v>
      </c>
      <c r="L1250">
        <v>0</v>
      </c>
      <c r="M1250">
        <v>0</v>
      </c>
      <c r="N1250">
        <v>0</v>
      </c>
      <c r="O1250">
        <v>0</v>
      </c>
      <c r="P1250">
        <v>39.200000000000003</v>
      </c>
      <c r="Q1250">
        <v>45.5</v>
      </c>
    </row>
    <row r="1251" spans="1:17" x14ac:dyDescent="0.15">
      <c r="A1251" t="s">
        <v>1398</v>
      </c>
      <c r="B1251">
        <v>4938.3</v>
      </c>
      <c r="C1251">
        <v>4938.3</v>
      </c>
      <c r="D1251">
        <v>4938.3</v>
      </c>
      <c r="E1251">
        <v>4938.3</v>
      </c>
      <c r="F1251">
        <v>0</v>
      </c>
      <c r="G1251">
        <v>4839.8500000000004</v>
      </c>
      <c r="H1251">
        <v>4782.62</v>
      </c>
      <c r="I1251">
        <v>4460.38</v>
      </c>
      <c r="J1251">
        <v>3880.66</v>
      </c>
      <c r="K1251" t="s">
        <v>46</v>
      </c>
      <c r="L1251">
        <v>0</v>
      </c>
      <c r="M1251">
        <v>0</v>
      </c>
      <c r="N1251">
        <v>0</v>
      </c>
      <c r="O1251">
        <v>0</v>
      </c>
      <c r="P1251">
        <v>42.83</v>
      </c>
      <c r="Q1251">
        <v>42.31</v>
      </c>
    </row>
    <row r="1252" spans="1:17" x14ac:dyDescent="0.15">
      <c r="A1252" t="s">
        <v>1399</v>
      </c>
      <c r="B1252">
        <v>5080.2299999999996</v>
      </c>
      <c r="C1252">
        <v>5080.2299999999996</v>
      </c>
      <c r="D1252">
        <v>5080.2299999999996</v>
      </c>
      <c r="E1252">
        <v>5080.2299999999996</v>
      </c>
      <c r="F1252">
        <v>0</v>
      </c>
      <c r="G1252">
        <v>4847.1000000000004</v>
      </c>
      <c r="H1252">
        <v>4789.25</v>
      </c>
      <c r="I1252">
        <v>4471.6499999999996</v>
      </c>
      <c r="J1252">
        <v>3888.62</v>
      </c>
      <c r="K1252" t="s">
        <v>46</v>
      </c>
      <c r="L1252">
        <v>0</v>
      </c>
      <c r="M1252">
        <v>0</v>
      </c>
      <c r="N1252">
        <v>0</v>
      </c>
      <c r="O1252">
        <v>0</v>
      </c>
      <c r="P1252">
        <v>60.69</v>
      </c>
      <c r="Q1252">
        <v>42.2</v>
      </c>
    </row>
    <row r="1253" spans="1:17" x14ac:dyDescent="0.15">
      <c r="A1253" t="s">
        <v>1400</v>
      </c>
      <c r="B1253">
        <v>5112.66</v>
      </c>
      <c r="C1253">
        <v>5112.66</v>
      </c>
      <c r="D1253">
        <v>5112.66</v>
      </c>
      <c r="E1253">
        <v>5112.66</v>
      </c>
      <c r="F1253">
        <v>0</v>
      </c>
      <c r="G1253">
        <v>4854.63</v>
      </c>
      <c r="H1253">
        <v>4795</v>
      </c>
      <c r="I1253">
        <v>4483.34</v>
      </c>
      <c r="J1253">
        <v>3896.98</v>
      </c>
      <c r="K1253" t="s">
        <v>46</v>
      </c>
      <c r="L1253">
        <v>0</v>
      </c>
      <c r="M1253">
        <v>0</v>
      </c>
      <c r="N1253">
        <v>0</v>
      </c>
      <c r="O1253">
        <v>0</v>
      </c>
      <c r="P1253">
        <v>77.31</v>
      </c>
      <c r="Q1253">
        <v>44.92</v>
      </c>
    </row>
    <row r="1254" spans="1:17" x14ac:dyDescent="0.15">
      <c r="A1254" t="s">
        <v>107</v>
      </c>
      <c r="B1254">
        <v>5158.1400000000003</v>
      </c>
      <c r="C1254">
        <v>5158.1400000000003</v>
      </c>
      <c r="D1254">
        <v>5158.1400000000003</v>
      </c>
      <c r="E1254">
        <v>5158.1400000000003</v>
      </c>
      <c r="F1254">
        <v>0</v>
      </c>
      <c r="G1254">
        <v>4868.63</v>
      </c>
      <c r="H1254">
        <v>4804.66</v>
      </c>
      <c r="I1254">
        <v>4494.78</v>
      </c>
      <c r="J1254">
        <v>3905.32</v>
      </c>
      <c r="K1254" t="s">
        <v>46</v>
      </c>
      <c r="L1254">
        <v>0</v>
      </c>
      <c r="M1254">
        <v>0</v>
      </c>
      <c r="N1254">
        <v>0</v>
      </c>
      <c r="O1254">
        <v>0</v>
      </c>
      <c r="P1254">
        <v>106.45</v>
      </c>
      <c r="Q1254">
        <v>51.94</v>
      </c>
    </row>
    <row r="1255" spans="1:17" x14ac:dyDescent="0.15">
      <c r="A1255" t="s">
        <v>1401</v>
      </c>
      <c r="B1255">
        <v>5186.45</v>
      </c>
      <c r="C1255">
        <v>5186.45</v>
      </c>
      <c r="D1255">
        <v>5186.45</v>
      </c>
      <c r="E1255">
        <v>5186.45</v>
      </c>
      <c r="F1255">
        <v>0</v>
      </c>
      <c r="G1255">
        <v>4886.3100000000004</v>
      </c>
      <c r="H1255">
        <v>4814.91</v>
      </c>
      <c r="I1255">
        <v>4505.58</v>
      </c>
      <c r="J1255">
        <v>3913.46</v>
      </c>
      <c r="K1255" t="s">
        <v>46</v>
      </c>
      <c r="L1255">
        <v>0</v>
      </c>
      <c r="M1255">
        <v>0</v>
      </c>
      <c r="N1255">
        <v>0</v>
      </c>
      <c r="O1255">
        <v>0</v>
      </c>
      <c r="P1255">
        <v>139.58000000000001</v>
      </c>
      <c r="Q1255">
        <v>63.35</v>
      </c>
    </row>
    <row r="1256" spans="1:17" x14ac:dyDescent="0.15">
      <c r="A1256" t="s">
        <v>1402</v>
      </c>
      <c r="B1256">
        <v>5165.6400000000003</v>
      </c>
      <c r="C1256">
        <v>5165.6400000000003</v>
      </c>
      <c r="D1256">
        <v>5165.6400000000003</v>
      </c>
      <c r="E1256">
        <v>5165.6400000000003</v>
      </c>
      <c r="F1256">
        <v>0</v>
      </c>
      <c r="G1256">
        <v>4909.3100000000004</v>
      </c>
      <c r="H1256">
        <v>4821.92</v>
      </c>
      <c r="I1256">
        <v>4517.3599999999997</v>
      </c>
      <c r="J1256">
        <v>3921.18</v>
      </c>
      <c r="K1256" t="s">
        <v>46</v>
      </c>
      <c r="L1256">
        <v>0</v>
      </c>
      <c r="M1256">
        <v>0</v>
      </c>
      <c r="N1256">
        <v>0</v>
      </c>
      <c r="O1256">
        <v>0</v>
      </c>
      <c r="P1256">
        <v>171.62</v>
      </c>
      <c r="Q1256">
        <v>77.53</v>
      </c>
    </row>
    <row r="1257" spans="1:17" x14ac:dyDescent="0.15">
      <c r="A1257" t="s">
        <v>1403</v>
      </c>
      <c r="B1257">
        <v>5205.1099999999997</v>
      </c>
      <c r="C1257">
        <v>5205.1099999999997</v>
      </c>
      <c r="D1257">
        <v>5205.1099999999997</v>
      </c>
      <c r="E1257">
        <v>5205.1099999999997</v>
      </c>
      <c r="F1257">
        <v>0</v>
      </c>
      <c r="G1257">
        <v>4935.3599999999997</v>
      </c>
      <c r="H1257">
        <v>4827.71</v>
      </c>
      <c r="I1257">
        <v>4530.97</v>
      </c>
      <c r="J1257">
        <v>3929.55</v>
      </c>
      <c r="K1257" t="s">
        <v>46</v>
      </c>
      <c r="L1257">
        <v>0</v>
      </c>
      <c r="M1257">
        <v>0</v>
      </c>
      <c r="N1257">
        <v>0</v>
      </c>
      <c r="O1257">
        <v>0</v>
      </c>
      <c r="P1257">
        <v>202.42</v>
      </c>
      <c r="Q1257">
        <v>93.47</v>
      </c>
    </row>
    <row r="1258" spans="1:17" x14ac:dyDescent="0.15">
      <c r="A1258" t="s">
        <v>1404</v>
      </c>
      <c r="B1258">
        <v>5054.0600000000004</v>
      </c>
      <c r="C1258">
        <v>5054.0600000000004</v>
      </c>
      <c r="D1258">
        <v>5054.0600000000004</v>
      </c>
      <c r="E1258">
        <v>5054.0600000000004</v>
      </c>
      <c r="F1258">
        <v>0</v>
      </c>
      <c r="G1258">
        <v>4948.38</v>
      </c>
      <c r="H1258">
        <v>4830.6000000000004</v>
      </c>
      <c r="I1258">
        <v>4543.49</v>
      </c>
      <c r="J1258">
        <v>3937.33</v>
      </c>
      <c r="K1258" t="s">
        <v>46</v>
      </c>
      <c r="L1258">
        <v>0</v>
      </c>
      <c r="M1258">
        <v>0</v>
      </c>
      <c r="N1258">
        <v>0</v>
      </c>
      <c r="O1258">
        <v>0</v>
      </c>
      <c r="P1258">
        <v>219.71</v>
      </c>
      <c r="Q1258">
        <v>110.7</v>
      </c>
    </row>
    <row r="1259" spans="1:17" x14ac:dyDescent="0.15">
      <c r="A1259" t="s">
        <v>1405</v>
      </c>
      <c r="B1259">
        <v>5070.28</v>
      </c>
      <c r="C1259">
        <v>5070.28</v>
      </c>
      <c r="D1259">
        <v>5070.28</v>
      </c>
      <c r="E1259">
        <v>5070.28</v>
      </c>
      <c r="F1259">
        <v>0</v>
      </c>
      <c r="G1259">
        <v>4957.76</v>
      </c>
      <c r="H1259">
        <v>4833.7</v>
      </c>
      <c r="I1259">
        <v>4556.1400000000003</v>
      </c>
      <c r="J1259">
        <v>3945.95</v>
      </c>
      <c r="K1259" t="s">
        <v>46</v>
      </c>
      <c r="L1259">
        <v>0</v>
      </c>
      <c r="M1259">
        <v>0</v>
      </c>
      <c r="N1259">
        <v>0</v>
      </c>
      <c r="O1259">
        <v>0</v>
      </c>
      <c r="P1259">
        <v>229.17</v>
      </c>
      <c r="Q1259">
        <v>128.9</v>
      </c>
    </row>
    <row r="1260" spans="1:17" x14ac:dyDescent="0.15">
      <c r="A1260" t="s">
        <v>1406</v>
      </c>
      <c r="B1260">
        <v>5115.3</v>
      </c>
      <c r="C1260">
        <v>5115.3</v>
      </c>
      <c r="D1260">
        <v>5115.3</v>
      </c>
      <c r="E1260">
        <v>5115.3</v>
      </c>
      <c r="F1260">
        <v>0</v>
      </c>
      <c r="G1260">
        <v>4967.01</v>
      </c>
      <c r="H1260">
        <v>4839.95</v>
      </c>
      <c r="I1260">
        <v>4568.17</v>
      </c>
      <c r="J1260">
        <v>3955.11</v>
      </c>
      <c r="K1260" t="s">
        <v>46</v>
      </c>
      <c r="L1260">
        <v>0</v>
      </c>
      <c r="M1260">
        <v>0</v>
      </c>
      <c r="N1260">
        <v>0</v>
      </c>
      <c r="O1260">
        <v>0</v>
      </c>
      <c r="P1260">
        <v>240.44</v>
      </c>
      <c r="Q1260">
        <v>149.02000000000001</v>
      </c>
    </row>
    <row r="1261" spans="1:17" x14ac:dyDescent="0.15">
      <c r="A1261" t="s">
        <v>1407</v>
      </c>
      <c r="B1261">
        <v>5097.58</v>
      </c>
      <c r="C1261">
        <v>5097.58</v>
      </c>
      <c r="D1261">
        <v>5097.58</v>
      </c>
      <c r="E1261">
        <v>5097.58</v>
      </c>
      <c r="F1261">
        <v>0</v>
      </c>
      <c r="G1261">
        <v>4978.38</v>
      </c>
      <c r="H1261">
        <v>4845.2299999999996</v>
      </c>
      <c r="I1261">
        <v>4579.1499999999996</v>
      </c>
      <c r="J1261">
        <v>3963.94</v>
      </c>
      <c r="K1261" t="s">
        <v>46</v>
      </c>
      <c r="L1261">
        <v>0</v>
      </c>
      <c r="M1261">
        <v>0</v>
      </c>
      <c r="N1261">
        <v>0</v>
      </c>
      <c r="O1261">
        <v>0</v>
      </c>
      <c r="P1261">
        <v>244.84</v>
      </c>
      <c r="Q1261">
        <v>169.22</v>
      </c>
    </row>
    <row r="1262" spans="1:17" x14ac:dyDescent="0.15">
      <c r="A1262" t="s">
        <v>1408</v>
      </c>
      <c r="B1262">
        <v>5020.2299999999996</v>
      </c>
      <c r="C1262">
        <v>5020.2299999999996</v>
      </c>
      <c r="D1262">
        <v>5020.2299999999996</v>
      </c>
      <c r="E1262">
        <v>5020.2299999999996</v>
      </c>
      <c r="F1262">
        <v>0</v>
      </c>
      <c r="G1262">
        <v>4987.59</v>
      </c>
      <c r="H1262">
        <v>4849.7299999999996</v>
      </c>
      <c r="I1262">
        <v>4588.45</v>
      </c>
      <c r="J1262">
        <v>3972.11</v>
      </c>
      <c r="K1262" t="s">
        <v>46</v>
      </c>
      <c r="L1262">
        <v>0</v>
      </c>
      <c r="M1262">
        <v>0</v>
      </c>
      <c r="N1262">
        <v>0</v>
      </c>
      <c r="O1262">
        <v>0</v>
      </c>
      <c r="P1262">
        <v>227.64</v>
      </c>
      <c r="Q1262">
        <v>185.92</v>
      </c>
    </row>
    <row r="1263" spans="1:17" x14ac:dyDescent="0.15">
      <c r="A1263" t="s">
        <v>1409</v>
      </c>
      <c r="B1263">
        <v>4971.1000000000004</v>
      </c>
      <c r="C1263">
        <v>4971.1000000000004</v>
      </c>
      <c r="D1263">
        <v>4971.1000000000004</v>
      </c>
      <c r="E1263">
        <v>4971.1000000000004</v>
      </c>
      <c r="F1263">
        <v>0</v>
      </c>
      <c r="G1263">
        <v>4992.92</v>
      </c>
      <c r="H1263">
        <v>4854.1899999999996</v>
      </c>
      <c r="I1263">
        <v>4597.3</v>
      </c>
      <c r="J1263">
        <v>3979.57</v>
      </c>
      <c r="K1263" t="s">
        <v>46</v>
      </c>
      <c r="L1263">
        <v>0</v>
      </c>
      <c r="M1263">
        <v>0</v>
      </c>
      <c r="N1263">
        <v>0</v>
      </c>
      <c r="O1263">
        <v>0</v>
      </c>
      <c r="P1263">
        <v>204.9</v>
      </c>
      <c r="Q1263">
        <v>198.68</v>
      </c>
    </row>
    <row r="1264" spans="1:17" x14ac:dyDescent="0.15">
      <c r="A1264" t="s">
        <v>1410</v>
      </c>
      <c r="B1264">
        <v>4909.97</v>
      </c>
      <c r="C1264">
        <v>4909.97</v>
      </c>
      <c r="D1264">
        <v>4909.97</v>
      </c>
      <c r="E1264">
        <v>4909.97</v>
      </c>
      <c r="F1264">
        <v>0</v>
      </c>
      <c r="G1264">
        <v>4999.41</v>
      </c>
      <c r="H1264">
        <v>4857.26</v>
      </c>
      <c r="I1264">
        <v>4605.76</v>
      </c>
      <c r="J1264">
        <v>3986.87</v>
      </c>
      <c r="K1264" t="s">
        <v>46</v>
      </c>
      <c r="L1264">
        <v>0</v>
      </c>
      <c r="M1264">
        <v>0</v>
      </c>
      <c r="N1264">
        <v>0</v>
      </c>
      <c r="O1264">
        <v>0</v>
      </c>
      <c r="P1264">
        <v>175.14</v>
      </c>
      <c r="Q1264">
        <v>205.55</v>
      </c>
    </row>
    <row r="1265" spans="1:17" x14ac:dyDescent="0.15">
      <c r="A1265" t="s">
        <v>1411</v>
      </c>
      <c r="B1265">
        <v>4883.5600000000004</v>
      </c>
      <c r="C1265">
        <v>4883.5600000000004</v>
      </c>
      <c r="D1265">
        <v>4883.5600000000004</v>
      </c>
      <c r="E1265">
        <v>4883.5600000000004</v>
      </c>
      <c r="F1265">
        <v>0</v>
      </c>
      <c r="G1265">
        <v>5005.4399999999996</v>
      </c>
      <c r="H1265">
        <v>4859.8999999999996</v>
      </c>
      <c r="I1265">
        <v>4614.54</v>
      </c>
      <c r="J1265">
        <v>3994.27</v>
      </c>
      <c r="K1265" t="s">
        <v>46</v>
      </c>
      <c r="L1265">
        <v>0</v>
      </c>
      <c r="M1265">
        <v>0</v>
      </c>
      <c r="N1265">
        <v>0</v>
      </c>
      <c r="O1265">
        <v>0</v>
      </c>
      <c r="P1265">
        <v>141.65</v>
      </c>
      <c r="Q1265">
        <v>205.75</v>
      </c>
    </row>
    <row r="1266" spans="1:17" x14ac:dyDescent="0.15">
      <c r="A1266" t="s">
        <v>1412</v>
      </c>
      <c r="B1266">
        <v>4901.1099999999997</v>
      </c>
      <c r="C1266">
        <v>4901.1099999999997</v>
      </c>
      <c r="D1266">
        <v>4901.1099999999997</v>
      </c>
      <c r="E1266">
        <v>4901.1099999999997</v>
      </c>
      <c r="F1266">
        <v>0</v>
      </c>
      <c r="G1266">
        <v>5012.95</v>
      </c>
      <c r="H1266">
        <v>4863.3500000000004</v>
      </c>
      <c r="I1266">
        <v>4622.66</v>
      </c>
      <c r="J1266">
        <v>4002.2</v>
      </c>
      <c r="K1266" t="s">
        <v>46</v>
      </c>
      <c r="L1266">
        <v>0</v>
      </c>
      <c r="M1266">
        <v>0</v>
      </c>
      <c r="N1266">
        <v>0</v>
      </c>
      <c r="O1266">
        <v>0</v>
      </c>
      <c r="P1266">
        <v>112.45</v>
      </c>
      <c r="Q1266">
        <v>199.84</v>
      </c>
    </row>
    <row r="1267" spans="1:17" x14ac:dyDescent="0.15">
      <c r="A1267" t="s">
        <v>1413</v>
      </c>
      <c r="B1267">
        <v>5011.53</v>
      </c>
      <c r="C1267">
        <v>5011.53</v>
      </c>
      <c r="D1267">
        <v>5011.53</v>
      </c>
      <c r="E1267">
        <v>5011.53</v>
      </c>
      <c r="F1267">
        <v>0</v>
      </c>
      <c r="G1267">
        <v>5023.2700000000004</v>
      </c>
      <c r="H1267">
        <v>4867.8</v>
      </c>
      <c r="I1267">
        <v>4631</v>
      </c>
      <c r="J1267">
        <v>4010.37</v>
      </c>
      <c r="K1267" t="s">
        <v>46</v>
      </c>
      <c r="L1267">
        <v>0</v>
      </c>
      <c r="M1267">
        <v>0</v>
      </c>
      <c r="N1267">
        <v>0</v>
      </c>
      <c r="O1267">
        <v>0</v>
      </c>
      <c r="P1267">
        <v>88.29</v>
      </c>
      <c r="Q1267">
        <v>188.42</v>
      </c>
    </row>
    <row r="1268" spans="1:17" x14ac:dyDescent="0.15">
      <c r="A1268" t="s">
        <v>1414</v>
      </c>
      <c r="B1268">
        <v>4988.3</v>
      </c>
      <c r="C1268">
        <v>4988.3</v>
      </c>
      <c r="D1268">
        <v>4988.3</v>
      </c>
      <c r="E1268">
        <v>4988.3</v>
      </c>
      <c r="F1268">
        <v>0</v>
      </c>
      <c r="G1268">
        <v>5031.38</v>
      </c>
      <c r="H1268">
        <v>4871.2700000000004</v>
      </c>
      <c r="I1268">
        <v>4639.1499999999996</v>
      </c>
      <c r="J1268">
        <v>4018.41</v>
      </c>
      <c r="K1268" t="s">
        <v>46</v>
      </c>
      <c r="L1268">
        <v>0</v>
      </c>
      <c r="M1268">
        <v>0</v>
      </c>
      <c r="N1268">
        <v>0</v>
      </c>
      <c r="O1268">
        <v>0</v>
      </c>
      <c r="P1268">
        <v>77.900000000000006</v>
      </c>
      <c r="Q1268">
        <v>174.24</v>
      </c>
    </row>
    <row r="1269" spans="1:17" x14ac:dyDescent="0.15">
      <c r="A1269" t="s">
        <v>1415</v>
      </c>
      <c r="B1269">
        <v>4999.21</v>
      </c>
      <c r="C1269">
        <v>4999.21</v>
      </c>
      <c r="D1269">
        <v>4999.21</v>
      </c>
      <c r="E1269">
        <v>4999.21</v>
      </c>
      <c r="F1269">
        <v>0</v>
      </c>
      <c r="G1269">
        <v>5037.3100000000004</v>
      </c>
      <c r="H1269">
        <v>4878.01</v>
      </c>
      <c r="I1269">
        <v>4647.6400000000003</v>
      </c>
      <c r="J1269">
        <v>4026.49</v>
      </c>
      <c r="K1269" t="s">
        <v>46</v>
      </c>
      <c r="L1269">
        <v>0</v>
      </c>
      <c r="M1269">
        <v>0</v>
      </c>
      <c r="N1269">
        <v>0</v>
      </c>
      <c r="O1269">
        <v>0</v>
      </c>
      <c r="P1269">
        <v>66.599999999999994</v>
      </c>
      <c r="Q1269">
        <v>157.99</v>
      </c>
    </row>
    <row r="1270" spans="1:17" x14ac:dyDescent="0.15">
      <c r="A1270" t="s">
        <v>1416</v>
      </c>
      <c r="B1270">
        <v>5012.6499999999996</v>
      </c>
      <c r="C1270">
        <v>5012.6499999999996</v>
      </c>
      <c r="D1270">
        <v>5012.6499999999996</v>
      </c>
      <c r="E1270">
        <v>5012.6499999999996</v>
      </c>
      <c r="F1270">
        <v>0</v>
      </c>
      <c r="G1270">
        <v>5044.0600000000004</v>
      </c>
      <c r="H1270">
        <v>4886.72</v>
      </c>
      <c r="I1270">
        <v>4655.83</v>
      </c>
      <c r="J1270">
        <v>4034.73</v>
      </c>
      <c r="K1270" t="s">
        <v>46</v>
      </c>
      <c r="L1270">
        <v>0</v>
      </c>
      <c r="M1270">
        <v>0</v>
      </c>
      <c r="N1270">
        <v>0</v>
      </c>
      <c r="O1270">
        <v>0</v>
      </c>
      <c r="P1270">
        <v>51.54</v>
      </c>
      <c r="Q1270">
        <v>139.1</v>
      </c>
    </row>
    <row r="1271" spans="1:17" x14ac:dyDescent="0.15">
      <c r="A1271" t="s">
        <v>1417</v>
      </c>
      <c r="B1271">
        <v>4993.6099999999997</v>
      </c>
      <c r="C1271">
        <v>4993.6099999999997</v>
      </c>
      <c r="D1271">
        <v>4993.6099999999997</v>
      </c>
      <c r="E1271">
        <v>4993.6099999999997</v>
      </c>
      <c r="F1271">
        <v>0</v>
      </c>
      <c r="G1271">
        <v>5046.84</v>
      </c>
      <c r="H1271">
        <v>4894.6099999999997</v>
      </c>
      <c r="I1271">
        <v>4663.92</v>
      </c>
      <c r="J1271">
        <v>4042.81</v>
      </c>
      <c r="K1271" t="s">
        <v>46</v>
      </c>
      <c r="L1271">
        <v>0</v>
      </c>
      <c r="M1271">
        <v>0</v>
      </c>
      <c r="N1271">
        <v>0</v>
      </c>
      <c r="O1271">
        <v>0</v>
      </c>
      <c r="P1271">
        <v>37.21</v>
      </c>
      <c r="Q1271">
        <v>118.33</v>
      </c>
    </row>
    <row r="1272" spans="1:17" x14ac:dyDescent="0.15">
      <c r="A1272" t="s">
        <v>1418</v>
      </c>
      <c r="B1272">
        <v>5012.0600000000004</v>
      </c>
      <c r="C1272">
        <v>5012.0600000000004</v>
      </c>
      <c r="D1272">
        <v>5012.0600000000004</v>
      </c>
      <c r="E1272">
        <v>5012.0600000000004</v>
      </c>
      <c r="F1272">
        <v>0</v>
      </c>
      <c r="G1272">
        <v>5043.42</v>
      </c>
      <c r="H1272">
        <v>4903.79</v>
      </c>
      <c r="I1272">
        <v>4671.13</v>
      </c>
      <c r="J1272">
        <v>4050.58</v>
      </c>
      <c r="K1272" t="s">
        <v>46</v>
      </c>
      <c r="L1272">
        <v>0</v>
      </c>
      <c r="M1272">
        <v>0</v>
      </c>
      <c r="N1272">
        <v>0</v>
      </c>
      <c r="O1272">
        <v>0</v>
      </c>
      <c r="P1272">
        <v>32.21</v>
      </c>
      <c r="Q1272">
        <v>98.79</v>
      </c>
    </row>
    <row r="1273" spans="1:17" x14ac:dyDescent="0.15">
      <c r="A1273" t="s">
        <v>1419</v>
      </c>
      <c r="B1273">
        <v>4965.24</v>
      </c>
      <c r="C1273">
        <v>4965.24</v>
      </c>
      <c r="D1273">
        <v>4965.24</v>
      </c>
      <c r="E1273">
        <v>4965.24</v>
      </c>
      <c r="F1273">
        <v>0</v>
      </c>
      <c r="G1273">
        <v>5036.0600000000004</v>
      </c>
      <c r="H1273">
        <v>4910.87</v>
      </c>
      <c r="I1273">
        <v>4678.3900000000003</v>
      </c>
      <c r="J1273">
        <v>4058.08</v>
      </c>
      <c r="K1273" t="s">
        <v>46</v>
      </c>
      <c r="L1273">
        <v>0</v>
      </c>
      <c r="M1273">
        <v>0</v>
      </c>
      <c r="N1273">
        <v>0</v>
      </c>
      <c r="O1273">
        <v>0</v>
      </c>
      <c r="P1273">
        <v>25.95</v>
      </c>
      <c r="Q1273">
        <v>80.900000000000006</v>
      </c>
    </row>
    <row r="1274" spans="1:17" x14ac:dyDescent="0.15">
      <c r="A1274" t="s">
        <v>1420</v>
      </c>
      <c r="B1274">
        <v>5000.22</v>
      </c>
      <c r="C1274">
        <v>5000.22</v>
      </c>
      <c r="D1274">
        <v>5000.22</v>
      </c>
      <c r="E1274">
        <v>5000.22</v>
      </c>
      <c r="F1274">
        <v>0</v>
      </c>
      <c r="G1274">
        <v>5028.16</v>
      </c>
      <c r="H1274">
        <v>4916.49</v>
      </c>
      <c r="I1274">
        <v>4687.16</v>
      </c>
      <c r="J1274">
        <v>4065.58</v>
      </c>
      <c r="K1274" t="s">
        <v>46</v>
      </c>
      <c r="L1274">
        <v>0</v>
      </c>
      <c r="M1274">
        <v>0</v>
      </c>
      <c r="N1274">
        <v>0</v>
      </c>
      <c r="O1274">
        <v>0</v>
      </c>
      <c r="P1274">
        <v>29.17</v>
      </c>
      <c r="Q1274">
        <v>66.3</v>
      </c>
    </row>
    <row r="1275" spans="1:17" x14ac:dyDescent="0.15">
      <c r="A1275" t="s">
        <v>1421</v>
      </c>
      <c r="B1275">
        <v>5048.8999999999996</v>
      </c>
      <c r="C1275">
        <v>5048.8999999999996</v>
      </c>
      <c r="D1275">
        <v>5048.8999999999996</v>
      </c>
      <c r="E1275">
        <v>5048.8999999999996</v>
      </c>
      <c r="F1275">
        <v>0</v>
      </c>
      <c r="G1275">
        <v>5021.2700000000004</v>
      </c>
      <c r="H1275">
        <v>4921.8999999999996</v>
      </c>
      <c r="I1275">
        <v>4697</v>
      </c>
      <c r="J1275">
        <v>4073.44</v>
      </c>
      <c r="K1275" t="s">
        <v>46</v>
      </c>
      <c r="L1275">
        <v>0</v>
      </c>
      <c r="M1275">
        <v>0</v>
      </c>
      <c r="N1275">
        <v>0</v>
      </c>
      <c r="O1275">
        <v>0</v>
      </c>
      <c r="P1275">
        <v>38.619999999999997</v>
      </c>
      <c r="Q1275">
        <v>56</v>
      </c>
    </row>
    <row r="1276" spans="1:17" x14ac:dyDescent="0.15">
      <c r="A1276" t="s">
        <v>1422</v>
      </c>
      <c r="B1276">
        <v>5041.84</v>
      </c>
      <c r="C1276">
        <v>5041.84</v>
      </c>
      <c r="D1276">
        <v>5041.84</v>
      </c>
      <c r="E1276">
        <v>5041.84</v>
      </c>
      <c r="F1276">
        <v>0</v>
      </c>
      <c r="G1276">
        <v>5015.1000000000004</v>
      </c>
      <c r="H1276">
        <v>4926.54</v>
      </c>
      <c r="I1276">
        <v>4706.92</v>
      </c>
      <c r="J1276">
        <v>4081.13</v>
      </c>
      <c r="K1276" t="s">
        <v>46</v>
      </c>
      <c r="L1276">
        <v>0</v>
      </c>
      <c r="M1276">
        <v>0</v>
      </c>
      <c r="N1276">
        <v>0</v>
      </c>
      <c r="O1276">
        <v>0</v>
      </c>
      <c r="P1276">
        <v>48.51</v>
      </c>
      <c r="Q1276">
        <v>49.6</v>
      </c>
    </row>
    <row r="1277" spans="1:17" x14ac:dyDescent="0.15">
      <c r="A1277" t="s">
        <v>108</v>
      </c>
      <c r="B1277">
        <v>5054.79</v>
      </c>
      <c r="C1277">
        <v>5054.79</v>
      </c>
      <c r="D1277">
        <v>5054.79</v>
      </c>
      <c r="E1277">
        <v>5054.79</v>
      </c>
      <c r="F1277">
        <v>0</v>
      </c>
      <c r="G1277">
        <v>5007.58</v>
      </c>
      <c r="H1277">
        <v>4931.26</v>
      </c>
      <c r="I1277">
        <v>4717.04</v>
      </c>
      <c r="J1277">
        <v>4088.69</v>
      </c>
      <c r="K1277" t="s">
        <v>46</v>
      </c>
      <c r="L1277">
        <v>0</v>
      </c>
      <c r="M1277">
        <v>0</v>
      </c>
      <c r="N1277">
        <v>0</v>
      </c>
      <c r="O1277">
        <v>0</v>
      </c>
      <c r="P1277">
        <v>48.96</v>
      </c>
      <c r="Q1277">
        <v>45.67</v>
      </c>
    </row>
    <row r="1278" spans="1:17" x14ac:dyDescent="0.15">
      <c r="A1278" t="s">
        <v>1423</v>
      </c>
      <c r="B1278">
        <v>5119.18</v>
      </c>
      <c r="C1278">
        <v>5119.18</v>
      </c>
      <c r="D1278">
        <v>5119.18</v>
      </c>
      <c r="E1278">
        <v>5119.18</v>
      </c>
      <c r="F1278">
        <v>0</v>
      </c>
      <c r="G1278">
        <v>5010.84</v>
      </c>
      <c r="H1278">
        <v>4936.63</v>
      </c>
      <c r="I1278">
        <v>4728.55</v>
      </c>
      <c r="J1278">
        <v>4096.8999999999996</v>
      </c>
      <c r="K1278" t="s">
        <v>46</v>
      </c>
      <c r="L1278">
        <v>0</v>
      </c>
      <c r="M1278">
        <v>0</v>
      </c>
      <c r="N1278">
        <v>0</v>
      </c>
      <c r="O1278">
        <v>0</v>
      </c>
      <c r="P1278">
        <v>59.85</v>
      </c>
      <c r="Q1278">
        <v>43.86</v>
      </c>
    </row>
    <row r="1279" spans="1:17" x14ac:dyDescent="0.15">
      <c r="A1279" t="s">
        <v>1424</v>
      </c>
      <c r="B1279">
        <v>5135.79</v>
      </c>
      <c r="C1279">
        <v>5135.79</v>
      </c>
      <c r="D1279">
        <v>5135.79</v>
      </c>
      <c r="E1279">
        <v>5135.79</v>
      </c>
      <c r="F1279">
        <v>0</v>
      </c>
      <c r="G1279">
        <v>5014.1099999999997</v>
      </c>
      <c r="H1279">
        <v>4942.3999999999996</v>
      </c>
      <c r="I1279">
        <v>4739.54</v>
      </c>
      <c r="J1279">
        <v>4105.0600000000004</v>
      </c>
      <c r="K1279" t="s">
        <v>46</v>
      </c>
      <c r="L1279">
        <v>0</v>
      </c>
      <c r="M1279">
        <v>0</v>
      </c>
      <c r="N1279">
        <v>0</v>
      </c>
      <c r="O1279">
        <v>0</v>
      </c>
      <c r="P1279">
        <v>71.430000000000007</v>
      </c>
      <c r="Q1279">
        <v>44.35</v>
      </c>
    </row>
    <row r="1280" spans="1:17" x14ac:dyDescent="0.15">
      <c r="A1280" t="s">
        <v>1425</v>
      </c>
      <c r="B1280">
        <v>5164.4799999999996</v>
      </c>
      <c r="C1280">
        <v>5164.4799999999996</v>
      </c>
      <c r="D1280">
        <v>5164.4799999999996</v>
      </c>
      <c r="E1280">
        <v>5164.4799999999996</v>
      </c>
      <c r="F1280">
        <v>0</v>
      </c>
      <c r="G1280">
        <v>5016.58</v>
      </c>
      <c r="H1280">
        <v>4948.92</v>
      </c>
      <c r="I1280">
        <v>4749.49</v>
      </c>
      <c r="J1280">
        <v>4113.34</v>
      </c>
      <c r="K1280" t="s">
        <v>46</v>
      </c>
      <c r="L1280">
        <v>0</v>
      </c>
      <c r="M1280">
        <v>0</v>
      </c>
      <c r="N1280">
        <v>0</v>
      </c>
      <c r="O1280">
        <v>0</v>
      </c>
      <c r="P1280">
        <v>85.97</v>
      </c>
      <c r="Q1280">
        <v>47.79</v>
      </c>
    </row>
    <row r="1281" spans="1:17" x14ac:dyDescent="0.15">
      <c r="A1281" t="s">
        <v>1426</v>
      </c>
      <c r="B1281">
        <v>5215.3100000000004</v>
      </c>
      <c r="C1281">
        <v>5215.3100000000004</v>
      </c>
      <c r="D1281">
        <v>5215.3100000000004</v>
      </c>
      <c r="E1281">
        <v>5215.3100000000004</v>
      </c>
      <c r="F1281">
        <v>0</v>
      </c>
      <c r="G1281">
        <v>5022.45</v>
      </c>
      <c r="H1281">
        <v>4955.8900000000003</v>
      </c>
      <c r="I1281">
        <v>4760.0200000000004</v>
      </c>
      <c r="J1281">
        <v>4121.7299999999996</v>
      </c>
      <c r="K1281" t="s">
        <v>46</v>
      </c>
      <c r="L1281">
        <v>0</v>
      </c>
      <c r="M1281">
        <v>0</v>
      </c>
      <c r="N1281">
        <v>0</v>
      </c>
      <c r="O1281">
        <v>0</v>
      </c>
      <c r="P1281">
        <v>105.94</v>
      </c>
      <c r="Q1281">
        <v>54.66</v>
      </c>
    </row>
    <row r="1282" spans="1:17" x14ac:dyDescent="0.15">
      <c r="A1282" t="s">
        <v>1427</v>
      </c>
      <c r="B1282">
        <v>5309.1</v>
      </c>
      <c r="C1282">
        <v>5309.1</v>
      </c>
      <c r="D1282">
        <v>5309.1</v>
      </c>
      <c r="E1282">
        <v>5309.1</v>
      </c>
      <c r="F1282">
        <v>0</v>
      </c>
      <c r="G1282">
        <v>5036.8999999999996</v>
      </c>
      <c r="H1282">
        <v>4964.34</v>
      </c>
      <c r="I1282">
        <v>4770.99</v>
      </c>
      <c r="J1282">
        <v>4130.4399999999996</v>
      </c>
      <c r="K1282" t="s">
        <v>46</v>
      </c>
      <c r="L1282">
        <v>0</v>
      </c>
      <c r="M1282">
        <v>0</v>
      </c>
      <c r="N1282">
        <v>0</v>
      </c>
      <c r="O1282">
        <v>0</v>
      </c>
      <c r="P1282">
        <v>128.16999999999999</v>
      </c>
      <c r="Q1282">
        <v>64.260000000000005</v>
      </c>
    </row>
    <row r="1283" spans="1:17" x14ac:dyDescent="0.15">
      <c r="A1283" t="s">
        <v>1428</v>
      </c>
      <c r="B1283">
        <v>5379.67</v>
      </c>
      <c r="C1283">
        <v>5379.67</v>
      </c>
      <c r="D1283">
        <v>5379.67</v>
      </c>
      <c r="E1283">
        <v>5379.67</v>
      </c>
      <c r="F1283">
        <v>0</v>
      </c>
      <c r="G1283">
        <v>5057.33</v>
      </c>
      <c r="H1283">
        <v>4975.97</v>
      </c>
      <c r="I1283">
        <v>4782.45</v>
      </c>
      <c r="J1283">
        <v>4139.3100000000004</v>
      </c>
      <c r="K1283" t="s">
        <v>46</v>
      </c>
      <c r="L1283">
        <v>0</v>
      </c>
      <c r="M1283">
        <v>0</v>
      </c>
      <c r="N1283">
        <v>0</v>
      </c>
      <c r="O1283">
        <v>0</v>
      </c>
      <c r="P1283">
        <v>161.26</v>
      </c>
      <c r="Q1283">
        <v>77.790000000000006</v>
      </c>
    </row>
    <row r="1284" spans="1:17" x14ac:dyDescent="0.15">
      <c r="A1284" t="s">
        <v>1429</v>
      </c>
      <c r="B1284">
        <v>5528.97</v>
      </c>
      <c r="C1284">
        <v>5528.97</v>
      </c>
      <c r="D1284">
        <v>5528.97</v>
      </c>
      <c r="E1284">
        <v>5528.97</v>
      </c>
      <c r="F1284">
        <v>0</v>
      </c>
      <c r="G1284">
        <v>5088.2700000000004</v>
      </c>
      <c r="H1284">
        <v>4989.62</v>
      </c>
      <c r="I1284">
        <v>4795.34</v>
      </c>
      <c r="J1284">
        <v>4148.7299999999996</v>
      </c>
      <c r="K1284" t="s">
        <v>46</v>
      </c>
      <c r="L1284">
        <v>0</v>
      </c>
      <c r="M1284">
        <v>0</v>
      </c>
      <c r="N1284">
        <v>0</v>
      </c>
      <c r="O1284">
        <v>0</v>
      </c>
      <c r="P1284">
        <v>201.13</v>
      </c>
      <c r="Q1284">
        <v>94.99</v>
      </c>
    </row>
    <row r="1285" spans="1:17" x14ac:dyDescent="0.15">
      <c r="A1285" t="s">
        <v>1430</v>
      </c>
      <c r="B1285">
        <v>5502.26</v>
      </c>
      <c r="C1285">
        <v>5502.26</v>
      </c>
      <c r="D1285">
        <v>5502.26</v>
      </c>
      <c r="E1285">
        <v>5502.26</v>
      </c>
      <c r="F1285">
        <v>0</v>
      </c>
      <c r="G1285">
        <v>5119.21</v>
      </c>
      <c r="H1285">
        <v>5003.07</v>
      </c>
      <c r="I1285">
        <v>4807.78</v>
      </c>
      <c r="J1285">
        <v>4158.1899999999996</v>
      </c>
      <c r="K1285" t="s">
        <v>46</v>
      </c>
      <c r="L1285">
        <v>0</v>
      </c>
      <c r="M1285">
        <v>0</v>
      </c>
      <c r="N1285">
        <v>0</v>
      </c>
      <c r="O1285">
        <v>0</v>
      </c>
      <c r="P1285">
        <v>233.08</v>
      </c>
      <c r="Q1285">
        <v>114.43</v>
      </c>
    </row>
    <row r="1286" spans="1:17" x14ac:dyDescent="0.15">
      <c r="A1286" t="s">
        <v>1431</v>
      </c>
      <c r="B1286">
        <v>5586.92</v>
      </c>
      <c r="C1286">
        <v>5586.92</v>
      </c>
      <c r="D1286">
        <v>5586.92</v>
      </c>
      <c r="E1286">
        <v>5586.92</v>
      </c>
      <c r="F1286">
        <v>0</v>
      </c>
      <c r="G1286">
        <v>5153.51</v>
      </c>
      <c r="H1286">
        <v>5015.66</v>
      </c>
      <c r="I1286">
        <v>4820.3900000000003</v>
      </c>
      <c r="J1286">
        <v>4167.87</v>
      </c>
      <c r="K1286" t="s">
        <v>46</v>
      </c>
      <c r="L1286">
        <v>0</v>
      </c>
      <c r="M1286">
        <v>0</v>
      </c>
      <c r="N1286">
        <v>0</v>
      </c>
      <c r="O1286">
        <v>0</v>
      </c>
      <c r="P1286">
        <v>269.95999999999998</v>
      </c>
      <c r="Q1286">
        <v>136.58000000000001</v>
      </c>
    </row>
    <row r="1287" spans="1:17" x14ac:dyDescent="0.15">
      <c r="A1287" t="s">
        <v>1432</v>
      </c>
      <c r="B1287">
        <v>5504.18</v>
      </c>
      <c r="C1287">
        <v>5504.18</v>
      </c>
      <c r="D1287">
        <v>5504.18</v>
      </c>
      <c r="E1287">
        <v>5504.18</v>
      </c>
      <c r="F1287">
        <v>0</v>
      </c>
      <c r="G1287">
        <v>5178.13</v>
      </c>
      <c r="H1287">
        <v>5026.3500000000004</v>
      </c>
      <c r="I1287">
        <v>4832.21</v>
      </c>
      <c r="J1287">
        <v>4177.6099999999997</v>
      </c>
      <c r="K1287" t="s">
        <v>46</v>
      </c>
      <c r="L1287">
        <v>0</v>
      </c>
      <c r="M1287">
        <v>0</v>
      </c>
      <c r="N1287">
        <v>0</v>
      </c>
      <c r="O1287">
        <v>0</v>
      </c>
      <c r="P1287">
        <v>298.49</v>
      </c>
      <c r="Q1287">
        <v>161.53</v>
      </c>
    </row>
    <row r="1288" spans="1:17" x14ac:dyDescent="0.15">
      <c r="A1288" t="s">
        <v>1433</v>
      </c>
      <c r="B1288">
        <v>5490.44</v>
      </c>
      <c r="C1288">
        <v>5490.44</v>
      </c>
      <c r="D1288">
        <v>5490.44</v>
      </c>
      <c r="E1288">
        <v>5490.44</v>
      </c>
      <c r="F1288">
        <v>0</v>
      </c>
      <c r="G1288">
        <v>5203.24</v>
      </c>
      <c r="H1288">
        <v>5034.3900000000003</v>
      </c>
      <c r="I1288">
        <v>4844.2700000000004</v>
      </c>
      <c r="J1288">
        <v>4187.21</v>
      </c>
      <c r="K1288" t="s">
        <v>46</v>
      </c>
      <c r="L1288">
        <v>0</v>
      </c>
      <c r="M1288">
        <v>0</v>
      </c>
      <c r="N1288">
        <v>0</v>
      </c>
      <c r="O1288">
        <v>0</v>
      </c>
      <c r="P1288">
        <v>321.68</v>
      </c>
      <c r="Q1288">
        <v>187.71</v>
      </c>
    </row>
    <row r="1289" spans="1:17" x14ac:dyDescent="0.15">
      <c r="A1289" t="s">
        <v>1434</v>
      </c>
      <c r="B1289">
        <v>5429.71</v>
      </c>
      <c r="C1289">
        <v>5429.71</v>
      </c>
      <c r="D1289">
        <v>5429.71</v>
      </c>
      <c r="E1289">
        <v>5429.71</v>
      </c>
      <c r="F1289">
        <v>0</v>
      </c>
      <c r="G1289">
        <v>5224.76</v>
      </c>
      <c r="H1289">
        <v>5041.01</v>
      </c>
      <c r="I1289">
        <v>4855.8</v>
      </c>
      <c r="J1289">
        <v>4196.3100000000004</v>
      </c>
      <c r="K1289" t="s">
        <v>46</v>
      </c>
      <c r="L1289">
        <v>0</v>
      </c>
      <c r="M1289">
        <v>0</v>
      </c>
      <c r="N1289">
        <v>0</v>
      </c>
      <c r="O1289">
        <v>0</v>
      </c>
      <c r="P1289">
        <v>340.13</v>
      </c>
      <c r="Q1289">
        <v>214.58</v>
      </c>
    </row>
    <row r="1290" spans="1:17" x14ac:dyDescent="0.15">
      <c r="A1290" t="s">
        <v>1435</v>
      </c>
      <c r="B1290">
        <v>5670.01</v>
      </c>
      <c r="C1290">
        <v>5670.01</v>
      </c>
      <c r="D1290">
        <v>5670.01</v>
      </c>
      <c r="E1290">
        <v>5670.01</v>
      </c>
      <c r="F1290">
        <v>0</v>
      </c>
      <c r="G1290">
        <v>5257.64</v>
      </c>
      <c r="H1290">
        <v>5049.99</v>
      </c>
      <c r="I1290">
        <v>4868.83</v>
      </c>
      <c r="J1290">
        <v>4206.29</v>
      </c>
      <c r="K1290" t="s">
        <v>46</v>
      </c>
      <c r="L1290">
        <v>0</v>
      </c>
      <c r="M1290">
        <v>0</v>
      </c>
      <c r="N1290">
        <v>0</v>
      </c>
      <c r="O1290">
        <v>0</v>
      </c>
      <c r="P1290">
        <v>375.88</v>
      </c>
      <c r="Q1290">
        <v>243.57</v>
      </c>
    </row>
    <row r="1291" spans="1:17" x14ac:dyDescent="0.15">
      <c r="A1291" t="s">
        <v>1436</v>
      </c>
      <c r="B1291">
        <v>5802.11</v>
      </c>
      <c r="C1291">
        <v>5802.11</v>
      </c>
      <c r="D1291">
        <v>5802.11</v>
      </c>
      <c r="E1291">
        <v>5802.11</v>
      </c>
      <c r="F1291">
        <v>0</v>
      </c>
      <c r="G1291">
        <v>5298.05</v>
      </c>
      <c r="H1291">
        <v>5061.58</v>
      </c>
      <c r="I1291">
        <v>4882.07</v>
      </c>
      <c r="J1291">
        <v>4216.6899999999996</v>
      </c>
      <c r="K1291" t="s">
        <v>46</v>
      </c>
      <c r="L1291">
        <v>0</v>
      </c>
      <c r="M1291">
        <v>0</v>
      </c>
      <c r="N1291">
        <v>0</v>
      </c>
      <c r="O1291">
        <v>0</v>
      </c>
      <c r="P1291">
        <v>415.93</v>
      </c>
      <c r="Q1291">
        <v>274.57</v>
      </c>
    </row>
    <row r="1292" spans="1:17" x14ac:dyDescent="0.15">
      <c r="A1292" t="s">
        <v>1437</v>
      </c>
      <c r="B1292">
        <v>5821.39</v>
      </c>
      <c r="C1292">
        <v>5821.39</v>
      </c>
      <c r="D1292">
        <v>5821.39</v>
      </c>
      <c r="E1292">
        <v>5821.39</v>
      </c>
      <c r="F1292">
        <v>0</v>
      </c>
      <c r="G1292">
        <v>5338.52</v>
      </c>
      <c r="H1292">
        <v>5076.3500000000004</v>
      </c>
      <c r="I1292">
        <v>4896.1099999999997</v>
      </c>
      <c r="J1292">
        <v>4226.97</v>
      </c>
      <c r="K1292" t="s">
        <v>46</v>
      </c>
      <c r="L1292">
        <v>0</v>
      </c>
      <c r="M1292">
        <v>0</v>
      </c>
      <c r="N1292">
        <v>0</v>
      </c>
      <c r="O1292">
        <v>0</v>
      </c>
      <c r="P1292">
        <v>447.47</v>
      </c>
      <c r="Q1292">
        <v>306.5</v>
      </c>
    </row>
    <row r="1293" spans="1:17" x14ac:dyDescent="0.15">
      <c r="A1293" t="s">
        <v>1438</v>
      </c>
      <c r="B1293">
        <v>5776.17</v>
      </c>
      <c r="C1293">
        <v>5776.17</v>
      </c>
      <c r="D1293">
        <v>5776.17</v>
      </c>
      <c r="E1293">
        <v>5776.17</v>
      </c>
      <c r="F1293">
        <v>0</v>
      </c>
      <c r="G1293">
        <v>5379.08</v>
      </c>
      <c r="H1293">
        <v>5089.92</v>
      </c>
      <c r="I1293">
        <v>4909.6000000000004</v>
      </c>
      <c r="J1293">
        <v>4236.8500000000004</v>
      </c>
      <c r="K1293" t="s">
        <v>46</v>
      </c>
      <c r="L1293">
        <v>0</v>
      </c>
      <c r="M1293">
        <v>0</v>
      </c>
      <c r="N1293">
        <v>0</v>
      </c>
      <c r="O1293">
        <v>0</v>
      </c>
      <c r="P1293">
        <v>468.88</v>
      </c>
      <c r="Q1293">
        <v>337.26</v>
      </c>
    </row>
    <row r="1294" spans="1:17" x14ac:dyDescent="0.15">
      <c r="A1294" t="s">
        <v>1439</v>
      </c>
      <c r="B1294">
        <v>5815.11</v>
      </c>
      <c r="C1294">
        <v>5815.11</v>
      </c>
      <c r="D1294">
        <v>5815.11</v>
      </c>
      <c r="E1294">
        <v>5815.11</v>
      </c>
      <c r="F1294">
        <v>0</v>
      </c>
      <c r="G1294">
        <v>5419.81</v>
      </c>
      <c r="H1294">
        <v>5105.53</v>
      </c>
      <c r="I1294">
        <v>4923.33</v>
      </c>
      <c r="J1294">
        <v>4247.03</v>
      </c>
      <c r="K1294" t="s">
        <v>46</v>
      </c>
      <c r="L1294">
        <v>0</v>
      </c>
      <c r="M1294">
        <v>0</v>
      </c>
      <c r="N1294">
        <v>0</v>
      </c>
      <c r="O1294">
        <v>0</v>
      </c>
      <c r="P1294">
        <v>476.79</v>
      </c>
      <c r="Q1294">
        <v>364.83</v>
      </c>
    </row>
    <row r="1295" spans="1:17" x14ac:dyDescent="0.15">
      <c r="A1295" t="s">
        <v>1440</v>
      </c>
      <c r="B1295">
        <v>5730.21</v>
      </c>
      <c r="C1295">
        <v>5730.21</v>
      </c>
      <c r="D1295">
        <v>5730.21</v>
      </c>
      <c r="E1295">
        <v>5730.21</v>
      </c>
      <c r="F1295">
        <v>0</v>
      </c>
      <c r="G1295">
        <v>5453.89</v>
      </c>
      <c r="H1295">
        <v>5120.49</v>
      </c>
      <c r="I1295">
        <v>4935.3100000000004</v>
      </c>
      <c r="J1295">
        <v>4256.68</v>
      </c>
      <c r="K1295" t="s">
        <v>46</v>
      </c>
      <c r="L1295">
        <v>0</v>
      </c>
      <c r="M1295">
        <v>0</v>
      </c>
      <c r="N1295">
        <v>0</v>
      </c>
      <c r="O1295">
        <v>0</v>
      </c>
      <c r="P1295">
        <v>480.24</v>
      </c>
      <c r="Q1295">
        <v>389.54</v>
      </c>
    </row>
    <row r="1296" spans="1:17" x14ac:dyDescent="0.15">
      <c r="A1296" t="s">
        <v>1441</v>
      </c>
      <c r="B1296">
        <v>5757.69</v>
      </c>
      <c r="C1296">
        <v>5757.69</v>
      </c>
      <c r="D1296">
        <v>5757.69</v>
      </c>
      <c r="E1296">
        <v>5757.69</v>
      </c>
      <c r="F1296">
        <v>0</v>
      </c>
      <c r="G1296">
        <v>5489.67</v>
      </c>
      <c r="H1296">
        <v>5138.03</v>
      </c>
      <c r="I1296">
        <v>4945.4799999999996</v>
      </c>
      <c r="J1296">
        <v>4266.47</v>
      </c>
      <c r="K1296" t="s">
        <v>46</v>
      </c>
      <c r="L1296">
        <v>0</v>
      </c>
      <c r="M1296">
        <v>0</v>
      </c>
      <c r="N1296">
        <v>0</v>
      </c>
      <c r="O1296">
        <v>0</v>
      </c>
      <c r="P1296">
        <v>477.18</v>
      </c>
      <c r="Q1296">
        <v>410.26</v>
      </c>
    </row>
    <row r="1297" spans="1:17" x14ac:dyDescent="0.15">
      <c r="A1297" t="s">
        <v>1442</v>
      </c>
      <c r="B1297">
        <v>5526.8</v>
      </c>
      <c r="C1297">
        <v>5526.8</v>
      </c>
      <c r="D1297">
        <v>5526.8</v>
      </c>
      <c r="E1297">
        <v>5526.8</v>
      </c>
      <c r="F1297">
        <v>0</v>
      </c>
      <c r="G1297">
        <v>5513.27</v>
      </c>
      <c r="H1297">
        <v>5152.07</v>
      </c>
      <c r="I1297">
        <v>4953.7</v>
      </c>
      <c r="J1297">
        <v>4275.83</v>
      </c>
      <c r="K1297" t="s">
        <v>46</v>
      </c>
      <c r="L1297">
        <v>0</v>
      </c>
      <c r="M1297">
        <v>0</v>
      </c>
      <c r="N1297">
        <v>0</v>
      </c>
      <c r="O1297">
        <v>0</v>
      </c>
      <c r="P1297">
        <v>465.02</v>
      </c>
      <c r="Q1297">
        <v>426.92</v>
      </c>
    </row>
    <row r="1298" spans="1:17" x14ac:dyDescent="0.15">
      <c r="A1298" t="s">
        <v>109</v>
      </c>
      <c r="B1298">
        <v>5393.19</v>
      </c>
      <c r="C1298">
        <v>5393.19</v>
      </c>
      <c r="D1298">
        <v>5393.19</v>
      </c>
      <c r="E1298">
        <v>5393.19</v>
      </c>
      <c r="F1298">
        <v>0</v>
      </c>
      <c r="G1298">
        <v>5526.98</v>
      </c>
      <c r="H1298">
        <v>5162.0600000000004</v>
      </c>
      <c r="I1298">
        <v>4960.51</v>
      </c>
      <c r="J1298">
        <v>4284.6099999999997</v>
      </c>
      <c r="K1298" t="s">
        <v>46</v>
      </c>
      <c r="L1298">
        <v>0</v>
      </c>
      <c r="M1298">
        <v>0</v>
      </c>
      <c r="N1298">
        <v>0</v>
      </c>
      <c r="O1298">
        <v>0</v>
      </c>
      <c r="P1298">
        <v>443.96</v>
      </c>
      <c r="Q1298">
        <v>439.15</v>
      </c>
    </row>
    <row r="1299" spans="1:17" x14ac:dyDescent="0.15">
      <c r="A1299" t="s">
        <v>1443</v>
      </c>
      <c r="B1299">
        <v>5517.28</v>
      </c>
      <c r="C1299">
        <v>5517.28</v>
      </c>
      <c r="D1299">
        <v>5517.28</v>
      </c>
      <c r="E1299">
        <v>5517.28</v>
      </c>
      <c r="F1299">
        <v>0</v>
      </c>
      <c r="G1299">
        <v>5546.05</v>
      </c>
      <c r="H1299">
        <v>5172.6400000000003</v>
      </c>
      <c r="I1299">
        <v>4968.1000000000004</v>
      </c>
      <c r="J1299">
        <v>4293.95</v>
      </c>
      <c r="K1299" t="s">
        <v>46</v>
      </c>
      <c r="L1299">
        <v>0</v>
      </c>
      <c r="M1299">
        <v>0</v>
      </c>
      <c r="N1299">
        <v>0</v>
      </c>
      <c r="O1299">
        <v>0</v>
      </c>
      <c r="P1299">
        <v>439.97</v>
      </c>
      <c r="Q1299">
        <v>449.13</v>
      </c>
    </row>
    <row r="1300" spans="1:17" x14ac:dyDescent="0.15">
      <c r="A1300" t="s">
        <v>1444</v>
      </c>
      <c r="B1300">
        <v>5669.2</v>
      </c>
      <c r="C1300">
        <v>5669.2</v>
      </c>
      <c r="D1300">
        <v>5669.2</v>
      </c>
      <c r="E1300">
        <v>5669.2</v>
      </c>
      <c r="F1300">
        <v>0</v>
      </c>
      <c r="G1300">
        <v>5571.27</v>
      </c>
      <c r="H1300">
        <v>5184.95</v>
      </c>
      <c r="I1300">
        <v>4977.32</v>
      </c>
      <c r="J1300">
        <v>4303.93</v>
      </c>
      <c r="K1300" t="s">
        <v>46</v>
      </c>
      <c r="L1300">
        <v>0</v>
      </c>
      <c r="M1300">
        <v>0</v>
      </c>
      <c r="N1300">
        <v>0</v>
      </c>
      <c r="O1300">
        <v>0</v>
      </c>
      <c r="P1300">
        <v>424.04</v>
      </c>
      <c r="Q1300">
        <v>453.95</v>
      </c>
    </row>
    <row r="1301" spans="1:17" x14ac:dyDescent="0.15">
      <c r="A1301" t="s">
        <v>1445</v>
      </c>
      <c r="B1301">
        <v>5563.38</v>
      </c>
      <c r="C1301">
        <v>5563.38</v>
      </c>
      <c r="D1301">
        <v>5563.38</v>
      </c>
      <c r="E1301">
        <v>5563.38</v>
      </c>
      <c r="F1301">
        <v>0</v>
      </c>
      <c r="G1301">
        <v>5588.69</v>
      </c>
      <c r="H1301">
        <v>5196.5</v>
      </c>
      <c r="I1301">
        <v>4985.8100000000004</v>
      </c>
      <c r="J1301">
        <v>4312.72</v>
      </c>
      <c r="K1301" t="s">
        <v>46</v>
      </c>
      <c r="L1301">
        <v>0</v>
      </c>
      <c r="M1301">
        <v>0</v>
      </c>
      <c r="N1301">
        <v>0</v>
      </c>
      <c r="O1301">
        <v>0</v>
      </c>
      <c r="P1301">
        <v>387.68</v>
      </c>
      <c r="Q1301">
        <v>451.12</v>
      </c>
    </row>
    <row r="1302" spans="1:17" x14ac:dyDescent="0.15">
      <c r="A1302" t="s">
        <v>1446</v>
      </c>
      <c r="B1302">
        <v>5456.39</v>
      </c>
      <c r="C1302">
        <v>5456.39</v>
      </c>
      <c r="D1302">
        <v>5456.39</v>
      </c>
      <c r="E1302">
        <v>5456.39</v>
      </c>
      <c r="F1302">
        <v>0</v>
      </c>
      <c r="G1302">
        <v>5596.06</v>
      </c>
      <c r="H1302">
        <v>5206.8500000000004</v>
      </c>
      <c r="I1302">
        <v>4992.9399999999996</v>
      </c>
      <c r="J1302">
        <v>4321.3100000000004</v>
      </c>
      <c r="K1302" t="s">
        <v>46</v>
      </c>
      <c r="L1302">
        <v>0</v>
      </c>
      <c r="M1302">
        <v>0</v>
      </c>
      <c r="N1302">
        <v>0</v>
      </c>
      <c r="O1302">
        <v>0</v>
      </c>
      <c r="P1302">
        <v>343.66</v>
      </c>
      <c r="Q1302">
        <v>440.74</v>
      </c>
    </row>
    <row r="1303" spans="1:17" x14ac:dyDescent="0.15">
      <c r="A1303" t="s">
        <v>1447</v>
      </c>
      <c r="B1303">
        <v>5291.48</v>
      </c>
      <c r="C1303">
        <v>5291.48</v>
      </c>
      <c r="D1303">
        <v>5291.48</v>
      </c>
      <c r="E1303">
        <v>5291.48</v>
      </c>
      <c r="F1303">
        <v>0</v>
      </c>
      <c r="G1303">
        <v>5591.64</v>
      </c>
      <c r="H1303">
        <v>5213.96</v>
      </c>
      <c r="I1303">
        <v>4998.4799999999996</v>
      </c>
      <c r="J1303">
        <v>4329.17</v>
      </c>
      <c r="K1303" t="s">
        <v>46</v>
      </c>
      <c r="L1303">
        <v>0</v>
      </c>
      <c r="M1303">
        <v>0</v>
      </c>
      <c r="N1303">
        <v>0</v>
      </c>
      <c r="O1303">
        <v>0</v>
      </c>
      <c r="P1303">
        <v>291.58</v>
      </c>
      <c r="Q1303">
        <v>423.01</v>
      </c>
    </row>
    <row r="1304" spans="1:17" x14ac:dyDescent="0.15">
      <c r="A1304" t="s">
        <v>1448</v>
      </c>
      <c r="B1304">
        <v>5136.66</v>
      </c>
      <c r="C1304">
        <v>5136.66</v>
      </c>
      <c r="D1304">
        <v>5136.66</v>
      </c>
      <c r="E1304">
        <v>5136.66</v>
      </c>
      <c r="F1304">
        <v>0</v>
      </c>
      <c r="G1304">
        <v>5572.02</v>
      </c>
      <c r="H1304">
        <v>5219.8999999999996</v>
      </c>
      <c r="I1304">
        <v>5002.5600000000004</v>
      </c>
      <c r="J1304">
        <v>4336.22</v>
      </c>
      <c r="K1304" t="s">
        <v>46</v>
      </c>
      <c r="L1304">
        <v>0</v>
      </c>
      <c r="M1304">
        <v>0</v>
      </c>
      <c r="N1304">
        <v>0</v>
      </c>
      <c r="O1304">
        <v>0</v>
      </c>
      <c r="P1304">
        <v>224.19</v>
      </c>
      <c r="Q1304">
        <v>397.75</v>
      </c>
    </row>
    <row r="1305" spans="1:17" x14ac:dyDescent="0.15">
      <c r="A1305" t="s">
        <v>1449</v>
      </c>
      <c r="B1305">
        <v>5030.32</v>
      </c>
      <c r="C1305">
        <v>5030.32</v>
      </c>
      <c r="D1305">
        <v>5030.32</v>
      </c>
      <c r="E1305">
        <v>5030.32</v>
      </c>
      <c r="F1305">
        <v>0</v>
      </c>
      <c r="G1305">
        <v>5548.42</v>
      </c>
      <c r="H1305">
        <v>5224.3599999999997</v>
      </c>
      <c r="I1305">
        <v>5005.3599999999997</v>
      </c>
      <c r="J1305">
        <v>4342.91</v>
      </c>
      <c r="K1305" t="s">
        <v>46</v>
      </c>
      <c r="L1305">
        <v>0</v>
      </c>
      <c r="M1305">
        <v>0</v>
      </c>
      <c r="N1305">
        <v>0</v>
      </c>
      <c r="O1305">
        <v>0</v>
      </c>
      <c r="P1305">
        <v>157.31</v>
      </c>
      <c r="Q1305">
        <v>365.46</v>
      </c>
    </row>
    <row r="1306" spans="1:17" x14ac:dyDescent="0.15">
      <c r="A1306" t="s">
        <v>1450</v>
      </c>
      <c r="B1306">
        <v>5248.71</v>
      </c>
      <c r="C1306">
        <v>5248.71</v>
      </c>
      <c r="D1306">
        <v>5248.71</v>
      </c>
      <c r="E1306">
        <v>5248.71</v>
      </c>
      <c r="F1306">
        <v>0</v>
      </c>
      <c r="G1306">
        <v>5531.51</v>
      </c>
      <c r="H1306">
        <v>5232.66</v>
      </c>
      <c r="I1306">
        <v>5009.3900000000003</v>
      </c>
      <c r="J1306">
        <v>4350.47</v>
      </c>
      <c r="K1306" t="s">
        <v>46</v>
      </c>
      <c r="L1306">
        <v>0</v>
      </c>
      <c r="M1306">
        <v>0</v>
      </c>
      <c r="N1306">
        <v>0</v>
      </c>
      <c r="O1306">
        <v>0</v>
      </c>
      <c r="P1306">
        <v>104.75</v>
      </c>
      <c r="Q1306">
        <v>328.22</v>
      </c>
    </row>
    <row r="1307" spans="1:17" x14ac:dyDescent="0.15">
      <c r="A1307" t="s">
        <v>1451</v>
      </c>
      <c r="B1307">
        <v>5377.9</v>
      </c>
      <c r="C1307">
        <v>5377.9</v>
      </c>
      <c r="D1307">
        <v>5377.9</v>
      </c>
      <c r="E1307">
        <v>5377.9</v>
      </c>
      <c r="F1307">
        <v>0</v>
      </c>
      <c r="G1307">
        <v>5525.21</v>
      </c>
      <c r="H1307">
        <v>5242.2</v>
      </c>
      <c r="I1307">
        <v>5014.05</v>
      </c>
      <c r="J1307">
        <v>4358.82</v>
      </c>
      <c r="K1307" t="s">
        <v>46</v>
      </c>
      <c r="L1307">
        <v>0</v>
      </c>
      <c r="M1307">
        <v>0</v>
      </c>
      <c r="N1307">
        <v>0</v>
      </c>
      <c r="O1307">
        <v>0</v>
      </c>
      <c r="P1307">
        <v>86.42</v>
      </c>
      <c r="Q1307">
        <v>290.36</v>
      </c>
    </row>
    <row r="1308" spans="1:17" x14ac:dyDescent="0.15">
      <c r="A1308" t="s">
        <v>1452</v>
      </c>
      <c r="B1308">
        <v>5156.87</v>
      </c>
      <c r="C1308">
        <v>5156.87</v>
      </c>
      <c r="D1308">
        <v>5156.87</v>
      </c>
      <c r="E1308">
        <v>5156.87</v>
      </c>
      <c r="F1308">
        <v>0</v>
      </c>
      <c r="G1308">
        <v>5508.52</v>
      </c>
      <c r="H1308">
        <v>5247.71</v>
      </c>
      <c r="I1308">
        <v>5016.25</v>
      </c>
      <c r="J1308">
        <v>4366.28</v>
      </c>
      <c r="K1308" t="s">
        <v>46</v>
      </c>
      <c r="L1308">
        <v>0</v>
      </c>
      <c r="M1308">
        <v>0</v>
      </c>
      <c r="N1308">
        <v>0</v>
      </c>
      <c r="O1308">
        <v>0</v>
      </c>
      <c r="P1308">
        <v>60.71</v>
      </c>
      <c r="Q1308">
        <v>252.03</v>
      </c>
    </row>
    <row r="1309" spans="1:17" x14ac:dyDescent="0.15">
      <c r="A1309" t="s">
        <v>1453</v>
      </c>
      <c r="B1309">
        <v>5157.46</v>
      </c>
      <c r="C1309">
        <v>5157.46</v>
      </c>
      <c r="D1309">
        <v>5157.46</v>
      </c>
      <c r="E1309">
        <v>5157.46</v>
      </c>
      <c r="F1309">
        <v>0</v>
      </c>
      <c r="G1309">
        <v>5494.91</v>
      </c>
      <c r="H1309">
        <v>5252.33</v>
      </c>
      <c r="I1309">
        <v>5018.01</v>
      </c>
      <c r="J1309">
        <v>4373.8100000000004</v>
      </c>
      <c r="K1309" t="s">
        <v>46</v>
      </c>
      <c r="L1309">
        <v>0</v>
      </c>
      <c r="M1309">
        <v>0</v>
      </c>
      <c r="N1309">
        <v>0</v>
      </c>
      <c r="O1309">
        <v>0</v>
      </c>
      <c r="P1309">
        <v>23</v>
      </c>
      <c r="Q1309">
        <v>210.34</v>
      </c>
    </row>
    <row r="1310" spans="1:17" x14ac:dyDescent="0.15">
      <c r="A1310" t="s">
        <v>1454</v>
      </c>
      <c r="B1310">
        <v>5147.43</v>
      </c>
      <c r="C1310">
        <v>5147.43</v>
      </c>
      <c r="D1310">
        <v>5147.43</v>
      </c>
      <c r="E1310">
        <v>5147.43</v>
      </c>
      <c r="F1310">
        <v>0</v>
      </c>
      <c r="G1310">
        <v>5468.79</v>
      </c>
      <c r="H1310">
        <v>5256.83</v>
      </c>
      <c r="I1310">
        <v>5020.04</v>
      </c>
      <c r="J1310">
        <v>4381.28</v>
      </c>
      <c r="K1310" t="s">
        <v>46</v>
      </c>
      <c r="L1310">
        <v>0</v>
      </c>
      <c r="M1310">
        <v>0</v>
      </c>
      <c r="N1310">
        <v>0</v>
      </c>
      <c r="O1310">
        <v>0</v>
      </c>
      <c r="P1310">
        <v>-29.8</v>
      </c>
      <c r="Q1310">
        <v>164.95</v>
      </c>
    </row>
    <row r="1311" spans="1:17" x14ac:dyDescent="0.15">
      <c r="A1311" t="s">
        <v>1455</v>
      </c>
      <c r="B1311">
        <v>5031.7700000000004</v>
      </c>
      <c r="C1311">
        <v>5031.7700000000004</v>
      </c>
      <c r="D1311">
        <v>5031.7700000000004</v>
      </c>
      <c r="E1311">
        <v>5031.7700000000004</v>
      </c>
      <c r="F1311">
        <v>0</v>
      </c>
      <c r="G1311">
        <v>5430.27</v>
      </c>
      <c r="H1311">
        <v>5258.39</v>
      </c>
      <c r="I1311">
        <v>5020.5</v>
      </c>
      <c r="J1311">
        <v>4388.29</v>
      </c>
      <c r="K1311" t="s">
        <v>46</v>
      </c>
      <c r="L1311">
        <v>0</v>
      </c>
      <c r="M1311">
        <v>0</v>
      </c>
      <c r="N1311">
        <v>0</v>
      </c>
      <c r="O1311">
        <v>0</v>
      </c>
      <c r="P1311">
        <v>-81.650000000000006</v>
      </c>
      <c r="Q1311">
        <v>118.02</v>
      </c>
    </row>
    <row r="1312" spans="1:17" x14ac:dyDescent="0.15">
      <c r="A1312" t="s">
        <v>1456</v>
      </c>
      <c r="B1312">
        <v>5065.2</v>
      </c>
      <c r="C1312">
        <v>5065.2</v>
      </c>
      <c r="D1312">
        <v>5065.2</v>
      </c>
      <c r="E1312">
        <v>5065.2</v>
      </c>
      <c r="F1312">
        <v>0</v>
      </c>
      <c r="G1312">
        <v>5392.46</v>
      </c>
      <c r="H1312">
        <v>5258.14</v>
      </c>
      <c r="I1312">
        <v>5023.6899999999996</v>
      </c>
      <c r="J1312">
        <v>4395.2700000000004</v>
      </c>
      <c r="K1312" t="s">
        <v>46</v>
      </c>
      <c r="L1312">
        <v>0</v>
      </c>
      <c r="M1312">
        <v>0</v>
      </c>
      <c r="N1312">
        <v>0</v>
      </c>
      <c r="O1312">
        <v>0</v>
      </c>
      <c r="P1312">
        <v>-121.69</v>
      </c>
      <c r="Q1312">
        <v>71.48</v>
      </c>
    </row>
    <row r="1313" spans="1:17" x14ac:dyDescent="0.15">
      <c r="A1313" t="s">
        <v>1457</v>
      </c>
      <c r="B1313">
        <v>5270.86</v>
      </c>
      <c r="C1313">
        <v>5270.86</v>
      </c>
      <c r="D1313">
        <v>5270.86</v>
      </c>
      <c r="E1313">
        <v>5270.86</v>
      </c>
      <c r="F1313">
        <v>0</v>
      </c>
      <c r="G1313">
        <v>5367.19</v>
      </c>
      <c r="H1313">
        <v>5260.77</v>
      </c>
      <c r="I1313">
        <v>5027.8900000000003</v>
      </c>
      <c r="J1313">
        <v>4402.79</v>
      </c>
      <c r="K1313" t="s">
        <v>46</v>
      </c>
      <c r="L1313">
        <v>0</v>
      </c>
      <c r="M1313">
        <v>0</v>
      </c>
      <c r="N1313">
        <v>0</v>
      </c>
      <c r="O1313">
        <v>0</v>
      </c>
      <c r="P1313">
        <v>-129.72</v>
      </c>
      <c r="Q1313">
        <v>29.35</v>
      </c>
    </row>
    <row r="1314" spans="1:17" x14ac:dyDescent="0.15">
      <c r="A1314" t="s">
        <v>1458</v>
      </c>
      <c r="B1314">
        <v>5316.1</v>
      </c>
      <c r="C1314">
        <v>5316.1</v>
      </c>
      <c r="D1314">
        <v>5316.1</v>
      </c>
      <c r="E1314">
        <v>5316.1</v>
      </c>
      <c r="F1314">
        <v>0</v>
      </c>
      <c r="G1314">
        <v>5342.25</v>
      </c>
      <c r="H1314">
        <v>5263.41</v>
      </c>
      <c r="I1314">
        <v>5034.03</v>
      </c>
      <c r="J1314">
        <v>4410.67</v>
      </c>
      <c r="K1314" t="s">
        <v>46</v>
      </c>
      <c r="L1314">
        <v>0</v>
      </c>
      <c r="M1314">
        <v>0</v>
      </c>
      <c r="N1314">
        <v>0</v>
      </c>
      <c r="O1314">
        <v>0</v>
      </c>
      <c r="P1314">
        <v>-119.9</v>
      </c>
      <c r="Q1314">
        <v>-5.0599999999999996</v>
      </c>
    </row>
    <row r="1315" spans="1:17" x14ac:dyDescent="0.15">
      <c r="A1315" t="s">
        <v>1459</v>
      </c>
      <c r="B1315">
        <v>5276.39</v>
      </c>
      <c r="C1315">
        <v>5276.39</v>
      </c>
      <c r="D1315">
        <v>5276.39</v>
      </c>
      <c r="E1315">
        <v>5276.39</v>
      </c>
      <c r="F1315">
        <v>0</v>
      </c>
      <c r="G1315">
        <v>5319.55</v>
      </c>
      <c r="H1315">
        <v>5264.9</v>
      </c>
      <c r="I1315">
        <v>5039.91</v>
      </c>
      <c r="J1315">
        <v>4418.3999999999996</v>
      </c>
      <c r="K1315" t="s">
        <v>46</v>
      </c>
      <c r="L1315">
        <v>0</v>
      </c>
      <c r="M1315">
        <v>0</v>
      </c>
      <c r="N1315">
        <v>0</v>
      </c>
      <c r="O1315">
        <v>0</v>
      </c>
      <c r="P1315">
        <v>-103.15</v>
      </c>
      <c r="Q1315">
        <v>-31.1</v>
      </c>
    </row>
    <row r="1316" spans="1:17" x14ac:dyDescent="0.15">
      <c r="A1316" t="s">
        <v>1460</v>
      </c>
      <c r="B1316">
        <v>5372.01</v>
      </c>
      <c r="C1316">
        <v>5372.01</v>
      </c>
      <c r="D1316">
        <v>5372.01</v>
      </c>
      <c r="E1316">
        <v>5372.01</v>
      </c>
      <c r="F1316">
        <v>0</v>
      </c>
      <c r="G1316">
        <v>5300.26</v>
      </c>
      <c r="H1316">
        <v>5268.35</v>
      </c>
      <c r="I1316">
        <v>5045.13</v>
      </c>
      <c r="J1316">
        <v>4426.7299999999996</v>
      </c>
      <c r="K1316" t="s">
        <v>46</v>
      </c>
      <c r="L1316">
        <v>0</v>
      </c>
      <c r="M1316">
        <v>0</v>
      </c>
      <c r="N1316">
        <v>0</v>
      </c>
      <c r="O1316">
        <v>0</v>
      </c>
      <c r="P1316">
        <v>-100.25</v>
      </c>
      <c r="Q1316">
        <v>-51.6</v>
      </c>
    </row>
    <row r="1317" spans="1:17" x14ac:dyDescent="0.15">
      <c r="A1317" t="s">
        <v>1461</v>
      </c>
      <c r="B1317">
        <v>5492.93</v>
      </c>
      <c r="C1317">
        <v>5492.93</v>
      </c>
      <c r="D1317">
        <v>5492.93</v>
      </c>
      <c r="E1317">
        <v>5492.93</v>
      </c>
      <c r="F1317">
        <v>0</v>
      </c>
      <c r="G1317">
        <v>5298.58</v>
      </c>
      <c r="H1317">
        <v>5273.14</v>
      </c>
      <c r="I1317">
        <v>5050.43</v>
      </c>
      <c r="J1317">
        <v>4435.72</v>
      </c>
      <c r="K1317" t="s">
        <v>46</v>
      </c>
      <c r="L1317">
        <v>0</v>
      </c>
      <c r="M1317">
        <v>0</v>
      </c>
      <c r="N1317">
        <v>0</v>
      </c>
      <c r="O1317">
        <v>0</v>
      </c>
      <c r="P1317">
        <v>-98.38</v>
      </c>
      <c r="Q1317">
        <v>-70.08</v>
      </c>
    </row>
    <row r="1318" spans="1:17" x14ac:dyDescent="0.15">
      <c r="A1318" t="s">
        <v>110</v>
      </c>
      <c r="B1318">
        <v>5438.87</v>
      </c>
      <c r="C1318">
        <v>5438.87</v>
      </c>
      <c r="D1318">
        <v>5438.87</v>
      </c>
      <c r="E1318">
        <v>5438.87</v>
      </c>
      <c r="F1318">
        <v>0</v>
      </c>
      <c r="G1318">
        <v>5300.85</v>
      </c>
      <c r="H1318">
        <v>5279.55</v>
      </c>
      <c r="I1318">
        <v>5055.08</v>
      </c>
      <c r="J1318">
        <v>4444.5200000000004</v>
      </c>
      <c r="K1318" t="s">
        <v>46</v>
      </c>
      <c r="L1318">
        <v>0</v>
      </c>
      <c r="M1318">
        <v>0</v>
      </c>
      <c r="N1318">
        <v>0</v>
      </c>
      <c r="O1318">
        <v>0</v>
      </c>
      <c r="P1318">
        <v>-79.19</v>
      </c>
      <c r="Q1318">
        <v>-84.07</v>
      </c>
    </row>
    <row r="1319" spans="1:17" x14ac:dyDescent="0.15">
      <c r="A1319" t="s">
        <v>1462</v>
      </c>
      <c r="B1319">
        <v>5317.26</v>
      </c>
      <c r="C1319">
        <v>5317.26</v>
      </c>
      <c r="D1319">
        <v>5317.26</v>
      </c>
      <c r="E1319">
        <v>5317.26</v>
      </c>
      <c r="F1319">
        <v>0</v>
      </c>
      <c r="G1319">
        <v>5290.85</v>
      </c>
      <c r="H1319">
        <v>5283.67</v>
      </c>
      <c r="I1319">
        <v>5058.68</v>
      </c>
      <c r="J1319">
        <v>4452.91</v>
      </c>
      <c r="K1319" t="s">
        <v>46</v>
      </c>
      <c r="L1319">
        <v>0</v>
      </c>
      <c r="M1319">
        <v>0</v>
      </c>
      <c r="N1319">
        <v>0</v>
      </c>
      <c r="O1319">
        <v>0</v>
      </c>
      <c r="P1319">
        <v>-69.569999999999993</v>
      </c>
      <c r="Q1319">
        <v>-93.33</v>
      </c>
    </row>
    <row r="1320" spans="1:17" x14ac:dyDescent="0.15">
      <c r="A1320" t="s">
        <v>1463</v>
      </c>
      <c r="B1320">
        <v>5318.6</v>
      </c>
      <c r="C1320">
        <v>5318.6</v>
      </c>
      <c r="D1320">
        <v>5318.6</v>
      </c>
      <c r="E1320">
        <v>5318.6</v>
      </c>
      <c r="F1320">
        <v>0</v>
      </c>
      <c r="G1320">
        <v>5273.34</v>
      </c>
      <c r="H1320">
        <v>5287.06</v>
      </c>
      <c r="I1320">
        <v>5063.51</v>
      </c>
      <c r="J1320">
        <v>4461.2299999999996</v>
      </c>
      <c r="K1320" t="s">
        <v>46</v>
      </c>
      <c r="L1320">
        <v>0</v>
      </c>
      <c r="M1320">
        <v>0</v>
      </c>
      <c r="N1320">
        <v>0</v>
      </c>
      <c r="O1320">
        <v>0</v>
      </c>
      <c r="P1320">
        <v>-58.57</v>
      </c>
      <c r="Q1320">
        <v>-96.21</v>
      </c>
    </row>
    <row r="1321" spans="1:17" x14ac:dyDescent="0.15">
      <c r="A1321" t="s">
        <v>1464</v>
      </c>
      <c r="B1321">
        <v>5325.23</v>
      </c>
      <c r="C1321">
        <v>5325.23</v>
      </c>
      <c r="D1321">
        <v>5325.23</v>
      </c>
      <c r="E1321">
        <v>5325.23</v>
      </c>
      <c r="F1321">
        <v>0</v>
      </c>
      <c r="G1321">
        <v>5261.42</v>
      </c>
      <c r="H1321">
        <v>5290.85</v>
      </c>
      <c r="I1321">
        <v>5068.04</v>
      </c>
      <c r="J1321">
        <v>4469.6499999999996</v>
      </c>
      <c r="K1321" t="s">
        <v>46</v>
      </c>
      <c r="L1321">
        <v>0</v>
      </c>
      <c r="M1321">
        <v>0</v>
      </c>
      <c r="N1321">
        <v>0</v>
      </c>
      <c r="O1321">
        <v>0</v>
      </c>
      <c r="P1321">
        <v>-35.85</v>
      </c>
      <c r="Q1321">
        <v>-91.63</v>
      </c>
    </row>
    <row r="1322" spans="1:17" x14ac:dyDescent="0.15">
      <c r="A1322" t="s">
        <v>1465</v>
      </c>
      <c r="B1322">
        <v>5379.9</v>
      </c>
      <c r="C1322">
        <v>5379.9</v>
      </c>
      <c r="D1322">
        <v>5379.9</v>
      </c>
      <c r="E1322">
        <v>5379.9</v>
      </c>
      <c r="F1322">
        <v>0</v>
      </c>
      <c r="G1322">
        <v>5257.59</v>
      </c>
      <c r="H1322">
        <v>5296.85</v>
      </c>
      <c r="I1322">
        <v>5073.29</v>
      </c>
      <c r="J1322">
        <v>4478.13</v>
      </c>
      <c r="K1322" t="s">
        <v>46</v>
      </c>
      <c r="L1322">
        <v>0</v>
      </c>
      <c r="M1322">
        <v>0</v>
      </c>
      <c r="N1322">
        <v>0</v>
      </c>
      <c r="O1322">
        <v>0</v>
      </c>
      <c r="P1322">
        <v>-11.76</v>
      </c>
      <c r="Q1322">
        <v>-80.63</v>
      </c>
    </row>
    <row r="1323" spans="1:17" x14ac:dyDescent="0.15">
      <c r="A1323" t="s">
        <v>1466</v>
      </c>
      <c r="B1323">
        <v>5422.08</v>
      </c>
      <c r="C1323">
        <v>5422.08</v>
      </c>
      <c r="D1323">
        <v>5422.08</v>
      </c>
      <c r="E1323">
        <v>5422.08</v>
      </c>
      <c r="F1323">
        <v>0</v>
      </c>
      <c r="G1323">
        <v>5264.14</v>
      </c>
      <c r="H1323">
        <v>5304.37</v>
      </c>
      <c r="I1323">
        <v>5079.28</v>
      </c>
      <c r="J1323">
        <v>4486.6899999999996</v>
      </c>
      <c r="K1323" t="s">
        <v>46</v>
      </c>
      <c r="L1323">
        <v>0</v>
      </c>
      <c r="M1323">
        <v>0</v>
      </c>
      <c r="N1323">
        <v>0</v>
      </c>
      <c r="O1323">
        <v>0</v>
      </c>
      <c r="P1323">
        <v>-5.74</v>
      </c>
      <c r="Q1323">
        <v>-68.239999999999995</v>
      </c>
    </row>
    <row r="1324" spans="1:17" x14ac:dyDescent="0.15">
      <c r="A1324" t="s">
        <v>1467</v>
      </c>
      <c r="B1324">
        <v>5456.05</v>
      </c>
      <c r="C1324">
        <v>5456.05</v>
      </c>
      <c r="D1324">
        <v>5456.05</v>
      </c>
      <c r="E1324">
        <v>5456.05</v>
      </c>
      <c r="F1324">
        <v>0</v>
      </c>
      <c r="G1324">
        <v>5280.1</v>
      </c>
      <c r="H1324">
        <v>5313.47</v>
      </c>
      <c r="I1324">
        <v>5085.3599999999997</v>
      </c>
      <c r="J1324">
        <v>4495.3999999999996</v>
      </c>
      <c r="K1324" t="s">
        <v>46</v>
      </c>
      <c r="L1324">
        <v>0</v>
      </c>
      <c r="M1324">
        <v>0</v>
      </c>
      <c r="N1324">
        <v>0</v>
      </c>
      <c r="O1324">
        <v>0</v>
      </c>
      <c r="P1324">
        <v>-0.89</v>
      </c>
      <c r="Q1324">
        <v>-56.33</v>
      </c>
    </row>
    <row r="1325" spans="1:17" x14ac:dyDescent="0.15">
      <c r="A1325" t="s">
        <v>1468</v>
      </c>
      <c r="B1325">
        <v>5531.47</v>
      </c>
      <c r="C1325">
        <v>5531.47</v>
      </c>
      <c r="D1325">
        <v>5531.47</v>
      </c>
      <c r="E1325">
        <v>5531.47</v>
      </c>
      <c r="F1325">
        <v>0</v>
      </c>
      <c r="G1325">
        <v>5305.16</v>
      </c>
      <c r="H1325">
        <v>5324.27</v>
      </c>
      <c r="I1325">
        <v>5092.08</v>
      </c>
      <c r="J1325">
        <v>4504.42</v>
      </c>
      <c r="K1325" t="s">
        <v>46</v>
      </c>
      <c r="L1325">
        <v>0</v>
      </c>
      <c r="M1325">
        <v>0</v>
      </c>
      <c r="N1325">
        <v>0</v>
      </c>
      <c r="O1325">
        <v>0</v>
      </c>
      <c r="P1325">
        <v>14.99</v>
      </c>
      <c r="Q1325">
        <v>-44.52</v>
      </c>
    </row>
    <row r="1326" spans="1:17" x14ac:dyDescent="0.15">
      <c r="A1326" t="s">
        <v>1469</v>
      </c>
      <c r="B1326">
        <v>5522.38</v>
      </c>
      <c r="C1326">
        <v>5522.38</v>
      </c>
      <c r="D1326">
        <v>5522.38</v>
      </c>
      <c r="E1326">
        <v>5522.38</v>
      </c>
      <c r="F1326">
        <v>0</v>
      </c>
      <c r="G1326">
        <v>5318.84</v>
      </c>
      <c r="H1326">
        <v>5334.62</v>
      </c>
      <c r="I1326">
        <v>5098.99</v>
      </c>
      <c r="J1326">
        <v>4513.29</v>
      </c>
      <c r="K1326" t="s">
        <v>46</v>
      </c>
      <c r="L1326">
        <v>0</v>
      </c>
      <c r="M1326">
        <v>0</v>
      </c>
      <c r="N1326">
        <v>0</v>
      </c>
      <c r="O1326">
        <v>0</v>
      </c>
      <c r="P1326">
        <v>20.41</v>
      </c>
      <c r="Q1326">
        <v>-32.450000000000003</v>
      </c>
    </row>
    <row r="1327" spans="1:17" x14ac:dyDescent="0.15">
      <c r="A1327" t="s">
        <v>1470</v>
      </c>
      <c r="B1327">
        <v>5433.19</v>
      </c>
      <c r="C1327">
        <v>5433.19</v>
      </c>
      <c r="D1327">
        <v>5433.19</v>
      </c>
      <c r="E1327">
        <v>5433.19</v>
      </c>
      <c r="F1327">
        <v>0</v>
      </c>
      <c r="G1327">
        <v>5321.6</v>
      </c>
      <c r="H1327">
        <v>5341.65</v>
      </c>
      <c r="I1327">
        <v>5104.72</v>
      </c>
      <c r="J1327">
        <v>4521.76</v>
      </c>
      <c r="K1327" t="s">
        <v>46</v>
      </c>
      <c r="L1327">
        <v>0</v>
      </c>
      <c r="M1327">
        <v>0</v>
      </c>
      <c r="N1327">
        <v>0</v>
      </c>
      <c r="O1327">
        <v>0</v>
      </c>
      <c r="P1327">
        <v>6.86</v>
      </c>
      <c r="Q1327">
        <v>-21.93</v>
      </c>
    </row>
    <row r="1328" spans="1:17" x14ac:dyDescent="0.15">
      <c r="A1328" t="s">
        <v>1471</v>
      </c>
      <c r="B1328">
        <v>5144.6499999999996</v>
      </c>
      <c r="C1328">
        <v>5144.6499999999996</v>
      </c>
      <c r="D1328">
        <v>5144.6499999999996</v>
      </c>
      <c r="E1328">
        <v>5144.6499999999996</v>
      </c>
      <c r="F1328">
        <v>0</v>
      </c>
      <c r="G1328">
        <v>5321</v>
      </c>
      <c r="H1328">
        <v>5344.25</v>
      </c>
      <c r="I1328">
        <v>5107.76</v>
      </c>
      <c r="J1328">
        <v>4529.13</v>
      </c>
      <c r="K1328" t="s">
        <v>46</v>
      </c>
      <c r="L1328">
        <v>0</v>
      </c>
      <c r="M1328">
        <v>0</v>
      </c>
      <c r="N1328">
        <v>0</v>
      </c>
      <c r="O1328">
        <v>0</v>
      </c>
      <c r="P1328">
        <v>-23.05</v>
      </c>
      <c r="Q1328">
        <v>-16.32</v>
      </c>
    </row>
    <row r="1329" spans="1:17" x14ac:dyDescent="0.15">
      <c r="A1329" t="s">
        <v>1472</v>
      </c>
      <c r="B1329">
        <v>4881.2</v>
      </c>
      <c r="C1329">
        <v>4881.2</v>
      </c>
      <c r="D1329">
        <v>4881.2</v>
      </c>
      <c r="E1329">
        <v>4881.2</v>
      </c>
      <c r="F1329">
        <v>0</v>
      </c>
      <c r="G1329">
        <v>5307.17</v>
      </c>
      <c r="H1329">
        <v>5342.28</v>
      </c>
      <c r="I1329">
        <v>5110.1499999999996</v>
      </c>
      <c r="J1329">
        <v>4535.28</v>
      </c>
      <c r="K1329" t="s">
        <v>46</v>
      </c>
      <c r="L1329">
        <v>0</v>
      </c>
      <c r="M1329">
        <v>0</v>
      </c>
      <c r="N1329">
        <v>0</v>
      </c>
      <c r="O1329">
        <v>0</v>
      </c>
      <c r="P1329">
        <v>-61.58</v>
      </c>
      <c r="Q1329">
        <v>-15.52</v>
      </c>
    </row>
    <row r="1330" spans="1:17" x14ac:dyDescent="0.15">
      <c r="A1330" t="s">
        <v>1473</v>
      </c>
      <c r="B1330">
        <v>4911.54</v>
      </c>
      <c r="C1330">
        <v>4911.54</v>
      </c>
      <c r="D1330">
        <v>4911.54</v>
      </c>
      <c r="E1330">
        <v>4911.54</v>
      </c>
      <c r="F1330">
        <v>0</v>
      </c>
      <c r="G1330">
        <v>5295.39</v>
      </c>
      <c r="H1330">
        <v>5340.6</v>
      </c>
      <c r="I1330">
        <v>5113.66</v>
      </c>
      <c r="J1330">
        <v>4541.3500000000004</v>
      </c>
      <c r="K1330" t="s">
        <v>46</v>
      </c>
      <c r="L1330">
        <v>0</v>
      </c>
      <c r="M1330">
        <v>0</v>
      </c>
      <c r="N1330">
        <v>0</v>
      </c>
      <c r="O1330">
        <v>0</v>
      </c>
      <c r="P1330">
        <v>-97.23</v>
      </c>
      <c r="Q1330">
        <v>-19.38</v>
      </c>
    </row>
    <row r="1331" spans="1:17" x14ac:dyDescent="0.15">
      <c r="A1331" t="s">
        <v>1474</v>
      </c>
      <c r="B1331">
        <v>4937.18</v>
      </c>
      <c r="C1331">
        <v>4937.18</v>
      </c>
      <c r="D1331">
        <v>4937.18</v>
      </c>
      <c r="E1331">
        <v>4937.18</v>
      </c>
      <c r="F1331">
        <v>0</v>
      </c>
      <c r="G1331">
        <v>5290.65</v>
      </c>
      <c r="H1331">
        <v>5339.66</v>
      </c>
      <c r="I1331">
        <v>5117.13</v>
      </c>
      <c r="J1331">
        <v>4547.5600000000004</v>
      </c>
      <c r="K1331" t="s">
        <v>46</v>
      </c>
      <c r="L1331">
        <v>0</v>
      </c>
      <c r="M1331">
        <v>0</v>
      </c>
      <c r="N1331">
        <v>0</v>
      </c>
      <c r="O1331">
        <v>0</v>
      </c>
      <c r="P1331">
        <v>-130.47999999999999</v>
      </c>
      <c r="Q1331">
        <v>-28.85</v>
      </c>
    </row>
    <row r="1332" spans="1:17" x14ac:dyDescent="0.15">
      <c r="A1332" t="s">
        <v>1475</v>
      </c>
      <c r="B1332">
        <v>4948.92</v>
      </c>
      <c r="C1332">
        <v>4948.92</v>
      </c>
      <c r="D1332">
        <v>4948.92</v>
      </c>
      <c r="E1332">
        <v>4948.92</v>
      </c>
      <c r="F1332">
        <v>0</v>
      </c>
      <c r="G1332">
        <v>5284.84</v>
      </c>
      <c r="H1332">
        <v>5338.61</v>
      </c>
      <c r="I1332">
        <v>5121.2</v>
      </c>
      <c r="J1332">
        <v>4553.7</v>
      </c>
      <c r="K1332" t="s">
        <v>46</v>
      </c>
      <c r="L1332">
        <v>0</v>
      </c>
      <c r="M1332">
        <v>0</v>
      </c>
      <c r="N1332">
        <v>0</v>
      </c>
      <c r="O1332">
        <v>0</v>
      </c>
      <c r="P1332">
        <v>-166.36</v>
      </c>
      <c r="Q1332">
        <v>-44.31</v>
      </c>
    </row>
    <row r="1333" spans="1:17" x14ac:dyDescent="0.15">
      <c r="A1333" t="s">
        <v>1476</v>
      </c>
      <c r="B1333">
        <v>4936</v>
      </c>
      <c r="C1333">
        <v>4936</v>
      </c>
      <c r="D1333">
        <v>4936</v>
      </c>
      <c r="E1333">
        <v>4936</v>
      </c>
      <c r="F1333">
        <v>0</v>
      </c>
      <c r="G1333">
        <v>5268.1</v>
      </c>
      <c r="H1333">
        <v>5338.12</v>
      </c>
      <c r="I1333">
        <v>5124.49</v>
      </c>
      <c r="J1333">
        <v>4559.8100000000004</v>
      </c>
      <c r="K1333" t="s">
        <v>46</v>
      </c>
      <c r="L1333">
        <v>0</v>
      </c>
      <c r="M1333">
        <v>0</v>
      </c>
      <c r="N1333">
        <v>0</v>
      </c>
      <c r="O1333">
        <v>0</v>
      </c>
      <c r="P1333">
        <v>-206.11</v>
      </c>
      <c r="Q1333">
        <v>-64.34</v>
      </c>
    </row>
    <row r="1334" spans="1:17" x14ac:dyDescent="0.15">
      <c r="A1334" t="s">
        <v>1477</v>
      </c>
      <c r="B1334">
        <v>4798.38</v>
      </c>
      <c r="C1334">
        <v>4798.38</v>
      </c>
      <c r="D1334">
        <v>4798.38</v>
      </c>
      <c r="E1334">
        <v>4798.38</v>
      </c>
      <c r="F1334">
        <v>0</v>
      </c>
      <c r="G1334">
        <v>5242.21</v>
      </c>
      <c r="H1334">
        <v>5334.76</v>
      </c>
      <c r="I1334">
        <v>5125.62</v>
      </c>
      <c r="J1334">
        <v>4565.1499999999996</v>
      </c>
      <c r="K1334" t="s">
        <v>46</v>
      </c>
      <c r="L1334">
        <v>0</v>
      </c>
      <c r="M1334">
        <v>0</v>
      </c>
      <c r="N1334">
        <v>0</v>
      </c>
      <c r="O1334">
        <v>0</v>
      </c>
      <c r="P1334">
        <v>-257.25</v>
      </c>
      <c r="Q1334">
        <v>-89.98</v>
      </c>
    </row>
    <row r="1335" spans="1:17" x14ac:dyDescent="0.15">
      <c r="A1335" t="s">
        <v>1478</v>
      </c>
      <c r="B1335">
        <v>4739.13</v>
      </c>
      <c r="C1335">
        <v>4739.13</v>
      </c>
      <c r="D1335">
        <v>4739.13</v>
      </c>
      <c r="E1335">
        <v>4739.13</v>
      </c>
      <c r="F1335">
        <v>0</v>
      </c>
      <c r="G1335">
        <v>5215.3500000000004</v>
      </c>
      <c r="H1335">
        <v>5329.6</v>
      </c>
      <c r="I1335">
        <v>5125.75</v>
      </c>
      <c r="J1335">
        <v>4569.97</v>
      </c>
      <c r="K1335" t="s">
        <v>46</v>
      </c>
      <c r="L1335">
        <v>0</v>
      </c>
      <c r="M1335">
        <v>0</v>
      </c>
      <c r="N1335">
        <v>0</v>
      </c>
      <c r="O1335">
        <v>0</v>
      </c>
      <c r="P1335">
        <v>-321.23</v>
      </c>
      <c r="Q1335">
        <v>-123.6</v>
      </c>
    </row>
    <row r="1336" spans="1:17" x14ac:dyDescent="0.15">
      <c r="A1336" t="s">
        <v>1479</v>
      </c>
      <c r="B1336">
        <v>4538.84</v>
      </c>
      <c r="C1336">
        <v>4538.84</v>
      </c>
      <c r="D1336">
        <v>4538.84</v>
      </c>
      <c r="E1336">
        <v>4538.84</v>
      </c>
      <c r="F1336">
        <v>0</v>
      </c>
      <c r="G1336">
        <v>5173.6899999999996</v>
      </c>
      <c r="H1336">
        <v>5321.21</v>
      </c>
      <c r="I1336">
        <v>5123.88</v>
      </c>
      <c r="J1336">
        <v>4573.8999999999996</v>
      </c>
      <c r="K1336" t="s">
        <v>46</v>
      </c>
      <c r="L1336">
        <v>0</v>
      </c>
      <c r="M1336">
        <v>0</v>
      </c>
      <c r="N1336">
        <v>0</v>
      </c>
      <c r="O1336">
        <v>0</v>
      </c>
      <c r="P1336">
        <v>-398.62</v>
      </c>
      <c r="Q1336">
        <v>-165.51</v>
      </c>
    </row>
    <row r="1337" spans="1:17" x14ac:dyDescent="0.15">
      <c r="A1337" t="s">
        <v>111</v>
      </c>
      <c r="B1337">
        <v>4581.7700000000004</v>
      </c>
      <c r="C1337">
        <v>4581.7700000000004</v>
      </c>
      <c r="D1337">
        <v>4581.7700000000004</v>
      </c>
      <c r="E1337">
        <v>4581.7700000000004</v>
      </c>
      <c r="F1337">
        <v>0</v>
      </c>
      <c r="G1337">
        <v>5128.13</v>
      </c>
      <c r="H1337">
        <v>5313.33</v>
      </c>
      <c r="I1337">
        <v>5122.29</v>
      </c>
      <c r="J1337">
        <v>4578.3500000000004</v>
      </c>
      <c r="K1337" t="s">
        <v>46</v>
      </c>
      <c r="L1337">
        <v>0</v>
      </c>
      <c r="M1337">
        <v>0</v>
      </c>
      <c r="N1337">
        <v>0</v>
      </c>
      <c r="O1337">
        <v>0</v>
      </c>
      <c r="P1337">
        <v>-465.33</v>
      </c>
      <c r="Q1337">
        <v>-212.72</v>
      </c>
    </row>
    <row r="1338" spans="1:17" x14ac:dyDescent="0.15">
      <c r="A1338" t="s">
        <v>1480</v>
      </c>
      <c r="B1338">
        <v>4413.76</v>
      </c>
      <c r="C1338">
        <v>4413.76</v>
      </c>
      <c r="D1338">
        <v>4413.76</v>
      </c>
      <c r="E1338">
        <v>4413.76</v>
      </c>
      <c r="F1338">
        <v>0</v>
      </c>
      <c r="G1338">
        <v>5076.8900000000003</v>
      </c>
      <c r="H1338">
        <v>5301.57</v>
      </c>
      <c r="I1338">
        <v>5119.1000000000004</v>
      </c>
      <c r="J1338">
        <v>4582.2</v>
      </c>
      <c r="K1338" t="s">
        <v>46</v>
      </c>
      <c r="L1338">
        <v>0</v>
      </c>
      <c r="M1338">
        <v>0</v>
      </c>
      <c r="N1338">
        <v>0</v>
      </c>
      <c r="O1338">
        <v>0</v>
      </c>
      <c r="P1338">
        <v>-516.87</v>
      </c>
      <c r="Q1338">
        <v>-262.11</v>
      </c>
    </row>
    <row r="1339" spans="1:17" x14ac:dyDescent="0.15">
      <c r="A1339" t="s">
        <v>1481</v>
      </c>
      <c r="B1339">
        <v>4274.8900000000003</v>
      </c>
      <c r="C1339">
        <v>4274.8900000000003</v>
      </c>
      <c r="D1339">
        <v>4274.8900000000003</v>
      </c>
      <c r="E1339">
        <v>4274.8900000000003</v>
      </c>
      <c r="F1339">
        <v>0</v>
      </c>
      <c r="G1339">
        <v>5024.76</v>
      </c>
      <c r="H1339">
        <v>5287.22</v>
      </c>
      <c r="I1339">
        <v>5114.8100000000004</v>
      </c>
      <c r="J1339">
        <v>4585.43</v>
      </c>
      <c r="K1339" t="s">
        <v>46</v>
      </c>
      <c r="L1339">
        <v>0</v>
      </c>
      <c r="M1339">
        <v>0</v>
      </c>
      <c r="N1339">
        <v>0</v>
      </c>
      <c r="O1339">
        <v>0</v>
      </c>
      <c r="P1339">
        <v>-554.4</v>
      </c>
      <c r="Q1339">
        <v>-311.39</v>
      </c>
    </row>
    <row r="1340" spans="1:17" x14ac:dyDescent="0.15">
      <c r="A1340" t="s">
        <v>1482</v>
      </c>
      <c r="B1340">
        <v>4273.41</v>
      </c>
      <c r="C1340">
        <v>4273.41</v>
      </c>
      <c r="D1340">
        <v>4273.41</v>
      </c>
      <c r="E1340">
        <v>4273.41</v>
      </c>
      <c r="F1340">
        <v>0</v>
      </c>
      <c r="G1340">
        <v>4972.5</v>
      </c>
      <c r="H1340">
        <v>5272.37</v>
      </c>
      <c r="I1340">
        <v>5110.6499999999996</v>
      </c>
      <c r="J1340">
        <v>4588.6899999999996</v>
      </c>
      <c r="K1340" t="s">
        <v>46</v>
      </c>
      <c r="L1340">
        <v>0</v>
      </c>
      <c r="M1340">
        <v>0</v>
      </c>
      <c r="N1340">
        <v>0</v>
      </c>
      <c r="O1340">
        <v>0</v>
      </c>
      <c r="P1340">
        <v>-590.29</v>
      </c>
      <c r="Q1340">
        <v>-360.69</v>
      </c>
    </row>
    <row r="1341" spans="1:17" x14ac:dyDescent="0.15">
      <c r="A1341" t="s">
        <v>1483</v>
      </c>
      <c r="B1341">
        <v>4406.41</v>
      </c>
      <c r="C1341">
        <v>4406.41</v>
      </c>
      <c r="D1341">
        <v>4406.41</v>
      </c>
      <c r="E1341">
        <v>4406.41</v>
      </c>
      <c r="F1341">
        <v>0</v>
      </c>
      <c r="G1341">
        <v>4926.55</v>
      </c>
      <c r="H1341">
        <v>5258.89</v>
      </c>
      <c r="I1341">
        <v>5107.3900000000003</v>
      </c>
      <c r="J1341">
        <v>4592.3599999999997</v>
      </c>
      <c r="K1341" t="s">
        <v>46</v>
      </c>
      <c r="L1341">
        <v>0</v>
      </c>
      <c r="M1341">
        <v>0</v>
      </c>
      <c r="N1341">
        <v>0</v>
      </c>
      <c r="O1341">
        <v>0</v>
      </c>
      <c r="P1341">
        <v>-615.45000000000005</v>
      </c>
      <c r="Q1341">
        <v>-409.19</v>
      </c>
    </row>
    <row r="1342" spans="1:17" x14ac:dyDescent="0.15">
      <c r="A1342" t="s">
        <v>1484</v>
      </c>
      <c r="B1342">
        <v>4468.87</v>
      </c>
      <c r="C1342">
        <v>4468.87</v>
      </c>
      <c r="D1342">
        <v>4468.87</v>
      </c>
      <c r="E1342">
        <v>4468.87</v>
      </c>
      <c r="F1342">
        <v>0</v>
      </c>
      <c r="G1342">
        <v>4881.01</v>
      </c>
      <c r="H1342">
        <v>5244.89</v>
      </c>
      <c r="I1342">
        <v>5104.6099999999997</v>
      </c>
      <c r="J1342">
        <v>4596.3599999999997</v>
      </c>
      <c r="K1342" t="s">
        <v>46</v>
      </c>
      <c r="L1342">
        <v>0</v>
      </c>
      <c r="M1342">
        <v>0</v>
      </c>
      <c r="N1342">
        <v>0</v>
      </c>
      <c r="O1342">
        <v>0</v>
      </c>
      <c r="P1342">
        <v>-636.4</v>
      </c>
      <c r="Q1342">
        <v>-456.19</v>
      </c>
    </row>
    <row r="1343" spans="1:17" x14ac:dyDescent="0.15">
      <c r="A1343" t="s">
        <v>1485</v>
      </c>
      <c r="B1343">
        <v>4490.55</v>
      </c>
      <c r="C1343">
        <v>4490.55</v>
      </c>
      <c r="D1343">
        <v>4490.55</v>
      </c>
      <c r="E1343">
        <v>4490.55</v>
      </c>
      <c r="F1343">
        <v>0</v>
      </c>
      <c r="G1343">
        <v>4834.42</v>
      </c>
      <c r="H1343">
        <v>5230.07</v>
      </c>
      <c r="I1343">
        <v>5103.0200000000004</v>
      </c>
      <c r="J1343">
        <v>4600.43</v>
      </c>
      <c r="K1343" t="s">
        <v>46</v>
      </c>
      <c r="L1343">
        <v>0</v>
      </c>
      <c r="M1343">
        <v>0</v>
      </c>
      <c r="N1343">
        <v>0</v>
      </c>
      <c r="O1343">
        <v>0</v>
      </c>
      <c r="P1343">
        <v>-655.23</v>
      </c>
      <c r="Q1343">
        <v>-501.11</v>
      </c>
    </row>
    <row r="1344" spans="1:17" x14ac:dyDescent="0.15">
      <c r="A1344" t="s">
        <v>1486</v>
      </c>
      <c r="B1344">
        <v>4595.62</v>
      </c>
      <c r="C1344">
        <v>4595.62</v>
      </c>
      <c r="D1344">
        <v>4595.62</v>
      </c>
      <c r="E1344">
        <v>4595.62</v>
      </c>
      <c r="F1344">
        <v>0</v>
      </c>
      <c r="G1344">
        <v>4791.41</v>
      </c>
      <c r="H1344">
        <v>5214.51</v>
      </c>
      <c r="I1344">
        <v>5102.07</v>
      </c>
      <c r="J1344">
        <v>4604.8599999999997</v>
      </c>
      <c r="K1344" t="s">
        <v>46</v>
      </c>
      <c r="L1344">
        <v>0</v>
      </c>
      <c r="M1344">
        <v>0</v>
      </c>
      <c r="N1344">
        <v>0</v>
      </c>
      <c r="O1344">
        <v>0</v>
      </c>
      <c r="P1344">
        <v>-651.13</v>
      </c>
      <c r="Q1344">
        <v>-540.49</v>
      </c>
    </row>
    <row r="1345" spans="1:17" x14ac:dyDescent="0.15">
      <c r="A1345" t="s">
        <v>1487</v>
      </c>
      <c r="B1345">
        <v>4582.8999999999996</v>
      </c>
      <c r="C1345">
        <v>4582.8999999999996</v>
      </c>
      <c r="D1345">
        <v>4582.8999999999996</v>
      </c>
      <c r="E1345">
        <v>4582.8999999999996</v>
      </c>
      <c r="F1345">
        <v>0</v>
      </c>
      <c r="G1345">
        <v>4743.9799999999996</v>
      </c>
      <c r="H1345">
        <v>5199.1899999999996</v>
      </c>
      <c r="I1345">
        <v>5101.13</v>
      </c>
      <c r="J1345">
        <v>4609.1899999999996</v>
      </c>
      <c r="K1345" t="s">
        <v>46</v>
      </c>
      <c r="L1345">
        <v>0</v>
      </c>
      <c r="M1345">
        <v>0</v>
      </c>
      <c r="N1345">
        <v>0</v>
      </c>
      <c r="O1345">
        <v>0</v>
      </c>
      <c r="P1345">
        <v>-643.79999999999995</v>
      </c>
      <c r="Q1345">
        <v>-572.75</v>
      </c>
    </row>
    <row r="1346" spans="1:17" x14ac:dyDescent="0.15">
      <c r="A1346" t="s">
        <v>1488</v>
      </c>
      <c r="B1346">
        <v>4502.1000000000004</v>
      </c>
      <c r="C1346">
        <v>4502.1000000000004</v>
      </c>
      <c r="D1346">
        <v>4502.1000000000004</v>
      </c>
      <c r="E1346">
        <v>4502.1000000000004</v>
      </c>
      <c r="F1346">
        <v>0</v>
      </c>
      <c r="G1346">
        <v>4692.9799999999996</v>
      </c>
      <c r="H1346">
        <v>5181.1099999999997</v>
      </c>
      <c r="I1346">
        <v>5098.3900000000003</v>
      </c>
      <c r="J1346">
        <v>4613.21</v>
      </c>
      <c r="K1346" t="s">
        <v>46</v>
      </c>
      <c r="L1346">
        <v>0</v>
      </c>
      <c r="M1346">
        <v>0</v>
      </c>
      <c r="N1346">
        <v>0</v>
      </c>
      <c r="O1346">
        <v>0</v>
      </c>
      <c r="P1346">
        <v>-622.34</v>
      </c>
      <c r="Q1346">
        <v>-595.12</v>
      </c>
    </row>
    <row r="1347" spans="1:17" x14ac:dyDescent="0.15">
      <c r="A1347" t="s">
        <v>1489</v>
      </c>
      <c r="B1347">
        <v>4527.8900000000003</v>
      </c>
      <c r="C1347">
        <v>4527.8900000000003</v>
      </c>
      <c r="D1347">
        <v>4527.8900000000003</v>
      </c>
      <c r="E1347">
        <v>4527.8900000000003</v>
      </c>
      <c r="F1347">
        <v>0</v>
      </c>
      <c r="G1347">
        <v>4647.7</v>
      </c>
      <c r="H1347">
        <v>5164.84</v>
      </c>
      <c r="I1347">
        <v>5095.6000000000004</v>
      </c>
      <c r="J1347">
        <v>4617.3900000000003</v>
      </c>
      <c r="K1347" t="s">
        <v>46</v>
      </c>
      <c r="L1347">
        <v>0</v>
      </c>
      <c r="M1347">
        <v>0</v>
      </c>
      <c r="N1347">
        <v>0</v>
      </c>
      <c r="O1347">
        <v>0</v>
      </c>
      <c r="P1347">
        <v>-607.76</v>
      </c>
      <c r="Q1347">
        <v>-609.37</v>
      </c>
    </row>
    <row r="1348" spans="1:17" x14ac:dyDescent="0.15">
      <c r="A1348" t="s">
        <v>1490</v>
      </c>
      <c r="B1348">
        <v>4470.13</v>
      </c>
      <c r="C1348">
        <v>4470.13</v>
      </c>
      <c r="D1348">
        <v>4470.13</v>
      </c>
      <c r="E1348">
        <v>4470.13</v>
      </c>
      <c r="F1348">
        <v>0</v>
      </c>
      <c r="G1348">
        <v>4613.9799999999996</v>
      </c>
      <c r="H1348">
        <v>5147.83</v>
      </c>
      <c r="I1348">
        <v>5091.1099999999997</v>
      </c>
      <c r="J1348">
        <v>4621.09</v>
      </c>
      <c r="K1348" t="s">
        <v>46</v>
      </c>
      <c r="L1348">
        <v>0</v>
      </c>
      <c r="M1348">
        <v>0</v>
      </c>
      <c r="N1348">
        <v>0</v>
      </c>
      <c r="O1348">
        <v>0</v>
      </c>
      <c r="P1348">
        <v>-583.67999999999995</v>
      </c>
      <c r="Q1348">
        <v>-616.04999999999995</v>
      </c>
    </row>
    <row r="1349" spans="1:17" x14ac:dyDescent="0.15">
      <c r="A1349" t="s">
        <v>1491</v>
      </c>
      <c r="B1349">
        <v>4480.72</v>
      </c>
      <c r="C1349">
        <v>4480.72</v>
      </c>
      <c r="D1349">
        <v>4480.72</v>
      </c>
      <c r="E1349">
        <v>4480.72</v>
      </c>
      <c r="F1349">
        <v>0</v>
      </c>
      <c r="G1349">
        <v>4593.95</v>
      </c>
      <c r="H1349">
        <v>5132.01</v>
      </c>
      <c r="I1349">
        <v>5086.51</v>
      </c>
      <c r="J1349">
        <v>4624.74</v>
      </c>
      <c r="K1349" t="s">
        <v>46</v>
      </c>
      <c r="L1349">
        <v>0</v>
      </c>
      <c r="M1349">
        <v>0</v>
      </c>
      <c r="N1349">
        <v>0</v>
      </c>
      <c r="O1349">
        <v>0</v>
      </c>
      <c r="P1349">
        <v>-542.36</v>
      </c>
      <c r="Q1349">
        <v>-614.84</v>
      </c>
    </row>
    <row r="1350" spans="1:17" x14ac:dyDescent="0.15">
      <c r="A1350" t="s">
        <v>1492</v>
      </c>
      <c r="B1350">
        <v>4548.95</v>
      </c>
      <c r="C1350">
        <v>4548.95</v>
      </c>
      <c r="D1350">
        <v>4548.95</v>
      </c>
      <c r="E1350">
        <v>4548.95</v>
      </c>
      <c r="F1350">
        <v>0</v>
      </c>
      <c r="G1350">
        <v>4575.8100000000004</v>
      </c>
      <c r="H1350">
        <v>5113.33</v>
      </c>
      <c r="I1350">
        <v>5081.66</v>
      </c>
      <c r="J1350">
        <v>4628.32</v>
      </c>
      <c r="K1350" t="s">
        <v>46</v>
      </c>
      <c r="L1350">
        <v>0</v>
      </c>
      <c r="M1350">
        <v>0</v>
      </c>
      <c r="N1350">
        <v>0</v>
      </c>
      <c r="O1350">
        <v>0</v>
      </c>
      <c r="P1350">
        <v>-492.42</v>
      </c>
      <c r="Q1350">
        <v>-605.05999999999995</v>
      </c>
    </row>
    <row r="1351" spans="1:17" x14ac:dyDescent="0.15">
      <c r="A1351" t="s">
        <v>1493</v>
      </c>
      <c r="B1351">
        <v>4723.67</v>
      </c>
      <c r="C1351">
        <v>4723.67</v>
      </c>
      <c r="D1351">
        <v>4723.67</v>
      </c>
      <c r="E1351">
        <v>4723.67</v>
      </c>
      <c r="F1351">
        <v>0</v>
      </c>
      <c r="G1351">
        <v>4565.1499999999996</v>
      </c>
      <c r="H1351">
        <v>5095.3599999999997</v>
      </c>
      <c r="I1351">
        <v>5078.47</v>
      </c>
      <c r="J1351">
        <v>4632.6899999999996</v>
      </c>
      <c r="K1351" t="s">
        <v>46</v>
      </c>
      <c r="L1351">
        <v>0</v>
      </c>
      <c r="M1351">
        <v>0</v>
      </c>
      <c r="N1351">
        <v>0</v>
      </c>
      <c r="O1351">
        <v>0</v>
      </c>
      <c r="P1351">
        <v>-443.87</v>
      </c>
      <c r="Q1351">
        <v>-587.9</v>
      </c>
    </row>
    <row r="1352" spans="1:17" x14ac:dyDescent="0.15">
      <c r="A1352" t="s">
        <v>1494</v>
      </c>
      <c r="B1352">
        <v>4734.43</v>
      </c>
      <c r="C1352">
        <v>4734.43</v>
      </c>
      <c r="D1352">
        <v>4734.43</v>
      </c>
      <c r="E1352">
        <v>4734.43</v>
      </c>
      <c r="F1352">
        <v>0</v>
      </c>
      <c r="G1352">
        <v>4554.42</v>
      </c>
      <c r="H1352">
        <v>5077.24</v>
      </c>
      <c r="I1352">
        <v>5076.8</v>
      </c>
      <c r="J1352">
        <v>4636.88</v>
      </c>
      <c r="K1352" t="s">
        <v>46</v>
      </c>
      <c r="L1352">
        <v>0</v>
      </c>
      <c r="M1352">
        <v>0</v>
      </c>
      <c r="N1352">
        <v>0</v>
      </c>
      <c r="O1352">
        <v>0</v>
      </c>
      <c r="P1352">
        <v>-402.88</v>
      </c>
      <c r="Q1352">
        <v>-564.54999999999995</v>
      </c>
    </row>
    <row r="1353" spans="1:17" x14ac:dyDescent="0.15">
      <c r="A1353" t="s">
        <v>1495</v>
      </c>
      <c r="B1353">
        <v>4789.97</v>
      </c>
      <c r="C1353">
        <v>4789.97</v>
      </c>
      <c r="D1353">
        <v>4789.97</v>
      </c>
      <c r="E1353">
        <v>4789.97</v>
      </c>
      <c r="F1353">
        <v>0</v>
      </c>
      <c r="G1353">
        <v>4547.13</v>
      </c>
      <c r="H1353">
        <v>5060.8</v>
      </c>
      <c r="I1353">
        <v>5075.3599999999997</v>
      </c>
      <c r="J1353">
        <v>4641.1499999999996</v>
      </c>
      <c r="K1353" t="s">
        <v>46</v>
      </c>
      <c r="L1353">
        <v>0</v>
      </c>
      <c r="M1353">
        <v>0</v>
      </c>
      <c r="N1353">
        <v>0</v>
      </c>
      <c r="O1353">
        <v>0</v>
      </c>
      <c r="P1353">
        <v>-362.91</v>
      </c>
      <c r="Q1353">
        <v>-535.30999999999995</v>
      </c>
    </row>
    <row r="1354" spans="1:17" x14ac:dyDescent="0.15">
      <c r="A1354" t="s">
        <v>1496</v>
      </c>
      <c r="B1354">
        <v>4834.32</v>
      </c>
      <c r="C1354">
        <v>4834.32</v>
      </c>
      <c r="D1354">
        <v>4834.32</v>
      </c>
      <c r="E1354">
        <v>4834.32</v>
      </c>
      <c r="F1354">
        <v>0</v>
      </c>
      <c r="G1354">
        <v>4548.91</v>
      </c>
      <c r="H1354">
        <v>5044.46</v>
      </c>
      <c r="I1354">
        <v>5075</v>
      </c>
      <c r="J1354">
        <v>4645.6000000000004</v>
      </c>
      <c r="K1354" t="s">
        <v>46</v>
      </c>
      <c r="L1354">
        <v>0</v>
      </c>
      <c r="M1354">
        <v>0</v>
      </c>
      <c r="N1354">
        <v>0</v>
      </c>
      <c r="O1354">
        <v>0</v>
      </c>
      <c r="P1354">
        <v>-333</v>
      </c>
      <c r="Q1354">
        <v>-503.5</v>
      </c>
    </row>
    <row r="1355" spans="1:17" x14ac:dyDescent="0.15">
      <c r="A1355" t="s">
        <v>1497</v>
      </c>
      <c r="B1355">
        <v>4938.8</v>
      </c>
      <c r="C1355">
        <v>4938.8</v>
      </c>
      <c r="D1355">
        <v>4938.8</v>
      </c>
      <c r="E1355">
        <v>4938.8</v>
      </c>
      <c r="F1355">
        <v>0</v>
      </c>
      <c r="G1355">
        <v>4558.8999999999996</v>
      </c>
      <c r="H1355">
        <v>5031.2700000000004</v>
      </c>
      <c r="I1355">
        <v>5075.88</v>
      </c>
      <c r="J1355">
        <v>4650.66</v>
      </c>
      <c r="K1355" t="s">
        <v>46</v>
      </c>
      <c r="L1355">
        <v>0</v>
      </c>
      <c r="M1355">
        <v>0</v>
      </c>
      <c r="N1355">
        <v>0</v>
      </c>
      <c r="O1355">
        <v>0</v>
      </c>
      <c r="P1355">
        <v>-295.57</v>
      </c>
      <c r="Q1355">
        <v>-468.68</v>
      </c>
    </row>
    <row r="1356" spans="1:17" x14ac:dyDescent="0.15">
      <c r="A1356" t="s">
        <v>1498</v>
      </c>
      <c r="B1356">
        <v>4942.9399999999996</v>
      </c>
      <c r="C1356">
        <v>4942.9399999999996</v>
      </c>
      <c r="D1356">
        <v>4942.9399999999996</v>
      </c>
      <c r="E1356">
        <v>4942.9399999999996</v>
      </c>
      <c r="F1356">
        <v>0</v>
      </c>
      <c r="G1356">
        <v>4579.1099999999997</v>
      </c>
      <c r="H1356">
        <v>5017.6899999999996</v>
      </c>
      <c r="I1356">
        <v>5077.8599999999997</v>
      </c>
      <c r="J1356">
        <v>4655.7700000000004</v>
      </c>
      <c r="K1356" t="s">
        <v>46</v>
      </c>
      <c r="L1356">
        <v>0</v>
      </c>
      <c r="M1356">
        <v>0</v>
      </c>
      <c r="N1356">
        <v>0</v>
      </c>
      <c r="O1356">
        <v>0</v>
      </c>
      <c r="P1356">
        <v>-245.39</v>
      </c>
      <c r="Q1356">
        <v>-430.98</v>
      </c>
    </row>
    <row r="1357" spans="1:17" x14ac:dyDescent="0.15">
      <c r="A1357" t="s">
        <v>1499</v>
      </c>
      <c r="B1357">
        <v>5035.6000000000004</v>
      </c>
      <c r="C1357">
        <v>5035.6000000000004</v>
      </c>
      <c r="D1357">
        <v>5035.6000000000004</v>
      </c>
      <c r="E1357">
        <v>5035.6000000000004</v>
      </c>
      <c r="F1357">
        <v>0</v>
      </c>
      <c r="G1357">
        <v>4601.8</v>
      </c>
      <c r="H1357">
        <v>5009.5</v>
      </c>
      <c r="I1357">
        <v>5080.79</v>
      </c>
      <c r="J1357">
        <v>4661.04</v>
      </c>
      <c r="K1357" t="s">
        <v>46</v>
      </c>
      <c r="L1357">
        <v>0</v>
      </c>
      <c r="M1357">
        <v>0</v>
      </c>
      <c r="N1357">
        <v>0</v>
      </c>
      <c r="O1357">
        <v>0</v>
      </c>
      <c r="P1357">
        <v>-187.76</v>
      </c>
      <c r="Q1357">
        <v>-388.98</v>
      </c>
    </row>
    <row r="1358" spans="1:17" x14ac:dyDescent="0.15">
      <c r="A1358" t="s">
        <v>1500</v>
      </c>
      <c r="B1358">
        <v>5018.05</v>
      </c>
      <c r="C1358">
        <v>5018.05</v>
      </c>
      <c r="D1358">
        <v>5018.05</v>
      </c>
      <c r="E1358">
        <v>5018.05</v>
      </c>
      <c r="F1358">
        <v>0</v>
      </c>
      <c r="G1358">
        <v>4632</v>
      </c>
      <c r="H1358">
        <v>5003.25</v>
      </c>
      <c r="I1358">
        <v>5082.6499999999996</v>
      </c>
      <c r="J1358">
        <v>4666.46</v>
      </c>
      <c r="K1358" t="s">
        <v>46</v>
      </c>
      <c r="L1358">
        <v>0</v>
      </c>
      <c r="M1358">
        <v>0</v>
      </c>
      <c r="N1358">
        <v>0</v>
      </c>
      <c r="O1358">
        <v>0</v>
      </c>
      <c r="P1358">
        <v>-130.21</v>
      </c>
      <c r="Q1358">
        <v>-343.64</v>
      </c>
    </row>
    <row r="1359" spans="1:17" x14ac:dyDescent="0.15">
      <c r="A1359" t="s">
        <v>112</v>
      </c>
      <c r="B1359">
        <v>5020.68</v>
      </c>
      <c r="C1359">
        <v>5020.68</v>
      </c>
      <c r="D1359">
        <v>5020.68</v>
      </c>
      <c r="E1359">
        <v>5020.68</v>
      </c>
      <c r="F1359">
        <v>0</v>
      </c>
      <c r="G1359">
        <v>4669.3</v>
      </c>
      <c r="H1359">
        <v>4994.97</v>
      </c>
      <c r="I1359">
        <v>5083.8100000000004</v>
      </c>
      <c r="J1359">
        <v>4671.75</v>
      </c>
      <c r="K1359" t="s">
        <v>46</v>
      </c>
      <c r="L1359">
        <v>0</v>
      </c>
      <c r="M1359">
        <v>0</v>
      </c>
      <c r="N1359">
        <v>0</v>
      </c>
      <c r="O1359">
        <v>0</v>
      </c>
      <c r="P1359">
        <v>-73.45</v>
      </c>
      <c r="Q1359">
        <v>-296.75</v>
      </c>
    </row>
    <row r="1360" spans="1:17" x14ac:dyDescent="0.15">
      <c r="A1360" t="s">
        <v>1501</v>
      </c>
      <c r="B1360">
        <v>5139.0200000000004</v>
      </c>
      <c r="C1360">
        <v>5139.0200000000004</v>
      </c>
      <c r="D1360">
        <v>5139.0200000000004</v>
      </c>
      <c r="E1360">
        <v>5139.0200000000004</v>
      </c>
      <c r="F1360">
        <v>0</v>
      </c>
      <c r="G1360">
        <v>4712.58</v>
      </c>
      <c r="H1360">
        <v>4986.1400000000003</v>
      </c>
      <c r="I1360">
        <v>5085.55</v>
      </c>
      <c r="J1360">
        <v>4677.38</v>
      </c>
      <c r="K1360" t="s">
        <v>46</v>
      </c>
      <c r="L1360">
        <v>0</v>
      </c>
      <c r="M1360">
        <v>0</v>
      </c>
      <c r="N1360">
        <v>0</v>
      </c>
      <c r="O1360">
        <v>0</v>
      </c>
      <c r="P1360">
        <v>-14.28</v>
      </c>
      <c r="Q1360">
        <v>-248.93</v>
      </c>
    </row>
    <row r="1361" spans="1:17" x14ac:dyDescent="0.15">
      <c r="A1361" t="s">
        <v>1502</v>
      </c>
      <c r="B1361">
        <v>5047.33</v>
      </c>
      <c r="C1361">
        <v>5047.33</v>
      </c>
      <c r="D1361">
        <v>5047.33</v>
      </c>
      <c r="E1361">
        <v>5047.33</v>
      </c>
      <c r="F1361">
        <v>0</v>
      </c>
      <c r="G1361">
        <v>4744.6400000000003</v>
      </c>
      <c r="H1361">
        <v>4977.54</v>
      </c>
      <c r="I1361">
        <v>5087.0200000000004</v>
      </c>
      <c r="J1361">
        <v>4682.7299999999996</v>
      </c>
      <c r="K1361" t="s">
        <v>46</v>
      </c>
      <c r="L1361">
        <v>0</v>
      </c>
      <c r="M1361">
        <v>0</v>
      </c>
      <c r="N1361">
        <v>0</v>
      </c>
      <c r="O1361">
        <v>0</v>
      </c>
      <c r="P1361">
        <v>17.78</v>
      </c>
      <c r="Q1361">
        <v>-202.77</v>
      </c>
    </row>
    <row r="1362" spans="1:17" x14ac:dyDescent="0.15">
      <c r="A1362" t="s">
        <v>1503</v>
      </c>
      <c r="B1362">
        <v>5079.2</v>
      </c>
      <c r="C1362">
        <v>5079.2</v>
      </c>
      <c r="D1362">
        <v>5079.2</v>
      </c>
      <c r="E1362">
        <v>5079.2</v>
      </c>
      <c r="F1362">
        <v>0</v>
      </c>
      <c r="G1362">
        <v>4775.1400000000003</v>
      </c>
      <c r="H1362">
        <v>4971.25</v>
      </c>
      <c r="I1362">
        <v>5089.05</v>
      </c>
      <c r="J1362">
        <v>4688</v>
      </c>
      <c r="K1362" t="s">
        <v>46</v>
      </c>
      <c r="L1362">
        <v>0</v>
      </c>
      <c r="M1362">
        <v>0</v>
      </c>
      <c r="N1362">
        <v>0</v>
      </c>
      <c r="O1362">
        <v>0</v>
      </c>
      <c r="P1362">
        <v>51.96</v>
      </c>
      <c r="Q1362">
        <v>-157.28</v>
      </c>
    </row>
    <row r="1363" spans="1:17" x14ac:dyDescent="0.15">
      <c r="A1363" t="s">
        <v>1504</v>
      </c>
      <c r="B1363">
        <v>5170.43</v>
      </c>
      <c r="C1363">
        <v>5170.43</v>
      </c>
      <c r="D1363">
        <v>5170.43</v>
      </c>
      <c r="E1363">
        <v>5170.43</v>
      </c>
      <c r="F1363">
        <v>0</v>
      </c>
      <c r="G1363">
        <v>4809.1400000000003</v>
      </c>
      <c r="H1363">
        <v>4969.2299999999996</v>
      </c>
      <c r="I1363">
        <v>5091.6000000000004</v>
      </c>
      <c r="J1363">
        <v>4693.62</v>
      </c>
      <c r="K1363" t="s">
        <v>46</v>
      </c>
      <c r="L1363">
        <v>0</v>
      </c>
      <c r="M1363">
        <v>0</v>
      </c>
      <c r="N1363">
        <v>0</v>
      </c>
      <c r="O1363">
        <v>0</v>
      </c>
      <c r="P1363">
        <v>92.01</v>
      </c>
      <c r="Q1363">
        <v>-111.79</v>
      </c>
    </row>
    <row r="1364" spans="1:17" x14ac:dyDescent="0.15">
      <c r="A1364" t="s">
        <v>1505</v>
      </c>
      <c r="B1364">
        <v>5268.87</v>
      </c>
      <c r="C1364">
        <v>5268.87</v>
      </c>
      <c r="D1364">
        <v>5268.87</v>
      </c>
      <c r="E1364">
        <v>5268.87</v>
      </c>
      <c r="F1364">
        <v>0</v>
      </c>
      <c r="G1364">
        <v>4842.8</v>
      </c>
      <c r="H1364">
        <v>4971.4399999999996</v>
      </c>
      <c r="I1364">
        <v>5095.67</v>
      </c>
      <c r="J1364">
        <v>4700.3500000000004</v>
      </c>
      <c r="K1364" t="s">
        <v>46</v>
      </c>
      <c r="L1364">
        <v>0</v>
      </c>
      <c r="M1364">
        <v>0</v>
      </c>
      <c r="N1364">
        <v>0</v>
      </c>
      <c r="O1364">
        <v>0</v>
      </c>
      <c r="P1364">
        <v>136.43</v>
      </c>
      <c r="Q1364">
        <v>-64.849999999999994</v>
      </c>
    </row>
    <row r="1365" spans="1:17" x14ac:dyDescent="0.15">
      <c r="A1365" t="s">
        <v>1506</v>
      </c>
      <c r="B1365">
        <v>5362.65</v>
      </c>
      <c r="C1365">
        <v>5362.65</v>
      </c>
      <c r="D1365">
        <v>5362.65</v>
      </c>
      <c r="E1365">
        <v>5362.65</v>
      </c>
      <c r="F1365">
        <v>0</v>
      </c>
      <c r="G1365">
        <v>4881.79</v>
      </c>
      <c r="H1365">
        <v>4976.9799999999996</v>
      </c>
      <c r="I1365">
        <v>5100.67</v>
      </c>
      <c r="J1365">
        <v>4707.43</v>
      </c>
      <c r="K1365" t="s">
        <v>46</v>
      </c>
      <c r="L1365">
        <v>0</v>
      </c>
      <c r="M1365">
        <v>0</v>
      </c>
      <c r="N1365">
        <v>0</v>
      </c>
      <c r="O1365">
        <v>0</v>
      </c>
      <c r="P1365">
        <v>177.08</v>
      </c>
      <c r="Q1365">
        <v>-17.579999999999998</v>
      </c>
    </row>
    <row r="1366" spans="1:17" x14ac:dyDescent="0.15">
      <c r="A1366" t="s">
        <v>1507</v>
      </c>
      <c r="B1366">
        <v>5234.88</v>
      </c>
      <c r="C1366">
        <v>5234.88</v>
      </c>
      <c r="D1366">
        <v>5234.88</v>
      </c>
      <c r="E1366">
        <v>5234.88</v>
      </c>
      <c r="F1366">
        <v>0</v>
      </c>
      <c r="G1366">
        <v>4918.42</v>
      </c>
      <c r="H1366">
        <v>4976.75</v>
      </c>
      <c r="I1366">
        <v>5104.7</v>
      </c>
      <c r="J1366">
        <v>4713.6499999999996</v>
      </c>
      <c r="K1366" t="s">
        <v>46</v>
      </c>
      <c r="L1366">
        <v>0</v>
      </c>
      <c r="M1366">
        <v>0</v>
      </c>
      <c r="N1366">
        <v>0</v>
      </c>
      <c r="O1366">
        <v>0</v>
      </c>
      <c r="P1366">
        <v>209.02</v>
      </c>
      <c r="Q1366">
        <v>27.86</v>
      </c>
    </row>
    <row r="1367" spans="1:17" x14ac:dyDescent="0.15">
      <c r="A1367" t="s">
        <v>1508</v>
      </c>
      <c r="B1367">
        <v>5271.82</v>
      </c>
      <c r="C1367">
        <v>5271.82</v>
      </c>
      <c r="D1367">
        <v>5271.82</v>
      </c>
      <c r="E1367">
        <v>5271.82</v>
      </c>
      <c r="F1367">
        <v>0</v>
      </c>
      <c r="G1367">
        <v>4955.63</v>
      </c>
      <c r="H1367">
        <v>4974.9799999999996</v>
      </c>
      <c r="I1367">
        <v>5108.59</v>
      </c>
      <c r="J1367">
        <v>4719.8100000000004</v>
      </c>
      <c r="K1367" t="s">
        <v>46</v>
      </c>
      <c r="L1367">
        <v>0</v>
      </c>
      <c r="M1367">
        <v>0</v>
      </c>
      <c r="N1367">
        <v>0</v>
      </c>
      <c r="O1367">
        <v>0</v>
      </c>
      <c r="P1367">
        <v>237.07</v>
      </c>
      <c r="Q1367">
        <v>70.34</v>
      </c>
    </row>
    <row r="1368" spans="1:17" x14ac:dyDescent="0.15">
      <c r="A1368" t="s">
        <v>1509</v>
      </c>
      <c r="B1368">
        <v>5229.0600000000004</v>
      </c>
      <c r="C1368">
        <v>5229.0600000000004</v>
      </c>
      <c r="D1368">
        <v>5229.0600000000004</v>
      </c>
      <c r="E1368">
        <v>5229.0600000000004</v>
      </c>
      <c r="F1368">
        <v>0</v>
      </c>
      <c r="G1368">
        <v>4993.5600000000004</v>
      </c>
      <c r="H1368">
        <v>4976.18</v>
      </c>
      <c r="I1368">
        <v>5111.95</v>
      </c>
      <c r="J1368">
        <v>4725.6099999999997</v>
      </c>
      <c r="K1368" t="s">
        <v>46</v>
      </c>
      <c r="L1368">
        <v>0</v>
      </c>
      <c r="M1368">
        <v>0</v>
      </c>
      <c r="N1368">
        <v>0</v>
      </c>
      <c r="O1368">
        <v>0</v>
      </c>
      <c r="P1368">
        <v>262.36</v>
      </c>
      <c r="Q1368">
        <v>109.6</v>
      </c>
    </row>
    <row r="1369" spans="1:17" x14ac:dyDescent="0.15">
      <c r="A1369" t="s">
        <v>1510</v>
      </c>
      <c r="B1369">
        <v>5342.4</v>
      </c>
      <c r="C1369">
        <v>5342.4</v>
      </c>
      <c r="D1369">
        <v>5342.4</v>
      </c>
      <c r="E1369">
        <v>5342.4</v>
      </c>
      <c r="F1369">
        <v>0</v>
      </c>
      <c r="G1369">
        <v>5036.66</v>
      </c>
      <c r="H1369">
        <v>4979.26</v>
      </c>
      <c r="I1369">
        <v>5115.8</v>
      </c>
      <c r="J1369">
        <v>4731.6499999999996</v>
      </c>
      <c r="K1369" t="s">
        <v>46</v>
      </c>
      <c r="L1369">
        <v>0</v>
      </c>
      <c r="M1369">
        <v>0</v>
      </c>
      <c r="N1369">
        <v>0</v>
      </c>
      <c r="O1369">
        <v>0</v>
      </c>
      <c r="P1369">
        <v>294.04000000000002</v>
      </c>
      <c r="Q1369">
        <v>146.35</v>
      </c>
    </row>
    <row r="1370" spans="1:17" x14ac:dyDescent="0.15">
      <c r="A1370" t="s">
        <v>1511</v>
      </c>
      <c r="B1370">
        <v>5508.2</v>
      </c>
      <c r="C1370">
        <v>5508.2</v>
      </c>
      <c r="D1370">
        <v>5508.2</v>
      </c>
      <c r="E1370">
        <v>5508.2</v>
      </c>
      <c r="F1370">
        <v>0</v>
      </c>
      <c r="G1370">
        <v>5084.63</v>
      </c>
      <c r="H1370">
        <v>4985.2700000000004</v>
      </c>
      <c r="I1370">
        <v>5121.05</v>
      </c>
      <c r="J1370">
        <v>4738.3599999999997</v>
      </c>
      <c r="K1370" t="s">
        <v>46</v>
      </c>
      <c r="L1370">
        <v>0</v>
      </c>
      <c r="M1370">
        <v>0</v>
      </c>
      <c r="N1370">
        <v>0</v>
      </c>
      <c r="O1370">
        <v>0</v>
      </c>
      <c r="P1370">
        <v>327.17</v>
      </c>
      <c r="Q1370">
        <v>180.49</v>
      </c>
    </row>
    <row r="1371" spans="1:17" x14ac:dyDescent="0.15">
      <c r="A1371" t="s">
        <v>1512</v>
      </c>
      <c r="B1371">
        <v>5497.4</v>
      </c>
      <c r="C1371">
        <v>5497.4</v>
      </c>
      <c r="D1371">
        <v>5497.4</v>
      </c>
      <c r="E1371">
        <v>5497.4</v>
      </c>
      <c r="F1371">
        <v>0</v>
      </c>
      <c r="G1371">
        <v>5123.3</v>
      </c>
      <c r="H1371">
        <v>4993.03</v>
      </c>
      <c r="I1371">
        <v>5125.71</v>
      </c>
      <c r="J1371">
        <v>4745.1899999999996</v>
      </c>
      <c r="K1371" t="s">
        <v>46</v>
      </c>
      <c r="L1371">
        <v>0</v>
      </c>
      <c r="M1371">
        <v>0</v>
      </c>
      <c r="N1371">
        <v>0</v>
      </c>
      <c r="O1371">
        <v>0</v>
      </c>
      <c r="P1371">
        <v>368.71</v>
      </c>
      <c r="Q1371">
        <v>215.58</v>
      </c>
    </row>
    <row r="1372" spans="1:17" x14ac:dyDescent="0.15">
      <c r="A1372" t="s">
        <v>1513</v>
      </c>
      <c r="B1372">
        <v>5482.75</v>
      </c>
      <c r="C1372">
        <v>5482.75</v>
      </c>
      <c r="D1372">
        <v>5482.75</v>
      </c>
      <c r="E1372">
        <v>5482.75</v>
      </c>
      <c r="F1372">
        <v>0</v>
      </c>
      <c r="G1372">
        <v>5160.71</v>
      </c>
      <c r="H1372">
        <v>4999.99</v>
      </c>
      <c r="I1372">
        <v>5129.0600000000004</v>
      </c>
      <c r="J1372">
        <v>4751.6499999999996</v>
      </c>
      <c r="K1372" t="s">
        <v>46</v>
      </c>
      <c r="L1372">
        <v>0</v>
      </c>
      <c r="M1372">
        <v>0</v>
      </c>
      <c r="N1372">
        <v>0</v>
      </c>
      <c r="O1372">
        <v>0</v>
      </c>
      <c r="P1372">
        <v>407.02</v>
      </c>
      <c r="Q1372">
        <v>251.09</v>
      </c>
    </row>
    <row r="1373" spans="1:17" x14ac:dyDescent="0.15">
      <c r="A1373" t="s">
        <v>1514</v>
      </c>
      <c r="B1373">
        <v>5439.95</v>
      </c>
      <c r="C1373">
        <v>5439.95</v>
      </c>
      <c r="D1373">
        <v>5439.95</v>
      </c>
      <c r="E1373">
        <v>5439.95</v>
      </c>
      <c r="F1373">
        <v>0</v>
      </c>
      <c r="G1373">
        <v>5193.21</v>
      </c>
      <c r="H1373">
        <v>5002.8100000000004</v>
      </c>
      <c r="I1373">
        <v>5131.79</v>
      </c>
      <c r="J1373">
        <v>4757.92</v>
      </c>
      <c r="K1373" t="s">
        <v>46</v>
      </c>
      <c r="L1373">
        <v>0</v>
      </c>
      <c r="M1373">
        <v>0</v>
      </c>
      <c r="N1373">
        <v>0</v>
      </c>
      <c r="O1373">
        <v>0</v>
      </c>
      <c r="P1373">
        <v>433.61</v>
      </c>
      <c r="Q1373">
        <v>285.25</v>
      </c>
    </row>
    <row r="1374" spans="1:17" x14ac:dyDescent="0.15">
      <c r="A1374" t="s">
        <v>1515</v>
      </c>
      <c r="B1374">
        <v>5243.97</v>
      </c>
      <c r="C1374">
        <v>5243.97</v>
      </c>
      <c r="D1374">
        <v>5243.97</v>
      </c>
      <c r="E1374">
        <v>5243.97</v>
      </c>
      <c r="F1374">
        <v>0</v>
      </c>
      <c r="G1374">
        <v>5213.7</v>
      </c>
      <c r="H1374">
        <v>5001.6099999999997</v>
      </c>
      <c r="I1374">
        <v>5132.51</v>
      </c>
      <c r="J1374">
        <v>4763.96</v>
      </c>
      <c r="K1374" t="s">
        <v>46</v>
      </c>
      <c r="L1374">
        <v>0</v>
      </c>
      <c r="M1374">
        <v>0</v>
      </c>
      <c r="N1374">
        <v>0</v>
      </c>
      <c r="O1374">
        <v>0</v>
      </c>
      <c r="P1374">
        <v>435.35</v>
      </c>
      <c r="Q1374">
        <v>315.14</v>
      </c>
    </row>
    <row r="1375" spans="1:17" x14ac:dyDescent="0.15">
      <c r="A1375" t="s">
        <v>1516</v>
      </c>
      <c r="B1375">
        <v>5253.69</v>
      </c>
      <c r="C1375">
        <v>5253.69</v>
      </c>
      <c r="D1375">
        <v>5253.69</v>
      </c>
      <c r="E1375">
        <v>5253.69</v>
      </c>
      <c r="F1375">
        <v>0</v>
      </c>
      <c r="G1375">
        <v>5229.45</v>
      </c>
      <c r="H1375">
        <v>5001.2299999999996</v>
      </c>
      <c r="I1375">
        <v>5133.07</v>
      </c>
      <c r="J1375">
        <v>4770.16</v>
      </c>
      <c r="K1375" t="s">
        <v>46</v>
      </c>
      <c r="L1375">
        <v>0</v>
      </c>
      <c r="M1375">
        <v>0</v>
      </c>
      <c r="N1375">
        <v>0</v>
      </c>
      <c r="O1375">
        <v>0</v>
      </c>
      <c r="P1375">
        <v>430.03</v>
      </c>
      <c r="Q1375">
        <v>340.44</v>
      </c>
    </row>
    <row r="1376" spans="1:17" x14ac:dyDescent="0.15">
      <c r="A1376" t="s">
        <v>1517</v>
      </c>
      <c r="B1376">
        <v>5316.01</v>
      </c>
      <c r="C1376">
        <v>5316.01</v>
      </c>
      <c r="D1376">
        <v>5316.01</v>
      </c>
      <c r="E1376">
        <v>5316.01</v>
      </c>
      <c r="F1376">
        <v>0</v>
      </c>
      <c r="G1376">
        <v>5248.1</v>
      </c>
      <c r="H1376">
        <v>5000.3</v>
      </c>
      <c r="I1376">
        <v>5134.32</v>
      </c>
      <c r="J1376">
        <v>4777.26</v>
      </c>
      <c r="K1376" t="s">
        <v>46</v>
      </c>
      <c r="L1376">
        <v>0</v>
      </c>
      <c r="M1376">
        <v>0</v>
      </c>
      <c r="N1376">
        <v>0</v>
      </c>
      <c r="O1376">
        <v>0</v>
      </c>
      <c r="P1376">
        <v>442.26</v>
      </c>
      <c r="Q1376">
        <v>363.76</v>
      </c>
    </row>
    <row r="1377" spans="1:17" x14ac:dyDescent="0.15">
      <c r="A1377" t="s">
        <v>1518</v>
      </c>
      <c r="B1377">
        <v>5252.23</v>
      </c>
      <c r="C1377">
        <v>5252.23</v>
      </c>
      <c r="D1377">
        <v>5252.23</v>
      </c>
      <c r="E1377">
        <v>5252.23</v>
      </c>
      <c r="F1377">
        <v>0</v>
      </c>
      <c r="G1377">
        <v>5258.94</v>
      </c>
      <c r="H1377">
        <v>4996.29</v>
      </c>
      <c r="I1377">
        <v>5134.71</v>
      </c>
      <c r="J1377">
        <v>4784.8</v>
      </c>
      <c r="K1377" t="s">
        <v>46</v>
      </c>
      <c r="L1377">
        <v>0</v>
      </c>
      <c r="M1377">
        <v>0</v>
      </c>
      <c r="N1377">
        <v>0</v>
      </c>
      <c r="O1377">
        <v>0</v>
      </c>
      <c r="P1377">
        <v>443.93</v>
      </c>
      <c r="Q1377">
        <v>384.45</v>
      </c>
    </row>
    <row r="1378" spans="1:17" x14ac:dyDescent="0.15">
      <c r="A1378" t="s">
        <v>1519</v>
      </c>
      <c r="B1378">
        <v>5300.85</v>
      </c>
      <c r="C1378">
        <v>5300.85</v>
      </c>
      <c r="D1378">
        <v>5300.85</v>
      </c>
      <c r="E1378">
        <v>5300.85</v>
      </c>
      <c r="F1378">
        <v>0</v>
      </c>
      <c r="G1378">
        <v>5273.08</v>
      </c>
      <c r="H1378">
        <v>4993.99</v>
      </c>
      <c r="I1378">
        <v>5136.7700000000004</v>
      </c>
      <c r="J1378">
        <v>4792.2700000000004</v>
      </c>
      <c r="K1378" t="s">
        <v>46</v>
      </c>
      <c r="L1378">
        <v>0</v>
      </c>
      <c r="M1378">
        <v>0</v>
      </c>
      <c r="N1378">
        <v>0</v>
      </c>
      <c r="O1378">
        <v>0</v>
      </c>
      <c r="P1378">
        <v>447.98</v>
      </c>
      <c r="Q1378">
        <v>403.01</v>
      </c>
    </row>
    <row r="1379" spans="1:17" x14ac:dyDescent="0.15">
      <c r="A1379" t="s">
        <v>1520</v>
      </c>
      <c r="B1379">
        <v>5380.94</v>
      </c>
      <c r="C1379">
        <v>5380.94</v>
      </c>
      <c r="D1379">
        <v>5380.94</v>
      </c>
      <c r="E1379">
        <v>5380.94</v>
      </c>
      <c r="F1379">
        <v>0</v>
      </c>
      <c r="G1379">
        <v>5291.09</v>
      </c>
      <c r="H1379">
        <v>4995.05</v>
      </c>
      <c r="I1379">
        <v>5139.3599999999997</v>
      </c>
      <c r="J1379">
        <v>4800.22</v>
      </c>
      <c r="K1379" t="s">
        <v>46</v>
      </c>
      <c r="L1379">
        <v>0</v>
      </c>
      <c r="M1379">
        <v>0</v>
      </c>
      <c r="N1379">
        <v>0</v>
      </c>
      <c r="O1379">
        <v>0</v>
      </c>
      <c r="P1379">
        <v>441.83</v>
      </c>
      <c r="Q1379">
        <v>417.79</v>
      </c>
    </row>
    <row r="1380" spans="1:17" x14ac:dyDescent="0.15">
      <c r="A1380" t="s">
        <v>1521</v>
      </c>
      <c r="B1380">
        <v>5564.99</v>
      </c>
      <c r="C1380">
        <v>5564.99</v>
      </c>
      <c r="D1380">
        <v>5564.99</v>
      </c>
      <c r="E1380">
        <v>5564.99</v>
      </c>
      <c r="F1380">
        <v>0</v>
      </c>
      <c r="G1380">
        <v>5312.39</v>
      </c>
      <c r="H1380">
        <v>4999.1499999999996</v>
      </c>
      <c r="I1380">
        <v>5143.1099999999997</v>
      </c>
      <c r="J1380">
        <v>4808.55</v>
      </c>
      <c r="K1380" t="s">
        <v>46</v>
      </c>
      <c r="L1380">
        <v>0</v>
      </c>
      <c r="M1380">
        <v>0</v>
      </c>
      <c r="N1380">
        <v>0</v>
      </c>
      <c r="O1380">
        <v>0</v>
      </c>
      <c r="P1380">
        <v>434.44</v>
      </c>
      <c r="Q1380">
        <v>428.52</v>
      </c>
    </row>
    <row r="1381" spans="1:17" x14ac:dyDescent="0.15">
      <c r="A1381" t="s">
        <v>113</v>
      </c>
      <c r="B1381">
        <v>5617.17</v>
      </c>
      <c r="C1381">
        <v>5617.17</v>
      </c>
      <c r="D1381">
        <v>5617.17</v>
      </c>
      <c r="E1381">
        <v>5617.17</v>
      </c>
      <c r="F1381">
        <v>0</v>
      </c>
      <c r="G1381">
        <v>5340.86</v>
      </c>
      <c r="H1381">
        <v>5004.0200000000004</v>
      </c>
      <c r="I1381">
        <v>5147.4399999999996</v>
      </c>
      <c r="J1381">
        <v>4816.7299999999996</v>
      </c>
      <c r="K1381" t="s">
        <v>46</v>
      </c>
      <c r="L1381">
        <v>0</v>
      </c>
      <c r="M1381">
        <v>0</v>
      </c>
      <c r="N1381">
        <v>0</v>
      </c>
      <c r="O1381">
        <v>0</v>
      </c>
      <c r="P1381">
        <v>432.82</v>
      </c>
      <c r="Q1381">
        <v>434.93</v>
      </c>
    </row>
    <row r="1382" spans="1:17" x14ac:dyDescent="0.15">
      <c r="A1382" t="s">
        <v>1522</v>
      </c>
      <c r="B1382">
        <v>5530.66</v>
      </c>
      <c r="C1382">
        <v>5530.66</v>
      </c>
      <c r="D1382">
        <v>5530.66</v>
      </c>
      <c r="E1382">
        <v>5530.66</v>
      </c>
      <c r="F1382">
        <v>0</v>
      </c>
      <c r="G1382">
        <v>5363.45</v>
      </c>
      <c r="H1382">
        <v>5006.53</v>
      </c>
      <c r="I1382">
        <v>5151.6899999999996</v>
      </c>
      <c r="J1382">
        <v>4823.95</v>
      </c>
      <c r="K1382" t="s">
        <v>46</v>
      </c>
      <c r="L1382">
        <v>0</v>
      </c>
      <c r="M1382">
        <v>0</v>
      </c>
      <c r="N1382">
        <v>0</v>
      </c>
      <c r="O1382">
        <v>0</v>
      </c>
      <c r="P1382">
        <v>425.98</v>
      </c>
      <c r="Q1382">
        <v>436.83</v>
      </c>
    </row>
    <row r="1383" spans="1:17" x14ac:dyDescent="0.15">
      <c r="A1383" t="s">
        <v>1523</v>
      </c>
      <c r="B1383">
        <v>5622.76</v>
      </c>
      <c r="C1383">
        <v>5622.76</v>
      </c>
      <c r="D1383">
        <v>5622.76</v>
      </c>
      <c r="E1383">
        <v>5622.76</v>
      </c>
      <c r="F1383">
        <v>0</v>
      </c>
      <c r="G1383">
        <v>5386.06</v>
      </c>
      <c r="H1383">
        <v>5009.88</v>
      </c>
      <c r="I1383">
        <v>5157.12</v>
      </c>
      <c r="J1383">
        <v>4831.6000000000004</v>
      </c>
      <c r="K1383" t="s">
        <v>46</v>
      </c>
      <c r="L1383">
        <v>0</v>
      </c>
      <c r="M1383">
        <v>0</v>
      </c>
      <c r="N1383">
        <v>0</v>
      </c>
      <c r="O1383">
        <v>0</v>
      </c>
      <c r="P1383">
        <v>430.53</v>
      </c>
      <c r="Q1383">
        <v>436.52</v>
      </c>
    </row>
    <row r="1384" spans="1:17" x14ac:dyDescent="0.15">
      <c r="A1384" t="s">
        <v>1524</v>
      </c>
      <c r="B1384">
        <v>5632.61</v>
      </c>
      <c r="C1384">
        <v>5632.61</v>
      </c>
      <c r="D1384">
        <v>5632.61</v>
      </c>
      <c r="E1384">
        <v>5632.61</v>
      </c>
      <c r="F1384">
        <v>0</v>
      </c>
      <c r="G1384">
        <v>5404.24</v>
      </c>
      <c r="H1384">
        <v>5012.82</v>
      </c>
      <c r="I1384">
        <v>5163.1400000000003</v>
      </c>
      <c r="J1384">
        <v>4838.9799999999996</v>
      </c>
      <c r="K1384" t="s">
        <v>46</v>
      </c>
      <c r="L1384">
        <v>0</v>
      </c>
      <c r="M1384">
        <v>0</v>
      </c>
      <c r="N1384">
        <v>0</v>
      </c>
      <c r="O1384">
        <v>0</v>
      </c>
      <c r="P1384">
        <v>452.69</v>
      </c>
      <c r="Q1384">
        <v>438.25</v>
      </c>
    </row>
    <row r="1385" spans="1:17" x14ac:dyDescent="0.15">
      <c r="A1385" t="s">
        <v>1525</v>
      </c>
      <c r="B1385">
        <v>5603.81</v>
      </c>
      <c r="C1385">
        <v>5603.81</v>
      </c>
      <c r="D1385">
        <v>5603.81</v>
      </c>
      <c r="E1385">
        <v>5603.81</v>
      </c>
      <c r="F1385">
        <v>0</v>
      </c>
      <c r="G1385">
        <v>5416.31</v>
      </c>
      <c r="H1385">
        <v>5014.0200000000004</v>
      </c>
      <c r="I1385">
        <v>5169.1499999999996</v>
      </c>
      <c r="J1385">
        <v>4845.84</v>
      </c>
      <c r="K1385" t="s">
        <v>46</v>
      </c>
      <c r="L1385">
        <v>0</v>
      </c>
      <c r="M1385">
        <v>0</v>
      </c>
      <c r="N1385">
        <v>0</v>
      </c>
      <c r="O1385">
        <v>0</v>
      </c>
      <c r="P1385">
        <v>470.42</v>
      </c>
      <c r="Q1385">
        <v>442.29</v>
      </c>
    </row>
    <row r="1386" spans="1:17" x14ac:dyDescent="0.15">
      <c r="A1386" t="s">
        <v>1526</v>
      </c>
      <c r="B1386">
        <v>5609.32</v>
      </c>
      <c r="C1386">
        <v>5609.32</v>
      </c>
      <c r="D1386">
        <v>5609.32</v>
      </c>
      <c r="E1386">
        <v>5609.32</v>
      </c>
      <c r="F1386">
        <v>0</v>
      </c>
      <c r="G1386">
        <v>5435.02</v>
      </c>
      <c r="H1386">
        <v>5015.4799999999996</v>
      </c>
      <c r="I1386">
        <v>5175.05</v>
      </c>
      <c r="J1386">
        <v>4853.2700000000004</v>
      </c>
      <c r="K1386" t="s">
        <v>46</v>
      </c>
      <c r="L1386">
        <v>0</v>
      </c>
      <c r="M1386">
        <v>0</v>
      </c>
      <c r="N1386">
        <v>0</v>
      </c>
      <c r="O1386">
        <v>0</v>
      </c>
      <c r="P1386">
        <v>478.33</v>
      </c>
      <c r="Q1386">
        <v>445.9</v>
      </c>
    </row>
    <row r="1387" spans="1:17" x14ac:dyDescent="0.15">
      <c r="A1387" t="s">
        <v>1527</v>
      </c>
      <c r="B1387">
        <v>5669.86</v>
      </c>
      <c r="C1387">
        <v>5669.86</v>
      </c>
      <c r="D1387">
        <v>5669.86</v>
      </c>
      <c r="E1387">
        <v>5669.86</v>
      </c>
      <c r="F1387">
        <v>0</v>
      </c>
      <c r="G1387">
        <v>5454.92</v>
      </c>
      <c r="H1387">
        <v>5019.42</v>
      </c>
      <c r="I1387">
        <v>5180.53</v>
      </c>
      <c r="J1387">
        <v>4861.66</v>
      </c>
      <c r="K1387" t="s">
        <v>46</v>
      </c>
      <c r="L1387">
        <v>0</v>
      </c>
      <c r="M1387">
        <v>0</v>
      </c>
      <c r="N1387">
        <v>0</v>
      </c>
      <c r="O1387">
        <v>0</v>
      </c>
      <c r="P1387">
        <v>498.32</v>
      </c>
      <c r="Q1387">
        <v>451.34</v>
      </c>
    </row>
    <row r="1388" spans="1:17" x14ac:dyDescent="0.15">
      <c r="A1388" t="s">
        <v>1528</v>
      </c>
      <c r="B1388">
        <v>5702.18</v>
      </c>
      <c r="C1388">
        <v>5702.18</v>
      </c>
      <c r="D1388">
        <v>5702.18</v>
      </c>
      <c r="E1388">
        <v>5702.18</v>
      </c>
      <c r="F1388">
        <v>0</v>
      </c>
      <c r="G1388">
        <v>5478.59</v>
      </c>
      <c r="H1388">
        <v>5028.71</v>
      </c>
      <c r="I1388">
        <v>5186.4799999999996</v>
      </c>
      <c r="J1388">
        <v>4870.26</v>
      </c>
      <c r="K1388" t="s">
        <v>46</v>
      </c>
      <c r="L1388">
        <v>0</v>
      </c>
      <c r="M1388">
        <v>0</v>
      </c>
      <c r="N1388">
        <v>0</v>
      </c>
      <c r="O1388">
        <v>0</v>
      </c>
      <c r="P1388">
        <v>512.71</v>
      </c>
      <c r="Q1388">
        <v>457.81</v>
      </c>
    </row>
    <row r="1389" spans="1:17" x14ac:dyDescent="0.15">
      <c r="A1389" t="s">
        <v>1529</v>
      </c>
      <c r="B1389">
        <v>5965</v>
      </c>
      <c r="C1389">
        <v>5965</v>
      </c>
      <c r="D1389">
        <v>5965</v>
      </c>
      <c r="E1389">
        <v>5965</v>
      </c>
      <c r="F1389">
        <v>0</v>
      </c>
      <c r="G1389">
        <v>5509.71</v>
      </c>
      <c r="H1389">
        <v>5046.7700000000004</v>
      </c>
      <c r="I1389">
        <v>5194.53</v>
      </c>
      <c r="J1389">
        <v>4879.91</v>
      </c>
      <c r="K1389" t="s">
        <v>46</v>
      </c>
      <c r="L1389">
        <v>0</v>
      </c>
      <c r="M1389">
        <v>0</v>
      </c>
      <c r="N1389">
        <v>0</v>
      </c>
      <c r="O1389">
        <v>0</v>
      </c>
      <c r="P1389">
        <v>537.30999999999995</v>
      </c>
      <c r="Q1389">
        <v>467.36</v>
      </c>
    </row>
    <row r="1390" spans="1:17" x14ac:dyDescent="0.15">
      <c r="A1390" t="s">
        <v>1530</v>
      </c>
      <c r="B1390">
        <v>5995.91</v>
      </c>
      <c r="C1390">
        <v>5995.91</v>
      </c>
      <c r="D1390">
        <v>5995.91</v>
      </c>
      <c r="E1390">
        <v>5995.91</v>
      </c>
      <c r="F1390">
        <v>0</v>
      </c>
      <c r="G1390">
        <v>5534.1</v>
      </c>
      <c r="H1390">
        <v>5064.8500000000004</v>
      </c>
      <c r="I1390">
        <v>5202.7299999999996</v>
      </c>
      <c r="J1390">
        <v>4889.21</v>
      </c>
      <c r="K1390" t="s">
        <v>46</v>
      </c>
      <c r="L1390">
        <v>0</v>
      </c>
      <c r="M1390">
        <v>0</v>
      </c>
      <c r="N1390">
        <v>0</v>
      </c>
      <c r="O1390">
        <v>0</v>
      </c>
      <c r="P1390">
        <v>545.95000000000005</v>
      </c>
      <c r="Q1390">
        <v>478.51</v>
      </c>
    </row>
    <row r="1391" spans="1:17" x14ac:dyDescent="0.15">
      <c r="A1391" t="s">
        <v>1531</v>
      </c>
      <c r="B1391">
        <v>5970.05</v>
      </c>
      <c r="C1391">
        <v>5970.05</v>
      </c>
      <c r="D1391">
        <v>5970.05</v>
      </c>
      <c r="E1391">
        <v>5970.05</v>
      </c>
      <c r="F1391">
        <v>0</v>
      </c>
      <c r="G1391">
        <v>5557.74</v>
      </c>
      <c r="H1391">
        <v>5082.0600000000004</v>
      </c>
      <c r="I1391">
        <v>5210.8599999999997</v>
      </c>
      <c r="J1391">
        <v>4897.97</v>
      </c>
      <c r="K1391" t="s">
        <v>46</v>
      </c>
      <c r="L1391">
        <v>0</v>
      </c>
      <c r="M1391">
        <v>0</v>
      </c>
      <c r="N1391">
        <v>0</v>
      </c>
      <c r="O1391">
        <v>0</v>
      </c>
      <c r="P1391">
        <v>549.98</v>
      </c>
      <c r="Q1391">
        <v>490.22</v>
      </c>
    </row>
    <row r="1392" spans="1:17" x14ac:dyDescent="0.15">
      <c r="A1392" t="s">
        <v>1532</v>
      </c>
      <c r="B1392">
        <v>5912.73</v>
      </c>
      <c r="C1392">
        <v>5912.73</v>
      </c>
      <c r="D1392">
        <v>5912.73</v>
      </c>
      <c r="E1392">
        <v>5912.73</v>
      </c>
      <c r="F1392">
        <v>0</v>
      </c>
      <c r="G1392">
        <v>5579.24</v>
      </c>
      <c r="H1392">
        <v>5098.13</v>
      </c>
      <c r="I1392">
        <v>5218.37</v>
      </c>
      <c r="J1392">
        <v>4906.01</v>
      </c>
      <c r="K1392" t="s">
        <v>46</v>
      </c>
      <c r="L1392">
        <v>0</v>
      </c>
      <c r="M1392">
        <v>0</v>
      </c>
      <c r="N1392">
        <v>0</v>
      </c>
      <c r="O1392">
        <v>0</v>
      </c>
      <c r="P1392">
        <v>559.29999999999995</v>
      </c>
      <c r="Q1392">
        <v>503.56</v>
      </c>
    </row>
    <row r="1393" spans="1:17" x14ac:dyDescent="0.15">
      <c r="A1393" t="s">
        <v>1533</v>
      </c>
      <c r="B1393">
        <v>5752.73</v>
      </c>
      <c r="C1393">
        <v>5752.73</v>
      </c>
      <c r="D1393">
        <v>5752.73</v>
      </c>
      <c r="E1393">
        <v>5752.73</v>
      </c>
      <c r="F1393">
        <v>0</v>
      </c>
      <c r="G1393">
        <v>5594.88</v>
      </c>
      <c r="H1393">
        <v>5111.74</v>
      </c>
      <c r="I1393">
        <v>5224.93</v>
      </c>
      <c r="J1393">
        <v>4913.38</v>
      </c>
      <c r="K1393" t="s">
        <v>46</v>
      </c>
      <c r="L1393">
        <v>0</v>
      </c>
      <c r="M1393">
        <v>0</v>
      </c>
      <c r="N1393">
        <v>0</v>
      </c>
      <c r="O1393">
        <v>0</v>
      </c>
      <c r="P1393">
        <v>547.05999999999995</v>
      </c>
      <c r="Q1393">
        <v>515.21</v>
      </c>
    </row>
    <row r="1394" spans="1:17" x14ac:dyDescent="0.15">
      <c r="A1394" t="s">
        <v>1534</v>
      </c>
      <c r="B1394">
        <v>5850.51</v>
      </c>
      <c r="C1394">
        <v>5850.51</v>
      </c>
      <c r="D1394">
        <v>5850.51</v>
      </c>
      <c r="E1394">
        <v>5850.51</v>
      </c>
      <c r="F1394">
        <v>0</v>
      </c>
      <c r="G1394">
        <v>5625.2</v>
      </c>
      <c r="H1394">
        <v>5129.2700000000004</v>
      </c>
      <c r="I1394">
        <v>5232.01</v>
      </c>
      <c r="J1394">
        <v>4921.2</v>
      </c>
      <c r="K1394" t="s">
        <v>46</v>
      </c>
      <c r="L1394">
        <v>0</v>
      </c>
      <c r="M1394">
        <v>0</v>
      </c>
      <c r="N1394">
        <v>0</v>
      </c>
      <c r="O1394">
        <v>0</v>
      </c>
      <c r="P1394">
        <v>543.77</v>
      </c>
      <c r="Q1394">
        <v>524.32000000000005</v>
      </c>
    </row>
    <row r="1395" spans="1:17" x14ac:dyDescent="0.15">
      <c r="A1395" t="s">
        <v>1535</v>
      </c>
      <c r="B1395">
        <v>5758.95</v>
      </c>
      <c r="C1395">
        <v>5758.95</v>
      </c>
      <c r="D1395">
        <v>5758.95</v>
      </c>
      <c r="E1395">
        <v>5758.95</v>
      </c>
      <c r="F1395">
        <v>0</v>
      </c>
      <c r="G1395">
        <v>5650.46</v>
      </c>
      <c r="H1395">
        <v>5146.2700000000004</v>
      </c>
      <c r="I1395">
        <v>5237.93</v>
      </c>
      <c r="J1395">
        <v>4928.92</v>
      </c>
      <c r="K1395" t="s">
        <v>46</v>
      </c>
      <c r="L1395">
        <v>0</v>
      </c>
      <c r="M1395">
        <v>0</v>
      </c>
      <c r="N1395">
        <v>0</v>
      </c>
      <c r="O1395">
        <v>0</v>
      </c>
      <c r="P1395">
        <v>535.74</v>
      </c>
      <c r="Q1395">
        <v>530.85</v>
      </c>
    </row>
    <row r="1396" spans="1:17" x14ac:dyDescent="0.15">
      <c r="A1396" t="s">
        <v>1536</v>
      </c>
      <c r="B1396">
        <v>5800.67</v>
      </c>
      <c r="C1396">
        <v>5800.67</v>
      </c>
      <c r="D1396">
        <v>5800.67</v>
      </c>
      <c r="E1396">
        <v>5800.67</v>
      </c>
      <c r="F1396">
        <v>0</v>
      </c>
      <c r="G1396">
        <v>5674.69</v>
      </c>
      <c r="H1396">
        <v>5167.3</v>
      </c>
      <c r="I1396">
        <v>5244.25</v>
      </c>
      <c r="J1396">
        <v>4936.41</v>
      </c>
      <c r="K1396" t="s">
        <v>46</v>
      </c>
      <c r="L1396">
        <v>0</v>
      </c>
      <c r="M1396">
        <v>0</v>
      </c>
      <c r="N1396">
        <v>0</v>
      </c>
      <c r="O1396">
        <v>0</v>
      </c>
      <c r="P1396">
        <v>528.9</v>
      </c>
      <c r="Q1396">
        <v>535.9</v>
      </c>
    </row>
    <row r="1397" spans="1:17" x14ac:dyDescent="0.15">
      <c r="A1397" t="s">
        <v>1537</v>
      </c>
      <c r="B1397">
        <v>5976.49</v>
      </c>
      <c r="C1397">
        <v>5976.49</v>
      </c>
      <c r="D1397">
        <v>5976.49</v>
      </c>
      <c r="E1397">
        <v>5976.49</v>
      </c>
      <c r="F1397">
        <v>0</v>
      </c>
      <c r="G1397">
        <v>5710.9</v>
      </c>
      <c r="H1397">
        <v>5190.55</v>
      </c>
      <c r="I1397">
        <v>5251.94</v>
      </c>
      <c r="J1397">
        <v>4944.2700000000004</v>
      </c>
      <c r="K1397" t="s">
        <v>46</v>
      </c>
      <c r="L1397">
        <v>0</v>
      </c>
      <c r="M1397">
        <v>0</v>
      </c>
      <c r="N1397">
        <v>0</v>
      </c>
      <c r="O1397">
        <v>0</v>
      </c>
      <c r="P1397">
        <v>530.6</v>
      </c>
      <c r="Q1397">
        <v>539.13</v>
      </c>
    </row>
    <row r="1398" spans="1:17" x14ac:dyDescent="0.15">
      <c r="A1398" t="s">
        <v>1538</v>
      </c>
      <c r="B1398">
        <v>5967.64</v>
      </c>
      <c r="C1398">
        <v>5967.64</v>
      </c>
      <c r="D1398">
        <v>5967.64</v>
      </c>
      <c r="E1398">
        <v>5967.64</v>
      </c>
      <c r="F1398">
        <v>0</v>
      </c>
      <c r="G1398">
        <v>5744.25</v>
      </c>
      <c r="H1398">
        <v>5216.4399999999996</v>
      </c>
      <c r="I1398">
        <v>5259.01</v>
      </c>
      <c r="J1398">
        <v>4952.1099999999997</v>
      </c>
      <c r="K1398" t="s">
        <v>46</v>
      </c>
      <c r="L1398">
        <v>0</v>
      </c>
      <c r="M1398">
        <v>0</v>
      </c>
      <c r="N1398">
        <v>0</v>
      </c>
      <c r="O1398">
        <v>0</v>
      </c>
      <c r="P1398">
        <v>527.20000000000005</v>
      </c>
      <c r="Q1398">
        <v>540.58000000000004</v>
      </c>
    </row>
    <row r="1399" spans="1:17" x14ac:dyDescent="0.15">
      <c r="A1399" t="s">
        <v>1539</v>
      </c>
      <c r="B1399">
        <v>5882.29</v>
      </c>
      <c r="C1399">
        <v>5882.29</v>
      </c>
      <c r="D1399">
        <v>5882.29</v>
      </c>
      <c r="E1399">
        <v>5882.29</v>
      </c>
      <c r="F1399">
        <v>0</v>
      </c>
      <c r="G1399">
        <v>5769.31</v>
      </c>
      <c r="H1399">
        <v>5243.23</v>
      </c>
      <c r="I1399">
        <v>5265.23</v>
      </c>
      <c r="J1399">
        <v>4959.71</v>
      </c>
      <c r="K1399" t="s">
        <v>46</v>
      </c>
      <c r="L1399">
        <v>0</v>
      </c>
      <c r="M1399">
        <v>0</v>
      </c>
      <c r="N1399">
        <v>0</v>
      </c>
      <c r="O1399">
        <v>0</v>
      </c>
      <c r="P1399">
        <v>490.89</v>
      </c>
      <c r="Q1399">
        <v>535.94000000000005</v>
      </c>
    </row>
    <row r="1400" spans="1:17" x14ac:dyDescent="0.15">
      <c r="A1400" t="s">
        <v>114</v>
      </c>
      <c r="B1400">
        <v>5954.33</v>
      </c>
      <c r="C1400">
        <v>5954.33</v>
      </c>
      <c r="D1400">
        <v>5954.33</v>
      </c>
      <c r="E1400">
        <v>5954.33</v>
      </c>
      <c r="F1400">
        <v>0</v>
      </c>
      <c r="G1400">
        <v>5788.77</v>
      </c>
      <c r="H1400">
        <v>5271.25</v>
      </c>
      <c r="I1400">
        <v>5271.81</v>
      </c>
      <c r="J1400">
        <v>4967.41</v>
      </c>
      <c r="K1400" t="s">
        <v>46</v>
      </c>
      <c r="L1400">
        <v>0</v>
      </c>
      <c r="M1400">
        <v>0</v>
      </c>
      <c r="N1400">
        <v>0</v>
      </c>
      <c r="O1400">
        <v>0</v>
      </c>
      <c r="P1400">
        <v>458.61</v>
      </c>
      <c r="Q1400">
        <v>527.21</v>
      </c>
    </row>
    <row r="1401" spans="1:17" x14ac:dyDescent="0.15">
      <c r="A1401" t="s">
        <v>1540</v>
      </c>
      <c r="B1401">
        <v>6075.03</v>
      </c>
      <c r="C1401">
        <v>6075.03</v>
      </c>
      <c r="D1401">
        <v>6075.03</v>
      </c>
      <c r="E1401">
        <v>6075.03</v>
      </c>
      <c r="F1401">
        <v>0</v>
      </c>
      <c r="G1401">
        <v>5811.67</v>
      </c>
      <c r="H1401">
        <v>5299.06</v>
      </c>
      <c r="I1401">
        <v>5278.97</v>
      </c>
      <c r="J1401">
        <v>4975.62</v>
      </c>
      <c r="K1401" t="s">
        <v>46</v>
      </c>
      <c r="L1401">
        <v>0</v>
      </c>
      <c r="M1401">
        <v>0</v>
      </c>
      <c r="N1401">
        <v>0</v>
      </c>
      <c r="O1401">
        <v>0</v>
      </c>
      <c r="P1401">
        <v>442.08</v>
      </c>
      <c r="Q1401">
        <v>516.41</v>
      </c>
    </row>
    <row r="1402" spans="1:17" x14ac:dyDescent="0.15">
      <c r="A1402" t="s">
        <v>1541</v>
      </c>
      <c r="B1402">
        <v>5935.22</v>
      </c>
      <c r="C1402">
        <v>5935.22</v>
      </c>
      <c r="D1402">
        <v>5935.22</v>
      </c>
      <c r="E1402">
        <v>5935.22</v>
      </c>
      <c r="F1402">
        <v>0</v>
      </c>
      <c r="G1402">
        <v>5831.9</v>
      </c>
      <c r="H1402">
        <v>5323.5</v>
      </c>
      <c r="I1402">
        <v>5284.19</v>
      </c>
      <c r="J1402">
        <v>4982.7700000000004</v>
      </c>
      <c r="K1402" t="s">
        <v>46</v>
      </c>
      <c r="L1402">
        <v>0</v>
      </c>
      <c r="M1402">
        <v>0</v>
      </c>
      <c r="N1402">
        <v>0</v>
      </c>
      <c r="O1402">
        <v>0</v>
      </c>
      <c r="P1402">
        <v>420.32</v>
      </c>
      <c r="Q1402">
        <v>502.52</v>
      </c>
    </row>
    <row r="1403" spans="1:17" x14ac:dyDescent="0.15">
      <c r="A1403" t="s">
        <v>1542</v>
      </c>
      <c r="B1403">
        <v>5835.39</v>
      </c>
      <c r="C1403">
        <v>5835.39</v>
      </c>
      <c r="D1403">
        <v>5835.39</v>
      </c>
      <c r="E1403">
        <v>5835.39</v>
      </c>
      <c r="F1403">
        <v>0</v>
      </c>
      <c r="G1403">
        <v>5842.54</v>
      </c>
      <c r="H1403">
        <v>5345.91</v>
      </c>
      <c r="I1403">
        <v>5287.99</v>
      </c>
      <c r="J1403">
        <v>4989.74</v>
      </c>
      <c r="K1403" t="s">
        <v>46</v>
      </c>
      <c r="L1403">
        <v>0</v>
      </c>
      <c r="M1403">
        <v>0</v>
      </c>
      <c r="N1403">
        <v>0</v>
      </c>
      <c r="O1403">
        <v>0</v>
      </c>
      <c r="P1403">
        <v>407.69</v>
      </c>
      <c r="Q1403">
        <v>488.58</v>
      </c>
    </row>
    <row r="1404" spans="1:17" x14ac:dyDescent="0.15">
      <c r="A1404" t="s">
        <v>1543</v>
      </c>
      <c r="B1404">
        <v>5796.92</v>
      </c>
      <c r="C1404">
        <v>5796.92</v>
      </c>
      <c r="D1404">
        <v>5796.92</v>
      </c>
      <c r="E1404">
        <v>5796.92</v>
      </c>
      <c r="F1404">
        <v>0</v>
      </c>
      <c r="G1404">
        <v>5850.76</v>
      </c>
      <c r="H1404">
        <v>5365.93</v>
      </c>
      <c r="I1404">
        <v>5290.22</v>
      </c>
      <c r="J1404">
        <v>4997.1400000000003</v>
      </c>
      <c r="K1404" t="s">
        <v>46</v>
      </c>
      <c r="L1404">
        <v>0</v>
      </c>
      <c r="M1404">
        <v>0</v>
      </c>
      <c r="N1404">
        <v>0</v>
      </c>
      <c r="O1404">
        <v>0</v>
      </c>
      <c r="P1404">
        <v>383.08</v>
      </c>
      <c r="Q1404">
        <v>472.51</v>
      </c>
    </row>
    <row r="1405" spans="1:17" x14ac:dyDescent="0.15">
      <c r="A1405" t="s">
        <v>1544</v>
      </c>
      <c r="B1405">
        <v>5594.01</v>
      </c>
      <c r="C1405">
        <v>5594.01</v>
      </c>
      <c r="D1405">
        <v>5594.01</v>
      </c>
      <c r="E1405">
        <v>5594.01</v>
      </c>
      <c r="F1405">
        <v>0</v>
      </c>
      <c r="G1405">
        <v>5850.26</v>
      </c>
      <c r="H1405">
        <v>5382.79</v>
      </c>
      <c r="I1405">
        <v>5290.99</v>
      </c>
      <c r="J1405">
        <v>5004.04</v>
      </c>
      <c r="K1405" t="s">
        <v>46</v>
      </c>
      <c r="L1405">
        <v>0</v>
      </c>
      <c r="M1405">
        <v>0</v>
      </c>
      <c r="N1405">
        <v>0</v>
      </c>
      <c r="O1405">
        <v>0</v>
      </c>
      <c r="P1405">
        <v>353.47</v>
      </c>
      <c r="Q1405">
        <v>454.28</v>
      </c>
    </row>
    <row r="1406" spans="1:17" x14ac:dyDescent="0.15">
      <c r="A1406" t="s">
        <v>1545</v>
      </c>
      <c r="B1406">
        <v>5569.16</v>
      </c>
      <c r="C1406">
        <v>5569.16</v>
      </c>
      <c r="D1406">
        <v>5569.16</v>
      </c>
      <c r="E1406">
        <v>5569.16</v>
      </c>
      <c r="F1406">
        <v>0</v>
      </c>
      <c r="G1406">
        <v>5848.25</v>
      </c>
      <c r="H1406">
        <v>5400.57</v>
      </c>
      <c r="I1406">
        <v>5290.84</v>
      </c>
      <c r="J1406">
        <v>5010.91</v>
      </c>
      <c r="K1406" t="s">
        <v>46</v>
      </c>
      <c r="L1406">
        <v>0</v>
      </c>
      <c r="M1406">
        <v>0</v>
      </c>
      <c r="N1406">
        <v>0</v>
      </c>
      <c r="O1406">
        <v>0</v>
      </c>
      <c r="P1406">
        <v>317.8</v>
      </c>
      <c r="Q1406">
        <v>433.17</v>
      </c>
    </row>
    <row r="1407" spans="1:17" x14ac:dyDescent="0.15">
      <c r="A1407" t="s">
        <v>1546</v>
      </c>
      <c r="B1407">
        <v>5610.33</v>
      </c>
      <c r="C1407">
        <v>5610.33</v>
      </c>
      <c r="D1407">
        <v>5610.33</v>
      </c>
      <c r="E1407">
        <v>5610.33</v>
      </c>
      <c r="F1407">
        <v>0</v>
      </c>
      <c r="G1407">
        <v>5845.29</v>
      </c>
      <c r="H1407">
        <v>5418.61</v>
      </c>
      <c r="I1407">
        <v>5291.73</v>
      </c>
      <c r="J1407">
        <v>5017.99</v>
      </c>
      <c r="K1407" t="s">
        <v>46</v>
      </c>
      <c r="L1407">
        <v>0</v>
      </c>
      <c r="M1407">
        <v>0</v>
      </c>
      <c r="N1407">
        <v>0</v>
      </c>
      <c r="O1407">
        <v>0</v>
      </c>
      <c r="P1407">
        <v>269.7</v>
      </c>
      <c r="Q1407">
        <v>407.09</v>
      </c>
    </row>
    <row r="1408" spans="1:17" x14ac:dyDescent="0.15">
      <c r="A1408" t="s">
        <v>1547</v>
      </c>
      <c r="B1408">
        <v>5745.33</v>
      </c>
      <c r="C1408">
        <v>5745.33</v>
      </c>
      <c r="D1408">
        <v>5745.33</v>
      </c>
      <c r="E1408">
        <v>5745.33</v>
      </c>
      <c r="F1408">
        <v>0</v>
      </c>
      <c r="G1408">
        <v>5847.44</v>
      </c>
      <c r="H1408">
        <v>5439.86</v>
      </c>
      <c r="I1408">
        <v>5293.85</v>
      </c>
      <c r="J1408">
        <v>5026.0200000000004</v>
      </c>
      <c r="K1408" t="s">
        <v>46</v>
      </c>
      <c r="L1408">
        <v>0</v>
      </c>
      <c r="M1408">
        <v>0</v>
      </c>
      <c r="N1408">
        <v>0</v>
      </c>
      <c r="O1408">
        <v>0</v>
      </c>
      <c r="P1408">
        <v>232.91</v>
      </c>
      <c r="Q1408">
        <v>377.66</v>
      </c>
    </row>
    <row r="1409" spans="1:17" x14ac:dyDescent="0.15">
      <c r="A1409" t="s">
        <v>1548</v>
      </c>
      <c r="B1409">
        <v>5850.79</v>
      </c>
      <c r="C1409">
        <v>5850.79</v>
      </c>
      <c r="D1409">
        <v>5850.79</v>
      </c>
      <c r="E1409">
        <v>5850.79</v>
      </c>
      <c r="F1409">
        <v>0</v>
      </c>
      <c r="G1409">
        <v>5841.73</v>
      </c>
      <c r="H1409">
        <v>5462.7</v>
      </c>
      <c r="I1409">
        <v>5297.36</v>
      </c>
      <c r="J1409">
        <v>5034.1499999999996</v>
      </c>
      <c r="K1409" t="s">
        <v>46</v>
      </c>
      <c r="L1409">
        <v>0</v>
      </c>
      <c r="M1409">
        <v>0</v>
      </c>
      <c r="N1409">
        <v>0</v>
      </c>
      <c r="O1409">
        <v>0</v>
      </c>
      <c r="P1409">
        <v>213.16</v>
      </c>
      <c r="Q1409">
        <v>349.88</v>
      </c>
    </row>
    <row r="1410" spans="1:17" x14ac:dyDescent="0.15">
      <c r="A1410" t="s">
        <v>1549</v>
      </c>
      <c r="B1410">
        <v>5901.29</v>
      </c>
      <c r="C1410">
        <v>5901.29</v>
      </c>
      <c r="D1410">
        <v>5901.29</v>
      </c>
      <c r="E1410">
        <v>5901.29</v>
      </c>
      <c r="F1410">
        <v>0</v>
      </c>
      <c r="G1410">
        <v>5836.99</v>
      </c>
      <c r="H1410">
        <v>5485.24</v>
      </c>
      <c r="I1410">
        <v>5299.28</v>
      </c>
      <c r="J1410">
        <v>5041.88</v>
      </c>
      <c r="K1410" t="s">
        <v>46</v>
      </c>
      <c r="L1410">
        <v>0</v>
      </c>
      <c r="M1410">
        <v>0</v>
      </c>
      <c r="N1410">
        <v>0</v>
      </c>
      <c r="O1410">
        <v>0</v>
      </c>
      <c r="P1410">
        <v>192.62</v>
      </c>
      <c r="Q1410">
        <v>323.27999999999997</v>
      </c>
    </row>
    <row r="1411" spans="1:17" x14ac:dyDescent="0.15">
      <c r="A1411" t="s">
        <v>1550</v>
      </c>
      <c r="B1411">
        <v>5898.59</v>
      </c>
      <c r="C1411">
        <v>5898.59</v>
      </c>
      <c r="D1411">
        <v>5898.59</v>
      </c>
      <c r="E1411">
        <v>5898.59</v>
      </c>
      <c r="F1411">
        <v>0</v>
      </c>
      <c r="G1411">
        <v>5833.42</v>
      </c>
      <c r="H1411">
        <v>5504.82</v>
      </c>
      <c r="I1411">
        <v>5300.09</v>
      </c>
      <c r="J1411">
        <v>5049.67</v>
      </c>
      <c r="K1411" t="s">
        <v>46</v>
      </c>
      <c r="L1411">
        <v>0</v>
      </c>
      <c r="M1411">
        <v>0</v>
      </c>
      <c r="N1411">
        <v>0</v>
      </c>
      <c r="O1411">
        <v>0</v>
      </c>
      <c r="P1411">
        <v>157.97</v>
      </c>
      <c r="Q1411">
        <v>294.87</v>
      </c>
    </row>
    <row r="1412" spans="1:17" x14ac:dyDescent="0.15">
      <c r="A1412" t="s">
        <v>1551</v>
      </c>
      <c r="B1412">
        <v>5975.12</v>
      </c>
      <c r="C1412">
        <v>5975.12</v>
      </c>
      <c r="D1412">
        <v>5975.12</v>
      </c>
      <c r="E1412">
        <v>5975.12</v>
      </c>
      <c r="F1412">
        <v>0</v>
      </c>
      <c r="G1412">
        <v>5836.54</v>
      </c>
      <c r="H1412">
        <v>5525.5</v>
      </c>
      <c r="I1412">
        <v>5301.37</v>
      </c>
      <c r="J1412">
        <v>5057.59</v>
      </c>
      <c r="K1412" t="s">
        <v>46</v>
      </c>
      <c r="L1412">
        <v>0</v>
      </c>
      <c r="M1412">
        <v>0</v>
      </c>
      <c r="N1412">
        <v>0</v>
      </c>
      <c r="O1412">
        <v>0</v>
      </c>
      <c r="P1412">
        <v>144.02000000000001</v>
      </c>
      <c r="Q1412">
        <v>267.24</v>
      </c>
    </row>
    <row r="1413" spans="1:17" x14ac:dyDescent="0.15">
      <c r="A1413" t="s">
        <v>1552</v>
      </c>
      <c r="B1413">
        <v>6098.51</v>
      </c>
      <c r="C1413">
        <v>6098.51</v>
      </c>
      <c r="D1413">
        <v>6098.51</v>
      </c>
      <c r="E1413">
        <v>6098.51</v>
      </c>
      <c r="F1413">
        <v>0</v>
      </c>
      <c r="G1413">
        <v>5853.83</v>
      </c>
      <c r="H1413">
        <v>5547.3</v>
      </c>
      <c r="I1413">
        <v>5304.05</v>
      </c>
      <c r="J1413">
        <v>5065.97</v>
      </c>
      <c r="K1413" t="s">
        <v>46</v>
      </c>
      <c r="L1413">
        <v>0</v>
      </c>
      <c r="M1413">
        <v>0</v>
      </c>
      <c r="N1413">
        <v>0</v>
      </c>
      <c r="O1413">
        <v>0</v>
      </c>
      <c r="P1413">
        <v>151.76</v>
      </c>
      <c r="Q1413">
        <v>241.65</v>
      </c>
    </row>
    <row r="1414" spans="1:17" x14ac:dyDescent="0.15">
      <c r="A1414" t="s">
        <v>1553</v>
      </c>
      <c r="B1414">
        <v>6030.94</v>
      </c>
      <c r="C1414">
        <v>6030.94</v>
      </c>
      <c r="D1414">
        <v>6030.94</v>
      </c>
      <c r="E1414">
        <v>6030.94</v>
      </c>
      <c r="F1414">
        <v>0</v>
      </c>
      <c r="G1414">
        <v>5862.85</v>
      </c>
      <c r="H1414">
        <v>5567.25</v>
      </c>
      <c r="I1414">
        <v>5305.85</v>
      </c>
      <c r="J1414">
        <v>5074.16</v>
      </c>
      <c r="K1414" t="s">
        <v>46</v>
      </c>
      <c r="L1414">
        <v>0</v>
      </c>
      <c r="M1414">
        <v>0</v>
      </c>
      <c r="N1414">
        <v>0</v>
      </c>
      <c r="O1414">
        <v>0</v>
      </c>
      <c r="P1414">
        <v>159.91999999999999</v>
      </c>
      <c r="Q1414">
        <v>219.33</v>
      </c>
    </row>
    <row r="1415" spans="1:17" x14ac:dyDescent="0.15">
      <c r="A1415" t="s">
        <v>1554</v>
      </c>
      <c r="B1415">
        <v>5985.21</v>
      </c>
      <c r="C1415">
        <v>5985.21</v>
      </c>
      <c r="D1415">
        <v>5985.21</v>
      </c>
      <c r="E1415">
        <v>5985.21</v>
      </c>
      <c r="F1415">
        <v>0</v>
      </c>
      <c r="G1415">
        <v>5874.16</v>
      </c>
      <c r="H1415">
        <v>5584.69</v>
      </c>
      <c r="I1415">
        <v>5307.98</v>
      </c>
      <c r="J1415">
        <v>5082.07</v>
      </c>
      <c r="K1415" t="s">
        <v>46</v>
      </c>
      <c r="L1415">
        <v>0</v>
      </c>
      <c r="M1415">
        <v>0</v>
      </c>
      <c r="N1415">
        <v>0</v>
      </c>
      <c r="O1415">
        <v>0</v>
      </c>
      <c r="P1415">
        <v>186.59</v>
      </c>
      <c r="Q1415">
        <v>202.64</v>
      </c>
    </row>
    <row r="1416" spans="1:17" x14ac:dyDescent="0.15">
      <c r="A1416" t="s">
        <v>115</v>
      </c>
      <c r="B1416">
        <v>6046.98</v>
      </c>
      <c r="C1416">
        <v>6046.98</v>
      </c>
      <c r="D1416">
        <v>6046.98</v>
      </c>
      <c r="E1416">
        <v>6046.98</v>
      </c>
      <c r="F1416">
        <v>0</v>
      </c>
      <c r="G1416">
        <v>5886.49</v>
      </c>
      <c r="H1416">
        <v>5603.09</v>
      </c>
      <c r="I1416">
        <v>5310.39</v>
      </c>
      <c r="J1416">
        <v>5089.96</v>
      </c>
      <c r="K1416" t="s">
        <v>46</v>
      </c>
      <c r="L1416">
        <v>0</v>
      </c>
      <c r="M1416">
        <v>0</v>
      </c>
      <c r="N1416">
        <v>0</v>
      </c>
      <c r="O1416">
        <v>0</v>
      </c>
      <c r="P1416">
        <v>218.15</v>
      </c>
      <c r="Q1416">
        <v>192.68</v>
      </c>
    </row>
    <row r="1417" spans="1:17" x14ac:dyDescent="0.15">
      <c r="A1417" t="s">
        <v>1555</v>
      </c>
      <c r="B1417">
        <v>6189.74</v>
      </c>
      <c r="C1417">
        <v>6189.74</v>
      </c>
      <c r="D1417">
        <v>6189.74</v>
      </c>
      <c r="E1417">
        <v>6189.74</v>
      </c>
      <c r="F1417">
        <v>0</v>
      </c>
      <c r="G1417">
        <v>5897.15</v>
      </c>
      <c r="H1417">
        <v>5622.33</v>
      </c>
      <c r="I1417">
        <v>5315.91</v>
      </c>
      <c r="J1417">
        <v>5098.38</v>
      </c>
      <c r="K1417" t="s">
        <v>46</v>
      </c>
      <c r="L1417">
        <v>0</v>
      </c>
      <c r="M1417">
        <v>0</v>
      </c>
      <c r="N1417">
        <v>0</v>
      </c>
      <c r="O1417">
        <v>0</v>
      </c>
      <c r="P1417">
        <v>257.70999999999998</v>
      </c>
      <c r="Q1417">
        <v>191.48</v>
      </c>
    </row>
    <row r="1418" spans="1:17" x14ac:dyDescent="0.15">
      <c r="A1418" t="s">
        <v>1556</v>
      </c>
      <c r="B1418">
        <v>6126.59</v>
      </c>
      <c r="C1418">
        <v>6126.59</v>
      </c>
      <c r="D1418">
        <v>6126.59</v>
      </c>
      <c r="E1418">
        <v>6126.59</v>
      </c>
      <c r="F1418">
        <v>0</v>
      </c>
      <c r="G1418">
        <v>5905.09</v>
      </c>
      <c r="H1418">
        <v>5640.8</v>
      </c>
      <c r="I1418">
        <v>5322.02</v>
      </c>
      <c r="J1418">
        <v>5106.71</v>
      </c>
      <c r="K1418" t="s">
        <v>46</v>
      </c>
      <c r="L1418">
        <v>0</v>
      </c>
      <c r="M1418">
        <v>0</v>
      </c>
      <c r="N1418">
        <v>0</v>
      </c>
      <c r="O1418">
        <v>0</v>
      </c>
      <c r="P1418">
        <v>277.89</v>
      </c>
      <c r="Q1418">
        <v>195.98</v>
      </c>
    </row>
    <row r="1419" spans="1:17" x14ac:dyDescent="0.15">
      <c r="A1419" t="s">
        <v>1557</v>
      </c>
      <c r="B1419">
        <v>6108.74</v>
      </c>
      <c r="C1419">
        <v>6108.74</v>
      </c>
      <c r="D1419">
        <v>6108.74</v>
      </c>
      <c r="E1419">
        <v>6108.74</v>
      </c>
      <c r="F1419">
        <v>0</v>
      </c>
      <c r="G1419">
        <v>5916.41</v>
      </c>
      <c r="H1419">
        <v>5658.94</v>
      </c>
      <c r="I1419">
        <v>5326.95</v>
      </c>
      <c r="J1419">
        <v>5114.96</v>
      </c>
      <c r="K1419" t="s">
        <v>46</v>
      </c>
      <c r="L1419">
        <v>0</v>
      </c>
      <c r="M1419">
        <v>0</v>
      </c>
      <c r="N1419">
        <v>0</v>
      </c>
      <c r="O1419">
        <v>0</v>
      </c>
      <c r="P1419">
        <v>288.36</v>
      </c>
      <c r="Q1419">
        <v>203.5</v>
      </c>
    </row>
    <row r="1420" spans="1:17" x14ac:dyDescent="0.15">
      <c r="A1420" t="s">
        <v>1558</v>
      </c>
      <c r="B1420">
        <v>6244.9</v>
      </c>
      <c r="C1420">
        <v>6244.9</v>
      </c>
      <c r="D1420">
        <v>6244.9</v>
      </c>
      <c r="E1420">
        <v>6244.9</v>
      </c>
      <c r="F1420">
        <v>0</v>
      </c>
      <c r="G1420">
        <v>5930.95</v>
      </c>
      <c r="H1420">
        <v>5677.37</v>
      </c>
      <c r="I1420">
        <v>5331.75</v>
      </c>
      <c r="J1420">
        <v>5123.5200000000004</v>
      </c>
      <c r="K1420" t="s">
        <v>46</v>
      </c>
      <c r="L1420">
        <v>0</v>
      </c>
      <c r="M1420">
        <v>0</v>
      </c>
      <c r="N1420">
        <v>0</v>
      </c>
      <c r="O1420">
        <v>0</v>
      </c>
      <c r="P1420">
        <v>308</v>
      </c>
      <c r="Q1420">
        <v>215.04</v>
      </c>
    </row>
    <row r="1421" spans="1:17" x14ac:dyDescent="0.15">
      <c r="A1421" t="s">
        <v>1559</v>
      </c>
      <c r="B1421">
        <v>6306.19</v>
      </c>
      <c r="C1421">
        <v>6306.19</v>
      </c>
      <c r="D1421">
        <v>6306.19</v>
      </c>
      <c r="E1421">
        <v>6306.19</v>
      </c>
      <c r="F1421">
        <v>0</v>
      </c>
      <c r="G1421">
        <v>5942.5</v>
      </c>
      <c r="H1421">
        <v>5698.35</v>
      </c>
      <c r="I1421">
        <v>5337.94</v>
      </c>
      <c r="J1421">
        <v>5131.8900000000003</v>
      </c>
      <c r="K1421" t="s">
        <v>46</v>
      </c>
      <c r="L1421">
        <v>0</v>
      </c>
      <c r="M1421">
        <v>0</v>
      </c>
      <c r="N1421">
        <v>0</v>
      </c>
      <c r="O1421">
        <v>0</v>
      </c>
      <c r="P1421">
        <v>332.55</v>
      </c>
      <c r="Q1421">
        <v>232.5</v>
      </c>
    </row>
    <row r="1422" spans="1:17" x14ac:dyDescent="0.15">
      <c r="A1422" t="s">
        <v>1560</v>
      </c>
      <c r="B1422">
        <v>6481.95</v>
      </c>
      <c r="C1422">
        <v>6481.95</v>
      </c>
      <c r="D1422">
        <v>6481.95</v>
      </c>
      <c r="E1422">
        <v>6481.95</v>
      </c>
      <c r="F1422">
        <v>0</v>
      </c>
      <c r="G1422">
        <v>5969.84</v>
      </c>
      <c r="H1422">
        <v>5721.73</v>
      </c>
      <c r="I1422">
        <v>5346.49</v>
      </c>
      <c r="J1422">
        <v>5141.2700000000004</v>
      </c>
      <c r="K1422" t="s">
        <v>46</v>
      </c>
      <c r="L1422">
        <v>0</v>
      </c>
      <c r="M1422">
        <v>0</v>
      </c>
      <c r="N1422">
        <v>0</v>
      </c>
      <c r="O1422">
        <v>0</v>
      </c>
      <c r="P1422">
        <v>363.27</v>
      </c>
      <c r="Q1422">
        <v>254.42</v>
      </c>
    </row>
    <row r="1423" spans="1:17" x14ac:dyDescent="0.15">
      <c r="A1423" t="s">
        <v>1561</v>
      </c>
      <c r="B1423">
        <v>6670.28</v>
      </c>
      <c r="C1423">
        <v>6670.28</v>
      </c>
      <c r="D1423">
        <v>6670.28</v>
      </c>
      <c r="E1423">
        <v>6670.28</v>
      </c>
      <c r="F1423">
        <v>0</v>
      </c>
      <c r="G1423">
        <v>6011.58</v>
      </c>
      <c r="H1423">
        <v>5746.73</v>
      </c>
      <c r="I1423">
        <v>5357.98</v>
      </c>
      <c r="J1423">
        <v>5151.32</v>
      </c>
      <c r="K1423" t="s">
        <v>46</v>
      </c>
      <c r="L1423">
        <v>0</v>
      </c>
      <c r="M1423">
        <v>0</v>
      </c>
      <c r="N1423">
        <v>0</v>
      </c>
      <c r="O1423">
        <v>0</v>
      </c>
      <c r="P1423">
        <v>395.84</v>
      </c>
      <c r="Q1423">
        <v>278.83</v>
      </c>
    </row>
    <row r="1424" spans="1:17" x14ac:dyDescent="0.15">
      <c r="A1424" t="s">
        <v>1562</v>
      </c>
      <c r="B1424">
        <v>6794.45</v>
      </c>
      <c r="C1424">
        <v>6794.45</v>
      </c>
      <c r="D1424">
        <v>6794.45</v>
      </c>
      <c r="E1424">
        <v>6794.45</v>
      </c>
      <c r="F1424">
        <v>0</v>
      </c>
      <c r="G1424">
        <v>6061.45</v>
      </c>
      <c r="H1424">
        <v>5772.15</v>
      </c>
      <c r="I1424">
        <v>5371.79</v>
      </c>
      <c r="J1424">
        <v>5161.83</v>
      </c>
      <c r="K1424" t="s">
        <v>46</v>
      </c>
      <c r="L1424">
        <v>0</v>
      </c>
      <c r="M1424">
        <v>0</v>
      </c>
      <c r="N1424">
        <v>0</v>
      </c>
      <c r="O1424">
        <v>0</v>
      </c>
      <c r="P1424">
        <v>441.18</v>
      </c>
      <c r="Q1424">
        <v>306.95999999999998</v>
      </c>
    </row>
    <row r="1425" spans="1:17" x14ac:dyDescent="0.15">
      <c r="A1425" t="s">
        <v>1563</v>
      </c>
      <c r="B1425">
        <v>6737.49</v>
      </c>
      <c r="C1425">
        <v>6737.49</v>
      </c>
      <c r="D1425">
        <v>6737.49</v>
      </c>
      <c r="E1425">
        <v>6737.49</v>
      </c>
      <c r="F1425">
        <v>0</v>
      </c>
      <c r="G1425">
        <v>6118.63</v>
      </c>
      <c r="H1425">
        <v>5795.07</v>
      </c>
      <c r="I1425">
        <v>5386.02</v>
      </c>
      <c r="J1425">
        <v>5171.6099999999997</v>
      </c>
      <c r="K1425" t="s">
        <v>46</v>
      </c>
      <c r="L1425">
        <v>0</v>
      </c>
      <c r="M1425">
        <v>0</v>
      </c>
      <c r="N1425">
        <v>0</v>
      </c>
      <c r="O1425">
        <v>0</v>
      </c>
      <c r="P1425">
        <v>486.73</v>
      </c>
      <c r="Q1425">
        <v>336.97</v>
      </c>
    </row>
    <row r="1426" spans="1:17" x14ac:dyDescent="0.15">
      <c r="A1426" t="s">
        <v>1564</v>
      </c>
      <c r="B1426">
        <v>6423.87</v>
      </c>
      <c r="C1426">
        <v>6423.87</v>
      </c>
      <c r="D1426">
        <v>6423.87</v>
      </c>
      <c r="E1426">
        <v>6423.87</v>
      </c>
      <c r="F1426">
        <v>0</v>
      </c>
      <c r="G1426">
        <v>6161.36</v>
      </c>
      <c r="H1426">
        <v>5814.88</v>
      </c>
      <c r="I1426">
        <v>5395.81</v>
      </c>
      <c r="J1426">
        <v>5179.1499999999996</v>
      </c>
      <c r="K1426" t="s">
        <v>46</v>
      </c>
      <c r="L1426">
        <v>0</v>
      </c>
      <c r="M1426">
        <v>0</v>
      </c>
      <c r="N1426">
        <v>0</v>
      </c>
      <c r="O1426">
        <v>0</v>
      </c>
      <c r="P1426">
        <v>502.25</v>
      </c>
      <c r="Q1426">
        <v>365.38</v>
      </c>
    </row>
    <row r="1427" spans="1:17" x14ac:dyDescent="0.15">
      <c r="A1427" t="s">
        <v>1565</v>
      </c>
      <c r="B1427">
        <v>6786.71</v>
      </c>
      <c r="C1427">
        <v>6786.71</v>
      </c>
      <c r="D1427">
        <v>6786.71</v>
      </c>
      <c r="E1427">
        <v>6786.71</v>
      </c>
      <c r="F1427">
        <v>0</v>
      </c>
      <c r="G1427">
        <v>6220.17</v>
      </c>
      <c r="H1427">
        <v>5840.13</v>
      </c>
      <c r="I1427">
        <v>5407.55</v>
      </c>
      <c r="J1427">
        <v>5188.1400000000003</v>
      </c>
      <c r="K1427" t="s">
        <v>46</v>
      </c>
      <c r="L1427">
        <v>0</v>
      </c>
      <c r="M1427">
        <v>0</v>
      </c>
      <c r="N1427">
        <v>0</v>
      </c>
      <c r="O1427">
        <v>0</v>
      </c>
      <c r="P1427">
        <v>531.26</v>
      </c>
      <c r="Q1427">
        <v>392.73</v>
      </c>
    </row>
    <row r="1428" spans="1:17" x14ac:dyDescent="0.15">
      <c r="A1428" t="s">
        <v>1566</v>
      </c>
      <c r="B1428">
        <v>6682.18</v>
      </c>
      <c r="C1428">
        <v>6682.18</v>
      </c>
      <c r="D1428">
        <v>6682.18</v>
      </c>
      <c r="E1428">
        <v>6682.18</v>
      </c>
      <c r="F1428">
        <v>0</v>
      </c>
      <c r="G1428">
        <v>6267.02</v>
      </c>
      <c r="H1428">
        <v>5864.35</v>
      </c>
      <c r="I1428">
        <v>5420.26</v>
      </c>
      <c r="J1428">
        <v>5196.5600000000004</v>
      </c>
      <c r="K1428" t="s">
        <v>46</v>
      </c>
      <c r="L1428">
        <v>0</v>
      </c>
      <c r="M1428">
        <v>0</v>
      </c>
      <c r="N1428">
        <v>0</v>
      </c>
      <c r="O1428">
        <v>0</v>
      </c>
      <c r="P1428">
        <v>559.20000000000005</v>
      </c>
      <c r="Q1428">
        <v>420.87</v>
      </c>
    </row>
    <row r="1429" spans="1:17" x14ac:dyDescent="0.15">
      <c r="A1429" t="s">
        <v>1567</v>
      </c>
      <c r="B1429">
        <v>6236.07</v>
      </c>
      <c r="C1429">
        <v>6236.07</v>
      </c>
      <c r="D1429">
        <v>6236.07</v>
      </c>
      <c r="E1429">
        <v>6236.07</v>
      </c>
      <c r="F1429">
        <v>0</v>
      </c>
      <c r="G1429">
        <v>6286.29</v>
      </c>
      <c r="H1429">
        <v>5879.24</v>
      </c>
      <c r="I1429">
        <v>5429.25</v>
      </c>
      <c r="J1429">
        <v>5203.08</v>
      </c>
      <c r="K1429" t="s">
        <v>46</v>
      </c>
      <c r="L1429">
        <v>0</v>
      </c>
      <c r="M1429">
        <v>0</v>
      </c>
      <c r="N1429">
        <v>0</v>
      </c>
      <c r="O1429">
        <v>0</v>
      </c>
      <c r="P1429">
        <v>554.83000000000004</v>
      </c>
      <c r="Q1429">
        <v>447.51</v>
      </c>
    </row>
    <row r="1430" spans="1:17" x14ac:dyDescent="0.15">
      <c r="A1430" t="s">
        <v>1568</v>
      </c>
      <c r="B1430">
        <v>6309.23</v>
      </c>
      <c r="C1430">
        <v>6309.23</v>
      </c>
      <c r="D1430">
        <v>6309.23</v>
      </c>
      <c r="E1430">
        <v>6309.23</v>
      </c>
      <c r="F1430">
        <v>0</v>
      </c>
      <c r="G1430">
        <v>6306.69</v>
      </c>
      <c r="H1430">
        <v>5892.59</v>
      </c>
      <c r="I1430">
        <v>5438.93</v>
      </c>
      <c r="J1430">
        <v>5210.07</v>
      </c>
      <c r="K1430" t="s">
        <v>46</v>
      </c>
      <c r="L1430">
        <v>0</v>
      </c>
      <c r="M1430">
        <v>0</v>
      </c>
      <c r="N1430">
        <v>0</v>
      </c>
      <c r="O1430">
        <v>0</v>
      </c>
      <c r="P1430">
        <v>546.37</v>
      </c>
      <c r="Q1430">
        <v>471.35</v>
      </c>
    </row>
    <row r="1431" spans="1:17" x14ac:dyDescent="0.15">
      <c r="A1431" t="s">
        <v>1569</v>
      </c>
      <c r="B1431">
        <v>6546.21</v>
      </c>
      <c r="C1431">
        <v>6546.21</v>
      </c>
      <c r="D1431">
        <v>6546.21</v>
      </c>
      <c r="E1431">
        <v>6546.21</v>
      </c>
      <c r="F1431">
        <v>0</v>
      </c>
      <c r="G1431">
        <v>6339.06</v>
      </c>
      <c r="H1431">
        <v>5910.08</v>
      </c>
      <c r="I1431">
        <v>5451.55</v>
      </c>
      <c r="J1431">
        <v>5218.08</v>
      </c>
      <c r="K1431" t="s">
        <v>46</v>
      </c>
      <c r="L1431">
        <v>0</v>
      </c>
      <c r="M1431">
        <v>0</v>
      </c>
      <c r="N1431">
        <v>0</v>
      </c>
      <c r="O1431">
        <v>0</v>
      </c>
      <c r="P1431">
        <v>551.80999999999995</v>
      </c>
      <c r="Q1431">
        <v>493.27</v>
      </c>
    </row>
    <row r="1432" spans="1:17" x14ac:dyDescent="0.15">
      <c r="A1432" t="s">
        <v>1570</v>
      </c>
      <c r="B1432">
        <v>6662.13</v>
      </c>
      <c r="C1432">
        <v>6662.13</v>
      </c>
      <c r="D1432">
        <v>6662.13</v>
      </c>
      <c r="E1432">
        <v>6662.13</v>
      </c>
      <c r="F1432">
        <v>0</v>
      </c>
      <c r="G1432">
        <v>6373.42</v>
      </c>
      <c r="H1432">
        <v>5929.73</v>
      </c>
      <c r="I1432">
        <v>5464.86</v>
      </c>
      <c r="J1432">
        <v>5226.32</v>
      </c>
      <c r="K1432" t="s">
        <v>46</v>
      </c>
      <c r="L1432">
        <v>0</v>
      </c>
      <c r="M1432">
        <v>0</v>
      </c>
      <c r="N1432">
        <v>0</v>
      </c>
      <c r="O1432">
        <v>0</v>
      </c>
      <c r="P1432">
        <v>547.21</v>
      </c>
      <c r="Q1432">
        <v>511.67</v>
      </c>
    </row>
    <row r="1433" spans="1:17" x14ac:dyDescent="0.15">
      <c r="A1433" t="s">
        <v>1571</v>
      </c>
      <c r="B1433">
        <v>6645.94</v>
      </c>
      <c r="C1433">
        <v>6645.94</v>
      </c>
      <c r="D1433">
        <v>6645.94</v>
      </c>
      <c r="E1433">
        <v>6645.94</v>
      </c>
      <c r="F1433">
        <v>0</v>
      </c>
      <c r="G1433">
        <v>6400.79</v>
      </c>
      <c r="H1433">
        <v>5949.83</v>
      </c>
      <c r="I1433">
        <v>5476.32</v>
      </c>
      <c r="J1433">
        <v>5234.3999999999996</v>
      </c>
      <c r="K1433" t="s">
        <v>46</v>
      </c>
      <c r="L1433">
        <v>0</v>
      </c>
      <c r="M1433">
        <v>0</v>
      </c>
      <c r="N1433">
        <v>0</v>
      </c>
      <c r="O1433">
        <v>0</v>
      </c>
      <c r="P1433">
        <v>524.29</v>
      </c>
      <c r="Q1433">
        <v>524.51</v>
      </c>
    </row>
    <row r="1434" spans="1:17" x14ac:dyDescent="0.15">
      <c r="A1434" t="s">
        <v>1572</v>
      </c>
      <c r="B1434">
        <v>6928.38</v>
      </c>
      <c r="C1434">
        <v>6928.38</v>
      </c>
      <c r="D1434">
        <v>6928.38</v>
      </c>
      <c r="E1434">
        <v>6928.38</v>
      </c>
      <c r="F1434">
        <v>0</v>
      </c>
      <c r="G1434">
        <v>6445.66</v>
      </c>
      <c r="H1434">
        <v>5977.9</v>
      </c>
      <c r="I1434">
        <v>5489.76</v>
      </c>
      <c r="J1434">
        <v>5243.52</v>
      </c>
      <c r="K1434" t="s">
        <v>46</v>
      </c>
      <c r="L1434">
        <v>0</v>
      </c>
      <c r="M1434">
        <v>0</v>
      </c>
      <c r="N1434">
        <v>0</v>
      </c>
      <c r="O1434">
        <v>0</v>
      </c>
      <c r="P1434">
        <v>511.78</v>
      </c>
      <c r="Q1434">
        <v>531.57000000000005</v>
      </c>
    </row>
    <row r="1435" spans="1:17" x14ac:dyDescent="0.15">
      <c r="A1435" t="s">
        <v>1573</v>
      </c>
      <c r="B1435">
        <v>6895.09</v>
      </c>
      <c r="C1435">
        <v>6895.09</v>
      </c>
      <c r="D1435">
        <v>6895.09</v>
      </c>
      <c r="E1435">
        <v>6895.09</v>
      </c>
      <c r="F1435">
        <v>0</v>
      </c>
      <c r="G1435">
        <v>6491.15</v>
      </c>
      <c r="H1435">
        <v>6005.26</v>
      </c>
      <c r="I1435">
        <v>5503.25</v>
      </c>
      <c r="J1435">
        <v>5252.33</v>
      </c>
      <c r="K1435" t="s">
        <v>46</v>
      </c>
      <c r="L1435">
        <v>0</v>
      </c>
      <c r="M1435">
        <v>0</v>
      </c>
      <c r="N1435">
        <v>0</v>
      </c>
      <c r="O1435">
        <v>0</v>
      </c>
      <c r="P1435">
        <v>501.71</v>
      </c>
      <c r="Q1435">
        <v>533.07000000000005</v>
      </c>
    </row>
    <row r="1436" spans="1:17" x14ac:dyDescent="0.15">
      <c r="A1436" t="s">
        <v>1574</v>
      </c>
      <c r="B1436">
        <v>6875.85</v>
      </c>
      <c r="C1436">
        <v>6875.85</v>
      </c>
      <c r="D1436">
        <v>6875.85</v>
      </c>
      <c r="E1436">
        <v>6875.85</v>
      </c>
      <c r="F1436">
        <v>0</v>
      </c>
      <c r="G1436">
        <v>6532.6</v>
      </c>
      <c r="H1436">
        <v>6031.26</v>
      </c>
      <c r="I1436">
        <v>5515.78</v>
      </c>
      <c r="J1436">
        <v>5260.77</v>
      </c>
      <c r="K1436" t="s">
        <v>46</v>
      </c>
      <c r="L1436">
        <v>0</v>
      </c>
      <c r="M1436">
        <v>0</v>
      </c>
      <c r="N1436">
        <v>0</v>
      </c>
      <c r="O1436">
        <v>0</v>
      </c>
      <c r="P1436">
        <v>521.59</v>
      </c>
      <c r="Q1436">
        <v>535</v>
      </c>
    </row>
    <row r="1437" spans="1:17" x14ac:dyDescent="0.15">
      <c r="A1437" t="s">
        <v>1575</v>
      </c>
      <c r="B1437">
        <v>6991.53</v>
      </c>
      <c r="C1437">
        <v>6991.53</v>
      </c>
      <c r="D1437">
        <v>6991.53</v>
      </c>
      <c r="E1437">
        <v>6991.53</v>
      </c>
      <c r="F1437">
        <v>0</v>
      </c>
      <c r="G1437">
        <v>6572.69</v>
      </c>
      <c r="H1437">
        <v>6060.25</v>
      </c>
      <c r="I1437">
        <v>5528.27</v>
      </c>
      <c r="J1437">
        <v>5269.46</v>
      </c>
      <c r="K1437" t="s">
        <v>46</v>
      </c>
      <c r="L1437">
        <v>0</v>
      </c>
      <c r="M1437">
        <v>0</v>
      </c>
      <c r="N1437">
        <v>0</v>
      </c>
      <c r="O1437">
        <v>0</v>
      </c>
      <c r="P1437">
        <v>515.63</v>
      </c>
      <c r="Q1437">
        <v>533.44000000000005</v>
      </c>
    </row>
    <row r="1438" spans="1:17" x14ac:dyDescent="0.15">
      <c r="A1438" t="s">
        <v>116</v>
      </c>
      <c r="B1438">
        <v>6748.9</v>
      </c>
      <c r="C1438">
        <v>6748.9</v>
      </c>
      <c r="D1438">
        <v>6748.9</v>
      </c>
      <c r="E1438">
        <v>6748.9</v>
      </c>
      <c r="F1438">
        <v>0</v>
      </c>
      <c r="G1438">
        <v>6603.8</v>
      </c>
      <c r="H1438">
        <v>6084.38</v>
      </c>
      <c r="I1438">
        <v>5539.18</v>
      </c>
      <c r="J1438">
        <v>5276.88</v>
      </c>
      <c r="K1438" t="s">
        <v>46</v>
      </c>
      <c r="L1438">
        <v>0</v>
      </c>
      <c r="M1438">
        <v>0</v>
      </c>
      <c r="N1438">
        <v>0</v>
      </c>
      <c r="O1438">
        <v>0</v>
      </c>
      <c r="P1438">
        <v>501.35</v>
      </c>
      <c r="Q1438">
        <v>527.66</v>
      </c>
    </row>
    <row r="1439" spans="1:17" x14ac:dyDescent="0.15">
      <c r="A1439" t="s">
        <v>1576</v>
      </c>
      <c r="B1439">
        <v>6653.58</v>
      </c>
      <c r="C1439">
        <v>6653.58</v>
      </c>
      <c r="D1439">
        <v>6653.58</v>
      </c>
      <c r="E1439">
        <v>6653.58</v>
      </c>
      <c r="F1439">
        <v>0</v>
      </c>
      <c r="G1439">
        <v>6631.05</v>
      </c>
      <c r="H1439">
        <v>6105.59</v>
      </c>
      <c r="I1439">
        <v>5550.32</v>
      </c>
      <c r="J1439">
        <v>5283.71</v>
      </c>
      <c r="K1439" t="s">
        <v>46</v>
      </c>
      <c r="L1439">
        <v>0</v>
      </c>
      <c r="M1439">
        <v>0</v>
      </c>
      <c r="N1439">
        <v>0</v>
      </c>
      <c r="O1439">
        <v>0</v>
      </c>
      <c r="P1439">
        <v>529.35</v>
      </c>
      <c r="Q1439">
        <v>525.11</v>
      </c>
    </row>
    <row r="1440" spans="1:17" x14ac:dyDescent="0.15">
      <c r="A1440" t="s">
        <v>1577</v>
      </c>
      <c r="B1440">
        <v>6624.84</v>
      </c>
      <c r="C1440">
        <v>6624.84</v>
      </c>
      <c r="D1440">
        <v>6624.84</v>
      </c>
      <c r="E1440">
        <v>6624.84</v>
      </c>
      <c r="F1440">
        <v>0</v>
      </c>
      <c r="G1440">
        <v>6650.04</v>
      </c>
      <c r="H1440">
        <v>6123.25</v>
      </c>
      <c r="I1440">
        <v>5561.2</v>
      </c>
      <c r="J1440">
        <v>5290.6</v>
      </c>
      <c r="K1440" t="s">
        <v>46</v>
      </c>
      <c r="L1440">
        <v>0</v>
      </c>
      <c r="M1440">
        <v>0</v>
      </c>
      <c r="N1440">
        <v>0</v>
      </c>
      <c r="O1440">
        <v>0</v>
      </c>
      <c r="P1440">
        <v>548.33000000000004</v>
      </c>
      <c r="Q1440">
        <v>525.30999999999995</v>
      </c>
    </row>
    <row r="1441" spans="1:17" x14ac:dyDescent="0.15">
      <c r="A1441" t="s">
        <v>1578</v>
      </c>
      <c r="B1441">
        <v>6535.56</v>
      </c>
      <c r="C1441">
        <v>6535.56</v>
      </c>
      <c r="D1441">
        <v>6535.56</v>
      </c>
      <c r="E1441">
        <v>6535.56</v>
      </c>
      <c r="F1441">
        <v>0</v>
      </c>
      <c r="G1441">
        <v>6661.51</v>
      </c>
      <c r="H1441">
        <v>6138.56</v>
      </c>
      <c r="I1441">
        <v>5571.29</v>
      </c>
      <c r="J1441">
        <v>5296.83</v>
      </c>
      <c r="K1441" t="s">
        <v>46</v>
      </c>
      <c r="L1441">
        <v>0</v>
      </c>
      <c r="M1441">
        <v>0</v>
      </c>
      <c r="N1441">
        <v>0</v>
      </c>
      <c r="O1441">
        <v>0</v>
      </c>
      <c r="P1441">
        <v>535.94000000000005</v>
      </c>
      <c r="Q1441">
        <v>523.72</v>
      </c>
    </row>
    <row r="1442" spans="1:17" x14ac:dyDescent="0.15">
      <c r="A1442" t="s">
        <v>1579</v>
      </c>
      <c r="B1442">
        <v>6457.03</v>
      </c>
      <c r="C1442">
        <v>6457.03</v>
      </c>
      <c r="D1442">
        <v>6457.03</v>
      </c>
      <c r="E1442">
        <v>6457.03</v>
      </c>
      <c r="F1442">
        <v>0</v>
      </c>
      <c r="G1442">
        <v>6660.26</v>
      </c>
      <c r="H1442">
        <v>6154</v>
      </c>
      <c r="I1442">
        <v>5580.27</v>
      </c>
      <c r="J1442">
        <v>5303.93</v>
      </c>
      <c r="K1442" t="s">
        <v>46</v>
      </c>
      <c r="L1442">
        <v>0</v>
      </c>
      <c r="M1442">
        <v>0</v>
      </c>
      <c r="N1442">
        <v>0</v>
      </c>
      <c r="O1442">
        <v>0</v>
      </c>
      <c r="P1442">
        <v>504.53</v>
      </c>
      <c r="Q1442">
        <v>519.45000000000005</v>
      </c>
    </row>
    <row r="1443" spans="1:17" x14ac:dyDescent="0.15">
      <c r="A1443" t="s">
        <v>1580</v>
      </c>
      <c r="B1443">
        <v>6557.6</v>
      </c>
      <c r="C1443">
        <v>6557.6</v>
      </c>
      <c r="D1443">
        <v>6557.6</v>
      </c>
      <c r="E1443">
        <v>6557.6</v>
      </c>
      <c r="F1443">
        <v>0</v>
      </c>
      <c r="G1443">
        <v>6654.64</v>
      </c>
      <c r="H1443">
        <v>6169.58</v>
      </c>
      <c r="I1443">
        <v>5589.73</v>
      </c>
      <c r="J1443">
        <v>5311.1</v>
      </c>
      <c r="K1443" t="s">
        <v>46</v>
      </c>
      <c r="L1443">
        <v>0</v>
      </c>
      <c r="M1443">
        <v>0</v>
      </c>
      <c r="N1443">
        <v>0</v>
      </c>
      <c r="O1443">
        <v>0</v>
      </c>
      <c r="P1443">
        <v>479.64</v>
      </c>
      <c r="Q1443">
        <v>514.99</v>
      </c>
    </row>
    <row r="1444" spans="1:17" x14ac:dyDescent="0.15">
      <c r="A1444" t="s">
        <v>1581</v>
      </c>
      <c r="B1444">
        <v>6556.03</v>
      </c>
      <c r="C1444">
        <v>6556.03</v>
      </c>
      <c r="D1444">
        <v>6556.03</v>
      </c>
      <c r="E1444">
        <v>6556.03</v>
      </c>
      <c r="F1444">
        <v>0</v>
      </c>
      <c r="G1444">
        <v>6642.71</v>
      </c>
      <c r="H1444">
        <v>6184.98</v>
      </c>
      <c r="I1444">
        <v>5598.9</v>
      </c>
      <c r="J1444">
        <v>5319</v>
      </c>
      <c r="K1444" t="s">
        <v>46</v>
      </c>
      <c r="L1444">
        <v>0</v>
      </c>
      <c r="M1444">
        <v>0</v>
      </c>
      <c r="N1444">
        <v>0</v>
      </c>
      <c r="O1444">
        <v>0</v>
      </c>
      <c r="P1444">
        <v>428.27</v>
      </c>
      <c r="Q1444">
        <v>506.64</v>
      </c>
    </row>
    <row r="1445" spans="1:17" x14ac:dyDescent="0.15">
      <c r="A1445" t="s">
        <v>1582</v>
      </c>
      <c r="B1445">
        <v>6426.27</v>
      </c>
      <c r="C1445">
        <v>6426.27</v>
      </c>
      <c r="D1445">
        <v>6426.27</v>
      </c>
      <c r="E1445">
        <v>6426.27</v>
      </c>
      <c r="F1445">
        <v>0</v>
      </c>
      <c r="G1445">
        <v>6627.15</v>
      </c>
      <c r="H1445">
        <v>6198.68</v>
      </c>
      <c r="I1445">
        <v>5606.35</v>
      </c>
      <c r="J1445">
        <v>5326.42</v>
      </c>
      <c r="K1445" t="s">
        <v>46</v>
      </c>
      <c r="L1445">
        <v>0</v>
      </c>
      <c r="M1445">
        <v>0</v>
      </c>
      <c r="N1445">
        <v>0</v>
      </c>
      <c r="O1445">
        <v>0</v>
      </c>
      <c r="P1445">
        <v>368.06</v>
      </c>
      <c r="Q1445">
        <v>493.27</v>
      </c>
    </row>
    <row r="1446" spans="1:17" x14ac:dyDescent="0.15">
      <c r="A1446" t="s">
        <v>1583</v>
      </c>
      <c r="B1446">
        <v>6511.18</v>
      </c>
      <c r="C1446">
        <v>6511.18</v>
      </c>
      <c r="D1446">
        <v>6511.18</v>
      </c>
      <c r="E1446">
        <v>6511.18</v>
      </c>
      <c r="F1446">
        <v>0</v>
      </c>
      <c r="G1446">
        <v>6631.52</v>
      </c>
      <c r="H1446">
        <v>6213.71</v>
      </c>
      <c r="I1446">
        <v>5614.59</v>
      </c>
      <c r="J1446">
        <v>5333.49</v>
      </c>
      <c r="K1446" t="s">
        <v>46</v>
      </c>
      <c r="L1446">
        <v>0</v>
      </c>
      <c r="M1446">
        <v>0</v>
      </c>
      <c r="N1446">
        <v>0</v>
      </c>
      <c r="O1446">
        <v>0</v>
      </c>
      <c r="P1446">
        <v>317.37</v>
      </c>
      <c r="Q1446">
        <v>472.85</v>
      </c>
    </row>
    <row r="1447" spans="1:17" x14ac:dyDescent="0.15">
      <c r="A1447" t="s">
        <v>1584</v>
      </c>
      <c r="B1447">
        <v>6638.75</v>
      </c>
      <c r="C1447">
        <v>6638.75</v>
      </c>
      <c r="D1447">
        <v>6638.75</v>
      </c>
      <c r="E1447">
        <v>6638.75</v>
      </c>
      <c r="F1447">
        <v>0</v>
      </c>
      <c r="G1447">
        <v>6624.13</v>
      </c>
      <c r="H1447">
        <v>6229.86</v>
      </c>
      <c r="I1447">
        <v>5624.64</v>
      </c>
      <c r="J1447">
        <v>5340.61</v>
      </c>
      <c r="K1447" t="s">
        <v>46</v>
      </c>
      <c r="L1447">
        <v>0</v>
      </c>
      <c r="M1447">
        <v>0</v>
      </c>
      <c r="N1447">
        <v>0</v>
      </c>
      <c r="O1447">
        <v>0</v>
      </c>
      <c r="P1447">
        <v>268.85000000000002</v>
      </c>
      <c r="Q1447">
        <v>448.17</v>
      </c>
    </row>
    <row r="1448" spans="1:17" x14ac:dyDescent="0.15">
      <c r="A1448" t="s">
        <v>1585</v>
      </c>
      <c r="B1448">
        <v>6627.49</v>
      </c>
      <c r="C1448">
        <v>6627.49</v>
      </c>
      <c r="D1448">
        <v>6627.49</v>
      </c>
      <c r="E1448">
        <v>6627.49</v>
      </c>
      <c r="F1448">
        <v>0</v>
      </c>
      <c r="G1448">
        <v>6621.39</v>
      </c>
      <c r="H1448">
        <v>6245.28</v>
      </c>
      <c r="I1448">
        <v>5637</v>
      </c>
      <c r="J1448">
        <v>5347.6</v>
      </c>
      <c r="K1448" t="s">
        <v>46</v>
      </c>
      <c r="L1448">
        <v>0</v>
      </c>
      <c r="M1448">
        <v>0</v>
      </c>
      <c r="N1448">
        <v>0</v>
      </c>
      <c r="O1448">
        <v>0</v>
      </c>
      <c r="P1448">
        <v>243.52</v>
      </c>
      <c r="Q1448">
        <v>422.39</v>
      </c>
    </row>
    <row r="1449" spans="1:17" x14ac:dyDescent="0.15">
      <c r="A1449" t="s">
        <v>1586</v>
      </c>
      <c r="B1449">
        <v>6673.25</v>
      </c>
      <c r="C1449">
        <v>6673.25</v>
      </c>
      <c r="D1449">
        <v>6673.25</v>
      </c>
      <c r="E1449">
        <v>6673.25</v>
      </c>
      <c r="F1449">
        <v>0</v>
      </c>
      <c r="G1449">
        <v>6643.25</v>
      </c>
      <c r="H1449">
        <v>6257.09</v>
      </c>
      <c r="I1449">
        <v>5651.93</v>
      </c>
      <c r="J1449">
        <v>5354.75</v>
      </c>
      <c r="K1449" t="s">
        <v>46</v>
      </c>
      <c r="L1449">
        <v>0</v>
      </c>
      <c r="M1449">
        <v>0</v>
      </c>
      <c r="N1449">
        <v>0</v>
      </c>
      <c r="O1449">
        <v>0</v>
      </c>
      <c r="P1449">
        <v>229.65</v>
      </c>
      <c r="Q1449">
        <v>392.42</v>
      </c>
    </row>
    <row r="1450" spans="1:17" x14ac:dyDescent="0.15">
      <c r="A1450" t="s">
        <v>1587</v>
      </c>
      <c r="B1450">
        <v>6685.3</v>
      </c>
      <c r="C1450">
        <v>6685.3</v>
      </c>
      <c r="D1450">
        <v>6685.3</v>
      </c>
      <c r="E1450">
        <v>6685.3</v>
      </c>
      <c r="F1450">
        <v>0</v>
      </c>
      <c r="G1450">
        <v>6662.05</v>
      </c>
      <c r="H1450">
        <v>6268.58</v>
      </c>
      <c r="I1450">
        <v>5666.71</v>
      </c>
      <c r="J1450">
        <v>5362.54</v>
      </c>
      <c r="K1450" t="s">
        <v>46</v>
      </c>
      <c r="L1450">
        <v>0</v>
      </c>
      <c r="M1450">
        <v>0</v>
      </c>
      <c r="N1450">
        <v>0</v>
      </c>
      <c r="O1450">
        <v>0</v>
      </c>
      <c r="P1450">
        <v>221.08</v>
      </c>
      <c r="Q1450">
        <v>359.69</v>
      </c>
    </row>
    <row r="1451" spans="1:17" x14ac:dyDescent="0.15">
      <c r="A1451" t="s">
        <v>1588</v>
      </c>
      <c r="B1451">
        <v>6664.28</v>
      </c>
      <c r="C1451">
        <v>6664.28</v>
      </c>
      <c r="D1451">
        <v>6664.28</v>
      </c>
      <c r="E1451">
        <v>6664.28</v>
      </c>
      <c r="F1451">
        <v>0</v>
      </c>
      <c r="G1451">
        <v>6667.95</v>
      </c>
      <c r="H1451">
        <v>6280.15</v>
      </c>
      <c r="I1451">
        <v>5681.1</v>
      </c>
      <c r="J1451">
        <v>5370.07</v>
      </c>
      <c r="K1451" t="s">
        <v>46</v>
      </c>
      <c r="L1451">
        <v>0</v>
      </c>
      <c r="M1451">
        <v>0</v>
      </c>
      <c r="N1451">
        <v>0</v>
      </c>
      <c r="O1451">
        <v>0</v>
      </c>
      <c r="P1451">
        <v>222.18</v>
      </c>
      <c r="Q1451">
        <v>328.31</v>
      </c>
    </row>
    <row r="1452" spans="1:17" x14ac:dyDescent="0.15">
      <c r="A1452" t="s">
        <v>1589</v>
      </c>
      <c r="B1452">
        <v>6519.31</v>
      </c>
      <c r="C1452">
        <v>6519.31</v>
      </c>
      <c r="D1452">
        <v>6519.31</v>
      </c>
      <c r="E1452">
        <v>6519.31</v>
      </c>
      <c r="F1452">
        <v>0</v>
      </c>
      <c r="G1452">
        <v>6660.8</v>
      </c>
      <c r="H1452">
        <v>6290.25</v>
      </c>
      <c r="I1452">
        <v>5694.19</v>
      </c>
      <c r="J1452">
        <v>5377.14</v>
      </c>
      <c r="K1452" t="s">
        <v>46</v>
      </c>
      <c r="L1452">
        <v>0</v>
      </c>
      <c r="M1452">
        <v>0</v>
      </c>
      <c r="N1452">
        <v>0</v>
      </c>
      <c r="O1452">
        <v>0</v>
      </c>
      <c r="P1452">
        <v>216.72</v>
      </c>
      <c r="Q1452">
        <v>299.52999999999997</v>
      </c>
    </row>
    <row r="1453" spans="1:17" x14ac:dyDescent="0.15">
      <c r="A1453" t="s">
        <v>1590</v>
      </c>
      <c r="B1453">
        <v>6507.93</v>
      </c>
      <c r="C1453">
        <v>6507.93</v>
      </c>
      <c r="D1453">
        <v>6507.93</v>
      </c>
      <c r="E1453">
        <v>6507.93</v>
      </c>
      <c r="F1453">
        <v>0</v>
      </c>
      <c r="G1453">
        <v>6653.91</v>
      </c>
      <c r="H1453">
        <v>6302.84</v>
      </c>
      <c r="I1453">
        <v>5707.29</v>
      </c>
      <c r="J1453">
        <v>5384.36</v>
      </c>
      <c r="K1453" t="s">
        <v>46</v>
      </c>
      <c r="L1453">
        <v>0</v>
      </c>
      <c r="M1453">
        <v>0</v>
      </c>
      <c r="N1453">
        <v>0</v>
      </c>
      <c r="O1453">
        <v>0</v>
      </c>
      <c r="P1453">
        <v>198.29</v>
      </c>
      <c r="Q1453">
        <v>271.39999999999998</v>
      </c>
    </row>
    <row r="1454" spans="1:17" x14ac:dyDescent="0.15">
      <c r="A1454" t="s">
        <v>1591</v>
      </c>
      <c r="B1454">
        <v>6448.07</v>
      </c>
      <c r="C1454">
        <v>6448.07</v>
      </c>
      <c r="D1454">
        <v>6448.07</v>
      </c>
      <c r="E1454">
        <v>6448.07</v>
      </c>
      <c r="F1454">
        <v>0</v>
      </c>
      <c r="G1454">
        <v>6629.89</v>
      </c>
      <c r="H1454">
        <v>6312.8</v>
      </c>
      <c r="I1454">
        <v>5721.04</v>
      </c>
      <c r="J1454">
        <v>5391.25</v>
      </c>
      <c r="K1454" t="s">
        <v>46</v>
      </c>
      <c r="L1454">
        <v>0</v>
      </c>
      <c r="M1454">
        <v>0</v>
      </c>
      <c r="N1454">
        <v>0</v>
      </c>
      <c r="O1454">
        <v>0</v>
      </c>
      <c r="P1454">
        <v>174.47</v>
      </c>
      <c r="Q1454">
        <v>246.02</v>
      </c>
    </row>
    <row r="1455" spans="1:17" x14ac:dyDescent="0.15">
      <c r="A1455" t="s">
        <v>1592</v>
      </c>
      <c r="B1455">
        <v>6361.5</v>
      </c>
      <c r="C1455">
        <v>6361.5</v>
      </c>
      <c r="D1455">
        <v>6361.5</v>
      </c>
      <c r="E1455">
        <v>6361.5</v>
      </c>
      <c r="F1455">
        <v>0</v>
      </c>
      <c r="G1455">
        <v>6603.21</v>
      </c>
      <c r="H1455">
        <v>6322.84</v>
      </c>
      <c r="I1455">
        <v>5734.56</v>
      </c>
      <c r="J1455">
        <v>5397.8</v>
      </c>
      <c r="K1455" t="s">
        <v>46</v>
      </c>
      <c r="L1455">
        <v>0</v>
      </c>
      <c r="M1455">
        <v>0</v>
      </c>
      <c r="N1455">
        <v>0</v>
      </c>
      <c r="O1455">
        <v>0</v>
      </c>
      <c r="P1455">
        <v>152.65</v>
      </c>
      <c r="Q1455">
        <v>224.48</v>
      </c>
    </row>
    <row r="1456" spans="1:17" x14ac:dyDescent="0.15">
      <c r="A1456" t="s">
        <v>1593</v>
      </c>
      <c r="B1456">
        <v>6279.82</v>
      </c>
      <c r="C1456">
        <v>6279.82</v>
      </c>
      <c r="D1456">
        <v>6279.82</v>
      </c>
      <c r="E1456">
        <v>6279.82</v>
      </c>
      <c r="F1456">
        <v>0</v>
      </c>
      <c r="G1456">
        <v>6573.41</v>
      </c>
      <c r="H1456">
        <v>6330.83</v>
      </c>
      <c r="I1456">
        <v>5749.07</v>
      </c>
      <c r="J1456">
        <v>5404.14</v>
      </c>
      <c r="K1456" t="s">
        <v>46</v>
      </c>
      <c r="L1456">
        <v>0</v>
      </c>
      <c r="M1456">
        <v>0</v>
      </c>
      <c r="N1456">
        <v>0</v>
      </c>
      <c r="O1456">
        <v>0</v>
      </c>
      <c r="P1456">
        <v>115.31</v>
      </c>
      <c r="Q1456">
        <v>204.27</v>
      </c>
    </row>
    <row r="1457" spans="1:17" x14ac:dyDescent="0.15">
      <c r="A1457" t="s">
        <v>1594</v>
      </c>
      <c r="B1457">
        <v>6078.09</v>
      </c>
      <c r="C1457">
        <v>6078.09</v>
      </c>
      <c r="D1457">
        <v>6078.09</v>
      </c>
      <c r="E1457">
        <v>6078.09</v>
      </c>
      <c r="F1457">
        <v>0</v>
      </c>
      <c r="G1457">
        <v>6527.74</v>
      </c>
      <c r="H1457">
        <v>6332.52</v>
      </c>
      <c r="I1457">
        <v>5761.54</v>
      </c>
      <c r="J1457">
        <v>5409.47</v>
      </c>
      <c r="K1457" t="s">
        <v>46</v>
      </c>
      <c r="L1457">
        <v>0</v>
      </c>
      <c r="M1457">
        <v>0</v>
      </c>
      <c r="N1457">
        <v>0</v>
      </c>
      <c r="O1457">
        <v>0</v>
      </c>
      <c r="P1457">
        <v>49.88</v>
      </c>
      <c r="Q1457">
        <v>182.38</v>
      </c>
    </row>
    <row r="1458" spans="1:17" x14ac:dyDescent="0.15">
      <c r="A1458" t="s">
        <v>1595</v>
      </c>
      <c r="B1458">
        <v>5995</v>
      </c>
      <c r="C1458">
        <v>5995</v>
      </c>
      <c r="D1458">
        <v>5995</v>
      </c>
      <c r="E1458">
        <v>5995</v>
      </c>
      <c r="F1458">
        <v>0</v>
      </c>
      <c r="G1458">
        <v>6490.05</v>
      </c>
      <c r="H1458">
        <v>6332.98</v>
      </c>
      <c r="I1458">
        <v>5774.71</v>
      </c>
      <c r="J1458">
        <v>5414.33</v>
      </c>
      <c r="K1458" t="s">
        <v>46</v>
      </c>
      <c r="L1458">
        <v>0</v>
      </c>
      <c r="M1458">
        <v>0</v>
      </c>
      <c r="N1458">
        <v>0</v>
      </c>
      <c r="O1458">
        <v>0</v>
      </c>
      <c r="P1458">
        <v>-18.37</v>
      </c>
      <c r="Q1458">
        <v>156.19</v>
      </c>
    </row>
    <row r="1459" spans="1:17" x14ac:dyDescent="0.15">
      <c r="A1459" t="s">
        <v>1596</v>
      </c>
      <c r="B1459">
        <v>6115.2</v>
      </c>
      <c r="C1459">
        <v>6115.2</v>
      </c>
      <c r="D1459">
        <v>6115.2</v>
      </c>
      <c r="E1459">
        <v>6115.2</v>
      </c>
      <c r="F1459">
        <v>0</v>
      </c>
      <c r="G1459">
        <v>6463.11</v>
      </c>
      <c r="H1459">
        <v>6336.86</v>
      </c>
      <c r="I1459">
        <v>5790.05</v>
      </c>
      <c r="J1459">
        <v>5420.42</v>
      </c>
      <c r="K1459" t="s">
        <v>46</v>
      </c>
      <c r="L1459">
        <v>0</v>
      </c>
      <c r="M1459">
        <v>0</v>
      </c>
      <c r="N1459">
        <v>0</v>
      </c>
      <c r="O1459">
        <v>0</v>
      </c>
      <c r="P1459">
        <v>-79.48</v>
      </c>
      <c r="Q1459">
        <v>125.27</v>
      </c>
    </row>
    <row r="1460" spans="1:17" x14ac:dyDescent="0.15">
      <c r="A1460" t="s">
        <v>1597</v>
      </c>
      <c r="B1460">
        <v>6187.36</v>
      </c>
      <c r="C1460">
        <v>6187.36</v>
      </c>
      <c r="D1460">
        <v>6187.36</v>
      </c>
      <c r="E1460">
        <v>6187.36</v>
      </c>
      <c r="F1460">
        <v>0</v>
      </c>
      <c r="G1460">
        <v>6441.25</v>
      </c>
      <c r="H1460">
        <v>6340.75</v>
      </c>
      <c r="I1460">
        <v>5806</v>
      </c>
      <c r="J1460">
        <v>5427.21</v>
      </c>
      <c r="K1460" t="s">
        <v>46</v>
      </c>
      <c r="L1460">
        <v>0</v>
      </c>
      <c r="M1460">
        <v>0</v>
      </c>
      <c r="N1460">
        <v>0</v>
      </c>
      <c r="O1460">
        <v>0</v>
      </c>
      <c r="P1460">
        <v>-134.97999999999999</v>
      </c>
      <c r="Q1460">
        <v>89.67</v>
      </c>
    </row>
    <row r="1461" spans="1:17" x14ac:dyDescent="0.15">
      <c r="A1461" t="s">
        <v>117</v>
      </c>
      <c r="B1461">
        <v>6296.01</v>
      </c>
      <c r="C1461">
        <v>6296.01</v>
      </c>
      <c r="D1461">
        <v>6296.01</v>
      </c>
      <c r="E1461">
        <v>6296.01</v>
      </c>
      <c r="F1461">
        <v>0</v>
      </c>
      <c r="G1461">
        <v>6429.27</v>
      </c>
      <c r="H1461">
        <v>6344.43</v>
      </c>
      <c r="I1461">
        <v>5821.74</v>
      </c>
      <c r="J1461">
        <v>5434.31</v>
      </c>
      <c r="K1461" t="s">
        <v>46</v>
      </c>
      <c r="L1461">
        <v>0</v>
      </c>
      <c r="M1461">
        <v>0</v>
      </c>
      <c r="N1461">
        <v>0</v>
      </c>
      <c r="O1461">
        <v>0</v>
      </c>
      <c r="P1461">
        <v>-179.74</v>
      </c>
      <c r="Q1461">
        <v>49.48</v>
      </c>
    </row>
    <row r="1462" spans="1:17" x14ac:dyDescent="0.15">
      <c r="A1462" t="s">
        <v>1598</v>
      </c>
      <c r="B1462">
        <v>6340.01</v>
      </c>
      <c r="C1462">
        <v>6340.01</v>
      </c>
      <c r="D1462">
        <v>6340.01</v>
      </c>
      <c r="E1462">
        <v>6340.01</v>
      </c>
      <c r="F1462">
        <v>0</v>
      </c>
      <c r="G1462">
        <v>6423.42</v>
      </c>
      <c r="H1462">
        <v>6351.17</v>
      </c>
      <c r="I1462">
        <v>5837.34</v>
      </c>
      <c r="J1462">
        <v>5441.82</v>
      </c>
      <c r="K1462" t="s">
        <v>46</v>
      </c>
      <c r="L1462">
        <v>0</v>
      </c>
      <c r="M1462">
        <v>0</v>
      </c>
      <c r="N1462">
        <v>0</v>
      </c>
      <c r="O1462">
        <v>0</v>
      </c>
      <c r="P1462">
        <v>-204.97</v>
      </c>
      <c r="Q1462">
        <v>7.31</v>
      </c>
    </row>
    <row r="1463" spans="1:17" x14ac:dyDescent="0.15">
      <c r="A1463" t="s">
        <v>1599</v>
      </c>
      <c r="B1463">
        <v>6340.61</v>
      </c>
      <c r="C1463">
        <v>6340.61</v>
      </c>
      <c r="D1463">
        <v>6340.61</v>
      </c>
      <c r="E1463">
        <v>6340.61</v>
      </c>
      <c r="F1463">
        <v>0</v>
      </c>
      <c r="G1463">
        <v>6412.56</v>
      </c>
      <c r="H1463">
        <v>6359.59</v>
      </c>
      <c r="I1463">
        <v>5852.75</v>
      </c>
      <c r="J1463">
        <v>5449.02</v>
      </c>
      <c r="K1463" t="s">
        <v>46</v>
      </c>
      <c r="L1463">
        <v>0</v>
      </c>
      <c r="M1463">
        <v>0</v>
      </c>
      <c r="N1463">
        <v>0</v>
      </c>
      <c r="O1463">
        <v>0</v>
      </c>
      <c r="P1463">
        <v>-226.56</v>
      </c>
      <c r="Q1463">
        <v>-35.18</v>
      </c>
    </row>
    <row r="1464" spans="1:17" x14ac:dyDescent="0.15">
      <c r="A1464" t="s">
        <v>1600</v>
      </c>
      <c r="B1464">
        <v>6289.43</v>
      </c>
      <c r="C1464">
        <v>6289.43</v>
      </c>
      <c r="D1464">
        <v>6289.43</v>
      </c>
      <c r="E1464">
        <v>6289.43</v>
      </c>
      <c r="F1464">
        <v>0</v>
      </c>
      <c r="G1464">
        <v>6399.24</v>
      </c>
      <c r="H1464">
        <v>6367.8</v>
      </c>
      <c r="I1464">
        <v>5866.87</v>
      </c>
      <c r="J1464">
        <v>5455.53</v>
      </c>
      <c r="K1464" t="s">
        <v>46</v>
      </c>
      <c r="L1464">
        <v>0</v>
      </c>
      <c r="M1464">
        <v>0</v>
      </c>
      <c r="N1464">
        <v>0</v>
      </c>
      <c r="O1464">
        <v>0</v>
      </c>
      <c r="P1464">
        <v>-247.58</v>
      </c>
      <c r="Q1464">
        <v>-77.38</v>
      </c>
    </row>
    <row r="1465" spans="1:17" x14ac:dyDescent="0.15">
      <c r="A1465" t="s">
        <v>1601</v>
      </c>
      <c r="B1465">
        <v>6274.03</v>
      </c>
      <c r="C1465">
        <v>6274.03</v>
      </c>
      <c r="D1465">
        <v>6274.03</v>
      </c>
      <c r="E1465">
        <v>6274.03</v>
      </c>
      <c r="F1465">
        <v>0</v>
      </c>
      <c r="G1465">
        <v>6391.63</v>
      </c>
      <c r="H1465">
        <v>6379.13</v>
      </c>
      <c r="I1465">
        <v>5880.96</v>
      </c>
      <c r="J1465">
        <v>5461.73</v>
      </c>
      <c r="K1465" t="s">
        <v>46</v>
      </c>
      <c r="L1465">
        <v>0</v>
      </c>
      <c r="M1465">
        <v>0</v>
      </c>
      <c r="N1465">
        <v>0</v>
      </c>
      <c r="O1465">
        <v>0</v>
      </c>
      <c r="P1465">
        <v>-262.10000000000002</v>
      </c>
      <c r="Q1465">
        <v>-118.86</v>
      </c>
    </row>
    <row r="1466" spans="1:17" x14ac:dyDescent="0.15">
      <c r="A1466" t="s">
        <v>1602</v>
      </c>
      <c r="B1466">
        <v>6048.89</v>
      </c>
      <c r="C1466">
        <v>6048.89</v>
      </c>
      <c r="D1466">
        <v>6048.89</v>
      </c>
      <c r="E1466">
        <v>6048.89</v>
      </c>
      <c r="F1466">
        <v>0</v>
      </c>
      <c r="G1466">
        <v>6368.51</v>
      </c>
      <c r="H1466">
        <v>6387.13</v>
      </c>
      <c r="I1466">
        <v>5893.85</v>
      </c>
      <c r="J1466">
        <v>5466.87</v>
      </c>
      <c r="K1466" t="s">
        <v>46</v>
      </c>
      <c r="L1466">
        <v>0</v>
      </c>
      <c r="M1466">
        <v>0</v>
      </c>
      <c r="N1466">
        <v>0</v>
      </c>
      <c r="O1466">
        <v>0</v>
      </c>
      <c r="P1466">
        <v>-285.24</v>
      </c>
      <c r="Q1466">
        <v>-158.91</v>
      </c>
    </row>
    <row r="1467" spans="1:17" x14ac:dyDescent="0.15">
      <c r="A1467" t="s">
        <v>1603</v>
      </c>
      <c r="B1467">
        <v>5960.06</v>
      </c>
      <c r="C1467">
        <v>5960.06</v>
      </c>
      <c r="D1467">
        <v>5960.06</v>
      </c>
      <c r="E1467">
        <v>5960.06</v>
      </c>
      <c r="F1467">
        <v>0</v>
      </c>
      <c r="G1467">
        <v>6334.58</v>
      </c>
      <c r="H1467">
        <v>6392.96</v>
      </c>
      <c r="I1467">
        <v>5905.79</v>
      </c>
      <c r="J1467">
        <v>5471.62</v>
      </c>
      <c r="K1467" t="s">
        <v>46</v>
      </c>
      <c r="L1467">
        <v>0</v>
      </c>
      <c r="M1467">
        <v>0</v>
      </c>
      <c r="N1467">
        <v>0</v>
      </c>
      <c r="O1467">
        <v>0</v>
      </c>
      <c r="P1467">
        <v>-292.45</v>
      </c>
      <c r="Q1467">
        <v>-193.15</v>
      </c>
    </row>
    <row r="1468" spans="1:17" x14ac:dyDescent="0.15">
      <c r="A1468" t="s">
        <v>1604</v>
      </c>
      <c r="B1468">
        <v>5962.25</v>
      </c>
      <c r="C1468">
        <v>5962.25</v>
      </c>
      <c r="D1468">
        <v>5962.25</v>
      </c>
      <c r="E1468">
        <v>5962.25</v>
      </c>
      <c r="F1468">
        <v>0</v>
      </c>
      <c r="G1468">
        <v>6301.33</v>
      </c>
      <c r="H1468">
        <v>6396.58</v>
      </c>
      <c r="I1468">
        <v>5918.22</v>
      </c>
      <c r="J1468">
        <v>5476.29</v>
      </c>
      <c r="K1468" t="s">
        <v>46</v>
      </c>
      <c r="L1468">
        <v>0</v>
      </c>
      <c r="M1468">
        <v>0</v>
      </c>
      <c r="N1468">
        <v>0</v>
      </c>
      <c r="O1468">
        <v>0</v>
      </c>
      <c r="P1468">
        <v>-292.42</v>
      </c>
      <c r="Q1468">
        <v>-220.55</v>
      </c>
    </row>
    <row r="1469" spans="1:17" x14ac:dyDescent="0.15">
      <c r="A1469" t="s">
        <v>1605</v>
      </c>
      <c r="B1469">
        <v>6033.02</v>
      </c>
      <c r="C1469">
        <v>6033.02</v>
      </c>
      <c r="D1469">
        <v>6033.02</v>
      </c>
      <c r="E1469">
        <v>6033.02</v>
      </c>
      <c r="F1469">
        <v>0</v>
      </c>
      <c r="G1469">
        <v>6269.31</v>
      </c>
      <c r="H1469">
        <v>6399.62</v>
      </c>
      <c r="I1469">
        <v>5931.16</v>
      </c>
      <c r="J1469">
        <v>5481.26</v>
      </c>
      <c r="K1469" t="s">
        <v>46</v>
      </c>
      <c r="L1469">
        <v>0</v>
      </c>
      <c r="M1469">
        <v>0</v>
      </c>
      <c r="N1469">
        <v>0</v>
      </c>
      <c r="O1469">
        <v>0</v>
      </c>
      <c r="P1469">
        <v>-299.10000000000002</v>
      </c>
      <c r="Q1469">
        <v>-242.52</v>
      </c>
    </row>
    <row r="1470" spans="1:17" x14ac:dyDescent="0.15">
      <c r="A1470" t="s">
        <v>1606</v>
      </c>
      <c r="B1470">
        <v>5980.73</v>
      </c>
      <c r="C1470">
        <v>5980.73</v>
      </c>
      <c r="D1470">
        <v>5980.73</v>
      </c>
      <c r="E1470">
        <v>5980.73</v>
      </c>
      <c r="F1470">
        <v>0</v>
      </c>
      <c r="G1470">
        <v>6234.08</v>
      </c>
      <c r="H1470">
        <v>6400.94</v>
      </c>
      <c r="I1470">
        <v>5943.09</v>
      </c>
      <c r="J1470">
        <v>5486.09</v>
      </c>
      <c r="K1470" t="s">
        <v>46</v>
      </c>
      <c r="L1470">
        <v>0</v>
      </c>
      <c r="M1470">
        <v>0</v>
      </c>
      <c r="N1470">
        <v>0</v>
      </c>
      <c r="O1470">
        <v>0</v>
      </c>
      <c r="P1470">
        <v>-314.52</v>
      </c>
      <c r="Q1470">
        <v>-260.47000000000003</v>
      </c>
    </row>
    <row r="1471" spans="1:17" x14ac:dyDescent="0.15">
      <c r="A1471" t="s">
        <v>1607</v>
      </c>
      <c r="B1471">
        <v>5735.91</v>
      </c>
      <c r="C1471">
        <v>5735.91</v>
      </c>
      <c r="D1471">
        <v>5735.91</v>
      </c>
      <c r="E1471">
        <v>5735.91</v>
      </c>
      <c r="F1471">
        <v>0</v>
      </c>
      <c r="G1471">
        <v>6187.66</v>
      </c>
      <c r="H1471">
        <v>6398.23</v>
      </c>
      <c r="I1471">
        <v>5951.52</v>
      </c>
      <c r="J1471">
        <v>5489.84</v>
      </c>
      <c r="K1471" t="s">
        <v>46</v>
      </c>
      <c r="L1471">
        <v>0</v>
      </c>
      <c r="M1471">
        <v>0</v>
      </c>
      <c r="N1471">
        <v>0</v>
      </c>
      <c r="O1471">
        <v>0</v>
      </c>
      <c r="P1471">
        <v>-359.12</v>
      </c>
      <c r="Q1471">
        <v>-278.41000000000003</v>
      </c>
    </row>
    <row r="1472" spans="1:17" x14ac:dyDescent="0.15">
      <c r="A1472" t="s">
        <v>1608</v>
      </c>
      <c r="B1472">
        <v>5770.53</v>
      </c>
      <c r="C1472">
        <v>5770.53</v>
      </c>
      <c r="D1472">
        <v>5770.53</v>
      </c>
      <c r="E1472">
        <v>5770.53</v>
      </c>
      <c r="F1472">
        <v>0</v>
      </c>
      <c r="G1472">
        <v>6150.23</v>
      </c>
      <c r="H1472">
        <v>6394.82</v>
      </c>
      <c r="I1472">
        <v>5960.16</v>
      </c>
      <c r="J1472">
        <v>5493.72</v>
      </c>
      <c r="K1472" t="s">
        <v>46</v>
      </c>
      <c r="L1472">
        <v>0</v>
      </c>
      <c r="M1472">
        <v>0</v>
      </c>
      <c r="N1472">
        <v>0</v>
      </c>
      <c r="O1472">
        <v>0</v>
      </c>
      <c r="P1472">
        <v>-401.83</v>
      </c>
      <c r="Q1472">
        <v>-298.08999999999997</v>
      </c>
    </row>
    <row r="1473" spans="1:17" x14ac:dyDescent="0.15">
      <c r="A1473" t="s">
        <v>1609</v>
      </c>
      <c r="B1473">
        <v>5887.44</v>
      </c>
      <c r="C1473">
        <v>5887.44</v>
      </c>
      <c r="D1473">
        <v>5887.44</v>
      </c>
      <c r="E1473">
        <v>5887.44</v>
      </c>
      <c r="F1473">
        <v>0</v>
      </c>
      <c r="G1473">
        <v>6119.2</v>
      </c>
      <c r="H1473">
        <v>6391.3</v>
      </c>
      <c r="I1473">
        <v>5969.3</v>
      </c>
      <c r="J1473">
        <v>5498.54</v>
      </c>
      <c r="K1473" t="s">
        <v>46</v>
      </c>
      <c r="L1473">
        <v>0</v>
      </c>
      <c r="M1473">
        <v>0</v>
      </c>
      <c r="N1473">
        <v>0</v>
      </c>
      <c r="O1473">
        <v>0</v>
      </c>
      <c r="P1473">
        <v>-431.48</v>
      </c>
      <c r="Q1473">
        <v>-318.58999999999997</v>
      </c>
    </row>
    <row r="1474" spans="1:17" x14ac:dyDescent="0.15">
      <c r="A1474" t="s">
        <v>1610</v>
      </c>
      <c r="B1474">
        <v>5690.51</v>
      </c>
      <c r="C1474">
        <v>5690.51</v>
      </c>
      <c r="D1474">
        <v>5690.51</v>
      </c>
      <c r="E1474">
        <v>5690.51</v>
      </c>
      <c r="F1474">
        <v>0</v>
      </c>
      <c r="G1474">
        <v>6081.33</v>
      </c>
      <c r="H1474">
        <v>6385.63</v>
      </c>
      <c r="I1474">
        <v>5976.44</v>
      </c>
      <c r="J1474">
        <v>5502.46</v>
      </c>
      <c r="K1474" t="s">
        <v>46</v>
      </c>
      <c r="L1474">
        <v>0</v>
      </c>
      <c r="M1474">
        <v>0</v>
      </c>
      <c r="N1474">
        <v>0</v>
      </c>
      <c r="O1474">
        <v>0</v>
      </c>
      <c r="P1474">
        <v>-469.3</v>
      </c>
      <c r="Q1474">
        <v>-340.76</v>
      </c>
    </row>
    <row r="1475" spans="1:17" x14ac:dyDescent="0.15">
      <c r="A1475" t="s">
        <v>1611</v>
      </c>
      <c r="B1475">
        <v>5634.76</v>
      </c>
      <c r="C1475">
        <v>5634.76</v>
      </c>
      <c r="D1475">
        <v>5634.76</v>
      </c>
      <c r="E1475">
        <v>5634.76</v>
      </c>
      <c r="F1475">
        <v>0</v>
      </c>
      <c r="G1475">
        <v>6044.98</v>
      </c>
      <c r="H1475">
        <v>6379.78</v>
      </c>
      <c r="I1475">
        <v>5982.24</v>
      </c>
      <c r="J1475">
        <v>5506.22</v>
      </c>
      <c r="K1475" t="s">
        <v>46</v>
      </c>
      <c r="L1475">
        <v>0</v>
      </c>
      <c r="M1475">
        <v>0</v>
      </c>
      <c r="N1475">
        <v>0</v>
      </c>
      <c r="O1475">
        <v>0</v>
      </c>
      <c r="P1475">
        <v>-511.19</v>
      </c>
      <c r="Q1475">
        <v>-365.66</v>
      </c>
    </row>
    <row r="1476" spans="1:17" x14ac:dyDescent="0.15">
      <c r="A1476" t="s">
        <v>1612</v>
      </c>
      <c r="B1476">
        <v>5459.9</v>
      </c>
      <c r="C1476">
        <v>5459.9</v>
      </c>
      <c r="D1476">
        <v>5459.9</v>
      </c>
      <c r="E1476">
        <v>5459.9</v>
      </c>
      <c r="F1476">
        <v>0</v>
      </c>
      <c r="G1476">
        <v>6003.98</v>
      </c>
      <c r="H1476">
        <v>6370</v>
      </c>
      <c r="I1476">
        <v>5986.54</v>
      </c>
      <c r="J1476">
        <v>5508.73</v>
      </c>
      <c r="K1476" t="s">
        <v>46</v>
      </c>
      <c r="L1476">
        <v>0</v>
      </c>
      <c r="M1476">
        <v>0</v>
      </c>
      <c r="N1476">
        <v>0</v>
      </c>
      <c r="O1476">
        <v>0</v>
      </c>
      <c r="P1476">
        <v>-550.80999999999995</v>
      </c>
      <c r="Q1476">
        <v>-392.22</v>
      </c>
    </row>
    <row r="1477" spans="1:17" x14ac:dyDescent="0.15">
      <c r="A1477" t="s">
        <v>1613</v>
      </c>
      <c r="B1477">
        <v>5431.26</v>
      </c>
      <c r="C1477">
        <v>5431.26</v>
      </c>
      <c r="D1477">
        <v>5431.26</v>
      </c>
      <c r="E1477">
        <v>5431.26</v>
      </c>
      <c r="F1477">
        <v>0</v>
      </c>
      <c r="G1477">
        <v>5971.65</v>
      </c>
      <c r="H1477">
        <v>6357.36</v>
      </c>
      <c r="I1477">
        <v>5989.84</v>
      </c>
      <c r="J1477">
        <v>5511.01</v>
      </c>
      <c r="K1477" t="s">
        <v>46</v>
      </c>
      <c r="L1477">
        <v>0</v>
      </c>
      <c r="M1477">
        <v>0</v>
      </c>
      <c r="N1477">
        <v>0</v>
      </c>
      <c r="O1477">
        <v>0</v>
      </c>
      <c r="P1477">
        <v>-576.55999999999995</v>
      </c>
      <c r="Q1477">
        <v>-420.63</v>
      </c>
    </row>
    <row r="1478" spans="1:17" x14ac:dyDescent="0.15">
      <c r="A1478" t="s">
        <v>1614</v>
      </c>
      <c r="B1478">
        <v>5496.42</v>
      </c>
      <c r="C1478">
        <v>5496.42</v>
      </c>
      <c r="D1478">
        <v>5496.42</v>
      </c>
      <c r="E1478">
        <v>5496.42</v>
      </c>
      <c r="F1478">
        <v>0</v>
      </c>
      <c r="G1478">
        <v>5946.73</v>
      </c>
      <c r="H1478">
        <v>6346.86</v>
      </c>
      <c r="I1478">
        <v>5993.83</v>
      </c>
      <c r="J1478">
        <v>5512.96</v>
      </c>
      <c r="K1478" t="s">
        <v>46</v>
      </c>
      <c r="L1478">
        <v>0</v>
      </c>
      <c r="M1478">
        <v>0</v>
      </c>
      <c r="N1478">
        <v>0</v>
      </c>
      <c r="O1478">
        <v>0</v>
      </c>
      <c r="P1478">
        <v>-599.45000000000005</v>
      </c>
      <c r="Q1478">
        <v>-451.34</v>
      </c>
    </row>
    <row r="1479" spans="1:17" x14ac:dyDescent="0.15">
      <c r="A1479" t="s">
        <v>1615</v>
      </c>
      <c r="B1479">
        <v>5602.06</v>
      </c>
      <c r="C1479">
        <v>5602.06</v>
      </c>
      <c r="D1479">
        <v>5602.06</v>
      </c>
      <c r="E1479">
        <v>5602.06</v>
      </c>
      <c r="F1479">
        <v>0</v>
      </c>
      <c r="G1479">
        <v>5921.08</v>
      </c>
      <c r="H1479">
        <v>6338.41</v>
      </c>
      <c r="I1479">
        <v>5998.67</v>
      </c>
      <c r="J1479">
        <v>5515.24</v>
      </c>
      <c r="K1479" t="s">
        <v>46</v>
      </c>
      <c r="L1479">
        <v>0</v>
      </c>
      <c r="M1479">
        <v>0</v>
      </c>
      <c r="N1479">
        <v>0</v>
      </c>
      <c r="O1479">
        <v>0</v>
      </c>
      <c r="P1479">
        <v>-629.86</v>
      </c>
      <c r="Q1479">
        <v>-484.41</v>
      </c>
    </row>
    <row r="1480" spans="1:17" x14ac:dyDescent="0.15">
      <c r="A1480" t="s">
        <v>1616</v>
      </c>
      <c r="B1480">
        <v>5672.83</v>
      </c>
      <c r="C1480">
        <v>5672.83</v>
      </c>
      <c r="D1480">
        <v>5672.83</v>
      </c>
      <c r="E1480">
        <v>5672.83</v>
      </c>
      <c r="F1480">
        <v>0</v>
      </c>
      <c r="G1480">
        <v>5895.33</v>
      </c>
      <c r="H1480">
        <v>6328.87</v>
      </c>
      <c r="I1480">
        <v>6003.12</v>
      </c>
      <c r="J1480">
        <v>5517.4</v>
      </c>
      <c r="K1480" t="s">
        <v>46</v>
      </c>
      <c r="L1480">
        <v>0</v>
      </c>
      <c r="M1480">
        <v>0</v>
      </c>
      <c r="N1480">
        <v>0</v>
      </c>
      <c r="O1480">
        <v>0</v>
      </c>
      <c r="P1480">
        <v>-647.92999999999995</v>
      </c>
      <c r="Q1480">
        <v>-517.75</v>
      </c>
    </row>
    <row r="1481" spans="1:17" x14ac:dyDescent="0.15">
      <c r="A1481" t="s">
        <v>118</v>
      </c>
      <c r="B1481">
        <v>5714.5</v>
      </c>
      <c r="C1481">
        <v>5714.5</v>
      </c>
      <c r="D1481">
        <v>5714.5</v>
      </c>
      <c r="E1481">
        <v>5714.5</v>
      </c>
      <c r="F1481">
        <v>0</v>
      </c>
      <c r="G1481">
        <v>5866.25</v>
      </c>
      <c r="H1481">
        <v>6319.01</v>
      </c>
      <c r="I1481">
        <v>6008.68</v>
      </c>
      <c r="J1481">
        <v>5519.84</v>
      </c>
      <c r="K1481" t="s">
        <v>46</v>
      </c>
      <c r="L1481">
        <v>0</v>
      </c>
      <c r="M1481">
        <v>0</v>
      </c>
      <c r="N1481">
        <v>0</v>
      </c>
      <c r="O1481">
        <v>0</v>
      </c>
      <c r="P1481">
        <v>-633.44000000000005</v>
      </c>
      <c r="Q1481">
        <v>-545.19000000000005</v>
      </c>
    </row>
    <row r="1482" spans="1:17" x14ac:dyDescent="0.15">
      <c r="A1482" t="s">
        <v>1617</v>
      </c>
      <c r="B1482">
        <v>5726.5</v>
      </c>
      <c r="C1482">
        <v>5726.5</v>
      </c>
      <c r="D1482">
        <v>5726.5</v>
      </c>
      <c r="E1482">
        <v>5726.5</v>
      </c>
      <c r="F1482">
        <v>0</v>
      </c>
      <c r="G1482">
        <v>5835.58</v>
      </c>
      <c r="H1482">
        <v>6306.42</v>
      </c>
      <c r="I1482">
        <v>6014.08</v>
      </c>
      <c r="J1482">
        <v>5523</v>
      </c>
      <c r="K1482" t="s">
        <v>46</v>
      </c>
      <c r="L1482">
        <v>0</v>
      </c>
      <c r="M1482">
        <v>0</v>
      </c>
      <c r="N1482">
        <v>0</v>
      </c>
      <c r="O1482">
        <v>0</v>
      </c>
      <c r="P1482">
        <v>-619.13</v>
      </c>
      <c r="Q1482">
        <v>-566.91999999999996</v>
      </c>
    </row>
    <row r="1483" spans="1:17" x14ac:dyDescent="0.15">
      <c r="A1483" t="s">
        <v>1618</v>
      </c>
      <c r="B1483">
        <v>5676.95</v>
      </c>
      <c r="C1483">
        <v>5676.95</v>
      </c>
      <c r="D1483">
        <v>5676.95</v>
      </c>
      <c r="E1483">
        <v>5676.95</v>
      </c>
      <c r="F1483">
        <v>0</v>
      </c>
      <c r="G1483">
        <v>5802.4</v>
      </c>
      <c r="H1483">
        <v>6289.87</v>
      </c>
      <c r="I1483">
        <v>6018.3</v>
      </c>
      <c r="J1483">
        <v>5525.86</v>
      </c>
      <c r="K1483" t="s">
        <v>46</v>
      </c>
      <c r="L1483">
        <v>0</v>
      </c>
      <c r="M1483">
        <v>0</v>
      </c>
      <c r="N1483">
        <v>0</v>
      </c>
      <c r="O1483">
        <v>0</v>
      </c>
      <c r="P1483">
        <v>-620.80999999999995</v>
      </c>
      <c r="Q1483">
        <v>-585.85</v>
      </c>
    </row>
    <row r="1484" spans="1:17" x14ac:dyDescent="0.15">
      <c r="A1484" t="s">
        <v>1619</v>
      </c>
      <c r="B1484">
        <v>5895.39</v>
      </c>
      <c r="C1484">
        <v>5895.39</v>
      </c>
      <c r="D1484">
        <v>5895.39</v>
      </c>
      <c r="E1484">
        <v>5895.39</v>
      </c>
      <c r="F1484">
        <v>0</v>
      </c>
      <c r="G1484">
        <v>5782.7</v>
      </c>
      <c r="H1484">
        <v>6274.88</v>
      </c>
      <c r="I1484">
        <v>6023.52</v>
      </c>
      <c r="J1484">
        <v>5529.93</v>
      </c>
      <c r="K1484" t="s">
        <v>46</v>
      </c>
      <c r="L1484">
        <v>0</v>
      </c>
      <c r="M1484">
        <v>0</v>
      </c>
      <c r="N1484">
        <v>0</v>
      </c>
      <c r="O1484">
        <v>0</v>
      </c>
      <c r="P1484">
        <v>-579.65</v>
      </c>
      <c r="Q1484">
        <v>-596.88</v>
      </c>
    </row>
    <row r="1485" spans="1:17" x14ac:dyDescent="0.15">
      <c r="A1485" t="s">
        <v>1620</v>
      </c>
      <c r="B1485">
        <v>5933.9</v>
      </c>
      <c r="C1485">
        <v>5933.9</v>
      </c>
      <c r="D1485">
        <v>5933.9</v>
      </c>
      <c r="E1485">
        <v>5933.9</v>
      </c>
      <c r="F1485">
        <v>0</v>
      </c>
      <c r="G1485">
        <v>5765.7</v>
      </c>
      <c r="H1485">
        <v>6261.49</v>
      </c>
      <c r="I1485">
        <v>6028.28</v>
      </c>
      <c r="J1485">
        <v>5534.33</v>
      </c>
      <c r="K1485" t="s">
        <v>46</v>
      </c>
      <c r="L1485">
        <v>0</v>
      </c>
      <c r="M1485">
        <v>0</v>
      </c>
      <c r="N1485">
        <v>0</v>
      </c>
      <c r="O1485">
        <v>0</v>
      </c>
      <c r="P1485">
        <v>-530.48</v>
      </c>
      <c r="Q1485">
        <v>-598.80999999999995</v>
      </c>
    </row>
    <row r="1486" spans="1:17" x14ac:dyDescent="0.15">
      <c r="A1486" t="s">
        <v>1621</v>
      </c>
      <c r="B1486">
        <v>6006</v>
      </c>
      <c r="C1486">
        <v>6006</v>
      </c>
      <c r="D1486">
        <v>6006</v>
      </c>
      <c r="E1486">
        <v>6006</v>
      </c>
      <c r="F1486">
        <v>0</v>
      </c>
      <c r="G1486">
        <v>5763.55</v>
      </c>
      <c r="H1486">
        <v>6254.53</v>
      </c>
      <c r="I1486">
        <v>6034.7</v>
      </c>
      <c r="J1486">
        <v>5539.54</v>
      </c>
      <c r="K1486" t="s">
        <v>46</v>
      </c>
      <c r="L1486">
        <v>0</v>
      </c>
      <c r="M1486">
        <v>0</v>
      </c>
      <c r="N1486">
        <v>0</v>
      </c>
      <c r="O1486">
        <v>0</v>
      </c>
      <c r="P1486">
        <v>-458.48</v>
      </c>
      <c r="Q1486">
        <v>-589.58000000000004</v>
      </c>
    </row>
    <row r="1487" spans="1:17" x14ac:dyDescent="0.15">
      <c r="A1487" t="s">
        <v>1622</v>
      </c>
      <c r="B1487">
        <v>6006.89</v>
      </c>
      <c r="C1487">
        <v>6006.89</v>
      </c>
      <c r="D1487">
        <v>6006.89</v>
      </c>
      <c r="E1487">
        <v>6006.89</v>
      </c>
      <c r="F1487">
        <v>0</v>
      </c>
      <c r="G1487">
        <v>5765.9</v>
      </c>
      <c r="H1487">
        <v>6241.53</v>
      </c>
      <c r="I1487">
        <v>6040.83</v>
      </c>
      <c r="J1487">
        <v>5544.83</v>
      </c>
      <c r="K1487" t="s">
        <v>46</v>
      </c>
      <c r="L1487">
        <v>0</v>
      </c>
      <c r="M1487">
        <v>0</v>
      </c>
      <c r="N1487">
        <v>0</v>
      </c>
      <c r="O1487">
        <v>0</v>
      </c>
      <c r="P1487">
        <v>-381.23</v>
      </c>
      <c r="Q1487">
        <v>-570.04999999999995</v>
      </c>
    </row>
    <row r="1488" spans="1:17" x14ac:dyDescent="0.15">
      <c r="A1488" t="s">
        <v>1623</v>
      </c>
      <c r="B1488">
        <v>6057.5</v>
      </c>
      <c r="C1488">
        <v>6057.5</v>
      </c>
      <c r="D1488">
        <v>6057.5</v>
      </c>
      <c r="E1488">
        <v>6057.5</v>
      </c>
      <c r="F1488">
        <v>0</v>
      </c>
      <c r="G1488">
        <v>5770.65</v>
      </c>
      <c r="H1488">
        <v>6231.12</v>
      </c>
      <c r="I1488">
        <v>6047.74</v>
      </c>
      <c r="J1488">
        <v>5549.88</v>
      </c>
      <c r="K1488" t="s">
        <v>46</v>
      </c>
      <c r="L1488">
        <v>0</v>
      </c>
      <c r="M1488">
        <v>0</v>
      </c>
      <c r="N1488">
        <v>0</v>
      </c>
      <c r="O1488">
        <v>0</v>
      </c>
      <c r="P1488">
        <v>-311.31</v>
      </c>
      <c r="Q1488">
        <v>-541.23</v>
      </c>
    </row>
    <row r="1489" spans="1:17" x14ac:dyDescent="0.15">
      <c r="A1489" t="s">
        <v>1624</v>
      </c>
      <c r="B1489">
        <v>6016.75</v>
      </c>
      <c r="C1489">
        <v>6016.75</v>
      </c>
      <c r="D1489">
        <v>6016.75</v>
      </c>
      <c r="E1489">
        <v>6016.75</v>
      </c>
      <c r="F1489">
        <v>0</v>
      </c>
      <c r="G1489">
        <v>5769.83</v>
      </c>
      <c r="H1489">
        <v>6227.46</v>
      </c>
      <c r="I1489">
        <v>6053.35</v>
      </c>
      <c r="J1489">
        <v>5554.42</v>
      </c>
      <c r="K1489" t="s">
        <v>46</v>
      </c>
      <c r="L1489">
        <v>0</v>
      </c>
      <c r="M1489">
        <v>0</v>
      </c>
      <c r="N1489">
        <v>0</v>
      </c>
      <c r="O1489">
        <v>0</v>
      </c>
      <c r="P1489">
        <v>-257.11</v>
      </c>
      <c r="Q1489">
        <v>-503.96</v>
      </c>
    </row>
    <row r="1490" spans="1:17" x14ac:dyDescent="0.15">
      <c r="A1490" t="s">
        <v>1625</v>
      </c>
      <c r="B1490">
        <v>5997.08</v>
      </c>
      <c r="C1490">
        <v>5997.08</v>
      </c>
      <c r="D1490">
        <v>5997.08</v>
      </c>
      <c r="E1490">
        <v>5997.08</v>
      </c>
      <c r="F1490">
        <v>0</v>
      </c>
      <c r="G1490">
        <v>5770.65</v>
      </c>
      <c r="H1490">
        <v>6222.26</v>
      </c>
      <c r="I1490">
        <v>6057.42</v>
      </c>
      <c r="J1490">
        <v>5558.69</v>
      </c>
      <c r="K1490" t="s">
        <v>46</v>
      </c>
      <c r="L1490">
        <v>0</v>
      </c>
      <c r="M1490">
        <v>0</v>
      </c>
      <c r="N1490">
        <v>0</v>
      </c>
      <c r="O1490">
        <v>0</v>
      </c>
      <c r="P1490">
        <v>-212.11</v>
      </c>
      <c r="Q1490">
        <v>-460.37</v>
      </c>
    </row>
    <row r="1491" spans="1:17" x14ac:dyDescent="0.15">
      <c r="A1491" t="s">
        <v>1626</v>
      </c>
      <c r="B1491">
        <v>6061.99</v>
      </c>
      <c r="C1491">
        <v>6061.99</v>
      </c>
      <c r="D1491">
        <v>6061.99</v>
      </c>
      <c r="E1491">
        <v>6061.99</v>
      </c>
      <c r="F1491">
        <v>0</v>
      </c>
      <c r="G1491">
        <v>5786.95</v>
      </c>
      <c r="H1491">
        <v>6214.19</v>
      </c>
      <c r="I1491">
        <v>6062.13</v>
      </c>
      <c r="J1491">
        <v>5563.45</v>
      </c>
      <c r="K1491" t="s">
        <v>46</v>
      </c>
      <c r="L1491">
        <v>0</v>
      </c>
      <c r="M1491">
        <v>0</v>
      </c>
      <c r="N1491">
        <v>0</v>
      </c>
      <c r="O1491">
        <v>0</v>
      </c>
      <c r="P1491">
        <v>-167.89</v>
      </c>
      <c r="Q1491">
        <v>-413.82</v>
      </c>
    </row>
    <row r="1492" spans="1:17" x14ac:dyDescent="0.15">
      <c r="A1492" t="s">
        <v>1627</v>
      </c>
      <c r="B1492">
        <v>5904.43</v>
      </c>
      <c r="C1492">
        <v>5904.43</v>
      </c>
      <c r="D1492">
        <v>5904.43</v>
      </c>
      <c r="E1492">
        <v>5904.43</v>
      </c>
      <c r="F1492">
        <v>0</v>
      </c>
      <c r="G1492">
        <v>5793.65</v>
      </c>
      <c r="H1492">
        <v>6201.56</v>
      </c>
      <c r="I1492">
        <v>6065.65</v>
      </c>
      <c r="J1492">
        <v>5567.73</v>
      </c>
      <c r="K1492" t="s">
        <v>46</v>
      </c>
      <c r="L1492">
        <v>0</v>
      </c>
      <c r="M1492">
        <v>0</v>
      </c>
      <c r="N1492">
        <v>0</v>
      </c>
      <c r="O1492">
        <v>0</v>
      </c>
      <c r="P1492">
        <v>-139.04</v>
      </c>
      <c r="Q1492">
        <v>-365.81</v>
      </c>
    </row>
    <row r="1493" spans="1:17" x14ac:dyDescent="0.15">
      <c r="A1493" t="s">
        <v>1628</v>
      </c>
      <c r="B1493">
        <v>6013.93</v>
      </c>
      <c r="C1493">
        <v>6013.93</v>
      </c>
      <c r="D1493">
        <v>6013.93</v>
      </c>
      <c r="E1493">
        <v>6013.93</v>
      </c>
      <c r="F1493">
        <v>0</v>
      </c>
      <c r="G1493">
        <v>5799.98</v>
      </c>
      <c r="H1493">
        <v>6191.03</v>
      </c>
      <c r="I1493">
        <v>6070.43</v>
      </c>
      <c r="J1493">
        <v>5572.33</v>
      </c>
      <c r="K1493" t="s">
        <v>46</v>
      </c>
      <c r="L1493">
        <v>0</v>
      </c>
      <c r="M1493">
        <v>0</v>
      </c>
      <c r="N1493">
        <v>0</v>
      </c>
      <c r="O1493">
        <v>0</v>
      </c>
      <c r="P1493">
        <v>-94.47</v>
      </c>
      <c r="Q1493">
        <v>-313.18</v>
      </c>
    </row>
    <row r="1494" spans="1:17" x14ac:dyDescent="0.15">
      <c r="A1494" t="s">
        <v>1629</v>
      </c>
      <c r="B1494">
        <v>6021.3</v>
      </c>
      <c r="C1494">
        <v>6021.3</v>
      </c>
      <c r="D1494">
        <v>6021.3</v>
      </c>
      <c r="E1494">
        <v>6021.3</v>
      </c>
      <c r="F1494">
        <v>0</v>
      </c>
      <c r="G1494">
        <v>5816.52</v>
      </c>
      <c r="H1494">
        <v>6175.91</v>
      </c>
      <c r="I1494">
        <v>6076.91</v>
      </c>
      <c r="J1494">
        <v>5577.29</v>
      </c>
      <c r="K1494" t="s">
        <v>46</v>
      </c>
      <c r="L1494">
        <v>0</v>
      </c>
      <c r="M1494">
        <v>0</v>
      </c>
      <c r="N1494">
        <v>0</v>
      </c>
      <c r="O1494">
        <v>0</v>
      </c>
      <c r="P1494">
        <v>-71.17</v>
      </c>
      <c r="Q1494">
        <v>-262.33</v>
      </c>
    </row>
    <row r="1495" spans="1:17" x14ac:dyDescent="0.15">
      <c r="A1495" t="s">
        <v>1630</v>
      </c>
      <c r="B1495">
        <v>5987.63</v>
      </c>
      <c r="C1495">
        <v>5987.63</v>
      </c>
      <c r="D1495">
        <v>5987.63</v>
      </c>
      <c r="E1495">
        <v>5987.63</v>
      </c>
      <c r="F1495">
        <v>0</v>
      </c>
      <c r="G1495">
        <v>5834.17</v>
      </c>
      <c r="H1495">
        <v>6160.79</v>
      </c>
      <c r="I1495">
        <v>6083.02</v>
      </c>
      <c r="J1495">
        <v>5582.19</v>
      </c>
      <c r="K1495" t="s">
        <v>46</v>
      </c>
      <c r="L1495">
        <v>0</v>
      </c>
      <c r="M1495">
        <v>0</v>
      </c>
      <c r="N1495">
        <v>0</v>
      </c>
      <c r="O1495">
        <v>0</v>
      </c>
      <c r="P1495">
        <v>-57.05</v>
      </c>
      <c r="Q1495">
        <v>-214.99</v>
      </c>
    </row>
    <row r="1496" spans="1:17" x14ac:dyDescent="0.15">
      <c r="A1496" t="s">
        <v>119</v>
      </c>
      <c r="B1496">
        <v>6019.43</v>
      </c>
      <c r="C1496">
        <v>6019.43</v>
      </c>
      <c r="D1496">
        <v>6019.43</v>
      </c>
      <c r="E1496">
        <v>6019.43</v>
      </c>
      <c r="F1496">
        <v>0</v>
      </c>
      <c r="G1496">
        <v>5862.15</v>
      </c>
      <c r="H1496">
        <v>6146.51</v>
      </c>
      <c r="I1496">
        <v>6088.89</v>
      </c>
      <c r="J1496">
        <v>5587.26</v>
      </c>
      <c r="K1496" t="s">
        <v>46</v>
      </c>
      <c r="L1496">
        <v>0</v>
      </c>
      <c r="M1496">
        <v>0</v>
      </c>
      <c r="N1496">
        <v>0</v>
      </c>
      <c r="O1496">
        <v>0</v>
      </c>
      <c r="P1496">
        <v>-45.86</v>
      </c>
      <c r="Q1496">
        <v>-173.73</v>
      </c>
    </row>
    <row r="1497" spans="1:17" x14ac:dyDescent="0.15">
      <c r="A1497" t="s">
        <v>1631</v>
      </c>
      <c r="B1497">
        <v>6093.8</v>
      </c>
      <c r="C1497">
        <v>6093.8</v>
      </c>
      <c r="D1497">
        <v>6093.8</v>
      </c>
      <c r="E1497">
        <v>6093.8</v>
      </c>
      <c r="F1497">
        <v>0</v>
      </c>
      <c r="G1497">
        <v>5895.25</v>
      </c>
      <c r="H1497">
        <v>6131.55</v>
      </c>
      <c r="I1497">
        <v>6095.9</v>
      </c>
      <c r="J1497">
        <v>5592.42</v>
      </c>
      <c r="K1497" t="s">
        <v>46</v>
      </c>
      <c r="L1497">
        <v>0</v>
      </c>
      <c r="M1497">
        <v>0</v>
      </c>
      <c r="N1497">
        <v>0</v>
      </c>
      <c r="O1497">
        <v>0</v>
      </c>
      <c r="P1497">
        <v>-26.31</v>
      </c>
      <c r="Q1497">
        <v>-138.22999999999999</v>
      </c>
    </row>
    <row r="1498" spans="1:17" x14ac:dyDescent="0.15">
      <c r="A1498" t="s">
        <v>1632</v>
      </c>
      <c r="B1498">
        <v>6107.81</v>
      </c>
      <c r="C1498">
        <v>6107.81</v>
      </c>
      <c r="D1498">
        <v>6107.81</v>
      </c>
      <c r="E1498">
        <v>6107.81</v>
      </c>
      <c r="F1498">
        <v>0</v>
      </c>
      <c r="G1498">
        <v>5925.83</v>
      </c>
      <c r="H1498">
        <v>6120.87</v>
      </c>
      <c r="I1498">
        <v>6102.62</v>
      </c>
      <c r="J1498">
        <v>5597.54</v>
      </c>
      <c r="K1498" t="s">
        <v>46</v>
      </c>
      <c r="L1498">
        <v>0</v>
      </c>
      <c r="M1498">
        <v>0</v>
      </c>
      <c r="N1498">
        <v>0</v>
      </c>
      <c r="O1498">
        <v>0</v>
      </c>
      <c r="P1498">
        <v>-10.87</v>
      </c>
      <c r="Q1498">
        <v>-108.19</v>
      </c>
    </row>
    <row r="1499" spans="1:17" x14ac:dyDescent="0.15">
      <c r="A1499" t="s">
        <v>1633</v>
      </c>
      <c r="B1499">
        <v>5941.19</v>
      </c>
      <c r="C1499">
        <v>5941.19</v>
      </c>
      <c r="D1499">
        <v>5941.19</v>
      </c>
      <c r="E1499">
        <v>5941.19</v>
      </c>
      <c r="F1499">
        <v>0</v>
      </c>
      <c r="G1499">
        <v>5942.77</v>
      </c>
      <c r="H1499">
        <v>6108.99</v>
      </c>
      <c r="I1499">
        <v>6107.29</v>
      </c>
      <c r="J1499">
        <v>5601.79</v>
      </c>
      <c r="K1499" t="s">
        <v>46</v>
      </c>
      <c r="L1499">
        <v>0</v>
      </c>
      <c r="M1499">
        <v>0</v>
      </c>
      <c r="N1499">
        <v>0</v>
      </c>
      <c r="O1499">
        <v>0</v>
      </c>
      <c r="P1499">
        <v>-3.77</v>
      </c>
      <c r="Q1499">
        <v>-82.86</v>
      </c>
    </row>
    <row r="1500" spans="1:17" x14ac:dyDescent="0.15">
      <c r="A1500" t="s">
        <v>1634</v>
      </c>
      <c r="B1500">
        <v>5960.29</v>
      </c>
      <c r="C1500">
        <v>5960.29</v>
      </c>
      <c r="D1500">
        <v>5960.29</v>
      </c>
      <c r="E1500">
        <v>5960.29</v>
      </c>
      <c r="F1500">
        <v>0</v>
      </c>
      <c r="G1500">
        <v>5957.17</v>
      </c>
      <c r="H1500">
        <v>6097.92</v>
      </c>
      <c r="I1500">
        <v>6110.59</v>
      </c>
      <c r="J1500">
        <v>5606.12</v>
      </c>
      <c r="K1500" t="s">
        <v>46</v>
      </c>
      <c r="L1500">
        <v>0</v>
      </c>
      <c r="M1500">
        <v>0</v>
      </c>
      <c r="N1500">
        <v>0</v>
      </c>
      <c r="O1500">
        <v>0</v>
      </c>
      <c r="P1500">
        <v>7.07</v>
      </c>
      <c r="Q1500">
        <v>-60.94</v>
      </c>
    </row>
    <row r="1501" spans="1:17" x14ac:dyDescent="0.15">
      <c r="A1501" t="s">
        <v>1635</v>
      </c>
      <c r="B1501">
        <v>5965.58</v>
      </c>
      <c r="C1501">
        <v>5965.58</v>
      </c>
      <c r="D1501">
        <v>5965.58</v>
      </c>
      <c r="E1501">
        <v>5965.58</v>
      </c>
      <c r="F1501">
        <v>0</v>
      </c>
      <c r="G1501">
        <v>5969.73</v>
      </c>
      <c r="H1501">
        <v>6088.42</v>
      </c>
      <c r="I1501">
        <v>6113.49</v>
      </c>
      <c r="J1501">
        <v>5610.23</v>
      </c>
      <c r="K1501" t="s">
        <v>46</v>
      </c>
      <c r="L1501">
        <v>0</v>
      </c>
      <c r="M1501">
        <v>0</v>
      </c>
      <c r="N1501">
        <v>0</v>
      </c>
      <c r="O1501">
        <v>0</v>
      </c>
      <c r="P1501">
        <v>11.4</v>
      </c>
      <c r="Q1501">
        <v>-43.01</v>
      </c>
    </row>
    <row r="1502" spans="1:17" x14ac:dyDescent="0.15">
      <c r="A1502" t="s">
        <v>1636</v>
      </c>
      <c r="B1502">
        <v>5988.09</v>
      </c>
      <c r="C1502">
        <v>5988.09</v>
      </c>
      <c r="D1502">
        <v>5988.09</v>
      </c>
      <c r="E1502">
        <v>5988.09</v>
      </c>
      <c r="F1502">
        <v>0</v>
      </c>
      <c r="G1502">
        <v>5982.8</v>
      </c>
      <c r="H1502">
        <v>6080.6</v>
      </c>
      <c r="I1502">
        <v>6117.3</v>
      </c>
      <c r="J1502">
        <v>5613.86</v>
      </c>
      <c r="K1502" t="s">
        <v>46</v>
      </c>
      <c r="L1502">
        <v>0</v>
      </c>
      <c r="M1502">
        <v>0</v>
      </c>
      <c r="N1502">
        <v>0</v>
      </c>
      <c r="O1502">
        <v>0</v>
      </c>
      <c r="P1502">
        <v>30.37</v>
      </c>
      <c r="Q1502">
        <v>-26.07</v>
      </c>
    </row>
    <row r="1503" spans="1:17" x14ac:dyDescent="0.15">
      <c r="A1503" t="s">
        <v>1637</v>
      </c>
      <c r="B1503">
        <v>5983.59</v>
      </c>
      <c r="C1503">
        <v>5983.59</v>
      </c>
      <c r="D1503">
        <v>5983.59</v>
      </c>
      <c r="E1503">
        <v>5983.59</v>
      </c>
      <c r="F1503">
        <v>0</v>
      </c>
      <c r="G1503">
        <v>5998.13</v>
      </c>
      <c r="H1503">
        <v>6071.03</v>
      </c>
      <c r="I1503">
        <v>6120.31</v>
      </c>
      <c r="J1503">
        <v>5617.34</v>
      </c>
      <c r="K1503" t="s">
        <v>46</v>
      </c>
      <c r="L1503">
        <v>0</v>
      </c>
      <c r="M1503">
        <v>0</v>
      </c>
      <c r="N1503">
        <v>0</v>
      </c>
      <c r="O1503">
        <v>0</v>
      </c>
      <c r="P1503">
        <v>37.81</v>
      </c>
      <c r="Q1503">
        <v>-12.84</v>
      </c>
    </row>
    <row r="1504" spans="1:17" x14ac:dyDescent="0.15">
      <c r="A1504" t="s">
        <v>1638</v>
      </c>
      <c r="B1504">
        <v>6032.13</v>
      </c>
      <c r="C1504">
        <v>6032.13</v>
      </c>
      <c r="D1504">
        <v>6032.13</v>
      </c>
      <c r="E1504">
        <v>6032.13</v>
      </c>
      <c r="F1504">
        <v>0</v>
      </c>
      <c r="G1504">
        <v>6004.98</v>
      </c>
      <c r="H1504">
        <v>6062.3</v>
      </c>
      <c r="I1504">
        <v>6123.64</v>
      </c>
      <c r="J1504">
        <v>5620.84</v>
      </c>
      <c r="K1504" t="s">
        <v>46</v>
      </c>
      <c r="L1504">
        <v>0</v>
      </c>
      <c r="M1504">
        <v>0</v>
      </c>
      <c r="N1504">
        <v>0</v>
      </c>
      <c r="O1504">
        <v>0</v>
      </c>
      <c r="P1504">
        <v>47.22</v>
      </c>
      <c r="Q1504">
        <v>-1</v>
      </c>
    </row>
    <row r="1505" spans="1:17" x14ac:dyDescent="0.15">
      <c r="A1505" t="s">
        <v>1639</v>
      </c>
      <c r="B1505">
        <v>6032.41</v>
      </c>
      <c r="C1505">
        <v>6032.41</v>
      </c>
      <c r="D1505">
        <v>6032.41</v>
      </c>
      <c r="E1505">
        <v>6032.41</v>
      </c>
      <c r="F1505">
        <v>0</v>
      </c>
      <c r="G1505">
        <v>6009.88</v>
      </c>
      <c r="H1505">
        <v>6055.73</v>
      </c>
      <c r="I1505">
        <v>6127.21</v>
      </c>
      <c r="J1505">
        <v>5624.22</v>
      </c>
      <c r="K1505" t="s">
        <v>46</v>
      </c>
      <c r="L1505">
        <v>0</v>
      </c>
      <c r="M1505">
        <v>0</v>
      </c>
      <c r="N1505">
        <v>0</v>
      </c>
      <c r="O1505">
        <v>0</v>
      </c>
      <c r="P1505">
        <v>58.26</v>
      </c>
      <c r="Q1505">
        <v>10.53</v>
      </c>
    </row>
    <row r="1506" spans="1:17" x14ac:dyDescent="0.15">
      <c r="A1506" t="s">
        <v>1640</v>
      </c>
      <c r="B1506">
        <v>6212.18</v>
      </c>
      <c r="C1506">
        <v>6212.18</v>
      </c>
      <c r="D1506">
        <v>6212.18</v>
      </c>
      <c r="E1506">
        <v>6212.18</v>
      </c>
      <c r="F1506">
        <v>0</v>
      </c>
      <c r="G1506">
        <v>6020.2</v>
      </c>
      <c r="H1506">
        <v>6050.75</v>
      </c>
      <c r="I1506">
        <v>6132.23</v>
      </c>
      <c r="J1506">
        <v>5628.41</v>
      </c>
      <c r="K1506" t="s">
        <v>46</v>
      </c>
      <c r="L1506">
        <v>0</v>
      </c>
      <c r="M1506">
        <v>0</v>
      </c>
      <c r="N1506">
        <v>0</v>
      </c>
      <c r="O1506">
        <v>0</v>
      </c>
      <c r="P1506">
        <v>78.91</v>
      </c>
      <c r="Q1506">
        <v>23.01</v>
      </c>
    </row>
    <row r="1507" spans="1:17" x14ac:dyDescent="0.15">
      <c r="A1507" t="s">
        <v>1641</v>
      </c>
      <c r="B1507">
        <v>6163.08</v>
      </c>
      <c r="C1507">
        <v>6163.08</v>
      </c>
      <c r="D1507">
        <v>6163.08</v>
      </c>
      <c r="E1507">
        <v>6163.08</v>
      </c>
      <c r="F1507">
        <v>0</v>
      </c>
      <c r="G1507">
        <v>6028</v>
      </c>
      <c r="H1507">
        <v>6042.83</v>
      </c>
      <c r="I1507">
        <v>6136.34</v>
      </c>
      <c r="J1507">
        <v>5632.24</v>
      </c>
      <c r="K1507" t="s">
        <v>46</v>
      </c>
      <c r="L1507">
        <v>0</v>
      </c>
      <c r="M1507">
        <v>0</v>
      </c>
      <c r="N1507">
        <v>0</v>
      </c>
      <c r="O1507">
        <v>0</v>
      </c>
      <c r="P1507">
        <v>84.16</v>
      </c>
      <c r="Q1507">
        <v>34.049999999999997</v>
      </c>
    </row>
    <row r="1508" spans="1:17" x14ac:dyDescent="0.15">
      <c r="A1508" t="s">
        <v>1642</v>
      </c>
      <c r="B1508">
        <v>6150.22</v>
      </c>
      <c r="C1508">
        <v>6150.22</v>
      </c>
      <c r="D1508">
        <v>6150.22</v>
      </c>
      <c r="E1508">
        <v>6150.22</v>
      </c>
      <c r="F1508">
        <v>0</v>
      </c>
      <c r="G1508">
        <v>6032.63</v>
      </c>
      <c r="H1508">
        <v>6034.87</v>
      </c>
      <c r="I1508">
        <v>6140.08</v>
      </c>
      <c r="J1508">
        <v>5636.62</v>
      </c>
      <c r="K1508" t="s">
        <v>46</v>
      </c>
      <c r="L1508">
        <v>0</v>
      </c>
      <c r="M1508">
        <v>0</v>
      </c>
      <c r="N1508">
        <v>0</v>
      </c>
      <c r="O1508">
        <v>0</v>
      </c>
      <c r="P1508">
        <v>85.26</v>
      </c>
      <c r="Q1508">
        <v>43.67</v>
      </c>
    </row>
    <row r="1509" spans="1:17" x14ac:dyDescent="0.15">
      <c r="A1509" t="s">
        <v>1643</v>
      </c>
      <c r="B1509">
        <v>6041.48</v>
      </c>
      <c r="C1509">
        <v>6041.48</v>
      </c>
      <c r="D1509">
        <v>6041.48</v>
      </c>
      <c r="E1509">
        <v>6041.48</v>
      </c>
      <c r="F1509">
        <v>0</v>
      </c>
      <c r="G1509">
        <v>6033.88</v>
      </c>
      <c r="H1509">
        <v>6024.34</v>
      </c>
      <c r="I1509">
        <v>6140.71</v>
      </c>
      <c r="J1509">
        <v>5640.51</v>
      </c>
      <c r="K1509" t="s">
        <v>46</v>
      </c>
      <c r="L1509">
        <v>0</v>
      </c>
      <c r="M1509">
        <v>0</v>
      </c>
      <c r="N1509">
        <v>0</v>
      </c>
      <c r="O1509">
        <v>0</v>
      </c>
      <c r="P1509">
        <v>96.78</v>
      </c>
      <c r="Q1509">
        <v>53.72</v>
      </c>
    </row>
    <row r="1510" spans="1:17" x14ac:dyDescent="0.15">
      <c r="A1510" t="s">
        <v>1644</v>
      </c>
      <c r="B1510">
        <v>6033.8</v>
      </c>
      <c r="C1510">
        <v>6033.8</v>
      </c>
      <c r="D1510">
        <v>6033.8</v>
      </c>
      <c r="E1510">
        <v>6033.8</v>
      </c>
      <c r="F1510">
        <v>0</v>
      </c>
      <c r="G1510">
        <v>6035.73</v>
      </c>
      <c r="H1510">
        <v>6013.48</v>
      </c>
      <c r="I1510">
        <v>6141.03</v>
      </c>
      <c r="J1510">
        <v>5644.18</v>
      </c>
      <c r="K1510" t="s">
        <v>46</v>
      </c>
      <c r="L1510">
        <v>0</v>
      </c>
      <c r="M1510">
        <v>0</v>
      </c>
      <c r="N1510">
        <v>0</v>
      </c>
      <c r="O1510">
        <v>0</v>
      </c>
      <c r="P1510">
        <v>107.2</v>
      </c>
      <c r="Q1510">
        <v>63.74</v>
      </c>
    </row>
    <row r="1511" spans="1:17" x14ac:dyDescent="0.15">
      <c r="A1511" t="s">
        <v>1645</v>
      </c>
      <c r="B1511">
        <v>5925.22</v>
      </c>
      <c r="C1511">
        <v>5925.22</v>
      </c>
      <c r="D1511">
        <v>5925.22</v>
      </c>
      <c r="E1511">
        <v>5925.22</v>
      </c>
      <c r="F1511">
        <v>0</v>
      </c>
      <c r="G1511">
        <v>6028.88</v>
      </c>
      <c r="H1511">
        <v>6001.16</v>
      </c>
      <c r="I1511">
        <v>6140.65</v>
      </c>
      <c r="J1511">
        <v>5647.49</v>
      </c>
      <c r="K1511" t="s">
        <v>46</v>
      </c>
      <c r="L1511">
        <v>0</v>
      </c>
      <c r="M1511">
        <v>0</v>
      </c>
      <c r="N1511">
        <v>0</v>
      </c>
      <c r="O1511">
        <v>0</v>
      </c>
      <c r="P1511">
        <v>110.57</v>
      </c>
      <c r="Q1511">
        <v>73.650000000000006</v>
      </c>
    </row>
    <row r="1512" spans="1:17" x14ac:dyDescent="0.15">
      <c r="A1512" t="s">
        <v>1646</v>
      </c>
      <c r="B1512">
        <v>5879.07</v>
      </c>
      <c r="C1512">
        <v>5879.07</v>
      </c>
      <c r="D1512">
        <v>5879.07</v>
      </c>
      <c r="E1512">
        <v>5879.07</v>
      </c>
      <c r="F1512">
        <v>0</v>
      </c>
      <c r="G1512">
        <v>6027.63</v>
      </c>
      <c r="H1512">
        <v>5990.5</v>
      </c>
      <c r="I1512">
        <v>6140.38</v>
      </c>
      <c r="J1512">
        <v>5650.93</v>
      </c>
      <c r="K1512" t="s">
        <v>46</v>
      </c>
      <c r="L1512">
        <v>0</v>
      </c>
      <c r="M1512">
        <v>0</v>
      </c>
      <c r="N1512">
        <v>0</v>
      </c>
      <c r="O1512">
        <v>0</v>
      </c>
      <c r="P1512">
        <v>108.93</v>
      </c>
      <c r="Q1512">
        <v>81.510000000000005</v>
      </c>
    </row>
    <row r="1513" spans="1:17" x14ac:dyDescent="0.15">
      <c r="A1513" t="s">
        <v>1647</v>
      </c>
      <c r="B1513">
        <v>5938.67</v>
      </c>
      <c r="C1513">
        <v>5938.67</v>
      </c>
      <c r="D1513">
        <v>5938.67</v>
      </c>
      <c r="E1513">
        <v>5938.67</v>
      </c>
      <c r="F1513">
        <v>0</v>
      </c>
      <c r="G1513">
        <v>6023.85</v>
      </c>
      <c r="H1513">
        <v>5981.01</v>
      </c>
      <c r="I1513">
        <v>6141.92</v>
      </c>
      <c r="J1513">
        <v>5654.8</v>
      </c>
      <c r="K1513" t="s">
        <v>46</v>
      </c>
      <c r="L1513">
        <v>0</v>
      </c>
      <c r="M1513">
        <v>0</v>
      </c>
      <c r="N1513">
        <v>0</v>
      </c>
      <c r="O1513">
        <v>0</v>
      </c>
      <c r="P1513">
        <v>112.47</v>
      </c>
      <c r="Q1513">
        <v>88.98</v>
      </c>
    </row>
    <row r="1514" spans="1:17" x14ac:dyDescent="0.15">
      <c r="A1514" t="s">
        <v>1648</v>
      </c>
      <c r="B1514">
        <v>5970.38</v>
      </c>
      <c r="C1514">
        <v>5970.38</v>
      </c>
      <c r="D1514">
        <v>5970.38</v>
      </c>
      <c r="E1514">
        <v>5970.38</v>
      </c>
      <c r="F1514">
        <v>0</v>
      </c>
      <c r="G1514">
        <v>6021.3</v>
      </c>
      <c r="H1514">
        <v>5973.05</v>
      </c>
      <c r="I1514">
        <v>6142.92</v>
      </c>
      <c r="J1514">
        <v>5659.04</v>
      </c>
      <c r="K1514" t="s">
        <v>46</v>
      </c>
      <c r="L1514">
        <v>0</v>
      </c>
      <c r="M1514">
        <v>0</v>
      </c>
      <c r="N1514">
        <v>0</v>
      </c>
      <c r="O1514">
        <v>0</v>
      </c>
      <c r="P1514">
        <v>112.65</v>
      </c>
      <c r="Q1514">
        <v>95.52</v>
      </c>
    </row>
    <row r="1515" spans="1:17" x14ac:dyDescent="0.15">
      <c r="A1515" t="s">
        <v>1649</v>
      </c>
      <c r="B1515">
        <v>5987.59</v>
      </c>
      <c r="C1515">
        <v>5987.59</v>
      </c>
      <c r="D1515">
        <v>5987.59</v>
      </c>
      <c r="E1515">
        <v>5987.59</v>
      </c>
      <c r="F1515">
        <v>0</v>
      </c>
      <c r="G1515">
        <v>6021.3</v>
      </c>
      <c r="H1515">
        <v>5966.82</v>
      </c>
      <c r="I1515">
        <v>6144.83</v>
      </c>
      <c r="J1515">
        <v>5663.46</v>
      </c>
      <c r="K1515" t="s">
        <v>46</v>
      </c>
      <c r="L1515">
        <v>0</v>
      </c>
      <c r="M1515">
        <v>0</v>
      </c>
      <c r="N1515">
        <v>0</v>
      </c>
      <c r="O1515">
        <v>0</v>
      </c>
      <c r="P1515">
        <v>113.93</v>
      </c>
      <c r="Q1515">
        <v>101.09</v>
      </c>
    </row>
    <row r="1516" spans="1:17" x14ac:dyDescent="0.15">
      <c r="A1516" t="s">
        <v>1650</v>
      </c>
      <c r="B1516">
        <v>5886.15</v>
      </c>
      <c r="C1516">
        <v>5886.15</v>
      </c>
      <c r="D1516">
        <v>5886.15</v>
      </c>
      <c r="E1516">
        <v>5886.15</v>
      </c>
      <c r="F1516">
        <v>0</v>
      </c>
      <c r="G1516">
        <v>6014.63</v>
      </c>
      <c r="H1516">
        <v>5960.25</v>
      </c>
      <c r="I1516">
        <v>6145.54</v>
      </c>
      <c r="J1516">
        <v>5667.4</v>
      </c>
      <c r="K1516" t="s">
        <v>46</v>
      </c>
      <c r="L1516">
        <v>0</v>
      </c>
      <c r="M1516">
        <v>0</v>
      </c>
      <c r="N1516">
        <v>0</v>
      </c>
      <c r="O1516">
        <v>0</v>
      </c>
      <c r="P1516">
        <v>84.54</v>
      </c>
      <c r="Q1516">
        <v>101.65</v>
      </c>
    </row>
    <row r="1517" spans="1:17" x14ac:dyDescent="0.15">
      <c r="A1517" t="s">
        <v>1651</v>
      </c>
      <c r="B1517">
        <v>5765.17</v>
      </c>
      <c r="C1517">
        <v>5765.17</v>
      </c>
      <c r="D1517">
        <v>5765.17</v>
      </c>
      <c r="E1517">
        <v>5765.17</v>
      </c>
      <c r="F1517">
        <v>0</v>
      </c>
      <c r="G1517">
        <v>5998.2</v>
      </c>
      <c r="H1517">
        <v>5955.03</v>
      </c>
      <c r="I1517">
        <v>6143.78</v>
      </c>
      <c r="J1517">
        <v>5670.41</v>
      </c>
      <c r="K1517" t="s">
        <v>46</v>
      </c>
      <c r="L1517">
        <v>0</v>
      </c>
      <c r="M1517">
        <v>0</v>
      </c>
      <c r="N1517">
        <v>0</v>
      </c>
      <c r="O1517">
        <v>0</v>
      </c>
      <c r="P1517">
        <v>48.64</v>
      </c>
      <c r="Q1517">
        <v>98.1</v>
      </c>
    </row>
    <row r="1518" spans="1:17" x14ac:dyDescent="0.15">
      <c r="A1518" t="s">
        <v>1652</v>
      </c>
      <c r="B1518">
        <v>5755.96</v>
      </c>
      <c r="C1518">
        <v>5755.96</v>
      </c>
      <c r="D1518">
        <v>5755.96</v>
      </c>
      <c r="E1518">
        <v>5755.96</v>
      </c>
      <c r="F1518">
        <v>0</v>
      </c>
      <c r="G1518">
        <v>5980.6</v>
      </c>
      <c r="H1518">
        <v>5951.05</v>
      </c>
      <c r="I1518">
        <v>6142.01</v>
      </c>
      <c r="J1518">
        <v>5673.48</v>
      </c>
      <c r="K1518" t="s">
        <v>46</v>
      </c>
      <c r="L1518">
        <v>0</v>
      </c>
      <c r="M1518">
        <v>0</v>
      </c>
      <c r="N1518">
        <v>0</v>
      </c>
      <c r="O1518">
        <v>0</v>
      </c>
      <c r="P1518">
        <v>13.37</v>
      </c>
      <c r="Q1518">
        <v>90.91</v>
      </c>
    </row>
    <row r="1519" spans="1:17" x14ac:dyDescent="0.15">
      <c r="A1519" t="s">
        <v>120</v>
      </c>
      <c r="B1519">
        <v>5705.24</v>
      </c>
      <c r="C1519">
        <v>5705.24</v>
      </c>
      <c r="D1519">
        <v>5705.24</v>
      </c>
      <c r="E1519">
        <v>5705.24</v>
      </c>
      <c r="F1519">
        <v>0</v>
      </c>
      <c r="G1519">
        <v>5968.83</v>
      </c>
      <c r="H1519">
        <v>5944.23</v>
      </c>
      <c r="I1519">
        <v>6140.54</v>
      </c>
      <c r="J1519">
        <v>5676.31</v>
      </c>
      <c r="K1519" t="s">
        <v>46</v>
      </c>
      <c r="L1519">
        <v>0</v>
      </c>
      <c r="M1519">
        <v>0</v>
      </c>
      <c r="N1519">
        <v>0</v>
      </c>
      <c r="O1519">
        <v>0</v>
      </c>
      <c r="P1519">
        <v>-13.68</v>
      </c>
      <c r="Q1519">
        <v>79.86</v>
      </c>
    </row>
    <row r="1520" spans="1:17" x14ac:dyDescent="0.15">
      <c r="A1520" t="s">
        <v>1653</v>
      </c>
      <c r="B1520">
        <v>5738.18</v>
      </c>
      <c r="C1520">
        <v>5738.18</v>
      </c>
      <c r="D1520">
        <v>5738.18</v>
      </c>
      <c r="E1520">
        <v>5738.18</v>
      </c>
      <c r="F1520">
        <v>0</v>
      </c>
      <c r="G1520">
        <v>5957.7</v>
      </c>
      <c r="H1520">
        <v>5936.73</v>
      </c>
      <c r="I1520">
        <v>6138.74</v>
      </c>
      <c r="J1520">
        <v>5679.21</v>
      </c>
      <c r="K1520" t="s">
        <v>46</v>
      </c>
      <c r="L1520">
        <v>0</v>
      </c>
      <c r="M1520">
        <v>0</v>
      </c>
      <c r="N1520">
        <v>0</v>
      </c>
      <c r="O1520">
        <v>0</v>
      </c>
      <c r="P1520">
        <v>-38.43</v>
      </c>
      <c r="Q1520">
        <v>65.3</v>
      </c>
    </row>
    <row r="1521" spans="1:17" x14ac:dyDescent="0.15">
      <c r="A1521" t="s">
        <v>1654</v>
      </c>
      <c r="B1521">
        <v>5683.93</v>
      </c>
      <c r="C1521">
        <v>5683.93</v>
      </c>
      <c r="D1521">
        <v>5683.93</v>
      </c>
      <c r="E1521">
        <v>5683.93</v>
      </c>
      <c r="F1521">
        <v>0</v>
      </c>
      <c r="G1521">
        <v>5943.63</v>
      </c>
      <c r="H1521">
        <v>5926.53</v>
      </c>
      <c r="I1521">
        <v>6135.48</v>
      </c>
      <c r="J1521">
        <v>5681.97</v>
      </c>
      <c r="K1521" t="s">
        <v>46</v>
      </c>
      <c r="L1521">
        <v>0</v>
      </c>
      <c r="M1521">
        <v>0</v>
      </c>
      <c r="N1521">
        <v>0</v>
      </c>
      <c r="O1521">
        <v>0</v>
      </c>
      <c r="P1521">
        <v>-61.49</v>
      </c>
      <c r="Q1521">
        <v>48.09</v>
      </c>
    </row>
    <row r="1522" spans="1:17" x14ac:dyDescent="0.15">
      <c r="A1522" t="s">
        <v>1655</v>
      </c>
      <c r="B1522">
        <v>5699.43</v>
      </c>
      <c r="C1522">
        <v>5699.43</v>
      </c>
      <c r="D1522">
        <v>5699.43</v>
      </c>
      <c r="E1522">
        <v>5699.43</v>
      </c>
      <c r="F1522">
        <v>0</v>
      </c>
      <c r="G1522">
        <v>5929.2</v>
      </c>
      <c r="H1522">
        <v>5915.86</v>
      </c>
      <c r="I1522">
        <v>6133.52</v>
      </c>
      <c r="J1522">
        <v>5684.72</v>
      </c>
      <c r="K1522" t="s">
        <v>46</v>
      </c>
      <c r="L1522">
        <v>0</v>
      </c>
      <c r="M1522">
        <v>0</v>
      </c>
      <c r="N1522">
        <v>0</v>
      </c>
      <c r="O1522">
        <v>0</v>
      </c>
      <c r="P1522">
        <v>-78.069999999999993</v>
      </c>
      <c r="Q1522">
        <v>29.39</v>
      </c>
    </row>
    <row r="1523" spans="1:17" x14ac:dyDescent="0.15">
      <c r="A1523" t="s">
        <v>1656</v>
      </c>
      <c r="B1523">
        <v>5816.85</v>
      </c>
      <c r="C1523">
        <v>5816.85</v>
      </c>
      <c r="D1523">
        <v>5816.85</v>
      </c>
      <c r="E1523">
        <v>5816.85</v>
      </c>
      <c r="F1523">
        <v>0</v>
      </c>
      <c r="G1523">
        <v>5920.88</v>
      </c>
      <c r="H1523">
        <v>5907.13</v>
      </c>
      <c r="I1523">
        <v>6133.36</v>
      </c>
      <c r="J1523">
        <v>5688.13</v>
      </c>
      <c r="K1523" t="s">
        <v>46</v>
      </c>
      <c r="L1523">
        <v>0</v>
      </c>
      <c r="M1523">
        <v>0</v>
      </c>
      <c r="N1523">
        <v>0</v>
      </c>
      <c r="O1523">
        <v>0</v>
      </c>
      <c r="P1523">
        <v>-88.81</v>
      </c>
      <c r="Q1523">
        <v>9.26</v>
      </c>
    </row>
    <row r="1524" spans="1:17" x14ac:dyDescent="0.15">
      <c r="A1524" t="s">
        <v>1657</v>
      </c>
      <c r="B1524">
        <v>5794.47</v>
      </c>
      <c r="C1524">
        <v>5794.47</v>
      </c>
      <c r="D1524">
        <v>5794.47</v>
      </c>
      <c r="E1524">
        <v>5794.47</v>
      </c>
      <c r="F1524">
        <v>0</v>
      </c>
      <c r="G1524">
        <v>5908.98</v>
      </c>
      <c r="H1524">
        <v>5898.88</v>
      </c>
      <c r="I1524">
        <v>6133.34</v>
      </c>
      <c r="J1524">
        <v>5691.3</v>
      </c>
      <c r="K1524" t="s">
        <v>46</v>
      </c>
      <c r="L1524">
        <v>0</v>
      </c>
      <c r="M1524">
        <v>0</v>
      </c>
      <c r="N1524">
        <v>0</v>
      </c>
      <c r="O1524">
        <v>0</v>
      </c>
      <c r="P1524">
        <v>-108.49</v>
      </c>
      <c r="Q1524">
        <v>-12.85</v>
      </c>
    </row>
    <row r="1525" spans="1:17" x14ac:dyDescent="0.15">
      <c r="A1525" t="s">
        <v>1658</v>
      </c>
      <c r="B1525">
        <v>5779.55</v>
      </c>
      <c r="C1525">
        <v>5779.55</v>
      </c>
      <c r="D1525">
        <v>5779.55</v>
      </c>
      <c r="E1525">
        <v>5779.55</v>
      </c>
      <c r="F1525">
        <v>0</v>
      </c>
      <c r="G1525">
        <v>5896.35</v>
      </c>
      <c r="H1525">
        <v>5890.64</v>
      </c>
      <c r="I1525">
        <v>6134.89</v>
      </c>
      <c r="J1525">
        <v>5694.23</v>
      </c>
      <c r="K1525" t="s">
        <v>46</v>
      </c>
      <c r="L1525">
        <v>0</v>
      </c>
      <c r="M1525">
        <v>0</v>
      </c>
      <c r="N1525">
        <v>0</v>
      </c>
      <c r="O1525">
        <v>0</v>
      </c>
      <c r="P1525">
        <v>-132.19</v>
      </c>
      <c r="Q1525">
        <v>-37.46</v>
      </c>
    </row>
    <row r="1526" spans="1:17" x14ac:dyDescent="0.15">
      <c r="A1526" t="s">
        <v>1659</v>
      </c>
      <c r="B1526">
        <v>5882.33</v>
      </c>
      <c r="C1526">
        <v>5882.33</v>
      </c>
      <c r="D1526">
        <v>5882.33</v>
      </c>
      <c r="E1526">
        <v>5882.33</v>
      </c>
      <c r="F1526">
        <v>0</v>
      </c>
      <c r="G1526">
        <v>5879.83</v>
      </c>
      <c r="H1526">
        <v>5887.86</v>
      </c>
      <c r="I1526">
        <v>6137.5</v>
      </c>
      <c r="J1526">
        <v>5697.59</v>
      </c>
      <c r="K1526" t="s">
        <v>46</v>
      </c>
      <c r="L1526">
        <v>0</v>
      </c>
      <c r="M1526">
        <v>0</v>
      </c>
      <c r="N1526">
        <v>0</v>
      </c>
      <c r="O1526">
        <v>0</v>
      </c>
      <c r="P1526">
        <v>-141.03</v>
      </c>
      <c r="Q1526">
        <v>-60.02</v>
      </c>
    </row>
    <row r="1527" spans="1:17" x14ac:dyDescent="0.15">
      <c r="A1527" t="s">
        <v>1660</v>
      </c>
      <c r="B1527">
        <v>5880.22</v>
      </c>
      <c r="C1527">
        <v>5880.22</v>
      </c>
      <c r="D1527">
        <v>5880.22</v>
      </c>
      <c r="E1527">
        <v>5880.22</v>
      </c>
      <c r="F1527">
        <v>0</v>
      </c>
      <c r="G1527">
        <v>5865.7</v>
      </c>
      <c r="H1527">
        <v>5886.53</v>
      </c>
      <c r="I1527">
        <v>6139.75</v>
      </c>
      <c r="J1527">
        <v>5700.89</v>
      </c>
      <c r="K1527" t="s">
        <v>46</v>
      </c>
      <c r="L1527">
        <v>0</v>
      </c>
      <c r="M1527">
        <v>0</v>
      </c>
      <c r="N1527">
        <v>0</v>
      </c>
      <c r="O1527">
        <v>0</v>
      </c>
      <c r="P1527">
        <v>-138.46</v>
      </c>
      <c r="Q1527">
        <v>-78.73</v>
      </c>
    </row>
    <row r="1528" spans="1:17" x14ac:dyDescent="0.15">
      <c r="A1528" t="s">
        <v>1661</v>
      </c>
      <c r="B1528">
        <v>5848.06</v>
      </c>
      <c r="C1528">
        <v>5848.06</v>
      </c>
      <c r="D1528">
        <v>5848.06</v>
      </c>
      <c r="E1528">
        <v>5848.06</v>
      </c>
      <c r="F1528">
        <v>0</v>
      </c>
      <c r="G1528">
        <v>5850.6</v>
      </c>
      <c r="H1528">
        <v>5884.63</v>
      </c>
      <c r="I1528">
        <v>6140.6</v>
      </c>
      <c r="J1528">
        <v>5703.8</v>
      </c>
      <c r="K1528" t="s">
        <v>46</v>
      </c>
      <c r="L1528">
        <v>0</v>
      </c>
      <c r="M1528">
        <v>0</v>
      </c>
      <c r="N1528">
        <v>0</v>
      </c>
      <c r="O1528">
        <v>0</v>
      </c>
      <c r="P1528">
        <v>-136.29</v>
      </c>
      <c r="Q1528">
        <v>-93.69</v>
      </c>
    </row>
    <row r="1529" spans="1:17" x14ac:dyDescent="0.15">
      <c r="A1529" t="s">
        <v>1662</v>
      </c>
      <c r="B1529">
        <v>5870.1</v>
      </c>
      <c r="C1529">
        <v>5870.1</v>
      </c>
      <c r="D1529">
        <v>5870.1</v>
      </c>
      <c r="E1529">
        <v>5870.1</v>
      </c>
      <c r="F1529">
        <v>0</v>
      </c>
      <c r="G1529">
        <v>5842.02</v>
      </c>
      <c r="H1529">
        <v>5881.91</v>
      </c>
      <c r="I1529">
        <v>6140.76</v>
      </c>
      <c r="J1529">
        <v>5706.74</v>
      </c>
      <c r="K1529" t="s">
        <v>46</v>
      </c>
      <c r="L1529">
        <v>0</v>
      </c>
      <c r="M1529">
        <v>0</v>
      </c>
      <c r="N1529">
        <v>0</v>
      </c>
      <c r="O1529">
        <v>0</v>
      </c>
      <c r="P1529">
        <v>-125.2</v>
      </c>
      <c r="Q1529">
        <v>-104.85</v>
      </c>
    </row>
    <row r="1530" spans="1:17" x14ac:dyDescent="0.15">
      <c r="A1530" t="s">
        <v>1663</v>
      </c>
      <c r="B1530">
        <v>5832.25</v>
      </c>
      <c r="C1530">
        <v>5832.25</v>
      </c>
      <c r="D1530">
        <v>5832.25</v>
      </c>
      <c r="E1530">
        <v>5832.25</v>
      </c>
      <c r="F1530">
        <v>0</v>
      </c>
      <c r="G1530">
        <v>5831.95</v>
      </c>
      <c r="H1530">
        <v>5879.44</v>
      </c>
      <c r="I1530">
        <v>6140.19</v>
      </c>
      <c r="J1530">
        <v>5709.41</v>
      </c>
      <c r="K1530" t="s">
        <v>46</v>
      </c>
      <c r="L1530">
        <v>0</v>
      </c>
      <c r="M1530">
        <v>0</v>
      </c>
      <c r="N1530">
        <v>0</v>
      </c>
      <c r="O1530">
        <v>0</v>
      </c>
      <c r="P1530">
        <v>-118.95</v>
      </c>
      <c r="Q1530">
        <v>-112.9</v>
      </c>
    </row>
    <row r="1531" spans="1:17" x14ac:dyDescent="0.15">
      <c r="A1531" t="s">
        <v>1664</v>
      </c>
      <c r="B1531">
        <v>5983.27</v>
      </c>
      <c r="C1531">
        <v>5983.27</v>
      </c>
      <c r="D1531">
        <v>5983.27</v>
      </c>
      <c r="E1531">
        <v>5983.27</v>
      </c>
      <c r="F1531">
        <v>0</v>
      </c>
      <c r="G1531">
        <v>5834.85</v>
      </c>
      <c r="H1531">
        <v>5883.56</v>
      </c>
      <c r="I1531">
        <v>6140.89</v>
      </c>
      <c r="J1531">
        <v>5712.48</v>
      </c>
      <c r="K1531" t="s">
        <v>46</v>
      </c>
      <c r="L1531">
        <v>0</v>
      </c>
      <c r="M1531">
        <v>0</v>
      </c>
      <c r="N1531">
        <v>0</v>
      </c>
      <c r="O1531">
        <v>0</v>
      </c>
      <c r="P1531">
        <v>-94.42</v>
      </c>
      <c r="Q1531">
        <v>-116.19</v>
      </c>
    </row>
    <row r="1532" spans="1:17" x14ac:dyDescent="0.15">
      <c r="A1532" t="s">
        <v>1665</v>
      </c>
      <c r="B1532">
        <v>5972.14</v>
      </c>
      <c r="C1532">
        <v>5972.14</v>
      </c>
      <c r="D1532">
        <v>5972.14</v>
      </c>
      <c r="E1532">
        <v>5972.14</v>
      </c>
      <c r="F1532">
        <v>0</v>
      </c>
      <c r="G1532">
        <v>5839.48</v>
      </c>
      <c r="H1532">
        <v>5886.92</v>
      </c>
      <c r="I1532">
        <v>6140.87</v>
      </c>
      <c r="J1532">
        <v>5715.14</v>
      </c>
      <c r="K1532" t="s">
        <v>46</v>
      </c>
      <c r="L1532">
        <v>0</v>
      </c>
      <c r="M1532">
        <v>0</v>
      </c>
      <c r="N1532">
        <v>0</v>
      </c>
      <c r="O1532">
        <v>0</v>
      </c>
      <c r="P1532">
        <v>-72.08</v>
      </c>
      <c r="Q1532">
        <v>-115.59</v>
      </c>
    </row>
    <row r="1533" spans="1:17" x14ac:dyDescent="0.15">
      <c r="A1533" t="s">
        <v>1666</v>
      </c>
      <c r="B1533">
        <v>5919.27</v>
      </c>
      <c r="C1533">
        <v>5919.27</v>
      </c>
      <c r="D1533">
        <v>5919.27</v>
      </c>
      <c r="E1533">
        <v>5919.27</v>
      </c>
      <c r="F1533">
        <v>0</v>
      </c>
      <c r="G1533">
        <v>5838.52</v>
      </c>
      <c r="H1533">
        <v>5887.45</v>
      </c>
      <c r="I1533">
        <v>6139.38</v>
      </c>
      <c r="J1533">
        <v>5717.29</v>
      </c>
      <c r="K1533" t="s">
        <v>46</v>
      </c>
      <c r="L1533">
        <v>0</v>
      </c>
      <c r="M1533">
        <v>0</v>
      </c>
      <c r="N1533">
        <v>0</v>
      </c>
      <c r="O1533">
        <v>0</v>
      </c>
      <c r="P1533">
        <v>-66.680000000000007</v>
      </c>
      <c r="Q1533">
        <v>-113.38</v>
      </c>
    </row>
    <row r="1534" spans="1:17" x14ac:dyDescent="0.15">
      <c r="A1534" t="s">
        <v>1667</v>
      </c>
      <c r="B1534">
        <v>5837.75</v>
      </c>
      <c r="C1534">
        <v>5837.75</v>
      </c>
      <c r="D1534">
        <v>5837.75</v>
      </c>
      <c r="E1534">
        <v>5837.75</v>
      </c>
      <c r="F1534">
        <v>0</v>
      </c>
      <c r="G1534">
        <v>5831.88</v>
      </c>
      <c r="H1534">
        <v>5889.9</v>
      </c>
      <c r="I1534">
        <v>6137.76</v>
      </c>
      <c r="J1534">
        <v>5718.53</v>
      </c>
      <c r="K1534" t="s">
        <v>46</v>
      </c>
      <c r="L1534">
        <v>0</v>
      </c>
      <c r="M1534">
        <v>0</v>
      </c>
      <c r="N1534">
        <v>0</v>
      </c>
      <c r="O1534">
        <v>0</v>
      </c>
      <c r="P1534">
        <v>-61.22</v>
      </c>
      <c r="Q1534">
        <v>-108.65</v>
      </c>
    </row>
    <row r="1535" spans="1:17" x14ac:dyDescent="0.15">
      <c r="A1535" t="s">
        <v>1668</v>
      </c>
      <c r="B1535">
        <v>5780.44</v>
      </c>
      <c r="C1535">
        <v>5780.44</v>
      </c>
      <c r="D1535">
        <v>5780.44</v>
      </c>
      <c r="E1535">
        <v>5780.44</v>
      </c>
      <c r="F1535">
        <v>0</v>
      </c>
      <c r="G1535">
        <v>5821.52</v>
      </c>
      <c r="H1535">
        <v>5892.33</v>
      </c>
      <c r="I1535">
        <v>6136.06</v>
      </c>
      <c r="J1535">
        <v>5719.64</v>
      </c>
      <c r="K1535" t="s">
        <v>46</v>
      </c>
      <c r="L1535">
        <v>0</v>
      </c>
      <c r="M1535">
        <v>0</v>
      </c>
      <c r="N1535">
        <v>0</v>
      </c>
      <c r="O1535">
        <v>0</v>
      </c>
      <c r="P1535">
        <v>-58.05</v>
      </c>
      <c r="Q1535">
        <v>-101.24</v>
      </c>
    </row>
    <row r="1536" spans="1:17" x14ac:dyDescent="0.15">
      <c r="A1536" t="s">
        <v>1669</v>
      </c>
      <c r="B1536">
        <v>5719.01</v>
      </c>
      <c r="C1536">
        <v>5719.01</v>
      </c>
      <c r="D1536">
        <v>5719.01</v>
      </c>
      <c r="E1536">
        <v>5719.01</v>
      </c>
      <c r="F1536">
        <v>0</v>
      </c>
      <c r="G1536">
        <v>5813.17</v>
      </c>
      <c r="H1536">
        <v>5896.65</v>
      </c>
      <c r="I1536">
        <v>6133.32</v>
      </c>
      <c r="J1536">
        <v>5720.17</v>
      </c>
      <c r="K1536" t="s">
        <v>46</v>
      </c>
      <c r="L1536">
        <v>0</v>
      </c>
      <c r="M1536">
        <v>0</v>
      </c>
      <c r="N1536">
        <v>0</v>
      </c>
      <c r="O1536">
        <v>0</v>
      </c>
      <c r="P1536">
        <v>-68.61</v>
      </c>
      <c r="Q1536">
        <v>-94</v>
      </c>
    </row>
    <row r="1537" spans="1:17" x14ac:dyDescent="0.15">
      <c r="A1537" t="s">
        <v>1670</v>
      </c>
      <c r="B1537">
        <v>5529.45</v>
      </c>
      <c r="C1537">
        <v>5529.45</v>
      </c>
      <c r="D1537">
        <v>5529.45</v>
      </c>
      <c r="E1537">
        <v>5529.45</v>
      </c>
      <c r="F1537">
        <v>0</v>
      </c>
      <c r="G1537">
        <v>5801.4</v>
      </c>
      <c r="H1537">
        <v>5898.28</v>
      </c>
      <c r="I1537">
        <v>6127.82</v>
      </c>
      <c r="J1537">
        <v>5720.27</v>
      </c>
      <c r="K1537" t="s">
        <v>46</v>
      </c>
      <c r="L1537">
        <v>0</v>
      </c>
      <c r="M1537">
        <v>0</v>
      </c>
      <c r="N1537">
        <v>0</v>
      </c>
      <c r="O1537">
        <v>0</v>
      </c>
      <c r="P1537">
        <v>-94.16</v>
      </c>
      <c r="Q1537">
        <v>-89.57</v>
      </c>
    </row>
    <row r="1538" spans="1:17" x14ac:dyDescent="0.15">
      <c r="A1538" t="s">
        <v>121</v>
      </c>
      <c r="B1538">
        <v>5593.2</v>
      </c>
      <c r="C1538">
        <v>5593.2</v>
      </c>
      <c r="D1538">
        <v>5593.2</v>
      </c>
      <c r="E1538">
        <v>5593.2</v>
      </c>
      <c r="F1538">
        <v>0</v>
      </c>
      <c r="G1538">
        <v>5793.27</v>
      </c>
      <c r="H1538">
        <v>5899.9</v>
      </c>
      <c r="I1538">
        <v>6123.38</v>
      </c>
      <c r="J1538">
        <v>5720.68</v>
      </c>
      <c r="K1538" t="s">
        <v>46</v>
      </c>
      <c r="L1538">
        <v>0</v>
      </c>
      <c r="M1538">
        <v>0</v>
      </c>
      <c r="N1538">
        <v>0</v>
      </c>
      <c r="O1538">
        <v>0</v>
      </c>
      <c r="P1538">
        <v>-110.33</v>
      </c>
      <c r="Q1538">
        <v>-86.97</v>
      </c>
    </row>
    <row r="1539" spans="1:17" x14ac:dyDescent="0.15">
      <c r="A1539" t="s">
        <v>1671</v>
      </c>
      <c r="B1539">
        <v>5688.74</v>
      </c>
      <c r="C1539">
        <v>5688.74</v>
      </c>
      <c r="D1539">
        <v>5688.74</v>
      </c>
      <c r="E1539">
        <v>5688.74</v>
      </c>
      <c r="F1539">
        <v>0</v>
      </c>
      <c r="G1539">
        <v>5792.42</v>
      </c>
      <c r="H1539">
        <v>5901.34</v>
      </c>
      <c r="I1539">
        <v>6119.88</v>
      </c>
      <c r="J1539">
        <v>5721.72</v>
      </c>
      <c r="K1539" t="s">
        <v>46</v>
      </c>
      <c r="L1539">
        <v>0</v>
      </c>
      <c r="M1539">
        <v>0</v>
      </c>
      <c r="N1539">
        <v>0</v>
      </c>
      <c r="O1539">
        <v>0</v>
      </c>
      <c r="P1539">
        <v>-121.92</v>
      </c>
      <c r="Q1539">
        <v>-86.64</v>
      </c>
    </row>
    <row r="1540" spans="1:17" x14ac:dyDescent="0.15">
      <c r="A1540" t="s">
        <v>1672</v>
      </c>
      <c r="B1540">
        <v>5623.72</v>
      </c>
      <c r="C1540">
        <v>5623.72</v>
      </c>
      <c r="D1540">
        <v>5623.72</v>
      </c>
      <c r="E1540">
        <v>5623.72</v>
      </c>
      <c r="F1540">
        <v>0</v>
      </c>
      <c r="G1540">
        <v>5786.73</v>
      </c>
      <c r="H1540">
        <v>5900.53</v>
      </c>
      <c r="I1540">
        <v>6114.7</v>
      </c>
      <c r="J1540">
        <v>5721.54</v>
      </c>
      <c r="K1540" t="s">
        <v>46</v>
      </c>
      <c r="L1540">
        <v>0</v>
      </c>
      <c r="M1540">
        <v>0</v>
      </c>
      <c r="N1540">
        <v>0</v>
      </c>
      <c r="O1540">
        <v>0</v>
      </c>
      <c r="P1540">
        <v>-135.31</v>
      </c>
      <c r="Q1540">
        <v>-88.28</v>
      </c>
    </row>
    <row r="1541" spans="1:17" x14ac:dyDescent="0.15">
      <c r="A1541" t="s">
        <v>1673</v>
      </c>
      <c r="B1541">
        <v>5686.45</v>
      </c>
      <c r="C1541">
        <v>5686.45</v>
      </c>
      <c r="D1541">
        <v>5686.45</v>
      </c>
      <c r="E1541">
        <v>5686.45</v>
      </c>
      <c r="F1541">
        <v>0</v>
      </c>
      <c r="G1541">
        <v>5786.85</v>
      </c>
      <c r="H1541">
        <v>5900.07</v>
      </c>
      <c r="I1541">
        <v>6109.54</v>
      </c>
      <c r="J1541">
        <v>5721.07</v>
      </c>
      <c r="K1541" t="s">
        <v>46</v>
      </c>
      <c r="L1541">
        <v>0</v>
      </c>
      <c r="M1541">
        <v>0</v>
      </c>
      <c r="N1541">
        <v>0</v>
      </c>
      <c r="O1541">
        <v>0</v>
      </c>
      <c r="P1541">
        <v>-157.44999999999999</v>
      </c>
      <c r="Q1541">
        <v>-94.58</v>
      </c>
    </row>
    <row r="1542" spans="1:17" x14ac:dyDescent="0.15">
      <c r="A1542" t="s">
        <v>1674</v>
      </c>
      <c r="B1542">
        <v>5751.04</v>
      </c>
      <c r="C1542">
        <v>5751.04</v>
      </c>
      <c r="D1542">
        <v>5751.04</v>
      </c>
      <c r="E1542">
        <v>5751.04</v>
      </c>
      <c r="F1542">
        <v>0</v>
      </c>
      <c r="G1542">
        <v>5789.42</v>
      </c>
      <c r="H1542">
        <v>5900.48</v>
      </c>
      <c r="I1542">
        <v>6103.45</v>
      </c>
      <c r="J1542">
        <v>5720.79</v>
      </c>
      <c r="K1542" t="s">
        <v>46</v>
      </c>
      <c r="L1542">
        <v>0</v>
      </c>
      <c r="M1542">
        <v>0</v>
      </c>
      <c r="N1542">
        <v>0</v>
      </c>
      <c r="O1542">
        <v>0</v>
      </c>
      <c r="P1542">
        <v>-176.48</v>
      </c>
      <c r="Q1542">
        <v>-105.02</v>
      </c>
    </row>
    <row r="1543" spans="1:17" x14ac:dyDescent="0.15">
      <c r="A1543" t="s">
        <v>1675</v>
      </c>
      <c r="B1543">
        <v>5771.31</v>
      </c>
      <c r="C1543">
        <v>5771.31</v>
      </c>
      <c r="D1543">
        <v>5771.31</v>
      </c>
      <c r="E1543">
        <v>5771.31</v>
      </c>
      <c r="F1543">
        <v>0</v>
      </c>
      <c r="G1543">
        <v>5787.13</v>
      </c>
      <c r="H1543">
        <v>5902.04</v>
      </c>
      <c r="I1543">
        <v>6095.95</v>
      </c>
      <c r="J1543">
        <v>5720.77</v>
      </c>
      <c r="K1543" t="s">
        <v>46</v>
      </c>
      <c r="L1543">
        <v>0</v>
      </c>
      <c r="M1543">
        <v>0</v>
      </c>
      <c r="N1543">
        <v>0</v>
      </c>
      <c r="O1543">
        <v>0</v>
      </c>
      <c r="P1543">
        <v>-186.47</v>
      </c>
      <c r="Q1543">
        <v>-117</v>
      </c>
    </row>
    <row r="1544" spans="1:17" x14ac:dyDescent="0.15">
      <c r="A1544" t="s">
        <v>1676</v>
      </c>
      <c r="B1544">
        <v>5745.86</v>
      </c>
      <c r="C1544">
        <v>5745.86</v>
      </c>
      <c r="D1544">
        <v>5745.86</v>
      </c>
      <c r="E1544">
        <v>5745.86</v>
      </c>
      <c r="F1544">
        <v>0</v>
      </c>
      <c r="G1544">
        <v>5784.7</v>
      </c>
      <c r="H1544">
        <v>5899.55</v>
      </c>
      <c r="I1544">
        <v>6087.22</v>
      </c>
      <c r="J1544">
        <v>5720.49</v>
      </c>
      <c r="K1544" t="s">
        <v>46</v>
      </c>
      <c r="L1544">
        <v>0</v>
      </c>
      <c r="M1544">
        <v>0</v>
      </c>
      <c r="N1544">
        <v>0</v>
      </c>
      <c r="O1544">
        <v>0</v>
      </c>
      <c r="P1544">
        <v>-190.11</v>
      </c>
      <c r="Q1544">
        <v>-129.88999999999999</v>
      </c>
    </row>
    <row r="1545" spans="1:17" x14ac:dyDescent="0.15">
      <c r="A1545" t="s">
        <v>1677</v>
      </c>
      <c r="B1545">
        <v>5761.78</v>
      </c>
      <c r="C1545">
        <v>5761.78</v>
      </c>
      <c r="D1545">
        <v>5761.78</v>
      </c>
      <c r="E1545">
        <v>5761.78</v>
      </c>
      <c r="F1545">
        <v>0</v>
      </c>
      <c r="G1545">
        <v>5783.8</v>
      </c>
      <c r="H1545">
        <v>5896.67</v>
      </c>
      <c r="I1545">
        <v>6079.08</v>
      </c>
      <c r="J1545">
        <v>5720.62</v>
      </c>
      <c r="K1545" t="s">
        <v>46</v>
      </c>
      <c r="L1545">
        <v>0</v>
      </c>
      <c r="M1545">
        <v>0</v>
      </c>
      <c r="N1545">
        <v>0</v>
      </c>
      <c r="O1545">
        <v>0</v>
      </c>
      <c r="P1545">
        <v>-187.49</v>
      </c>
      <c r="Q1545">
        <v>-142.83000000000001</v>
      </c>
    </row>
    <row r="1546" spans="1:17" x14ac:dyDescent="0.15">
      <c r="A1546" t="s">
        <v>1678</v>
      </c>
      <c r="B1546">
        <v>5702.13</v>
      </c>
      <c r="C1546">
        <v>5702.13</v>
      </c>
      <c r="D1546">
        <v>5702.13</v>
      </c>
      <c r="E1546">
        <v>5702.13</v>
      </c>
      <c r="F1546">
        <v>0</v>
      </c>
      <c r="G1546">
        <v>5774.83</v>
      </c>
      <c r="H1546">
        <v>5891.62</v>
      </c>
      <c r="I1546">
        <v>6073.07</v>
      </c>
      <c r="J1546">
        <v>5720.4</v>
      </c>
      <c r="K1546" t="s">
        <v>46</v>
      </c>
      <c r="L1546">
        <v>0</v>
      </c>
      <c r="M1546">
        <v>0</v>
      </c>
      <c r="N1546">
        <v>0</v>
      </c>
      <c r="O1546">
        <v>0</v>
      </c>
      <c r="P1546">
        <v>-182.8</v>
      </c>
      <c r="Q1546">
        <v>-154.25</v>
      </c>
    </row>
    <row r="1547" spans="1:17" x14ac:dyDescent="0.15">
      <c r="A1547" t="s">
        <v>1679</v>
      </c>
      <c r="B1547">
        <v>5707.15</v>
      </c>
      <c r="C1547">
        <v>5707.15</v>
      </c>
      <c r="D1547">
        <v>5707.15</v>
      </c>
      <c r="E1547">
        <v>5707.15</v>
      </c>
      <c r="F1547">
        <v>0</v>
      </c>
      <c r="G1547">
        <v>5766.15</v>
      </c>
      <c r="H1547">
        <v>5886.62</v>
      </c>
      <c r="I1547">
        <v>6064.08</v>
      </c>
      <c r="J1547">
        <v>5721.12</v>
      </c>
      <c r="K1547" t="s">
        <v>46</v>
      </c>
      <c r="L1547">
        <v>0</v>
      </c>
      <c r="M1547">
        <v>0</v>
      </c>
      <c r="N1547">
        <v>0</v>
      </c>
      <c r="O1547">
        <v>0</v>
      </c>
      <c r="P1547">
        <v>-157.32</v>
      </c>
      <c r="Q1547">
        <v>-160.57</v>
      </c>
    </row>
    <row r="1548" spans="1:17" x14ac:dyDescent="0.15">
      <c r="A1548" t="s">
        <v>1680</v>
      </c>
      <c r="B1548">
        <v>5687.41</v>
      </c>
      <c r="C1548">
        <v>5687.41</v>
      </c>
      <c r="D1548">
        <v>5687.41</v>
      </c>
      <c r="E1548">
        <v>5687.41</v>
      </c>
      <c r="F1548">
        <v>0</v>
      </c>
      <c r="G1548">
        <v>5758.13</v>
      </c>
      <c r="H1548">
        <v>5880.45</v>
      </c>
      <c r="I1548">
        <v>6055.79</v>
      </c>
      <c r="J1548">
        <v>5722.3</v>
      </c>
      <c r="K1548" t="s">
        <v>46</v>
      </c>
      <c r="L1548">
        <v>0</v>
      </c>
      <c r="M1548">
        <v>0</v>
      </c>
      <c r="N1548">
        <v>0</v>
      </c>
      <c r="O1548">
        <v>0</v>
      </c>
      <c r="P1548">
        <v>-139.51</v>
      </c>
      <c r="Q1548">
        <v>-163.49</v>
      </c>
    </row>
    <row r="1549" spans="1:17" x14ac:dyDescent="0.15">
      <c r="A1549" t="s">
        <v>1681</v>
      </c>
      <c r="B1549">
        <v>5665.88</v>
      </c>
      <c r="C1549">
        <v>5665.88</v>
      </c>
      <c r="D1549">
        <v>5665.88</v>
      </c>
      <c r="E1549">
        <v>5665.88</v>
      </c>
      <c r="F1549">
        <v>0</v>
      </c>
      <c r="G1549">
        <v>5747.92</v>
      </c>
      <c r="H1549">
        <v>5874.61</v>
      </c>
      <c r="I1549">
        <v>6051.04</v>
      </c>
      <c r="J1549">
        <v>5722.89</v>
      </c>
      <c r="K1549" t="s">
        <v>46</v>
      </c>
      <c r="L1549">
        <v>0</v>
      </c>
      <c r="M1549">
        <v>0</v>
      </c>
      <c r="N1549">
        <v>0</v>
      </c>
      <c r="O1549">
        <v>0</v>
      </c>
      <c r="P1549">
        <v>-136.26</v>
      </c>
      <c r="Q1549">
        <v>-164.92</v>
      </c>
    </row>
    <row r="1550" spans="1:17" x14ac:dyDescent="0.15">
      <c r="A1550" t="s">
        <v>1682</v>
      </c>
      <c r="B1550">
        <v>5717.55</v>
      </c>
      <c r="C1550">
        <v>5717.55</v>
      </c>
      <c r="D1550">
        <v>5717.55</v>
      </c>
      <c r="E1550">
        <v>5717.55</v>
      </c>
      <c r="F1550">
        <v>0</v>
      </c>
      <c r="G1550">
        <v>5742.17</v>
      </c>
      <c r="H1550">
        <v>5869.95</v>
      </c>
      <c r="I1550">
        <v>6046.1</v>
      </c>
      <c r="J1550">
        <v>5723.08</v>
      </c>
      <c r="K1550" t="s">
        <v>46</v>
      </c>
      <c r="L1550">
        <v>0</v>
      </c>
      <c r="M1550">
        <v>0</v>
      </c>
      <c r="N1550">
        <v>0</v>
      </c>
      <c r="O1550">
        <v>0</v>
      </c>
      <c r="P1550">
        <v>-122.05</v>
      </c>
      <c r="Q1550">
        <v>-163.59</v>
      </c>
    </row>
    <row r="1551" spans="1:17" x14ac:dyDescent="0.15">
      <c r="A1551" t="s">
        <v>1683</v>
      </c>
      <c r="B1551">
        <v>5719.43</v>
      </c>
      <c r="C1551">
        <v>5719.43</v>
      </c>
      <c r="D1551">
        <v>5719.43</v>
      </c>
      <c r="E1551">
        <v>5719.43</v>
      </c>
      <c r="F1551">
        <v>0</v>
      </c>
      <c r="G1551">
        <v>5729</v>
      </c>
      <c r="H1551">
        <v>5864.24</v>
      </c>
      <c r="I1551">
        <v>6039.21</v>
      </c>
      <c r="J1551">
        <v>5723.71</v>
      </c>
      <c r="K1551" t="s">
        <v>46</v>
      </c>
      <c r="L1551">
        <v>0</v>
      </c>
      <c r="M1551">
        <v>0</v>
      </c>
      <c r="N1551">
        <v>0</v>
      </c>
      <c r="O1551">
        <v>0</v>
      </c>
      <c r="P1551">
        <v>-113.83</v>
      </c>
      <c r="Q1551">
        <v>-159.22999999999999</v>
      </c>
    </row>
    <row r="1552" spans="1:17" x14ac:dyDescent="0.15">
      <c r="A1552" t="s">
        <v>1684</v>
      </c>
      <c r="B1552">
        <v>5719.18</v>
      </c>
      <c r="C1552">
        <v>5719.18</v>
      </c>
      <c r="D1552">
        <v>5719.18</v>
      </c>
      <c r="E1552">
        <v>5719.18</v>
      </c>
      <c r="F1552">
        <v>0</v>
      </c>
      <c r="G1552">
        <v>5716.35</v>
      </c>
      <c r="H1552">
        <v>5861.15</v>
      </c>
      <c r="I1552">
        <v>6031.35</v>
      </c>
      <c r="J1552">
        <v>5724.76</v>
      </c>
      <c r="K1552" t="s">
        <v>46</v>
      </c>
      <c r="L1552">
        <v>0</v>
      </c>
      <c r="M1552">
        <v>0</v>
      </c>
      <c r="N1552">
        <v>0</v>
      </c>
      <c r="O1552">
        <v>0</v>
      </c>
      <c r="P1552">
        <v>-111.65</v>
      </c>
      <c r="Q1552">
        <v>-152.75</v>
      </c>
    </row>
    <row r="1553" spans="1:17" x14ac:dyDescent="0.15">
      <c r="A1553" t="s">
        <v>1685</v>
      </c>
      <c r="B1553">
        <v>5526.82</v>
      </c>
      <c r="C1553">
        <v>5526.82</v>
      </c>
      <c r="D1553">
        <v>5526.82</v>
      </c>
      <c r="E1553">
        <v>5526.82</v>
      </c>
      <c r="F1553">
        <v>0</v>
      </c>
      <c r="G1553">
        <v>5696.73</v>
      </c>
      <c r="H1553">
        <v>5853.03</v>
      </c>
      <c r="I1553">
        <v>6022.03</v>
      </c>
      <c r="J1553">
        <v>5725.7</v>
      </c>
      <c r="K1553" t="s">
        <v>46</v>
      </c>
      <c r="L1553">
        <v>0</v>
      </c>
      <c r="M1553">
        <v>0</v>
      </c>
      <c r="N1553">
        <v>0</v>
      </c>
      <c r="O1553">
        <v>0</v>
      </c>
      <c r="P1553">
        <v>-126.92</v>
      </c>
      <c r="Q1553">
        <v>-146.79</v>
      </c>
    </row>
    <row r="1554" spans="1:17" x14ac:dyDescent="0.15">
      <c r="A1554" t="s">
        <v>1686</v>
      </c>
      <c r="B1554">
        <v>5488.18</v>
      </c>
      <c r="C1554">
        <v>5488.18</v>
      </c>
      <c r="D1554">
        <v>5488.18</v>
      </c>
      <c r="E1554">
        <v>5488.18</v>
      </c>
      <c r="F1554">
        <v>0</v>
      </c>
      <c r="G1554">
        <v>5679.25</v>
      </c>
      <c r="H1554">
        <v>5844.14</v>
      </c>
      <c r="I1554">
        <v>6010.03</v>
      </c>
      <c r="J1554">
        <v>5727.11</v>
      </c>
      <c r="K1554" t="s">
        <v>46</v>
      </c>
      <c r="L1554">
        <v>0</v>
      </c>
      <c r="M1554">
        <v>0</v>
      </c>
      <c r="N1554">
        <v>0</v>
      </c>
      <c r="O1554">
        <v>0</v>
      </c>
      <c r="P1554">
        <v>-141.83000000000001</v>
      </c>
      <c r="Q1554">
        <v>-141.97</v>
      </c>
    </row>
    <row r="1555" spans="1:17" x14ac:dyDescent="0.15">
      <c r="A1555" t="s">
        <v>1687</v>
      </c>
      <c r="B1555">
        <v>5408.32</v>
      </c>
      <c r="C1555">
        <v>5408.32</v>
      </c>
      <c r="D1555">
        <v>5408.32</v>
      </c>
      <c r="E1555">
        <v>5408.32</v>
      </c>
      <c r="F1555">
        <v>0</v>
      </c>
      <c r="G1555">
        <v>5660.65</v>
      </c>
      <c r="H1555">
        <v>5834.49</v>
      </c>
      <c r="I1555">
        <v>5997.64</v>
      </c>
      <c r="J1555">
        <v>5728.62</v>
      </c>
      <c r="K1555" t="s">
        <v>46</v>
      </c>
      <c r="L1555">
        <v>0</v>
      </c>
      <c r="M1555">
        <v>0</v>
      </c>
      <c r="N1555">
        <v>0</v>
      </c>
      <c r="O1555">
        <v>0</v>
      </c>
      <c r="P1555">
        <v>-164.66</v>
      </c>
      <c r="Q1555">
        <v>-139.68</v>
      </c>
    </row>
    <row r="1556" spans="1:17" x14ac:dyDescent="0.15">
      <c r="A1556" t="s">
        <v>1688</v>
      </c>
      <c r="B1556">
        <v>5311.17</v>
      </c>
      <c r="C1556">
        <v>5311.17</v>
      </c>
      <c r="D1556">
        <v>5311.17</v>
      </c>
      <c r="E1556">
        <v>5311.17</v>
      </c>
      <c r="F1556">
        <v>0</v>
      </c>
      <c r="G1556">
        <v>5640.25</v>
      </c>
      <c r="H1556">
        <v>5822.68</v>
      </c>
      <c r="I1556">
        <v>5984.6</v>
      </c>
      <c r="J1556">
        <v>5728.87</v>
      </c>
      <c r="K1556" t="s">
        <v>46</v>
      </c>
      <c r="L1556">
        <v>0</v>
      </c>
      <c r="M1556">
        <v>0</v>
      </c>
      <c r="N1556">
        <v>0</v>
      </c>
      <c r="O1556">
        <v>0</v>
      </c>
      <c r="P1556">
        <v>-185.78</v>
      </c>
      <c r="Q1556">
        <v>-139.97999999999999</v>
      </c>
    </row>
    <row r="1557" spans="1:17" x14ac:dyDescent="0.15">
      <c r="A1557" t="s">
        <v>1689</v>
      </c>
      <c r="B1557">
        <v>5219.66</v>
      </c>
      <c r="C1557">
        <v>5219.66</v>
      </c>
      <c r="D1557">
        <v>5219.66</v>
      </c>
      <c r="E1557">
        <v>5219.66</v>
      </c>
      <c r="F1557">
        <v>0</v>
      </c>
      <c r="G1557">
        <v>5624.75</v>
      </c>
      <c r="H1557">
        <v>5808.12</v>
      </c>
      <c r="I1557">
        <v>5969.83</v>
      </c>
      <c r="J1557">
        <v>5728.23</v>
      </c>
      <c r="K1557" t="s">
        <v>46</v>
      </c>
      <c r="L1557">
        <v>0</v>
      </c>
      <c r="M1557">
        <v>0</v>
      </c>
      <c r="N1557">
        <v>0</v>
      </c>
      <c r="O1557">
        <v>0</v>
      </c>
      <c r="P1557">
        <v>-215.66</v>
      </c>
      <c r="Q1557">
        <v>-145.81</v>
      </c>
    </row>
    <row r="1558" spans="1:17" x14ac:dyDescent="0.15">
      <c r="A1558" t="s">
        <v>1690</v>
      </c>
      <c r="B1558">
        <v>5181.8500000000004</v>
      </c>
      <c r="C1558">
        <v>5181.8500000000004</v>
      </c>
      <c r="D1558">
        <v>5181.8500000000004</v>
      </c>
      <c r="E1558">
        <v>5181.8500000000004</v>
      </c>
      <c r="F1558">
        <v>0</v>
      </c>
      <c r="G1558">
        <v>5604.17</v>
      </c>
      <c r="H1558">
        <v>5792.68</v>
      </c>
      <c r="I1558">
        <v>5956.77</v>
      </c>
      <c r="J1558">
        <v>5728.34</v>
      </c>
      <c r="K1558" t="s">
        <v>46</v>
      </c>
      <c r="L1558">
        <v>0</v>
      </c>
      <c r="M1558">
        <v>0</v>
      </c>
      <c r="N1558">
        <v>0</v>
      </c>
      <c r="O1558">
        <v>0</v>
      </c>
      <c r="P1558">
        <v>-246.85</v>
      </c>
      <c r="Q1558">
        <v>-156.55000000000001</v>
      </c>
    </row>
    <row r="1559" spans="1:17" x14ac:dyDescent="0.15">
      <c r="A1559" t="s">
        <v>122</v>
      </c>
      <c r="B1559">
        <v>5265.57</v>
      </c>
      <c r="C1559">
        <v>5265.57</v>
      </c>
      <c r="D1559">
        <v>5265.57</v>
      </c>
      <c r="E1559">
        <v>5265.57</v>
      </c>
      <c r="F1559">
        <v>0</v>
      </c>
      <c r="G1559">
        <v>5583.02</v>
      </c>
      <c r="H1559">
        <v>5781.42</v>
      </c>
      <c r="I1559">
        <v>5945.21</v>
      </c>
      <c r="J1559">
        <v>5728.77</v>
      </c>
      <c r="K1559" t="s">
        <v>46</v>
      </c>
      <c r="L1559">
        <v>0</v>
      </c>
      <c r="M1559">
        <v>0</v>
      </c>
      <c r="N1559">
        <v>0</v>
      </c>
      <c r="O1559">
        <v>0</v>
      </c>
      <c r="P1559">
        <v>-271.38</v>
      </c>
      <c r="Q1559">
        <v>-170.06</v>
      </c>
    </row>
    <row r="1560" spans="1:17" x14ac:dyDescent="0.15">
      <c r="A1560" t="s">
        <v>1691</v>
      </c>
      <c r="B1560">
        <v>5300.7</v>
      </c>
      <c r="C1560">
        <v>5300.7</v>
      </c>
      <c r="D1560">
        <v>5300.7</v>
      </c>
      <c r="E1560">
        <v>5300.7</v>
      </c>
      <c r="F1560">
        <v>0</v>
      </c>
      <c r="G1560">
        <v>5566.85</v>
      </c>
      <c r="H1560">
        <v>5770.42</v>
      </c>
      <c r="I1560">
        <v>5934.17</v>
      </c>
      <c r="J1560">
        <v>5729.38</v>
      </c>
      <c r="K1560" t="s">
        <v>46</v>
      </c>
      <c r="L1560">
        <v>0</v>
      </c>
      <c r="M1560">
        <v>0</v>
      </c>
      <c r="N1560">
        <v>0</v>
      </c>
      <c r="O1560">
        <v>0</v>
      </c>
      <c r="P1560">
        <v>-298.41000000000003</v>
      </c>
      <c r="Q1560">
        <v>-187.7</v>
      </c>
    </row>
    <row r="1561" spans="1:17" x14ac:dyDescent="0.15">
      <c r="A1561" t="s">
        <v>1692</v>
      </c>
      <c r="B1561">
        <v>5244.09</v>
      </c>
      <c r="C1561">
        <v>5244.09</v>
      </c>
      <c r="D1561">
        <v>5244.09</v>
      </c>
      <c r="E1561">
        <v>5244.09</v>
      </c>
      <c r="F1561">
        <v>0</v>
      </c>
      <c r="G1561">
        <v>5544.75</v>
      </c>
      <c r="H1561">
        <v>5758.41</v>
      </c>
      <c r="I1561">
        <v>5923.41</v>
      </c>
      <c r="J1561">
        <v>5730.23</v>
      </c>
      <c r="K1561" t="s">
        <v>46</v>
      </c>
      <c r="L1561">
        <v>0</v>
      </c>
      <c r="M1561">
        <v>0</v>
      </c>
      <c r="N1561">
        <v>0</v>
      </c>
      <c r="O1561">
        <v>0</v>
      </c>
      <c r="P1561">
        <v>-332.3</v>
      </c>
      <c r="Q1561">
        <v>-209.54</v>
      </c>
    </row>
    <row r="1562" spans="1:17" x14ac:dyDescent="0.15">
      <c r="A1562" t="s">
        <v>1693</v>
      </c>
      <c r="B1562">
        <v>5344.1</v>
      </c>
      <c r="C1562">
        <v>5344.1</v>
      </c>
      <c r="D1562">
        <v>5344.1</v>
      </c>
      <c r="E1562">
        <v>5344.1</v>
      </c>
      <c r="F1562">
        <v>0</v>
      </c>
      <c r="G1562">
        <v>5524.4</v>
      </c>
      <c r="H1562">
        <v>5747.67</v>
      </c>
      <c r="I1562">
        <v>5914.14</v>
      </c>
      <c r="J1562">
        <v>5731.35</v>
      </c>
      <c r="K1562" t="s">
        <v>46</v>
      </c>
      <c r="L1562">
        <v>0</v>
      </c>
      <c r="M1562">
        <v>0</v>
      </c>
      <c r="N1562">
        <v>0</v>
      </c>
      <c r="O1562">
        <v>0</v>
      </c>
      <c r="P1562">
        <v>-359.09</v>
      </c>
      <c r="Q1562">
        <v>-234.29</v>
      </c>
    </row>
    <row r="1563" spans="1:17" x14ac:dyDescent="0.15">
      <c r="A1563" t="s">
        <v>1694</v>
      </c>
      <c r="B1563">
        <v>5408.44</v>
      </c>
      <c r="C1563">
        <v>5408.44</v>
      </c>
      <c r="D1563">
        <v>5408.44</v>
      </c>
      <c r="E1563">
        <v>5408.44</v>
      </c>
      <c r="F1563">
        <v>0</v>
      </c>
      <c r="G1563">
        <v>5506.27</v>
      </c>
      <c r="H1563">
        <v>5738.09</v>
      </c>
      <c r="I1563">
        <v>5904.56</v>
      </c>
      <c r="J1563">
        <v>5731.9</v>
      </c>
      <c r="K1563" t="s">
        <v>46</v>
      </c>
      <c r="L1563">
        <v>0</v>
      </c>
      <c r="M1563">
        <v>0</v>
      </c>
      <c r="N1563">
        <v>0</v>
      </c>
      <c r="O1563">
        <v>0</v>
      </c>
      <c r="P1563">
        <v>-360.34</v>
      </c>
      <c r="Q1563">
        <v>-257.63</v>
      </c>
    </row>
    <row r="1564" spans="1:17" x14ac:dyDescent="0.15">
      <c r="A1564" t="s">
        <v>1695</v>
      </c>
      <c r="B1564">
        <v>5398.51</v>
      </c>
      <c r="C1564">
        <v>5398.51</v>
      </c>
      <c r="D1564">
        <v>5398.51</v>
      </c>
      <c r="E1564">
        <v>5398.51</v>
      </c>
      <c r="F1564">
        <v>0</v>
      </c>
      <c r="G1564">
        <v>5488.9</v>
      </c>
      <c r="H1564">
        <v>5727.52</v>
      </c>
      <c r="I1564">
        <v>5894.91</v>
      </c>
      <c r="J1564">
        <v>5732.23</v>
      </c>
      <c r="K1564" t="s">
        <v>46</v>
      </c>
      <c r="L1564">
        <v>0</v>
      </c>
      <c r="M1564">
        <v>0</v>
      </c>
      <c r="N1564">
        <v>0</v>
      </c>
      <c r="O1564">
        <v>0</v>
      </c>
      <c r="P1564">
        <v>-357.85</v>
      </c>
      <c r="Q1564">
        <v>-279.23</v>
      </c>
    </row>
    <row r="1565" spans="1:17" x14ac:dyDescent="0.15">
      <c r="A1565" t="s">
        <v>1696</v>
      </c>
      <c r="B1565">
        <v>5284.09</v>
      </c>
      <c r="C1565">
        <v>5284.09</v>
      </c>
      <c r="D1565">
        <v>5284.09</v>
      </c>
      <c r="E1565">
        <v>5284.09</v>
      </c>
      <c r="F1565">
        <v>0</v>
      </c>
      <c r="G1565">
        <v>5465.02</v>
      </c>
      <c r="H1565">
        <v>5715.06</v>
      </c>
      <c r="I1565">
        <v>5885.4</v>
      </c>
      <c r="J1565">
        <v>5732.26</v>
      </c>
      <c r="K1565" t="s">
        <v>46</v>
      </c>
      <c r="L1565">
        <v>0</v>
      </c>
      <c r="M1565">
        <v>0</v>
      </c>
      <c r="N1565">
        <v>0</v>
      </c>
      <c r="O1565">
        <v>0</v>
      </c>
      <c r="P1565">
        <v>-356.23</v>
      </c>
      <c r="Q1565">
        <v>-298.39</v>
      </c>
    </row>
    <row r="1566" spans="1:17" x14ac:dyDescent="0.15">
      <c r="A1566" t="s">
        <v>1697</v>
      </c>
      <c r="B1566">
        <v>5310.13</v>
      </c>
      <c r="C1566">
        <v>5310.13</v>
      </c>
      <c r="D1566">
        <v>5310.13</v>
      </c>
      <c r="E1566">
        <v>5310.13</v>
      </c>
      <c r="F1566">
        <v>0</v>
      </c>
      <c r="G1566">
        <v>5445.4</v>
      </c>
      <c r="H1566">
        <v>5700.02</v>
      </c>
      <c r="I1566">
        <v>5875.39</v>
      </c>
      <c r="J1566">
        <v>5732.01</v>
      </c>
      <c r="K1566" t="s">
        <v>46</v>
      </c>
      <c r="L1566">
        <v>0</v>
      </c>
      <c r="M1566">
        <v>0</v>
      </c>
      <c r="N1566">
        <v>0</v>
      </c>
      <c r="O1566">
        <v>0</v>
      </c>
      <c r="P1566">
        <v>-344.81</v>
      </c>
      <c r="Q1566">
        <v>-314.29000000000002</v>
      </c>
    </row>
    <row r="1567" spans="1:17" x14ac:dyDescent="0.15">
      <c r="A1567" t="s">
        <v>1698</v>
      </c>
      <c r="B1567">
        <v>5277.96</v>
      </c>
      <c r="C1567">
        <v>5277.96</v>
      </c>
      <c r="D1567">
        <v>5277.96</v>
      </c>
      <c r="E1567">
        <v>5277.96</v>
      </c>
      <c r="F1567">
        <v>0</v>
      </c>
      <c r="G1567">
        <v>5423.95</v>
      </c>
      <c r="H1567">
        <v>5685.27</v>
      </c>
      <c r="I1567">
        <v>5864.05</v>
      </c>
      <c r="J1567">
        <v>5731.15</v>
      </c>
      <c r="K1567" t="s">
        <v>46</v>
      </c>
      <c r="L1567">
        <v>0</v>
      </c>
      <c r="M1567">
        <v>0</v>
      </c>
      <c r="N1567">
        <v>0</v>
      </c>
      <c r="O1567">
        <v>0</v>
      </c>
      <c r="P1567">
        <v>-329.22</v>
      </c>
      <c r="Q1567">
        <v>-325.64999999999998</v>
      </c>
    </row>
    <row r="1568" spans="1:17" x14ac:dyDescent="0.15">
      <c r="A1568" t="s">
        <v>1699</v>
      </c>
      <c r="B1568">
        <v>5313.24</v>
      </c>
      <c r="C1568">
        <v>5313.24</v>
      </c>
      <c r="D1568">
        <v>5313.24</v>
      </c>
      <c r="E1568">
        <v>5313.24</v>
      </c>
      <c r="F1568">
        <v>0</v>
      </c>
      <c r="G1568">
        <v>5405.25</v>
      </c>
      <c r="H1568">
        <v>5671.33</v>
      </c>
      <c r="I1568">
        <v>5853.1</v>
      </c>
      <c r="J1568">
        <v>5730.65</v>
      </c>
      <c r="K1568" t="s">
        <v>46</v>
      </c>
      <c r="L1568">
        <v>0</v>
      </c>
      <c r="M1568">
        <v>0</v>
      </c>
      <c r="N1568">
        <v>0</v>
      </c>
      <c r="O1568">
        <v>0</v>
      </c>
      <c r="P1568">
        <v>-307.22000000000003</v>
      </c>
      <c r="Q1568">
        <v>-331.69</v>
      </c>
    </row>
    <row r="1569" spans="1:17" x14ac:dyDescent="0.15">
      <c r="A1569" t="s">
        <v>1700</v>
      </c>
      <c r="B1569">
        <v>5254.09</v>
      </c>
      <c r="C1569">
        <v>5254.09</v>
      </c>
      <c r="D1569">
        <v>5254.09</v>
      </c>
      <c r="E1569">
        <v>5254.09</v>
      </c>
      <c r="F1569">
        <v>0</v>
      </c>
      <c r="G1569">
        <v>5384.65</v>
      </c>
      <c r="H1569">
        <v>5658.2</v>
      </c>
      <c r="I1569">
        <v>5841.27</v>
      </c>
      <c r="J1569">
        <v>5730.4</v>
      </c>
      <c r="K1569" t="s">
        <v>46</v>
      </c>
      <c r="L1569">
        <v>0</v>
      </c>
      <c r="M1569">
        <v>0</v>
      </c>
      <c r="N1569">
        <v>0</v>
      </c>
      <c r="O1569">
        <v>0</v>
      </c>
      <c r="P1569">
        <v>-299.33999999999997</v>
      </c>
      <c r="Q1569">
        <v>-334.48</v>
      </c>
    </row>
    <row r="1570" spans="1:17" x14ac:dyDescent="0.15">
      <c r="A1570" t="s">
        <v>1701</v>
      </c>
      <c r="B1570">
        <v>5131.75</v>
      </c>
      <c r="C1570">
        <v>5131.75</v>
      </c>
      <c r="D1570">
        <v>5131.75</v>
      </c>
      <c r="E1570">
        <v>5131.75</v>
      </c>
      <c r="F1570">
        <v>0</v>
      </c>
      <c r="G1570">
        <v>5355.35</v>
      </c>
      <c r="H1570">
        <v>5643.16</v>
      </c>
      <c r="I1570">
        <v>5828.32</v>
      </c>
      <c r="J1570">
        <v>5729.65</v>
      </c>
      <c r="K1570" t="s">
        <v>46</v>
      </c>
      <c r="L1570">
        <v>0</v>
      </c>
      <c r="M1570">
        <v>0</v>
      </c>
      <c r="N1570">
        <v>0</v>
      </c>
      <c r="O1570">
        <v>0</v>
      </c>
      <c r="P1570">
        <v>-304.11</v>
      </c>
      <c r="Q1570">
        <v>-335.05</v>
      </c>
    </row>
    <row r="1571" spans="1:17" x14ac:dyDescent="0.15">
      <c r="A1571" t="s">
        <v>1702</v>
      </c>
      <c r="B1571">
        <v>5058.8999999999996</v>
      </c>
      <c r="C1571">
        <v>5058.8999999999996</v>
      </c>
      <c r="D1571">
        <v>5058.8999999999996</v>
      </c>
      <c r="E1571">
        <v>5058.8999999999996</v>
      </c>
      <c r="F1571">
        <v>0</v>
      </c>
      <c r="G1571">
        <v>5322.33</v>
      </c>
      <c r="H1571">
        <v>5628.73</v>
      </c>
      <c r="I1571">
        <v>5814.94</v>
      </c>
      <c r="J1571">
        <v>5728.58</v>
      </c>
      <c r="K1571" t="s">
        <v>46</v>
      </c>
      <c r="L1571">
        <v>0</v>
      </c>
      <c r="M1571">
        <v>0</v>
      </c>
      <c r="N1571">
        <v>0</v>
      </c>
      <c r="O1571">
        <v>0</v>
      </c>
      <c r="P1571">
        <v>-310.16000000000003</v>
      </c>
      <c r="Q1571">
        <v>-332.84</v>
      </c>
    </row>
    <row r="1572" spans="1:17" x14ac:dyDescent="0.15">
      <c r="A1572" t="s">
        <v>1703</v>
      </c>
      <c r="B1572">
        <v>4978.87</v>
      </c>
      <c r="C1572">
        <v>4978.87</v>
      </c>
      <c r="D1572">
        <v>4978.87</v>
      </c>
      <c r="E1572">
        <v>4978.87</v>
      </c>
      <c r="F1572">
        <v>0</v>
      </c>
      <c r="G1572">
        <v>5285.33</v>
      </c>
      <c r="H1572">
        <v>5613.72</v>
      </c>
      <c r="I1572">
        <v>5802.11</v>
      </c>
      <c r="J1572">
        <v>5726.98</v>
      </c>
      <c r="K1572" t="s">
        <v>46</v>
      </c>
      <c r="L1572">
        <v>0</v>
      </c>
      <c r="M1572">
        <v>0</v>
      </c>
      <c r="N1572">
        <v>0</v>
      </c>
      <c r="O1572">
        <v>0</v>
      </c>
      <c r="P1572">
        <v>-332.25</v>
      </c>
      <c r="Q1572">
        <v>-330.15</v>
      </c>
    </row>
    <row r="1573" spans="1:17" x14ac:dyDescent="0.15">
      <c r="A1573" t="s">
        <v>1704</v>
      </c>
      <c r="B1573">
        <v>5026.38</v>
      </c>
      <c r="C1573">
        <v>5026.38</v>
      </c>
      <c r="D1573">
        <v>5026.38</v>
      </c>
      <c r="E1573">
        <v>5026.38</v>
      </c>
      <c r="F1573">
        <v>0</v>
      </c>
      <c r="G1573">
        <v>5260.3</v>
      </c>
      <c r="H1573">
        <v>5598.52</v>
      </c>
      <c r="I1573">
        <v>5789.76</v>
      </c>
      <c r="J1573">
        <v>5725.4</v>
      </c>
      <c r="K1573" t="s">
        <v>46</v>
      </c>
      <c r="L1573">
        <v>0</v>
      </c>
      <c r="M1573">
        <v>0</v>
      </c>
      <c r="N1573">
        <v>0</v>
      </c>
      <c r="O1573">
        <v>0</v>
      </c>
      <c r="P1573">
        <v>-354.64</v>
      </c>
      <c r="Q1573">
        <v>-329.58</v>
      </c>
    </row>
    <row r="1574" spans="1:17" x14ac:dyDescent="0.15">
      <c r="A1574" t="s">
        <v>1705</v>
      </c>
      <c r="B1574">
        <v>5026.82</v>
      </c>
      <c r="C1574">
        <v>5026.82</v>
      </c>
      <c r="D1574">
        <v>5026.82</v>
      </c>
      <c r="E1574">
        <v>5026.82</v>
      </c>
      <c r="F1574">
        <v>0</v>
      </c>
      <c r="G1574">
        <v>5237.2299999999996</v>
      </c>
      <c r="H1574">
        <v>5582.78</v>
      </c>
      <c r="I1574">
        <v>5777.92</v>
      </c>
      <c r="J1574">
        <v>5723.68</v>
      </c>
      <c r="K1574" t="s">
        <v>46</v>
      </c>
      <c r="L1574">
        <v>0</v>
      </c>
      <c r="M1574">
        <v>0</v>
      </c>
      <c r="N1574">
        <v>0</v>
      </c>
      <c r="O1574">
        <v>0</v>
      </c>
      <c r="P1574">
        <v>-376.48</v>
      </c>
      <c r="Q1574">
        <v>-331.45</v>
      </c>
    </row>
    <row r="1575" spans="1:17" x14ac:dyDescent="0.15">
      <c r="A1575" t="s">
        <v>1706</v>
      </c>
      <c r="B1575">
        <v>5128.4399999999996</v>
      </c>
      <c r="C1575">
        <v>5128.4399999999996</v>
      </c>
      <c r="D1575">
        <v>5128.4399999999996</v>
      </c>
      <c r="E1575">
        <v>5128.4399999999996</v>
      </c>
      <c r="F1575">
        <v>0</v>
      </c>
      <c r="G1575">
        <v>5223.2299999999996</v>
      </c>
      <c r="H1575">
        <v>5568.47</v>
      </c>
      <c r="I1575">
        <v>5767.64</v>
      </c>
      <c r="J1575">
        <v>5722.06</v>
      </c>
      <c r="K1575" t="s">
        <v>46</v>
      </c>
      <c r="L1575">
        <v>0</v>
      </c>
      <c r="M1575">
        <v>0</v>
      </c>
      <c r="N1575">
        <v>0</v>
      </c>
      <c r="O1575">
        <v>0</v>
      </c>
      <c r="P1575">
        <v>-379.01</v>
      </c>
      <c r="Q1575">
        <v>-333.72</v>
      </c>
    </row>
    <row r="1576" spans="1:17" x14ac:dyDescent="0.15">
      <c r="A1576" t="s">
        <v>1707</v>
      </c>
      <c r="B1576">
        <v>5247.21</v>
      </c>
      <c r="C1576">
        <v>5247.21</v>
      </c>
      <c r="D1576">
        <v>5247.21</v>
      </c>
      <c r="E1576">
        <v>5247.21</v>
      </c>
      <c r="F1576">
        <v>0</v>
      </c>
      <c r="G1576">
        <v>5220.05</v>
      </c>
      <c r="H1576">
        <v>5557.83</v>
      </c>
      <c r="I1576">
        <v>5759.04</v>
      </c>
      <c r="J1576">
        <v>5720.97</v>
      </c>
      <c r="K1576" t="s">
        <v>46</v>
      </c>
      <c r="L1576">
        <v>0</v>
      </c>
      <c r="M1576">
        <v>0</v>
      </c>
      <c r="N1576">
        <v>0</v>
      </c>
      <c r="O1576">
        <v>0</v>
      </c>
      <c r="P1576">
        <v>-372.57</v>
      </c>
      <c r="Q1576">
        <v>-336.5</v>
      </c>
    </row>
    <row r="1577" spans="1:17" x14ac:dyDescent="0.15">
      <c r="A1577" t="s">
        <v>1708</v>
      </c>
      <c r="B1577">
        <v>5285.87</v>
      </c>
      <c r="C1577">
        <v>5285.87</v>
      </c>
      <c r="D1577">
        <v>5285.87</v>
      </c>
      <c r="E1577">
        <v>5285.87</v>
      </c>
      <c r="F1577">
        <v>0</v>
      </c>
      <c r="G1577">
        <v>5223.3500000000004</v>
      </c>
      <c r="H1577">
        <v>5549.83</v>
      </c>
      <c r="I1577">
        <v>5752.43</v>
      </c>
      <c r="J1577">
        <v>5720.38</v>
      </c>
      <c r="K1577" t="s">
        <v>46</v>
      </c>
      <c r="L1577">
        <v>0</v>
      </c>
      <c r="M1577">
        <v>0</v>
      </c>
      <c r="N1577">
        <v>0</v>
      </c>
      <c r="O1577">
        <v>0</v>
      </c>
      <c r="P1577">
        <v>-359.92</v>
      </c>
      <c r="Q1577">
        <v>-339.57</v>
      </c>
    </row>
    <row r="1578" spans="1:17" x14ac:dyDescent="0.15">
      <c r="A1578" t="s">
        <v>1709</v>
      </c>
      <c r="B1578">
        <v>5312.33</v>
      </c>
      <c r="C1578">
        <v>5312.33</v>
      </c>
      <c r="D1578">
        <v>5312.33</v>
      </c>
      <c r="E1578">
        <v>5312.33</v>
      </c>
      <c r="F1578">
        <v>0</v>
      </c>
      <c r="G1578">
        <v>5229.88</v>
      </c>
      <c r="H1578">
        <v>5542.44</v>
      </c>
      <c r="I1578">
        <v>5746.75</v>
      </c>
      <c r="J1578">
        <v>5721.05</v>
      </c>
      <c r="K1578" t="s">
        <v>46</v>
      </c>
      <c r="L1578">
        <v>0</v>
      </c>
      <c r="M1578">
        <v>0</v>
      </c>
      <c r="N1578">
        <v>0</v>
      </c>
      <c r="O1578">
        <v>0</v>
      </c>
      <c r="P1578">
        <v>-349.31</v>
      </c>
      <c r="Q1578">
        <v>-343.78</v>
      </c>
    </row>
    <row r="1579" spans="1:17" x14ac:dyDescent="0.15">
      <c r="A1579" t="s">
        <v>1710</v>
      </c>
      <c r="B1579">
        <v>5277.01</v>
      </c>
      <c r="C1579">
        <v>5277.01</v>
      </c>
      <c r="D1579">
        <v>5277.01</v>
      </c>
      <c r="E1579">
        <v>5277.01</v>
      </c>
      <c r="F1579">
        <v>0</v>
      </c>
      <c r="G1579">
        <v>5230.45</v>
      </c>
      <c r="H1579">
        <v>5535.3</v>
      </c>
      <c r="I1579">
        <v>5739.76</v>
      </c>
      <c r="J1579">
        <v>5722.63</v>
      </c>
      <c r="K1579" t="s">
        <v>46</v>
      </c>
      <c r="L1579">
        <v>0</v>
      </c>
      <c r="M1579">
        <v>0</v>
      </c>
      <c r="N1579">
        <v>0</v>
      </c>
      <c r="O1579">
        <v>0</v>
      </c>
      <c r="P1579">
        <v>-335.15</v>
      </c>
      <c r="Q1579">
        <v>-347.36</v>
      </c>
    </row>
    <row r="1580" spans="1:17" x14ac:dyDescent="0.15">
      <c r="A1580" t="s">
        <v>123</v>
      </c>
      <c r="B1580">
        <v>5339.64</v>
      </c>
      <c r="C1580">
        <v>5339.64</v>
      </c>
      <c r="D1580">
        <v>5339.64</v>
      </c>
      <c r="E1580">
        <v>5339.64</v>
      </c>
      <c r="F1580">
        <v>0</v>
      </c>
      <c r="G1580">
        <v>5232.3999999999996</v>
      </c>
      <c r="H1580">
        <v>5528.66</v>
      </c>
      <c r="I1580">
        <v>5732.7</v>
      </c>
      <c r="J1580">
        <v>5724.34</v>
      </c>
      <c r="K1580" t="s">
        <v>46</v>
      </c>
      <c r="L1580">
        <v>0</v>
      </c>
      <c r="M1580">
        <v>0</v>
      </c>
      <c r="N1580">
        <v>0</v>
      </c>
      <c r="O1580">
        <v>0</v>
      </c>
      <c r="P1580">
        <v>-304.49</v>
      </c>
      <c r="Q1580">
        <v>-347.4</v>
      </c>
    </row>
    <row r="1581" spans="1:17" x14ac:dyDescent="0.15">
      <c r="A1581" t="s">
        <v>1711</v>
      </c>
      <c r="B1581">
        <v>5361.66</v>
      </c>
      <c r="C1581">
        <v>5361.66</v>
      </c>
      <c r="D1581">
        <v>5361.66</v>
      </c>
      <c r="E1581">
        <v>5361.66</v>
      </c>
      <c r="F1581">
        <v>0</v>
      </c>
      <c r="G1581">
        <v>5238.2700000000004</v>
      </c>
      <c r="H1581">
        <v>5523.29</v>
      </c>
      <c r="I1581">
        <v>5724.91</v>
      </c>
      <c r="J1581">
        <v>5726.04</v>
      </c>
      <c r="K1581" t="s">
        <v>46</v>
      </c>
      <c r="L1581">
        <v>0</v>
      </c>
      <c r="M1581">
        <v>0</v>
      </c>
      <c r="N1581">
        <v>0</v>
      </c>
      <c r="O1581">
        <v>0</v>
      </c>
      <c r="P1581">
        <v>-261.77</v>
      </c>
      <c r="Q1581">
        <v>-342.56</v>
      </c>
    </row>
    <row r="1582" spans="1:17" x14ac:dyDescent="0.15">
      <c r="A1582" t="s">
        <v>1712</v>
      </c>
      <c r="B1582">
        <v>5472.34</v>
      </c>
      <c r="C1582">
        <v>5472.34</v>
      </c>
      <c r="D1582">
        <v>5472.34</v>
      </c>
      <c r="E1582">
        <v>5472.34</v>
      </c>
      <c r="F1582">
        <v>0</v>
      </c>
      <c r="G1582">
        <v>5244.67</v>
      </c>
      <c r="H1582">
        <v>5519.5</v>
      </c>
      <c r="I1582">
        <v>5717.68</v>
      </c>
      <c r="J1582">
        <v>5728.13</v>
      </c>
      <c r="K1582" t="s">
        <v>46</v>
      </c>
      <c r="L1582">
        <v>0</v>
      </c>
      <c r="M1582">
        <v>0</v>
      </c>
      <c r="N1582">
        <v>0</v>
      </c>
      <c r="O1582">
        <v>0</v>
      </c>
      <c r="P1582">
        <v>-202.47</v>
      </c>
      <c r="Q1582">
        <v>-329.58</v>
      </c>
    </row>
    <row r="1583" spans="1:17" x14ac:dyDescent="0.15">
      <c r="A1583" t="s">
        <v>1713</v>
      </c>
      <c r="B1583">
        <v>5516.08</v>
      </c>
      <c r="C1583">
        <v>5516.08</v>
      </c>
      <c r="D1583">
        <v>5516.08</v>
      </c>
      <c r="E1583">
        <v>5516.08</v>
      </c>
      <c r="F1583">
        <v>0</v>
      </c>
      <c r="G1583">
        <v>5250.05</v>
      </c>
      <c r="H1583">
        <v>5514.48</v>
      </c>
      <c r="I1583">
        <v>5710.81</v>
      </c>
      <c r="J1583">
        <v>5730.45</v>
      </c>
      <c r="K1583" t="s">
        <v>46</v>
      </c>
      <c r="L1583">
        <v>0</v>
      </c>
      <c r="M1583">
        <v>0</v>
      </c>
      <c r="N1583">
        <v>0</v>
      </c>
      <c r="O1583">
        <v>0</v>
      </c>
      <c r="P1583">
        <v>-145.44999999999999</v>
      </c>
      <c r="Q1583">
        <v>-308.66000000000003</v>
      </c>
    </row>
    <row r="1584" spans="1:17" x14ac:dyDescent="0.15">
      <c r="A1584" t="s">
        <v>1714</v>
      </c>
      <c r="B1584">
        <v>5541.4</v>
      </c>
      <c r="C1584">
        <v>5541.4</v>
      </c>
      <c r="D1584">
        <v>5541.4</v>
      </c>
      <c r="E1584">
        <v>5541.4</v>
      </c>
      <c r="F1584">
        <v>0</v>
      </c>
      <c r="G1584">
        <v>5257.2</v>
      </c>
      <c r="H1584">
        <v>5510.27</v>
      </c>
      <c r="I1584">
        <v>5704.58</v>
      </c>
      <c r="J1584">
        <v>5733.42</v>
      </c>
      <c r="K1584" t="s">
        <v>46</v>
      </c>
      <c r="L1584">
        <v>0</v>
      </c>
      <c r="M1584">
        <v>0</v>
      </c>
      <c r="N1584">
        <v>0</v>
      </c>
      <c r="O1584">
        <v>0</v>
      </c>
      <c r="P1584">
        <v>-88.03</v>
      </c>
      <c r="Q1584">
        <v>-279.82</v>
      </c>
    </row>
    <row r="1585" spans="1:17" x14ac:dyDescent="0.15">
      <c r="A1585" t="s">
        <v>1715</v>
      </c>
      <c r="B1585">
        <v>5565.77</v>
      </c>
      <c r="C1585">
        <v>5565.77</v>
      </c>
      <c r="D1585">
        <v>5565.77</v>
      </c>
      <c r="E1585">
        <v>5565.77</v>
      </c>
      <c r="F1585">
        <v>0</v>
      </c>
      <c r="G1585">
        <v>5271.3</v>
      </c>
      <c r="H1585">
        <v>5506.71</v>
      </c>
      <c r="I1585">
        <v>5698.67</v>
      </c>
      <c r="J1585">
        <v>5736.73</v>
      </c>
      <c r="K1585" t="s">
        <v>46</v>
      </c>
      <c r="L1585">
        <v>0</v>
      </c>
      <c r="M1585">
        <v>0</v>
      </c>
      <c r="N1585">
        <v>0</v>
      </c>
      <c r="O1585">
        <v>0</v>
      </c>
      <c r="P1585">
        <v>-39.99</v>
      </c>
      <c r="Q1585">
        <v>-245.91</v>
      </c>
    </row>
    <row r="1586" spans="1:17" x14ac:dyDescent="0.15">
      <c r="A1586" t="s">
        <v>1716</v>
      </c>
      <c r="B1586">
        <v>5558.33</v>
      </c>
      <c r="C1586">
        <v>5558.33</v>
      </c>
      <c r="D1586">
        <v>5558.33</v>
      </c>
      <c r="E1586">
        <v>5558.33</v>
      </c>
      <c r="F1586">
        <v>0</v>
      </c>
      <c r="G1586">
        <v>5283.7</v>
      </c>
      <c r="H1586">
        <v>5501.31</v>
      </c>
      <c r="I1586">
        <v>5694.58</v>
      </c>
      <c r="J1586">
        <v>5740.81</v>
      </c>
      <c r="K1586" t="s">
        <v>46</v>
      </c>
      <c r="L1586">
        <v>0</v>
      </c>
      <c r="M1586">
        <v>0</v>
      </c>
      <c r="N1586">
        <v>0</v>
      </c>
      <c r="O1586">
        <v>0</v>
      </c>
      <c r="P1586">
        <v>-5.72</v>
      </c>
      <c r="Q1586">
        <v>-209.23</v>
      </c>
    </row>
    <row r="1587" spans="1:17" x14ac:dyDescent="0.15">
      <c r="A1587" t="s">
        <v>1717</v>
      </c>
      <c r="B1587">
        <v>5620.35</v>
      </c>
      <c r="C1587">
        <v>5620.35</v>
      </c>
      <c r="D1587">
        <v>5620.35</v>
      </c>
      <c r="E1587">
        <v>5620.35</v>
      </c>
      <c r="F1587">
        <v>0</v>
      </c>
      <c r="G1587">
        <v>5300.83</v>
      </c>
      <c r="H1587">
        <v>5496.98</v>
      </c>
      <c r="I1587">
        <v>5691.75</v>
      </c>
      <c r="J1587">
        <v>5744.96</v>
      </c>
      <c r="K1587" t="s">
        <v>46</v>
      </c>
      <c r="L1587">
        <v>0</v>
      </c>
      <c r="M1587">
        <v>0</v>
      </c>
      <c r="N1587">
        <v>0</v>
      </c>
      <c r="O1587">
        <v>0</v>
      </c>
      <c r="P1587">
        <v>25.96</v>
      </c>
      <c r="Q1587">
        <v>-170.64</v>
      </c>
    </row>
    <row r="1588" spans="1:17" x14ac:dyDescent="0.15">
      <c r="A1588" t="s">
        <v>1718</v>
      </c>
      <c r="B1588">
        <v>5553.83</v>
      </c>
      <c r="C1588">
        <v>5553.83</v>
      </c>
      <c r="D1588">
        <v>5553.83</v>
      </c>
      <c r="E1588">
        <v>5553.83</v>
      </c>
      <c r="F1588">
        <v>0</v>
      </c>
      <c r="G1588">
        <v>5312.85</v>
      </c>
      <c r="H1588">
        <v>5492.08</v>
      </c>
      <c r="I1588">
        <v>5688.35</v>
      </c>
      <c r="J1588">
        <v>5749.52</v>
      </c>
      <c r="K1588" t="s">
        <v>46</v>
      </c>
      <c r="L1588">
        <v>0</v>
      </c>
      <c r="M1588">
        <v>0</v>
      </c>
      <c r="N1588">
        <v>0</v>
      </c>
      <c r="O1588">
        <v>0</v>
      </c>
      <c r="P1588">
        <v>50.9</v>
      </c>
      <c r="Q1588">
        <v>-130.62</v>
      </c>
    </row>
    <row r="1589" spans="1:17" x14ac:dyDescent="0.15">
      <c r="A1589" t="s">
        <v>1719</v>
      </c>
      <c r="B1589">
        <v>5652</v>
      </c>
      <c r="C1589">
        <v>5652</v>
      </c>
      <c r="D1589">
        <v>5652</v>
      </c>
      <c r="E1589">
        <v>5652</v>
      </c>
      <c r="F1589">
        <v>0</v>
      </c>
      <c r="G1589">
        <v>5332.75</v>
      </c>
      <c r="H1589">
        <v>5488.44</v>
      </c>
      <c r="I1589">
        <v>5685.17</v>
      </c>
      <c r="J1589">
        <v>5755.03</v>
      </c>
      <c r="K1589" t="s">
        <v>46</v>
      </c>
      <c r="L1589">
        <v>0</v>
      </c>
      <c r="M1589">
        <v>0</v>
      </c>
      <c r="N1589">
        <v>0</v>
      </c>
      <c r="O1589">
        <v>0</v>
      </c>
      <c r="P1589">
        <v>89.13</v>
      </c>
      <c r="Q1589">
        <v>-88.19</v>
      </c>
    </row>
    <row r="1590" spans="1:17" x14ac:dyDescent="0.15">
      <c r="A1590" t="s">
        <v>1720</v>
      </c>
      <c r="B1590">
        <v>5697.49</v>
      </c>
      <c r="C1590">
        <v>5697.49</v>
      </c>
      <c r="D1590">
        <v>5697.49</v>
      </c>
      <c r="E1590">
        <v>5697.49</v>
      </c>
      <c r="F1590">
        <v>0</v>
      </c>
      <c r="G1590">
        <v>5361.05</v>
      </c>
      <c r="H1590">
        <v>5486.19</v>
      </c>
      <c r="I1590">
        <v>5682.82</v>
      </c>
      <c r="J1590">
        <v>5760.73</v>
      </c>
      <c r="K1590" t="s">
        <v>46</v>
      </c>
      <c r="L1590">
        <v>0</v>
      </c>
      <c r="M1590">
        <v>0</v>
      </c>
      <c r="N1590">
        <v>0</v>
      </c>
      <c r="O1590">
        <v>0</v>
      </c>
      <c r="P1590">
        <v>123.46</v>
      </c>
      <c r="Q1590">
        <v>-45.4</v>
      </c>
    </row>
    <row r="1591" spans="1:17" x14ac:dyDescent="0.15">
      <c r="A1591" t="s">
        <v>1721</v>
      </c>
      <c r="B1591">
        <v>5880.58</v>
      </c>
      <c r="C1591">
        <v>5880.58</v>
      </c>
      <c r="D1591">
        <v>5880.58</v>
      </c>
      <c r="E1591">
        <v>5880.58</v>
      </c>
      <c r="F1591">
        <v>0</v>
      </c>
      <c r="G1591">
        <v>5402.13</v>
      </c>
      <c r="H1591">
        <v>5484.48</v>
      </c>
      <c r="I1591">
        <v>5684.02</v>
      </c>
      <c r="J1591">
        <v>5766.63</v>
      </c>
      <c r="K1591" t="s">
        <v>46</v>
      </c>
      <c r="L1591">
        <v>0</v>
      </c>
      <c r="M1591">
        <v>0</v>
      </c>
      <c r="N1591">
        <v>0</v>
      </c>
      <c r="O1591">
        <v>0</v>
      </c>
      <c r="P1591">
        <v>171.43</v>
      </c>
      <c r="Q1591">
        <v>-2.08</v>
      </c>
    </row>
    <row r="1592" spans="1:17" x14ac:dyDescent="0.15">
      <c r="A1592" t="s">
        <v>1722</v>
      </c>
      <c r="B1592">
        <v>5874.66</v>
      </c>
      <c r="C1592">
        <v>5874.66</v>
      </c>
      <c r="D1592">
        <v>5874.66</v>
      </c>
      <c r="E1592">
        <v>5874.66</v>
      </c>
      <c r="F1592">
        <v>0</v>
      </c>
      <c r="G1592">
        <v>5446.9</v>
      </c>
      <c r="H1592">
        <v>5482.86</v>
      </c>
      <c r="I1592">
        <v>5684.89</v>
      </c>
      <c r="J1592">
        <v>5772.25</v>
      </c>
      <c r="K1592" t="s">
        <v>46</v>
      </c>
      <c r="L1592">
        <v>0</v>
      </c>
      <c r="M1592">
        <v>0</v>
      </c>
      <c r="N1592">
        <v>0</v>
      </c>
      <c r="O1592">
        <v>0</v>
      </c>
      <c r="P1592">
        <v>209.21</v>
      </c>
      <c r="Q1592">
        <v>39.090000000000003</v>
      </c>
    </row>
    <row r="1593" spans="1:17" x14ac:dyDescent="0.15">
      <c r="A1593" t="s">
        <v>1723</v>
      </c>
      <c r="B1593">
        <v>5803.07</v>
      </c>
      <c r="C1593">
        <v>5803.07</v>
      </c>
      <c r="D1593">
        <v>5803.07</v>
      </c>
      <c r="E1593">
        <v>5803.07</v>
      </c>
      <c r="F1593">
        <v>0</v>
      </c>
      <c r="G1593">
        <v>5485.73</v>
      </c>
      <c r="H1593">
        <v>5480.92</v>
      </c>
      <c r="I1593">
        <v>5684.18</v>
      </c>
      <c r="J1593">
        <v>5777.5</v>
      </c>
      <c r="K1593" t="s">
        <v>46</v>
      </c>
      <c r="L1593">
        <v>0</v>
      </c>
      <c r="M1593">
        <v>0</v>
      </c>
      <c r="N1593">
        <v>0</v>
      </c>
      <c r="O1593">
        <v>0</v>
      </c>
      <c r="P1593">
        <v>237.27</v>
      </c>
      <c r="Q1593">
        <v>77.36</v>
      </c>
    </row>
    <row r="1594" spans="1:17" x14ac:dyDescent="0.15">
      <c r="A1594" t="s">
        <v>1724</v>
      </c>
      <c r="B1594">
        <v>5807.39</v>
      </c>
      <c r="C1594">
        <v>5807.39</v>
      </c>
      <c r="D1594">
        <v>5807.39</v>
      </c>
      <c r="E1594">
        <v>5807.39</v>
      </c>
      <c r="F1594">
        <v>0</v>
      </c>
      <c r="G1594">
        <v>5524.77</v>
      </c>
      <c r="H1594">
        <v>5480.42</v>
      </c>
      <c r="I1594">
        <v>5685.16</v>
      </c>
      <c r="J1594">
        <v>5782.35</v>
      </c>
      <c r="K1594" t="s">
        <v>46</v>
      </c>
      <c r="L1594">
        <v>0</v>
      </c>
      <c r="M1594">
        <v>0</v>
      </c>
      <c r="N1594">
        <v>0</v>
      </c>
      <c r="O1594">
        <v>0</v>
      </c>
      <c r="P1594">
        <v>262.64</v>
      </c>
      <c r="Q1594">
        <v>112.43</v>
      </c>
    </row>
    <row r="1595" spans="1:17" x14ac:dyDescent="0.15">
      <c r="A1595" t="s">
        <v>1725</v>
      </c>
      <c r="B1595">
        <v>5764.79</v>
      </c>
      <c r="C1595">
        <v>5764.79</v>
      </c>
      <c r="D1595">
        <v>5764.79</v>
      </c>
      <c r="E1595">
        <v>5764.79</v>
      </c>
      <c r="F1595">
        <v>0</v>
      </c>
      <c r="G1595">
        <v>5556.6</v>
      </c>
      <c r="H1595">
        <v>5480.16</v>
      </c>
      <c r="I1595">
        <v>5686.25</v>
      </c>
      <c r="J1595">
        <v>5787.08</v>
      </c>
      <c r="K1595" t="s">
        <v>46</v>
      </c>
      <c r="L1595">
        <v>0</v>
      </c>
      <c r="M1595">
        <v>0</v>
      </c>
      <c r="N1595">
        <v>0</v>
      </c>
      <c r="O1595">
        <v>0</v>
      </c>
      <c r="P1595">
        <v>282.47000000000003</v>
      </c>
      <c r="Q1595">
        <v>144.68</v>
      </c>
    </row>
    <row r="1596" spans="1:17" x14ac:dyDescent="0.15">
      <c r="A1596" t="s">
        <v>1726</v>
      </c>
      <c r="B1596">
        <v>5807.05</v>
      </c>
      <c r="C1596">
        <v>5807.05</v>
      </c>
      <c r="D1596">
        <v>5807.05</v>
      </c>
      <c r="E1596">
        <v>5807.05</v>
      </c>
      <c r="F1596">
        <v>0</v>
      </c>
      <c r="G1596">
        <v>5584.58</v>
      </c>
      <c r="H1596">
        <v>5481.63</v>
      </c>
      <c r="I1596">
        <v>5689.14</v>
      </c>
      <c r="J1596">
        <v>5792.29</v>
      </c>
      <c r="K1596" t="s">
        <v>46</v>
      </c>
      <c r="L1596">
        <v>0</v>
      </c>
      <c r="M1596">
        <v>0</v>
      </c>
      <c r="N1596">
        <v>0</v>
      </c>
      <c r="O1596">
        <v>0</v>
      </c>
      <c r="P1596">
        <v>305.27999999999997</v>
      </c>
      <c r="Q1596">
        <v>175.77</v>
      </c>
    </row>
    <row r="1597" spans="1:17" x14ac:dyDescent="0.15">
      <c r="A1597" t="s">
        <v>1727</v>
      </c>
      <c r="B1597">
        <v>5607.35</v>
      </c>
      <c r="C1597">
        <v>5607.35</v>
      </c>
      <c r="D1597">
        <v>5607.35</v>
      </c>
      <c r="E1597">
        <v>5607.35</v>
      </c>
      <c r="F1597">
        <v>0</v>
      </c>
      <c r="G1597">
        <v>5600.67</v>
      </c>
      <c r="H1597">
        <v>5482.92</v>
      </c>
      <c r="I1597">
        <v>5690.6</v>
      </c>
      <c r="J1597">
        <v>5796.61</v>
      </c>
      <c r="K1597" t="s">
        <v>46</v>
      </c>
      <c r="L1597">
        <v>0</v>
      </c>
      <c r="M1597">
        <v>0</v>
      </c>
      <c r="N1597">
        <v>0</v>
      </c>
      <c r="O1597">
        <v>0</v>
      </c>
      <c r="P1597">
        <v>305.97000000000003</v>
      </c>
      <c r="Q1597">
        <v>203.78</v>
      </c>
    </row>
    <row r="1598" spans="1:17" x14ac:dyDescent="0.15">
      <c r="A1598" t="s">
        <v>1728</v>
      </c>
      <c r="B1598">
        <v>5633.48</v>
      </c>
      <c r="C1598">
        <v>5633.48</v>
      </c>
      <c r="D1598">
        <v>5633.48</v>
      </c>
      <c r="E1598">
        <v>5633.48</v>
      </c>
      <c r="F1598">
        <v>0</v>
      </c>
      <c r="G1598">
        <v>5616.7</v>
      </c>
      <c r="H1598">
        <v>5483.58</v>
      </c>
      <c r="I1598">
        <v>5691.74</v>
      </c>
      <c r="J1598">
        <v>5801.26</v>
      </c>
      <c r="K1598" t="s">
        <v>46</v>
      </c>
      <c r="L1598">
        <v>0</v>
      </c>
      <c r="M1598">
        <v>0</v>
      </c>
      <c r="N1598">
        <v>0</v>
      </c>
      <c r="O1598">
        <v>0</v>
      </c>
      <c r="P1598">
        <v>314.95999999999998</v>
      </c>
      <c r="Q1598">
        <v>230.18</v>
      </c>
    </row>
    <row r="1599" spans="1:17" x14ac:dyDescent="0.15">
      <c r="A1599" t="s">
        <v>1729</v>
      </c>
      <c r="B1599">
        <v>5736.31</v>
      </c>
      <c r="C1599">
        <v>5736.31</v>
      </c>
      <c r="D1599">
        <v>5736.31</v>
      </c>
      <c r="E1599">
        <v>5736.31</v>
      </c>
      <c r="F1599">
        <v>0</v>
      </c>
      <c r="G1599">
        <v>5639.67</v>
      </c>
      <c r="H1599">
        <v>5484.38</v>
      </c>
      <c r="I1599">
        <v>5692.86</v>
      </c>
      <c r="J1599">
        <v>5806.29</v>
      </c>
      <c r="K1599" t="s">
        <v>46</v>
      </c>
      <c r="L1599">
        <v>0</v>
      </c>
      <c r="M1599">
        <v>0</v>
      </c>
      <c r="N1599">
        <v>0</v>
      </c>
      <c r="O1599">
        <v>0</v>
      </c>
      <c r="P1599">
        <v>322</v>
      </c>
      <c r="Q1599">
        <v>253.47</v>
      </c>
    </row>
    <row r="1600" spans="1:17" x14ac:dyDescent="0.15">
      <c r="A1600" t="s">
        <v>1730</v>
      </c>
      <c r="B1600">
        <v>5720.73</v>
      </c>
      <c r="C1600">
        <v>5720.73</v>
      </c>
      <c r="D1600">
        <v>5720.73</v>
      </c>
      <c r="E1600">
        <v>5720.73</v>
      </c>
      <c r="F1600">
        <v>0</v>
      </c>
      <c r="G1600">
        <v>5658.75</v>
      </c>
      <c r="H1600">
        <v>5486</v>
      </c>
      <c r="I1600">
        <v>5693.27</v>
      </c>
      <c r="J1600">
        <v>5810.98</v>
      </c>
      <c r="K1600" t="s">
        <v>46</v>
      </c>
      <c r="L1600">
        <v>0</v>
      </c>
      <c r="M1600">
        <v>0</v>
      </c>
      <c r="N1600">
        <v>0</v>
      </c>
      <c r="O1600">
        <v>0</v>
      </c>
      <c r="P1600">
        <v>324.27999999999997</v>
      </c>
      <c r="Q1600">
        <v>273.55</v>
      </c>
    </row>
    <row r="1601" spans="1:17" x14ac:dyDescent="0.15">
      <c r="A1601" t="s">
        <v>124</v>
      </c>
      <c r="B1601">
        <v>5634.03</v>
      </c>
      <c r="C1601">
        <v>5634.03</v>
      </c>
      <c r="D1601">
        <v>5634.03</v>
      </c>
      <c r="E1601">
        <v>5634.03</v>
      </c>
      <c r="F1601">
        <v>0</v>
      </c>
      <c r="G1601">
        <v>5672.35</v>
      </c>
      <c r="H1601">
        <v>5485.13</v>
      </c>
      <c r="I1601">
        <v>5692.6</v>
      </c>
      <c r="J1601">
        <v>5814.62</v>
      </c>
      <c r="K1601" t="s">
        <v>46</v>
      </c>
      <c r="L1601">
        <v>0</v>
      </c>
      <c r="M1601">
        <v>0</v>
      </c>
      <c r="N1601">
        <v>0</v>
      </c>
      <c r="O1601">
        <v>0</v>
      </c>
      <c r="P1601">
        <v>301.33999999999997</v>
      </c>
      <c r="Q1601">
        <v>286.54000000000002</v>
      </c>
    </row>
    <row r="1602" spans="1:17" x14ac:dyDescent="0.15">
      <c r="A1602" t="s">
        <v>1731</v>
      </c>
      <c r="B1602">
        <v>5637.76</v>
      </c>
      <c r="C1602">
        <v>5637.76</v>
      </c>
      <c r="D1602">
        <v>5637.76</v>
      </c>
      <c r="E1602">
        <v>5637.76</v>
      </c>
      <c r="F1602">
        <v>0</v>
      </c>
      <c r="G1602">
        <v>5680.63</v>
      </c>
      <c r="H1602">
        <v>5483.23</v>
      </c>
      <c r="I1602">
        <v>5691.85</v>
      </c>
      <c r="J1602">
        <v>5818.23</v>
      </c>
      <c r="K1602" t="s">
        <v>46</v>
      </c>
      <c r="L1602">
        <v>0</v>
      </c>
      <c r="M1602">
        <v>0</v>
      </c>
      <c r="N1602">
        <v>0</v>
      </c>
      <c r="O1602">
        <v>0</v>
      </c>
      <c r="P1602">
        <v>279.27</v>
      </c>
      <c r="Q1602">
        <v>293.55</v>
      </c>
    </row>
    <row r="1603" spans="1:17" x14ac:dyDescent="0.15">
      <c r="A1603" t="s">
        <v>1732</v>
      </c>
      <c r="B1603">
        <v>5585.55</v>
      </c>
      <c r="C1603">
        <v>5585.55</v>
      </c>
      <c r="D1603">
        <v>5585.55</v>
      </c>
      <c r="E1603">
        <v>5585.55</v>
      </c>
      <c r="F1603">
        <v>0</v>
      </c>
      <c r="G1603">
        <v>5684.1</v>
      </c>
      <c r="H1603">
        <v>5480.14</v>
      </c>
      <c r="I1603">
        <v>5691.09</v>
      </c>
      <c r="J1603">
        <v>5821.41</v>
      </c>
      <c r="K1603" t="s">
        <v>46</v>
      </c>
      <c r="L1603">
        <v>0</v>
      </c>
      <c r="M1603">
        <v>0</v>
      </c>
      <c r="N1603">
        <v>0</v>
      </c>
      <c r="O1603">
        <v>0</v>
      </c>
      <c r="P1603">
        <v>256.35000000000002</v>
      </c>
      <c r="Q1603">
        <v>295.45999999999998</v>
      </c>
    </row>
    <row r="1604" spans="1:17" x14ac:dyDescent="0.15">
      <c r="A1604" t="s">
        <v>1733</v>
      </c>
      <c r="B1604">
        <v>5589.58</v>
      </c>
      <c r="C1604">
        <v>5589.58</v>
      </c>
      <c r="D1604">
        <v>5589.58</v>
      </c>
      <c r="E1604">
        <v>5589.58</v>
      </c>
      <c r="F1604">
        <v>0</v>
      </c>
      <c r="G1604">
        <v>5686.5</v>
      </c>
      <c r="H1604">
        <v>5477.53</v>
      </c>
      <c r="I1604">
        <v>5688.54</v>
      </c>
      <c r="J1604">
        <v>5824.43</v>
      </c>
      <c r="K1604" t="s">
        <v>46</v>
      </c>
      <c r="L1604">
        <v>0</v>
      </c>
      <c r="M1604">
        <v>0</v>
      </c>
      <c r="N1604">
        <v>0</v>
      </c>
      <c r="O1604">
        <v>0</v>
      </c>
      <c r="P1604">
        <v>232.52</v>
      </c>
      <c r="Q1604">
        <v>292.44</v>
      </c>
    </row>
    <row r="1605" spans="1:17" x14ac:dyDescent="0.15">
      <c r="A1605" t="s">
        <v>1734</v>
      </c>
      <c r="B1605">
        <v>5592.21</v>
      </c>
      <c r="C1605">
        <v>5592.21</v>
      </c>
      <c r="D1605">
        <v>5592.21</v>
      </c>
      <c r="E1605">
        <v>5592.21</v>
      </c>
      <c r="F1605">
        <v>0</v>
      </c>
      <c r="G1605">
        <v>5687.83</v>
      </c>
      <c r="H1605">
        <v>5474.72</v>
      </c>
      <c r="I1605">
        <v>5685.7</v>
      </c>
      <c r="J1605">
        <v>5827.05</v>
      </c>
      <c r="K1605" t="s">
        <v>46</v>
      </c>
      <c r="L1605">
        <v>0</v>
      </c>
      <c r="M1605">
        <v>0</v>
      </c>
      <c r="N1605">
        <v>0</v>
      </c>
      <c r="O1605">
        <v>0</v>
      </c>
      <c r="P1605">
        <v>211.59</v>
      </c>
      <c r="Q1605">
        <v>285.36</v>
      </c>
    </row>
    <row r="1606" spans="1:17" x14ac:dyDescent="0.15">
      <c r="A1606" t="s">
        <v>1735</v>
      </c>
      <c r="B1606">
        <v>5533.91</v>
      </c>
      <c r="C1606">
        <v>5533.91</v>
      </c>
      <c r="D1606">
        <v>5533.91</v>
      </c>
      <c r="E1606">
        <v>5533.91</v>
      </c>
      <c r="F1606">
        <v>0</v>
      </c>
      <c r="G1606">
        <v>5686.63</v>
      </c>
      <c r="H1606">
        <v>5471.91</v>
      </c>
      <c r="I1606">
        <v>5681.76</v>
      </c>
      <c r="J1606">
        <v>5829.41</v>
      </c>
      <c r="K1606" t="s">
        <v>46</v>
      </c>
      <c r="L1606">
        <v>0</v>
      </c>
      <c r="M1606">
        <v>0</v>
      </c>
      <c r="N1606">
        <v>0</v>
      </c>
      <c r="O1606">
        <v>0</v>
      </c>
      <c r="P1606">
        <v>179.83</v>
      </c>
      <c r="Q1606">
        <v>272.81</v>
      </c>
    </row>
    <row r="1607" spans="1:17" x14ac:dyDescent="0.15">
      <c r="A1607" t="s">
        <v>1736</v>
      </c>
      <c r="B1607">
        <v>5341.28</v>
      </c>
      <c r="C1607">
        <v>5341.28</v>
      </c>
      <c r="D1607">
        <v>5341.28</v>
      </c>
      <c r="E1607">
        <v>5341.28</v>
      </c>
      <c r="F1607">
        <v>0</v>
      </c>
      <c r="G1607">
        <v>5672.65</v>
      </c>
      <c r="H1607">
        <v>5465.81</v>
      </c>
      <c r="I1607">
        <v>5676.21</v>
      </c>
      <c r="J1607">
        <v>5830.63</v>
      </c>
      <c r="K1607" t="s">
        <v>46</v>
      </c>
      <c r="L1607">
        <v>0</v>
      </c>
      <c r="M1607">
        <v>0</v>
      </c>
      <c r="N1607">
        <v>0</v>
      </c>
      <c r="O1607">
        <v>0</v>
      </c>
      <c r="P1607">
        <v>150.75</v>
      </c>
      <c r="Q1607">
        <v>257.29000000000002</v>
      </c>
    </row>
    <row r="1608" spans="1:17" x14ac:dyDescent="0.15">
      <c r="A1608" t="s">
        <v>1737</v>
      </c>
      <c r="B1608">
        <v>5335.14</v>
      </c>
      <c r="C1608">
        <v>5335.14</v>
      </c>
      <c r="D1608">
        <v>5335.14</v>
      </c>
      <c r="E1608">
        <v>5335.14</v>
      </c>
      <c r="F1608">
        <v>0</v>
      </c>
      <c r="G1608">
        <v>5661.7</v>
      </c>
      <c r="H1608">
        <v>5459.93</v>
      </c>
      <c r="I1608">
        <v>5670.19</v>
      </c>
      <c r="J1608">
        <v>5831.9</v>
      </c>
      <c r="K1608" t="s">
        <v>46</v>
      </c>
      <c r="L1608">
        <v>0</v>
      </c>
      <c r="M1608">
        <v>0</v>
      </c>
      <c r="N1608">
        <v>0</v>
      </c>
      <c r="O1608">
        <v>0</v>
      </c>
      <c r="P1608">
        <v>117.89</v>
      </c>
      <c r="Q1608">
        <v>237.58</v>
      </c>
    </row>
    <row r="1609" spans="1:17" x14ac:dyDescent="0.15">
      <c r="A1609" t="s">
        <v>1738</v>
      </c>
      <c r="B1609">
        <v>5385.86</v>
      </c>
      <c r="C1609">
        <v>5385.86</v>
      </c>
      <c r="D1609">
        <v>5385.86</v>
      </c>
      <c r="E1609">
        <v>5385.86</v>
      </c>
      <c r="F1609">
        <v>0</v>
      </c>
      <c r="G1609">
        <v>5648.4</v>
      </c>
      <c r="H1609">
        <v>5455.27</v>
      </c>
      <c r="I1609">
        <v>5664.94</v>
      </c>
      <c r="J1609">
        <v>5833.36</v>
      </c>
      <c r="K1609" t="s">
        <v>46</v>
      </c>
      <c r="L1609">
        <v>0</v>
      </c>
      <c r="M1609">
        <v>0</v>
      </c>
      <c r="N1609">
        <v>0</v>
      </c>
      <c r="O1609">
        <v>0</v>
      </c>
      <c r="P1609">
        <v>80.430000000000007</v>
      </c>
      <c r="Q1609">
        <v>213.43</v>
      </c>
    </row>
    <row r="1610" spans="1:17" x14ac:dyDescent="0.15">
      <c r="A1610" t="s">
        <v>1739</v>
      </c>
      <c r="B1610">
        <v>5546.89</v>
      </c>
      <c r="C1610">
        <v>5546.89</v>
      </c>
      <c r="D1610">
        <v>5546.89</v>
      </c>
      <c r="E1610">
        <v>5546.89</v>
      </c>
      <c r="F1610">
        <v>0</v>
      </c>
      <c r="G1610">
        <v>5640.88</v>
      </c>
      <c r="H1610">
        <v>5452.42</v>
      </c>
      <c r="I1610">
        <v>5661.19</v>
      </c>
      <c r="J1610">
        <v>5834.99</v>
      </c>
      <c r="K1610" t="s">
        <v>46</v>
      </c>
      <c r="L1610">
        <v>0</v>
      </c>
      <c r="M1610">
        <v>0</v>
      </c>
      <c r="N1610">
        <v>0</v>
      </c>
      <c r="O1610">
        <v>0</v>
      </c>
      <c r="P1610">
        <v>58.1</v>
      </c>
      <c r="Q1610">
        <v>186.81</v>
      </c>
    </row>
    <row r="1611" spans="1:17" x14ac:dyDescent="0.15">
      <c r="A1611" t="s">
        <v>1740</v>
      </c>
      <c r="B1611">
        <v>5601.81</v>
      </c>
      <c r="C1611">
        <v>5601.81</v>
      </c>
      <c r="D1611">
        <v>5601.81</v>
      </c>
      <c r="E1611">
        <v>5601.81</v>
      </c>
      <c r="F1611">
        <v>0</v>
      </c>
      <c r="G1611">
        <v>5626.95</v>
      </c>
      <c r="H1611">
        <v>5450.47</v>
      </c>
      <c r="I1611">
        <v>5657.35</v>
      </c>
      <c r="J1611">
        <v>5837.21</v>
      </c>
      <c r="K1611" t="s">
        <v>46</v>
      </c>
      <c r="L1611">
        <v>0</v>
      </c>
      <c r="M1611">
        <v>0</v>
      </c>
      <c r="N1611">
        <v>0</v>
      </c>
      <c r="O1611">
        <v>0</v>
      </c>
      <c r="P1611">
        <v>47.75</v>
      </c>
      <c r="Q1611">
        <v>161.44999999999999</v>
      </c>
    </row>
    <row r="1612" spans="1:17" x14ac:dyDescent="0.15">
      <c r="A1612" t="s">
        <v>1741</v>
      </c>
      <c r="B1612">
        <v>5653.28</v>
      </c>
      <c r="C1612">
        <v>5653.28</v>
      </c>
      <c r="D1612">
        <v>5653.28</v>
      </c>
      <c r="E1612">
        <v>5653.28</v>
      </c>
      <c r="F1612">
        <v>0</v>
      </c>
      <c r="G1612">
        <v>5615.88</v>
      </c>
      <c r="H1612">
        <v>5449.37</v>
      </c>
      <c r="I1612">
        <v>5655.26</v>
      </c>
      <c r="J1612">
        <v>5839.51</v>
      </c>
      <c r="K1612" t="s">
        <v>46</v>
      </c>
      <c r="L1612">
        <v>0</v>
      </c>
      <c r="M1612">
        <v>0</v>
      </c>
      <c r="N1612">
        <v>0</v>
      </c>
      <c r="O1612">
        <v>0</v>
      </c>
      <c r="P1612">
        <v>43.12</v>
      </c>
      <c r="Q1612">
        <v>137.83000000000001</v>
      </c>
    </row>
    <row r="1613" spans="1:17" x14ac:dyDescent="0.15">
      <c r="A1613" t="s">
        <v>1742</v>
      </c>
      <c r="B1613">
        <v>5589.33</v>
      </c>
      <c r="C1613">
        <v>5589.33</v>
      </c>
      <c r="D1613">
        <v>5589.33</v>
      </c>
      <c r="E1613">
        <v>5589.33</v>
      </c>
      <c r="F1613">
        <v>0</v>
      </c>
      <c r="G1613">
        <v>5605.2</v>
      </c>
      <c r="H1613">
        <v>5450.41</v>
      </c>
      <c r="I1613">
        <v>5651.72</v>
      </c>
      <c r="J1613">
        <v>5841.18</v>
      </c>
      <c r="K1613" t="s">
        <v>46</v>
      </c>
      <c r="L1613">
        <v>0</v>
      </c>
      <c r="M1613">
        <v>0</v>
      </c>
      <c r="N1613">
        <v>0</v>
      </c>
      <c r="O1613">
        <v>0</v>
      </c>
      <c r="P1613">
        <v>39.9</v>
      </c>
      <c r="Q1613">
        <v>116.19</v>
      </c>
    </row>
    <row r="1614" spans="1:17" x14ac:dyDescent="0.15">
      <c r="A1614" t="s">
        <v>1743</v>
      </c>
      <c r="B1614">
        <v>5560.73</v>
      </c>
      <c r="C1614">
        <v>5560.73</v>
      </c>
      <c r="D1614">
        <v>5560.73</v>
      </c>
      <c r="E1614">
        <v>5560.73</v>
      </c>
      <c r="F1614">
        <v>0</v>
      </c>
      <c r="G1614">
        <v>5592.85</v>
      </c>
      <c r="H1614">
        <v>5451.62</v>
      </c>
      <c r="I1614">
        <v>5647.88</v>
      </c>
      <c r="J1614">
        <v>5842.35</v>
      </c>
      <c r="K1614" t="s">
        <v>46</v>
      </c>
      <c r="L1614">
        <v>0</v>
      </c>
      <c r="M1614">
        <v>0</v>
      </c>
      <c r="N1614">
        <v>0</v>
      </c>
      <c r="O1614">
        <v>0</v>
      </c>
      <c r="P1614">
        <v>33.76</v>
      </c>
      <c r="Q1614">
        <v>96.31</v>
      </c>
    </row>
    <row r="1615" spans="1:17" x14ac:dyDescent="0.15">
      <c r="A1615" t="s">
        <v>1744</v>
      </c>
      <c r="B1615">
        <v>5460.33</v>
      </c>
      <c r="C1615">
        <v>5460.33</v>
      </c>
      <c r="D1615">
        <v>5460.33</v>
      </c>
      <c r="E1615">
        <v>5460.33</v>
      </c>
      <c r="F1615">
        <v>0</v>
      </c>
      <c r="G1615">
        <v>5577.63</v>
      </c>
      <c r="H1615">
        <v>5452.48</v>
      </c>
      <c r="I1615">
        <v>5643.49</v>
      </c>
      <c r="J1615">
        <v>5842.74</v>
      </c>
      <c r="K1615" t="s">
        <v>46</v>
      </c>
      <c r="L1615">
        <v>0</v>
      </c>
      <c r="M1615">
        <v>0</v>
      </c>
      <c r="N1615">
        <v>0</v>
      </c>
      <c r="O1615">
        <v>0</v>
      </c>
      <c r="P1615">
        <v>17.03</v>
      </c>
      <c r="Q1615">
        <v>76.86</v>
      </c>
    </row>
    <row r="1616" spans="1:17" x14ac:dyDescent="0.15">
      <c r="A1616" t="s">
        <v>1745</v>
      </c>
      <c r="B1616">
        <v>5447.16</v>
      </c>
      <c r="C1616">
        <v>5447.16</v>
      </c>
      <c r="D1616">
        <v>5447.16</v>
      </c>
      <c r="E1616">
        <v>5447.16</v>
      </c>
      <c r="F1616">
        <v>0</v>
      </c>
      <c r="G1616">
        <v>5559.63</v>
      </c>
      <c r="H1616">
        <v>5454.75</v>
      </c>
      <c r="I1616">
        <v>5638.72</v>
      </c>
      <c r="J1616">
        <v>5843.59</v>
      </c>
      <c r="K1616" t="s">
        <v>46</v>
      </c>
      <c r="L1616">
        <v>0</v>
      </c>
      <c r="M1616">
        <v>0</v>
      </c>
      <c r="N1616">
        <v>0</v>
      </c>
      <c r="O1616">
        <v>0</v>
      </c>
      <c r="P1616">
        <v>5.59</v>
      </c>
      <c r="Q1616">
        <v>59.43</v>
      </c>
    </row>
    <row r="1617" spans="1:17" x14ac:dyDescent="0.15">
      <c r="A1617" t="s">
        <v>1746</v>
      </c>
      <c r="B1617">
        <v>5356</v>
      </c>
      <c r="C1617">
        <v>5356</v>
      </c>
      <c r="D1617">
        <v>5356</v>
      </c>
      <c r="E1617">
        <v>5356</v>
      </c>
      <c r="F1617">
        <v>0</v>
      </c>
      <c r="G1617">
        <v>5547.05</v>
      </c>
      <c r="H1617">
        <v>5457.02</v>
      </c>
      <c r="I1617">
        <v>5632.57</v>
      </c>
      <c r="J1617">
        <v>5843.93</v>
      </c>
      <c r="K1617" t="s">
        <v>46</v>
      </c>
      <c r="L1617">
        <v>0</v>
      </c>
      <c r="M1617">
        <v>0</v>
      </c>
      <c r="N1617">
        <v>0</v>
      </c>
      <c r="O1617">
        <v>0</v>
      </c>
      <c r="P1617">
        <v>5.53</v>
      </c>
      <c r="Q1617">
        <v>44.91</v>
      </c>
    </row>
    <row r="1618" spans="1:17" x14ac:dyDescent="0.15">
      <c r="A1618" t="s">
        <v>1747</v>
      </c>
      <c r="B1618">
        <v>5410.86</v>
      </c>
      <c r="C1618">
        <v>5410.86</v>
      </c>
      <c r="D1618">
        <v>5410.86</v>
      </c>
      <c r="E1618">
        <v>5410.86</v>
      </c>
      <c r="F1618">
        <v>0</v>
      </c>
      <c r="G1618">
        <v>5535.95</v>
      </c>
      <c r="H1618">
        <v>5460.84</v>
      </c>
      <c r="I1618">
        <v>5626.76</v>
      </c>
      <c r="J1618">
        <v>5844.65</v>
      </c>
      <c r="K1618" t="s">
        <v>46</v>
      </c>
      <c r="L1618">
        <v>0</v>
      </c>
      <c r="M1618">
        <v>0</v>
      </c>
      <c r="N1618">
        <v>0</v>
      </c>
      <c r="O1618">
        <v>0</v>
      </c>
      <c r="P1618">
        <v>11.18</v>
      </c>
      <c r="Q1618">
        <v>34.24</v>
      </c>
    </row>
    <row r="1619" spans="1:17" x14ac:dyDescent="0.15">
      <c r="A1619" t="s">
        <v>1748</v>
      </c>
      <c r="B1619">
        <v>5412.73</v>
      </c>
      <c r="C1619">
        <v>5412.73</v>
      </c>
      <c r="D1619">
        <v>5412.73</v>
      </c>
      <c r="E1619">
        <v>5412.73</v>
      </c>
      <c r="F1619">
        <v>0</v>
      </c>
      <c r="G1619">
        <v>5519.75</v>
      </c>
      <c r="H1619">
        <v>5463.29</v>
      </c>
      <c r="I1619">
        <v>5622.36</v>
      </c>
      <c r="J1619">
        <v>5844.94</v>
      </c>
      <c r="K1619" t="s">
        <v>46</v>
      </c>
      <c r="L1619">
        <v>0</v>
      </c>
      <c r="M1619">
        <v>0</v>
      </c>
      <c r="N1619">
        <v>0</v>
      </c>
      <c r="O1619">
        <v>0</v>
      </c>
      <c r="P1619">
        <v>10.66</v>
      </c>
      <c r="Q1619">
        <v>27.26</v>
      </c>
    </row>
    <row r="1620" spans="1:17" x14ac:dyDescent="0.15">
      <c r="A1620" t="s">
        <v>1749</v>
      </c>
      <c r="B1620">
        <v>5496.23</v>
      </c>
      <c r="C1620">
        <v>5496.23</v>
      </c>
      <c r="D1620">
        <v>5496.23</v>
      </c>
      <c r="E1620">
        <v>5496.23</v>
      </c>
      <c r="F1620">
        <v>0</v>
      </c>
      <c r="G1620">
        <v>5508.52</v>
      </c>
      <c r="H1620">
        <v>5466.56</v>
      </c>
      <c r="I1620">
        <v>5618.49</v>
      </c>
      <c r="J1620">
        <v>5844.89</v>
      </c>
      <c r="K1620" t="s">
        <v>46</v>
      </c>
      <c r="L1620">
        <v>0</v>
      </c>
      <c r="M1620">
        <v>0</v>
      </c>
      <c r="N1620">
        <v>0</v>
      </c>
      <c r="O1620">
        <v>0</v>
      </c>
      <c r="P1620">
        <v>-1.69</v>
      </c>
      <c r="Q1620">
        <v>21.28</v>
      </c>
    </row>
    <row r="1621" spans="1:17" x14ac:dyDescent="0.15">
      <c r="A1621" t="s">
        <v>1750</v>
      </c>
      <c r="B1621">
        <v>5510.22</v>
      </c>
      <c r="C1621">
        <v>5510.22</v>
      </c>
      <c r="D1621">
        <v>5510.22</v>
      </c>
      <c r="E1621">
        <v>5510.22</v>
      </c>
      <c r="F1621">
        <v>0</v>
      </c>
      <c r="G1621">
        <v>5502.33</v>
      </c>
      <c r="H1621">
        <v>5470.98</v>
      </c>
      <c r="I1621">
        <v>5614.7</v>
      </c>
      <c r="J1621">
        <v>5844.94</v>
      </c>
      <c r="K1621" t="s">
        <v>46</v>
      </c>
      <c r="L1621">
        <v>0</v>
      </c>
      <c r="M1621">
        <v>0</v>
      </c>
      <c r="N1621">
        <v>0</v>
      </c>
      <c r="O1621">
        <v>0</v>
      </c>
      <c r="P1621">
        <v>-19.91</v>
      </c>
      <c r="Q1621">
        <v>14.52</v>
      </c>
    </row>
    <row r="1622" spans="1:17" x14ac:dyDescent="0.15">
      <c r="A1622" t="s">
        <v>1751</v>
      </c>
      <c r="B1622">
        <v>5510.5</v>
      </c>
      <c r="C1622">
        <v>5510.5</v>
      </c>
      <c r="D1622">
        <v>5510.5</v>
      </c>
      <c r="E1622">
        <v>5510.5</v>
      </c>
      <c r="F1622">
        <v>0</v>
      </c>
      <c r="G1622">
        <v>5495.98</v>
      </c>
      <c r="H1622">
        <v>5473.76</v>
      </c>
      <c r="I1622">
        <v>5610.72</v>
      </c>
      <c r="J1622">
        <v>5845.05</v>
      </c>
      <c r="K1622" t="s">
        <v>46</v>
      </c>
      <c r="L1622">
        <v>0</v>
      </c>
      <c r="M1622">
        <v>0</v>
      </c>
      <c r="N1622">
        <v>0</v>
      </c>
      <c r="O1622">
        <v>0</v>
      </c>
      <c r="P1622">
        <v>-44.79</v>
      </c>
      <c r="Q1622">
        <v>5.73</v>
      </c>
    </row>
    <row r="1623" spans="1:17" x14ac:dyDescent="0.15">
      <c r="A1623" t="s">
        <v>1752</v>
      </c>
      <c r="B1623">
        <v>5453.21</v>
      </c>
      <c r="C1623">
        <v>5453.21</v>
      </c>
      <c r="D1623">
        <v>5453.21</v>
      </c>
      <c r="E1623">
        <v>5453.21</v>
      </c>
      <c r="F1623">
        <v>0</v>
      </c>
      <c r="G1623">
        <v>5489.38</v>
      </c>
      <c r="H1623">
        <v>5474.51</v>
      </c>
      <c r="I1623">
        <v>5606.3</v>
      </c>
      <c r="J1623">
        <v>5845.1</v>
      </c>
      <c r="K1623" t="s">
        <v>46</v>
      </c>
      <c r="L1623">
        <v>0</v>
      </c>
      <c r="M1623">
        <v>0</v>
      </c>
      <c r="N1623">
        <v>0</v>
      </c>
      <c r="O1623">
        <v>0</v>
      </c>
      <c r="P1623">
        <v>-66.930000000000007</v>
      </c>
      <c r="Q1623">
        <v>-4.96</v>
      </c>
    </row>
    <row r="1624" spans="1:17" x14ac:dyDescent="0.15">
      <c r="A1624" t="s">
        <v>125</v>
      </c>
      <c r="B1624">
        <v>5440.4</v>
      </c>
      <c r="C1624">
        <v>5440.4</v>
      </c>
      <c r="D1624">
        <v>5440.4</v>
      </c>
      <c r="E1624">
        <v>5440.4</v>
      </c>
      <c r="F1624">
        <v>0</v>
      </c>
      <c r="G1624">
        <v>5481.92</v>
      </c>
      <c r="H1624">
        <v>5475.21</v>
      </c>
      <c r="I1624">
        <v>5601.37</v>
      </c>
      <c r="J1624">
        <v>5845.89</v>
      </c>
      <c r="K1624" t="s">
        <v>46</v>
      </c>
      <c r="L1624">
        <v>0</v>
      </c>
      <c r="M1624">
        <v>0</v>
      </c>
      <c r="N1624">
        <v>0</v>
      </c>
      <c r="O1624">
        <v>0</v>
      </c>
      <c r="P1624">
        <v>-87.21</v>
      </c>
      <c r="Q1624">
        <v>-17.05</v>
      </c>
    </row>
    <row r="1625" spans="1:17" x14ac:dyDescent="0.15">
      <c r="A1625" t="s">
        <v>1753</v>
      </c>
      <c r="B1625">
        <v>5385.09</v>
      </c>
      <c r="C1625">
        <v>5385.09</v>
      </c>
      <c r="D1625">
        <v>5385.09</v>
      </c>
      <c r="E1625">
        <v>5385.09</v>
      </c>
      <c r="F1625">
        <v>0</v>
      </c>
      <c r="G1625">
        <v>5471.55</v>
      </c>
      <c r="H1625">
        <v>5476.89</v>
      </c>
      <c r="I1625">
        <v>5595.98</v>
      </c>
      <c r="J1625">
        <v>5846.42</v>
      </c>
      <c r="K1625" t="s">
        <v>46</v>
      </c>
      <c r="L1625">
        <v>0</v>
      </c>
      <c r="M1625">
        <v>0</v>
      </c>
      <c r="N1625">
        <v>0</v>
      </c>
      <c r="O1625">
        <v>0</v>
      </c>
      <c r="P1625">
        <v>-99.89</v>
      </c>
      <c r="Q1625">
        <v>-28.75</v>
      </c>
    </row>
    <row r="1626" spans="1:17" x14ac:dyDescent="0.15">
      <c r="A1626" t="s">
        <v>1754</v>
      </c>
      <c r="B1626">
        <v>5318.3</v>
      </c>
      <c r="C1626">
        <v>5318.3</v>
      </c>
      <c r="D1626">
        <v>5318.3</v>
      </c>
      <c r="E1626">
        <v>5318.3</v>
      </c>
      <c r="F1626">
        <v>0</v>
      </c>
      <c r="G1626">
        <v>5460.75</v>
      </c>
      <c r="H1626">
        <v>5477.02</v>
      </c>
      <c r="I1626">
        <v>5588.52</v>
      </c>
      <c r="J1626">
        <v>5846.42</v>
      </c>
      <c r="K1626" t="s">
        <v>46</v>
      </c>
      <c r="L1626">
        <v>0</v>
      </c>
      <c r="M1626">
        <v>0</v>
      </c>
      <c r="N1626">
        <v>0</v>
      </c>
      <c r="O1626">
        <v>0</v>
      </c>
      <c r="P1626">
        <v>-114.2</v>
      </c>
      <c r="Q1626">
        <v>-40.72</v>
      </c>
    </row>
    <row r="1627" spans="1:17" x14ac:dyDescent="0.15">
      <c r="A1627" t="s">
        <v>1755</v>
      </c>
      <c r="B1627">
        <v>5202.8</v>
      </c>
      <c r="C1627">
        <v>5202.8</v>
      </c>
      <c r="D1627">
        <v>5202.8</v>
      </c>
      <c r="E1627">
        <v>5202.8</v>
      </c>
      <c r="F1627">
        <v>0</v>
      </c>
      <c r="G1627">
        <v>5453.85</v>
      </c>
      <c r="H1627">
        <v>5475.77</v>
      </c>
      <c r="I1627">
        <v>5580.52</v>
      </c>
      <c r="J1627">
        <v>5846.23</v>
      </c>
      <c r="K1627" t="s">
        <v>46</v>
      </c>
      <c r="L1627">
        <v>0</v>
      </c>
      <c r="M1627">
        <v>0</v>
      </c>
      <c r="N1627">
        <v>0</v>
      </c>
      <c r="O1627">
        <v>0</v>
      </c>
      <c r="P1627">
        <v>-127.85</v>
      </c>
      <c r="Q1627">
        <v>-54.06</v>
      </c>
    </row>
    <row r="1628" spans="1:17" x14ac:dyDescent="0.15">
      <c r="A1628" t="s">
        <v>1756</v>
      </c>
      <c r="B1628">
        <v>5150.1899999999996</v>
      </c>
      <c r="C1628">
        <v>5150.1899999999996</v>
      </c>
      <c r="D1628">
        <v>5150.1899999999996</v>
      </c>
      <c r="E1628">
        <v>5150.1899999999996</v>
      </c>
      <c r="F1628">
        <v>0</v>
      </c>
      <c r="G1628">
        <v>5444.6</v>
      </c>
      <c r="H1628">
        <v>5473.05</v>
      </c>
      <c r="I1628">
        <v>5572.19</v>
      </c>
      <c r="J1628">
        <v>5845.62</v>
      </c>
      <c r="K1628" t="s">
        <v>46</v>
      </c>
      <c r="L1628">
        <v>0</v>
      </c>
      <c r="M1628">
        <v>0</v>
      </c>
      <c r="N1628">
        <v>0</v>
      </c>
      <c r="O1628">
        <v>0</v>
      </c>
      <c r="P1628">
        <v>-150.69999999999999</v>
      </c>
      <c r="Q1628">
        <v>-70.25</v>
      </c>
    </row>
    <row r="1629" spans="1:17" x14ac:dyDescent="0.15">
      <c r="A1629" t="s">
        <v>1757</v>
      </c>
      <c r="B1629">
        <v>5232.6400000000003</v>
      </c>
      <c r="C1629">
        <v>5232.6400000000003</v>
      </c>
      <c r="D1629">
        <v>5232.6400000000003</v>
      </c>
      <c r="E1629">
        <v>5232.6400000000003</v>
      </c>
      <c r="F1629">
        <v>0</v>
      </c>
      <c r="G1629">
        <v>5436.95</v>
      </c>
      <c r="H1629">
        <v>5472.7</v>
      </c>
      <c r="I1629">
        <v>5565.45</v>
      </c>
      <c r="J1629">
        <v>5845.03</v>
      </c>
      <c r="K1629" t="s">
        <v>46</v>
      </c>
      <c r="L1629">
        <v>0</v>
      </c>
      <c r="M1629">
        <v>0</v>
      </c>
      <c r="N1629">
        <v>0</v>
      </c>
      <c r="O1629">
        <v>0</v>
      </c>
      <c r="P1629">
        <v>-167.77</v>
      </c>
      <c r="Q1629">
        <v>-88.09</v>
      </c>
    </row>
    <row r="1630" spans="1:17" x14ac:dyDescent="0.15">
      <c r="A1630" t="s">
        <v>1758</v>
      </c>
      <c r="B1630">
        <v>5232.1499999999996</v>
      </c>
      <c r="C1630">
        <v>5232.1499999999996</v>
      </c>
      <c r="D1630">
        <v>5232.1499999999996</v>
      </c>
      <c r="E1630">
        <v>5232.1499999999996</v>
      </c>
      <c r="F1630">
        <v>0</v>
      </c>
      <c r="G1630">
        <v>5421.2</v>
      </c>
      <c r="H1630">
        <v>5474.38</v>
      </c>
      <c r="I1630">
        <v>5558.77</v>
      </c>
      <c r="J1630">
        <v>5843.7</v>
      </c>
      <c r="K1630" t="s">
        <v>46</v>
      </c>
      <c r="L1630">
        <v>0</v>
      </c>
      <c r="M1630">
        <v>0</v>
      </c>
      <c r="N1630">
        <v>0</v>
      </c>
      <c r="O1630">
        <v>0</v>
      </c>
      <c r="P1630">
        <v>-192.07</v>
      </c>
      <c r="Q1630">
        <v>-107.13</v>
      </c>
    </row>
    <row r="1631" spans="1:17" x14ac:dyDescent="0.15">
      <c r="A1631" t="s">
        <v>1759</v>
      </c>
      <c r="B1631">
        <v>5168.87</v>
      </c>
      <c r="C1631">
        <v>5168.87</v>
      </c>
      <c r="D1631">
        <v>5168.87</v>
      </c>
      <c r="E1631">
        <v>5168.87</v>
      </c>
      <c r="F1631">
        <v>0</v>
      </c>
      <c r="G1631">
        <v>5399.55</v>
      </c>
      <c r="H1631">
        <v>5476.21</v>
      </c>
      <c r="I1631">
        <v>5552.47</v>
      </c>
      <c r="J1631">
        <v>5841.91</v>
      </c>
      <c r="K1631" t="s">
        <v>46</v>
      </c>
      <c r="L1631">
        <v>0</v>
      </c>
      <c r="M1631">
        <v>0</v>
      </c>
      <c r="N1631">
        <v>0</v>
      </c>
      <c r="O1631">
        <v>0</v>
      </c>
      <c r="P1631">
        <v>-222.31</v>
      </c>
      <c r="Q1631">
        <v>-127.37</v>
      </c>
    </row>
    <row r="1632" spans="1:17" x14ac:dyDescent="0.15">
      <c r="A1632" t="s">
        <v>1760</v>
      </c>
      <c r="B1632">
        <v>5069.59</v>
      </c>
      <c r="C1632">
        <v>5069.59</v>
      </c>
      <c r="D1632">
        <v>5069.59</v>
      </c>
      <c r="E1632">
        <v>5069.59</v>
      </c>
      <c r="F1632">
        <v>0</v>
      </c>
      <c r="G1632">
        <v>5370.38</v>
      </c>
      <c r="H1632">
        <v>5477.72</v>
      </c>
      <c r="I1632">
        <v>5545.72</v>
      </c>
      <c r="J1632">
        <v>5840.06</v>
      </c>
      <c r="K1632" t="s">
        <v>46</v>
      </c>
      <c r="L1632">
        <v>0</v>
      </c>
      <c r="M1632">
        <v>0</v>
      </c>
      <c r="N1632">
        <v>0</v>
      </c>
      <c r="O1632">
        <v>0</v>
      </c>
      <c r="P1632">
        <v>-258.36</v>
      </c>
      <c r="Q1632">
        <v>-148.72999999999999</v>
      </c>
    </row>
    <row r="1633" spans="1:17" x14ac:dyDescent="0.15">
      <c r="A1633" t="s">
        <v>1761</v>
      </c>
      <c r="B1633">
        <v>5100.4799999999996</v>
      </c>
      <c r="C1633">
        <v>5100.4799999999996</v>
      </c>
      <c r="D1633">
        <v>5100.4799999999996</v>
      </c>
      <c r="E1633">
        <v>5100.4799999999996</v>
      </c>
      <c r="F1633">
        <v>0</v>
      </c>
      <c r="G1633">
        <v>5345.92</v>
      </c>
      <c r="H1633">
        <v>5478.95</v>
      </c>
      <c r="I1633">
        <v>5538.73</v>
      </c>
      <c r="J1633">
        <v>5837.97</v>
      </c>
      <c r="K1633" t="s">
        <v>46</v>
      </c>
      <c r="L1633">
        <v>0</v>
      </c>
      <c r="M1633">
        <v>0</v>
      </c>
      <c r="N1633">
        <v>0</v>
      </c>
      <c r="O1633">
        <v>0</v>
      </c>
      <c r="P1633">
        <v>-285.35000000000002</v>
      </c>
      <c r="Q1633">
        <v>-170.57</v>
      </c>
    </row>
    <row r="1634" spans="1:17" x14ac:dyDescent="0.15">
      <c r="A1634" t="s">
        <v>1762</v>
      </c>
      <c r="B1634">
        <v>5094.13</v>
      </c>
      <c r="C1634">
        <v>5094.13</v>
      </c>
      <c r="D1634">
        <v>5094.13</v>
      </c>
      <c r="E1634">
        <v>5094.13</v>
      </c>
      <c r="F1634">
        <v>0</v>
      </c>
      <c r="G1634">
        <v>5322.6</v>
      </c>
      <c r="H1634">
        <v>5480.08</v>
      </c>
      <c r="I1634">
        <v>5531.43</v>
      </c>
      <c r="J1634">
        <v>5835.82</v>
      </c>
      <c r="K1634" t="s">
        <v>46</v>
      </c>
      <c r="L1634">
        <v>0</v>
      </c>
      <c r="M1634">
        <v>0</v>
      </c>
      <c r="N1634">
        <v>0</v>
      </c>
      <c r="O1634">
        <v>0</v>
      </c>
      <c r="P1634">
        <v>-311.05</v>
      </c>
      <c r="Q1634">
        <v>-192.95</v>
      </c>
    </row>
    <row r="1635" spans="1:17" x14ac:dyDescent="0.15">
      <c r="A1635" t="s">
        <v>1763</v>
      </c>
      <c r="B1635">
        <v>5095.51</v>
      </c>
      <c r="C1635">
        <v>5095.51</v>
      </c>
      <c r="D1635">
        <v>5095.51</v>
      </c>
      <c r="E1635">
        <v>5095.51</v>
      </c>
      <c r="F1635">
        <v>0</v>
      </c>
      <c r="G1635">
        <v>5304.35</v>
      </c>
      <c r="H1635">
        <v>5479.52</v>
      </c>
      <c r="I1635">
        <v>5524</v>
      </c>
      <c r="J1635">
        <v>5833.79</v>
      </c>
      <c r="K1635" t="s">
        <v>46</v>
      </c>
      <c r="L1635">
        <v>0</v>
      </c>
      <c r="M1635">
        <v>0</v>
      </c>
      <c r="N1635">
        <v>0</v>
      </c>
      <c r="O1635">
        <v>0</v>
      </c>
      <c r="P1635">
        <v>-330.59</v>
      </c>
      <c r="Q1635">
        <v>-216.02</v>
      </c>
    </row>
    <row r="1636" spans="1:17" x14ac:dyDescent="0.15">
      <c r="A1636" t="s">
        <v>1764</v>
      </c>
      <c r="B1636">
        <v>5029.3900000000003</v>
      </c>
      <c r="C1636">
        <v>5029.3900000000003</v>
      </c>
      <c r="D1636">
        <v>5029.3900000000003</v>
      </c>
      <c r="E1636">
        <v>5029.3900000000003</v>
      </c>
      <c r="F1636">
        <v>0</v>
      </c>
      <c r="G1636">
        <v>5283.48</v>
      </c>
      <c r="H1636">
        <v>5475.89</v>
      </c>
      <c r="I1636">
        <v>5516.86</v>
      </c>
      <c r="J1636">
        <v>5831.47</v>
      </c>
      <c r="K1636" t="s">
        <v>46</v>
      </c>
      <c r="L1636">
        <v>0</v>
      </c>
      <c r="M1636">
        <v>0</v>
      </c>
      <c r="N1636">
        <v>0</v>
      </c>
      <c r="O1636">
        <v>0</v>
      </c>
      <c r="P1636">
        <v>-348.87</v>
      </c>
      <c r="Q1636">
        <v>-239.49</v>
      </c>
    </row>
    <row r="1637" spans="1:17" x14ac:dyDescent="0.15">
      <c r="A1637" t="s">
        <v>1765</v>
      </c>
      <c r="B1637">
        <v>5040.41</v>
      </c>
      <c r="C1637">
        <v>5040.41</v>
      </c>
      <c r="D1637">
        <v>5040.41</v>
      </c>
      <c r="E1637">
        <v>5040.41</v>
      </c>
      <c r="F1637">
        <v>0</v>
      </c>
      <c r="G1637">
        <v>5267.7</v>
      </c>
      <c r="H1637">
        <v>5471.81</v>
      </c>
      <c r="I1637">
        <v>5510.82</v>
      </c>
      <c r="J1637">
        <v>5828.95</v>
      </c>
      <c r="K1637" t="s">
        <v>46</v>
      </c>
      <c r="L1637">
        <v>0</v>
      </c>
      <c r="M1637">
        <v>0</v>
      </c>
      <c r="N1637">
        <v>0</v>
      </c>
      <c r="O1637">
        <v>0</v>
      </c>
      <c r="P1637">
        <v>-353.52</v>
      </c>
      <c r="Q1637">
        <v>-262.06</v>
      </c>
    </row>
    <row r="1638" spans="1:17" x14ac:dyDescent="0.15">
      <c r="A1638" t="s">
        <v>1766</v>
      </c>
      <c r="B1638">
        <v>5170.28</v>
      </c>
      <c r="C1638">
        <v>5170.28</v>
      </c>
      <c r="D1638">
        <v>5170.28</v>
      </c>
      <c r="E1638">
        <v>5170.28</v>
      </c>
      <c r="F1638">
        <v>0</v>
      </c>
      <c r="G1638">
        <v>5255.65</v>
      </c>
      <c r="H1638">
        <v>5469.43</v>
      </c>
      <c r="I1638">
        <v>5505.94</v>
      </c>
      <c r="J1638">
        <v>5826.82</v>
      </c>
      <c r="K1638" t="s">
        <v>46</v>
      </c>
      <c r="L1638">
        <v>0</v>
      </c>
      <c r="M1638">
        <v>0</v>
      </c>
      <c r="N1638">
        <v>0</v>
      </c>
      <c r="O1638">
        <v>0</v>
      </c>
      <c r="P1638">
        <v>-343.84</v>
      </c>
      <c r="Q1638">
        <v>-281.37</v>
      </c>
    </row>
    <row r="1639" spans="1:17" x14ac:dyDescent="0.15">
      <c r="A1639" t="s">
        <v>1767</v>
      </c>
      <c r="B1639">
        <v>5019.76</v>
      </c>
      <c r="C1639">
        <v>5019.76</v>
      </c>
      <c r="D1639">
        <v>5019.76</v>
      </c>
      <c r="E1639">
        <v>5019.76</v>
      </c>
      <c r="F1639">
        <v>0</v>
      </c>
      <c r="G1639">
        <v>5236.0200000000004</v>
      </c>
      <c r="H1639">
        <v>5465.15</v>
      </c>
      <c r="I1639">
        <v>5500.23</v>
      </c>
      <c r="J1639">
        <v>5823.04</v>
      </c>
      <c r="K1639" t="s">
        <v>46</v>
      </c>
      <c r="L1639">
        <v>0</v>
      </c>
      <c r="M1639">
        <v>0</v>
      </c>
      <c r="N1639">
        <v>0</v>
      </c>
      <c r="O1639">
        <v>0</v>
      </c>
      <c r="P1639">
        <v>-352.5</v>
      </c>
      <c r="Q1639">
        <v>-299.85000000000002</v>
      </c>
    </row>
    <row r="1640" spans="1:17" x14ac:dyDescent="0.15">
      <c r="A1640" t="s">
        <v>1768</v>
      </c>
      <c r="B1640">
        <v>4972.57</v>
      </c>
      <c r="C1640">
        <v>4972.57</v>
      </c>
      <c r="D1640">
        <v>4972.57</v>
      </c>
      <c r="E1640">
        <v>4972.57</v>
      </c>
      <c r="F1640">
        <v>0</v>
      </c>
      <c r="G1640">
        <v>5209.83</v>
      </c>
      <c r="H1640">
        <v>5459.03</v>
      </c>
      <c r="I1640">
        <v>5493.85</v>
      </c>
      <c r="J1640">
        <v>5818.95</v>
      </c>
      <c r="K1640" t="s">
        <v>46</v>
      </c>
      <c r="L1640">
        <v>0</v>
      </c>
      <c r="M1640">
        <v>0</v>
      </c>
      <c r="N1640">
        <v>0</v>
      </c>
      <c r="O1640">
        <v>0</v>
      </c>
      <c r="P1640">
        <v>-363.95</v>
      </c>
      <c r="Q1640">
        <v>-317.02999999999997</v>
      </c>
    </row>
    <row r="1641" spans="1:17" x14ac:dyDescent="0.15">
      <c r="A1641" t="s">
        <v>1769</v>
      </c>
      <c r="B1641">
        <v>4880.62</v>
      </c>
      <c r="C1641">
        <v>4880.62</v>
      </c>
      <c r="D1641">
        <v>4880.62</v>
      </c>
      <c r="E1641">
        <v>4880.62</v>
      </c>
      <c r="F1641">
        <v>0</v>
      </c>
      <c r="G1641">
        <v>5178.3500000000004</v>
      </c>
      <c r="H1641">
        <v>5451.01</v>
      </c>
      <c r="I1641">
        <v>5487.15</v>
      </c>
      <c r="J1641">
        <v>5814.59</v>
      </c>
      <c r="K1641" t="s">
        <v>46</v>
      </c>
      <c r="L1641">
        <v>0</v>
      </c>
      <c r="M1641">
        <v>0</v>
      </c>
      <c r="N1641">
        <v>0</v>
      </c>
      <c r="O1641">
        <v>0</v>
      </c>
      <c r="P1641">
        <v>-372.8</v>
      </c>
      <c r="Q1641">
        <v>-332.08</v>
      </c>
    </row>
    <row r="1642" spans="1:17" x14ac:dyDescent="0.15">
      <c r="A1642" t="s">
        <v>1770</v>
      </c>
      <c r="B1642">
        <v>4883.28</v>
      </c>
      <c r="C1642">
        <v>4883.28</v>
      </c>
      <c r="D1642">
        <v>4883.28</v>
      </c>
      <c r="E1642">
        <v>4883.28</v>
      </c>
      <c r="F1642">
        <v>0</v>
      </c>
      <c r="G1642">
        <v>5147</v>
      </c>
      <c r="H1642">
        <v>5441.2</v>
      </c>
      <c r="I1642">
        <v>5480.35</v>
      </c>
      <c r="J1642">
        <v>5810.47</v>
      </c>
      <c r="K1642" t="s">
        <v>46</v>
      </c>
      <c r="L1642">
        <v>0</v>
      </c>
      <c r="M1642">
        <v>0</v>
      </c>
      <c r="N1642">
        <v>0</v>
      </c>
      <c r="O1642">
        <v>0</v>
      </c>
      <c r="P1642">
        <v>-371.58</v>
      </c>
      <c r="Q1642">
        <v>-343.4</v>
      </c>
    </row>
    <row r="1643" spans="1:17" x14ac:dyDescent="0.15">
      <c r="A1643" t="s">
        <v>1771</v>
      </c>
      <c r="B1643">
        <v>4821.3</v>
      </c>
      <c r="C1643">
        <v>4821.3</v>
      </c>
      <c r="D1643">
        <v>4821.3</v>
      </c>
      <c r="E1643">
        <v>4821.3</v>
      </c>
      <c r="F1643">
        <v>0</v>
      </c>
      <c r="G1643">
        <v>5115.38</v>
      </c>
      <c r="H1643">
        <v>5429.62</v>
      </c>
      <c r="I1643">
        <v>5472.05</v>
      </c>
      <c r="J1643">
        <v>5806.74</v>
      </c>
      <c r="K1643" t="s">
        <v>46</v>
      </c>
      <c r="L1643">
        <v>0</v>
      </c>
      <c r="M1643">
        <v>0</v>
      </c>
      <c r="N1643">
        <v>0</v>
      </c>
      <c r="O1643">
        <v>0</v>
      </c>
      <c r="P1643">
        <v>-379.89</v>
      </c>
      <c r="Q1643">
        <v>-352.86</v>
      </c>
    </row>
    <row r="1644" spans="1:17" x14ac:dyDescent="0.15">
      <c r="A1644" t="s">
        <v>1772</v>
      </c>
      <c r="B1644">
        <v>4704.9799999999996</v>
      </c>
      <c r="C1644">
        <v>4704.9799999999996</v>
      </c>
      <c r="D1644">
        <v>4704.9799999999996</v>
      </c>
      <c r="E1644">
        <v>4704.9799999999996</v>
      </c>
      <c r="F1644">
        <v>0</v>
      </c>
      <c r="G1644">
        <v>5078.6000000000004</v>
      </c>
      <c r="H1644">
        <v>5415.67</v>
      </c>
      <c r="I1644">
        <v>5462.97</v>
      </c>
      <c r="J1644">
        <v>5802.16</v>
      </c>
      <c r="K1644" t="s">
        <v>46</v>
      </c>
      <c r="L1644">
        <v>0</v>
      </c>
      <c r="M1644">
        <v>0</v>
      </c>
      <c r="N1644">
        <v>0</v>
      </c>
      <c r="O1644">
        <v>0</v>
      </c>
      <c r="P1644">
        <v>-396.74</v>
      </c>
      <c r="Q1644">
        <v>-361.43</v>
      </c>
    </row>
    <row r="1645" spans="1:17" x14ac:dyDescent="0.15">
      <c r="A1645" t="s">
        <v>126</v>
      </c>
      <c r="B1645">
        <v>4703.62</v>
      </c>
      <c r="C1645">
        <v>4703.62</v>
      </c>
      <c r="D1645">
        <v>4703.62</v>
      </c>
      <c r="E1645">
        <v>4703.62</v>
      </c>
      <c r="F1645">
        <v>0</v>
      </c>
      <c r="G1645">
        <v>5044.5200000000004</v>
      </c>
      <c r="H1645">
        <v>5401.3</v>
      </c>
      <c r="I1645">
        <v>5454</v>
      </c>
      <c r="J1645">
        <v>5797.94</v>
      </c>
      <c r="K1645" t="s">
        <v>46</v>
      </c>
      <c r="L1645">
        <v>0</v>
      </c>
      <c r="M1645">
        <v>0</v>
      </c>
      <c r="N1645">
        <v>0</v>
      </c>
      <c r="O1645">
        <v>0</v>
      </c>
      <c r="P1645">
        <v>-414.71</v>
      </c>
      <c r="Q1645">
        <v>-369.84</v>
      </c>
    </row>
    <row r="1646" spans="1:17" x14ac:dyDescent="0.15">
      <c r="A1646" t="s">
        <v>1773</v>
      </c>
      <c r="B1646">
        <v>4706.41</v>
      </c>
      <c r="C1646">
        <v>4706.41</v>
      </c>
      <c r="D1646">
        <v>4706.41</v>
      </c>
      <c r="E1646">
        <v>4706.41</v>
      </c>
      <c r="F1646">
        <v>0</v>
      </c>
      <c r="G1646">
        <v>5013.95</v>
      </c>
      <c r="H1646">
        <v>5387.11</v>
      </c>
      <c r="I1646">
        <v>5444.21</v>
      </c>
      <c r="J1646">
        <v>5793.56</v>
      </c>
      <c r="K1646" t="s">
        <v>46</v>
      </c>
      <c r="L1646">
        <v>0</v>
      </c>
      <c r="M1646">
        <v>0</v>
      </c>
      <c r="N1646">
        <v>0</v>
      </c>
      <c r="O1646">
        <v>0</v>
      </c>
      <c r="P1646">
        <v>-425</v>
      </c>
      <c r="Q1646">
        <v>-377.45</v>
      </c>
    </row>
    <row r="1647" spans="1:17" x14ac:dyDescent="0.15">
      <c r="A1647" t="s">
        <v>1774</v>
      </c>
      <c r="B1647">
        <v>4686.46</v>
      </c>
      <c r="C1647">
        <v>4686.46</v>
      </c>
      <c r="D1647">
        <v>4686.46</v>
      </c>
      <c r="E1647">
        <v>4686.46</v>
      </c>
      <c r="F1647">
        <v>0</v>
      </c>
      <c r="G1647">
        <v>4988.13</v>
      </c>
      <c r="H1647">
        <v>5371.54</v>
      </c>
      <c r="I1647">
        <v>5434.26</v>
      </c>
      <c r="J1647">
        <v>5788.4</v>
      </c>
      <c r="K1647" t="s">
        <v>46</v>
      </c>
      <c r="L1647">
        <v>0</v>
      </c>
      <c r="M1647">
        <v>0</v>
      </c>
      <c r="N1647">
        <v>0</v>
      </c>
      <c r="O1647">
        <v>0</v>
      </c>
      <c r="P1647">
        <v>-441.98</v>
      </c>
      <c r="Q1647">
        <v>-386.3</v>
      </c>
    </row>
    <row r="1648" spans="1:17" x14ac:dyDescent="0.15">
      <c r="A1648" t="s">
        <v>1775</v>
      </c>
      <c r="B1648">
        <v>4823.17</v>
      </c>
      <c r="C1648">
        <v>4823.17</v>
      </c>
      <c r="D1648">
        <v>4823.17</v>
      </c>
      <c r="E1648">
        <v>4823.17</v>
      </c>
      <c r="F1648">
        <v>0</v>
      </c>
      <c r="G1648">
        <v>4971.8</v>
      </c>
      <c r="H1648">
        <v>5359.37</v>
      </c>
      <c r="I1648">
        <v>5425.72</v>
      </c>
      <c r="J1648">
        <v>5783.83</v>
      </c>
      <c r="K1648" t="s">
        <v>46</v>
      </c>
      <c r="L1648">
        <v>0</v>
      </c>
      <c r="M1648">
        <v>0</v>
      </c>
      <c r="N1648">
        <v>0</v>
      </c>
      <c r="O1648">
        <v>0</v>
      </c>
      <c r="P1648">
        <v>-460.44</v>
      </c>
      <c r="Q1648">
        <v>-397.96</v>
      </c>
    </row>
    <row r="1649" spans="1:17" x14ac:dyDescent="0.15">
      <c r="A1649" t="s">
        <v>1776</v>
      </c>
      <c r="B1649">
        <v>4884.38</v>
      </c>
      <c r="C1649">
        <v>4884.38</v>
      </c>
      <c r="D1649">
        <v>4884.38</v>
      </c>
      <c r="E1649">
        <v>4884.38</v>
      </c>
      <c r="F1649">
        <v>0</v>
      </c>
      <c r="G1649">
        <v>4954.3500000000004</v>
      </c>
      <c r="H1649">
        <v>5346.57</v>
      </c>
      <c r="I1649">
        <v>5417.5</v>
      </c>
      <c r="J1649">
        <v>5779.83</v>
      </c>
      <c r="K1649" t="s">
        <v>46</v>
      </c>
      <c r="L1649">
        <v>0</v>
      </c>
      <c r="M1649">
        <v>0</v>
      </c>
      <c r="N1649">
        <v>0</v>
      </c>
      <c r="O1649">
        <v>0</v>
      </c>
      <c r="P1649">
        <v>-456.99</v>
      </c>
      <c r="Q1649">
        <v>-408.41</v>
      </c>
    </row>
    <row r="1650" spans="1:17" x14ac:dyDescent="0.15">
      <c r="A1650" t="s">
        <v>1777</v>
      </c>
      <c r="B1650">
        <v>4845.8599999999997</v>
      </c>
      <c r="C1650">
        <v>4845.8599999999997</v>
      </c>
      <c r="D1650">
        <v>4845.8599999999997</v>
      </c>
      <c r="E1650">
        <v>4845.8599999999997</v>
      </c>
      <c r="F1650">
        <v>0</v>
      </c>
      <c r="G1650">
        <v>4935.05</v>
      </c>
      <c r="H1650">
        <v>5332.38</v>
      </c>
      <c r="I1650">
        <v>5409.28</v>
      </c>
      <c r="J1650">
        <v>5775.4</v>
      </c>
      <c r="K1650" t="s">
        <v>46</v>
      </c>
      <c r="L1650">
        <v>0</v>
      </c>
      <c r="M1650">
        <v>0</v>
      </c>
      <c r="N1650">
        <v>0</v>
      </c>
      <c r="O1650">
        <v>0</v>
      </c>
      <c r="P1650">
        <v>-452.14</v>
      </c>
      <c r="Q1650">
        <v>-417.23</v>
      </c>
    </row>
    <row r="1651" spans="1:17" x14ac:dyDescent="0.15">
      <c r="A1651" t="s">
        <v>1778</v>
      </c>
      <c r="B1651">
        <v>4845.3900000000003</v>
      </c>
      <c r="C1651">
        <v>4845.3900000000003</v>
      </c>
      <c r="D1651">
        <v>4845.3900000000003</v>
      </c>
      <c r="E1651">
        <v>4845.3900000000003</v>
      </c>
      <c r="F1651">
        <v>0</v>
      </c>
      <c r="G1651">
        <v>4918.88</v>
      </c>
      <c r="H1651">
        <v>5315.13</v>
      </c>
      <c r="I1651">
        <v>5399.8</v>
      </c>
      <c r="J1651">
        <v>5770.48</v>
      </c>
      <c r="K1651" t="s">
        <v>46</v>
      </c>
      <c r="L1651">
        <v>0</v>
      </c>
      <c r="M1651">
        <v>0</v>
      </c>
      <c r="N1651">
        <v>0</v>
      </c>
      <c r="O1651">
        <v>0</v>
      </c>
      <c r="P1651">
        <v>-439.87</v>
      </c>
      <c r="Q1651">
        <v>-423.93</v>
      </c>
    </row>
    <row r="1652" spans="1:17" x14ac:dyDescent="0.15">
      <c r="A1652" t="s">
        <v>1779</v>
      </c>
      <c r="B1652">
        <v>4722.1400000000003</v>
      </c>
      <c r="C1652">
        <v>4722.1400000000003</v>
      </c>
      <c r="D1652">
        <v>4722.1400000000003</v>
      </c>
      <c r="E1652">
        <v>4722.1400000000003</v>
      </c>
      <c r="F1652">
        <v>0</v>
      </c>
      <c r="G1652">
        <v>4901.5</v>
      </c>
      <c r="H1652">
        <v>5295.92</v>
      </c>
      <c r="I1652">
        <v>5389.39</v>
      </c>
      <c r="J1652">
        <v>5765.63</v>
      </c>
      <c r="K1652" t="s">
        <v>46</v>
      </c>
      <c r="L1652">
        <v>0</v>
      </c>
      <c r="M1652">
        <v>0</v>
      </c>
      <c r="N1652">
        <v>0</v>
      </c>
      <c r="O1652">
        <v>0</v>
      </c>
      <c r="P1652">
        <v>-437.71</v>
      </c>
      <c r="Q1652">
        <v>-430.55</v>
      </c>
    </row>
    <row r="1653" spans="1:17" x14ac:dyDescent="0.15">
      <c r="A1653" t="s">
        <v>1780</v>
      </c>
      <c r="B1653">
        <v>4702.21</v>
      </c>
      <c r="C1653">
        <v>4702.21</v>
      </c>
      <c r="D1653">
        <v>4702.21</v>
      </c>
      <c r="E1653">
        <v>4702.21</v>
      </c>
      <c r="F1653">
        <v>0</v>
      </c>
      <c r="G1653">
        <v>4881.6000000000004</v>
      </c>
      <c r="H1653">
        <v>5277.58</v>
      </c>
      <c r="I1653">
        <v>5379.25</v>
      </c>
      <c r="J1653">
        <v>5761.1</v>
      </c>
      <c r="K1653" t="s">
        <v>46</v>
      </c>
      <c r="L1653">
        <v>0</v>
      </c>
      <c r="M1653">
        <v>0</v>
      </c>
      <c r="N1653">
        <v>0</v>
      </c>
      <c r="O1653">
        <v>0</v>
      </c>
      <c r="P1653">
        <v>-431.9</v>
      </c>
      <c r="Q1653">
        <v>-435.75</v>
      </c>
    </row>
    <row r="1654" spans="1:17" x14ac:dyDescent="0.15">
      <c r="A1654" t="s">
        <v>1781</v>
      </c>
      <c r="B1654">
        <v>4581.75</v>
      </c>
      <c r="C1654">
        <v>4581.75</v>
      </c>
      <c r="D1654">
        <v>4581.75</v>
      </c>
      <c r="E1654">
        <v>4581.75</v>
      </c>
      <c r="F1654">
        <v>0</v>
      </c>
      <c r="G1654">
        <v>4855.9799999999996</v>
      </c>
      <c r="H1654">
        <v>5257.14</v>
      </c>
      <c r="I1654">
        <v>5368.78</v>
      </c>
      <c r="J1654">
        <v>5756.24</v>
      </c>
      <c r="K1654" t="s">
        <v>46</v>
      </c>
      <c r="L1654">
        <v>0</v>
      </c>
      <c r="M1654">
        <v>0</v>
      </c>
      <c r="N1654">
        <v>0</v>
      </c>
      <c r="O1654">
        <v>0</v>
      </c>
      <c r="P1654">
        <v>-424.09</v>
      </c>
      <c r="Q1654">
        <v>-438.48</v>
      </c>
    </row>
    <row r="1655" spans="1:17" x14ac:dyDescent="0.15">
      <c r="A1655" t="s">
        <v>1782</v>
      </c>
      <c r="B1655">
        <v>4536.8599999999997</v>
      </c>
      <c r="C1655">
        <v>4536.8599999999997</v>
      </c>
      <c r="D1655">
        <v>4536.8599999999997</v>
      </c>
      <c r="E1655">
        <v>4536.8599999999997</v>
      </c>
      <c r="F1655">
        <v>0</v>
      </c>
      <c r="G1655">
        <v>4828.05</v>
      </c>
      <c r="H1655">
        <v>5236.67</v>
      </c>
      <c r="I1655">
        <v>5358.42</v>
      </c>
      <c r="J1655">
        <v>5752.01</v>
      </c>
      <c r="K1655" t="s">
        <v>46</v>
      </c>
      <c r="L1655">
        <v>0</v>
      </c>
      <c r="M1655">
        <v>0</v>
      </c>
      <c r="N1655">
        <v>0</v>
      </c>
      <c r="O1655">
        <v>0</v>
      </c>
      <c r="P1655">
        <v>-419.63</v>
      </c>
      <c r="Q1655">
        <v>-438.98</v>
      </c>
    </row>
    <row r="1656" spans="1:17" x14ac:dyDescent="0.15">
      <c r="A1656" t="s">
        <v>1783</v>
      </c>
      <c r="B1656">
        <v>4618.3100000000004</v>
      </c>
      <c r="C1656">
        <v>4618.3100000000004</v>
      </c>
      <c r="D1656">
        <v>4618.3100000000004</v>
      </c>
      <c r="E1656">
        <v>4618.3100000000004</v>
      </c>
      <c r="F1656">
        <v>0</v>
      </c>
      <c r="G1656">
        <v>4807.4799999999996</v>
      </c>
      <c r="H1656">
        <v>5216.8599999999997</v>
      </c>
      <c r="I1656">
        <v>5349.24</v>
      </c>
      <c r="J1656">
        <v>5748.2</v>
      </c>
      <c r="K1656" t="s">
        <v>46</v>
      </c>
      <c r="L1656">
        <v>0</v>
      </c>
      <c r="M1656">
        <v>0</v>
      </c>
      <c r="N1656">
        <v>0</v>
      </c>
      <c r="O1656">
        <v>0</v>
      </c>
      <c r="P1656">
        <v>-410.16</v>
      </c>
      <c r="Q1656">
        <v>-437.49</v>
      </c>
    </row>
    <row r="1657" spans="1:17" x14ac:dyDescent="0.15">
      <c r="A1657" t="s">
        <v>1784</v>
      </c>
      <c r="B1657">
        <v>4720.82</v>
      </c>
      <c r="C1657">
        <v>4720.82</v>
      </c>
      <c r="D1657">
        <v>4720.82</v>
      </c>
      <c r="E1657">
        <v>4720.82</v>
      </c>
      <c r="F1657">
        <v>0</v>
      </c>
      <c r="G1657">
        <v>4791.5</v>
      </c>
      <c r="H1657">
        <v>5202.08</v>
      </c>
      <c r="I1657">
        <v>5342.5</v>
      </c>
      <c r="J1657">
        <v>5744.65</v>
      </c>
      <c r="K1657" t="s">
        <v>46</v>
      </c>
      <c r="L1657">
        <v>0</v>
      </c>
      <c r="M1657">
        <v>0</v>
      </c>
      <c r="N1657">
        <v>0</v>
      </c>
      <c r="O1657">
        <v>0</v>
      </c>
      <c r="P1657">
        <v>-394.31</v>
      </c>
      <c r="Q1657">
        <v>-432.72</v>
      </c>
    </row>
    <row r="1658" spans="1:17" x14ac:dyDescent="0.15">
      <c r="A1658" t="s">
        <v>1785</v>
      </c>
      <c r="B1658">
        <v>4777.12</v>
      </c>
      <c r="C1658">
        <v>4777.12</v>
      </c>
      <c r="D1658">
        <v>4777.12</v>
      </c>
      <c r="E1658">
        <v>4777.12</v>
      </c>
      <c r="F1658">
        <v>0</v>
      </c>
      <c r="G1658">
        <v>4771.8500000000004</v>
      </c>
      <c r="H1658">
        <v>5187.82</v>
      </c>
      <c r="I1658">
        <v>5335.7</v>
      </c>
      <c r="J1658">
        <v>5740.77</v>
      </c>
      <c r="K1658" t="s">
        <v>46</v>
      </c>
      <c r="L1658">
        <v>0</v>
      </c>
      <c r="M1658">
        <v>0</v>
      </c>
      <c r="N1658">
        <v>0</v>
      </c>
      <c r="O1658">
        <v>0</v>
      </c>
      <c r="P1658">
        <v>-387.8</v>
      </c>
      <c r="Q1658">
        <v>-425.46</v>
      </c>
    </row>
    <row r="1659" spans="1:17" x14ac:dyDescent="0.15">
      <c r="A1659" t="s">
        <v>1786</v>
      </c>
      <c r="B1659">
        <v>4787.1499999999996</v>
      </c>
      <c r="C1659">
        <v>4787.1499999999996</v>
      </c>
      <c r="D1659">
        <v>4787.1499999999996</v>
      </c>
      <c r="E1659">
        <v>4787.1499999999996</v>
      </c>
      <c r="F1659">
        <v>0</v>
      </c>
      <c r="G1659">
        <v>4760.2299999999996</v>
      </c>
      <c r="H1659">
        <v>5172</v>
      </c>
      <c r="I1659">
        <v>5328.19</v>
      </c>
      <c r="J1659">
        <v>5736.52</v>
      </c>
      <c r="K1659" t="s">
        <v>46</v>
      </c>
      <c r="L1659">
        <v>0</v>
      </c>
      <c r="M1659">
        <v>0</v>
      </c>
      <c r="N1659">
        <v>0</v>
      </c>
      <c r="O1659">
        <v>0</v>
      </c>
      <c r="P1659">
        <v>-385.48</v>
      </c>
      <c r="Q1659">
        <v>-418.31</v>
      </c>
    </row>
    <row r="1660" spans="1:17" x14ac:dyDescent="0.15">
      <c r="A1660" t="s">
        <v>1787</v>
      </c>
      <c r="B1660">
        <v>4861.75</v>
      </c>
      <c r="C1660">
        <v>4861.75</v>
      </c>
      <c r="D1660">
        <v>4861.75</v>
      </c>
      <c r="E1660">
        <v>4861.75</v>
      </c>
      <c r="F1660">
        <v>0</v>
      </c>
      <c r="G1660">
        <v>4754.67</v>
      </c>
      <c r="H1660">
        <v>5157.67</v>
      </c>
      <c r="I1660">
        <v>5321.84</v>
      </c>
      <c r="J1660">
        <v>5732.36</v>
      </c>
      <c r="K1660" t="s">
        <v>46</v>
      </c>
      <c r="L1660">
        <v>0</v>
      </c>
      <c r="M1660">
        <v>0</v>
      </c>
      <c r="N1660">
        <v>0</v>
      </c>
      <c r="O1660">
        <v>0</v>
      </c>
      <c r="P1660">
        <v>-370.22</v>
      </c>
      <c r="Q1660">
        <v>-410.12</v>
      </c>
    </row>
    <row r="1661" spans="1:17" x14ac:dyDescent="0.15">
      <c r="A1661" t="s">
        <v>127</v>
      </c>
      <c r="B1661">
        <v>4864.71</v>
      </c>
      <c r="C1661">
        <v>4864.71</v>
      </c>
      <c r="D1661">
        <v>4864.71</v>
      </c>
      <c r="E1661">
        <v>4864.71</v>
      </c>
      <c r="F1661">
        <v>0</v>
      </c>
      <c r="G1661">
        <v>4753.88</v>
      </c>
      <c r="H1661">
        <v>5144.8500000000004</v>
      </c>
      <c r="I1661">
        <v>5314.99</v>
      </c>
      <c r="J1661">
        <v>5728.22</v>
      </c>
      <c r="K1661" t="s">
        <v>46</v>
      </c>
      <c r="L1661">
        <v>0</v>
      </c>
      <c r="M1661">
        <v>0</v>
      </c>
      <c r="N1661">
        <v>0</v>
      </c>
      <c r="O1661">
        <v>0</v>
      </c>
      <c r="P1661">
        <v>-353.57</v>
      </c>
      <c r="Q1661">
        <v>-401.49</v>
      </c>
    </row>
    <row r="1662" spans="1:17" x14ac:dyDescent="0.15">
      <c r="A1662" t="s">
        <v>1788</v>
      </c>
      <c r="B1662">
        <v>4898.5600000000004</v>
      </c>
      <c r="C1662">
        <v>4898.5600000000004</v>
      </c>
      <c r="D1662">
        <v>4898.5600000000004</v>
      </c>
      <c r="E1662">
        <v>4898.5600000000004</v>
      </c>
      <c r="F1662">
        <v>0</v>
      </c>
      <c r="G1662">
        <v>4754.6499999999996</v>
      </c>
      <c r="H1662">
        <v>5132.54</v>
      </c>
      <c r="I1662">
        <v>5307.89</v>
      </c>
      <c r="J1662">
        <v>5723.92</v>
      </c>
      <c r="K1662" t="s">
        <v>46</v>
      </c>
      <c r="L1662">
        <v>0</v>
      </c>
      <c r="M1662">
        <v>0</v>
      </c>
      <c r="N1662">
        <v>0</v>
      </c>
      <c r="O1662">
        <v>0</v>
      </c>
      <c r="P1662">
        <v>-320.79000000000002</v>
      </c>
      <c r="Q1662">
        <v>-389.8</v>
      </c>
    </row>
    <row r="1663" spans="1:17" x14ac:dyDescent="0.15">
      <c r="A1663" t="s">
        <v>1789</v>
      </c>
      <c r="B1663">
        <v>5010.1000000000004</v>
      </c>
      <c r="C1663">
        <v>5010.1000000000004</v>
      </c>
      <c r="D1663">
        <v>5010.1000000000004</v>
      </c>
      <c r="E1663">
        <v>5010.1000000000004</v>
      </c>
      <c r="F1663">
        <v>0</v>
      </c>
      <c r="G1663">
        <v>4764.1000000000004</v>
      </c>
      <c r="H1663">
        <v>5122.95</v>
      </c>
      <c r="I1663">
        <v>5301.55</v>
      </c>
      <c r="J1663">
        <v>5719.57</v>
      </c>
      <c r="K1663" t="s">
        <v>46</v>
      </c>
      <c r="L1663">
        <v>0</v>
      </c>
      <c r="M1663">
        <v>0</v>
      </c>
      <c r="N1663">
        <v>0</v>
      </c>
      <c r="O1663">
        <v>0</v>
      </c>
      <c r="P1663">
        <v>-278.45</v>
      </c>
      <c r="Q1663">
        <v>-374.45</v>
      </c>
    </row>
    <row r="1664" spans="1:17" x14ac:dyDescent="0.15">
      <c r="A1664" t="s">
        <v>1790</v>
      </c>
      <c r="B1664">
        <v>5055.34</v>
      </c>
      <c r="C1664">
        <v>5055.34</v>
      </c>
      <c r="D1664">
        <v>5055.34</v>
      </c>
      <c r="E1664">
        <v>5055.34</v>
      </c>
      <c r="F1664">
        <v>0</v>
      </c>
      <c r="G1664">
        <v>4781.6000000000004</v>
      </c>
      <c r="H1664">
        <v>5114.04</v>
      </c>
      <c r="I1664">
        <v>5295.79</v>
      </c>
      <c r="J1664">
        <v>5715.66</v>
      </c>
      <c r="K1664" t="s">
        <v>46</v>
      </c>
      <c r="L1664">
        <v>0</v>
      </c>
      <c r="M1664">
        <v>0</v>
      </c>
      <c r="N1664">
        <v>0</v>
      </c>
      <c r="O1664">
        <v>0</v>
      </c>
      <c r="P1664">
        <v>-220.99</v>
      </c>
      <c r="Q1664">
        <v>-354.14</v>
      </c>
    </row>
    <row r="1665" spans="1:17" x14ac:dyDescent="0.15">
      <c r="A1665" t="s">
        <v>1791</v>
      </c>
      <c r="B1665">
        <v>5066.12</v>
      </c>
      <c r="C1665">
        <v>5066.12</v>
      </c>
      <c r="D1665">
        <v>5066.12</v>
      </c>
      <c r="E1665">
        <v>5066.12</v>
      </c>
      <c r="F1665">
        <v>0</v>
      </c>
      <c r="G1665">
        <v>4799.75</v>
      </c>
      <c r="H1665">
        <v>5105.2700000000004</v>
      </c>
      <c r="I1665">
        <v>5290</v>
      </c>
      <c r="J1665">
        <v>5711.99</v>
      </c>
      <c r="K1665" t="s">
        <v>46</v>
      </c>
      <c r="L1665">
        <v>0</v>
      </c>
      <c r="M1665">
        <v>0</v>
      </c>
      <c r="N1665">
        <v>0</v>
      </c>
      <c r="O1665">
        <v>0</v>
      </c>
      <c r="P1665">
        <v>-160.16</v>
      </c>
      <c r="Q1665">
        <v>-328.19</v>
      </c>
    </row>
    <row r="1666" spans="1:17" x14ac:dyDescent="0.15">
      <c r="A1666" t="s">
        <v>1792</v>
      </c>
      <c r="B1666">
        <v>5059.91</v>
      </c>
      <c r="C1666">
        <v>5059.91</v>
      </c>
      <c r="D1666">
        <v>5059.91</v>
      </c>
      <c r="E1666">
        <v>5059.91</v>
      </c>
      <c r="F1666">
        <v>0</v>
      </c>
      <c r="G1666">
        <v>4817.42</v>
      </c>
      <c r="H1666">
        <v>5097.38</v>
      </c>
      <c r="I1666">
        <v>5284.64</v>
      </c>
      <c r="J1666">
        <v>5708.04</v>
      </c>
      <c r="K1666" t="s">
        <v>46</v>
      </c>
      <c r="L1666">
        <v>0</v>
      </c>
      <c r="M1666">
        <v>0</v>
      </c>
      <c r="N1666">
        <v>0</v>
      </c>
      <c r="O1666">
        <v>0</v>
      </c>
      <c r="P1666">
        <v>-108.22</v>
      </c>
      <c r="Q1666">
        <v>-298</v>
      </c>
    </row>
    <row r="1667" spans="1:17" x14ac:dyDescent="0.15">
      <c r="A1667" t="s">
        <v>1793</v>
      </c>
      <c r="B1667">
        <v>4997.63</v>
      </c>
      <c r="C1667">
        <v>4997.63</v>
      </c>
      <c r="D1667">
        <v>4997.63</v>
      </c>
      <c r="E1667">
        <v>4997.63</v>
      </c>
      <c r="F1667">
        <v>0</v>
      </c>
      <c r="G1667">
        <v>4832.9799999999996</v>
      </c>
      <c r="H1667">
        <v>5091.6499999999996</v>
      </c>
      <c r="I1667">
        <v>5278.73</v>
      </c>
      <c r="J1667">
        <v>5703.27</v>
      </c>
      <c r="K1667" t="s">
        <v>46</v>
      </c>
      <c r="L1667">
        <v>0</v>
      </c>
      <c r="M1667">
        <v>0</v>
      </c>
      <c r="N1667">
        <v>0</v>
      </c>
      <c r="O1667">
        <v>0</v>
      </c>
      <c r="P1667">
        <v>-73.400000000000006</v>
      </c>
      <c r="Q1667">
        <v>-265.91000000000003</v>
      </c>
    </row>
    <row r="1668" spans="1:17" x14ac:dyDescent="0.15">
      <c r="A1668" t="s">
        <v>1794</v>
      </c>
      <c r="B1668">
        <v>5054.76</v>
      </c>
      <c r="C1668">
        <v>5054.76</v>
      </c>
      <c r="D1668">
        <v>5054.76</v>
      </c>
      <c r="E1668">
        <v>5054.76</v>
      </c>
      <c r="F1668">
        <v>0</v>
      </c>
      <c r="G1668">
        <v>4844.5200000000004</v>
      </c>
      <c r="H1668">
        <v>5086.9799999999996</v>
      </c>
      <c r="I1668">
        <v>5273.45</v>
      </c>
      <c r="J1668">
        <v>5698.98</v>
      </c>
      <c r="K1668" t="s">
        <v>46</v>
      </c>
      <c r="L1668">
        <v>0</v>
      </c>
      <c r="M1668">
        <v>0</v>
      </c>
      <c r="N1668">
        <v>0</v>
      </c>
      <c r="O1668">
        <v>0</v>
      </c>
      <c r="P1668">
        <v>-38.520000000000003</v>
      </c>
      <c r="Q1668">
        <v>-230.98</v>
      </c>
    </row>
    <row r="1669" spans="1:17" x14ac:dyDescent="0.15">
      <c r="A1669" t="s">
        <v>1795</v>
      </c>
      <c r="B1669">
        <v>5034.57</v>
      </c>
      <c r="C1669">
        <v>5034.57</v>
      </c>
      <c r="D1669">
        <v>5034.57</v>
      </c>
      <c r="E1669">
        <v>5034.57</v>
      </c>
      <c r="F1669">
        <v>0</v>
      </c>
      <c r="G1669">
        <v>4852.05</v>
      </c>
      <c r="H1669">
        <v>5081.12</v>
      </c>
      <c r="I1669">
        <v>5268.19</v>
      </c>
      <c r="J1669">
        <v>5694.69</v>
      </c>
      <c r="K1669" t="s">
        <v>46</v>
      </c>
      <c r="L1669">
        <v>0</v>
      </c>
      <c r="M1669">
        <v>0</v>
      </c>
      <c r="N1669">
        <v>0</v>
      </c>
      <c r="O1669">
        <v>0</v>
      </c>
      <c r="P1669">
        <v>-6.26</v>
      </c>
      <c r="Q1669">
        <v>-193.06</v>
      </c>
    </row>
    <row r="1670" spans="1:17" x14ac:dyDescent="0.15">
      <c r="A1670" t="s">
        <v>1796</v>
      </c>
      <c r="B1670">
        <v>5027.9799999999996</v>
      </c>
      <c r="C1670">
        <v>5027.9799999999996</v>
      </c>
      <c r="D1670">
        <v>5027.9799999999996</v>
      </c>
      <c r="E1670">
        <v>5027.9799999999996</v>
      </c>
      <c r="F1670">
        <v>0</v>
      </c>
      <c r="G1670">
        <v>4861.1499999999996</v>
      </c>
      <c r="H1670">
        <v>5072.47</v>
      </c>
      <c r="I1670">
        <v>5262.45</v>
      </c>
      <c r="J1670">
        <v>5689.82</v>
      </c>
      <c r="K1670" t="s">
        <v>46</v>
      </c>
      <c r="L1670">
        <v>0</v>
      </c>
      <c r="M1670">
        <v>0</v>
      </c>
      <c r="N1670">
        <v>0</v>
      </c>
      <c r="O1670">
        <v>0</v>
      </c>
      <c r="P1670">
        <v>19.760000000000002</v>
      </c>
      <c r="Q1670">
        <v>-154.06</v>
      </c>
    </row>
    <row r="1671" spans="1:17" x14ac:dyDescent="0.15">
      <c r="A1671" t="s">
        <v>1797</v>
      </c>
      <c r="B1671">
        <v>5129.41</v>
      </c>
      <c r="C1671">
        <v>5129.41</v>
      </c>
      <c r="D1671">
        <v>5129.41</v>
      </c>
      <c r="E1671">
        <v>5129.41</v>
      </c>
      <c r="F1671">
        <v>0</v>
      </c>
      <c r="G1671">
        <v>4875.3500000000004</v>
      </c>
      <c r="H1671">
        <v>5064.59</v>
      </c>
      <c r="I1671">
        <v>5257.53</v>
      </c>
      <c r="J1671">
        <v>5685.11</v>
      </c>
      <c r="K1671" t="s">
        <v>46</v>
      </c>
      <c r="L1671">
        <v>0</v>
      </c>
      <c r="M1671">
        <v>0</v>
      </c>
      <c r="N1671">
        <v>0</v>
      </c>
      <c r="O1671">
        <v>0</v>
      </c>
      <c r="P1671">
        <v>53.87</v>
      </c>
      <c r="Q1671">
        <v>-113.32</v>
      </c>
    </row>
    <row r="1672" spans="1:17" x14ac:dyDescent="0.15">
      <c r="A1672" t="s">
        <v>1798</v>
      </c>
      <c r="B1672">
        <v>5146.34</v>
      </c>
      <c r="C1672">
        <v>5146.34</v>
      </c>
      <c r="D1672">
        <v>5146.34</v>
      </c>
      <c r="E1672">
        <v>5146.34</v>
      </c>
      <c r="F1672">
        <v>0</v>
      </c>
      <c r="G1672">
        <v>4896.58</v>
      </c>
      <c r="H1672">
        <v>5056.1499999999996</v>
      </c>
      <c r="I1672">
        <v>5252.76</v>
      </c>
      <c r="J1672">
        <v>5679.77</v>
      </c>
      <c r="K1672" t="s">
        <v>46</v>
      </c>
      <c r="L1672">
        <v>0</v>
      </c>
      <c r="M1672">
        <v>0</v>
      </c>
      <c r="N1672">
        <v>0</v>
      </c>
      <c r="O1672">
        <v>0</v>
      </c>
      <c r="P1672">
        <v>85.9</v>
      </c>
      <c r="Q1672">
        <v>-72.650000000000006</v>
      </c>
    </row>
    <row r="1673" spans="1:17" x14ac:dyDescent="0.15">
      <c r="A1673" t="s">
        <v>1799</v>
      </c>
      <c r="B1673">
        <v>5029.96</v>
      </c>
      <c r="C1673">
        <v>5029.96</v>
      </c>
      <c r="D1673">
        <v>5029.96</v>
      </c>
      <c r="E1673">
        <v>5029.96</v>
      </c>
      <c r="F1673">
        <v>0</v>
      </c>
      <c r="G1673">
        <v>4912.95</v>
      </c>
      <c r="H1673">
        <v>5046.83</v>
      </c>
      <c r="I1673">
        <v>5248.62</v>
      </c>
      <c r="J1673">
        <v>5673.21</v>
      </c>
      <c r="K1673" t="s">
        <v>46</v>
      </c>
      <c r="L1673">
        <v>0</v>
      </c>
      <c r="M1673">
        <v>0</v>
      </c>
      <c r="N1673">
        <v>0</v>
      </c>
      <c r="O1673">
        <v>0</v>
      </c>
      <c r="P1673">
        <v>96.37</v>
      </c>
      <c r="Q1673">
        <v>-35.159999999999997</v>
      </c>
    </row>
    <row r="1674" spans="1:17" x14ac:dyDescent="0.15">
      <c r="A1674" t="s">
        <v>1800</v>
      </c>
      <c r="B1674">
        <v>5034.8599999999997</v>
      </c>
      <c r="C1674">
        <v>5034.8599999999997</v>
      </c>
      <c r="D1674">
        <v>5034.8599999999997</v>
      </c>
      <c r="E1674">
        <v>5034.8599999999997</v>
      </c>
      <c r="F1674">
        <v>0</v>
      </c>
      <c r="G1674">
        <v>4935.63</v>
      </c>
      <c r="H1674">
        <v>5038.07</v>
      </c>
      <c r="I1674">
        <v>5244.84</v>
      </c>
      <c r="J1674">
        <v>5666.17</v>
      </c>
      <c r="K1674" t="s">
        <v>46</v>
      </c>
      <c r="L1674">
        <v>0</v>
      </c>
      <c r="M1674">
        <v>0</v>
      </c>
      <c r="N1674">
        <v>0</v>
      </c>
      <c r="O1674">
        <v>0</v>
      </c>
      <c r="P1674">
        <v>102.48</v>
      </c>
      <c r="Q1674">
        <v>-2.82</v>
      </c>
    </row>
    <row r="1675" spans="1:17" x14ac:dyDescent="0.15">
      <c r="A1675" t="s">
        <v>1801</v>
      </c>
      <c r="B1675">
        <v>4921.67</v>
      </c>
      <c r="C1675">
        <v>4921.67</v>
      </c>
      <c r="D1675">
        <v>4921.67</v>
      </c>
      <c r="E1675">
        <v>4921.67</v>
      </c>
      <c r="F1675">
        <v>0</v>
      </c>
      <c r="G1675">
        <v>4954.8500000000004</v>
      </c>
      <c r="H1675">
        <v>5029.08</v>
      </c>
      <c r="I1675">
        <v>5240.78</v>
      </c>
      <c r="J1675">
        <v>5658.91</v>
      </c>
      <c r="K1675" t="s">
        <v>46</v>
      </c>
      <c r="L1675">
        <v>0</v>
      </c>
      <c r="M1675">
        <v>0</v>
      </c>
      <c r="N1675">
        <v>0</v>
      </c>
      <c r="O1675">
        <v>0</v>
      </c>
      <c r="P1675">
        <v>97.25</v>
      </c>
      <c r="Q1675">
        <v>22.92</v>
      </c>
    </row>
    <row r="1676" spans="1:17" x14ac:dyDescent="0.15">
      <c r="A1676" t="s">
        <v>1802</v>
      </c>
      <c r="B1676">
        <v>4922.43</v>
      </c>
      <c r="C1676">
        <v>4922.43</v>
      </c>
      <c r="D1676">
        <v>4922.43</v>
      </c>
      <c r="E1676">
        <v>4922.43</v>
      </c>
      <c r="F1676">
        <v>0</v>
      </c>
      <c r="G1676">
        <v>4970.08</v>
      </c>
      <c r="H1676">
        <v>5020.34</v>
      </c>
      <c r="I1676">
        <v>5237.55</v>
      </c>
      <c r="J1676">
        <v>5652.9</v>
      </c>
      <c r="K1676" t="s">
        <v>46</v>
      </c>
      <c r="L1676">
        <v>0</v>
      </c>
      <c r="M1676">
        <v>0</v>
      </c>
      <c r="N1676">
        <v>0</v>
      </c>
      <c r="O1676">
        <v>0</v>
      </c>
      <c r="P1676">
        <v>91.41</v>
      </c>
      <c r="Q1676">
        <v>42.89</v>
      </c>
    </row>
    <row r="1677" spans="1:17" x14ac:dyDescent="0.15">
      <c r="A1677" t="s">
        <v>1803</v>
      </c>
      <c r="B1677">
        <v>4902.43</v>
      </c>
      <c r="C1677">
        <v>4902.43</v>
      </c>
      <c r="D1677">
        <v>4902.43</v>
      </c>
      <c r="E1677">
        <v>4902.43</v>
      </c>
      <c r="F1677">
        <v>0</v>
      </c>
      <c r="G1677">
        <v>4979.1499999999996</v>
      </c>
      <c r="H1677">
        <v>5012.78</v>
      </c>
      <c r="I1677">
        <v>5234.8999999999996</v>
      </c>
      <c r="J1677">
        <v>5645.36</v>
      </c>
      <c r="K1677" t="s">
        <v>46</v>
      </c>
      <c r="L1677">
        <v>0</v>
      </c>
      <c r="M1677">
        <v>0</v>
      </c>
      <c r="N1677">
        <v>0</v>
      </c>
      <c r="O1677">
        <v>0</v>
      </c>
      <c r="P1677">
        <v>87.92</v>
      </c>
      <c r="Q1677">
        <v>59.02</v>
      </c>
    </row>
    <row r="1678" spans="1:17" x14ac:dyDescent="0.15">
      <c r="A1678" t="s">
        <v>1804</v>
      </c>
      <c r="B1678">
        <v>4893</v>
      </c>
      <c r="C1678">
        <v>4893</v>
      </c>
      <c r="D1678">
        <v>4893</v>
      </c>
      <c r="E1678">
        <v>4893</v>
      </c>
      <c r="F1678">
        <v>0</v>
      </c>
      <c r="G1678">
        <v>4984.95</v>
      </c>
      <c r="H1678">
        <v>5004.1499999999996</v>
      </c>
      <c r="I1678">
        <v>5232.5</v>
      </c>
      <c r="J1678">
        <v>5638.21</v>
      </c>
      <c r="K1678" t="s">
        <v>46</v>
      </c>
      <c r="L1678">
        <v>0</v>
      </c>
      <c r="M1678">
        <v>0</v>
      </c>
      <c r="N1678">
        <v>0</v>
      </c>
      <c r="O1678">
        <v>0</v>
      </c>
      <c r="P1678">
        <v>76.91</v>
      </c>
      <c r="Q1678">
        <v>70.56</v>
      </c>
    </row>
    <row r="1679" spans="1:17" x14ac:dyDescent="0.15">
      <c r="A1679" t="s">
        <v>1805</v>
      </c>
      <c r="B1679">
        <v>4944.91</v>
      </c>
      <c r="C1679">
        <v>4944.91</v>
      </c>
      <c r="D1679">
        <v>4944.91</v>
      </c>
      <c r="E1679">
        <v>4944.91</v>
      </c>
      <c r="F1679">
        <v>0</v>
      </c>
      <c r="G1679">
        <v>4992.8</v>
      </c>
      <c r="H1679">
        <v>4996.3500000000004</v>
      </c>
      <c r="I1679">
        <v>5229.82</v>
      </c>
      <c r="J1679">
        <v>5633.04</v>
      </c>
      <c r="K1679" t="s">
        <v>46</v>
      </c>
      <c r="L1679">
        <v>0</v>
      </c>
      <c r="M1679">
        <v>0</v>
      </c>
      <c r="N1679">
        <v>0</v>
      </c>
      <c r="O1679">
        <v>0</v>
      </c>
      <c r="P1679">
        <v>73.680000000000007</v>
      </c>
      <c r="Q1679">
        <v>78.56</v>
      </c>
    </row>
    <row r="1680" spans="1:17" x14ac:dyDescent="0.15">
      <c r="A1680" t="s">
        <v>1806</v>
      </c>
      <c r="B1680">
        <v>4923.28</v>
      </c>
      <c r="C1680">
        <v>4923.28</v>
      </c>
      <c r="D1680">
        <v>4923.28</v>
      </c>
      <c r="E1680">
        <v>4923.28</v>
      </c>
      <c r="F1680">
        <v>0</v>
      </c>
      <c r="G1680">
        <v>4995.8999999999996</v>
      </c>
      <c r="H1680">
        <v>4986.8</v>
      </c>
      <c r="I1680">
        <v>5226.68</v>
      </c>
      <c r="J1680">
        <v>5627.5</v>
      </c>
      <c r="K1680" t="s">
        <v>46</v>
      </c>
      <c r="L1680">
        <v>0</v>
      </c>
      <c r="M1680">
        <v>0</v>
      </c>
      <c r="N1680">
        <v>0</v>
      </c>
      <c r="O1680">
        <v>0</v>
      </c>
      <c r="P1680">
        <v>69.400000000000006</v>
      </c>
      <c r="Q1680">
        <v>83.52</v>
      </c>
    </row>
    <row r="1681" spans="1:17" x14ac:dyDescent="0.15">
      <c r="A1681" t="s">
        <v>1807</v>
      </c>
      <c r="B1681">
        <v>4970.47</v>
      </c>
      <c r="C1681">
        <v>4970.47</v>
      </c>
      <c r="D1681">
        <v>4970.47</v>
      </c>
      <c r="E1681">
        <v>4970.47</v>
      </c>
      <c r="F1681">
        <v>0</v>
      </c>
      <c r="G1681">
        <v>5001.2</v>
      </c>
      <c r="H1681">
        <v>4977.8100000000004</v>
      </c>
      <c r="I1681">
        <v>5224.3999999999996</v>
      </c>
      <c r="J1681">
        <v>5621.19</v>
      </c>
      <c r="K1681" t="s">
        <v>46</v>
      </c>
      <c r="L1681">
        <v>0</v>
      </c>
      <c r="M1681">
        <v>0</v>
      </c>
      <c r="N1681">
        <v>0</v>
      </c>
      <c r="O1681">
        <v>0</v>
      </c>
      <c r="P1681">
        <v>57.47</v>
      </c>
      <c r="Q1681">
        <v>83.88</v>
      </c>
    </row>
    <row r="1682" spans="1:17" x14ac:dyDescent="0.15">
      <c r="A1682" t="s">
        <v>1808</v>
      </c>
      <c r="B1682">
        <v>5041.13</v>
      </c>
      <c r="C1682">
        <v>5041.13</v>
      </c>
      <c r="D1682">
        <v>5041.13</v>
      </c>
      <c r="E1682">
        <v>5041.13</v>
      </c>
      <c r="F1682">
        <v>0</v>
      </c>
      <c r="G1682">
        <v>5008.3</v>
      </c>
      <c r="H1682">
        <v>4969.9799999999996</v>
      </c>
      <c r="I1682">
        <v>5221.87</v>
      </c>
      <c r="J1682">
        <v>5614.71</v>
      </c>
      <c r="K1682" t="s">
        <v>46</v>
      </c>
      <c r="L1682">
        <v>0</v>
      </c>
      <c r="M1682">
        <v>0</v>
      </c>
      <c r="N1682">
        <v>0</v>
      </c>
      <c r="O1682">
        <v>0</v>
      </c>
      <c r="P1682">
        <v>47.49</v>
      </c>
      <c r="Q1682">
        <v>80.040000000000006</v>
      </c>
    </row>
    <row r="1683" spans="1:17" x14ac:dyDescent="0.15">
      <c r="A1683" t="s">
        <v>128</v>
      </c>
      <c r="B1683">
        <v>4910.7700000000004</v>
      </c>
      <c r="C1683">
        <v>4910.7700000000004</v>
      </c>
      <c r="D1683">
        <v>4910.7700000000004</v>
      </c>
      <c r="E1683">
        <v>4910.7700000000004</v>
      </c>
      <c r="F1683">
        <v>0</v>
      </c>
      <c r="G1683">
        <v>5003.3500000000004</v>
      </c>
      <c r="H1683">
        <v>4960.9399999999996</v>
      </c>
      <c r="I1683">
        <v>5217.7299999999996</v>
      </c>
      <c r="J1683">
        <v>5607.77</v>
      </c>
      <c r="K1683" t="s">
        <v>46</v>
      </c>
      <c r="L1683">
        <v>0</v>
      </c>
      <c r="M1683">
        <v>0</v>
      </c>
      <c r="N1683">
        <v>0</v>
      </c>
      <c r="O1683">
        <v>0</v>
      </c>
      <c r="P1683">
        <v>39.380000000000003</v>
      </c>
      <c r="Q1683">
        <v>74.34</v>
      </c>
    </row>
    <row r="1684" spans="1:17" x14ac:dyDescent="0.15">
      <c r="A1684" t="s">
        <v>1809</v>
      </c>
      <c r="B1684">
        <v>5019.66</v>
      </c>
      <c r="C1684">
        <v>5019.66</v>
      </c>
      <c r="D1684">
        <v>5019.66</v>
      </c>
      <c r="E1684">
        <v>5019.66</v>
      </c>
      <c r="F1684">
        <v>0</v>
      </c>
      <c r="G1684">
        <v>5001.58</v>
      </c>
      <c r="H1684">
        <v>4953.92</v>
      </c>
      <c r="I1684">
        <v>5214.57</v>
      </c>
      <c r="J1684">
        <v>5600.13</v>
      </c>
      <c r="K1684" t="s">
        <v>46</v>
      </c>
      <c r="L1684">
        <v>0</v>
      </c>
      <c r="M1684">
        <v>0</v>
      </c>
      <c r="N1684">
        <v>0</v>
      </c>
      <c r="O1684">
        <v>0</v>
      </c>
      <c r="P1684">
        <v>39.32</v>
      </c>
      <c r="Q1684">
        <v>68.02</v>
      </c>
    </row>
    <row r="1685" spans="1:17" x14ac:dyDescent="0.15">
      <c r="A1685" t="s">
        <v>1810</v>
      </c>
      <c r="B1685">
        <v>4954.84</v>
      </c>
      <c r="C1685">
        <v>4954.84</v>
      </c>
      <c r="D1685">
        <v>4954.84</v>
      </c>
      <c r="E1685">
        <v>4954.84</v>
      </c>
      <c r="F1685">
        <v>0</v>
      </c>
      <c r="G1685">
        <v>4996</v>
      </c>
      <c r="H1685">
        <v>4946.76</v>
      </c>
      <c r="I1685">
        <v>5211.83</v>
      </c>
      <c r="J1685">
        <v>5592.38</v>
      </c>
      <c r="K1685" t="s">
        <v>46</v>
      </c>
      <c r="L1685">
        <v>0</v>
      </c>
      <c r="M1685">
        <v>0</v>
      </c>
      <c r="N1685">
        <v>0</v>
      </c>
      <c r="O1685">
        <v>0</v>
      </c>
      <c r="P1685">
        <v>45.48</v>
      </c>
      <c r="Q1685">
        <v>62.85</v>
      </c>
    </row>
    <row r="1686" spans="1:17" x14ac:dyDescent="0.15">
      <c r="A1686" t="s">
        <v>1811</v>
      </c>
      <c r="B1686">
        <v>4805.83</v>
      </c>
      <c r="C1686">
        <v>4805.83</v>
      </c>
      <c r="D1686">
        <v>4805.83</v>
      </c>
      <c r="E1686">
        <v>4805.83</v>
      </c>
      <c r="F1686">
        <v>0</v>
      </c>
      <c r="G1686">
        <v>4983.2700000000004</v>
      </c>
      <c r="H1686">
        <v>4938.22</v>
      </c>
      <c r="I1686">
        <v>5207.62</v>
      </c>
      <c r="J1686">
        <v>5584.09</v>
      </c>
      <c r="K1686" t="s">
        <v>46</v>
      </c>
      <c r="L1686">
        <v>0</v>
      </c>
      <c r="M1686">
        <v>0</v>
      </c>
      <c r="N1686">
        <v>0</v>
      </c>
      <c r="O1686">
        <v>0</v>
      </c>
      <c r="P1686">
        <v>38.26</v>
      </c>
      <c r="Q1686">
        <v>57.53</v>
      </c>
    </row>
    <row r="1687" spans="1:17" x14ac:dyDescent="0.15">
      <c r="A1687" t="s">
        <v>1812</v>
      </c>
      <c r="B1687">
        <v>4803.42</v>
      </c>
      <c r="C1687">
        <v>4803.42</v>
      </c>
      <c r="D1687">
        <v>4803.42</v>
      </c>
      <c r="E1687">
        <v>4803.42</v>
      </c>
      <c r="F1687">
        <v>0</v>
      </c>
      <c r="G1687">
        <v>4973.58</v>
      </c>
      <c r="H1687">
        <v>4931.5600000000004</v>
      </c>
      <c r="I1687">
        <v>5203.67</v>
      </c>
      <c r="J1687">
        <v>5575.34</v>
      </c>
      <c r="K1687" t="s">
        <v>46</v>
      </c>
      <c r="L1687">
        <v>0</v>
      </c>
      <c r="M1687">
        <v>0</v>
      </c>
      <c r="N1687">
        <v>0</v>
      </c>
      <c r="O1687">
        <v>0</v>
      </c>
      <c r="P1687">
        <v>33.1</v>
      </c>
      <c r="Q1687">
        <v>52.05</v>
      </c>
    </row>
    <row r="1688" spans="1:17" x14ac:dyDescent="0.15">
      <c r="A1688" t="s">
        <v>1813</v>
      </c>
      <c r="B1688">
        <v>4816.25</v>
      </c>
      <c r="C1688">
        <v>4816.25</v>
      </c>
      <c r="D1688">
        <v>4816.25</v>
      </c>
      <c r="E1688">
        <v>4816.25</v>
      </c>
      <c r="F1688">
        <v>0</v>
      </c>
      <c r="G1688">
        <v>4961.67</v>
      </c>
      <c r="H1688">
        <v>4926</v>
      </c>
      <c r="I1688">
        <v>5199.5200000000004</v>
      </c>
      <c r="J1688">
        <v>5567.61</v>
      </c>
      <c r="K1688" t="s">
        <v>46</v>
      </c>
      <c r="L1688">
        <v>0</v>
      </c>
      <c r="M1688">
        <v>0</v>
      </c>
      <c r="N1688">
        <v>0</v>
      </c>
      <c r="O1688">
        <v>0</v>
      </c>
      <c r="P1688">
        <v>32.520000000000003</v>
      </c>
      <c r="Q1688">
        <v>47.61</v>
      </c>
    </row>
    <row r="1689" spans="1:17" x14ac:dyDescent="0.15">
      <c r="A1689" t="s">
        <v>1814</v>
      </c>
      <c r="B1689">
        <v>4779.99</v>
      </c>
      <c r="C1689">
        <v>4779.99</v>
      </c>
      <c r="D1689">
        <v>4779.99</v>
      </c>
      <c r="E1689">
        <v>4779.99</v>
      </c>
      <c r="F1689">
        <v>0</v>
      </c>
      <c r="G1689">
        <v>4948.95</v>
      </c>
      <c r="H1689">
        <v>4918.45</v>
      </c>
      <c r="I1689">
        <v>5195.58</v>
      </c>
      <c r="J1689">
        <v>5560.12</v>
      </c>
      <c r="K1689" t="s">
        <v>46</v>
      </c>
      <c r="L1689">
        <v>0</v>
      </c>
      <c r="M1689">
        <v>0</v>
      </c>
      <c r="N1689">
        <v>0</v>
      </c>
      <c r="O1689">
        <v>0</v>
      </c>
      <c r="P1689">
        <v>20.87</v>
      </c>
      <c r="Q1689">
        <v>42.33</v>
      </c>
    </row>
    <row r="1690" spans="1:17" x14ac:dyDescent="0.15">
      <c r="A1690" t="s">
        <v>1815</v>
      </c>
      <c r="B1690">
        <v>4731.13</v>
      </c>
      <c r="C1690">
        <v>4731.13</v>
      </c>
      <c r="D1690">
        <v>4731.13</v>
      </c>
      <c r="E1690">
        <v>4731.13</v>
      </c>
      <c r="F1690">
        <v>0</v>
      </c>
      <c r="G1690">
        <v>4934.1000000000004</v>
      </c>
      <c r="H1690">
        <v>4910.1000000000004</v>
      </c>
      <c r="I1690">
        <v>5192.24</v>
      </c>
      <c r="J1690">
        <v>5552.54</v>
      </c>
      <c r="K1690" t="s">
        <v>46</v>
      </c>
      <c r="L1690">
        <v>0</v>
      </c>
      <c r="M1690">
        <v>0</v>
      </c>
      <c r="N1690">
        <v>0</v>
      </c>
      <c r="O1690">
        <v>0</v>
      </c>
      <c r="P1690">
        <v>6.45</v>
      </c>
      <c r="Q1690">
        <v>36.03</v>
      </c>
    </row>
    <row r="1691" spans="1:17" x14ac:dyDescent="0.15">
      <c r="A1691" t="s">
        <v>1816</v>
      </c>
      <c r="B1691">
        <v>4677.45</v>
      </c>
      <c r="C1691">
        <v>4677.45</v>
      </c>
      <c r="D1691">
        <v>4677.45</v>
      </c>
      <c r="E1691">
        <v>4677.45</v>
      </c>
      <c r="F1691">
        <v>0</v>
      </c>
      <c r="G1691">
        <v>4911.5</v>
      </c>
      <c r="H1691">
        <v>4901.91</v>
      </c>
      <c r="I1691">
        <v>5189.0600000000004</v>
      </c>
      <c r="J1691">
        <v>5545.11</v>
      </c>
      <c r="K1691" t="s">
        <v>46</v>
      </c>
      <c r="L1691">
        <v>0</v>
      </c>
      <c r="M1691">
        <v>0</v>
      </c>
      <c r="N1691">
        <v>0</v>
      </c>
      <c r="O1691">
        <v>0</v>
      </c>
      <c r="P1691">
        <v>-18.79</v>
      </c>
      <c r="Q1691">
        <v>28.41</v>
      </c>
    </row>
    <row r="1692" spans="1:17" x14ac:dyDescent="0.15">
      <c r="A1692" t="s">
        <v>1817</v>
      </c>
      <c r="B1692">
        <v>4542.3999999999996</v>
      </c>
      <c r="C1692">
        <v>4542.3999999999996</v>
      </c>
      <c r="D1692">
        <v>4542.3999999999996</v>
      </c>
      <c r="E1692">
        <v>4542.3999999999996</v>
      </c>
      <c r="F1692">
        <v>0</v>
      </c>
      <c r="G1692">
        <v>4881.3</v>
      </c>
      <c r="H1692">
        <v>4893.13</v>
      </c>
      <c r="I1692">
        <v>5185.42</v>
      </c>
      <c r="J1692">
        <v>5537.45</v>
      </c>
      <c r="K1692" t="s">
        <v>46</v>
      </c>
      <c r="L1692">
        <v>0</v>
      </c>
      <c r="M1692">
        <v>0</v>
      </c>
      <c r="N1692">
        <v>0</v>
      </c>
      <c r="O1692">
        <v>0</v>
      </c>
      <c r="P1692">
        <v>-61.82</v>
      </c>
      <c r="Q1692">
        <v>17.48</v>
      </c>
    </row>
    <row r="1693" spans="1:17" x14ac:dyDescent="0.15">
      <c r="A1693" t="s">
        <v>1818</v>
      </c>
      <c r="B1693">
        <v>4480.26</v>
      </c>
      <c r="C1693">
        <v>4480.26</v>
      </c>
      <c r="D1693">
        <v>4480.26</v>
      </c>
      <c r="E1693">
        <v>4480.26</v>
      </c>
      <c r="F1693">
        <v>0</v>
      </c>
      <c r="G1693">
        <v>4853.8</v>
      </c>
      <c r="H1693">
        <v>4882.78</v>
      </c>
      <c r="I1693">
        <v>5180.87</v>
      </c>
      <c r="J1693">
        <v>5529.14</v>
      </c>
      <c r="K1693" t="s">
        <v>46</v>
      </c>
      <c r="L1693">
        <v>0</v>
      </c>
      <c r="M1693">
        <v>0</v>
      </c>
      <c r="N1693">
        <v>0</v>
      </c>
      <c r="O1693">
        <v>0</v>
      </c>
      <c r="P1693">
        <v>-98.1</v>
      </c>
      <c r="Q1693">
        <v>3.73</v>
      </c>
    </row>
    <row r="1694" spans="1:17" x14ac:dyDescent="0.15">
      <c r="A1694" t="s">
        <v>1819</v>
      </c>
      <c r="B1694">
        <v>4398.66</v>
      </c>
      <c r="C1694">
        <v>4398.66</v>
      </c>
      <c r="D1694">
        <v>4398.66</v>
      </c>
      <c r="E1694">
        <v>4398.66</v>
      </c>
      <c r="F1694">
        <v>0</v>
      </c>
      <c r="G1694">
        <v>4821.9799999999996</v>
      </c>
      <c r="H1694">
        <v>4871.1899999999996</v>
      </c>
      <c r="I1694">
        <v>5175.63</v>
      </c>
      <c r="J1694">
        <v>5520.51</v>
      </c>
      <c r="K1694" t="s">
        <v>46</v>
      </c>
      <c r="L1694">
        <v>0</v>
      </c>
      <c r="M1694">
        <v>0</v>
      </c>
      <c r="N1694">
        <v>0</v>
      </c>
      <c r="O1694">
        <v>0</v>
      </c>
      <c r="P1694">
        <v>-154.07</v>
      </c>
      <c r="Q1694">
        <v>-15.61</v>
      </c>
    </row>
    <row r="1695" spans="1:17" x14ac:dyDescent="0.15">
      <c r="A1695" t="s">
        <v>1820</v>
      </c>
      <c r="B1695">
        <v>4499.3</v>
      </c>
      <c r="C1695">
        <v>4499.3</v>
      </c>
      <c r="D1695">
        <v>4499.3</v>
      </c>
      <c r="E1695">
        <v>4499.3</v>
      </c>
      <c r="F1695">
        <v>0</v>
      </c>
      <c r="G1695">
        <v>4800.88</v>
      </c>
      <c r="H1695">
        <v>4861.26</v>
      </c>
      <c r="I1695">
        <v>5170.3900000000003</v>
      </c>
      <c r="J1695">
        <v>5512.8</v>
      </c>
      <c r="K1695" t="s">
        <v>46</v>
      </c>
      <c r="L1695">
        <v>0</v>
      </c>
      <c r="M1695">
        <v>0</v>
      </c>
      <c r="N1695">
        <v>0</v>
      </c>
      <c r="O1695">
        <v>0</v>
      </c>
      <c r="P1695">
        <v>-195.54</v>
      </c>
      <c r="Q1695">
        <v>-39.71</v>
      </c>
    </row>
    <row r="1696" spans="1:17" x14ac:dyDescent="0.15">
      <c r="A1696" t="s">
        <v>1821</v>
      </c>
      <c r="B1696">
        <v>4516.22</v>
      </c>
      <c r="C1696">
        <v>4516.22</v>
      </c>
      <c r="D1696">
        <v>4516.22</v>
      </c>
      <c r="E1696">
        <v>4516.22</v>
      </c>
      <c r="F1696">
        <v>0</v>
      </c>
      <c r="G1696">
        <v>4780.58</v>
      </c>
      <c r="H1696">
        <v>4852.71</v>
      </c>
      <c r="I1696">
        <v>5164.3</v>
      </c>
      <c r="J1696">
        <v>5504.83</v>
      </c>
      <c r="K1696" t="s">
        <v>46</v>
      </c>
      <c r="L1696">
        <v>0</v>
      </c>
      <c r="M1696">
        <v>0</v>
      </c>
      <c r="N1696">
        <v>0</v>
      </c>
      <c r="O1696">
        <v>0</v>
      </c>
      <c r="P1696">
        <v>-220.64</v>
      </c>
      <c r="Q1696">
        <v>-65.599999999999994</v>
      </c>
    </row>
    <row r="1697" spans="1:17" x14ac:dyDescent="0.15">
      <c r="A1697" t="s">
        <v>1822</v>
      </c>
      <c r="B1697">
        <v>4506.01</v>
      </c>
      <c r="C1697">
        <v>4506.01</v>
      </c>
      <c r="D1697">
        <v>4506.01</v>
      </c>
      <c r="E1697">
        <v>4506.01</v>
      </c>
      <c r="F1697">
        <v>0</v>
      </c>
      <c r="G1697">
        <v>4760.75</v>
      </c>
      <c r="H1697">
        <v>4843.8</v>
      </c>
      <c r="I1697">
        <v>5157.8</v>
      </c>
      <c r="J1697">
        <v>5496.29</v>
      </c>
      <c r="K1697" t="s">
        <v>46</v>
      </c>
      <c r="L1697">
        <v>0</v>
      </c>
      <c r="M1697">
        <v>0</v>
      </c>
      <c r="N1697">
        <v>0</v>
      </c>
      <c r="O1697">
        <v>0</v>
      </c>
      <c r="P1697">
        <v>-246.78</v>
      </c>
      <c r="Q1697">
        <v>-93.59</v>
      </c>
    </row>
    <row r="1698" spans="1:17" x14ac:dyDescent="0.15">
      <c r="A1698" t="s">
        <v>1823</v>
      </c>
      <c r="B1698">
        <v>4439.59</v>
      </c>
      <c r="C1698">
        <v>4439.59</v>
      </c>
      <c r="D1698">
        <v>4439.59</v>
      </c>
      <c r="E1698">
        <v>4439.59</v>
      </c>
      <c r="F1698">
        <v>0</v>
      </c>
      <c r="G1698">
        <v>4738.08</v>
      </c>
      <c r="H1698">
        <v>4831.63</v>
      </c>
      <c r="I1698">
        <v>5150.53</v>
      </c>
      <c r="J1698">
        <v>5487.54</v>
      </c>
      <c r="K1698" t="s">
        <v>46</v>
      </c>
      <c r="L1698">
        <v>0</v>
      </c>
      <c r="M1698">
        <v>0</v>
      </c>
      <c r="N1698">
        <v>0</v>
      </c>
      <c r="O1698">
        <v>0</v>
      </c>
      <c r="P1698">
        <v>-276.8</v>
      </c>
      <c r="Q1698">
        <v>-124.52</v>
      </c>
    </row>
    <row r="1699" spans="1:17" x14ac:dyDescent="0.15">
      <c r="A1699" t="s">
        <v>1824</v>
      </c>
      <c r="B1699">
        <v>4413.72</v>
      </c>
      <c r="C1699">
        <v>4413.72</v>
      </c>
      <c r="D1699">
        <v>4413.72</v>
      </c>
      <c r="E1699">
        <v>4413.72</v>
      </c>
      <c r="F1699">
        <v>0</v>
      </c>
      <c r="G1699">
        <v>4711.5200000000004</v>
      </c>
      <c r="H1699">
        <v>4821.5200000000004</v>
      </c>
      <c r="I1699">
        <v>5143.33</v>
      </c>
      <c r="J1699">
        <v>5478.5</v>
      </c>
      <c r="K1699" t="s">
        <v>46</v>
      </c>
      <c r="L1699">
        <v>0</v>
      </c>
      <c r="M1699">
        <v>0</v>
      </c>
      <c r="N1699">
        <v>0</v>
      </c>
      <c r="O1699">
        <v>0</v>
      </c>
      <c r="P1699">
        <v>-304.04000000000002</v>
      </c>
      <c r="Q1699">
        <v>-157.01</v>
      </c>
    </row>
    <row r="1700" spans="1:17" x14ac:dyDescent="0.15">
      <c r="A1700" t="s">
        <v>1825</v>
      </c>
      <c r="B1700">
        <v>4416.91</v>
      </c>
      <c r="C1700">
        <v>4416.91</v>
      </c>
      <c r="D1700">
        <v>4416.91</v>
      </c>
      <c r="E1700">
        <v>4416.91</v>
      </c>
      <c r="F1700">
        <v>0</v>
      </c>
      <c r="G1700">
        <v>4686.2</v>
      </c>
      <c r="H1700">
        <v>4812.26</v>
      </c>
      <c r="I1700">
        <v>5135.6499999999996</v>
      </c>
      <c r="J1700">
        <v>5469.43</v>
      </c>
      <c r="K1700" t="s">
        <v>46</v>
      </c>
      <c r="L1700">
        <v>0</v>
      </c>
      <c r="M1700">
        <v>0</v>
      </c>
      <c r="N1700">
        <v>0</v>
      </c>
      <c r="O1700">
        <v>0</v>
      </c>
      <c r="P1700">
        <v>-326.86</v>
      </c>
      <c r="Q1700">
        <v>-190.34</v>
      </c>
    </row>
    <row r="1701" spans="1:17" x14ac:dyDescent="0.15">
      <c r="A1701" t="s">
        <v>1826</v>
      </c>
      <c r="B1701">
        <v>4352.84</v>
      </c>
      <c r="C1701">
        <v>4352.84</v>
      </c>
      <c r="D1701">
        <v>4352.84</v>
      </c>
      <c r="E1701">
        <v>4352.84</v>
      </c>
      <c r="F1701">
        <v>0</v>
      </c>
      <c r="G1701">
        <v>4655.33</v>
      </c>
      <c r="H1701">
        <v>4803.47</v>
      </c>
      <c r="I1701">
        <v>5127.24</v>
      </c>
      <c r="J1701">
        <v>5460.19</v>
      </c>
      <c r="K1701" t="s">
        <v>46</v>
      </c>
      <c r="L1701">
        <v>0</v>
      </c>
      <c r="M1701">
        <v>0</v>
      </c>
      <c r="N1701">
        <v>0</v>
      </c>
      <c r="O1701">
        <v>0</v>
      </c>
      <c r="P1701">
        <v>-349.46</v>
      </c>
      <c r="Q1701">
        <v>-223.41</v>
      </c>
    </row>
    <row r="1702" spans="1:17" x14ac:dyDescent="0.15">
      <c r="A1702" t="s">
        <v>1827</v>
      </c>
      <c r="B1702">
        <v>4243.9399999999996</v>
      </c>
      <c r="C1702">
        <v>4243.9399999999996</v>
      </c>
      <c r="D1702">
        <v>4243.9399999999996</v>
      </c>
      <c r="E1702">
        <v>4243.9399999999996</v>
      </c>
      <c r="F1702">
        <v>0</v>
      </c>
      <c r="G1702">
        <v>4615.4799999999996</v>
      </c>
      <c r="H1702">
        <v>4792.8100000000004</v>
      </c>
      <c r="I1702">
        <v>5117</v>
      </c>
      <c r="J1702">
        <v>5451.08</v>
      </c>
      <c r="K1702" t="s">
        <v>46</v>
      </c>
      <c r="L1702">
        <v>0</v>
      </c>
      <c r="M1702">
        <v>0</v>
      </c>
      <c r="N1702">
        <v>0</v>
      </c>
      <c r="O1702">
        <v>0</v>
      </c>
      <c r="P1702">
        <v>-369.75</v>
      </c>
      <c r="Q1702">
        <v>-254.2</v>
      </c>
    </row>
    <row r="1703" spans="1:17" x14ac:dyDescent="0.15">
      <c r="A1703" t="s">
        <v>1828</v>
      </c>
      <c r="B1703">
        <v>4193.18</v>
      </c>
      <c r="C1703">
        <v>4193.18</v>
      </c>
      <c r="D1703">
        <v>4193.18</v>
      </c>
      <c r="E1703">
        <v>4193.18</v>
      </c>
      <c r="F1703">
        <v>0</v>
      </c>
      <c r="G1703">
        <v>4579.58</v>
      </c>
      <c r="H1703">
        <v>4782.34</v>
      </c>
      <c r="I1703">
        <v>5105.9799999999996</v>
      </c>
      <c r="J1703">
        <v>5441.82</v>
      </c>
      <c r="K1703" t="s">
        <v>46</v>
      </c>
      <c r="L1703">
        <v>0</v>
      </c>
      <c r="M1703">
        <v>0</v>
      </c>
      <c r="N1703">
        <v>0</v>
      </c>
      <c r="O1703">
        <v>0</v>
      </c>
      <c r="P1703">
        <v>-388.26</v>
      </c>
      <c r="Q1703">
        <v>-283.22000000000003</v>
      </c>
    </row>
    <row r="1704" spans="1:17" x14ac:dyDescent="0.15">
      <c r="A1704" t="s">
        <v>1829</v>
      </c>
      <c r="B1704">
        <v>4205.58</v>
      </c>
      <c r="C1704">
        <v>4205.58</v>
      </c>
      <c r="D1704">
        <v>4205.58</v>
      </c>
      <c r="E1704">
        <v>4205.58</v>
      </c>
      <c r="F1704">
        <v>0</v>
      </c>
      <c r="G1704">
        <v>4538.88</v>
      </c>
      <c r="H1704">
        <v>4774.0200000000004</v>
      </c>
      <c r="I1704">
        <v>5094.8500000000004</v>
      </c>
      <c r="J1704">
        <v>5432.85</v>
      </c>
      <c r="K1704" t="s">
        <v>46</v>
      </c>
      <c r="L1704">
        <v>0</v>
      </c>
      <c r="M1704">
        <v>0</v>
      </c>
      <c r="N1704">
        <v>0</v>
      </c>
      <c r="O1704">
        <v>0</v>
      </c>
      <c r="P1704">
        <v>-400.04</v>
      </c>
      <c r="Q1704">
        <v>-307.82</v>
      </c>
    </row>
    <row r="1705" spans="1:17" x14ac:dyDescent="0.15">
      <c r="A1705" t="s">
        <v>129</v>
      </c>
      <c r="B1705">
        <v>4254.5600000000004</v>
      </c>
      <c r="C1705">
        <v>4254.5600000000004</v>
      </c>
      <c r="D1705">
        <v>4254.5600000000004</v>
      </c>
      <c r="E1705">
        <v>4254.5600000000004</v>
      </c>
      <c r="F1705">
        <v>0</v>
      </c>
      <c r="G1705">
        <v>4503.8500000000004</v>
      </c>
      <c r="H1705">
        <v>4766.53</v>
      </c>
      <c r="I1705">
        <v>5083.92</v>
      </c>
      <c r="J1705">
        <v>5424.43</v>
      </c>
      <c r="K1705" t="s">
        <v>46</v>
      </c>
      <c r="L1705">
        <v>0</v>
      </c>
      <c r="M1705">
        <v>0</v>
      </c>
      <c r="N1705">
        <v>0</v>
      </c>
      <c r="O1705">
        <v>0</v>
      </c>
      <c r="P1705">
        <v>-418.89</v>
      </c>
      <c r="Q1705">
        <v>-330.15</v>
      </c>
    </row>
    <row r="1706" spans="1:17" x14ac:dyDescent="0.15">
      <c r="A1706" t="s">
        <v>1830</v>
      </c>
      <c r="B1706">
        <v>4128.7</v>
      </c>
      <c r="C1706">
        <v>4128.7</v>
      </c>
      <c r="D1706">
        <v>4128.7</v>
      </c>
      <c r="E1706">
        <v>4128.7</v>
      </c>
      <c r="F1706">
        <v>0</v>
      </c>
      <c r="G1706">
        <v>4470.0200000000004</v>
      </c>
      <c r="H1706">
        <v>4756.91</v>
      </c>
      <c r="I1706">
        <v>5072.01</v>
      </c>
      <c r="J1706">
        <v>5415.82</v>
      </c>
      <c r="K1706" t="s">
        <v>46</v>
      </c>
      <c r="L1706">
        <v>0</v>
      </c>
      <c r="M1706">
        <v>0</v>
      </c>
      <c r="N1706">
        <v>0</v>
      </c>
      <c r="O1706">
        <v>0</v>
      </c>
      <c r="P1706">
        <v>-447.86</v>
      </c>
      <c r="Q1706">
        <v>-352.87</v>
      </c>
    </row>
    <row r="1707" spans="1:17" x14ac:dyDescent="0.15">
      <c r="A1707" t="s">
        <v>1831</v>
      </c>
      <c r="B1707">
        <v>3955.81</v>
      </c>
      <c r="C1707">
        <v>3955.81</v>
      </c>
      <c r="D1707">
        <v>3955.81</v>
      </c>
      <c r="E1707">
        <v>3955.81</v>
      </c>
      <c r="F1707">
        <v>0</v>
      </c>
      <c r="G1707">
        <v>4427.63</v>
      </c>
      <c r="H1707">
        <v>4744.7299999999996</v>
      </c>
      <c r="I1707">
        <v>5058.13</v>
      </c>
      <c r="J1707">
        <v>5407.33</v>
      </c>
      <c r="K1707" t="s">
        <v>46</v>
      </c>
      <c r="L1707">
        <v>0</v>
      </c>
      <c r="M1707">
        <v>0</v>
      </c>
      <c r="N1707">
        <v>0</v>
      </c>
      <c r="O1707">
        <v>0</v>
      </c>
      <c r="P1707">
        <v>-487.6</v>
      </c>
      <c r="Q1707">
        <v>-376.96</v>
      </c>
    </row>
    <row r="1708" spans="1:17" x14ac:dyDescent="0.15">
      <c r="A1708" t="s">
        <v>1832</v>
      </c>
      <c r="B1708">
        <v>3938.74</v>
      </c>
      <c r="C1708">
        <v>3938.74</v>
      </c>
      <c r="D1708">
        <v>3938.74</v>
      </c>
      <c r="E1708">
        <v>3938.74</v>
      </c>
      <c r="F1708">
        <v>0</v>
      </c>
      <c r="G1708">
        <v>4383.75</v>
      </c>
      <c r="H1708">
        <v>4729.9799999999996</v>
      </c>
      <c r="I1708">
        <v>5044.67</v>
      </c>
      <c r="J1708">
        <v>5399.11</v>
      </c>
      <c r="K1708" t="s">
        <v>46</v>
      </c>
      <c r="L1708">
        <v>0</v>
      </c>
      <c r="M1708">
        <v>0</v>
      </c>
      <c r="N1708">
        <v>0</v>
      </c>
      <c r="O1708">
        <v>0</v>
      </c>
      <c r="P1708">
        <v>-520.89</v>
      </c>
      <c r="Q1708">
        <v>-401.36</v>
      </c>
    </row>
    <row r="1709" spans="1:17" x14ac:dyDescent="0.15">
      <c r="A1709" t="s">
        <v>1833</v>
      </c>
      <c r="B1709">
        <v>4060.51</v>
      </c>
      <c r="C1709">
        <v>4060.51</v>
      </c>
      <c r="D1709">
        <v>4060.51</v>
      </c>
      <c r="E1709">
        <v>4060.51</v>
      </c>
      <c r="F1709">
        <v>0</v>
      </c>
      <c r="G1709">
        <v>4347.7700000000004</v>
      </c>
      <c r="H1709">
        <v>4716.26</v>
      </c>
      <c r="I1709">
        <v>5031.41</v>
      </c>
      <c r="J1709">
        <v>5390.89</v>
      </c>
      <c r="K1709" t="s">
        <v>46</v>
      </c>
      <c r="L1709">
        <v>0</v>
      </c>
      <c r="M1709">
        <v>0</v>
      </c>
      <c r="N1709">
        <v>0</v>
      </c>
      <c r="O1709">
        <v>0</v>
      </c>
      <c r="P1709">
        <v>-541.65</v>
      </c>
      <c r="Q1709">
        <v>-425.13</v>
      </c>
    </row>
    <row r="1710" spans="1:17" x14ac:dyDescent="0.15">
      <c r="A1710" t="s">
        <v>1834</v>
      </c>
      <c r="B1710">
        <v>4199.55</v>
      </c>
      <c r="C1710">
        <v>4199.55</v>
      </c>
      <c r="D1710">
        <v>4199.55</v>
      </c>
      <c r="E1710">
        <v>4199.55</v>
      </c>
      <c r="F1710">
        <v>0</v>
      </c>
      <c r="G1710">
        <v>4321.2</v>
      </c>
      <c r="H1710">
        <v>4705.4799999999996</v>
      </c>
      <c r="I1710">
        <v>5018.93</v>
      </c>
      <c r="J1710">
        <v>5382.94</v>
      </c>
      <c r="K1710" t="s">
        <v>46</v>
      </c>
      <c r="L1710">
        <v>0</v>
      </c>
      <c r="M1710">
        <v>0</v>
      </c>
      <c r="N1710">
        <v>0</v>
      </c>
      <c r="O1710">
        <v>0</v>
      </c>
      <c r="P1710">
        <v>-550.16</v>
      </c>
      <c r="Q1710">
        <v>-447.46</v>
      </c>
    </row>
    <row r="1711" spans="1:17" x14ac:dyDescent="0.15">
      <c r="A1711" t="s">
        <v>1835</v>
      </c>
      <c r="B1711">
        <v>4183.5</v>
      </c>
      <c r="C1711">
        <v>4183.5</v>
      </c>
      <c r="D1711">
        <v>4183.5</v>
      </c>
      <c r="E1711">
        <v>4183.5</v>
      </c>
      <c r="F1711">
        <v>0</v>
      </c>
      <c r="G1711">
        <v>4296.5</v>
      </c>
      <c r="H1711">
        <v>4694.45</v>
      </c>
      <c r="I1711">
        <v>5004.79</v>
      </c>
      <c r="J1711">
        <v>5374.49</v>
      </c>
      <c r="K1711" t="s">
        <v>46</v>
      </c>
      <c r="L1711">
        <v>0</v>
      </c>
      <c r="M1711">
        <v>0</v>
      </c>
      <c r="N1711">
        <v>0</v>
      </c>
      <c r="O1711">
        <v>0</v>
      </c>
      <c r="P1711">
        <v>-553.49</v>
      </c>
      <c r="Q1711">
        <v>-467.86</v>
      </c>
    </row>
    <row r="1712" spans="1:17" x14ac:dyDescent="0.15">
      <c r="A1712" t="s">
        <v>1836</v>
      </c>
      <c r="B1712">
        <v>4173.16</v>
      </c>
      <c r="C1712">
        <v>4173.16</v>
      </c>
      <c r="D1712">
        <v>4173.16</v>
      </c>
      <c r="E1712">
        <v>4173.16</v>
      </c>
      <c r="F1712">
        <v>0</v>
      </c>
      <c r="G1712">
        <v>4278.0200000000004</v>
      </c>
      <c r="H1712">
        <v>4685.3</v>
      </c>
      <c r="I1712">
        <v>4990.6099999999997</v>
      </c>
      <c r="J1712">
        <v>5365.82</v>
      </c>
      <c r="K1712" t="s">
        <v>46</v>
      </c>
      <c r="L1712">
        <v>0</v>
      </c>
      <c r="M1712">
        <v>0</v>
      </c>
      <c r="N1712">
        <v>0</v>
      </c>
      <c r="O1712">
        <v>0</v>
      </c>
      <c r="P1712">
        <v>-546.07000000000005</v>
      </c>
      <c r="Q1712">
        <v>-485.49</v>
      </c>
    </row>
    <row r="1713" spans="1:17" x14ac:dyDescent="0.15">
      <c r="A1713" t="s">
        <v>1837</v>
      </c>
      <c r="B1713">
        <v>4022.55</v>
      </c>
      <c r="C1713">
        <v>4022.55</v>
      </c>
      <c r="D1713">
        <v>4022.55</v>
      </c>
      <c r="E1713">
        <v>4022.55</v>
      </c>
      <c r="F1713">
        <v>0</v>
      </c>
      <c r="G1713">
        <v>4255.1499999999996</v>
      </c>
      <c r="H1713">
        <v>4673.97</v>
      </c>
      <c r="I1713">
        <v>4975.7700000000004</v>
      </c>
      <c r="J1713">
        <v>5356.55</v>
      </c>
      <c r="K1713" t="s">
        <v>46</v>
      </c>
      <c r="L1713">
        <v>0</v>
      </c>
      <c r="M1713">
        <v>0</v>
      </c>
      <c r="N1713">
        <v>0</v>
      </c>
      <c r="O1713">
        <v>0</v>
      </c>
      <c r="P1713">
        <v>-543.37</v>
      </c>
      <c r="Q1713">
        <v>-501</v>
      </c>
    </row>
    <row r="1714" spans="1:17" x14ac:dyDescent="0.15">
      <c r="A1714" t="s">
        <v>1838</v>
      </c>
      <c r="B1714">
        <v>3865.29</v>
      </c>
      <c r="C1714">
        <v>3865.29</v>
      </c>
      <c r="D1714">
        <v>3865.29</v>
      </c>
      <c r="E1714">
        <v>3865.29</v>
      </c>
      <c r="F1714">
        <v>0</v>
      </c>
      <c r="G1714">
        <v>4228.5</v>
      </c>
      <c r="H1714">
        <v>4662.03</v>
      </c>
      <c r="I1714">
        <v>4959.59</v>
      </c>
      <c r="J1714">
        <v>5346.85</v>
      </c>
      <c r="K1714" t="s">
        <v>46</v>
      </c>
      <c r="L1714">
        <v>0</v>
      </c>
      <c r="M1714">
        <v>0</v>
      </c>
      <c r="N1714">
        <v>0</v>
      </c>
      <c r="O1714">
        <v>0</v>
      </c>
      <c r="P1714">
        <v>-553.58000000000004</v>
      </c>
      <c r="Q1714">
        <v>-516.36</v>
      </c>
    </row>
    <row r="1715" spans="1:17" x14ac:dyDescent="0.15">
      <c r="A1715" t="s">
        <v>1839</v>
      </c>
      <c r="B1715">
        <v>4022.64</v>
      </c>
      <c r="C1715">
        <v>4022.64</v>
      </c>
      <c r="D1715">
        <v>4022.64</v>
      </c>
      <c r="E1715">
        <v>4022.64</v>
      </c>
      <c r="F1715">
        <v>0</v>
      </c>
      <c r="G1715">
        <v>4204.6499999999996</v>
      </c>
      <c r="H1715">
        <v>4653.46</v>
      </c>
      <c r="I1715">
        <v>4945.07</v>
      </c>
      <c r="J1715">
        <v>5337.85</v>
      </c>
      <c r="K1715" t="s">
        <v>46</v>
      </c>
      <c r="L1715">
        <v>0</v>
      </c>
      <c r="M1715">
        <v>0</v>
      </c>
      <c r="N1715">
        <v>0</v>
      </c>
      <c r="O1715">
        <v>0</v>
      </c>
      <c r="P1715">
        <v>-555.9</v>
      </c>
      <c r="Q1715">
        <v>-530.05999999999995</v>
      </c>
    </row>
    <row r="1716" spans="1:17" x14ac:dyDescent="0.15">
      <c r="A1716" t="s">
        <v>1840</v>
      </c>
      <c r="B1716">
        <v>3859.95</v>
      </c>
      <c r="C1716">
        <v>3859.95</v>
      </c>
      <c r="D1716">
        <v>3859.95</v>
      </c>
      <c r="E1716">
        <v>3859.95</v>
      </c>
      <c r="F1716">
        <v>0</v>
      </c>
      <c r="G1716">
        <v>4171.83</v>
      </c>
      <c r="H1716">
        <v>4640.83</v>
      </c>
      <c r="I1716">
        <v>4928.84</v>
      </c>
      <c r="J1716">
        <v>5329.09</v>
      </c>
      <c r="K1716" t="s">
        <v>46</v>
      </c>
      <c r="L1716">
        <v>0</v>
      </c>
      <c r="M1716">
        <v>0</v>
      </c>
      <c r="N1716">
        <v>0</v>
      </c>
      <c r="O1716">
        <v>0</v>
      </c>
      <c r="P1716">
        <v>-558.79999999999995</v>
      </c>
      <c r="Q1716">
        <v>-541.15</v>
      </c>
    </row>
    <row r="1717" spans="1:17" x14ac:dyDescent="0.15">
      <c r="A1717" t="s">
        <v>1841</v>
      </c>
      <c r="B1717">
        <v>3894.37</v>
      </c>
      <c r="C1717">
        <v>3894.37</v>
      </c>
      <c r="D1717">
        <v>3894.37</v>
      </c>
      <c r="E1717">
        <v>3894.37</v>
      </c>
      <c r="F1717">
        <v>0</v>
      </c>
      <c r="G1717">
        <v>4141.25</v>
      </c>
      <c r="H1717">
        <v>4627.05</v>
      </c>
      <c r="I1717">
        <v>4914.57</v>
      </c>
      <c r="J1717">
        <v>5320.83</v>
      </c>
      <c r="K1717" t="s">
        <v>46</v>
      </c>
      <c r="L1717">
        <v>0</v>
      </c>
      <c r="M1717">
        <v>0</v>
      </c>
      <c r="N1717">
        <v>0</v>
      </c>
      <c r="O1717">
        <v>0</v>
      </c>
      <c r="P1717">
        <v>-542.84</v>
      </c>
      <c r="Q1717">
        <v>-546.66999999999996</v>
      </c>
    </row>
    <row r="1718" spans="1:17" x14ac:dyDescent="0.15">
      <c r="A1718" t="s">
        <v>1842</v>
      </c>
      <c r="B1718">
        <v>4022.85</v>
      </c>
      <c r="C1718">
        <v>4022.85</v>
      </c>
      <c r="D1718">
        <v>4022.85</v>
      </c>
      <c r="E1718">
        <v>4022.85</v>
      </c>
      <c r="F1718">
        <v>0</v>
      </c>
      <c r="G1718">
        <v>4120.3999999999996</v>
      </c>
      <c r="H1718">
        <v>4614.4799999999996</v>
      </c>
      <c r="I1718">
        <v>4901.1499999999996</v>
      </c>
      <c r="J1718">
        <v>5313.07</v>
      </c>
      <c r="K1718" t="s">
        <v>46</v>
      </c>
      <c r="L1718">
        <v>0</v>
      </c>
      <c r="M1718">
        <v>0</v>
      </c>
      <c r="N1718">
        <v>0</v>
      </c>
      <c r="O1718">
        <v>0</v>
      </c>
      <c r="P1718">
        <v>-513.85</v>
      </c>
      <c r="Q1718">
        <v>-545.97</v>
      </c>
    </row>
    <row r="1719" spans="1:17" x14ac:dyDescent="0.15">
      <c r="A1719" t="s">
        <v>1843</v>
      </c>
      <c r="B1719">
        <v>3991.12</v>
      </c>
      <c r="C1719">
        <v>3991.12</v>
      </c>
      <c r="D1719">
        <v>3991.12</v>
      </c>
      <c r="E1719">
        <v>3991.12</v>
      </c>
      <c r="F1719">
        <v>0</v>
      </c>
      <c r="G1719">
        <v>4099.3</v>
      </c>
      <c r="H1719">
        <v>4601.21</v>
      </c>
      <c r="I1719">
        <v>4886.6000000000004</v>
      </c>
      <c r="J1719">
        <v>5304.9</v>
      </c>
      <c r="K1719" t="s">
        <v>46</v>
      </c>
      <c r="L1719">
        <v>0</v>
      </c>
      <c r="M1719">
        <v>0</v>
      </c>
      <c r="N1719">
        <v>0</v>
      </c>
      <c r="O1719">
        <v>0</v>
      </c>
      <c r="P1719">
        <v>-499.89</v>
      </c>
      <c r="Q1719">
        <v>-541.79999999999995</v>
      </c>
    </row>
    <row r="1720" spans="1:17" x14ac:dyDescent="0.15">
      <c r="A1720" t="s">
        <v>130</v>
      </c>
      <c r="B1720">
        <v>3991.03</v>
      </c>
      <c r="C1720">
        <v>3991.03</v>
      </c>
      <c r="D1720">
        <v>3991.03</v>
      </c>
      <c r="E1720">
        <v>3991.03</v>
      </c>
      <c r="F1720">
        <v>0</v>
      </c>
      <c r="G1720">
        <v>4078</v>
      </c>
      <c r="H1720">
        <v>4586.7</v>
      </c>
      <c r="I1720">
        <v>4872.1899999999996</v>
      </c>
      <c r="J1720">
        <v>5296.94</v>
      </c>
      <c r="K1720" t="s">
        <v>46</v>
      </c>
      <c r="L1720">
        <v>0</v>
      </c>
      <c r="M1720">
        <v>0</v>
      </c>
      <c r="N1720">
        <v>0</v>
      </c>
      <c r="O1720">
        <v>0</v>
      </c>
      <c r="P1720">
        <v>-500</v>
      </c>
      <c r="Q1720">
        <v>-536.78</v>
      </c>
    </row>
    <row r="1721" spans="1:17" x14ac:dyDescent="0.15">
      <c r="A1721" t="s">
        <v>1844</v>
      </c>
      <c r="B1721">
        <v>3994.24</v>
      </c>
      <c r="C1721">
        <v>3994.24</v>
      </c>
      <c r="D1721">
        <v>3994.24</v>
      </c>
      <c r="E1721">
        <v>3994.24</v>
      </c>
      <c r="F1721">
        <v>0</v>
      </c>
      <c r="G1721">
        <v>4060.05</v>
      </c>
      <c r="H1721">
        <v>4572.1899999999996</v>
      </c>
      <c r="I1721">
        <v>4858.5200000000004</v>
      </c>
      <c r="J1721">
        <v>5289.98</v>
      </c>
      <c r="K1721" t="s">
        <v>46</v>
      </c>
      <c r="L1721">
        <v>0</v>
      </c>
      <c r="M1721">
        <v>0</v>
      </c>
      <c r="N1721">
        <v>0</v>
      </c>
      <c r="O1721">
        <v>0</v>
      </c>
      <c r="P1721">
        <v>-496.24</v>
      </c>
      <c r="Q1721">
        <v>-531.04999999999995</v>
      </c>
    </row>
    <row r="1722" spans="1:17" x14ac:dyDescent="0.15">
      <c r="A1722" t="s">
        <v>1845</v>
      </c>
      <c r="B1722">
        <v>4047.59</v>
      </c>
      <c r="C1722">
        <v>4047.59</v>
      </c>
      <c r="D1722">
        <v>4047.59</v>
      </c>
      <c r="E1722">
        <v>4047.59</v>
      </c>
      <c r="F1722">
        <v>0</v>
      </c>
      <c r="G1722">
        <v>4050.23</v>
      </c>
      <c r="H1722">
        <v>4558</v>
      </c>
      <c r="I1722">
        <v>4845.2700000000004</v>
      </c>
      <c r="J1722">
        <v>5283.08</v>
      </c>
      <c r="K1722" t="s">
        <v>46</v>
      </c>
      <c r="L1722">
        <v>0</v>
      </c>
      <c r="M1722">
        <v>0</v>
      </c>
      <c r="N1722">
        <v>0</v>
      </c>
      <c r="O1722">
        <v>0</v>
      </c>
      <c r="P1722">
        <v>-486.81</v>
      </c>
      <c r="Q1722">
        <v>-525.13</v>
      </c>
    </row>
    <row r="1723" spans="1:17" x14ac:dyDescent="0.15">
      <c r="A1723" t="s">
        <v>1846</v>
      </c>
      <c r="B1723">
        <v>4111.84</v>
      </c>
      <c r="C1723">
        <v>4111.84</v>
      </c>
      <c r="D1723">
        <v>4111.84</v>
      </c>
      <c r="E1723">
        <v>4111.84</v>
      </c>
      <c r="F1723">
        <v>0</v>
      </c>
      <c r="G1723">
        <v>4046.18</v>
      </c>
      <c r="H1723">
        <v>4543.03</v>
      </c>
      <c r="I1723">
        <v>4832.99</v>
      </c>
      <c r="J1723">
        <v>5275.98</v>
      </c>
      <c r="K1723" t="s">
        <v>46</v>
      </c>
      <c r="L1723">
        <v>0</v>
      </c>
      <c r="M1723">
        <v>0</v>
      </c>
      <c r="N1723">
        <v>0</v>
      </c>
      <c r="O1723">
        <v>0</v>
      </c>
      <c r="P1723">
        <v>-459.5</v>
      </c>
      <c r="Q1723">
        <v>-516.74</v>
      </c>
    </row>
    <row r="1724" spans="1:17" x14ac:dyDescent="0.15">
      <c r="A1724" t="s">
        <v>1847</v>
      </c>
      <c r="B1724">
        <v>4155.74</v>
      </c>
      <c r="C1724">
        <v>4155.74</v>
      </c>
      <c r="D1724">
        <v>4155.74</v>
      </c>
      <c r="E1724">
        <v>4155.74</v>
      </c>
      <c r="F1724">
        <v>0</v>
      </c>
      <c r="G1724">
        <v>4043.7</v>
      </c>
      <c r="H1724">
        <v>4528.05</v>
      </c>
      <c r="I1724">
        <v>4821.05</v>
      </c>
      <c r="J1724">
        <v>5269.84</v>
      </c>
      <c r="K1724" t="s">
        <v>46</v>
      </c>
      <c r="L1724">
        <v>0</v>
      </c>
      <c r="M1724">
        <v>0</v>
      </c>
      <c r="N1724">
        <v>0</v>
      </c>
      <c r="O1724">
        <v>0</v>
      </c>
      <c r="P1724">
        <v>-412.87</v>
      </c>
      <c r="Q1724">
        <v>-502.67</v>
      </c>
    </row>
    <row r="1725" spans="1:17" x14ac:dyDescent="0.15">
      <c r="A1725" t="s">
        <v>1848</v>
      </c>
      <c r="B1725">
        <v>4081.03</v>
      </c>
      <c r="C1725">
        <v>4081.03</v>
      </c>
      <c r="D1725">
        <v>4081.03</v>
      </c>
      <c r="E1725">
        <v>4081.03</v>
      </c>
      <c r="F1725">
        <v>0</v>
      </c>
      <c r="G1725">
        <v>4035.02</v>
      </c>
      <c r="H1725">
        <v>4511.63</v>
      </c>
      <c r="I1725">
        <v>4808.45</v>
      </c>
      <c r="J1725">
        <v>5263.63</v>
      </c>
      <c r="K1725" t="s">
        <v>46</v>
      </c>
      <c r="L1725">
        <v>0</v>
      </c>
      <c r="M1725">
        <v>0</v>
      </c>
      <c r="N1725">
        <v>0</v>
      </c>
      <c r="O1725">
        <v>0</v>
      </c>
      <c r="P1725">
        <v>-390.21</v>
      </c>
      <c r="Q1725">
        <v>-486.1</v>
      </c>
    </row>
    <row r="1726" spans="1:17" x14ac:dyDescent="0.15">
      <c r="A1726" t="s">
        <v>1849</v>
      </c>
      <c r="B1726">
        <v>4159.47</v>
      </c>
      <c r="C1726">
        <v>4159.47</v>
      </c>
      <c r="D1726">
        <v>4159.47</v>
      </c>
      <c r="E1726">
        <v>4159.47</v>
      </c>
      <c r="F1726">
        <v>0</v>
      </c>
      <c r="G1726">
        <v>4036.55</v>
      </c>
      <c r="H1726">
        <v>4496.62</v>
      </c>
      <c r="I1726">
        <v>4797</v>
      </c>
      <c r="J1726">
        <v>5258.43</v>
      </c>
      <c r="K1726" t="s">
        <v>46</v>
      </c>
      <c r="L1726">
        <v>0</v>
      </c>
      <c r="M1726">
        <v>0</v>
      </c>
      <c r="N1726">
        <v>0</v>
      </c>
      <c r="O1726">
        <v>0</v>
      </c>
      <c r="P1726">
        <v>-345</v>
      </c>
      <c r="Q1726">
        <v>-464.72</v>
      </c>
    </row>
    <row r="1727" spans="1:17" x14ac:dyDescent="0.15">
      <c r="A1727" t="s">
        <v>1850</v>
      </c>
      <c r="B1727">
        <v>4212.21</v>
      </c>
      <c r="C1727">
        <v>4212.21</v>
      </c>
      <c r="D1727">
        <v>4212.21</v>
      </c>
      <c r="E1727">
        <v>4212.21</v>
      </c>
      <c r="F1727">
        <v>0</v>
      </c>
      <c r="G1727">
        <v>4049.38</v>
      </c>
      <c r="H1727">
        <v>4483.5200000000004</v>
      </c>
      <c r="I1727">
        <v>4787.59</v>
      </c>
      <c r="J1727">
        <v>5253.55</v>
      </c>
      <c r="K1727" t="s">
        <v>46</v>
      </c>
      <c r="L1727">
        <v>0</v>
      </c>
      <c r="M1727">
        <v>0</v>
      </c>
      <c r="N1727">
        <v>0</v>
      </c>
      <c r="O1727">
        <v>0</v>
      </c>
      <c r="P1727">
        <v>-299.44</v>
      </c>
      <c r="Q1727">
        <v>-440.38</v>
      </c>
    </row>
    <row r="1728" spans="1:17" x14ac:dyDescent="0.15">
      <c r="A1728" t="s">
        <v>1851</v>
      </c>
      <c r="B1728">
        <v>4224.1400000000003</v>
      </c>
      <c r="C1728">
        <v>4224.1400000000003</v>
      </c>
      <c r="D1728">
        <v>4224.1400000000003</v>
      </c>
      <c r="E1728">
        <v>4224.1400000000003</v>
      </c>
      <c r="F1728">
        <v>0</v>
      </c>
      <c r="G1728">
        <v>4063.63</v>
      </c>
      <c r="H1728">
        <v>4469.68</v>
      </c>
      <c r="I1728">
        <v>4778.33</v>
      </c>
      <c r="J1728">
        <v>5248.46</v>
      </c>
      <c r="K1728" t="s">
        <v>46</v>
      </c>
      <c r="L1728">
        <v>0</v>
      </c>
      <c r="M1728">
        <v>0</v>
      </c>
      <c r="N1728">
        <v>0</v>
      </c>
      <c r="O1728">
        <v>0</v>
      </c>
      <c r="P1728">
        <v>-265.91000000000003</v>
      </c>
      <c r="Q1728">
        <v>-415.59</v>
      </c>
    </row>
    <row r="1729" spans="1:17" x14ac:dyDescent="0.15">
      <c r="A1729" t="s">
        <v>1852</v>
      </c>
      <c r="B1729">
        <v>4288.75</v>
      </c>
      <c r="C1729">
        <v>4288.75</v>
      </c>
      <c r="D1729">
        <v>4288.75</v>
      </c>
      <c r="E1729">
        <v>4288.75</v>
      </c>
      <c r="F1729">
        <v>0</v>
      </c>
      <c r="G1729">
        <v>4075.05</v>
      </c>
      <c r="H1729">
        <v>4457.26</v>
      </c>
      <c r="I1729">
        <v>4769.1899999999996</v>
      </c>
      <c r="J1729">
        <v>5243.21</v>
      </c>
      <c r="K1729" t="s">
        <v>46</v>
      </c>
      <c r="L1729">
        <v>0</v>
      </c>
      <c r="M1729">
        <v>0</v>
      </c>
      <c r="N1729">
        <v>0</v>
      </c>
      <c r="O1729">
        <v>0</v>
      </c>
      <c r="P1729">
        <v>-223.05</v>
      </c>
      <c r="Q1729">
        <v>-387.9</v>
      </c>
    </row>
    <row r="1730" spans="1:17" x14ac:dyDescent="0.15">
      <c r="A1730" t="s">
        <v>1853</v>
      </c>
      <c r="B1730">
        <v>4299.25</v>
      </c>
      <c r="C1730">
        <v>4299.25</v>
      </c>
      <c r="D1730">
        <v>4299.25</v>
      </c>
      <c r="E1730">
        <v>4299.25</v>
      </c>
      <c r="F1730">
        <v>0</v>
      </c>
      <c r="G1730">
        <v>4080.02</v>
      </c>
      <c r="H1730">
        <v>4445.1099999999997</v>
      </c>
      <c r="I1730">
        <v>4758.79</v>
      </c>
      <c r="J1730">
        <v>5237.71</v>
      </c>
      <c r="K1730" t="s">
        <v>46</v>
      </c>
      <c r="L1730">
        <v>0</v>
      </c>
      <c r="M1730">
        <v>0</v>
      </c>
      <c r="N1730">
        <v>0</v>
      </c>
      <c r="O1730">
        <v>0</v>
      </c>
      <c r="P1730">
        <v>-179.76</v>
      </c>
      <c r="Q1730">
        <v>-355.88</v>
      </c>
    </row>
    <row r="1731" spans="1:17" x14ac:dyDescent="0.15">
      <c r="A1731" t="s">
        <v>1854</v>
      </c>
      <c r="B1731">
        <v>4336.3900000000003</v>
      </c>
      <c r="C1731">
        <v>4336.3900000000003</v>
      </c>
      <c r="D1731">
        <v>4336.3900000000003</v>
      </c>
      <c r="E1731">
        <v>4336.3900000000003</v>
      </c>
      <c r="F1731">
        <v>0</v>
      </c>
      <c r="G1731">
        <v>4087.68</v>
      </c>
      <c r="H1731">
        <v>4431.8900000000003</v>
      </c>
      <c r="I1731">
        <v>4748.24</v>
      </c>
      <c r="J1731">
        <v>5232.2</v>
      </c>
      <c r="K1731" t="s">
        <v>46</v>
      </c>
      <c r="L1731">
        <v>0</v>
      </c>
      <c r="M1731">
        <v>0</v>
      </c>
      <c r="N1731">
        <v>0</v>
      </c>
      <c r="O1731">
        <v>0</v>
      </c>
      <c r="P1731">
        <v>-132.83000000000001</v>
      </c>
      <c r="Q1731">
        <v>-319.54000000000002</v>
      </c>
    </row>
    <row r="1732" spans="1:17" x14ac:dyDescent="0.15">
      <c r="A1732" t="s">
        <v>1855</v>
      </c>
      <c r="B1732">
        <v>4319.12</v>
      </c>
      <c r="C1732">
        <v>4319.12</v>
      </c>
      <c r="D1732">
        <v>4319.12</v>
      </c>
      <c r="E1732">
        <v>4319.12</v>
      </c>
      <c r="F1732">
        <v>0</v>
      </c>
      <c r="G1732">
        <v>4094.98</v>
      </c>
      <c r="H1732">
        <v>4418.1000000000004</v>
      </c>
      <c r="I1732">
        <v>4737.13</v>
      </c>
      <c r="J1732">
        <v>5226.57</v>
      </c>
      <c r="K1732" t="s">
        <v>46</v>
      </c>
      <c r="L1732">
        <v>0</v>
      </c>
      <c r="M1732">
        <v>0</v>
      </c>
      <c r="N1732">
        <v>0</v>
      </c>
      <c r="O1732">
        <v>0</v>
      </c>
      <c r="P1732">
        <v>-91.24</v>
      </c>
      <c r="Q1732">
        <v>-279.98</v>
      </c>
    </row>
    <row r="1733" spans="1:17" x14ac:dyDescent="0.15">
      <c r="A1733" t="s">
        <v>1856</v>
      </c>
      <c r="B1733">
        <v>4303.16</v>
      </c>
      <c r="C1733">
        <v>4303.16</v>
      </c>
      <c r="D1733">
        <v>4303.16</v>
      </c>
      <c r="E1733">
        <v>4303.16</v>
      </c>
      <c r="F1733">
        <v>0</v>
      </c>
      <c r="G1733">
        <v>4109.0200000000004</v>
      </c>
      <c r="H1733">
        <v>4405.99</v>
      </c>
      <c r="I1733">
        <v>4726.41</v>
      </c>
      <c r="J1733">
        <v>5221.08</v>
      </c>
      <c r="K1733" t="s">
        <v>46</v>
      </c>
      <c r="L1733">
        <v>0</v>
      </c>
      <c r="M1733">
        <v>0</v>
      </c>
      <c r="N1733">
        <v>0</v>
      </c>
      <c r="O1733">
        <v>0</v>
      </c>
      <c r="P1733">
        <v>-59.94</v>
      </c>
      <c r="Q1733">
        <v>-240.03</v>
      </c>
    </row>
    <row r="1734" spans="1:17" x14ac:dyDescent="0.15">
      <c r="A1734" t="s">
        <v>1857</v>
      </c>
      <c r="B1734">
        <v>4276.7700000000004</v>
      </c>
      <c r="C1734">
        <v>4276.7700000000004</v>
      </c>
      <c r="D1734">
        <v>4276.7700000000004</v>
      </c>
      <c r="E1734">
        <v>4276.7700000000004</v>
      </c>
      <c r="F1734">
        <v>0</v>
      </c>
      <c r="G1734">
        <v>4129.58</v>
      </c>
      <c r="H1734">
        <v>4393.3500000000004</v>
      </c>
      <c r="I1734">
        <v>4715.71</v>
      </c>
      <c r="J1734">
        <v>5214.6000000000004</v>
      </c>
      <c r="K1734" t="s">
        <v>46</v>
      </c>
      <c r="L1734">
        <v>0</v>
      </c>
      <c r="M1734">
        <v>0</v>
      </c>
      <c r="N1734">
        <v>0</v>
      </c>
      <c r="O1734">
        <v>0</v>
      </c>
      <c r="P1734">
        <v>-33.03</v>
      </c>
      <c r="Q1734">
        <v>-202.04</v>
      </c>
    </row>
    <row r="1735" spans="1:17" x14ac:dyDescent="0.15">
      <c r="A1735" t="s">
        <v>1858</v>
      </c>
      <c r="B1735">
        <v>4304.7700000000004</v>
      </c>
      <c r="C1735">
        <v>4304.7700000000004</v>
      </c>
      <c r="D1735">
        <v>4304.7700000000004</v>
      </c>
      <c r="E1735">
        <v>4304.7700000000004</v>
      </c>
      <c r="F1735">
        <v>0</v>
      </c>
      <c r="G1735">
        <v>4143.7</v>
      </c>
      <c r="H1735">
        <v>4383.08</v>
      </c>
      <c r="I1735">
        <v>4706.08</v>
      </c>
      <c r="J1735">
        <v>5208.09</v>
      </c>
      <c r="K1735" t="s">
        <v>46</v>
      </c>
      <c r="L1735">
        <v>0</v>
      </c>
      <c r="M1735">
        <v>0</v>
      </c>
      <c r="N1735">
        <v>0</v>
      </c>
      <c r="O1735">
        <v>0</v>
      </c>
      <c r="P1735">
        <v>2.37</v>
      </c>
      <c r="Q1735">
        <v>-162.78</v>
      </c>
    </row>
    <row r="1736" spans="1:17" x14ac:dyDescent="0.15">
      <c r="A1736" t="s">
        <v>1859</v>
      </c>
      <c r="B1736">
        <v>4384.07</v>
      </c>
      <c r="C1736">
        <v>4384.07</v>
      </c>
      <c r="D1736">
        <v>4384.07</v>
      </c>
      <c r="E1736">
        <v>4384.07</v>
      </c>
      <c r="F1736">
        <v>0</v>
      </c>
      <c r="G1736">
        <v>4169.8999999999996</v>
      </c>
      <c r="H1736">
        <v>4374.1000000000004</v>
      </c>
      <c r="I1736">
        <v>4697.22</v>
      </c>
      <c r="J1736">
        <v>5201.6000000000004</v>
      </c>
      <c r="K1736" t="s">
        <v>46</v>
      </c>
      <c r="L1736">
        <v>0</v>
      </c>
      <c r="M1736">
        <v>0</v>
      </c>
      <c r="N1736">
        <v>0</v>
      </c>
      <c r="O1736">
        <v>0</v>
      </c>
      <c r="P1736">
        <v>33.25</v>
      </c>
      <c r="Q1736">
        <v>-124.96</v>
      </c>
    </row>
    <row r="1737" spans="1:17" x14ac:dyDescent="0.15">
      <c r="A1737" t="s">
        <v>1860</v>
      </c>
      <c r="B1737">
        <v>4407.84</v>
      </c>
      <c r="C1737">
        <v>4407.84</v>
      </c>
      <c r="D1737">
        <v>4407.84</v>
      </c>
      <c r="E1737">
        <v>4407.84</v>
      </c>
      <c r="F1737">
        <v>0</v>
      </c>
      <c r="G1737">
        <v>4195.55</v>
      </c>
      <c r="H1737">
        <v>4365.8500000000004</v>
      </c>
      <c r="I1737">
        <v>4689.32</v>
      </c>
      <c r="J1737">
        <v>5195.2</v>
      </c>
      <c r="K1737" t="s">
        <v>46</v>
      </c>
      <c r="L1737">
        <v>0</v>
      </c>
      <c r="M1737">
        <v>0</v>
      </c>
      <c r="N1737">
        <v>0</v>
      </c>
      <c r="O1737">
        <v>0</v>
      </c>
      <c r="P1737">
        <v>60.72</v>
      </c>
      <c r="Q1737">
        <v>-88.94</v>
      </c>
    </row>
    <row r="1738" spans="1:17" x14ac:dyDescent="0.15">
      <c r="A1738" t="s">
        <v>1861</v>
      </c>
      <c r="B1738">
        <v>4454.57</v>
      </c>
      <c r="C1738">
        <v>4454.57</v>
      </c>
      <c r="D1738">
        <v>4454.57</v>
      </c>
      <c r="E1738">
        <v>4454.57</v>
      </c>
      <c r="F1738">
        <v>0</v>
      </c>
      <c r="G1738">
        <v>4217.17</v>
      </c>
      <c r="H1738">
        <v>4358.55</v>
      </c>
      <c r="I1738">
        <v>4681.3500000000004</v>
      </c>
      <c r="J1738">
        <v>5188.79</v>
      </c>
      <c r="K1738" t="s">
        <v>46</v>
      </c>
      <c r="L1738">
        <v>0</v>
      </c>
      <c r="M1738">
        <v>0</v>
      </c>
      <c r="N1738">
        <v>0</v>
      </c>
      <c r="O1738">
        <v>0</v>
      </c>
      <c r="P1738">
        <v>91.05</v>
      </c>
      <c r="Q1738">
        <v>-53.25</v>
      </c>
    </row>
    <row r="1739" spans="1:17" x14ac:dyDescent="0.15">
      <c r="A1739" t="s">
        <v>1862</v>
      </c>
      <c r="B1739">
        <v>4460.7700000000004</v>
      </c>
      <c r="C1739">
        <v>4460.7700000000004</v>
      </c>
      <c r="D1739">
        <v>4460.7700000000004</v>
      </c>
      <c r="E1739">
        <v>4460.7700000000004</v>
      </c>
      <c r="F1739">
        <v>0</v>
      </c>
      <c r="G1739">
        <v>4240.63</v>
      </c>
      <c r="H1739">
        <v>4350.4799999999996</v>
      </c>
      <c r="I1739">
        <v>4673.42</v>
      </c>
      <c r="J1739">
        <v>5182.57</v>
      </c>
      <c r="K1739" t="s">
        <v>46</v>
      </c>
      <c r="L1739">
        <v>0</v>
      </c>
      <c r="M1739">
        <v>0</v>
      </c>
      <c r="N1739">
        <v>0</v>
      </c>
      <c r="O1739">
        <v>0</v>
      </c>
      <c r="P1739">
        <v>114.59</v>
      </c>
      <c r="Q1739">
        <v>-19.48</v>
      </c>
    </row>
    <row r="1740" spans="1:17" x14ac:dyDescent="0.15">
      <c r="A1740" t="s">
        <v>1863</v>
      </c>
      <c r="B1740">
        <v>4413.21</v>
      </c>
      <c r="C1740">
        <v>4413.21</v>
      </c>
      <c r="D1740">
        <v>4413.21</v>
      </c>
      <c r="E1740">
        <v>4413.21</v>
      </c>
      <c r="F1740">
        <v>0</v>
      </c>
      <c r="G1740">
        <v>4261.75</v>
      </c>
      <c r="H1740">
        <v>4341.9799999999996</v>
      </c>
      <c r="I1740">
        <v>4664.3900000000003</v>
      </c>
      <c r="J1740">
        <v>5176.2299999999996</v>
      </c>
      <c r="K1740" t="s">
        <v>46</v>
      </c>
      <c r="L1740">
        <v>0</v>
      </c>
      <c r="M1740">
        <v>0</v>
      </c>
      <c r="N1740">
        <v>0</v>
      </c>
      <c r="O1740">
        <v>0</v>
      </c>
      <c r="P1740">
        <v>132.38999999999999</v>
      </c>
      <c r="Q1740">
        <v>11.73</v>
      </c>
    </row>
    <row r="1741" spans="1:17" x14ac:dyDescent="0.15">
      <c r="A1741" t="s">
        <v>131</v>
      </c>
      <c r="B1741">
        <v>4385.7</v>
      </c>
      <c r="C1741">
        <v>4385.7</v>
      </c>
      <c r="D1741">
        <v>4385.7</v>
      </c>
      <c r="E1741">
        <v>4385.7</v>
      </c>
      <c r="F1741">
        <v>0</v>
      </c>
      <c r="G1741">
        <v>4281.33</v>
      </c>
      <c r="H1741">
        <v>4332.2299999999996</v>
      </c>
      <c r="I1741">
        <v>4655.0200000000004</v>
      </c>
      <c r="J1741">
        <v>5169.53</v>
      </c>
      <c r="K1741" t="s">
        <v>46</v>
      </c>
      <c r="L1741">
        <v>0</v>
      </c>
      <c r="M1741">
        <v>0</v>
      </c>
      <c r="N1741">
        <v>0</v>
      </c>
      <c r="O1741">
        <v>0</v>
      </c>
      <c r="P1741">
        <v>143.13</v>
      </c>
      <c r="Q1741">
        <v>39.33</v>
      </c>
    </row>
    <row r="1742" spans="1:17" x14ac:dyDescent="0.15">
      <c r="A1742" t="s">
        <v>1864</v>
      </c>
      <c r="B1742">
        <v>4367.67</v>
      </c>
      <c r="C1742">
        <v>4367.67</v>
      </c>
      <c r="D1742">
        <v>4367.67</v>
      </c>
      <c r="E1742">
        <v>4367.67</v>
      </c>
      <c r="F1742">
        <v>0</v>
      </c>
      <c r="G1742">
        <v>4297.33</v>
      </c>
      <c r="H1742">
        <v>4321.01</v>
      </c>
      <c r="I1742">
        <v>4645.5</v>
      </c>
      <c r="J1742">
        <v>5163.38</v>
      </c>
      <c r="K1742" t="s">
        <v>46</v>
      </c>
      <c r="L1742">
        <v>0</v>
      </c>
      <c r="M1742">
        <v>0</v>
      </c>
      <c r="N1742">
        <v>0</v>
      </c>
      <c r="O1742">
        <v>0</v>
      </c>
      <c r="P1742">
        <v>151.47999999999999</v>
      </c>
      <c r="Q1742">
        <v>63.6</v>
      </c>
    </row>
    <row r="1743" spans="1:17" x14ac:dyDescent="0.15">
      <c r="A1743" t="s">
        <v>1865</v>
      </c>
      <c r="B1743">
        <v>4423.7</v>
      </c>
      <c r="C1743">
        <v>4423.7</v>
      </c>
      <c r="D1743">
        <v>4423.7</v>
      </c>
      <c r="E1743">
        <v>4423.7</v>
      </c>
      <c r="F1743">
        <v>0</v>
      </c>
      <c r="G1743">
        <v>4312.92</v>
      </c>
      <c r="H1743">
        <v>4312.8900000000003</v>
      </c>
      <c r="I1743">
        <v>4636.92</v>
      </c>
      <c r="J1743">
        <v>5157.0200000000004</v>
      </c>
      <c r="K1743" t="s">
        <v>46</v>
      </c>
      <c r="L1743">
        <v>0</v>
      </c>
      <c r="M1743">
        <v>0</v>
      </c>
      <c r="N1743">
        <v>0</v>
      </c>
      <c r="O1743">
        <v>0</v>
      </c>
      <c r="P1743">
        <v>164.65</v>
      </c>
      <c r="Q1743">
        <v>86.06</v>
      </c>
    </row>
    <row r="1744" spans="1:17" x14ac:dyDescent="0.15">
      <c r="A1744" t="s">
        <v>1866</v>
      </c>
      <c r="B1744">
        <v>4397.33</v>
      </c>
      <c r="C1744">
        <v>4397.33</v>
      </c>
      <c r="D1744">
        <v>4397.33</v>
      </c>
      <c r="E1744">
        <v>4397.33</v>
      </c>
      <c r="F1744">
        <v>0</v>
      </c>
      <c r="G1744">
        <v>4324.9799999999996</v>
      </c>
      <c r="H1744">
        <v>4302.5200000000004</v>
      </c>
      <c r="I1744">
        <v>4628.22</v>
      </c>
      <c r="J1744">
        <v>5150.5200000000004</v>
      </c>
      <c r="K1744" t="s">
        <v>46</v>
      </c>
      <c r="L1744">
        <v>0</v>
      </c>
      <c r="M1744">
        <v>0</v>
      </c>
      <c r="N1744">
        <v>0</v>
      </c>
      <c r="O1744">
        <v>0</v>
      </c>
      <c r="P1744">
        <v>176.73</v>
      </c>
      <c r="Q1744">
        <v>107.04</v>
      </c>
    </row>
    <row r="1745" spans="1:17" x14ac:dyDescent="0.15">
      <c r="A1745" t="s">
        <v>1867</v>
      </c>
      <c r="B1745">
        <v>4334.5600000000004</v>
      </c>
      <c r="C1745">
        <v>4334.5600000000004</v>
      </c>
      <c r="D1745">
        <v>4334.5600000000004</v>
      </c>
      <c r="E1745">
        <v>4334.5600000000004</v>
      </c>
      <c r="F1745">
        <v>0</v>
      </c>
      <c r="G1745">
        <v>4337.67</v>
      </c>
      <c r="H1745">
        <v>4292.18</v>
      </c>
      <c r="I1745">
        <v>4619.47</v>
      </c>
      <c r="J1745">
        <v>5143.91</v>
      </c>
      <c r="K1745" t="s">
        <v>46</v>
      </c>
      <c r="L1745">
        <v>0</v>
      </c>
      <c r="M1745">
        <v>0</v>
      </c>
      <c r="N1745">
        <v>0</v>
      </c>
      <c r="O1745">
        <v>0</v>
      </c>
      <c r="P1745">
        <v>183.02</v>
      </c>
      <c r="Q1745">
        <v>125.1</v>
      </c>
    </row>
    <row r="1746" spans="1:17" x14ac:dyDescent="0.15">
      <c r="A1746" t="s">
        <v>1868</v>
      </c>
      <c r="B1746">
        <v>4320.24</v>
      </c>
      <c r="C1746">
        <v>4320.24</v>
      </c>
      <c r="D1746">
        <v>4320.24</v>
      </c>
      <c r="E1746">
        <v>4320.24</v>
      </c>
      <c r="F1746">
        <v>0</v>
      </c>
      <c r="G1746">
        <v>4345.7</v>
      </c>
      <c r="H1746">
        <v>4284.09</v>
      </c>
      <c r="I1746">
        <v>4611.1499999999996</v>
      </c>
      <c r="J1746">
        <v>5137.1099999999997</v>
      </c>
      <c r="K1746" t="s">
        <v>46</v>
      </c>
      <c r="L1746">
        <v>0</v>
      </c>
      <c r="M1746">
        <v>0</v>
      </c>
      <c r="N1746">
        <v>0</v>
      </c>
      <c r="O1746">
        <v>0</v>
      </c>
      <c r="P1746">
        <v>180.55</v>
      </c>
      <c r="Q1746">
        <v>139.83000000000001</v>
      </c>
    </row>
    <row r="1747" spans="1:17" x14ac:dyDescent="0.15">
      <c r="A1747" t="s">
        <v>1869</v>
      </c>
      <c r="B1747">
        <v>4357.3999999999996</v>
      </c>
      <c r="C1747">
        <v>4357.3999999999996</v>
      </c>
      <c r="D1747">
        <v>4357.3999999999996</v>
      </c>
      <c r="E1747">
        <v>4357.3999999999996</v>
      </c>
      <c r="F1747">
        <v>0</v>
      </c>
      <c r="G1747">
        <v>4352.9799999999996</v>
      </c>
      <c r="H1747">
        <v>4276.66</v>
      </c>
      <c r="I1747">
        <v>4604.1099999999997</v>
      </c>
      <c r="J1747">
        <v>5130.17</v>
      </c>
      <c r="K1747" t="s">
        <v>46</v>
      </c>
      <c r="L1747">
        <v>0</v>
      </c>
      <c r="M1747">
        <v>0</v>
      </c>
      <c r="N1747">
        <v>0</v>
      </c>
      <c r="O1747">
        <v>0</v>
      </c>
      <c r="P1747">
        <v>178.52</v>
      </c>
      <c r="Q1747">
        <v>151.61000000000001</v>
      </c>
    </row>
    <row r="1748" spans="1:17" x14ac:dyDescent="0.15">
      <c r="A1748" t="s">
        <v>1870</v>
      </c>
      <c r="B1748">
        <v>4415.59</v>
      </c>
      <c r="C1748">
        <v>4415.59</v>
      </c>
      <c r="D1748">
        <v>4415.59</v>
      </c>
      <c r="E1748">
        <v>4415.59</v>
      </c>
      <c r="F1748">
        <v>0</v>
      </c>
      <c r="G1748">
        <v>4362.55</v>
      </c>
      <c r="H1748">
        <v>4269.9799999999996</v>
      </c>
      <c r="I1748">
        <v>4597.99</v>
      </c>
      <c r="J1748">
        <v>5123.3999999999996</v>
      </c>
      <c r="K1748" t="s">
        <v>46</v>
      </c>
      <c r="L1748">
        <v>0</v>
      </c>
      <c r="M1748">
        <v>0</v>
      </c>
      <c r="N1748">
        <v>0</v>
      </c>
      <c r="O1748">
        <v>0</v>
      </c>
      <c r="P1748">
        <v>175.05</v>
      </c>
      <c r="Q1748">
        <v>160.01</v>
      </c>
    </row>
    <row r="1749" spans="1:17" x14ac:dyDescent="0.15">
      <c r="A1749" t="s">
        <v>1871</v>
      </c>
      <c r="B1749">
        <v>4529.47</v>
      </c>
      <c r="C1749">
        <v>4529.47</v>
      </c>
      <c r="D1749">
        <v>4529.47</v>
      </c>
      <c r="E1749">
        <v>4529.47</v>
      </c>
      <c r="F1749">
        <v>0</v>
      </c>
      <c r="G1749">
        <v>4374.58</v>
      </c>
      <c r="H1749">
        <v>4265.8</v>
      </c>
      <c r="I1749">
        <v>4592.13</v>
      </c>
      <c r="J1749">
        <v>5117.75</v>
      </c>
      <c r="K1749" t="s">
        <v>46</v>
      </c>
      <c r="L1749">
        <v>0</v>
      </c>
      <c r="M1749">
        <v>0</v>
      </c>
      <c r="N1749">
        <v>0</v>
      </c>
      <c r="O1749">
        <v>0</v>
      </c>
      <c r="P1749">
        <v>179.63</v>
      </c>
      <c r="Q1749">
        <v>166.51</v>
      </c>
    </row>
    <row r="1750" spans="1:17" x14ac:dyDescent="0.15">
      <c r="A1750" t="s">
        <v>1872</v>
      </c>
      <c r="B1750">
        <v>4536.26</v>
      </c>
      <c r="C1750">
        <v>4536.26</v>
      </c>
      <c r="D1750">
        <v>4536.26</v>
      </c>
      <c r="E1750">
        <v>4536.26</v>
      </c>
      <c r="F1750">
        <v>0</v>
      </c>
      <c r="G1750">
        <v>4386.42</v>
      </c>
      <c r="H1750">
        <v>4262.55</v>
      </c>
      <c r="I1750">
        <v>4586.33</v>
      </c>
      <c r="J1750">
        <v>5112.05</v>
      </c>
      <c r="K1750" t="s">
        <v>46</v>
      </c>
      <c r="L1750">
        <v>0</v>
      </c>
      <c r="M1750">
        <v>0</v>
      </c>
      <c r="N1750">
        <v>0</v>
      </c>
      <c r="O1750">
        <v>0</v>
      </c>
      <c r="P1750">
        <v>189.5</v>
      </c>
      <c r="Q1750">
        <v>172.23</v>
      </c>
    </row>
    <row r="1751" spans="1:17" x14ac:dyDescent="0.15">
      <c r="A1751" t="s">
        <v>1873</v>
      </c>
      <c r="B1751">
        <v>4382.1499999999996</v>
      </c>
      <c r="C1751">
        <v>4382.1499999999996</v>
      </c>
      <c r="D1751">
        <v>4382.1499999999996</v>
      </c>
      <c r="E1751">
        <v>4382.1499999999996</v>
      </c>
      <c r="F1751">
        <v>0</v>
      </c>
      <c r="G1751">
        <v>4388.7299999999996</v>
      </c>
      <c r="H1751">
        <v>4257.63</v>
      </c>
      <c r="I1751">
        <v>4579.7700000000004</v>
      </c>
      <c r="J1751">
        <v>5105.72</v>
      </c>
      <c r="K1751" t="s">
        <v>46</v>
      </c>
      <c r="L1751">
        <v>0</v>
      </c>
      <c r="M1751">
        <v>0</v>
      </c>
      <c r="N1751">
        <v>0</v>
      </c>
      <c r="O1751">
        <v>0</v>
      </c>
      <c r="P1751">
        <v>188.61</v>
      </c>
      <c r="Q1751">
        <v>176.77</v>
      </c>
    </row>
    <row r="1752" spans="1:17" x14ac:dyDescent="0.15">
      <c r="A1752" t="s">
        <v>1874</v>
      </c>
      <c r="B1752">
        <v>4425.09</v>
      </c>
      <c r="C1752">
        <v>4425.09</v>
      </c>
      <c r="D1752">
        <v>4425.09</v>
      </c>
      <c r="E1752">
        <v>4425.09</v>
      </c>
      <c r="F1752">
        <v>0</v>
      </c>
      <c r="G1752">
        <v>4394.0200000000004</v>
      </c>
      <c r="H1752">
        <v>4255.67</v>
      </c>
      <c r="I1752">
        <v>4574.3999999999996</v>
      </c>
      <c r="J1752">
        <v>5099.47</v>
      </c>
      <c r="K1752" t="s">
        <v>46</v>
      </c>
      <c r="L1752">
        <v>0</v>
      </c>
      <c r="M1752">
        <v>0</v>
      </c>
      <c r="N1752">
        <v>0</v>
      </c>
      <c r="O1752">
        <v>0</v>
      </c>
      <c r="P1752">
        <v>190.74</v>
      </c>
      <c r="Q1752">
        <v>180.7</v>
      </c>
    </row>
    <row r="1753" spans="1:17" x14ac:dyDescent="0.15">
      <c r="A1753" t="s">
        <v>1875</v>
      </c>
      <c r="B1753">
        <v>4539.7</v>
      </c>
      <c r="C1753">
        <v>4539.7</v>
      </c>
      <c r="D1753">
        <v>4539.7</v>
      </c>
      <c r="E1753">
        <v>4539.7</v>
      </c>
      <c r="F1753">
        <v>0</v>
      </c>
      <c r="G1753">
        <v>4405.83</v>
      </c>
      <c r="H1753">
        <v>4256.67</v>
      </c>
      <c r="I1753">
        <v>4569.7299999999996</v>
      </c>
      <c r="J1753">
        <v>5093.6899999999996</v>
      </c>
      <c r="K1753" t="s">
        <v>46</v>
      </c>
      <c r="L1753">
        <v>0</v>
      </c>
      <c r="M1753">
        <v>0</v>
      </c>
      <c r="N1753">
        <v>0</v>
      </c>
      <c r="O1753">
        <v>0</v>
      </c>
      <c r="P1753">
        <v>195.36</v>
      </c>
      <c r="Q1753">
        <v>183.77</v>
      </c>
    </row>
    <row r="1754" spans="1:17" x14ac:dyDescent="0.15">
      <c r="A1754" t="s">
        <v>1876</v>
      </c>
      <c r="B1754">
        <v>4586.75</v>
      </c>
      <c r="C1754">
        <v>4586.75</v>
      </c>
      <c r="D1754">
        <v>4586.75</v>
      </c>
      <c r="E1754">
        <v>4586.75</v>
      </c>
      <c r="F1754">
        <v>0</v>
      </c>
      <c r="G1754">
        <v>4421.3500000000004</v>
      </c>
      <c r="H1754">
        <v>4259.8100000000004</v>
      </c>
      <c r="I1754">
        <v>4565.5</v>
      </c>
      <c r="J1754">
        <v>5087.91</v>
      </c>
      <c r="K1754" t="s">
        <v>46</v>
      </c>
      <c r="L1754">
        <v>0</v>
      </c>
      <c r="M1754">
        <v>0</v>
      </c>
      <c r="N1754">
        <v>0</v>
      </c>
      <c r="O1754">
        <v>0</v>
      </c>
      <c r="P1754">
        <v>206.73</v>
      </c>
      <c r="Q1754">
        <v>186.77</v>
      </c>
    </row>
    <row r="1755" spans="1:17" x14ac:dyDescent="0.15">
      <c r="A1755" t="s">
        <v>1877</v>
      </c>
      <c r="B1755">
        <v>4461.82</v>
      </c>
      <c r="C1755">
        <v>4461.82</v>
      </c>
      <c r="D1755">
        <v>4461.82</v>
      </c>
      <c r="E1755">
        <v>4461.82</v>
      </c>
      <c r="F1755">
        <v>0</v>
      </c>
      <c r="G1755">
        <v>4429.17</v>
      </c>
      <c r="H1755">
        <v>4259.17</v>
      </c>
      <c r="I1755">
        <v>4560.22</v>
      </c>
      <c r="J1755">
        <v>5081.63</v>
      </c>
      <c r="K1755" t="s">
        <v>46</v>
      </c>
      <c r="L1755">
        <v>0</v>
      </c>
      <c r="M1755">
        <v>0</v>
      </c>
      <c r="N1755">
        <v>0</v>
      </c>
      <c r="O1755">
        <v>0</v>
      </c>
      <c r="P1755">
        <v>215.24</v>
      </c>
      <c r="Q1755">
        <v>189.99</v>
      </c>
    </row>
    <row r="1756" spans="1:17" x14ac:dyDescent="0.15">
      <c r="A1756" t="s">
        <v>1878</v>
      </c>
      <c r="B1756">
        <v>4438.55</v>
      </c>
      <c r="C1756">
        <v>4438.55</v>
      </c>
      <c r="D1756">
        <v>4438.55</v>
      </c>
      <c r="E1756">
        <v>4438.55</v>
      </c>
      <c r="F1756">
        <v>0</v>
      </c>
      <c r="G1756">
        <v>4431.92</v>
      </c>
      <c r="H1756">
        <v>4257.88</v>
      </c>
      <c r="I1756">
        <v>4555.3</v>
      </c>
      <c r="J1756">
        <v>5074.54</v>
      </c>
      <c r="K1756" t="s">
        <v>46</v>
      </c>
      <c r="L1756">
        <v>0</v>
      </c>
      <c r="M1756">
        <v>0</v>
      </c>
      <c r="N1756">
        <v>0</v>
      </c>
      <c r="O1756">
        <v>0</v>
      </c>
      <c r="P1756">
        <v>220.94</v>
      </c>
      <c r="Q1756">
        <v>194.03</v>
      </c>
    </row>
    <row r="1757" spans="1:17" x14ac:dyDescent="0.15">
      <c r="A1757" t="s">
        <v>1879</v>
      </c>
      <c r="B1757">
        <v>4418.54</v>
      </c>
      <c r="C1757">
        <v>4418.54</v>
      </c>
      <c r="D1757">
        <v>4418.54</v>
      </c>
      <c r="E1757">
        <v>4418.54</v>
      </c>
      <c r="F1757">
        <v>0</v>
      </c>
      <c r="G1757">
        <v>4432.4799999999996</v>
      </c>
      <c r="H1757">
        <v>4256.42</v>
      </c>
      <c r="I1757">
        <v>4550.1099999999997</v>
      </c>
      <c r="J1757">
        <v>5067.5600000000004</v>
      </c>
      <c r="K1757" t="s">
        <v>46</v>
      </c>
      <c r="L1757">
        <v>0</v>
      </c>
      <c r="M1757">
        <v>0</v>
      </c>
      <c r="N1757">
        <v>0</v>
      </c>
      <c r="O1757">
        <v>0</v>
      </c>
      <c r="P1757">
        <v>217.78</v>
      </c>
      <c r="Q1757">
        <v>197.96</v>
      </c>
    </row>
    <row r="1758" spans="1:17" x14ac:dyDescent="0.15">
      <c r="A1758" t="s">
        <v>1880</v>
      </c>
      <c r="B1758">
        <v>4346.41</v>
      </c>
      <c r="C1758">
        <v>4346.41</v>
      </c>
      <c r="D1758">
        <v>4346.41</v>
      </c>
      <c r="E1758">
        <v>4346.41</v>
      </c>
      <c r="F1758">
        <v>0</v>
      </c>
      <c r="G1758">
        <v>4427.0200000000004</v>
      </c>
      <c r="H1758">
        <v>4254.87</v>
      </c>
      <c r="I1758">
        <v>4543.25</v>
      </c>
      <c r="J1758">
        <v>5060.34</v>
      </c>
      <c r="K1758" t="s">
        <v>46</v>
      </c>
      <c r="L1758">
        <v>0</v>
      </c>
      <c r="M1758">
        <v>0</v>
      </c>
      <c r="N1758">
        <v>0</v>
      </c>
      <c r="O1758">
        <v>0</v>
      </c>
      <c r="P1758">
        <v>202.69</v>
      </c>
      <c r="Q1758">
        <v>200.72</v>
      </c>
    </row>
    <row r="1759" spans="1:17" x14ac:dyDescent="0.15">
      <c r="A1759" t="s">
        <v>1881</v>
      </c>
      <c r="B1759">
        <v>4361.28</v>
      </c>
      <c r="C1759">
        <v>4361.28</v>
      </c>
      <c r="D1759">
        <v>4361.28</v>
      </c>
      <c r="E1759">
        <v>4361.28</v>
      </c>
      <c r="F1759">
        <v>0</v>
      </c>
      <c r="G1759">
        <v>4422.08</v>
      </c>
      <c r="H1759">
        <v>4254</v>
      </c>
      <c r="I1759">
        <v>4537.76</v>
      </c>
      <c r="J1759">
        <v>5053.62</v>
      </c>
      <c r="K1759" t="s">
        <v>46</v>
      </c>
      <c r="L1759">
        <v>0</v>
      </c>
      <c r="M1759">
        <v>0</v>
      </c>
      <c r="N1759">
        <v>0</v>
      </c>
      <c r="O1759">
        <v>0</v>
      </c>
      <c r="P1759">
        <v>179.87</v>
      </c>
      <c r="Q1759">
        <v>200.75</v>
      </c>
    </row>
    <row r="1760" spans="1:17" x14ac:dyDescent="0.15">
      <c r="A1760" t="s">
        <v>1882</v>
      </c>
      <c r="B1760">
        <v>4315.7299999999996</v>
      </c>
      <c r="C1760">
        <v>4315.7299999999996</v>
      </c>
      <c r="D1760">
        <v>4315.7299999999996</v>
      </c>
      <c r="E1760">
        <v>4315.7299999999996</v>
      </c>
      <c r="F1760">
        <v>0</v>
      </c>
      <c r="G1760">
        <v>4417.17</v>
      </c>
      <c r="H1760">
        <v>4252.3100000000004</v>
      </c>
      <c r="I1760">
        <v>4532.28</v>
      </c>
      <c r="J1760">
        <v>5046.75</v>
      </c>
      <c r="K1760" t="s">
        <v>46</v>
      </c>
      <c r="L1760">
        <v>0</v>
      </c>
      <c r="M1760">
        <v>0</v>
      </c>
      <c r="N1760">
        <v>0</v>
      </c>
      <c r="O1760">
        <v>0</v>
      </c>
      <c r="P1760">
        <v>155.5</v>
      </c>
      <c r="Q1760">
        <v>197.35</v>
      </c>
    </row>
    <row r="1761" spans="1:17" x14ac:dyDescent="0.15">
      <c r="A1761" t="s">
        <v>1883</v>
      </c>
      <c r="B1761">
        <v>4156.55</v>
      </c>
      <c r="C1761">
        <v>4156.55</v>
      </c>
      <c r="D1761">
        <v>4156.55</v>
      </c>
      <c r="E1761">
        <v>4156.55</v>
      </c>
      <c r="F1761">
        <v>0</v>
      </c>
      <c r="G1761">
        <v>4405.75</v>
      </c>
      <c r="H1761">
        <v>4249.04</v>
      </c>
      <c r="I1761">
        <v>4526.25</v>
      </c>
      <c r="J1761">
        <v>5039.68</v>
      </c>
      <c r="K1761" t="s">
        <v>46</v>
      </c>
      <c r="L1761">
        <v>0</v>
      </c>
      <c r="M1761">
        <v>0</v>
      </c>
      <c r="N1761">
        <v>0</v>
      </c>
      <c r="O1761">
        <v>0</v>
      </c>
      <c r="P1761">
        <v>133.47999999999999</v>
      </c>
      <c r="Q1761">
        <v>191.83</v>
      </c>
    </row>
    <row r="1762" spans="1:17" x14ac:dyDescent="0.15">
      <c r="A1762" t="s">
        <v>1884</v>
      </c>
      <c r="B1762">
        <v>4098.16</v>
      </c>
      <c r="C1762">
        <v>4098.16</v>
      </c>
      <c r="D1762">
        <v>4098.16</v>
      </c>
      <c r="E1762">
        <v>4098.16</v>
      </c>
      <c r="F1762">
        <v>0</v>
      </c>
      <c r="G1762">
        <v>4392.2700000000004</v>
      </c>
      <c r="H1762">
        <v>4246.6099999999997</v>
      </c>
      <c r="I1762">
        <v>4519.71</v>
      </c>
      <c r="J1762">
        <v>5032.55</v>
      </c>
      <c r="K1762" t="s">
        <v>46</v>
      </c>
      <c r="L1762">
        <v>0</v>
      </c>
      <c r="M1762">
        <v>0</v>
      </c>
      <c r="N1762">
        <v>0</v>
      </c>
      <c r="O1762">
        <v>0</v>
      </c>
      <c r="P1762">
        <v>102.28</v>
      </c>
      <c r="Q1762">
        <v>182.99</v>
      </c>
    </row>
    <row r="1763" spans="1:17" x14ac:dyDescent="0.15">
      <c r="A1763" t="s">
        <v>132</v>
      </c>
      <c r="B1763">
        <v>4078.85</v>
      </c>
      <c r="C1763">
        <v>4078.85</v>
      </c>
      <c r="D1763">
        <v>4078.85</v>
      </c>
      <c r="E1763">
        <v>4078.85</v>
      </c>
      <c r="F1763">
        <v>0</v>
      </c>
      <c r="G1763">
        <v>4375.0200000000004</v>
      </c>
      <c r="H1763">
        <v>4244.71</v>
      </c>
      <c r="I1763">
        <v>4513.5200000000004</v>
      </c>
      <c r="J1763">
        <v>5025.1099999999997</v>
      </c>
      <c r="K1763" t="s">
        <v>46</v>
      </c>
      <c r="L1763">
        <v>0</v>
      </c>
      <c r="M1763">
        <v>0</v>
      </c>
      <c r="N1763">
        <v>0</v>
      </c>
      <c r="O1763">
        <v>0</v>
      </c>
      <c r="P1763">
        <v>55.1</v>
      </c>
      <c r="Q1763">
        <v>168.96</v>
      </c>
    </row>
    <row r="1764" spans="1:17" x14ac:dyDescent="0.15">
      <c r="A1764" t="s">
        <v>1885</v>
      </c>
      <c r="B1764">
        <v>4179.76</v>
      </c>
      <c r="C1764">
        <v>4179.76</v>
      </c>
      <c r="D1764">
        <v>4179.76</v>
      </c>
      <c r="E1764">
        <v>4179.76</v>
      </c>
      <c r="F1764">
        <v>0</v>
      </c>
      <c r="G1764">
        <v>4364.1499999999996</v>
      </c>
      <c r="H1764">
        <v>4244.2700000000004</v>
      </c>
      <c r="I1764">
        <v>4509.1499999999996</v>
      </c>
      <c r="J1764">
        <v>5017.95</v>
      </c>
      <c r="K1764" t="s">
        <v>46</v>
      </c>
      <c r="L1764">
        <v>0</v>
      </c>
      <c r="M1764">
        <v>0</v>
      </c>
      <c r="N1764">
        <v>0</v>
      </c>
      <c r="O1764">
        <v>0</v>
      </c>
      <c r="P1764">
        <v>8.07</v>
      </c>
      <c r="Q1764">
        <v>149.09</v>
      </c>
    </row>
    <row r="1765" spans="1:17" x14ac:dyDescent="0.15">
      <c r="A1765" t="s">
        <v>1886</v>
      </c>
      <c r="B1765">
        <v>4181.68</v>
      </c>
      <c r="C1765">
        <v>4181.68</v>
      </c>
      <c r="D1765">
        <v>4181.68</v>
      </c>
      <c r="E1765">
        <v>4181.68</v>
      </c>
      <c r="F1765">
        <v>0</v>
      </c>
      <c r="G1765">
        <v>4356.4799999999996</v>
      </c>
      <c r="H1765">
        <v>4243.0600000000004</v>
      </c>
      <c r="I1765">
        <v>4504.8</v>
      </c>
      <c r="J1765">
        <v>5010.72</v>
      </c>
      <c r="K1765" t="s">
        <v>46</v>
      </c>
      <c r="L1765">
        <v>0</v>
      </c>
      <c r="M1765">
        <v>0</v>
      </c>
      <c r="N1765">
        <v>0</v>
      </c>
      <c r="O1765">
        <v>0</v>
      </c>
      <c r="P1765">
        <v>-23.11</v>
      </c>
      <c r="Q1765">
        <v>125.26</v>
      </c>
    </row>
    <row r="1766" spans="1:17" x14ac:dyDescent="0.15">
      <c r="A1766" t="s">
        <v>1887</v>
      </c>
      <c r="B1766">
        <v>4132.8599999999997</v>
      </c>
      <c r="C1766">
        <v>4132.8599999999997</v>
      </c>
      <c r="D1766">
        <v>4132.8599999999997</v>
      </c>
      <c r="E1766">
        <v>4132.8599999999997</v>
      </c>
      <c r="F1766">
        <v>0</v>
      </c>
      <c r="G1766">
        <v>4347.13</v>
      </c>
      <c r="H1766">
        <v>4243.13</v>
      </c>
      <c r="I1766">
        <v>4500.0200000000004</v>
      </c>
      <c r="J1766">
        <v>5003.71</v>
      </c>
      <c r="K1766" t="s">
        <v>46</v>
      </c>
      <c r="L1766">
        <v>0</v>
      </c>
      <c r="M1766">
        <v>0</v>
      </c>
      <c r="N1766">
        <v>0</v>
      </c>
      <c r="O1766">
        <v>0</v>
      </c>
      <c r="P1766">
        <v>-59.17</v>
      </c>
      <c r="Q1766">
        <v>97.25</v>
      </c>
    </row>
    <row r="1767" spans="1:17" x14ac:dyDescent="0.15">
      <c r="A1767" t="s">
        <v>1888</v>
      </c>
      <c r="B1767">
        <v>4170.13</v>
      </c>
      <c r="C1767">
        <v>4170.13</v>
      </c>
      <c r="D1767">
        <v>4170.13</v>
      </c>
      <c r="E1767">
        <v>4170.13</v>
      </c>
      <c r="F1767">
        <v>0</v>
      </c>
      <c r="G1767">
        <v>4337.75</v>
      </c>
      <c r="H1767">
        <v>4246.7</v>
      </c>
      <c r="I1767">
        <v>4495.71</v>
      </c>
      <c r="J1767">
        <v>4997.33</v>
      </c>
      <c r="K1767" t="s">
        <v>46</v>
      </c>
      <c r="L1767">
        <v>0</v>
      </c>
      <c r="M1767">
        <v>0</v>
      </c>
      <c r="N1767">
        <v>0</v>
      </c>
      <c r="O1767">
        <v>0</v>
      </c>
      <c r="P1767">
        <v>-89.53</v>
      </c>
      <c r="Q1767">
        <v>66.52</v>
      </c>
    </row>
    <row r="1768" spans="1:17" x14ac:dyDescent="0.15">
      <c r="A1768" t="s">
        <v>1889</v>
      </c>
      <c r="B1768">
        <v>4175.3999999999996</v>
      </c>
      <c r="C1768">
        <v>4175.3999999999996</v>
      </c>
      <c r="D1768">
        <v>4175.3999999999996</v>
      </c>
      <c r="E1768">
        <v>4175.3999999999996</v>
      </c>
      <c r="F1768">
        <v>0</v>
      </c>
      <c r="G1768">
        <v>4325.75</v>
      </c>
      <c r="H1768">
        <v>4250.6400000000003</v>
      </c>
      <c r="I1768">
        <v>4490.3100000000004</v>
      </c>
      <c r="J1768">
        <v>4991.01</v>
      </c>
      <c r="K1768" t="s">
        <v>46</v>
      </c>
      <c r="L1768">
        <v>0</v>
      </c>
      <c r="M1768">
        <v>0</v>
      </c>
      <c r="N1768">
        <v>0</v>
      </c>
      <c r="O1768">
        <v>0</v>
      </c>
      <c r="P1768">
        <v>-109.64</v>
      </c>
      <c r="Q1768">
        <v>35.29</v>
      </c>
    </row>
    <row r="1769" spans="1:17" x14ac:dyDescent="0.15">
      <c r="A1769" t="s">
        <v>1890</v>
      </c>
      <c r="B1769">
        <v>4259.6899999999996</v>
      </c>
      <c r="C1769">
        <v>4259.6899999999996</v>
      </c>
      <c r="D1769">
        <v>4259.6899999999996</v>
      </c>
      <c r="E1769">
        <v>4259.6899999999996</v>
      </c>
      <c r="F1769">
        <v>0</v>
      </c>
      <c r="G1769">
        <v>4312.2700000000004</v>
      </c>
      <c r="H1769">
        <v>4253.97</v>
      </c>
      <c r="I1769">
        <v>4485.1099999999997</v>
      </c>
      <c r="J1769">
        <v>4985.2299999999996</v>
      </c>
      <c r="K1769" t="s">
        <v>46</v>
      </c>
      <c r="L1769">
        <v>0</v>
      </c>
      <c r="M1769">
        <v>0</v>
      </c>
      <c r="N1769">
        <v>0</v>
      </c>
      <c r="O1769">
        <v>0</v>
      </c>
      <c r="P1769">
        <v>-125.16</v>
      </c>
      <c r="Q1769">
        <v>4.78</v>
      </c>
    </row>
    <row r="1770" spans="1:17" x14ac:dyDescent="0.15">
      <c r="A1770" t="s">
        <v>1891</v>
      </c>
      <c r="B1770">
        <v>4277.63</v>
      </c>
      <c r="C1770">
        <v>4277.63</v>
      </c>
      <c r="D1770">
        <v>4277.63</v>
      </c>
      <c r="E1770">
        <v>4277.63</v>
      </c>
      <c r="F1770">
        <v>0</v>
      </c>
      <c r="G1770">
        <v>4299.3500000000004</v>
      </c>
      <c r="H1770">
        <v>4255.2700000000004</v>
      </c>
      <c r="I1770">
        <v>4480.38</v>
      </c>
      <c r="J1770">
        <v>4979.3900000000003</v>
      </c>
      <c r="K1770" t="s">
        <v>46</v>
      </c>
      <c r="L1770">
        <v>0</v>
      </c>
      <c r="M1770">
        <v>0</v>
      </c>
      <c r="N1770">
        <v>0</v>
      </c>
      <c r="O1770">
        <v>0</v>
      </c>
      <c r="P1770">
        <v>-134.69</v>
      </c>
      <c r="Q1770">
        <v>-24.24</v>
      </c>
    </row>
    <row r="1771" spans="1:17" x14ac:dyDescent="0.15">
      <c r="A1771" t="s">
        <v>1892</v>
      </c>
      <c r="B1771">
        <v>4262.97</v>
      </c>
      <c r="C1771">
        <v>4262.97</v>
      </c>
      <c r="D1771">
        <v>4262.97</v>
      </c>
      <c r="E1771">
        <v>4262.97</v>
      </c>
      <c r="F1771">
        <v>0</v>
      </c>
      <c r="G1771">
        <v>4293.38</v>
      </c>
      <c r="H1771">
        <v>4256.59</v>
      </c>
      <c r="I1771">
        <v>4475.5200000000004</v>
      </c>
      <c r="J1771">
        <v>4973.7</v>
      </c>
      <c r="K1771" t="s">
        <v>46</v>
      </c>
      <c r="L1771">
        <v>0</v>
      </c>
      <c r="M1771">
        <v>0</v>
      </c>
      <c r="N1771">
        <v>0</v>
      </c>
      <c r="O1771">
        <v>0</v>
      </c>
      <c r="P1771">
        <v>-129.47</v>
      </c>
      <c r="Q1771">
        <v>-50.53</v>
      </c>
    </row>
    <row r="1772" spans="1:17" x14ac:dyDescent="0.15">
      <c r="A1772" t="s">
        <v>1893</v>
      </c>
      <c r="B1772">
        <v>4261.2700000000004</v>
      </c>
      <c r="C1772">
        <v>4261.2700000000004</v>
      </c>
      <c r="D1772">
        <v>4261.2700000000004</v>
      </c>
      <c r="E1772">
        <v>4261.2700000000004</v>
      </c>
      <c r="F1772">
        <v>0</v>
      </c>
      <c r="G1772">
        <v>4285.17</v>
      </c>
      <c r="H1772">
        <v>4258.0600000000004</v>
      </c>
      <c r="I1772">
        <v>4471.68</v>
      </c>
      <c r="J1772">
        <v>4967.95</v>
      </c>
      <c r="K1772" t="s">
        <v>46</v>
      </c>
      <c r="L1772">
        <v>0</v>
      </c>
      <c r="M1772">
        <v>0</v>
      </c>
      <c r="N1772">
        <v>0</v>
      </c>
      <c r="O1772">
        <v>0</v>
      </c>
      <c r="P1772">
        <v>-117.44</v>
      </c>
      <c r="Q1772">
        <v>-72.5</v>
      </c>
    </row>
    <row r="1773" spans="1:17" x14ac:dyDescent="0.15">
      <c r="A1773" t="s">
        <v>1894</v>
      </c>
      <c r="B1773">
        <v>4300.34</v>
      </c>
      <c r="C1773">
        <v>4300.34</v>
      </c>
      <c r="D1773">
        <v>4300.34</v>
      </c>
      <c r="E1773">
        <v>4300.34</v>
      </c>
      <c r="F1773">
        <v>0</v>
      </c>
      <c r="G1773">
        <v>4273.2299999999996</v>
      </c>
      <c r="H1773">
        <v>4262.6899999999996</v>
      </c>
      <c r="I1773">
        <v>4468.33</v>
      </c>
      <c r="J1773">
        <v>4961.88</v>
      </c>
      <c r="K1773" t="s">
        <v>46</v>
      </c>
      <c r="L1773">
        <v>0</v>
      </c>
      <c r="M1773">
        <v>0</v>
      </c>
      <c r="N1773">
        <v>0</v>
      </c>
      <c r="O1773">
        <v>0</v>
      </c>
      <c r="P1773">
        <v>-99.06</v>
      </c>
      <c r="Q1773">
        <v>-87.92</v>
      </c>
    </row>
    <row r="1774" spans="1:17" x14ac:dyDescent="0.15">
      <c r="A1774" t="s">
        <v>1895</v>
      </c>
      <c r="B1774">
        <v>4296.09</v>
      </c>
      <c r="C1774">
        <v>4296.09</v>
      </c>
      <c r="D1774">
        <v>4296.09</v>
      </c>
      <c r="E1774">
        <v>4296.09</v>
      </c>
      <c r="F1774">
        <v>0</v>
      </c>
      <c r="G1774">
        <v>4258.67</v>
      </c>
      <c r="H1774">
        <v>4269.87</v>
      </c>
      <c r="I1774">
        <v>4465.95</v>
      </c>
      <c r="J1774">
        <v>4955.8900000000003</v>
      </c>
      <c r="K1774" t="s">
        <v>46</v>
      </c>
      <c r="L1774">
        <v>0</v>
      </c>
      <c r="M1774">
        <v>0</v>
      </c>
      <c r="N1774">
        <v>0</v>
      </c>
      <c r="O1774">
        <v>0</v>
      </c>
      <c r="P1774">
        <v>-90.21</v>
      </c>
      <c r="Q1774">
        <v>-97.75</v>
      </c>
    </row>
    <row r="1775" spans="1:17" x14ac:dyDescent="0.15">
      <c r="A1775" t="s">
        <v>1896</v>
      </c>
      <c r="B1775">
        <v>4307.49</v>
      </c>
      <c r="C1775">
        <v>4307.49</v>
      </c>
      <c r="D1775">
        <v>4307.49</v>
      </c>
      <c r="E1775">
        <v>4307.49</v>
      </c>
      <c r="F1775">
        <v>0</v>
      </c>
      <c r="G1775">
        <v>4250.9799999999996</v>
      </c>
      <c r="H1775">
        <v>4274.62</v>
      </c>
      <c r="I1775">
        <v>4464.04</v>
      </c>
      <c r="J1775">
        <v>4950</v>
      </c>
      <c r="K1775" t="s">
        <v>46</v>
      </c>
      <c r="L1775">
        <v>0</v>
      </c>
      <c r="M1775">
        <v>0</v>
      </c>
      <c r="N1775">
        <v>0</v>
      </c>
      <c r="O1775">
        <v>0</v>
      </c>
      <c r="P1775">
        <v>-82.14</v>
      </c>
      <c r="Q1775">
        <v>-103.65</v>
      </c>
    </row>
    <row r="1776" spans="1:17" x14ac:dyDescent="0.15">
      <c r="A1776" t="s">
        <v>1897</v>
      </c>
      <c r="B1776">
        <v>4276.7700000000004</v>
      </c>
      <c r="C1776">
        <v>4276.7700000000004</v>
      </c>
      <c r="D1776">
        <v>4276.7700000000004</v>
      </c>
      <c r="E1776">
        <v>4276.7700000000004</v>
      </c>
      <c r="F1776">
        <v>0</v>
      </c>
      <c r="G1776">
        <v>4242.88</v>
      </c>
      <c r="H1776">
        <v>4281.57</v>
      </c>
      <c r="I1776">
        <v>4461.2</v>
      </c>
      <c r="J1776">
        <v>4943.58</v>
      </c>
      <c r="K1776" t="s">
        <v>46</v>
      </c>
      <c r="L1776">
        <v>0</v>
      </c>
      <c r="M1776">
        <v>0</v>
      </c>
      <c r="N1776">
        <v>0</v>
      </c>
      <c r="O1776">
        <v>0</v>
      </c>
      <c r="P1776">
        <v>-70.09</v>
      </c>
      <c r="Q1776">
        <v>-104.74</v>
      </c>
    </row>
    <row r="1777" spans="1:17" x14ac:dyDescent="0.15">
      <c r="A1777" t="s">
        <v>1898</v>
      </c>
      <c r="B1777">
        <v>4231.2</v>
      </c>
      <c r="C1777">
        <v>4231.2</v>
      </c>
      <c r="D1777">
        <v>4231.2</v>
      </c>
      <c r="E1777">
        <v>4231.2</v>
      </c>
      <c r="F1777">
        <v>0</v>
      </c>
      <c r="G1777">
        <v>4233.5</v>
      </c>
      <c r="H1777">
        <v>4287.17</v>
      </c>
      <c r="I1777">
        <v>4457.1099999999997</v>
      </c>
      <c r="J1777">
        <v>4936.9799999999996</v>
      </c>
      <c r="K1777" t="s">
        <v>46</v>
      </c>
      <c r="L1777">
        <v>0</v>
      </c>
      <c r="M1777">
        <v>0</v>
      </c>
      <c r="N1777">
        <v>0</v>
      </c>
      <c r="O1777">
        <v>0</v>
      </c>
      <c r="P1777">
        <v>-64.37</v>
      </c>
      <c r="Q1777">
        <v>-102.23</v>
      </c>
    </row>
    <row r="1778" spans="1:17" x14ac:dyDescent="0.15">
      <c r="A1778" t="s">
        <v>1899</v>
      </c>
      <c r="B1778">
        <v>4251.08</v>
      </c>
      <c r="C1778">
        <v>4251.08</v>
      </c>
      <c r="D1778">
        <v>4251.08</v>
      </c>
      <c r="E1778">
        <v>4251.08</v>
      </c>
      <c r="F1778">
        <v>0</v>
      </c>
      <c r="G1778">
        <v>4228.75</v>
      </c>
      <c r="H1778">
        <v>4290.9799999999996</v>
      </c>
      <c r="I1778">
        <v>4452.7299999999996</v>
      </c>
      <c r="J1778">
        <v>4930.59</v>
      </c>
      <c r="K1778" t="s">
        <v>46</v>
      </c>
      <c r="L1778">
        <v>0</v>
      </c>
      <c r="M1778">
        <v>0</v>
      </c>
      <c r="N1778">
        <v>0</v>
      </c>
      <c r="O1778">
        <v>0</v>
      </c>
      <c r="P1778">
        <v>-57.36</v>
      </c>
      <c r="Q1778">
        <v>-97</v>
      </c>
    </row>
    <row r="1779" spans="1:17" x14ac:dyDescent="0.15">
      <c r="A1779" t="s">
        <v>1900</v>
      </c>
      <c r="B1779">
        <v>4230.13</v>
      </c>
      <c r="C1779">
        <v>4230.13</v>
      </c>
      <c r="D1779">
        <v>4230.13</v>
      </c>
      <c r="E1779">
        <v>4230.13</v>
      </c>
      <c r="F1779">
        <v>0</v>
      </c>
      <c r="G1779">
        <v>4222.2</v>
      </c>
      <c r="H1779">
        <v>4294.97</v>
      </c>
      <c r="I1779">
        <v>4448.09</v>
      </c>
      <c r="J1779">
        <v>4924.04</v>
      </c>
      <c r="K1779" t="s">
        <v>46</v>
      </c>
      <c r="L1779">
        <v>0</v>
      </c>
      <c r="M1779">
        <v>0</v>
      </c>
      <c r="N1779">
        <v>0</v>
      </c>
      <c r="O1779">
        <v>0</v>
      </c>
      <c r="P1779">
        <v>-59.14</v>
      </c>
      <c r="Q1779">
        <v>-90.4</v>
      </c>
    </row>
    <row r="1780" spans="1:17" x14ac:dyDescent="0.15">
      <c r="A1780" t="s">
        <v>133</v>
      </c>
      <c r="B1780">
        <v>4210.97</v>
      </c>
      <c r="C1780">
        <v>4210.97</v>
      </c>
      <c r="D1780">
        <v>4210.97</v>
      </c>
      <c r="E1780">
        <v>4210.97</v>
      </c>
      <c r="F1780">
        <v>0</v>
      </c>
      <c r="G1780">
        <v>4216.9799999999996</v>
      </c>
      <c r="H1780">
        <v>4298.63</v>
      </c>
      <c r="I1780">
        <v>4442.67</v>
      </c>
      <c r="J1780">
        <v>4917.55</v>
      </c>
      <c r="K1780" t="s">
        <v>46</v>
      </c>
      <c r="L1780">
        <v>0</v>
      </c>
      <c r="M1780">
        <v>0</v>
      </c>
      <c r="N1780">
        <v>0</v>
      </c>
      <c r="O1780">
        <v>0</v>
      </c>
      <c r="P1780">
        <v>-64.03</v>
      </c>
      <c r="Q1780">
        <v>-83.33</v>
      </c>
    </row>
    <row r="1781" spans="1:17" x14ac:dyDescent="0.15">
      <c r="A1781" t="s">
        <v>1901</v>
      </c>
      <c r="B1781">
        <v>4300.26</v>
      </c>
      <c r="C1781">
        <v>4300.26</v>
      </c>
      <c r="D1781">
        <v>4300.26</v>
      </c>
      <c r="E1781">
        <v>4300.26</v>
      </c>
      <c r="F1781">
        <v>0</v>
      </c>
      <c r="G1781">
        <v>4224.13</v>
      </c>
      <c r="H1781">
        <v>4303.7299999999996</v>
      </c>
      <c r="I1781">
        <v>4437.96</v>
      </c>
      <c r="J1781">
        <v>4910.82</v>
      </c>
      <c r="K1781" t="s">
        <v>46</v>
      </c>
      <c r="L1781">
        <v>0</v>
      </c>
      <c r="M1781">
        <v>0</v>
      </c>
      <c r="N1781">
        <v>0</v>
      </c>
      <c r="O1781">
        <v>0</v>
      </c>
      <c r="P1781">
        <v>-59.6</v>
      </c>
      <c r="Q1781">
        <v>-76.34</v>
      </c>
    </row>
    <row r="1782" spans="1:17" x14ac:dyDescent="0.15">
      <c r="A1782" t="s">
        <v>1902</v>
      </c>
      <c r="B1782">
        <v>4401.3999999999996</v>
      </c>
      <c r="C1782">
        <v>4401.3999999999996</v>
      </c>
      <c r="D1782">
        <v>4401.3999999999996</v>
      </c>
      <c r="E1782">
        <v>4401.3999999999996</v>
      </c>
      <c r="F1782">
        <v>0</v>
      </c>
      <c r="G1782">
        <v>4239.3</v>
      </c>
      <c r="H1782">
        <v>4309.63</v>
      </c>
      <c r="I1782">
        <v>4433.82</v>
      </c>
      <c r="J1782">
        <v>4904.54</v>
      </c>
      <c r="K1782" t="s">
        <v>46</v>
      </c>
      <c r="L1782">
        <v>0</v>
      </c>
      <c r="M1782">
        <v>0</v>
      </c>
      <c r="N1782">
        <v>0</v>
      </c>
      <c r="O1782">
        <v>0</v>
      </c>
      <c r="P1782">
        <v>-47.2</v>
      </c>
      <c r="Q1782">
        <v>-69.319999999999993</v>
      </c>
    </row>
    <row r="1783" spans="1:17" x14ac:dyDescent="0.15">
      <c r="A1783" t="s">
        <v>1903</v>
      </c>
      <c r="B1783">
        <v>4430.41</v>
      </c>
      <c r="C1783">
        <v>4430.41</v>
      </c>
      <c r="D1783">
        <v>4430.41</v>
      </c>
      <c r="E1783">
        <v>4430.41</v>
      </c>
      <c r="F1783">
        <v>0</v>
      </c>
      <c r="G1783">
        <v>4256.88</v>
      </c>
      <c r="H1783">
        <v>4314.9399999999996</v>
      </c>
      <c r="I1783">
        <v>4428.99</v>
      </c>
      <c r="J1783">
        <v>4898.58</v>
      </c>
      <c r="K1783" t="s">
        <v>46</v>
      </c>
      <c r="L1783">
        <v>0</v>
      </c>
      <c r="M1783">
        <v>0</v>
      </c>
      <c r="N1783">
        <v>0</v>
      </c>
      <c r="O1783">
        <v>0</v>
      </c>
      <c r="P1783">
        <v>-36.74</v>
      </c>
      <c r="Q1783">
        <v>-63.09</v>
      </c>
    </row>
    <row r="1784" spans="1:17" x14ac:dyDescent="0.15">
      <c r="A1784" t="s">
        <v>1904</v>
      </c>
      <c r="B1784">
        <v>4497.66</v>
      </c>
      <c r="C1784">
        <v>4497.66</v>
      </c>
      <c r="D1784">
        <v>4497.66</v>
      </c>
      <c r="E1784">
        <v>4497.66</v>
      </c>
      <c r="F1784">
        <v>0</v>
      </c>
      <c r="G1784">
        <v>4272.7700000000004</v>
      </c>
      <c r="H1784">
        <v>4320.63</v>
      </c>
      <c r="I1784">
        <v>4424.34</v>
      </c>
      <c r="J1784">
        <v>4893.22</v>
      </c>
      <c r="K1784" t="s">
        <v>46</v>
      </c>
      <c r="L1784">
        <v>0</v>
      </c>
      <c r="M1784">
        <v>0</v>
      </c>
      <c r="N1784">
        <v>0</v>
      </c>
      <c r="O1784">
        <v>0</v>
      </c>
      <c r="P1784">
        <v>-21.01</v>
      </c>
      <c r="Q1784">
        <v>-56.17</v>
      </c>
    </row>
    <row r="1785" spans="1:17" x14ac:dyDescent="0.15">
      <c r="A1785" t="s">
        <v>1905</v>
      </c>
      <c r="B1785">
        <v>4475.12</v>
      </c>
      <c r="C1785">
        <v>4475.12</v>
      </c>
      <c r="D1785">
        <v>4475.12</v>
      </c>
      <c r="E1785">
        <v>4475.12</v>
      </c>
      <c r="F1785">
        <v>0</v>
      </c>
      <c r="G1785">
        <v>4287.45</v>
      </c>
      <c r="H1785">
        <v>4327.2</v>
      </c>
      <c r="I1785">
        <v>4419.41</v>
      </c>
      <c r="J1785">
        <v>4888</v>
      </c>
      <c r="K1785" t="s">
        <v>46</v>
      </c>
      <c r="L1785">
        <v>0</v>
      </c>
      <c r="M1785">
        <v>0</v>
      </c>
      <c r="N1785">
        <v>0</v>
      </c>
      <c r="O1785">
        <v>0</v>
      </c>
      <c r="P1785">
        <v>-7.66</v>
      </c>
      <c r="Q1785">
        <v>-48.72</v>
      </c>
    </row>
    <row r="1786" spans="1:17" x14ac:dyDescent="0.15">
      <c r="A1786" t="s">
        <v>1906</v>
      </c>
      <c r="B1786">
        <v>4389.0600000000004</v>
      </c>
      <c r="C1786">
        <v>4389.0600000000004</v>
      </c>
      <c r="D1786">
        <v>4389.0600000000004</v>
      </c>
      <c r="E1786">
        <v>4389.0600000000004</v>
      </c>
      <c r="F1786">
        <v>0</v>
      </c>
      <c r="G1786">
        <v>4300.25</v>
      </c>
      <c r="H1786">
        <v>4331.0200000000004</v>
      </c>
      <c r="I1786">
        <v>4413.82</v>
      </c>
      <c r="J1786">
        <v>4882.68</v>
      </c>
      <c r="K1786" t="s">
        <v>46</v>
      </c>
      <c r="L1786">
        <v>0</v>
      </c>
      <c r="M1786">
        <v>0</v>
      </c>
      <c r="N1786">
        <v>0</v>
      </c>
      <c r="O1786">
        <v>0</v>
      </c>
      <c r="P1786">
        <v>3.44</v>
      </c>
      <c r="Q1786">
        <v>-41.37</v>
      </c>
    </row>
    <row r="1787" spans="1:17" x14ac:dyDescent="0.15">
      <c r="A1787" t="s">
        <v>1907</v>
      </c>
      <c r="B1787">
        <v>4445.87</v>
      </c>
      <c r="C1787">
        <v>4445.87</v>
      </c>
      <c r="D1787">
        <v>4445.87</v>
      </c>
      <c r="E1787">
        <v>4445.87</v>
      </c>
      <c r="F1787">
        <v>0</v>
      </c>
      <c r="G1787">
        <v>4314.05</v>
      </c>
      <c r="H1787">
        <v>4334.92</v>
      </c>
      <c r="I1787">
        <v>4409.2299999999996</v>
      </c>
      <c r="J1787">
        <v>4878.34</v>
      </c>
      <c r="K1787" t="s">
        <v>46</v>
      </c>
      <c r="L1787">
        <v>0</v>
      </c>
      <c r="M1787">
        <v>0</v>
      </c>
      <c r="N1787">
        <v>0</v>
      </c>
      <c r="O1787">
        <v>0</v>
      </c>
      <c r="P1787">
        <v>24.17</v>
      </c>
      <c r="Q1787">
        <v>-32.51</v>
      </c>
    </row>
    <row r="1788" spans="1:17" x14ac:dyDescent="0.15">
      <c r="A1788" t="s">
        <v>1908</v>
      </c>
      <c r="B1788">
        <v>4483.29</v>
      </c>
      <c r="C1788">
        <v>4483.29</v>
      </c>
      <c r="D1788">
        <v>4483.29</v>
      </c>
      <c r="E1788">
        <v>4483.29</v>
      </c>
      <c r="F1788">
        <v>0</v>
      </c>
      <c r="G1788">
        <v>4329.45</v>
      </c>
      <c r="H1788">
        <v>4339.25</v>
      </c>
      <c r="I1788">
        <v>4404.47</v>
      </c>
      <c r="J1788">
        <v>4873.8999999999996</v>
      </c>
      <c r="K1788" t="s">
        <v>46</v>
      </c>
      <c r="L1788">
        <v>0</v>
      </c>
      <c r="M1788">
        <v>0</v>
      </c>
      <c r="N1788">
        <v>0</v>
      </c>
      <c r="O1788">
        <v>0</v>
      </c>
      <c r="P1788">
        <v>46.85</v>
      </c>
      <c r="Q1788">
        <v>-22.09</v>
      </c>
    </row>
    <row r="1789" spans="1:17" x14ac:dyDescent="0.15">
      <c r="A1789" t="s">
        <v>1909</v>
      </c>
      <c r="B1789">
        <v>4542.95</v>
      </c>
      <c r="C1789">
        <v>4542.95</v>
      </c>
      <c r="D1789">
        <v>4542.95</v>
      </c>
      <c r="E1789">
        <v>4542.95</v>
      </c>
      <c r="F1789">
        <v>0</v>
      </c>
      <c r="G1789">
        <v>4343.6000000000004</v>
      </c>
      <c r="H1789">
        <v>4343.4799999999996</v>
      </c>
      <c r="I1789">
        <v>4400.37</v>
      </c>
      <c r="J1789">
        <v>4869.32</v>
      </c>
      <c r="K1789" t="s">
        <v>46</v>
      </c>
      <c r="L1789">
        <v>0</v>
      </c>
      <c r="M1789">
        <v>0</v>
      </c>
      <c r="N1789">
        <v>0</v>
      </c>
      <c r="O1789">
        <v>0</v>
      </c>
      <c r="P1789">
        <v>76.45</v>
      </c>
      <c r="Q1789">
        <v>-8.5299999999999994</v>
      </c>
    </row>
    <row r="1790" spans="1:17" x14ac:dyDescent="0.15">
      <c r="A1790" t="s">
        <v>1910</v>
      </c>
      <c r="B1790">
        <v>4486.68</v>
      </c>
      <c r="C1790">
        <v>4486.68</v>
      </c>
      <c r="D1790">
        <v>4486.68</v>
      </c>
      <c r="E1790">
        <v>4486.68</v>
      </c>
      <c r="F1790">
        <v>0</v>
      </c>
      <c r="G1790">
        <v>4354.05</v>
      </c>
      <c r="H1790">
        <v>4346.6099999999997</v>
      </c>
      <c r="I1790">
        <v>4395.8599999999997</v>
      </c>
      <c r="J1790">
        <v>4864.7700000000004</v>
      </c>
      <c r="K1790" t="s">
        <v>46</v>
      </c>
      <c r="L1790">
        <v>0</v>
      </c>
      <c r="M1790">
        <v>0</v>
      </c>
      <c r="N1790">
        <v>0</v>
      </c>
      <c r="O1790">
        <v>0</v>
      </c>
      <c r="P1790">
        <v>102.54</v>
      </c>
      <c r="Q1790">
        <v>8.1199999999999992</v>
      </c>
    </row>
    <row r="1791" spans="1:17" x14ac:dyDescent="0.15">
      <c r="A1791" t="s">
        <v>1911</v>
      </c>
      <c r="B1791">
        <v>4453.87</v>
      </c>
      <c r="C1791">
        <v>4453.87</v>
      </c>
      <c r="D1791">
        <v>4453.87</v>
      </c>
      <c r="E1791">
        <v>4453.87</v>
      </c>
      <c r="F1791">
        <v>0</v>
      </c>
      <c r="G1791">
        <v>4363.6000000000004</v>
      </c>
      <c r="H1791">
        <v>4348.57</v>
      </c>
      <c r="I1791">
        <v>4390.2299999999996</v>
      </c>
      <c r="J1791">
        <v>4859.84</v>
      </c>
      <c r="K1791" t="s">
        <v>46</v>
      </c>
      <c r="L1791">
        <v>0</v>
      </c>
      <c r="M1791">
        <v>0</v>
      </c>
      <c r="N1791">
        <v>0</v>
      </c>
      <c r="O1791">
        <v>0</v>
      </c>
      <c r="P1791">
        <v>116.57</v>
      </c>
      <c r="Q1791">
        <v>25.74</v>
      </c>
    </row>
    <row r="1792" spans="1:17" x14ac:dyDescent="0.15">
      <c r="A1792" t="s">
        <v>1912</v>
      </c>
      <c r="B1792">
        <v>4449.91</v>
      </c>
      <c r="C1792">
        <v>4449.91</v>
      </c>
      <c r="D1792">
        <v>4449.91</v>
      </c>
      <c r="E1792">
        <v>4449.91</v>
      </c>
      <c r="F1792">
        <v>0</v>
      </c>
      <c r="G1792">
        <v>4373.0200000000004</v>
      </c>
      <c r="H1792">
        <v>4350.74</v>
      </c>
      <c r="I1792">
        <v>4384.42</v>
      </c>
      <c r="J1792">
        <v>4854.6400000000003</v>
      </c>
      <c r="K1792" t="s">
        <v>46</v>
      </c>
      <c r="L1792">
        <v>0</v>
      </c>
      <c r="M1792">
        <v>0</v>
      </c>
      <c r="N1792">
        <v>0</v>
      </c>
      <c r="O1792">
        <v>0</v>
      </c>
      <c r="P1792">
        <v>119.73</v>
      </c>
      <c r="Q1792">
        <v>42.43</v>
      </c>
    </row>
    <row r="1793" spans="1:17" x14ac:dyDescent="0.15">
      <c r="A1793" t="s">
        <v>1913</v>
      </c>
      <c r="B1793">
        <v>4364.53</v>
      </c>
      <c r="C1793">
        <v>4364.53</v>
      </c>
      <c r="D1793">
        <v>4364.53</v>
      </c>
      <c r="E1793">
        <v>4364.53</v>
      </c>
      <c r="F1793">
        <v>0</v>
      </c>
      <c r="G1793">
        <v>4376.25</v>
      </c>
      <c r="H1793">
        <v>4351.7700000000004</v>
      </c>
      <c r="I1793">
        <v>4378.88</v>
      </c>
      <c r="J1793">
        <v>4849.01</v>
      </c>
      <c r="K1793" t="s">
        <v>46</v>
      </c>
      <c r="L1793">
        <v>0</v>
      </c>
      <c r="M1793">
        <v>0</v>
      </c>
      <c r="N1793">
        <v>0</v>
      </c>
      <c r="O1793">
        <v>0</v>
      </c>
      <c r="P1793">
        <v>114.36</v>
      </c>
      <c r="Q1793">
        <v>57.54</v>
      </c>
    </row>
    <row r="1794" spans="1:17" x14ac:dyDescent="0.15">
      <c r="A1794" t="s">
        <v>1914</v>
      </c>
      <c r="B1794">
        <v>4380.3500000000004</v>
      </c>
      <c r="C1794">
        <v>4380.3500000000004</v>
      </c>
      <c r="D1794">
        <v>4380.3500000000004</v>
      </c>
      <c r="E1794">
        <v>4380.3500000000004</v>
      </c>
      <c r="F1794">
        <v>0</v>
      </c>
      <c r="G1794">
        <v>4380.45</v>
      </c>
      <c r="H1794">
        <v>4353.49</v>
      </c>
      <c r="I1794">
        <v>4373.42</v>
      </c>
      <c r="J1794">
        <v>4843.55</v>
      </c>
      <c r="K1794" t="s">
        <v>46</v>
      </c>
      <c r="L1794">
        <v>0</v>
      </c>
      <c r="M1794">
        <v>0</v>
      </c>
      <c r="N1794">
        <v>0</v>
      </c>
      <c r="O1794">
        <v>0</v>
      </c>
      <c r="P1794">
        <v>102.95</v>
      </c>
      <c r="Q1794">
        <v>69.94</v>
      </c>
    </row>
    <row r="1795" spans="1:17" x14ac:dyDescent="0.15">
      <c r="A1795" t="s">
        <v>1915</v>
      </c>
      <c r="B1795">
        <v>4443.76</v>
      </c>
      <c r="C1795">
        <v>4443.76</v>
      </c>
      <c r="D1795">
        <v>4443.76</v>
      </c>
      <c r="E1795">
        <v>4443.76</v>
      </c>
      <c r="F1795">
        <v>0</v>
      </c>
      <c r="G1795">
        <v>4387.2700000000004</v>
      </c>
      <c r="H1795">
        <v>4355.8100000000004</v>
      </c>
      <c r="I1795">
        <v>4369.4399999999996</v>
      </c>
      <c r="J1795">
        <v>4838.28</v>
      </c>
      <c r="K1795" t="s">
        <v>46</v>
      </c>
      <c r="L1795">
        <v>0</v>
      </c>
      <c r="M1795">
        <v>0</v>
      </c>
      <c r="N1795">
        <v>0</v>
      </c>
      <c r="O1795">
        <v>0</v>
      </c>
      <c r="P1795">
        <v>97.67</v>
      </c>
      <c r="Q1795">
        <v>80.47</v>
      </c>
    </row>
    <row r="1796" spans="1:17" x14ac:dyDescent="0.15">
      <c r="A1796" t="s">
        <v>1916</v>
      </c>
      <c r="B1796">
        <v>4475.0600000000004</v>
      </c>
      <c r="C1796">
        <v>4475.0600000000004</v>
      </c>
      <c r="D1796">
        <v>4475.0600000000004</v>
      </c>
      <c r="E1796">
        <v>4475.0600000000004</v>
      </c>
      <c r="F1796">
        <v>0</v>
      </c>
      <c r="G1796">
        <v>4397.17</v>
      </c>
      <c r="H1796">
        <v>4357.33</v>
      </c>
      <c r="I1796">
        <v>4365.71</v>
      </c>
      <c r="J1796">
        <v>4833.37</v>
      </c>
      <c r="K1796" t="s">
        <v>46</v>
      </c>
      <c r="L1796">
        <v>0</v>
      </c>
      <c r="M1796">
        <v>0</v>
      </c>
      <c r="N1796">
        <v>0</v>
      </c>
      <c r="O1796">
        <v>0</v>
      </c>
      <c r="P1796">
        <v>103.17</v>
      </c>
      <c r="Q1796">
        <v>90.45</v>
      </c>
    </row>
    <row r="1797" spans="1:17" x14ac:dyDescent="0.15">
      <c r="A1797" t="s">
        <v>1917</v>
      </c>
      <c r="B1797">
        <v>4419.8900000000003</v>
      </c>
      <c r="C1797">
        <v>4419.8900000000003</v>
      </c>
      <c r="D1797">
        <v>4419.8900000000003</v>
      </c>
      <c r="E1797">
        <v>4419.8900000000003</v>
      </c>
      <c r="F1797">
        <v>0</v>
      </c>
      <c r="G1797">
        <v>4406.63</v>
      </c>
      <c r="H1797">
        <v>4357.53</v>
      </c>
      <c r="I1797">
        <v>4361.6899999999996</v>
      </c>
      <c r="J1797">
        <v>4828.22</v>
      </c>
      <c r="K1797" t="s">
        <v>46</v>
      </c>
      <c r="L1797">
        <v>0</v>
      </c>
      <c r="M1797">
        <v>0</v>
      </c>
      <c r="N1797">
        <v>0</v>
      </c>
      <c r="O1797">
        <v>0</v>
      </c>
      <c r="P1797">
        <v>99.32</v>
      </c>
      <c r="Q1797">
        <v>97.96</v>
      </c>
    </row>
    <row r="1798" spans="1:17" x14ac:dyDescent="0.15">
      <c r="A1798" t="s">
        <v>1918</v>
      </c>
      <c r="B1798">
        <v>4357.2299999999996</v>
      </c>
      <c r="C1798">
        <v>4357.2299999999996</v>
      </c>
      <c r="D1798">
        <v>4357.2299999999996</v>
      </c>
      <c r="E1798">
        <v>4357.2299999999996</v>
      </c>
      <c r="F1798">
        <v>0</v>
      </c>
      <c r="G1798">
        <v>4411.92</v>
      </c>
      <c r="H1798">
        <v>4355.8999999999996</v>
      </c>
      <c r="I1798">
        <v>4357.2299999999996</v>
      </c>
      <c r="J1798">
        <v>4822.8999999999996</v>
      </c>
      <c r="K1798" t="s">
        <v>46</v>
      </c>
      <c r="L1798">
        <v>0</v>
      </c>
      <c r="M1798">
        <v>0</v>
      </c>
      <c r="N1798">
        <v>0</v>
      </c>
      <c r="O1798">
        <v>0</v>
      </c>
      <c r="P1798">
        <v>87.84</v>
      </c>
      <c r="Q1798">
        <v>102.06</v>
      </c>
    </row>
    <row r="1799" spans="1:17" x14ac:dyDescent="0.15">
      <c r="A1799" t="s">
        <v>1919</v>
      </c>
      <c r="B1799">
        <v>4391.58</v>
      </c>
      <c r="C1799">
        <v>4391.58</v>
      </c>
      <c r="D1799">
        <v>4391.58</v>
      </c>
      <c r="E1799">
        <v>4391.58</v>
      </c>
      <c r="F1799">
        <v>0</v>
      </c>
      <c r="G1799">
        <v>4419.9799999999996</v>
      </c>
      <c r="H1799">
        <v>4354.75</v>
      </c>
      <c r="I1799">
        <v>4352.62</v>
      </c>
      <c r="J1799">
        <v>4817.8</v>
      </c>
      <c r="K1799" t="s">
        <v>46</v>
      </c>
      <c r="L1799">
        <v>0</v>
      </c>
      <c r="M1799">
        <v>0</v>
      </c>
      <c r="N1799">
        <v>0</v>
      </c>
      <c r="O1799">
        <v>0</v>
      </c>
      <c r="P1799">
        <v>75.45</v>
      </c>
      <c r="Q1799">
        <v>101.96</v>
      </c>
    </row>
    <row r="1800" spans="1:17" x14ac:dyDescent="0.15">
      <c r="A1800" t="s">
        <v>1920</v>
      </c>
      <c r="B1800">
        <v>4434.1400000000003</v>
      </c>
      <c r="C1800">
        <v>4434.1400000000003</v>
      </c>
      <c r="D1800">
        <v>4434.1400000000003</v>
      </c>
      <c r="E1800">
        <v>4434.1400000000003</v>
      </c>
      <c r="F1800">
        <v>0</v>
      </c>
      <c r="G1800">
        <v>4431.1499999999996</v>
      </c>
      <c r="H1800">
        <v>4355.1000000000004</v>
      </c>
      <c r="I1800">
        <v>4348.54</v>
      </c>
      <c r="J1800">
        <v>4812.67</v>
      </c>
      <c r="K1800" t="s">
        <v>46</v>
      </c>
      <c r="L1800">
        <v>0</v>
      </c>
      <c r="M1800">
        <v>0</v>
      </c>
      <c r="N1800">
        <v>0</v>
      </c>
      <c r="O1800">
        <v>0</v>
      </c>
      <c r="P1800">
        <v>72.28</v>
      </c>
      <c r="Q1800">
        <v>98.93</v>
      </c>
    </row>
    <row r="1801" spans="1:17" x14ac:dyDescent="0.15">
      <c r="A1801" t="s">
        <v>1921</v>
      </c>
      <c r="B1801">
        <v>4435.26</v>
      </c>
      <c r="C1801">
        <v>4435.26</v>
      </c>
      <c r="D1801">
        <v>4435.26</v>
      </c>
      <c r="E1801">
        <v>4435.26</v>
      </c>
      <c r="F1801">
        <v>0</v>
      </c>
      <c r="G1801">
        <v>4437.8999999999996</v>
      </c>
      <c r="H1801">
        <v>4355.92</v>
      </c>
      <c r="I1801">
        <v>4344.08</v>
      </c>
      <c r="J1801">
        <v>4807.53</v>
      </c>
      <c r="K1801" t="s">
        <v>46</v>
      </c>
      <c r="L1801">
        <v>0</v>
      </c>
      <c r="M1801">
        <v>0</v>
      </c>
      <c r="N1801">
        <v>0</v>
      </c>
      <c r="O1801">
        <v>0</v>
      </c>
      <c r="P1801">
        <v>69.33</v>
      </c>
      <c r="Q1801">
        <v>94.21</v>
      </c>
    </row>
    <row r="1802" spans="1:17" x14ac:dyDescent="0.15">
      <c r="A1802" t="s">
        <v>134</v>
      </c>
      <c r="B1802">
        <v>4473.8100000000004</v>
      </c>
      <c r="C1802">
        <v>4473.8100000000004</v>
      </c>
      <c r="D1802">
        <v>4473.8100000000004</v>
      </c>
      <c r="E1802">
        <v>4473.8100000000004</v>
      </c>
      <c r="F1802">
        <v>0</v>
      </c>
      <c r="G1802">
        <v>4441.5200000000004</v>
      </c>
      <c r="H1802">
        <v>4357.7</v>
      </c>
      <c r="I1802">
        <v>4339.3500000000004</v>
      </c>
      <c r="J1802">
        <v>4802.55</v>
      </c>
      <c r="K1802" t="s">
        <v>46</v>
      </c>
      <c r="L1802">
        <v>0</v>
      </c>
      <c r="M1802">
        <v>0</v>
      </c>
      <c r="N1802">
        <v>0</v>
      </c>
      <c r="O1802">
        <v>0</v>
      </c>
      <c r="P1802">
        <v>70.8</v>
      </c>
      <c r="Q1802">
        <v>89.32</v>
      </c>
    </row>
    <row r="1803" spans="1:17" x14ac:dyDescent="0.15">
      <c r="A1803" t="s">
        <v>1922</v>
      </c>
      <c r="B1803">
        <v>4514.59</v>
      </c>
      <c r="C1803">
        <v>4514.59</v>
      </c>
      <c r="D1803">
        <v>4514.59</v>
      </c>
      <c r="E1803">
        <v>4514.59</v>
      </c>
      <c r="F1803">
        <v>0</v>
      </c>
      <c r="G1803">
        <v>4445.7299999999996</v>
      </c>
      <c r="H1803">
        <v>4359.21</v>
      </c>
      <c r="I1803">
        <v>4336.05</v>
      </c>
      <c r="J1803">
        <v>4798.5</v>
      </c>
      <c r="K1803" t="s">
        <v>46</v>
      </c>
      <c r="L1803">
        <v>0</v>
      </c>
      <c r="M1803">
        <v>0</v>
      </c>
      <c r="N1803">
        <v>0</v>
      </c>
      <c r="O1803">
        <v>0</v>
      </c>
      <c r="P1803">
        <v>86.25</v>
      </c>
      <c r="Q1803">
        <v>86.51</v>
      </c>
    </row>
    <row r="1804" spans="1:17" x14ac:dyDescent="0.15">
      <c r="A1804" t="s">
        <v>1923</v>
      </c>
      <c r="B1804">
        <v>4467</v>
      </c>
      <c r="C1804">
        <v>4467</v>
      </c>
      <c r="D1804">
        <v>4467</v>
      </c>
      <c r="E1804">
        <v>4467</v>
      </c>
      <c r="F1804">
        <v>0</v>
      </c>
      <c r="G1804">
        <v>4444.2</v>
      </c>
      <c r="H1804">
        <v>4360.38</v>
      </c>
      <c r="I1804">
        <v>4331.45</v>
      </c>
      <c r="J1804">
        <v>4794.42</v>
      </c>
      <c r="K1804" t="s">
        <v>46</v>
      </c>
      <c r="L1804">
        <v>0</v>
      </c>
      <c r="M1804">
        <v>0</v>
      </c>
      <c r="N1804">
        <v>0</v>
      </c>
      <c r="O1804">
        <v>0</v>
      </c>
      <c r="P1804">
        <v>97.35</v>
      </c>
      <c r="Q1804">
        <v>85.95</v>
      </c>
    </row>
    <row r="1805" spans="1:17" x14ac:dyDescent="0.15">
      <c r="A1805" t="s">
        <v>1924</v>
      </c>
      <c r="B1805">
        <v>4545.4399999999996</v>
      </c>
      <c r="C1805">
        <v>4545.4399999999996</v>
      </c>
      <c r="D1805">
        <v>4545.4399999999996</v>
      </c>
      <c r="E1805">
        <v>4545.4399999999996</v>
      </c>
      <c r="F1805">
        <v>0</v>
      </c>
      <c r="G1805">
        <v>4447.7299999999996</v>
      </c>
      <c r="H1805">
        <v>4363.88</v>
      </c>
      <c r="I1805">
        <v>4328.03</v>
      </c>
      <c r="J1805">
        <v>4790.96</v>
      </c>
      <c r="K1805" t="s">
        <v>46</v>
      </c>
      <c r="L1805">
        <v>0</v>
      </c>
      <c r="M1805">
        <v>0</v>
      </c>
      <c r="N1805">
        <v>0</v>
      </c>
      <c r="O1805">
        <v>0</v>
      </c>
      <c r="P1805">
        <v>105.82</v>
      </c>
      <c r="Q1805">
        <v>86.76</v>
      </c>
    </row>
    <row r="1806" spans="1:17" x14ac:dyDescent="0.15">
      <c r="A1806" t="s">
        <v>1925</v>
      </c>
      <c r="B1806">
        <v>4513.32</v>
      </c>
      <c r="C1806">
        <v>4513.32</v>
      </c>
      <c r="D1806">
        <v>4513.32</v>
      </c>
      <c r="E1806">
        <v>4513.32</v>
      </c>
      <c r="F1806">
        <v>0</v>
      </c>
      <c r="G1806">
        <v>4453.92</v>
      </c>
      <c r="H1806">
        <v>4367.1000000000004</v>
      </c>
      <c r="I1806">
        <v>4325.6000000000004</v>
      </c>
      <c r="J1806">
        <v>4787.7700000000004</v>
      </c>
      <c r="K1806" t="s">
        <v>46</v>
      </c>
      <c r="L1806">
        <v>0</v>
      </c>
      <c r="M1806">
        <v>0</v>
      </c>
      <c r="N1806">
        <v>0</v>
      </c>
      <c r="O1806">
        <v>0</v>
      </c>
      <c r="P1806">
        <v>108.14</v>
      </c>
      <c r="Q1806">
        <v>87.26</v>
      </c>
    </row>
    <row r="1807" spans="1:17" x14ac:dyDescent="0.15">
      <c r="A1807" t="s">
        <v>1926</v>
      </c>
      <c r="B1807">
        <v>4472.87</v>
      </c>
      <c r="C1807">
        <v>4472.87</v>
      </c>
      <c r="D1807">
        <v>4472.87</v>
      </c>
      <c r="E1807">
        <v>4472.87</v>
      </c>
      <c r="F1807">
        <v>0</v>
      </c>
      <c r="G1807">
        <v>4455.2700000000004</v>
      </c>
      <c r="H1807">
        <v>4369.0200000000004</v>
      </c>
      <c r="I1807">
        <v>4322.84</v>
      </c>
      <c r="J1807">
        <v>4784.79</v>
      </c>
      <c r="K1807" t="s">
        <v>46</v>
      </c>
      <c r="L1807">
        <v>0</v>
      </c>
      <c r="M1807">
        <v>0</v>
      </c>
      <c r="N1807">
        <v>0</v>
      </c>
      <c r="O1807">
        <v>0</v>
      </c>
      <c r="P1807">
        <v>112.35</v>
      </c>
      <c r="Q1807">
        <v>88.56</v>
      </c>
    </row>
    <row r="1808" spans="1:17" x14ac:dyDescent="0.15">
      <c r="A1808" t="s">
        <v>1927</v>
      </c>
      <c r="B1808">
        <v>4459.51</v>
      </c>
      <c r="C1808">
        <v>4459.51</v>
      </c>
      <c r="D1808">
        <v>4459.51</v>
      </c>
      <c r="E1808">
        <v>4459.51</v>
      </c>
      <c r="F1808">
        <v>0</v>
      </c>
      <c r="G1808">
        <v>4454.08</v>
      </c>
      <c r="H1808">
        <v>4369.76</v>
      </c>
      <c r="I1808">
        <v>4319.87</v>
      </c>
      <c r="J1808">
        <v>4781.8999999999996</v>
      </c>
      <c r="K1808" t="s">
        <v>46</v>
      </c>
      <c r="L1808">
        <v>0</v>
      </c>
      <c r="M1808">
        <v>0</v>
      </c>
      <c r="N1808">
        <v>0</v>
      </c>
      <c r="O1808">
        <v>0</v>
      </c>
      <c r="P1808">
        <v>120.33</v>
      </c>
      <c r="Q1808">
        <v>91.81</v>
      </c>
    </row>
    <row r="1809" spans="1:17" x14ac:dyDescent="0.15">
      <c r="A1809" t="s">
        <v>1928</v>
      </c>
      <c r="B1809">
        <v>4526.47</v>
      </c>
      <c r="C1809">
        <v>4526.47</v>
      </c>
      <c r="D1809">
        <v>4526.47</v>
      </c>
      <c r="E1809">
        <v>4526.47</v>
      </c>
      <c r="F1809">
        <v>0</v>
      </c>
      <c r="G1809">
        <v>4453.25</v>
      </c>
      <c r="H1809">
        <v>4369.71</v>
      </c>
      <c r="I1809">
        <v>4317.75</v>
      </c>
      <c r="J1809">
        <v>4778.9399999999996</v>
      </c>
      <c r="K1809" t="s">
        <v>46</v>
      </c>
      <c r="L1809">
        <v>0</v>
      </c>
      <c r="M1809">
        <v>0</v>
      </c>
      <c r="N1809">
        <v>0</v>
      </c>
      <c r="O1809">
        <v>0</v>
      </c>
      <c r="P1809">
        <v>130.53</v>
      </c>
      <c r="Q1809">
        <v>97.32</v>
      </c>
    </row>
    <row r="1810" spans="1:17" x14ac:dyDescent="0.15">
      <c r="A1810" t="s">
        <v>1929</v>
      </c>
      <c r="B1810">
        <v>4571.05</v>
      </c>
      <c r="C1810">
        <v>4571.05</v>
      </c>
      <c r="D1810">
        <v>4571.05</v>
      </c>
      <c r="E1810">
        <v>4571.05</v>
      </c>
      <c r="F1810">
        <v>0</v>
      </c>
      <c r="G1810">
        <v>4457.4799999999996</v>
      </c>
      <c r="H1810">
        <v>4370.29</v>
      </c>
      <c r="I1810">
        <v>4316.42</v>
      </c>
      <c r="J1810">
        <v>4776.0200000000004</v>
      </c>
      <c r="K1810" t="s">
        <v>46</v>
      </c>
      <c r="L1810">
        <v>0</v>
      </c>
      <c r="M1810">
        <v>0</v>
      </c>
      <c r="N1810">
        <v>0</v>
      </c>
      <c r="O1810">
        <v>0</v>
      </c>
      <c r="P1810">
        <v>139.07</v>
      </c>
      <c r="Q1810">
        <v>104</v>
      </c>
    </row>
    <row r="1811" spans="1:17" x14ac:dyDescent="0.15">
      <c r="A1811" t="s">
        <v>1930</v>
      </c>
      <c r="B1811">
        <v>4685.13</v>
      </c>
      <c r="C1811">
        <v>4685.13</v>
      </c>
      <c r="D1811">
        <v>4685.13</v>
      </c>
      <c r="E1811">
        <v>4685.13</v>
      </c>
      <c r="F1811">
        <v>0</v>
      </c>
      <c r="G1811">
        <v>4469.0200000000004</v>
      </c>
      <c r="H1811">
        <v>4375.33</v>
      </c>
      <c r="I1811">
        <v>4316.4799999999996</v>
      </c>
      <c r="J1811">
        <v>4773.78</v>
      </c>
      <c r="K1811" t="s">
        <v>46</v>
      </c>
      <c r="L1811">
        <v>0</v>
      </c>
      <c r="M1811">
        <v>0</v>
      </c>
      <c r="N1811">
        <v>0</v>
      </c>
      <c r="O1811">
        <v>0</v>
      </c>
      <c r="P1811">
        <v>153.51</v>
      </c>
      <c r="Q1811">
        <v>112.41</v>
      </c>
    </row>
    <row r="1812" spans="1:17" x14ac:dyDescent="0.15">
      <c r="A1812" t="s">
        <v>1931</v>
      </c>
      <c r="B1812">
        <v>4659.75</v>
      </c>
      <c r="C1812">
        <v>4659.75</v>
      </c>
      <c r="D1812">
        <v>4659.75</v>
      </c>
      <c r="E1812">
        <v>4659.75</v>
      </c>
      <c r="F1812">
        <v>0</v>
      </c>
      <c r="G1812">
        <v>4479.55</v>
      </c>
      <c r="H1812">
        <v>4379.25</v>
      </c>
      <c r="I1812">
        <v>4317.46</v>
      </c>
      <c r="J1812">
        <v>4771.05</v>
      </c>
      <c r="K1812" t="s">
        <v>46</v>
      </c>
      <c r="L1812">
        <v>0</v>
      </c>
      <c r="M1812">
        <v>0</v>
      </c>
      <c r="N1812">
        <v>0</v>
      </c>
      <c r="O1812">
        <v>0</v>
      </c>
      <c r="P1812">
        <v>160.87</v>
      </c>
      <c r="Q1812">
        <v>121.42</v>
      </c>
    </row>
    <row r="1813" spans="1:17" x14ac:dyDescent="0.15">
      <c r="A1813" t="s">
        <v>1932</v>
      </c>
      <c r="B1813">
        <v>4705.55</v>
      </c>
      <c r="C1813">
        <v>4705.55</v>
      </c>
      <c r="D1813">
        <v>4705.55</v>
      </c>
      <c r="E1813">
        <v>4705.55</v>
      </c>
      <c r="F1813">
        <v>0</v>
      </c>
      <c r="G1813">
        <v>4496.58</v>
      </c>
      <c r="H1813">
        <v>4382.0200000000004</v>
      </c>
      <c r="I1813">
        <v>4319.34</v>
      </c>
      <c r="J1813">
        <v>4768.24</v>
      </c>
      <c r="K1813" t="s">
        <v>46</v>
      </c>
      <c r="L1813">
        <v>0</v>
      </c>
      <c r="M1813">
        <v>0</v>
      </c>
      <c r="N1813">
        <v>0</v>
      </c>
      <c r="O1813">
        <v>0</v>
      </c>
      <c r="P1813">
        <v>167.44</v>
      </c>
      <c r="Q1813">
        <v>129.54</v>
      </c>
    </row>
    <row r="1814" spans="1:17" x14ac:dyDescent="0.15">
      <c r="A1814" t="s">
        <v>1933</v>
      </c>
      <c r="B1814">
        <v>4762.26</v>
      </c>
      <c r="C1814">
        <v>4762.26</v>
      </c>
      <c r="D1814">
        <v>4762.26</v>
      </c>
      <c r="E1814">
        <v>4762.26</v>
      </c>
      <c r="F1814">
        <v>0</v>
      </c>
      <c r="G1814">
        <v>4515.7</v>
      </c>
      <c r="H1814">
        <v>4384.9399999999996</v>
      </c>
      <c r="I1814">
        <v>4322.38</v>
      </c>
      <c r="J1814">
        <v>4765.6899999999996</v>
      </c>
      <c r="K1814" t="s">
        <v>46</v>
      </c>
      <c r="L1814">
        <v>0</v>
      </c>
      <c r="M1814">
        <v>0</v>
      </c>
      <c r="N1814">
        <v>0</v>
      </c>
      <c r="O1814">
        <v>0</v>
      </c>
      <c r="P1814">
        <v>185.33</v>
      </c>
      <c r="Q1814">
        <v>138.34</v>
      </c>
    </row>
    <row r="1815" spans="1:17" x14ac:dyDescent="0.15">
      <c r="A1815" t="s">
        <v>1934</v>
      </c>
      <c r="B1815">
        <v>4770.42</v>
      </c>
      <c r="C1815">
        <v>4770.42</v>
      </c>
      <c r="D1815">
        <v>4770.42</v>
      </c>
      <c r="E1815">
        <v>4770.42</v>
      </c>
      <c r="F1815">
        <v>0</v>
      </c>
      <c r="G1815">
        <v>4532</v>
      </c>
      <c r="H1815">
        <v>4390.08</v>
      </c>
      <c r="I1815">
        <v>4324.63</v>
      </c>
      <c r="J1815">
        <v>4763.6400000000003</v>
      </c>
      <c r="K1815" t="s">
        <v>46</v>
      </c>
      <c r="L1815">
        <v>0</v>
      </c>
      <c r="M1815">
        <v>0</v>
      </c>
      <c r="N1815">
        <v>0</v>
      </c>
      <c r="O1815">
        <v>0</v>
      </c>
      <c r="P1815">
        <v>196.01</v>
      </c>
      <c r="Q1815">
        <v>147.36000000000001</v>
      </c>
    </row>
    <row r="1816" spans="1:17" x14ac:dyDescent="0.15">
      <c r="A1816" t="s">
        <v>1935</v>
      </c>
      <c r="B1816">
        <v>4662.54</v>
      </c>
      <c r="C1816">
        <v>4662.54</v>
      </c>
      <c r="D1816">
        <v>4662.54</v>
      </c>
      <c r="E1816">
        <v>4662.54</v>
      </c>
      <c r="F1816">
        <v>0</v>
      </c>
      <c r="G1816">
        <v>4541.38</v>
      </c>
      <c r="H1816">
        <v>4393.8100000000004</v>
      </c>
      <c r="I1816">
        <v>4325.8500000000004</v>
      </c>
      <c r="J1816">
        <v>4761.05</v>
      </c>
      <c r="K1816" t="s">
        <v>46</v>
      </c>
      <c r="L1816">
        <v>0</v>
      </c>
      <c r="M1816">
        <v>0</v>
      </c>
      <c r="N1816">
        <v>0</v>
      </c>
      <c r="O1816">
        <v>0</v>
      </c>
      <c r="P1816">
        <v>200.37</v>
      </c>
      <c r="Q1816">
        <v>156.58000000000001</v>
      </c>
    </row>
    <row r="1817" spans="1:17" x14ac:dyDescent="0.15">
      <c r="A1817" t="s">
        <v>1936</v>
      </c>
      <c r="B1817">
        <v>4621.12</v>
      </c>
      <c r="C1817">
        <v>4621.12</v>
      </c>
      <c r="D1817">
        <v>4621.12</v>
      </c>
      <c r="E1817">
        <v>4621.12</v>
      </c>
      <c r="F1817">
        <v>0</v>
      </c>
      <c r="G1817">
        <v>4551.45</v>
      </c>
      <c r="H1817">
        <v>4397.1899999999996</v>
      </c>
      <c r="I1817">
        <v>4326.8100000000004</v>
      </c>
      <c r="J1817">
        <v>4758.42</v>
      </c>
      <c r="K1817" t="s">
        <v>46</v>
      </c>
      <c r="L1817">
        <v>0</v>
      </c>
      <c r="M1817">
        <v>0</v>
      </c>
      <c r="N1817">
        <v>0</v>
      </c>
      <c r="O1817">
        <v>0</v>
      </c>
      <c r="P1817">
        <v>206.19</v>
      </c>
      <c r="Q1817">
        <v>165.96</v>
      </c>
    </row>
    <row r="1818" spans="1:17" x14ac:dyDescent="0.15">
      <c r="A1818" t="s">
        <v>1937</v>
      </c>
      <c r="B1818">
        <v>4588.1400000000003</v>
      </c>
      <c r="C1818">
        <v>4588.1400000000003</v>
      </c>
      <c r="D1818">
        <v>4588.1400000000003</v>
      </c>
      <c r="E1818">
        <v>4588.1400000000003</v>
      </c>
      <c r="F1818">
        <v>0</v>
      </c>
      <c r="G1818">
        <v>4563</v>
      </c>
      <c r="H1818">
        <v>4401.2299999999996</v>
      </c>
      <c r="I1818">
        <v>4328.05</v>
      </c>
      <c r="J1818">
        <v>4755.5200000000004</v>
      </c>
      <c r="K1818" t="s">
        <v>46</v>
      </c>
      <c r="L1818">
        <v>0</v>
      </c>
      <c r="M1818">
        <v>0</v>
      </c>
      <c r="N1818">
        <v>0</v>
      </c>
      <c r="O1818">
        <v>0</v>
      </c>
      <c r="P1818">
        <v>210.79</v>
      </c>
      <c r="Q1818">
        <v>175.01</v>
      </c>
    </row>
    <row r="1819" spans="1:17" x14ac:dyDescent="0.15">
      <c r="A1819" t="s">
        <v>1938</v>
      </c>
      <c r="B1819">
        <v>4566.83</v>
      </c>
      <c r="C1819">
        <v>4566.83</v>
      </c>
      <c r="D1819">
        <v>4566.83</v>
      </c>
      <c r="E1819">
        <v>4566.83</v>
      </c>
      <c r="F1819">
        <v>0</v>
      </c>
      <c r="G1819">
        <v>4571.7700000000004</v>
      </c>
      <c r="H1819">
        <v>4404.6499999999996</v>
      </c>
      <c r="I1819">
        <v>4329.33</v>
      </c>
      <c r="J1819">
        <v>4752.7700000000004</v>
      </c>
      <c r="K1819" t="s">
        <v>46</v>
      </c>
      <c r="L1819">
        <v>0</v>
      </c>
      <c r="M1819">
        <v>0</v>
      </c>
      <c r="N1819">
        <v>0</v>
      </c>
      <c r="O1819">
        <v>0</v>
      </c>
      <c r="P1819">
        <v>208.7</v>
      </c>
      <c r="Q1819">
        <v>182.83</v>
      </c>
    </row>
    <row r="1820" spans="1:17" x14ac:dyDescent="0.15">
      <c r="A1820" t="s">
        <v>1939</v>
      </c>
      <c r="B1820">
        <v>4595.97</v>
      </c>
      <c r="C1820">
        <v>4595.97</v>
      </c>
      <c r="D1820">
        <v>4595.97</v>
      </c>
      <c r="E1820">
        <v>4595.97</v>
      </c>
      <c r="F1820">
        <v>0</v>
      </c>
      <c r="G1820">
        <v>4579.8500000000004</v>
      </c>
      <c r="H1820">
        <v>4409.33</v>
      </c>
      <c r="I1820">
        <v>4330.82</v>
      </c>
      <c r="J1820">
        <v>4750.63</v>
      </c>
      <c r="K1820" t="s">
        <v>46</v>
      </c>
      <c r="L1820">
        <v>0</v>
      </c>
      <c r="M1820">
        <v>0</v>
      </c>
      <c r="N1820">
        <v>0</v>
      </c>
      <c r="O1820">
        <v>0</v>
      </c>
      <c r="P1820">
        <v>204.83</v>
      </c>
      <c r="Q1820">
        <v>189.4</v>
      </c>
    </row>
    <row r="1821" spans="1:17" x14ac:dyDescent="0.15">
      <c r="A1821" t="s">
        <v>1940</v>
      </c>
      <c r="B1821">
        <v>4626.51</v>
      </c>
      <c r="C1821">
        <v>4626.51</v>
      </c>
      <c r="D1821">
        <v>4626.51</v>
      </c>
      <c r="E1821">
        <v>4626.51</v>
      </c>
      <c r="F1821">
        <v>0</v>
      </c>
      <c r="G1821">
        <v>4589.42</v>
      </c>
      <c r="H1821">
        <v>4417.1499999999996</v>
      </c>
      <c r="I1821">
        <v>4333.1000000000004</v>
      </c>
      <c r="J1821">
        <v>4748.8999999999996</v>
      </c>
      <c r="K1821" t="s">
        <v>46</v>
      </c>
      <c r="L1821">
        <v>0</v>
      </c>
      <c r="M1821">
        <v>0</v>
      </c>
      <c r="N1821">
        <v>0</v>
      </c>
      <c r="O1821">
        <v>0</v>
      </c>
      <c r="P1821">
        <v>191.71</v>
      </c>
      <c r="Q1821">
        <v>193.22</v>
      </c>
    </row>
    <row r="1822" spans="1:17" x14ac:dyDescent="0.15">
      <c r="A1822" t="s">
        <v>135</v>
      </c>
      <c r="B1822">
        <v>4700.92</v>
      </c>
      <c r="C1822">
        <v>4700.92</v>
      </c>
      <c r="D1822">
        <v>4700.92</v>
      </c>
      <c r="E1822">
        <v>4700.92</v>
      </c>
      <c r="F1822">
        <v>0</v>
      </c>
      <c r="G1822">
        <v>4600.75</v>
      </c>
      <c r="H1822">
        <v>4427.1899999999996</v>
      </c>
      <c r="I1822">
        <v>4336.8999999999996</v>
      </c>
      <c r="J1822">
        <v>4747.78</v>
      </c>
      <c r="K1822" t="s">
        <v>46</v>
      </c>
      <c r="L1822">
        <v>0</v>
      </c>
      <c r="M1822">
        <v>0</v>
      </c>
      <c r="N1822">
        <v>0</v>
      </c>
      <c r="O1822">
        <v>0</v>
      </c>
      <c r="P1822">
        <v>186.97</v>
      </c>
      <c r="Q1822">
        <v>195.83</v>
      </c>
    </row>
    <row r="1823" spans="1:17" x14ac:dyDescent="0.15">
      <c r="A1823" t="s">
        <v>1941</v>
      </c>
      <c r="B1823">
        <v>4790.71</v>
      </c>
      <c r="C1823">
        <v>4790.71</v>
      </c>
      <c r="D1823">
        <v>4790.71</v>
      </c>
      <c r="E1823">
        <v>4790.71</v>
      </c>
      <c r="F1823">
        <v>0</v>
      </c>
      <c r="G1823">
        <v>4614.58</v>
      </c>
      <c r="H1823">
        <v>4439.0600000000004</v>
      </c>
      <c r="I1823">
        <v>4341.88</v>
      </c>
      <c r="J1823">
        <v>4746.84</v>
      </c>
      <c r="K1823" t="s">
        <v>46</v>
      </c>
      <c r="L1823">
        <v>0</v>
      </c>
      <c r="M1823">
        <v>0</v>
      </c>
      <c r="N1823">
        <v>0</v>
      </c>
      <c r="O1823">
        <v>0</v>
      </c>
      <c r="P1823">
        <v>185.71</v>
      </c>
      <c r="Q1823">
        <v>197.66</v>
      </c>
    </row>
    <row r="1824" spans="1:17" x14ac:dyDescent="0.15">
      <c r="A1824" t="s">
        <v>1942</v>
      </c>
      <c r="B1824">
        <v>4750.67</v>
      </c>
      <c r="C1824">
        <v>4750.67</v>
      </c>
      <c r="D1824">
        <v>4750.67</v>
      </c>
      <c r="E1824">
        <v>4750.67</v>
      </c>
      <c r="F1824">
        <v>0</v>
      </c>
      <c r="G1824">
        <v>4628.75</v>
      </c>
      <c r="H1824">
        <v>4448.58</v>
      </c>
      <c r="I1824">
        <v>4346.42</v>
      </c>
      <c r="J1824">
        <v>4745.74</v>
      </c>
      <c r="K1824" t="s">
        <v>46</v>
      </c>
      <c r="L1824">
        <v>0</v>
      </c>
      <c r="M1824">
        <v>0</v>
      </c>
      <c r="N1824">
        <v>0</v>
      </c>
      <c r="O1824">
        <v>0</v>
      </c>
      <c r="P1824">
        <v>175.42</v>
      </c>
      <c r="Q1824">
        <v>196.67</v>
      </c>
    </row>
    <row r="1825" spans="1:17" x14ac:dyDescent="0.15">
      <c r="A1825" t="s">
        <v>1943</v>
      </c>
      <c r="B1825">
        <v>4688.55</v>
      </c>
      <c r="C1825">
        <v>4688.55</v>
      </c>
      <c r="D1825">
        <v>4688.55</v>
      </c>
      <c r="E1825">
        <v>4688.55</v>
      </c>
      <c r="F1825">
        <v>0</v>
      </c>
      <c r="G1825">
        <v>4635.8999999999996</v>
      </c>
      <c r="H1825">
        <v>4457.0200000000004</v>
      </c>
      <c r="I1825">
        <v>4350.04</v>
      </c>
      <c r="J1825">
        <v>4743.9799999999996</v>
      </c>
      <c r="K1825" t="s">
        <v>46</v>
      </c>
      <c r="L1825">
        <v>0</v>
      </c>
      <c r="M1825">
        <v>0</v>
      </c>
      <c r="N1825">
        <v>0</v>
      </c>
      <c r="O1825">
        <v>0</v>
      </c>
      <c r="P1825">
        <v>159.65</v>
      </c>
      <c r="Q1825">
        <v>193.03</v>
      </c>
    </row>
    <row r="1826" spans="1:17" x14ac:dyDescent="0.15">
      <c r="A1826" t="s">
        <v>1944</v>
      </c>
      <c r="B1826">
        <v>4663.6099999999997</v>
      </c>
      <c r="C1826">
        <v>4663.6099999999997</v>
      </c>
      <c r="D1826">
        <v>4663.6099999999997</v>
      </c>
      <c r="E1826">
        <v>4663.6099999999997</v>
      </c>
      <c r="F1826">
        <v>0</v>
      </c>
      <c r="G1826">
        <v>4643.45</v>
      </c>
      <c r="H1826">
        <v>4465.88</v>
      </c>
      <c r="I1826">
        <v>4354.5</v>
      </c>
      <c r="J1826">
        <v>4741.6400000000003</v>
      </c>
      <c r="K1826" t="s">
        <v>46</v>
      </c>
      <c r="L1826">
        <v>0</v>
      </c>
      <c r="M1826">
        <v>0</v>
      </c>
      <c r="N1826">
        <v>0</v>
      </c>
      <c r="O1826">
        <v>0</v>
      </c>
      <c r="P1826">
        <v>152.06</v>
      </c>
      <c r="Q1826">
        <v>188.2</v>
      </c>
    </row>
    <row r="1827" spans="1:17" x14ac:dyDescent="0.15">
      <c r="A1827" t="s">
        <v>1945</v>
      </c>
      <c r="B1827">
        <v>4804.95</v>
      </c>
      <c r="C1827">
        <v>4804.95</v>
      </c>
      <c r="D1827">
        <v>4804.95</v>
      </c>
      <c r="E1827">
        <v>4804.95</v>
      </c>
      <c r="F1827">
        <v>0</v>
      </c>
      <c r="G1827">
        <v>4660.0200000000004</v>
      </c>
      <c r="H1827">
        <v>4476.45</v>
      </c>
      <c r="I1827">
        <v>4361.58</v>
      </c>
      <c r="J1827">
        <v>4739.72</v>
      </c>
      <c r="K1827" t="s">
        <v>46</v>
      </c>
      <c r="L1827">
        <v>0</v>
      </c>
      <c r="M1827">
        <v>0</v>
      </c>
      <c r="N1827">
        <v>0</v>
      </c>
      <c r="O1827">
        <v>0</v>
      </c>
      <c r="P1827">
        <v>158.88999999999999</v>
      </c>
      <c r="Q1827">
        <v>183.47</v>
      </c>
    </row>
    <row r="1828" spans="1:17" x14ac:dyDescent="0.15">
      <c r="A1828" t="s">
        <v>1946</v>
      </c>
      <c r="B1828">
        <v>4784.97</v>
      </c>
      <c r="C1828">
        <v>4784.97</v>
      </c>
      <c r="D1828">
        <v>4784.97</v>
      </c>
      <c r="E1828">
        <v>4784.97</v>
      </c>
      <c r="F1828">
        <v>0</v>
      </c>
      <c r="G1828">
        <v>4676.3</v>
      </c>
      <c r="H1828">
        <v>4486.6099999999997</v>
      </c>
      <c r="I1828">
        <v>4368.63</v>
      </c>
      <c r="J1828">
        <v>4737.6099999999997</v>
      </c>
      <c r="K1828" t="s">
        <v>46</v>
      </c>
      <c r="L1828">
        <v>0</v>
      </c>
      <c r="M1828">
        <v>0</v>
      </c>
      <c r="N1828">
        <v>0</v>
      </c>
      <c r="O1828">
        <v>0</v>
      </c>
      <c r="P1828">
        <v>167.91</v>
      </c>
      <c r="Q1828">
        <v>179.19</v>
      </c>
    </row>
    <row r="1829" spans="1:17" x14ac:dyDescent="0.15">
      <c r="A1829" t="s">
        <v>1947</v>
      </c>
      <c r="B1829">
        <v>4655.07</v>
      </c>
      <c r="C1829">
        <v>4655.07</v>
      </c>
      <c r="D1829">
        <v>4655.07</v>
      </c>
      <c r="E1829">
        <v>4655.07</v>
      </c>
      <c r="F1829">
        <v>0</v>
      </c>
      <c r="G1829">
        <v>4682.75</v>
      </c>
      <c r="H1829">
        <v>4493.2</v>
      </c>
      <c r="I1829">
        <v>4373.58</v>
      </c>
      <c r="J1829">
        <v>4735.12</v>
      </c>
      <c r="K1829" t="s">
        <v>46</v>
      </c>
      <c r="L1829">
        <v>0</v>
      </c>
      <c r="M1829">
        <v>0</v>
      </c>
      <c r="N1829">
        <v>0</v>
      </c>
      <c r="O1829">
        <v>0</v>
      </c>
      <c r="P1829">
        <v>168.26</v>
      </c>
      <c r="Q1829">
        <v>175.14</v>
      </c>
    </row>
    <row r="1830" spans="1:17" x14ac:dyDescent="0.15">
      <c r="A1830" t="s">
        <v>1948</v>
      </c>
      <c r="B1830">
        <v>4793.4399999999996</v>
      </c>
      <c r="C1830">
        <v>4793.4399999999996</v>
      </c>
      <c r="D1830">
        <v>4793.4399999999996</v>
      </c>
      <c r="E1830">
        <v>4793.4399999999996</v>
      </c>
      <c r="F1830">
        <v>0</v>
      </c>
      <c r="G1830">
        <v>4693.8500000000004</v>
      </c>
      <c r="H1830">
        <v>4501.79</v>
      </c>
      <c r="I1830">
        <v>4378.53</v>
      </c>
      <c r="J1830">
        <v>4732.9399999999996</v>
      </c>
      <c r="K1830" t="s">
        <v>46</v>
      </c>
      <c r="L1830">
        <v>0</v>
      </c>
      <c r="M1830">
        <v>0</v>
      </c>
      <c r="N1830">
        <v>0</v>
      </c>
      <c r="O1830">
        <v>0</v>
      </c>
      <c r="P1830">
        <v>176.32</v>
      </c>
      <c r="Q1830">
        <v>172.29</v>
      </c>
    </row>
    <row r="1831" spans="1:17" x14ac:dyDescent="0.15">
      <c r="A1831" t="s">
        <v>1949</v>
      </c>
      <c r="B1831">
        <v>4831.46</v>
      </c>
      <c r="C1831">
        <v>4831.46</v>
      </c>
      <c r="D1831">
        <v>4831.46</v>
      </c>
      <c r="E1831">
        <v>4831.46</v>
      </c>
      <c r="F1831">
        <v>0</v>
      </c>
      <c r="G1831">
        <v>4701.17</v>
      </c>
      <c r="H1831">
        <v>4511.2700000000004</v>
      </c>
      <c r="I1831">
        <v>4383.93</v>
      </c>
      <c r="J1831">
        <v>4730.82</v>
      </c>
      <c r="K1831" t="s">
        <v>46</v>
      </c>
      <c r="L1831">
        <v>0</v>
      </c>
      <c r="M1831">
        <v>0</v>
      </c>
      <c r="N1831">
        <v>0</v>
      </c>
      <c r="O1831">
        <v>0</v>
      </c>
      <c r="P1831">
        <v>186.19</v>
      </c>
      <c r="Q1831">
        <v>171.74</v>
      </c>
    </row>
    <row r="1832" spans="1:17" x14ac:dyDescent="0.15">
      <c r="A1832" t="s">
        <v>1950</v>
      </c>
      <c r="B1832">
        <v>4867.3900000000003</v>
      </c>
      <c r="C1832">
        <v>4867.3900000000003</v>
      </c>
      <c r="D1832">
        <v>4867.3900000000003</v>
      </c>
      <c r="E1832">
        <v>4867.3900000000003</v>
      </c>
      <c r="F1832">
        <v>0</v>
      </c>
      <c r="G1832">
        <v>4711.55</v>
      </c>
      <c r="H1832">
        <v>4521.38</v>
      </c>
      <c r="I1832">
        <v>4389.72</v>
      </c>
      <c r="J1832">
        <v>4728.3999999999996</v>
      </c>
      <c r="K1832" t="s">
        <v>46</v>
      </c>
      <c r="L1832">
        <v>0</v>
      </c>
      <c r="M1832">
        <v>0</v>
      </c>
      <c r="N1832">
        <v>0</v>
      </c>
      <c r="O1832">
        <v>0</v>
      </c>
      <c r="P1832">
        <v>193.57</v>
      </c>
      <c r="Q1832">
        <v>172.4</v>
      </c>
    </row>
    <row r="1833" spans="1:17" x14ac:dyDescent="0.15">
      <c r="A1833" t="s">
        <v>1951</v>
      </c>
      <c r="B1833">
        <v>4748.58</v>
      </c>
      <c r="C1833">
        <v>4748.58</v>
      </c>
      <c r="D1833">
        <v>4748.58</v>
      </c>
      <c r="E1833">
        <v>4748.58</v>
      </c>
      <c r="F1833">
        <v>0</v>
      </c>
      <c r="G1833">
        <v>4713.7</v>
      </c>
      <c r="H1833">
        <v>4528.84</v>
      </c>
      <c r="I1833">
        <v>4395.7700000000004</v>
      </c>
      <c r="J1833">
        <v>4725.33</v>
      </c>
      <c r="K1833" t="s">
        <v>46</v>
      </c>
      <c r="L1833">
        <v>0</v>
      </c>
      <c r="M1833">
        <v>0</v>
      </c>
      <c r="N1833">
        <v>0</v>
      </c>
      <c r="O1833">
        <v>0</v>
      </c>
      <c r="P1833">
        <v>182.96</v>
      </c>
      <c r="Q1833">
        <v>172.12</v>
      </c>
    </row>
    <row r="1834" spans="1:17" x14ac:dyDescent="0.15">
      <c r="A1834" t="s">
        <v>1952</v>
      </c>
      <c r="B1834">
        <v>4707.92</v>
      </c>
      <c r="C1834">
        <v>4707.92</v>
      </c>
      <c r="D1834">
        <v>4707.92</v>
      </c>
      <c r="E1834">
        <v>4707.92</v>
      </c>
      <c r="F1834">
        <v>0</v>
      </c>
      <c r="G1834">
        <v>4710.9799999999996</v>
      </c>
      <c r="H1834">
        <v>4535.71</v>
      </c>
      <c r="I1834">
        <v>4402.79</v>
      </c>
      <c r="J1834">
        <v>4721.99</v>
      </c>
      <c r="K1834" t="s">
        <v>46</v>
      </c>
      <c r="L1834">
        <v>0</v>
      </c>
      <c r="M1834">
        <v>0</v>
      </c>
      <c r="N1834">
        <v>0</v>
      </c>
      <c r="O1834">
        <v>0</v>
      </c>
      <c r="P1834">
        <v>174.5</v>
      </c>
      <c r="Q1834">
        <v>172.03</v>
      </c>
    </row>
    <row r="1835" spans="1:17" x14ac:dyDescent="0.15">
      <c r="A1835" t="s">
        <v>1953</v>
      </c>
      <c r="B1835">
        <v>4692.7700000000004</v>
      </c>
      <c r="C1835">
        <v>4692.7700000000004</v>
      </c>
      <c r="D1835">
        <v>4692.7700000000004</v>
      </c>
      <c r="E1835">
        <v>4692.7700000000004</v>
      </c>
      <c r="F1835">
        <v>0</v>
      </c>
      <c r="G1835">
        <v>4707.13</v>
      </c>
      <c r="H1835">
        <v>4542.13</v>
      </c>
      <c r="I1835">
        <v>4408.38</v>
      </c>
      <c r="J1835">
        <v>4718.5</v>
      </c>
      <c r="K1835" t="s">
        <v>46</v>
      </c>
      <c r="L1835">
        <v>0</v>
      </c>
      <c r="M1835">
        <v>0</v>
      </c>
      <c r="N1835">
        <v>0</v>
      </c>
      <c r="O1835">
        <v>0</v>
      </c>
      <c r="P1835">
        <v>170.59</v>
      </c>
      <c r="Q1835">
        <v>173.13</v>
      </c>
    </row>
    <row r="1836" spans="1:17" x14ac:dyDescent="0.15">
      <c r="A1836" t="s">
        <v>1954</v>
      </c>
      <c r="B1836">
        <v>4718.22</v>
      </c>
      <c r="C1836">
        <v>4718.22</v>
      </c>
      <c r="D1836">
        <v>4718.22</v>
      </c>
      <c r="E1836">
        <v>4718.22</v>
      </c>
      <c r="F1836">
        <v>0</v>
      </c>
      <c r="G1836">
        <v>4709.8999999999996</v>
      </c>
      <c r="H1836">
        <v>4549.4799999999996</v>
      </c>
      <c r="I1836">
        <v>4415.5200000000004</v>
      </c>
      <c r="J1836">
        <v>4715.1400000000003</v>
      </c>
      <c r="K1836" t="s">
        <v>46</v>
      </c>
      <c r="L1836">
        <v>0</v>
      </c>
      <c r="M1836">
        <v>0</v>
      </c>
      <c r="N1836">
        <v>0</v>
      </c>
      <c r="O1836">
        <v>0</v>
      </c>
      <c r="P1836">
        <v>169.41</v>
      </c>
      <c r="Q1836">
        <v>174.86</v>
      </c>
    </row>
    <row r="1837" spans="1:17" x14ac:dyDescent="0.15">
      <c r="A1837" t="s">
        <v>1955</v>
      </c>
      <c r="B1837">
        <v>4731.17</v>
      </c>
      <c r="C1837">
        <v>4731.17</v>
      </c>
      <c r="D1837">
        <v>4731.17</v>
      </c>
      <c r="E1837">
        <v>4731.17</v>
      </c>
      <c r="F1837">
        <v>0</v>
      </c>
      <c r="G1837">
        <v>4715.38</v>
      </c>
      <c r="H1837">
        <v>4557.82</v>
      </c>
      <c r="I1837">
        <v>4422.5</v>
      </c>
      <c r="J1837">
        <v>4711.58</v>
      </c>
      <c r="K1837" t="s">
        <v>46</v>
      </c>
      <c r="L1837">
        <v>0</v>
      </c>
      <c r="M1837">
        <v>0</v>
      </c>
      <c r="N1837">
        <v>0</v>
      </c>
      <c r="O1837">
        <v>0</v>
      </c>
      <c r="P1837">
        <v>156.36000000000001</v>
      </c>
      <c r="Q1837">
        <v>174.61</v>
      </c>
    </row>
    <row r="1838" spans="1:17" x14ac:dyDescent="0.15">
      <c r="A1838" t="s">
        <v>1956</v>
      </c>
      <c r="B1838">
        <v>4722.96</v>
      </c>
      <c r="C1838">
        <v>4722.96</v>
      </c>
      <c r="D1838">
        <v>4722.96</v>
      </c>
      <c r="E1838">
        <v>4722.96</v>
      </c>
      <c r="F1838">
        <v>0</v>
      </c>
      <c r="G1838">
        <v>4722.13</v>
      </c>
      <c r="H1838">
        <v>4565.68</v>
      </c>
      <c r="I1838">
        <v>4428.33</v>
      </c>
      <c r="J1838">
        <v>4708.26</v>
      </c>
      <c r="K1838" t="s">
        <v>46</v>
      </c>
      <c r="L1838">
        <v>0</v>
      </c>
      <c r="M1838">
        <v>0</v>
      </c>
      <c r="N1838">
        <v>0</v>
      </c>
      <c r="O1838">
        <v>0</v>
      </c>
      <c r="P1838">
        <v>145.37</v>
      </c>
      <c r="Q1838">
        <v>172.35</v>
      </c>
    </row>
    <row r="1839" spans="1:17" x14ac:dyDescent="0.15">
      <c r="A1839" t="s">
        <v>1957</v>
      </c>
      <c r="B1839">
        <v>4746.68</v>
      </c>
      <c r="C1839">
        <v>4746.68</v>
      </c>
      <c r="D1839">
        <v>4746.68</v>
      </c>
      <c r="E1839">
        <v>4746.68</v>
      </c>
      <c r="F1839">
        <v>0</v>
      </c>
      <c r="G1839">
        <v>4731.13</v>
      </c>
      <c r="H1839">
        <v>4574.29</v>
      </c>
      <c r="I1839">
        <v>4434.63</v>
      </c>
      <c r="J1839">
        <v>4704.6400000000003</v>
      </c>
      <c r="K1839" t="s">
        <v>46</v>
      </c>
      <c r="L1839">
        <v>0</v>
      </c>
      <c r="M1839">
        <v>0</v>
      </c>
      <c r="N1839">
        <v>0</v>
      </c>
      <c r="O1839">
        <v>0</v>
      </c>
      <c r="P1839">
        <v>150.44</v>
      </c>
      <c r="Q1839">
        <v>170.57</v>
      </c>
    </row>
    <row r="1840" spans="1:17" x14ac:dyDescent="0.15">
      <c r="A1840" t="s">
        <v>1958</v>
      </c>
      <c r="B1840">
        <v>4743.6899999999996</v>
      </c>
      <c r="C1840">
        <v>4743.6899999999996</v>
      </c>
      <c r="D1840">
        <v>4743.6899999999996</v>
      </c>
      <c r="E1840">
        <v>4743.6899999999996</v>
      </c>
      <c r="F1840">
        <v>0</v>
      </c>
      <c r="G1840">
        <v>4738.5</v>
      </c>
      <c r="H1840">
        <v>4583.17</v>
      </c>
      <c r="I1840">
        <v>4440.8999999999996</v>
      </c>
      <c r="J1840">
        <v>4700.82</v>
      </c>
      <c r="K1840" t="s">
        <v>46</v>
      </c>
      <c r="L1840">
        <v>0</v>
      </c>
      <c r="M1840">
        <v>0</v>
      </c>
      <c r="N1840">
        <v>0</v>
      </c>
      <c r="O1840">
        <v>0</v>
      </c>
      <c r="P1840">
        <v>140.35</v>
      </c>
      <c r="Q1840">
        <v>166.97</v>
      </c>
    </row>
    <row r="1841" spans="1:17" x14ac:dyDescent="0.15">
      <c r="A1841" t="s">
        <v>1959</v>
      </c>
      <c r="B1841">
        <v>4675.66</v>
      </c>
      <c r="C1841">
        <v>4675.66</v>
      </c>
      <c r="D1841">
        <v>4675.66</v>
      </c>
      <c r="E1841">
        <v>4675.66</v>
      </c>
      <c r="F1841">
        <v>0</v>
      </c>
      <c r="G1841">
        <v>4740.95</v>
      </c>
      <c r="H1841">
        <v>4589.42</v>
      </c>
      <c r="I1841">
        <v>4446.58</v>
      </c>
      <c r="J1841">
        <v>4696</v>
      </c>
      <c r="K1841" t="s">
        <v>46</v>
      </c>
      <c r="L1841">
        <v>0</v>
      </c>
      <c r="M1841">
        <v>0</v>
      </c>
      <c r="N1841">
        <v>0</v>
      </c>
      <c r="O1841">
        <v>0</v>
      </c>
      <c r="P1841">
        <v>120.32</v>
      </c>
      <c r="Q1841">
        <v>160.38999999999999</v>
      </c>
    </row>
    <row r="1842" spans="1:17" x14ac:dyDescent="0.15">
      <c r="A1842" t="s">
        <v>1960</v>
      </c>
      <c r="B1842">
        <v>4570.7700000000004</v>
      </c>
      <c r="C1842">
        <v>4570.7700000000004</v>
      </c>
      <c r="D1842">
        <v>4570.7700000000004</v>
      </c>
      <c r="E1842">
        <v>4570.7700000000004</v>
      </c>
      <c r="F1842">
        <v>0</v>
      </c>
      <c r="G1842">
        <v>4734.4799999999996</v>
      </c>
      <c r="H1842">
        <v>4592.25</v>
      </c>
      <c r="I1842">
        <v>4450.9399999999996</v>
      </c>
      <c r="J1842">
        <v>4690.79</v>
      </c>
      <c r="K1842" t="s">
        <v>46</v>
      </c>
      <c r="L1842">
        <v>0</v>
      </c>
      <c r="M1842">
        <v>0</v>
      </c>
      <c r="N1842">
        <v>0</v>
      </c>
      <c r="O1842">
        <v>0</v>
      </c>
      <c r="P1842">
        <v>88.24</v>
      </c>
      <c r="Q1842">
        <v>149.85</v>
      </c>
    </row>
    <row r="1843" spans="1:17" x14ac:dyDescent="0.15">
      <c r="A1843" t="s">
        <v>1961</v>
      </c>
      <c r="B1843">
        <v>4514.04</v>
      </c>
      <c r="C1843">
        <v>4514.04</v>
      </c>
      <c r="D1843">
        <v>4514.04</v>
      </c>
      <c r="E1843">
        <v>4514.04</v>
      </c>
      <c r="F1843">
        <v>0</v>
      </c>
      <c r="G1843">
        <v>4720.63</v>
      </c>
      <c r="H1843">
        <v>4593.6400000000003</v>
      </c>
      <c r="I1843">
        <v>4454.29</v>
      </c>
      <c r="J1843">
        <v>4685.63</v>
      </c>
      <c r="K1843" t="s">
        <v>46</v>
      </c>
      <c r="L1843">
        <v>0</v>
      </c>
      <c r="M1843">
        <v>0</v>
      </c>
      <c r="N1843">
        <v>0</v>
      </c>
      <c r="O1843">
        <v>0</v>
      </c>
      <c r="P1843">
        <v>61.81</v>
      </c>
      <c r="Q1843">
        <v>137.74</v>
      </c>
    </row>
    <row r="1844" spans="1:17" x14ac:dyDescent="0.15">
      <c r="A1844" t="s">
        <v>136</v>
      </c>
      <c r="B1844">
        <v>4483.51</v>
      </c>
      <c r="C1844">
        <v>4483.51</v>
      </c>
      <c r="D1844">
        <v>4483.51</v>
      </c>
      <c r="E1844">
        <v>4483.51</v>
      </c>
      <c r="F1844">
        <v>0</v>
      </c>
      <c r="G1844">
        <v>4707.2700000000004</v>
      </c>
      <c r="H1844">
        <v>4593.41</v>
      </c>
      <c r="I1844">
        <v>4457.0200000000004</v>
      </c>
      <c r="J1844">
        <v>4680.34</v>
      </c>
      <c r="K1844" t="s">
        <v>46</v>
      </c>
      <c r="L1844">
        <v>0</v>
      </c>
      <c r="M1844">
        <v>0</v>
      </c>
      <c r="N1844">
        <v>0</v>
      </c>
      <c r="O1844">
        <v>0</v>
      </c>
      <c r="P1844">
        <v>37.29</v>
      </c>
      <c r="Q1844">
        <v>124.02</v>
      </c>
    </row>
    <row r="1845" spans="1:17" x14ac:dyDescent="0.15">
      <c r="A1845" t="s">
        <v>1962</v>
      </c>
      <c r="B1845">
        <v>4558.8599999999997</v>
      </c>
      <c r="C1845">
        <v>4558.8599999999997</v>
      </c>
      <c r="D1845">
        <v>4558.8599999999997</v>
      </c>
      <c r="E1845">
        <v>4558.8599999999997</v>
      </c>
      <c r="F1845">
        <v>0</v>
      </c>
      <c r="G1845">
        <v>4700.8</v>
      </c>
      <c r="H1845">
        <v>4594.8100000000004</v>
      </c>
      <c r="I1845">
        <v>4461</v>
      </c>
      <c r="J1845">
        <v>4675.51</v>
      </c>
      <c r="K1845" t="s">
        <v>46</v>
      </c>
      <c r="L1845">
        <v>0</v>
      </c>
      <c r="M1845">
        <v>0</v>
      </c>
      <c r="N1845">
        <v>0</v>
      </c>
      <c r="O1845">
        <v>0</v>
      </c>
      <c r="P1845">
        <v>21.59</v>
      </c>
      <c r="Q1845">
        <v>109.12</v>
      </c>
    </row>
    <row r="1846" spans="1:17" x14ac:dyDescent="0.15">
      <c r="A1846" t="s">
        <v>1963</v>
      </c>
      <c r="B1846">
        <v>4624.13</v>
      </c>
      <c r="C1846">
        <v>4624.13</v>
      </c>
      <c r="D1846">
        <v>4624.13</v>
      </c>
      <c r="E1846">
        <v>4624.13</v>
      </c>
      <c r="F1846">
        <v>0</v>
      </c>
      <c r="G1846">
        <v>4698.8</v>
      </c>
      <c r="H1846">
        <v>4598.7299999999996</v>
      </c>
      <c r="I1846">
        <v>4464.88</v>
      </c>
      <c r="J1846">
        <v>4670.78</v>
      </c>
      <c r="K1846" t="s">
        <v>46</v>
      </c>
      <c r="L1846">
        <v>0</v>
      </c>
      <c r="M1846">
        <v>0</v>
      </c>
      <c r="N1846">
        <v>0</v>
      </c>
      <c r="O1846">
        <v>0</v>
      </c>
      <c r="P1846">
        <v>9.2100000000000009</v>
      </c>
      <c r="Q1846">
        <v>93.1</v>
      </c>
    </row>
    <row r="1847" spans="1:17" x14ac:dyDescent="0.15">
      <c r="A1847" t="s">
        <v>1964</v>
      </c>
      <c r="B1847">
        <v>4701.5</v>
      </c>
      <c r="C1847">
        <v>4701.5</v>
      </c>
      <c r="D1847">
        <v>4701.5</v>
      </c>
      <c r="E1847">
        <v>4701.5</v>
      </c>
      <c r="F1847">
        <v>0</v>
      </c>
      <c r="G1847">
        <v>4693.6499999999996</v>
      </c>
      <c r="H1847">
        <v>4602.9799999999996</v>
      </c>
      <c r="I1847">
        <v>4468.95</v>
      </c>
      <c r="J1847">
        <v>4667.16</v>
      </c>
      <c r="K1847" t="s">
        <v>46</v>
      </c>
      <c r="L1847">
        <v>0</v>
      </c>
      <c r="M1847">
        <v>0</v>
      </c>
      <c r="N1847">
        <v>0</v>
      </c>
      <c r="O1847">
        <v>0</v>
      </c>
      <c r="P1847">
        <v>0.63</v>
      </c>
      <c r="Q1847">
        <v>77.53</v>
      </c>
    </row>
    <row r="1848" spans="1:17" x14ac:dyDescent="0.15">
      <c r="A1848" t="s">
        <v>1965</v>
      </c>
      <c r="B1848">
        <v>4778.54</v>
      </c>
      <c r="C1848">
        <v>4778.54</v>
      </c>
      <c r="D1848">
        <v>4778.54</v>
      </c>
      <c r="E1848">
        <v>4778.54</v>
      </c>
      <c r="F1848">
        <v>0</v>
      </c>
      <c r="G1848">
        <v>4693.33</v>
      </c>
      <c r="H1848">
        <v>4607.8999999999996</v>
      </c>
      <c r="I1848">
        <v>4473.58</v>
      </c>
      <c r="J1848">
        <v>4663.74</v>
      </c>
      <c r="K1848" t="s">
        <v>46</v>
      </c>
      <c r="L1848">
        <v>0</v>
      </c>
      <c r="M1848">
        <v>0</v>
      </c>
      <c r="N1848">
        <v>0</v>
      </c>
      <c r="O1848">
        <v>0</v>
      </c>
      <c r="P1848">
        <v>-2.25</v>
      </c>
      <c r="Q1848">
        <v>62.76</v>
      </c>
    </row>
    <row r="1849" spans="1:17" x14ac:dyDescent="0.15">
      <c r="A1849" t="s">
        <v>1966</v>
      </c>
      <c r="B1849">
        <v>4782.5200000000004</v>
      </c>
      <c r="C1849">
        <v>4782.5200000000004</v>
      </c>
      <c r="D1849">
        <v>4782.5200000000004</v>
      </c>
      <c r="E1849">
        <v>4782.5200000000004</v>
      </c>
      <c r="F1849">
        <v>0</v>
      </c>
      <c r="G1849">
        <v>4699.67</v>
      </c>
      <c r="H1849">
        <v>4611.8900000000003</v>
      </c>
      <c r="I1849">
        <v>4477.6899999999996</v>
      </c>
      <c r="J1849">
        <v>4659.92</v>
      </c>
      <c r="K1849" t="s">
        <v>46</v>
      </c>
      <c r="L1849">
        <v>0</v>
      </c>
      <c r="M1849">
        <v>0</v>
      </c>
      <c r="N1849">
        <v>0</v>
      </c>
      <c r="O1849">
        <v>0</v>
      </c>
      <c r="P1849">
        <v>-6.52</v>
      </c>
      <c r="Q1849">
        <v>47.07</v>
      </c>
    </row>
    <row r="1850" spans="1:17" x14ac:dyDescent="0.15">
      <c r="A1850" t="s">
        <v>1967</v>
      </c>
      <c r="B1850">
        <v>4719.93</v>
      </c>
      <c r="C1850">
        <v>4719.93</v>
      </c>
      <c r="D1850">
        <v>4719.93</v>
      </c>
      <c r="E1850">
        <v>4719.93</v>
      </c>
      <c r="F1850">
        <v>0</v>
      </c>
      <c r="G1850">
        <v>4696.0200000000004</v>
      </c>
      <c r="H1850">
        <v>4615.78</v>
      </c>
      <c r="I1850">
        <v>4481.2</v>
      </c>
      <c r="J1850">
        <v>4655.92</v>
      </c>
      <c r="K1850" t="s">
        <v>46</v>
      </c>
      <c r="L1850">
        <v>0</v>
      </c>
      <c r="M1850">
        <v>0</v>
      </c>
      <c r="N1850">
        <v>0</v>
      </c>
      <c r="O1850">
        <v>0</v>
      </c>
      <c r="P1850">
        <v>-14.58</v>
      </c>
      <c r="Q1850">
        <v>31.57</v>
      </c>
    </row>
    <row r="1851" spans="1:17" x14ac:dyDescent="0.15">
      <c r="A1851" t="s">
        <v>1968</v>
      </c>
      <c r="B1851">
        <v>4846.66</v>
      </c>
      <c r="C1851">
        <v>4846.66</v>
      </c>
      <c r="D1851">
        <v>4846.66</v>
      </c>
      <c r="E1851">
        <v>4846.66</v>
      </c>
      <c r="F1851">
        <v>0</v>
      </c>
      <c r="G1851">
        <v>4696.7700000000004</v>
      </c>
      <c r="H1851">
        <v>4622.33</v>
      </c>
      <c r="I1851">
        <v>4485.45</v>
      </c>
      <c r="J1851">
        <v>4652.7700000000004</v>
      </c>
      <c r="K1851" t="s">
        <v>46</v>
      </c>
      <c r="L1851">
        <v>0</v>
      </c>
      <c r="M1851">
        <v>0</v>
      </c>
      <c r="N1851">
        <v>0</v>
      </c>
      <c r="O1851">
        <v>0</v>
      </c>
      <c r="P1851">
        <v>-5.71</v>
      </c>
      <c r="Q1851">
        <v>18.97</v>
      </c>
    </row>
    <row r="1852" spans="1:17" x14ac:dyDescent="0.15">
      <c r="A1852" t="s">
        <v>1969</v>
      </c>
      <c r="B1852">
        <v>4872.47</v>
      </c>
      <c r="C1852">
        <v>4872.47</v>
      </c>
      <c r="D1852">
        <v>4872.47</v>
      </c>
      <c r="E1852">
        <v>4872.47</v>
      </c>
      <c r="F1852">
        <v>0</v>
      </c>
      <c r="G1852">
        <v>4697.0200000000004</v>
      </c>
      <c r="H1852">
        <v>4629.38</v>
      </c>
      <c r="I1852">
        <v>4490.0600000000004</v>
      </c>
      <c r="J1852">
        <v>4649.71</v>
      </c>
      <c r="K1852" t="s">
        <v>46</v>
      </c>
      <c r="L1852">
        <v>0</v>
      </c>
      <c r="M1852">
        <v>0</v>
      </c>
      <c r="N1852">
        <v>0</v>
      </c>
      <c r="O1852">
        <v>0</v>
      </c>
      <c r="P1852">
        <v>16.47</v>
      </c>
      <c r="Q1852">
        <v>11.79</v>
      </c>
    </row>
    <row r="1853" spans="1:17" x14ac:dyDescent="0.15">
      <c r="A1853" t="s">
        <v>1970</v>
      </c>
      <c r="B1853">
        <v>4844.3900000000003</v>
      </c>
      <c r="C1853">
        <v>4844.3900000000003</v>
      </c>
      <c r="D1853">
        <v>4844.3900000000003</v>
      </c>
      <c r="E1853">
        <v>4844.3900000000003</v>
      </c>
      <c r="F1853">
        <v>0</v>
      </c>
      <c r="G1853">
        <v>4701.83</v>
      </c>
      <c r="H1853">
        <v>4637.37</v>
      </c>
      <c r="I1853">
        <v>4494.57</v>
      </c>
      <c r="J1853">
        <v>4646.75</v>
      </c>
      <c r="K1853" t="s">
        <v>46</v>
      </c>
      <c r="L1853">
        <v>0</v>
      </c>
      <c r="M1853">
        <v>0</v>
      </c>
      <c r="N1853">
        <v>0</v>
      </c>
      <c r="O1853">
        <v>0</v>
      </c>
      <c r="P1853">
        <v>42.92</v>
      </c>
      <c r="Q1853">
        <v>9.91</v>
      </c>
    </row>
    <row r="1854" spans="1:17" x14ac:dyDescent="0.15">
      <c r="A1854" t="s">
        <v>1971</v>
      </c>
      <c r="B1854">
        <v>4864.74</v>
      </c>
      <c r="C1854">
        <v>4864.74</v>
      </c>
      <c r="D1854">
        <v>4864.74</v>
      </c>
      <c r="E1854">
        <v>4864.74</v>
      </c>
      <c r="F1854">
        <v>0</v>
      </c>
      <c r="G1854">
        <v>4709.67</v>
      </c>
      <c r="H1854">
        <v>4645.45</v>
      </c>
      <c r="I1854">
        <v>4499.47</v>
      </c>
      <c r="J1854">
        <v>4643.8500000000004</v>
      </c>
      <c r="K1854" t="s">
        <v>46</v>
      </c>
      <c r="L1854">
        <v>0</v>
      </c>
      <c r="M1854">
        <v>0</v>
      </c>
      <c r="N1854">
        <v>0</v>
      </c>
      <c r="O1854">
        <v>0</v>
      </c>
      <c r="P1854">
        <v>73.11</v>
      </c>
      <c r="Q1854">
        <v>13.49</v>
      </c>
    </row>
    <row r="1855" spans="1:17" x14ac:dyDescent="0.15">
      <c r="A1855" t="s">
        <v>1972</v>
      </c>
      <c r="B1855">
        <v>4830.6899999999996</v>
      </c>
      <c r="C1855">
        <v>4830.6899999999996</v>
      </c>
      <c r="D1855">
        <v>4830.6899999999996</v>
      </c>
      <c r="E1855">
        <v>4830.6899999999996</v>
      </c>
      <c r="F1855">
        <v>0</v>
      </c>
      <c r="G1855">
        <v>4716.55</v>
      </c>
      <c r="H1855">
        <v>4651.8900000000003</v>
      </c>
      <c r="I1855">
        <v>4503.8500000000004</v>
      </c>
      <c r="J1855">
        <v>4640.8</v>
      </c>
      <c r="K1855" t="s">
        <v>46</v>
      </c>
      <c r="L1855">
        <v>0</v>
      </c>
      <c r="M1855">
        <v>0</v>
      </c>
      <c r="N1855">
        <v>0</v>
      </c>
      <c r="O1855">
        <v>0</v>
      </c>
      <c r="P1855">
        <v>94.56</v>
      </c>
      <c r="Q1855">
        <v>20.78</v>
      </c>
    </row>
    <row r="1856" spans="1:17" x14ac:dyDescent="0.15">
      <c r="A1856" t="s">
        <v>1973</v>
      </c>
      <c r="B1856">
        <v>4753.5600000000004</v>
      </c>
      <c r="C1856">
        <v>4753.5600000000004</v>
      </c>
      <c r="D1856">
        <v>4753.5600000000004</v>
      </c>
      <c r="E1856">
        <v>4753.5600000000004</v>
      </c>
      <c r="F1856">
        <v>0</v>
      </c>
      <c r="G1856">
        <v>4718.33</v>
      </c>
      <c r="H1856">
        <v>4656.53</v>
      </c>
      <c r="I1856">
        <v>4506.93</v>
      </c>
      <c r="J1856">
        <v>4637.68</v>
      </c>
      <c r="K1856" t="s">
        <v>46</v>
      </c>
      <c r="L1856">
        <v>0</v>
      </c>
      <c r="M1856">
        <v>0</v>
      </c>
      <c r="N1856">
        <v>0</v>
      </c>
      <c r="O1856">
        <v>0</v>
      </c>
      <c r="P1856">
        <v>102.7</v>
      </c>
      <c r="Q1856">
        <v>30.13</v>
      </c>
    </row>
    <row r="1857" spans="1:17" x14ac:dyDescent="0.15">
      <c r="A1857" t="s">
        <v>1974</v>
      </c>
      <c r="B1857">
        <v>4698.33</v>
      </c>
      <c r="C1857">
        <v>4698.33</v>
      </c>
      <c r="D1857">
        <v>4698.33</v>
      </c>
      <c r="E1857">
        <v>4698.33</v>
      </c>
      <c r="F1857">
        <v>0</v>
      </c>
      <c r="G1857">
        <v>4716.7</v>
      </c>
      <c r="H1857">
        <v>4661.17</v>
      </c>
      <c r="I1857">
        <v>4509.3500000000004</v>
      </c>
      <c r="J1857">
        <v>4635.1099999999997</v>
      </c>
      <c r="K1857" t="s">
        <v>46</v>
      </c>
      <c r="L1857">
        <v>0</v>
      </c>
      <c r="M1857">
        <v>0</v>
      </c>
      <c r="N1857">
        <v>0</v>
      </c>
      <c r="O1857">
        <v>0</v>
      </c>
      <c r="P1857">
        <v>97.89</v>
      </c>
      <c r="Q1857">
        <v>39.86</v>
      </c>
    </row>
    <row r="1858" spans="1:17" x14ac:dyDescent="0.15">
      <c r="A1858" t="s">
        <v>1975</v>
      </c>
      <c r="B1858">
        <v>4720.43</v>
      </c>
      <c r="C1858">
        <v>4720.43</v>
      </c>
      <c r="D1858">
        <v>4720.43</v>
      </c>
      <c r="E1858">
        <v>4720.43</v>
      </c>
      <c r="F1858">
        <v>0</v>
      </c>
      <c r="G1858">
        <v>4716.58</v>
      </c>
      <c r="H1858">
        <v>4667.2299999999996</v>
      </c>
      <c r="I1858">
        <v>4511.57</v>
      </c>
      <c r="J1858">
        <v>4632.6499999999996</v>
      </c>
      <c r="K1858" t="s">
        <v>46</v>
      </c>
      <c r="L1858">
        <v>0</v>
      </c>
      <c r="M1858">
        <v>0</v>
      </c>
      <c r="N1858">
        <v>0</v>
      </c>
      <c r="O1858">
        <v>0</v>
      </c>
      <c r="P1858">
        <v>86.87</v>
      </c>
      <c r="Q1858">
        <v>48.77</v>
      </c>
    </row>
    <row r="1859" spans="1:17" x14ac:dyDescent="0.15">
      <c r="A1859" t="s">
        <v>1976</v>
      </c>
      <c r="B1859">
        <v>4829.95</v>
      </c>
      <c r="C1859">
        <v>4829.95</v>
      </c>
      <c r="D1859">
        <v>4829.95</v>
      </c>
      <c r="E1859">
        <v>4829.95</v>
      </c>
      <c r="F1859">
        <v>0</v>
      </c>
      <c r="G1859">
        <v>4720.7</v>
      </c>
      <c r="H1859">
        <v>4674.53</v>
      </c>
      <c r="I1859">
        <v>4514.6400000000003</v>
      </c>
      <c r="J1859">
        <v>4630.42</v>
      </c>
      <c r="K1859" t="s">
        <v>46</v>
      </c>
      <c r="L1859">
        <v>0</v>
      </c>
      <c r="M1859">
        <v>0</v>
      </c>
      <c r="N1859">
        <v>0</v>
      </c>
      <c r="O1859">
        <v>0</v>
      </c>
      <c r="P1859">
        <v>85.51</v>
      </c>
      <c r="Q1859">
        <v>57.97</v>
      </c>
    </row>
    <row r="1860" spans="1:17" x14ac:dyDescent="0.15">
      <c r="A1860" t="s">
        <v>1977</v>
      </c>
      <c r="B1860">
        <v>4812.05</v>
      </c>
      <c r="C1860">
        <v>4812.05</v>
      </c>
      <c r="D1860">
        <v>4812.05</v>
      </c>
      <c r="E1860">
        <v>4812.05</v>
      </c>
      <c r="F1860">
        <v>0</v>
      </c>
      <c r="G1860">
        <v>4724.1499999999996</v>
      </c>
      <c r="H1860">
        <v>4680.83</v>
      </c>
      <c r="I1860">
        <v>4517.97</v>
      </c>
      <c r="J1860">
        <v>4627.49</v>
      </c>
      <c r="K1860" t="s">
        <v>46</v>
      </c>
      <c r="L1860">
        <v>0</v>
      </c>
      <c r="M1860">
        <v>0</v>
      </c>
      <c r="N1860">
        <v>0</v>
      </c>
      <c r="O1860">
        <v>0</v>
      </c>
      <c r="P1860">
        <v>89.93</v>
      </c>
      <c r="Q1860">
        <v>68.430000000000007</v>
      </c>
    </row>
    <row r="1861" spans="1:17" x14ac:dyDescent="0.15">
      <c r="A1861" t="s">
        <v>1978</v>
      </c>
      <c r="B1861">
        <v>4809.3500000000004</v>
      </c>
      <c r="C1861">
        <v>4809.3500000000004</v>
      </c>
      <c r="D1861">
        <v>4809.3500000000004</v>
      </c>
      <c r="E1861">
        <v>4809.3500000000004</v>
      </c>
      <c r="F1861">
        <v>0</v>
      </c>
      <c r="G1861">
        <v>4730.83</v>
      </c>
      <c r="H1861">
        <v>4687.07</v>
      </c>
      <c r="I1861">
        <v>4521.5</v>
      </c>
      <c r="J1861">
        <v>4624.3100000000004</v>
      </c>
      <c r="K1861" t="s">
        <v>46</v>
      </c>
      <c r="L1861">
        <v>0</v>
      </c>
      <c r="M1861">
        <v>0</v>
      </c>
      <c r="N1861">
        <v>0</v>
      </c>
      <c r="O1861">
        <v>0</v>
      </c>
      <c r="P1861">
        <v>83.7</v>
      </c>
      <c r="Q1861">
        <v>77.37</v>
      </c>
    </row>
    <row r="1862" spans="1:17" x14ac:dyDescent="0.15">
      <c r="A1862" t="s">
        <v>1979</v>
      </c>
      <c r="B1862">
        <v>4747.3500000000004</v>
      </c>
      <c r="C1862">
        <v>4747.3500000000004</v>
      </c>
      <c r="D1862">
        <v>4747.3500000000004</v>
      </c>
      <c r="E1862">
        <v>4747.3500000000004</v>
      </c>
      <c r="F1862">
        <v>0</v>
      </c>
      <c r="G1862">
        <v>4739.6499999999996</v>
      </c>
      <c r="H1862">
        <v>4691.63</v>
      </c>
      <c r="I1862">
        <v>4524.66</v>
      </c>
      <c r="J1862">
        <v>4620.6899999999996</v>
      </c>
      <c r="K1862" t="s">
        <v>46</v>
      </c>
      <c r="L1862">
        <v>0</v>
      </c>
      <c r="M1862">
        <v>0</v>
      </c>
      <c r="N1862">
        <v>0</v>
      </c>
      <c r="O1862">
        <v>0</v>
      </c>
      <c r="P1862">
        <v>69.45</v>
      </c>
      <c r="Q1862">
        <v>82.66</v>
      </c>
    </row>
    <row r="1863" spans="1:17" x14ac:dyDescent="0.15">
      <c r="A1863" t="s">
        <v>1980</v>
      </c>
      <c r="B1863">
        <v>4677.1499999999996</v>
      </c>
      <c r="C1863">
        <v>4677.1499999999996</v>
      </c>
      <c r="D1863">
        <v>4677.1499999999996</v>
      </c>
      <c r="E1863">
        <v>4677.1499999999996</v>
      </c>
      <c r="F1863">
        <v>0</v>
      </c>
      <c r="G1863">
        <v>4747.8</v>
      </c>
      <c r="H1863">
        <v>4694.33</v>
      </c>
      <c r="I1863">
        <v>4526.7700000000004</v>
      </c>
      <c r="J1863">
        <v>4617.04</v>
      </c>
      <c r="K1863" t="s">
        <v>46</v>
      </c>
      <c r="L1863">
        <v>0</v>
      </c>
      <c r="M1863">
        <v>0</v>
      </c>
      <c r="N1863">
        <v>0</v>
      </c>
      <c r="O1863">
        <v>0</v>
      </c>
      <c r="P1863">
        <v>53.27</v>
      </c>
      <c r="Q1863">
        <v>83.7</v>
      </c>
    </row>
    <row r="1864" spans="1:17" x14ac:dyDescent="0.15">
      <c r="A1864" t="s">
        <v>1981</v>
      </c>
      <c r="B1864">
        <v>4659.3</v>
      </c>
      <c r="C1864">
        <v>4659.3</v>
      </c>
      <c r="D1864">
        <v>4659.3</v>
      </c>
      <c r="E1864">
        <v>4659.3</v>
      </c>
      <c r="F1864">
        <v>0</v>
      </c>
      <c r="G1864">
        <v>4756.6000000000004</v>
      </c>
      <c r="H1864">
        <v>4697.54</v>
      </c>
      <c r="I1864">
        <v>4528.96</v>
      </c>
      <c r="J1864">
        <v>4613.4399999999996</v>
      </c>
      <c r="K1864" t="s">
        <v>46</v>
      </c>
      <c r="L1864">
        <v>0</v>
      </c>
      <c r="M1864">
        <v>0</v>
      </c>
      <c r="N1864">
        <v>0</v>
      </c>
      <c r="O1864">
        <v>0</v>
      </c>
      <c r="P1864">
        <v>34.78</v>
      </c>
      <c r="Q1864">
        <v>79.87</v>
      </c>
    </row>
    <row r="1865" spans="1:17" x14ac:dyDescent="0.15">
      <c r="A1865" t="s">
        <v>1982</v>
      </c>
      <c r="B1865">
        <v>4640.2</v>
      </c>
      <c r="C1865">
        <v>4640.2</v>
      </c>
      <c r="D1865">
        <v>4640.2</v>
      </c>
      <c r="E1865">
        <v>4640.2</v>
      </c>
      <c r="F1865">
        <v>0</v>
      </c>
      <c r="G1865">
        <v>4760.6499999999996</v>
      </c>
      <c r="H1865">
        <v>4699.12</v>
      </c>
      <c r="I1865">
        <v>4531.5</v>
      </c>
      <c r="J1865">
        <v>4610.16</v>
      </c>
      <c r="K1865" t="s">
        <v>46</v>
      </c>
      <c r="L1865">
        <v>0</v>
      </c>
      <c r="M1865">
        <v>0</v>
      </c>
      <c r="N1865">
        <v>0</v>
      </c>
      <c r="O1865">
        <v>0</v>
      </c>
      <c r="P1865">
        <v>18.329999999999998</v>
      </c>
      <c r="Q1865">
        <v>72.239999999999995</v>
      </c>
    </row>
    <row r="1866" spans="1:17" x14ac:dyDescent="0.15">
      <c r="A1866" t="s">
        <v>1983</v>
      </c>
      <c r="B1866">
        <v>4503.99</v>
      </c>
      <c r="C1866">
        <v>4503.99</v>
      </c>
      <c r="D1866">
        <v>4503.99</v>
      </c>
      <c r="E1866">
        <v>4503.99</v>
      </c>
      <c r="F1866">
        <v>0</v>
      </c>
      <c r="G1866">
        <v>4754.6499999999996</v>
      </c>
      <c r="H1866">
        <v>4698.97</v>
      </c>
      <c r="I1866">
        <v>4533.03</v>
      </c>
      <c r="J1866">
        <v>4606.38</v>
      </c>
      <c r="K1866" t="s">
        <v>46</v>
      </c>
      <c r="L1866">
        <v>0</v>
      </c>
      <c r="M1866">
        <v>0</v>
      </c>
      <c r="N1866">
        <v>0</v>
      </c>
      <c r="O1866">
        <v>0</v>
      </c>
      <c r="P1866">
        <v>-3.45</v>
      </c>
      <c r="Q1866">
        <v>61.63</v>
      </c>
    </row>
    <row r="1867" spans="1:17" x14ac:dyDescent="0.15">
      <c r="A1867" t="s">
        <v>137</v>
      </c>
      <c r="B1867">
        <v>4500.8500000000004</v>
      </c>
      <c r="C1867">
        <v>4500.8500000000004</v>
      </c>
      <c r="D1867">
        <v>4500.8500000000004</v>
      </c>
      <c r="E1867">
        <v>4500.8500000000004</v>
      </c>
      <c r="F1867">
        <v>0</v>
      </c>
      <c r="G1867">
        <v>4744.63</v>
      </c>
      <c r="H1867">
        <v>4699.43</v>
      </c>
      <c r="I1867">
        <v>4534.2299999999996</v>
      </c>
      <c r="J1867">
        <v>4602.96</v>
      </c>
      <c r="K1867" t="s">
        <v>46</v>
      </c>
      <c r="L1867">
        <v>0</v>
      </c>
      <c r="M1867">
        <v>0</v>
      </c>
      <c r="N1867">
        <v>0</v>
      </c>
      <c r="O1867">
        <v>0</v>
      </c>
      <c r="P1867">
        <v>-20.79</v>
      </c>
      <c r="Q1867">
        <v>49.76</v>
      </c>
    </row>
    <row r="1868" spans="1:17" x14ac:dyDescent="0.15">
      <c r="A1868" t="s">
        <v>1984</v>
      </c>
      <c r="B1868">
        <v>4597.18</v>
      </c>
      <c r="C1868">
        <v>4597.18</v>
      </c>
      <c r="D1868">
        <v>4597.18</v>
      </c>
      <c r="E1868">
        <v>4597.18</v>
      </c>
      <c r="F1868">
        <v>0</v>
      </c>
      <c r="G1868">
        <v>4735.55</v>
      </c>
      <c r="H1868">
        <v>4701.7299999999996</v>
      </c>
      <c r="I1868">
        <v>4535.74</v>
      </c>
      <c r="J1868">
        <v>4599.71</v>
      </c>
      <c r="K1868" t="s">
        <v>46</v>
      </c>
      <c r="L1868">
        <v>0</v>
      </c>
      <c r="M1868">
        <v>0</v>
      </c>
      <c r="N1868">
        <v>0</v>
      </c>
      <c r="O1868">
        <v>0</v>
      </c>
      <c r="P1868">
        <v>-33.32</v>
      </c>
      <c r="Q1868">
        <v>37.74</v>
      </c>
    </row>
    <row r="1869" spans="1:17" x14ac:dyDescent="0.15">
      <c r="A1869" t="s">
        <v>1985</v>
      </c>
      <c r="B1869">
        <v>4567.1499999999996</v>
      </c>
      <c r="C1869">
        <v>4567.1499999999996</v>
      </c>
      <c r="D1869">
        <v>4567.1499999999996</v>
      </c>
      <c r="E1869">
        <v>4567.1499999999996</v>
      </c>
      <c r="F1869">
        <v>0</v>
      </c>
      <c r="G1869">
        <v>4724.8</v>
      </c>
      <c r="H1869">
        <v>4702.41</v>
      </c>
      <c r="I1869">
        <v>4536.0600000000004</v>
      </c>
      <c r="J1869">
        <v>4596.33</v>
      </c>
      <c r="K1869" t="s">
        <v>46</v>
      </c>
      <c r="L1869">
        <v>0</v>
      </c>
      <c r="M1869">
        <v>0</v>
      </c>
      <c r="N1869">
        <v>0</v>
      </c>
      <c r="O1869">
        <v>0</v>
      </c>
      <c r="P1869">
        <v>-59.53</v>
      </c>
      <c r="Q1869">
        <v>23.24</v>
      </c>
    </row>
    <row r="1870" spans="1:17" x14ac:dyDescent="0.15">
      <c r="A1870" t="s">
        <v>1986</v>
      </c>
      <c r="B1870">
        <v>4584.41</v>
      </c>
      <c r="C1870">
        <v>4584.41</v>
      </c>
      <c r="D1870">
        <v>4584.41</v>
      </c>
      <c r="E1870">
        <v>4584.41</v>
      </c>
      <c r="F1870">
        <v>0</v>
      </c>
      <c r="G1870">
        <v>4718</v>
      </c>
      <c r="H1870">
        <v>4702.63</v>
      </c>
      <c r="I1870">
        <v>4536.46</v>
      </c>
      <c r="J1870">
        <v>4592.68</v>
      </c>
      <c r="K1870" t="s">
        <v>46</v>
      </c>
      <c r="L1870">
        <v>0</v>
      </c>
      <c r="M1870">
        <v>0</v>
      </c>
      <c r="N1870">
        <v>0</v>
      </c>
      <c r="O1870">
        <v>0</v>
      </c>
      <c r="P1870">
        <v>-82.14</v>
      </c>
      <c r="Q1870">
        <v>6.03</v>
      </c>
    </row>
    <row r="1871" spans="1:17" x14ac:dyDescent="0.15">
      <c r="A1871" t="s">
        <v>1987</v>
      </c>
      <c r="B1871">
        <v>4602.51</v>
      </c>
      <c r="C1871">
        <v>4602.51</v>
      </c>
      <c r="D1871">
        <v>4602.51</v>
      </c>
      <c r="E1871">
        <v>4602.51</v>
      </c>
      <c r="F1871">
        <v>0</v>
      </c>
      <c r="G1871">
        <v>4705.8</v>
      </c>
      <c r="H1871">
        <v>4701.25</v>
      </c>
      <c r="I1871">
        <v>4538.29</v>
      </c>
      <c r="J1871">
        <v>4589.05</v>
      </c>
      <c r="K1871" t="s">
        <v>46</v>
      </c>
      <c r="L1871">
        <v>0</v>
      </c>
      <c r="M1871">
        <v>0</v>
      </c>
      <c r="N1871">
        <v>0</v>
      </c>
      <c r="O1871">
        <v>0</v>
      </c>
      <c r="P1871">
        <v>-102.31</v>
      </c>
      <c r="Q1871">
        <v>-12.57</v>
      </c>
    </row>
    <row r="1872" spans="1:17" x14ac:dyDescent="0.15">
      <c r="A1872" t="s">
        <v>1988</v>
      </c>
      <c r="B1872">
        <v>4729.4799999999996</v>
      </c>
      <c r="C1872">
        <v>4729.4799999999996</v>
      </c>
      <c r="D1872">
        <v>4729.4799999999996</v>
      </c>
      <c r="E1872">
        <v>4729.4799999999996</v>
      </c>
      <c r="F1872">
        <v>0</v>
      </c>
      <c r="G1872">
        <v>4698.6499999999996</v>
      </c>
      <c r="H1872">
        <v>4702.41</v>
      </c>
      <c r="I1872">
        <v>4540.83</v>
      </c>
      <c r="J1872">
        <v>4585.92</v>
      </c>
      <c r="K1872" t="s">
        <v>46</v>
      </c>
      <c r="L1872">
        <v>0</v>
      </c>
      <c r="M1872">
        <v>0</v>
      </c>
      <c r="N1872">
        <v>0</v>
      </c>
      <c r="O1872">
        <v>0</v>
      </c>
      <c r="P1872">
        <v>-104.69</v>
      </c>
      <c r="Q1872">
        <v>-29.99</v>
      </c>
    </row>
    <row r="1873" spans="1:17" x14ac:dyDescent="0.15">
      <c r="A1873" t="s">
        <v>1989</v>
      </c>
      <c r="B1873">
        <v>4738.18</v>
      </c>
      <c r="C1873">
        <v>4738.18</v>
      </c>
      <c r="D1873">
        <v>4738.18</v>
      </c>
      <c r="E1873">
        <v>4738.18</v>
      </c>
      <c r="F1873">
        <v>0</v>
      </c>
      <c r="G1873">
        <v>4693.3500000000004</v>
      </c>
      <c r="H1873">
        <v>4702.96</v>
      </c>
      <c r="I1873">
        <v>4542.49</v>
      </c>
      <c r="J1873">
        <v>4583.0600000000004</v>
      </c>
      <c r="K1873" t="s">
        <v>46</v>
      </c>
      <c r="L1873">
        <v>0</v>
      </c>
      <c r="M1873">
        <v>0</v>
      </c>
      <c r="N1873">
        <v>0</v>
      </c>
      <c r="O1873">
        <v>0</v>
      </c>
      <c r="P1873">
        <v>-97.49</v>
      </c>
      <c r="Q1873">
        <v>-45.06</v>
      </c>
    </row>
    <row r="1874" spans="1:17" x14ac:dyDescent="0.15">
      <c r="A1874" t="s">
        <v>1990</v>
      </c>
      <c r="B1874">
        <v>4773.8599999999997</v>
      </c>
      <c r="C1874">
        <v>4773.8599999999997</v>
      </c>
      <c r="D1874">
        <v>4773.8599999999997</v>
      </c>
      <c r="E1874">
        <v>4773.8599999999997</v>
      </c>
      <c r="F1874">
        <v>0</v>
      </c>
      <c r="G1874">
        <v>4688.7700000000004</v>
      </c>
      <c r="H1874">
        <v>4703.1400000000003</v>
      </c>
      <c r="I1874">
        <v>4544.04</v>
      </c>
      <c r="J1874">
        <v>4580.3999999999996</v>
      </c>
      <c r="K1874" t="s">
        <v>46</v>
      </c>
      <c r="L1874">
        <v>0</v>
      </c>
      <c r="M1874">
        <v>0</v>
      </c>
      <c r="N1874">
        <v>0</v>
      </c>
      <c r="O1874">
        <v>0</v>
      </c>
      <c r="P1874">
        <v>-86.55</v>
      </c>
      <c r="Q1874">
        <v>-57.19</v>
      </c>
    </row>
    <row r="1875" spans="1:17" x14ac:dyDescent="0.15">
      <c r="A1875" t="s">
        <v>1991</v>
      </c>
      <c r="B1875">
        <v>4788.9399999999996</v>
      </c>
      <c r="C1875">
        <v>4788.9399999999996</v>
      </c>
      <c r="D1875">
        <v>4788.9399999999996</v>
      </c>
      <c r="E1875">
        <v>4788.9399999999996</v>
      </c>
      <c r="F1875">
        <v>0</v>
      </c>
      <c r="G1875">
        <v>4686.7</v>
      </c>
      <c r="H1875">
        <v>4703.46</v>
      </c>
      <c r="I1875">
        <v>4546.7700000000004</v>
      </c>
      <c r="J1875">
        <v>4578.01</v>
      </c>
      <c r="K1875" t="s">
        <v>46</v>
      </c>
      <c r="L1875">
        <v>0</v>
      </c>
      <c r="M1875">
        <v>0</v>
      </c>
      <c r="N1875">
        <v>0</v>
      </c>
      <c r="O1875">
        <v>0</v>
      </c>
      <c r="P1875">
        <v>-73.66</v>
      </c>
      <c r="Q1875">
        <v>-66.39</v>
      </c>
    </row>
    <row r="1876" spans="1:17" x14ac:dyDescent="0.15">
      <c r="A1876" t="s">
        <v>1992</v>
      </c>
      <c r="B1876">
        <v>4754.6400000000003</v>
      </c>
      <c r="C1876">
        <v>4754.6400000000003</v>
      </c>
      <c r="D1876">
        <v>4754.6400000000003</v>
      </c>
      <c r="E1876">
        <v>4754.6400000000003</v>
      </c>
      <c r="F1876">
        <v>0</v>
      </c>
      <c r="G1876">
        <v>4686.7700000000004</v>
      </c>
      <c r="H1876">
        <v>4705</v>
      </c>
      <c r="I1876">
        <v>4549.3999999999996</v>
      </c>
      <c r="J1876">
        <v>4575.76</v>
      </c>
      <c r="K1876" t="s">
        <v>46</v>
      </c>
      <c r="L1876">
        <v>0</v>
      </c>
      <c r="M1876">
        <v>0</v>
      </c>
      <c r="N1876">
        <v>0</v>
      </c>
      <c r="O1876">
        <v>0</v>
      </c>
      <c r="P1876">
        <v>-50.38</v>
      </c>
      <c r="Q1876">
        <v>-71.09</v>
      </c>
    </row>
    <row r="1877" spans="1:17" x14ac:dyDescent="0.15">
      <c r="A1877" t="s">
        <v>1993</v>
      </c>
      <c r="B1877">
        <v>4741.55</v>
      </c>
      <c r="C1877">
        <v>4741.55</v>
      </c>
      <c r="D1877">
        <v>4741.55</v>
      </c>
      <c r="E1877">
        <v>4741.55</v>
      </c>
      <c r="F1877">
        <v>0</v>
      </c>
      <c r="G1877">
        <v>4688.92</v>
      </c>
      <c r="H1877">
        <v>4707</v>
      </c>
      <c r="I1877">
        <v>4552.1000000000004</v>
      </c>
      <c r="J1877">
        <v>4573.91</v>
      </c>
      <c r="K1877" t="s">
        <v>46</v>
      </c>
      <c r="L1877">
        <v>0</v>
      </c>
      <c r="M1877">
        <v>0</v>
      </c>
      <c r="N1877">
        <v>0</v>
      </c>
      <c r="O1877">
        <v>0</v>
      </c>
      <c r="P1877">
        <v>-25.07</v>
      </c>
      <c r="Q1877">
        <v>-71.510000000000005</v>
      </c>
    </row>
    <row r="1878" spans="1:17" x14ac:dyDescent="0.15">
      <c r="A1878" t="s">
        <v>1994</v>
      </c>
      <c r="B1878">
        <v>4637.6400000000003</v>
      </c>
      <c r="C1878">
        <v>4637.6400000000003</v>
      </c>
      <c r="D1878">
        <v>4637.6400000000003</v>
      </c>
      <c r="E1878">
        <v>4637.6400000000003</v>
      </c>
      <c r="F1878">
        <v>0</v>
      </c>
      <c r="G1878">
        <v>4684.7700000000004</v>
      </c>
      <c r="H1878">
        <v>4707.83</v>
      </c>
      <c r="I1878">
        <v>4554.5200000000004</v>
      </c>
      <c r="J1878">
        <v>4571.8599999999997</v>
      </c>
      <c r="K1878" t="s">
        <v>46</v>
      </c>
      <c r="L1878">
        <v>0</v>
      </c>
      <c r="M1878">
        <v>0</v>
      </c>
      <c r="N1878">
        <v>0</v>
      </c>
      <c r="O1878">
        <v>0</v>
      </c>
      <c r="P1878">
        <v>-18.07</v>
      </c>
      <c r="Q1878">
        <v>-69.989999999999995</v>
      </c>
    </row>
    <row r="1879" spans="1:17" x14ac:dyDescent="0.15">
      <c r="A1879" t="s">
        <v>1995</v>
      </c>
      <c r="B1879">
        <v>4643.6899999999996</v>
      </c>
      <c r="C1879">
        <v>4643.6899999999996</v>
      </c>
      <c r="D1879">
        <v>4643.6899999999996</v>
      </c>
      <c r="E1879">
        <v>4643.6899999999996</v>
      </c>
      <c r="F1879">
        <v>0</v>
      </c>
      <c r="G1879">
        <v>4675.4799999999996</v>
      </c>
      <c r="H1879">
        <v>4709.1000000000004</v>
      </c>
      <c r="I1879">
        <v>4556.88</v>
      </c>
      <c r="J1879">
        <v>4569.51</v>
      </c>
      <c r="K1879" t="s">
        <v>46</v>
      </c>
      <c r="L1879">
        <v>0</v>
      </c>
      <c r="M1879">
        <v>0</v>
      </c>
      <c r="N1879">
        <v>0</v>
      </c>
      <c r="O1879">
        <v>0</v>
      </c>
      <c r="P1879">
        <v>-10.23</v>
      </c>
      <c r="Q1879">
        <v>-65.06</v>
      </c>
    </row>
    <row r="1880" spans="1:17" x14ac:dyDescent="0.15">
      <c r="A1880" t="s">
        <v>1996</v>
      </c>
      <c r="B1880">
        <v>4681</v>
      </c>
      <c r="C1880">
        <v>4681</v>
      </c>
      <c r="D1880">
        <v>4681</v>
      </c>
      <c r="E1880">
        <v>4681</v>
      </c>
      <c r="F1880">
        <v>0</v>
      </c>
      <c r="G1880">
        <v>4668.8999999999996</v>
      </c>
      <c r="H1880">
        <v>4710.5200000000004</v>
      </c>
      <c r="I1880">
        <v>4559.92</v>
      </c>
      <c r="J1880">
        <v>4567.3</v>
      </c>
      <c r="K1880" t="s">
        <v>46</v>
      </c>
      <c r="L1880">
        <v>0</v>
      </c>
      <c r="M1880">
        <v>0</v>
      </c>
      <c r="N1880">
        <v>0</v>
      </c>
      <c r="O1880">
        <v>0</v>
      </c>
      <c r="P1880">
        <v>1.71</v>
      </c>
      <c r="Q1880">
        <v>-56.67</v>
      </c>
    </row>
    <row r="1881" spans="1:17" x14ac:dyDescent="0.15">
      <c r="A1881" t="s">
        <v>1997</v>
      </c>
      <c r="B1881">
        <v>4554.49</v>
      </c>
      <c r="C1881">
        <v>4554.49</v>
      </c>
      <c r="D1881">
        <v>4554.49</v>
      </c>
      <c r="E1881">
        <v>4554.49</v>
      </c>
      <c r="F1881">
        <v>0</v>
      </c>
      <c r="G1881">
        <v>4656.17</v>
      </c>
      <c r="H1881">
        <v>4709.32</v>
      </c>
      <c r="I1881">
        <v>4563.2299999999996</v>
      </c>
      <c r="J1881">
        <v>4564.84</v>
      </c>
      <c r="K1881" t="s">
        <v>46</v>
      </c>
      <c r="L1881">
        <v>0</v>
      </c>
      <c r="M1881">
        <v>0</v>
      </c>
      <c r="N1881">
        <v>0</v>
      </c>
      <c r="O1881">
        <v>0</v>
      </c>
      <c r="P1881">
        <v>2.4500000000000002</v>
      </c>
      <c r="Q1881">
        <v>-46.2</v>
      </c>
    </row>
    <row r="1882" spans="1:17" x14ac:dyDescent="0.15">
      <c r="A1882" t="s">
        <v>1998</v>
      </c>
      <c r="B1882">
        <v>4510.3599999999997</v>
      </c>
      <c r="C1882">
        <v>4510.3599999999997</v>
      </c>
      <c r="D1882">
        <v>4510.3599999999997</v>
      </c>
      <c r="E1882">
        <v>4510.3599999999997</v>
      </c>
      <c r="F1882">
        <v>0</v>
      </c>
      <c r="G1882">
        <v>4644.33</v>
      </c>
      <c r="H1882">
        <v>4706.1499999999996</v>
      </c>
      <c r="I1882">
        <v>4566.67</v>
      </c>
      <c r="J1882">
        <v>4562.6099999999997</v>
      </c>
      <c r="K1882" t="s">
        <v>46</v>
      </c>
      <c r="L1882">
        <v>0</v>
      </c>
      <c r="M1882">
        <v>0</v>
      </c>
      <c r="N1882">
        <v>0</v>
      </c>
      <c r="O1882">
        <v>0</v>
      </c>
      <c r="P1882">
        <v>-12.31</v>
      </c>
      <c r="Q1882">
        <v>-36.96</v>
      </c>
    </row>
    <row r="1883" spans="1:17" x14ac:dyDescent="0.15">
      <c r="A1883" t="s">
        <v>1999</v>
      </c>
      <c r="B1883">
        <v>4537.83</v>
      </c>
      <c r="C1883">
        <v>4537.83</v>
      </c>
      <c r="D1883">
        <v>4537.83</v>
      </c>
      <c r="E1883">
        <v>4537.83</v>
      </c>
      <c r="F1883">
        <v>0</v>
      </c>
      <c r="G1883">
        <v>4637.38</v>
      </c>
      <c r="H1883">
        <v>4701.93</v>
      </c>
      <c r="I1883">
        <v>4570.5</v>
      </c>
      <c r="J1883">
        <v>4560.3599999999997</v>
      </c>
      <c r="K1883" t="s">
        <v>46</v>
      </c>
      <c r="L1883">
        <v>0</v>
      </c>
      <c r="M1883">
        <v>0</v>
      </c>
      <c r="N1883">
        <v>0</v>
      </c>
      <c r="O1883">
        <v>0</v>
      </c>
      <c r="P1883">
        <v>-28.15</v>
      </c>
      <c r="Q1883">
        <v>-30.03</v>
      </c>
    </row>
    <row r="1884" spans="1:17" x14ac:dyDescent="0.15">
      <c r="A1884" t="s">
        <v>2000</v>
      </c>
      <c r="B1884">
        <v>4521.24</v>
      </c>
      <c r="C1884">
        <v>4521.24</v>
      </c>
      <c r="D1884">
        <v>4521.24</v>
      </c>
      <c r="E1884">
        <v>4521.24</v>
      </c>
      <c r="F1884">
        <v>0</v>
      </c>
      <c r="G1884">
        <v>4630.45</v>
      </c>
      <c r="H1884">
        <v>4698.1099999999997</v>
      </c>
      <c r="I1884">
        <v>4573.34</v>
      </c>
      <c r="J1884">
        <v>4558.07</v>
      </c>
      <c r="K1884" t="s">
        <v>46</v>
      </c>
      <c r="L1884">
        <v>0</v>
      </c>
      <c r="M1884">
        <v>0</v>
      </c>
      <c r="N1884">
        <v>0</v>
      </c>
      <c r="O1884">
        <v>0</v>
      </c>
      <c r="P1884">
        <v>-49.66</v>
      </c>
      <c r="Q1884">
        <v>-26.34</v>
      </c>
    </row>
    <row r="1885" spans="1:17" x14ac:dyDescent="0.15">
      <c r="A1885" t="s">
        <v>2001</v>
      </c>
      <c r="B1885">
        <v>4448.25</v>
      </c>
      <c r="C1885">
        <v>4448.25</v>
      </c>
      <c r="D1885">
        <v>4448.25</v>
      </c>
      <c r="E1885">
        <v>4448.25</v>
      </c>
      <c r="F1885">
        <v>0</v>
      </c>
      <c r="G1885">
        <v>4620.88</v>
      </c>
      <c r="H1885">
        <v>4694.1099999999997</v>
      </c>
      <c r="I1885">
        <v>4575.57</v>
      </c>
      <c r="J1885">
        <v>4555.4799999999996</v>
      </c>
      <c r="K1885" t="s">
        <v>46</v>
      </c>
      <c r="L1885">
        <v>0</v>
      </c>
      <c r="M1885">
        <v>0</v>
      </c>
      <c r="N1885">
        <v>0</v>
      </c>
      <c r="O1885">
        <v>0</v>
      </c>
      <c r="P1885">
        <v>-78.819999999999993</v>
      </c>
      <c r="Q1885">
        <v>-26.85</v>
      </c>
    </row>
    <row r="1886" spans="1:17" x14ac:dyDescent="0.15">
      <c r="A1886" t="s">
        <v>2002</v>
      </c>
      <c r="B1886">
        <v>4536.8100000000004</v>
      </c>
      <c r="C1886">
        <v>4536.8100000000004</v>
      </c>
      <c r="D1886">
        <v>4536.8100000000004</v>
      </c>
      <c r="E1886">
        <v>4536.8100000000004</v>
      </c>
      <c r="F1886">
        <v>0</v>
      </c>
      <c r="G1886">
        <v>4622.5</v>
      </c>
      <c r="H1886">
        <v>4691.9799999999996</v>
      </c>
      <c r="I1886">
        <v>4578.93</v>
      </c>
      <c r="J1886">
        <v>4553.51</v>
      </c>
      <c r="K1886" t="s">
        <v>46</v>
      </c>
      <c r="L1886">
        <v>0</v>
      </c>
      <c r="M1886">
        <v>0</v>
      </c>
      <c r="N1886">
        <v>0</v>
      </c>
      <c r="O1886">
        <v>0</v>
      </c>
      <c r="P1886">
        <v>-97.04</v>
      </c>
      <c r="Q1886">
        <v>-31.52</v>
      </c>
    </row>
    <row r="1887" spans="1:17" x14ac:dyDescent="0.15">
      <c r="A1887" t="s">
        <v>138</v>
      </c>
      <c r="B1887">
        <v>4605.24</v>
      </c>
      <c r="C1887">
        <v>4605.24</v>
      </c>
      <c r="D1887">
        <v>4605.24</v>
      </c>
      <c r="E1887">
        <v>4605.24</v>
      </c>
      <c r="F1887">
        <v>0</v>
      </c>
      <c r="G1887">
        <v>4627.7299999999996</v>
      </c>
      <c r="H1887">
        <v>4688.67</v>
      </c>
      <c r="I1887">
        <v>4582.5600000000004</v>
      </c>
      <c r="J1887">
        <v>4551.7700000000004</v>
      </c>
      <c r="K1887" t="s">
        <v>46</v>
      </c>
      <c r="L1887">
        <v>0</v>
      </c>
      <c r="M1887">
        <v>0</v>
      </c>
      <c r="N1887">
        <v>0</v>
      </c>
      <c r="O1887">
        <v>0</v>
      </c>
      <c r="P1887">
        <v>-108.13</v>
      </c>
      <c r="Q1887">
        <v>-39.83</v>
      </c>
    </row>
    <row r="1888" spans="1:17" x14ac:dyDescent="0.15">
      <c r="A1888" t="s">
        <v>2003</v>
      </c>
      <c r="B1888">
        <v>4601.6499999999996</v>
      </c>
      <c r="C1888">
        <v>4601.6499999999996</v>
      </c>
      <c r="D1888">
        <v>4601.6499999999996</v>
      </c>
      <c r="E1888">
        <v>4601.6499999999996</v>
      </c>
      <c r="F1888">
        <v>0</v>
      </c>
      <c r="G1888">
        <v>4627.95</v>
      </c>
      <c r="H1888">
        <v>4685.6099999999997</v>
      </c>
      <c r="I1888">
        <v>4586.1099999999997</v>
      </c>
      <c r="J1888">
        <v>4549.49</v>
      </c>
      <c r="K1888" t="s">
        <v>46</v>
      </c>
      <c r="L1888">
        <v>0</v>
      </c>
      <c r="M1888">
        <v>0</v>
      </c>
      <c r="N1888">
        <v>0</v>
      </c>
      <c r="O1888">
        <v>0</v>
      </c>
      <c r="P1888">
        <v>-109.3</v>
      </c>
      <c r="Q1888">
        <v>-48.95</v>
      </c>
    </row>
    <row r="1889" spans="1:17" x14ac:dyDescent="0.15">
      <c r="A1889" t="s">
        <v>2004</v>
      </c>
      <c r="B1889">
        <v>4733.0200000000004</v>
      </c>
      <c r="C1889">
        <v>4733.0200000000004</v>
      </c>
      <c r="D1889">
        <v>4733.0200000000004</v>
      </c>
      <c r="E1889">
        <v>4733.0200000000004</v>
      </c>
      <c r="F1889">
        <v>0</v>
      </c>
      <c r="G1889">
        <v>4636.2299999999996</v>
      </c>
      <c r="H1889">
        <v>4686.8999999999996</v>
      </c>
      <c r="I1889">
        <v>4590.05</v>
      </c>
      <c r="J1889">
        <v>4548.34</v>
      </c>
      <c r="K1889" t="s">
        <v>46</v>
      </c>
      <c r="L1889">
        <v>0</v>
      </c>
      <c r="M1889">
        <v>0</v>
      </c>
      <c r="N1889">
        <v>0</v>
      </c>
      <c r="O1889">
        <v>0</v>
      </c>
      <c r="P1889">
        <v>-100.07</v>
      </c>
      <c r="Q1889">
        <v>-57.93</v>
      </c>
    </row>
    <row r="1890" spans="1:17" x14ac:dyDescent="0.15">
      <c r="A1890" t="s">
        <v>2005</v>
      </c>
      <c r="B1890">
        <v>4768.99</v>
      </c>
      <c r="C1890">
        <v>4768.99</v>
      </c>
      <c r="D1890">
        <v>4768.99</v>
      </c>
      <c r="E1890">
        <v>4768.99</v>
      </c>
      <c r="F1890">
        <v>0</v>
      </c>
      <c r="G1890">
        <v>4645.4799999999996</v>
      </c>
      <c r="H1890">
        <v>4686.5</v>
      </c>
      <c r="I1890">
        <v>4594.1499999999996</v>
      </c>
      <c r="J1890">
        <v>4547.53</v>
      </c>
      <c r="K1890" t="s">
        <v>46</v>
      </c>
      <c r="L1890">
        <v>0</v>
      </c>
      <c r="M1890">
        <v>0</v>
      </c>
      <c r="N1890">
        <v>0</v>
      </c>
      <c r="O1890">
        <v>0</v>
      </c>
      <c r="P1890">
        <v>-91.78</v>
      </c>
      <c r="Q1890">
        <v>-67.28</v>
      </c>
    </row>
    <row r="1891" spans="1:17" x14ac:dyDescent="0.15">
      <c r="A1891" t="s">
        <v>2006</v>
      </c>
      <c r="B1891">
        <v>4732.55</v>
      </c>
      <c r="C1891">
        <v>4732.55</v>
      </c>
      <c r="D1891">
        <v>4732.55</v>
      </c>
      <c r="E1891">
        <v>4732.55</v>
      </c>
      <c r="F1891">
        <v>0</v>
      </c>
      <c r="G1891">
        <v>4651.9799999999996</v>
      </c>
      <c r="H1891">
        <v>4684.8500000000004</v>
      </c>
      <c r="I1891">
        <v>4598.0600000000004</v>
      </c>
      <c r="J1891">
        <v>4546.9399999999996</v>
      </c>
      <c r="K1891" t="s">
        <v>46</v>
      </c>
      <c r="L1891">
        <v>0</v>
      </c>
      <c r="M1891">
        <v>0</v>
      </c>
      <c r="N1891">
        <v>0</v>
      </c>
      <c r="O1891">
        <v>0</v>
      </c>
      <c r="P1891">
        <v>-75.12</v>
      </c>
      <c r="Q1891">
        <v>-75.040000000000006</v>
      </c>
    </row>
    <row r="1892" spans="1:17" x14ac:dyDescent="0.15">
      <c r="A1892" t="s">
        <v>2007</v>
      </c>
      <c r="B1892">
        <v>4719.1499999999996</v>
      </c>
      <c r="C1892">
        <v>4719.1499999999996</v>
      </c>
      <c r="D1892">
        <v>4719.1499999999996</v>
      </c>
      <c r="E1892">
        <v>4719.1499999999996</v>
      </c>
      <c r="F1892">
        <v>0</v>
      </c>
      <c r="G1892">
        <v>4651.4799999999996</v>
      </c>
      <c r="H1892">
        <v>4682.38</v>
      </c>
      <c r="I1892">
        <v>4601.88</v>
      </c>
      <c r="J1892">
        <v>4546.28</v>
      </c>
      <c r="K1892" t="s">
        <v>46</v>
      </c>
      <c r="L1892">
        <v>0</v>
      </c>
      <c r="M1892">
        <v>0</v>
      </c>
      <c r="N1892">
        <v>0</v>
      </c>
      <c r="O1892">
        <v>0</v>
      </c>
      <c r="P1892">
        <v>-57.19</v>
      </c>
      <c r="Q1892">
        <v>-79.53</v>
      </c>
    </row>
    <row r="1893" spans="1:17" x14ac:dyDescent="0.15">
      <c r="A1893" t="s">
        <v>2008</v>
      </c>
      <c r="B1893">
        <v>4774.6499999999996</v>
      </c>
      <c r="C1893">
        <v>4774.6499999999996</v>
      </c>
      <c r="D1893">
        <v>4774.6499999999996</v>
      </c>
      <c r="E1893">
        <v>4774.6499999999996</v>
      </c>
      <c r="F1893">
        <v>0</v>
      </c>
      <c r="G1893">
        <v>4653.2700000000004</v>
      </c>
      <c r="H1893">
        <v>4682.82</v>
      </c>
      <c r="I1893">
        <v>4605.83</v>
      </c>
      <c r="J1893">
        <v>4546.1000000000004</v>
      </c>
      <c r="K1893" t="s">
        <v>46</v>
      </c>
      <c r="L1893">
        <v>0</v>
      </c>
      <c r="M1893">
        <v>0</v>
      </c>
      <c r="N1893">
        <v>0</v>
      </c>
      <c r="O1893">
        <v>0</v>
      </c>
      <c r="P1893">
        <v>-38.75</v>
      </c>
      <c r="Q1893">
        <v>-80.59</v>
      </c>
    </row>
    <row r="1894" spans="1:17" x14ac:dyDescent="0.15">
      <c r="A1894" t="s">
        <v>2009</v>
      </c>
      <c r="B1894">
        <v>4825.0200000000004</v>
      </c>
      <c r="C1894">
        <v>4825.0200000000004</v>
      </c>
      <c r="D1894">
        <v>4825.0200000000004</v>
      </c>
      <c r="E1894">
        <v>4825.0200000000004</v>
      </c>
      <c r="F1894">
        <v>0</v>
      </c>
      <c r="G1894">
        <v>4655.8500000000004</v>
      </c>
      <c r="H1894">
        <v>4684.7700000000004</v>
      </c>
      <c r="I1894">
        <v>4610.24</v>
      </c>
      <c r="J1894">
        <v>4546.58</v>
      </c>
      <c r="K1894" t="s">
        <v>46</v>
      </c>
      <c r="L1894">
        <v>0</v>
      </c>
      <c r="M1894">
        <v>0</v>
      </c>
      <c r="N1894">
        <v>0</v>
      </c>
      <c r="O1894">
        <v>0</v>
      </c>
      <c r="P1894">
        <v>-15.18</v>
      </c>
      <c r="Q1894">
        <v>-77.14</v>
      </c>
    </row>
    <row r="1895" spans="1:17" x14ac:dyDescent="0.15">
      <c r="A1895" t="s">
        <v>2010</v>
      </c>
      <c r="B1895">
        <v>4814.76</v>
      </c>
      <c r="C1895">
        <v>4814.76</v>
      </c>
      <c r="D1895">
        <v>4814.76</v>
      </c>
      <c r="E1895">
        <v>4814.76</v>
      </c>
      <c r="F1895">
        <v>0</v>
      </c>
      <c r="G1895">
        <v>4657.13</v>
      </c>
      <c r="H1895">
        <v>4686.79</v>
      </c>
      <c r="I1895">
        <v>4614.46</v>
      </c>
      <c r="J1895">
        <v>4547.0200000000004</v>
      </c>
      <c r="K1895" t="s">
        <v>46</v>
      </c>
      <c r="L1895">
        <v>0</v>
      </c>
      <c r="M1895">
        <v>0</v>
      </c>
      <c r="N1895">
        <v>0</v>
      </c>
      <c r="O1895">
        <v>0</v>
      </c>
      <c r="P1895">
        <v>16.309999999999999</v>
      </c>
      <c r="Q1895">
        <v>-67.63</v>
      </c>
    </row>
    <row r="1896" spans="1:17" x14ac:dyDescent="0.15">
      <c r="A1896" t="s">
        <v>2011</v>
      </c>
      <c r="B1896">
        <v>4852.1899999999996</v>
      </c>
      <c r="C1896">
        <v>4852.1899999999996</v>
      </c>
      <c r="D1896">
        <v>4852.1899999999996</v>
      </c>
      <c r="E1896">
        <v>4852.1899999999996</v>
      </c>
      <c r="F1896">
        <v>0</v>
      </c>
      <c r="G1896">
        <v>4662</v>
      </c>
      <c r="H1896">
        <v>4689.03</v>
      </c>
      <c r="I1896">
        <v>4619.26</v>
      </c>
      <c r="J1896">
        <v>4547.6000000000004</v>
      </c>
      <c r="K1896" t="s">
        <v>46</v>
      </c>
      <c r="L1896">
        <v>0</v>
      </c>
      <c r="M1896">
        <v>0</v>
      </c>
      <c r="N1896">
        <v>0</v>
      </c>
      <c r="O1896">
        <v>0</v>
      </c>
      <c r="P1896">
        <v>43.34</v>
      </c>
      <c r="Q1896">
        <v>-53.59</v>
      </c>
    </row>
    <row r="1897" spans="1:17" x14ac:dyDescent="0.15">
      <c r="A1897" t="s">
        <v>2012</v>
      </c>
      <c r="B1897">
        <v>4807.3599999999997</v>
      </c>
      <c r="C1897">
        <v>4807.3599999999997</v>
      </c>
      <c r="D1897">
        <v>4807.3599999999997</v>
      </c>
      <c r="E1897">
        <v>4807.3599999999997</v>
      </c>
      <c r="F1897">
        <v>0</v>
      </c>
      <c r="G1897">
        <v>4665.3</v>
      </c>
      <c r="H1897">
        <v>4690.3100000000004</v>
      </c>
      <c r="I1897">
        <v>4624.0600000000004</v>
      </c>
      <c r="J1897">
        <v>4548.09</v>
      </c>
      <c r="K1897" t="s">
        <v>46</v>
      </c>
      <c r="L1897">
        <v>0</v>
      </c>
      <c r="M1897">
        <v>0</v>
      </c>
      <c r="N1897">
        <v>0</v>
      </c>
      <c r="O1897">
        <v>0</v>
      </c>
      <c r="P1897">
        <v>61.42</v>
      </c>
      <c r="Q1897">
        <v>-36.630000000000003</v>
      </c>
    </row>
    <row r="1898" spans="1:17" x14ac:dyDescent="0.15">
      <c r="A1898" t="s">
        <v>2013</v>
      </c>
      <c r="B1898">
        <v>4831.63</v>
      </c>
      <c r="C1898">
        <v>4831.63</v>
      </c>
      <c r="D1898">
        <v>4831.63</v>
      </c>
      <c r="E1898">
        <v>4831.63</v>
      </c>
      <c r="F1898">
        <v>0</v>
      </c>
      <c r="G1898">
        <v>4675</v>
      </c>
      <c r="H1898">
        <v>4692.12</v>
      </c>
      <c r="I1898">
        <v>4628.8999999999996</v>
      </c>
      <c r="J1898">
        <v>4548.12</v>
      </c>
      <c r="K1898" t="s">
        <v>46</v>
      </c>
      <c r="L1898">
        <v>0</v>
      </c>
      <c r="M1898">
        <v>0</v>
      </c>
      <c r="N1898">
        <v>0</v>
      </c>
      <c r="O1898">
        <v>0</v>
      </c>
      <c r="P1898">
        <v>83.36</v>
      </c>
      <c r="Q1898">
        <v>-17.37</v>
      </c>
    </row>
    <row r="1899" spans="1:17" x14ac:dyDescent="0.15">
      <c r="A1899" t="s">
        <v>2014</v>
      </c>
      <c r="B1899">
        <v>4733.49</v>
      </c>
      <c r="C1899">
        <v>4733.49</v>
      </c>
      <c r="D1899">
        <v>4733.49</v>
      </c>
      <c r="E1899">
        <v>4733.49</v>
      </c>
      <c r="F1899">
        <v>0</v>
      </c>
      <c r="G1899">
        <v>4679.5</v>
      </c>
      <c r="H1899">
        <v>4691.8900000000003</v>
      </c>
      <c r="I1899">
        <v>4633.09</v>
      </c>
      <c r="J1899">
        <v>4547.5200000000004</v>
      </c>
      <c r="K1899" t="s">
        <v>46</v>
      </c>
      <c r="L1899">
        <v>0</v>
      </c>
      <c r="M1899">
        <v>0</v>
      </c>
      <c r="N1899">
        <v>0</v>
      </c>
      <c r="O1899">
        <v>0</v>
      </c>
      <c r="P1899">
        <v>84.39</v>
      </c>
      <c r="Q1899">
        <v>1.08</v>
      </c>
    </row>
    <row r="1900" spans="1:17" x14ac:dyDescent="0.15">
      <c r="A1900" t="s">
        <v>2015</v>
      </c>
      <c r="B1900">
        <v>4698.25</v>
      </c>
      <c r="C1900">
        <v>4698.25</v>
      </c>
      <c r="D1900">
        <v>4698.25</v>
      </c>
      <c r="E1900">
        <v>4698.25</v>
      </c>
      <c r="F1900">
        <v>0</v>
      </c>
      <c r="G1900">
        <v>4680.3500000000004</v>
      </c>
      <c r="H1900">
        <v>4691.13</v>
      </c>
      <c r="I1900">
        <v>4637.1499999999996</v>
      </c>
      <c r="J1900">
        <v>4546.93</v>
      </c>
      <c r="K1900" t="s">
        <v>46</v>
      </c>
      <c r="L1900">
        <v>0</v>
      </c>
      <c r="M1900">
        <v>0</v>
      </c>
      <c r="N1900">
        <v>0</v>
      </c>
      <c r="O1900">
        <v>0</v>
      </c>
      <c r="P1900">
        <v>77.73</v>
      </c>
      <c r="Q1900">
        <v>18.03</v>
      </c>
    </row>
    <row r="1901" spans="1:17" x14ac:dyDescent="0.15">
      <c r="A1901" t="s">
        <v>2016</v>
      </c>
      <c r="B1901">
        <v>4657.8900000000003</v>
      </c>
      <c r="C1901">
        <v>4657.8900000000003</v>
      </c>
      <c r="D1901">
        <v>4657.8900000000003</v>
      </c>
      <c r="E1901">
        <v>4657.8900000000003</v>
      </c>
      <c r="F1901">
        <v>0</v>
      </c>
      <c r="G1901">
        <v>4685.5200000000004</v>
      </c>
      <c r="H1901">
        <v>4690.84</v>
      </c>
      <c r="I1901">
        <v>4640.13</v>
      </c>
      <c r="J1901">
        <v>4546.18</v>
      </c>
      <c r="K1901" t="s">
        <v>46</v>
      </c>
      <c r="L1901">
        <v>0</v>
      </c>
      <c r="M1901">
        <v>0</v>
      </c>
      <c r="N1901">
        <v>0</v>
      </c>
      <c r="O1901">
        <v>0</v>
      </c>
      <c r="P1901">
        <v>74.05</v>
      </c>
      <c r="Q1901">
        <v>32.950000000000003</v>
      </c>
    </row>
    <row r="1902" spans="1:17" x14ac:dyDescent="0.15">
      <c r="A1902" t="s">
        <v>2017</v>
      </c>
      <c r="B1902">
        <v>4631.1400000000003</v>
      </c>
      <c r="C1902">
        <v>4631.1400000000003</v>
      </c>
      <c r="D1902">
        <v>4631.1400000000003</v>
      </c>
      <c r="E1902">
        <v>4631.1400000000003</v>
      </c>
      <c r="F1902">
        <v>0</v>
      </c>
      <c r="G1902">
        <v>4691.55</v>
      </c>
      <c r="H1902">
        <v>4691.84</v>
      </c>
      <c r="I1902">
        <v>4642.05</v>
      </c>
      <c r="J1902">
        <v>4545.8100000000004</v>
      </c>
      <c r="K1902" t="s">
        <v>46</v>
      </c>
      <c r="L1902">
        <v>0</v>
      </c>
      <c r="M1902">
        <v>0</v>
      </c>
      <c r="N1902">
        <v>0</v>
      </c>
      <c r="O1902">
        <v>0</v>
      </c>
      <c r="P1902">
        <v>70.03</v>
      </c>
      <c r="Q1902">
        <v>45.67</v>
      </c>
    </row>
    <row r="1903" spans="1:17" x14ac:dyDescent="0.15">
      <c r="A1903" t="s">
        <v>2018</v>
      </c>
      <c r="B1903">
        <v>4618.5200000000004</v>
      </c>
      <c r="C1903">
        <v>4674.1000000000004</v>
      </c>
      <c r="D1903">
        <v>4603.0200000000004</v>
      </c>
      <c r="E1903">
        <v>4673.66</v>
      </c>
      <c r="F1903">
        <v>2183975</v>
      </c>
      <c r="G1903">
        <v>4698.3500000000004</v>
      </c>
      <c r="H1903">
        <v>4694.51</v>
      </c>
      <c r="I1903">
        <v>4644.08</v>
      </c>
      <c r="J1903">
        <v>4545.7</v>
      </c>
      <c r="K1903" t="s">
        <v>46</v>
      </c>
      <c r="L1903">
        <v>0</v>
      </c>
      <c r="M1903">
        <v>2183975</v>
      </c>
      <c r="N1903">
        <v>436795</v>
      </c>
      <c r="O1903">
        <v>218397.5</v>
      </c>
      <c r="P1903">
        <v>63.39</v>
      </c>
      <c r="Q1903">
        <v>55.88</v>
      </c>
    </row>
    <row r="1904" spans="1:17" x14ac:dyDescent="0.15">
      <c r="A1904" t="s">
        <v>2019</v>
      </c>
      <c r="B1904">
        <v>4665.1000000000004</v>
      </c>
      <c r="C1904">
        <v>4712.8500000000004</v>
      </c>
      <c r="D1904">
        <v>4660.07</v>
      </c>
      <c r="E1904">
        <v>4668.7</v>
      </c>
      <c r="F1904">
        <v>2748066</v>
      </c>
      <c r="G1904">
        <v>4705.7299999999996</v>
      </c>
      <c r="H1904">
        <v>4697.59</v>
      </c>
      <c r="I1904">
        <v>4645.5</v>
      </c>
      <c r="J1904">
        <v>4546.05</v>
      </c>
      <c r="K1904" t="s">
        <v>46</v>
      </c>
      <c r="L1904">
        <v>0</v>
      </c>
      <c r="M1904">
        <v>2748066</v>
      </c>
      <c r="N1904">
        <v>986408.19</v>
      </c>
      <c r="O1904">
        <v>493204.09</v>
      </c>
      <c r="P1904">
        <v>51.67</v>
      </c>
      <c r="Q1904">
        <v>62.57</v>
      </c>
    </row>
    <row r="1905" spans="1:17" x14ac:dyDescent="0.15">
      <c r="A1905" t="s">
        <v>139</v>
      </c>
      <c r="B1905">
        <v>4667.92</v>
      </c>
      <c r="C1905">
        <v>4733.25</v>
      </c>
      <c r="D1905">
        <v>4665.17</v>
      </c>
      <c r="E1905">
        <v>4733.25</v>
      </c>
      <c r="F1905">
        <v>3084588</v>
      </c>
      <c r="G1905">
        <v>4719.9799999999996</v>
      </c>
      <c r="H1905">
        <v>4700.5</v>
      </c>
      <c r="I1905">
        <v>4647.6499999999996</v>
      </c>
      <c r="J1905">
        <v>4546.83</v>
      </c>
      <c r="K1905" t="s">
        <v>46</v>
      </c>
      <c r="L1905">
        <v>0</v>
      </c>
      <c r="M1905">
        <v>3084588</v>
      </c>
      <c r="N1905">
        <v>1603325.75</v>
      </c>
      <c r="O1905">
        <v>801662.88</v>
      </c>
      <c r="P1905">
        <v>45.51</v>
      </c>
      <c r="Q1905">
        <v>65.489999999999995</v>
      </c>
    </row>
    <row r="1906" spans="1:17" x14ac:dyDescent="0.15">
      <c r="A1906" t="s">
        <v>2020</v>
      </c>
      <c r="B1906">
        <v>4729.55</v>
      </c>
      <c r="C1906">
        <v>4789.84</v>
      </c>
      <c r="D1906">
        <v>4729.55</v>
      </c>
      <c r="E1906">
        <v>4780.53</v>
      </c>
      <c r="F1906">
        <v>3171864</v>
      </c>
      <c r="G1906">
        <v>4732.17</v>
      </c>
      <c r="H1906">
        <v>4703.1099999999997</v>
      </c>
      <c r="I1906">
        <v>4650.92</v>
      </c>
      <c r="J1906">
        <v>4547.4799999999996</v>
      </c>
      <c r="K1906" t="s">
        <v>46</v>
      </c>
      <c r="L1906">
        <v>0</v>
      </c>
      <c r="M1906">
        <v>3171864</v>
      </c>
      <c r="N1906">
        <v>2237698.5</v>
      </c>
      <c r="O1906">
        <v>1118849.25</v>
      </c>
      <c r="P1906">
        <v>37.770000000000003</v>
      </c>
      <c r="Q1906">
        <v>64.930000000000007</v>
      </c>
    </row>
    <row r="1907" spans="1:17" x14ac:dyDescent="0.15">
      <c r="A1907" t="s">
        <v>2021</v>
      </c>
      <c r="B1907">
        <v>4781.2299999999996</v>
      </c>
      <c r="C1907">
        <v>4792.1000000000004</v>
      </c>
      <c r="D1907">
        <v>4758.2</v>
      </c>
      <c r="E1907">
        <v>4782.2700000000004</v>
      </c>
      <c r="F1907">
        <v>2487695</v>
      </c>
      <c r="G1907">
        <v>4741</v>
      </c>
      <c r="H1907">
        <v>4704.45</v>
      </c>
      <c r="I1907">
        <v>4653.72</v>
      </c>
      <c r="J1907">
        <v>4547.7299999999996</v>
      </c>
      <c r="K1907" t="s">
        <v>46</v>
      </c>
      <c r="L1907">
        <v>0</v>
      </c>
      <c r="M1907">
        <v>2487695</v>
      </c>
      <c r="N1907">
        <v>2735237.5</v>
      </c>
      <c r="O1907">
        <v>1367618.75</v>
      </c>
      <c r="P1907">
        <v>33.549999999999997</v>
      </c>
      <c r="Q1907">
        <v>62.15</v>
      </c>
    </row>
    <row r="1908" spans="1:17" x14ac:dyDescent="0.15">
      <c r="A1908" t="s">
        <v>2022</v>
      </c>
      <c r="B1908">
        <v>4782.87</v>
      </c>
      <c r="C1908">
        <v>4798.51</v>
      </c>
      <c r="D1908">
        <v>4742.5600000000004</v>
      </c>
      <c r="E1908">
        <v>4754.25</v>
      </c>
      <c r="F1908">
        <v>2920684</v>
      </c>
      <c r="G1908">
        <v>4748.6499999999996</v>
      </c>
      <c r="H1908">
        <v>4704.05</v>
      </c>
      <c r="I1908">
        <v>4655.9799999999996</v>
      </c>
      <c r="J1908">
        <v>4547.6400000000003</v>
      </c>
      <c r="K1908" t="s">
        <v>46</v>
      </c>
      <c r="L1908">
        <v>0</v>
      </c>
      <c r="M1908">
        <v>2920684</v>
      </c>
      <c r="N1908">
        <v>2882579.5</v>
      </c>
      <c r="O1908">
        <v>1659687.25</v>
      </c>
      <c r="P1908">
        <v>25.17</v>
      </c>
      <c r="Q1908">
        <v>56.33</v>
      </c>
    </row>
    <row r="1909" spans="1:17" x14ac:dyDescent="0.15">
      <c r="A1909" t="s">
        <v>2023</v>
      </c>
      <c r="B1909">
        <v>4753.43</v>
      </c>
      <c r="C1909">
        <v>4757.25</v>
      </c>
      <c r="D1909">
        <v>4667.5600000000004</v>
      </c>
      <c r="E1909">
        <v>4737.12</v>
      </c>
      <c r="F1909">
        <v>2653357</v>
      </c>
      <c r="G1909">
        <v>4748.8500000000004</v>
      </c>
      <c r="H1909">
        <v>4703.29</v>
      </c>
      <c r="I1909">
        <v>4657.59</v>
      </c>
      <c r="J1909">
        <v>4547.43</v>
      </c>
      <c r="K1909" t="s">
        <v>46</v>
      </c>
      <c r="L1909">
        <v>0</v>
      </c>
      <c r="M1909">
        <v>2653357</v>
      </c>
      <c r="N1909">
        <v>2863637.5</v>
      </c>
      <c r="O1909">
        <v>1925022.75</v>
      </c>
      <c r="P1909">
        <v>27.37</v>
      </c>
      <c r="Q1909">
        <v>50.62</v>
      </c>
    </row>
    <row r="1910" spans="1:17" x14ac:dyDescent="0.15">
      <c r="A1910" t="s">
        <v>2024</v>
      </c>
      <c r="B1910">
        <v>4728.32</v>
      </c>
      <c r="C1910">
        <v>4734.6000000000004</v>
      </c>
      <c r="D1910">
        <v>4691.3</v>
      </c>
      <c r="E1910">
        <v>4715.53</v>
      </c>
      <c r="F1910">
        <v>2206639</v>
      </c>
      <c r="G1910">
        <v>4746.17</v>
      </c>
      <c r="H1910">
        <v>4703.22</v>
      </c>
      <c r="I1910">
        <v>4659.5</v>
      </c>
      <c r="J1910">
        <v>4546.8500000000004</v>
      </c>
      <c r="K1910" t="s">
        <v>46</v>
      </c>
      <c r="L1910">
        <v>0</v>
      </c>
      <c r="M1910">
        <v>2206639</v>
      </c>
      <c r="N1910">
        <v>2688047.75</v>
      </c>
      <c r="O1910">
        <v>2145686.75</v>
      </c>
      <c r="P1910">
        <v>31.06</v>
      </c>
      <c r="Q1910">
        <v>45.96</v>
      </c>
    </row>
    <row r="1911" spans="1:17" x14ac:dyDescent="0.15">
      <c r="A1911" t="s">
        <v>2025</v>
      </c>
      <c r="B1911">
        <v>4685.34</v>
      </c>
      <c r="C1911">
        <v>4720.5</v>
      </c>
      <c r="D1911">
        <v>4652.8599999999997</v>
      </c>
      <c r="E1911">
        <v>4654.3</v>
      </c>
      <c r="F1911">
        <v>2657168</v>
      </c>
      <c r="G1911">
        <v>4742.2700000000004</v>
      </c>
      <c r="H1911">
        <v>4700.0200000000004</v>
      </c>
      <c r="I1911">
        <v>4661.17</v>
      </c>
      <c r="J1911">
        <v>4546.01</v>
      </c>
      <c r="K1911" t="s">
        <v>46</v>
      </c>
      <c r="L1911">
        <v>0</v>
      </c>
      <c r="M1911">
        <v>2657168</v>
      </c>
      <c r="N1911">
        <v>2585108.5</v>
      </c>
      <c r="O1911">
        <v>2411403.5</v>
      </c>
      <c r="P1911">
        <v>33.799999999999997</v>
      </c>
      <c r="Q1911">
        <v>41.93</v>
      </c>
    </row>
    <row r="1912" spans="1:17" x14ac:dyDescent="0.15">
      <c r="A1912" t="s">
        <v>2026</v>
      </c>
      <c r="B1912">
        <v>4644.93</v>
      </c>
      <c r="C1912">
        <v>4665.68</v>
      </c>
      <c r="D1912">
        <v>4593.53</v>
      </c>
      <c r="E1912">
        <v>4599.6099999999997</v>
      </c>
      <c r="F1912">
        <v>2255289</v>
      </c>
      <c r="G1912">
        <v>4736.2700000000004</v>
      </c>
      <c r="H1912">
        <v>4695.47</v>
      </c>
      <c r="I1912">
        <v>4662.42</v>
      </c>
      <c r="J1912">
        <v>4544.8100000000004</v>
      </c>
      <c r="K1912" t="s">
        <v>46</v>
      </c>
      <c r="L1912">
        <v>0</v>
      </c>
      <c r="M1912">
        <v>2255289</v>
      </c>
      <c r="N1912">
        <v>2538627.25</v>
      </c>
      <c r="O1912">
        <v>2636932.5</v>
      </c>
      <c r="P1912">
        <v>33.61</v>
      </c>
      <c r="Q1912">
        <v>38.29</v>
      </c>
    </row>
    <row r="1913" spans="1:17" x14ac:dyDescent="0.15">
      <c r="A1913" t="s">
        <v>2027</v>
      </c>
      <c r="B1913">
        <v>4591.25</v>
      </c>
      <c r="C1913">
        <v>4614.29</v>
      </c>
      <c r="D1913">
        <v>4506.03</v>
      </c>
      <c r="E1913">
        <v>4548.01</v>
      </c>
      <c r="F1913">
        <v>2385982</v>
      </c>
      <c r="G1913">
        <v>4724.95</v>
      </c>
      <c r="H1913">
        <v>4690.5200000000004</v>
      </c>
      <c r="I1913">
        <v>4663.95</v>
      </c>
      <c r="J1913">
        <v>4542.96</v>
      </c>
      <c r="K1913" t="s">
        <v>46</v>
      </c>
      <c r="L1913">
        <v>0</v>
      </c>
      <c r="M1913">
        <v>2385982</v>
      </c>
      <c r="N1913">
        <v>2431687.25</v>
      </c>
      <c r="O1913">
        <v>2657133.25</v>
      </c>
      <c r="P1913">
        <v>23.59</v>
      </c>
      <c r="Q1913">
        <v>34.31</v>
      </c>
    </row>
    <row r="1914" spans="1:17" x14ac:dyDescent="0.15">
      <c r="A1914" t="s">
        <v>2028</v>
      </c>
      <c r="B1914">
        <v>4542.82</v>
      </c>
      <c r="C1914">
        <v>4542.82</v>
      </c>
      <c r="D1914">
        <v>4475.99</v>
      </c>
      <c r="E1914">
        <v>4487.68</v>
      </c>
      <c r="F1914">
        <v>2381560</v>
      </c>
      <c r="G1914">
        <v>4708.08</v>
      </c>
      <c r="H1914">
        <v>4684.2299999999996</v>
      </c>
      <c r="I1914">
        <v>4664.84</v>
      </c>
      <c r="J1914">
        <v>4540.6899999999996</v>
      </c>
      <c r="K1914" t="s">
        <v>46</v>
      </c>
      <c r="L1914">
        <v>0</v>
      </c>
      <c r="M1914">
        <v>2381560</v>
      </c>
      <c r="N1914">
        <v>2377328</v>
      </c>
      <c r="O1914">
        <v>2620482.75</v>
      </c>
      <c r="P1914">
        <v>8.93</v>
      </c>
      <c r="Q1914">
        <v>30.04</v>
      </c>
    </row>
    <row r="1915" spans="1:17" x14ac:dyDescent="0.15">
      <c r="A1915" t="s">
        <v>2029</v>
      </c>
      <c r="B1915">
        <v>4483.88</v>
      </c>
      <c r="C1915">
        <v>4529.26</v>
      </c>
      <c r="D1915">
        <v>4477.3</v>
      </c>
      <c r="E1915">
        <v>4529.16</v>
      </c>
      <c r="F1915">
        <v>2007585</v>
      </c>
      <c r="G1915">
        <v>4693.8</v>
      </c>
      <c r="H1915">
        <v>4679.21</v>
      </c>
      <c r="I1915">
        <v>4665.55</v>
      </c>
      <c r="J1915">
        <v>4538.54</v>
      </c>
      <c r="K1915" t="s">
        <v>46</v>
      </c>
      <c r="L1915">
        <v>0</v>
      </c>
      <c r="M1915">
        <v>2007585</v>
      </c>
      <c r="N1915">
        <v>2337516.75</v>
      </c>
      <c r="O1915">
        <v>2512782.25</v>
      </c>
      <c r="P1915">
        <v>-9.3000000000000007</v>
      </c>
      <c r="Q1915">
        <v>24.55</v>
      </c>
    </row>
    <row r="1916" spans="1:17" x14ac:dyDescent="0.15">
      <c r="A1916" t="s">
        <v>2030</v>
      </c>
      <c r="B1916">
        <v>4508.59</v>
      </c>
      <c r="C1916">
        <v>4560.2</v>
      </c>
      <c r="D1916">
        <v>4493.45</v>
      </c>
      <c r="E1916">
        <v>4505.3900000000003</v>
      </c>
      <c r="F1916">
        <v>2346244</v>
      </c>
      <c r="G1916">
        <v>4676.45</v>
      </c>
      <c r="H1916">
        <v>4675.08</v>
      </c>
      <c r="I1916">
        <v>4665.8</v>
      </c>
      <c r="J1916">
        <v>4536.33</v>
      </c>
      <c r="K1916" t="s">
        <v>46</v>
      </c>
      <c r="L1916">
        <v>0</v>
      </c>
      <c r="M1916">
        <v>2346244</v>
      </c>
      <c r="N1916">
        <v>2275332</v>
      </c>
      <c r="O1916">
        <v>2430220.25</v>
      </c>
      <c r="P1916">
        <v>-36.83</v>
      </c>
      <c r="Q1916">
        <v>17.100000000000001</v>
      </c>
    </row>
    <row r="1917" spans="1:17" x14ac:dyDescent="0.15">
      <c r="A1917" t="s">
        <v>2031</v>
      </c>
      <c r="B1917">
        <v>4495.07</v>
      </c>
      <c r="C1917">
        <v>4500.93</v>
      </c>
      <c r="D1917">
        <v>4426.33</v>
      </c>
      <c r="E1917">
        <v>4456.6099999999997</v>
      </c>
      <c r="F1917">
        <v>2260773</v>
      </c>
      <c r="G1917">
        <v>4658.8999999999996</v>
      </c>
      <c r="H1917">
        <v>4671.04</v>
      </c>
      <c r="I1917">
        <v>4666.1099999999997</v>
      </c>
      <c r="J1917">
        <v>4534.16</v>
      </c>
      <c r="K1917" t="s">
        <v>46</v>
      </c>
      <c r="L1917">
        <v>0</v>
      </c>
      <c r="M1917">
        <v>2260773</v>
      </c>
      <c r="N1917">
        <v>2276428.75</v>
      </c>
      <c r="O1917">
        <v>2407528</v>
      </c>
      <c r="P1917">
        <v>-68.489999999999995</v>
      </c>
      <c r="Q1917">
        <v>6.89</v>
      </c>
    </row>
    <row r="1918" spans="1:17" x14ac:dyDescent="0.15">
      <c r="A1918" t="s">
        <v>2032</v>
      </c>
      <c r="B1918">
        <v>4447.6899999999996</v>
      </c>
      <c r="C1918">
        <v>4447.6899999999996</v>
      </c>
      <c r="D1918">
        <v>4389.24</v>
      </c>
      <c r="E1918">
        <v>4434.24</v>
      </c>
      <c r="F1918">
        <v>2096143</v>
      </c>
      <c r="G1918">
        <v>4639.05</v>
      </c>
      <c r="H1918">
        <v>4666.2700000000004</v>
      </c>
      <c r="I1918">
        <v>4666.75</v>
      </c>
      <c r="J1918">
        <v>4531.68</v>
      </c>
      <c r="K1918" t="s">
        <v>46</v>
      </c>
      <c r="L1918">
        <v>0</v>
      </c>
      <c r="M1918">
        <v>2096143</v>
      </c>
      <c r="N1918">
        <v>2218460.75</v>
      </c>
      <c r="O1918">
        <v>2325074</v>
      </c>
      <c r="P1918">
        <v>-97.24</v>
      </c>
      <c r="Q1918">
        <v>-5.35</v>
      </c>
    </row>
    <row r="1919" spans="1:17" x14ac:dyDescent="0.15">
      <c r="A1919" t="s">
        <v>2033</v>
      </c>
      <c r="B1919">
        <v>4440</v>
      </c>
      <c r="C1919">
        <v>4450.28</v>
      </c>
      <c r="D1919">
        <v>4414.29</v>
      </c>
      <c r="E1919">
        <v>4416.8100000000004</v>
      </c>
      <c r="F1919">
        <v>1688032</v>
      </c>
      <c r="G1919">
        <v>4623.2299999999996</v>
      </c>
      <c r="H1919">
        <v>4659.3999999999996</v>
      </c>
      <c r="I1919">
        <v>4666.97</v>
      </c>
      <c r="J1919">
        <v>4529.21</v>
      </c>
      <c r="K1919" t="s">
        <v>46</v>
      </c>
      <c r="L1919">
        <v>0</v>
      </c>
      <c r="M1919">
        <v>1688032</v>
      </c>
      <c r="N1919">
        <v>2079755.25</v>
      </c>
      <c r="O1919">
        <v>2228541.5</v>
      </c>
      <c r="P1919">
        <v>-126.23</v>
      </c>
      <c r="Q1919">
        <v>-20.71</v>
      </c>
    </row>
    <row r="1920" spans="1:17" x14ac:dyDescent="0.15">
      <c r="A1920" t="s">
        <v>2034</v>
      </c>
      <c r="B1920">
        <v>4418.83</v>
      </c>
      <c r="C1920">
        <v>4450.87</v>
      </c>
      <c r="D1920">
        <v>4359.79</v>
      </c>
      <c r="E1920">
        <v>4437.28</v>
      </c>
      <c r="F1920">
        <v>2080807</v>
      </c>
      <c r="G1920">
        <v>4610.17</v>
      </c>
      <c r="H1920">
        <v>4653.1400000000003</v>
      </c>
      <c r="I1920">
        <v>4666.99</v>
      </c>
      <c r="J1920">
        <v>4526.8500000000004</v>
      </c>
      <c r="K1920" t="s">
        <v>46</v>
      </c>
      <c r="L1920">
        <v>0</v>
      </c>
      <c r="M1920">
        <v>2080807</v>
      </c>
      <c r="N1920">
        <v>2094400</v>
      </c>
      <c r="O1920">
        <v>2215958.5</v>
      </c>
      <c r="P1920">
        <v>-151.13999999999999</v>
      </c>
      <c r="Q1920">
        <v>-38.93</v>
      </c>
    </row>
    <row r="1921" spans="1:17" x14ac:dyDescent="0.15">
      <c r="A1921" t="s">
        <v>2035</v>
      </c>
      <c r="B1921">
        <v>4420.29</v>
      </c>
      <c r="C1921">
        <v>4420.29</v>
      </c>
      <c r="D1921">
        <v>4374.5600000000004</v>
      </c>
      <c r="E1921">
        <v>4375.74</v>
      </c>
      <c r="F1921">
        <v>1760150</v>
      </c>
      <c r="G1921">
        <v>4596.08</v>
      </c>
      <c r="H1921">
        <v>4645.92</v>
      </c>
      <c r="I1921">
        <v>4666.5</v>
      </c>
      <c r="J1921">
        <v>4523.83</v>
      </c>
      <c r="K1921" t="s">
        <v>46</v>
      </c>
      <c r="L1921">
        <v>0</v>
      </c>
      <c r="M1921">
        <v>1760150</v>
      </c>
      <c r="N1921">
        <v>1977180.75</v>
      </c>
      <c r="O1921">
        <v>2126256.5</v>
      </c>
      <c r="P1921">
        <v>-174.46</v>
      </c>
      <c r="Q1921">
        <v>-59.76</v>
      </c>
    </row>
    <row r="1922" spans="1:17" x14ac:dyDescent="0.15">
      <c r="A1922" t="s">
        <v>2036</v>
      </c>
      <c r="B1922">
        <v>4382.24</v>
      </c>
      <c r="C1922">
        <v>4396.1400000000003</v>
      </c>
      <c r="D1922">
        <v>4367.04</v>
      </c>
      <c r="E1922">
        <v>4378.95</v>
      </c>
      <c r="F1922">
        <v>1769279</v>
      </c>
      <c r="G1922">
        <v>4583.4799999999996</v>
      </c>
      <c r="H1922">
        <v>4639.78</v>
      </c>
      <c r="I1922">
        <v>4665.7</v>
      </c>
      <c r="J1922">
        <v>4520.76</v>
      </c>
      <c r="K1922" t="s">
        <v>46</v>
      </c>
      <c r="L1922">
        <v>0</v>
      </c>
      <c r="M1922">
        <v>1769279</v>
      </c>
      <c r="N1922">
        <v>1878882.38</v>
      </c>
      <c r="O1922">
        <v>2077655.63</v>
      </c>
      <c r="P1922">
        <v>-189.5</v>
      </c>
      <c r="Q1922">
        <v>-82.07</v>
      </c>
    </row>
    <row r="1923" spans="1:17" x14ac:dyDescent="0.15">
      <c r="A1923" t="s">
        <v>2037</v>
      </c>
      <c r="B1923">
        <v>4368.55</v>
      </c>
      <c r="C1923">
        <v>4373.7</v>
      </c>
      <c r="D1923">
        <v>4335</v>
      </c>
      <c r="E1923">
        <v>4343.3599999999997</v>
      </c>
      <c r="F1923">
        <v>1704675</v>
      </c>
      <c r="G1923">
        <v>4566.92</v>
      </c>
      <c r="H1923">
        <v>4634.22</v>
      </c>
      <c r="I1923">
        <v>4664.2700000000004</v>
      </c>
      <c r="J1923">
        <v>4518.0200000000004</v>
      </c>
      <c r="K1923" t="s">
        <v>46</v>
      </c>
      <c r="L1923">
        <v>0</v>
      </c>
      <c r="M1923">
        <v>1704675</v>
      </c>
      <c r="N1923">
        <v>1800588.75</v>
      </c>
      <c r="O1923">
        <v>2009524.75</v>
      </c>
      <c r="P1923">
        <v>-202.09</v>
      </c>
      <c r="Q1923">
        <v>-104.64</v>
      </c>
    </row>
    <row r="1924" spans="1:17" x14ac:dyDescent="0.15">
      <c r="A1924" t="s">
        <v>2038</v>
      </c>
      <c r="B1924">
        <v>4332.4799999999996</v>
      </c>
      <c r="C1924">
        <v>4332.76</v>
      </c>
      <c r="D1924">
        <v>4222.74</v>
      </c>
      <c r="E1924">
        <v>4226.95</v>
      </c>
      <c r="F1924">
        <v>2628417</v>
      </c>
      <c r="G1924">
        <v>4544.8500000000004</v>
      </c>
      <c r="H1924">
        <v>4627.01</v>
      </c>
      <c r="I1924">
        <v>4662.2700000000004</v>
      </c>
      <c r="J1924">
        <v>4514.78</v>
      </c>
      <c r="K1924" t="s">
        <v>46</v>
      </c>
      <c r="L1924">
        <v>0</v>
      </c>
      <c r="M1924">
        <v>2628417</v>
      </c>
      <c r="N1924">
        <v>1988665.63</v>
      </c>
      <c r="O1924">
        <v>2034210.38</v>
      </c>
      <c r="P1924">
        <v>-217.21</v>
      </c>
      <c r="Q1924">
        <v>-127.25</v>
      </c>
    </row>
    <row r="1925" spans="1:17" x14ac:dyDescent="0.15">
      <c r="A1925" t="s">
        <v>2039</v>
      </c>
      <c r="B1925">
        <v>4214.91</v>
      </c>
      <c r="C1925">
        <v>4216.12</v>
      </c>
      <c r="D1925">
        <v>4143.2299999999996</v>
      </c>
      <c r="E1925">
        <v>4159.32</v>
      </c>
      <c r="F1925">
        <v>2159147</v>
      </c>
      <c r="G1925">
        <v>4516.1499999999996</v>
      </c>
      <c r="H1925">
        <v>4619</v>
      </c>
      <c r="I1925">
        <v>4659.0600000000004</v>
      </c>
      <c r="J1925">
        <v>4511.74</v>
      </c>
      <c r="K1925" t="s">
        <v>46</v>
      </c>
      <c r="L1925">
        <v>0</v>
      </c>
      <c r="M1925">
        <v>2159147</v>
      </c>
      <c r="N1925">
        <v>2004333.63</v>
      </c>
      <c r="O1925">
        <v>2049366.75</v>
      </c>
      <c r="P1925">
        <v>-241.57</v>
      </c>
      <c r="Q1925">
        <v>-150.47999999999999</v>
      </c>
    </row>
    <row r="1926" spans="1:17" x14ac:dyDescent="0.15">
      <c r="A1926" t="s">
        <v>2040</v>
      </c>
      <c r="B1926">
        <v>4155.8599999999997</v>
      </c>
      <c r="C1926">
        <v>4194.76</v>
      </c>
      <c r="D1926">
        <v>4155.8599999999997</v>
      </c>
      <c r="E1926">
        <v>4157.82</v>
      </c>
      <c r="F1926">
        <v>1761734</v>
      </c>
      <c r="G1926">
        <v>4485</v>
      </c>
      <c r="H1926">
        <v>4613.2299999999996</v>
      </c>
      <c r="I1926">
        <v>4656.1000000000004</v>
      </c>
      <c r="J1926">
        <v>4508.68</v>
      </c>
      <c r="K1926" t="s">
        <v>46</v>
      </c>
      <c r="L1926">
        <v>0</v>
      </c>
      <c r="M1926">
        <v>1761734</v>
      </c>
      <c r="N1926">
        <v>2004650.38</v>
      </c>
      <c r="O1926">
        <v>1990915.63</v>
      </c>
      <c r="P1926">
        <v>-264.42</v>
      </c>
      <c r="Q1926">
        <v>-173.24</v>
      </c>
    </row>
    <row r="1927" spans="1:17" x14ac:dyDescent="0.15">
      <c r="A1927" t="s">
        <v>140</v>
      </c>
      <c r="B1927">
        <v>4155.21</v>
      </c>
      <c r="C1927">
        <v>4192.2700000000004</v>
      </c>
      <c r="D1927">
        <v>4146.03</v>
      </c>
      <c r="E1927">
        <v>4192.18</v>
      </c>
      <c r="F1927">
        <v>1795817</v>
      </c>
      <c r="G1927">
        <v>4455.5200000000004</v>
      </c>
      <c r="H1927">
        <v>4608.08</v>
      </c>
      <c r="I1927">
        <v>4653.76</v>
      </c>
      <c r="J1927">
        <v>4505.84</v>
      </c>
      <c r="K1927" t="s">
        <v>46</v>
      </c>
      <c r="L1927">
        <v>0</v>
      </c>
      <c r="M1927">
        <v>1795817</v>
      </c>
      <c r="N1927">
        <v>2009958.38</v>
      </c>
      <c r="O1927">
        <v>1944420.38</v>
      </c>
      <c r="P1927">
        <v>-279.83999999999997</v>
      </c>
      <c r="Q1927">
        <v>-194.37</v>
      </c>
    </row>
    <row r="1928" spans="1:17" x14ac:dyDescent="0.15">
      <c r="A1928" t="s">
        <v>2041</v>
      </c>
      <c r="B1928">
        <v>4192.55</v>
      </c>
      <c r="C1928">
        <v>4192.55</v>
      </c>
      <c r="D1928">
        <v>4095.15</v>
      </c>
      <c r="E1928">
        <v>4099.49</v>
      </c>
      <c r="F1928">
        <v>2131818</v>
      </c>
      <c r="G1928">
        <v>4422.7700000000004</v>
      </c>
      <c r="H1928">
        <v>4599.79</v>
      </c>
      <c r="I1928">
        <v>4650.76</v>
      </c>
      <c r="J1928">
        <v>4502.66</v>
      </c>
      <c r="K1928" t="s">
        <v>46</v>
      </c>
      <c r="L1928">
        <v>0</v>
      </c>
      <c r="M1928">
        <v>2131818</v>
      </c>
      <c r="N1928">
        <v>2095386.38</v>
      </c>
      <c r="O1928">
        <v>1947987.63</v>
      </c>
      <c r="P1928">
        <v>-302.58</v>
      </c>
      <c r="Q1928">
        <v>-214.9</v>
      </c>
    </row>
    <row r="1929" spans="1:17" x14ac:dyDescent="0.15">
      <c r="A1929" t="s">
        <v>2042</v>
      </c>
      <c r="B1929">
        <v>4088.96</v>
      </c>
      <c r="C1929">
        <v>4120.6099999999997</v>
      </c>
      <c r="D1929">
        <v>4042.43</v>
      </c>
      <c r="E1929">
        <v>4120.6099999999997</v>
      </c>
      <c r="F1929">
        <v>2525192</v>
      </c>
      <c r="G1929">
        <v>4391.95</v>
      </c>
      <c r="H1929">
        <v>4592.34</v>
      </c>
      <c r="I1929">
        <v>4647.38</v>
      </c>
      <c r="J1929">
        <v>4499.37</v>
      </c>
      <c r="K1929" t="s">
        <v>46</v>
      </c>
      <c r="L1929">
        <v>0</v>
      </c>
      <c r="M1929">
        <v>2525192</v>
      </c>
      <c r="N1929">
        <v>2074741.63</v>
      </c>
      <c r="O1929">
        <v>2031703.63</v>
      </c>
      <c r="P1929">
        <v>-321.77</v>
      </c>
      <c r="Q1929">
        <v>-234.46</v>
      </c>
    </row>
    <row r="1930" spans="1:17" x14ac:dyDescent="0.15">
      <c r="A1930" t="s">
        <v>2043</v>
      </c>
      <c r="B1930">
        <v>4111.8599999999997</v>
      </c>
      <c r="C1930">
        <v>4259.43</v>
      </c>
      <c r="D1930">
        <v>4105.01</v>
      </c>
      <c r="E1930">
        <v>4243.58</v>
      </c>
      <c r="F1930">
        <v>3567037</v>
      </c>
      <c r="G1930">
        <v>4368.3500000000004</v>
      </c>
      <c r="H1930">
        <v>4586.67</v>
      </c>
      <c r="I1930">
        <v>4644.6499999999996</v>
      </c>
      <c r="J1930">
        <v>4496.6499999999996</v>
      </c>
      <c r="K1930" t="s">
        <v>46</v>
      </c>
      <c r="L1930">
        <v>0</v>
      </c>
      <c r="M1930">
        <v>3567037</v>
      </c>
      <c r="N1930">
        <v>2356319.25</v>
      </c>
      <c r="O1930">
        <v>2180326.5</v>
      </c>
      <c r="P1930">
        <v>-332.37</v>
      </c>
      <c r="Q1930">
        <v>-252.58</v>
      </c>
    </row>
    <row r="1931" spans="1:17" x14ac:dyDescent="0.15">
      <c r="A1931" t="s">
        <v>2044</v>
      </c>
      <c r="B1931">
        <v>4243.1099999999997</v>
      </c>
      <c r="C1931">
        <v>4253.62</v>
      </c>
      <c r="D1931">
        <v>4203.5200000000004</v>
      </c>
      <c r="E1931">
        <v>4228.2700000000004</v>
      </c>
      <c r="F1931">
        <v>2207416</v>
      </c>
      <c r="G1931">
        <v>4347.05</v>
      </c>
      <c r="H1931">
        <v>4580.43</v>
      </c>
      <c r="I1931">
        <v>4640.84</v>
      </c>
      <c r="J1931">
        <v>4493.68</v>
      </c>
      <c r="K1931" t="s">
        <v>46</v>
      </c>
      <c r="L1931">
        <v>0</v>
      </c>
      <c r="M1931">
        <v>2207416</v>
      </c>
      <c r="N1931">
        <v>2445456.75</v>
      </c>
      <c r="O1931">
        <v>2225053.5</v>
      </c>
      <c r="P1931">
        <v>-340.6</v>
      </c>
      <c r="Q1931">
        <v>-269.19</v>
      </c>
    </row>
    <row r="1932" spans="1:17" x14ac:dyDescent="0.15">
      <c r="A1932" t="s">
        <v>2045</v>
      </c>
      <c r="B1932">
        <v>4224.03</v>
      </c>
      <c r="C1932">
        <v>4300.74</v>
      </c>
      <c r="D1932">
        <v>4204.49</v>
      </c>
      <c r="E1932">
        <v>4300.66</v>
      </c>
      <c r="F1932">
        <v>3337921</v>
      </c>
      <c r="G1932">
        <v>4332.1000000000004</v>
      </c>
      <c r="H1932">
        <v>4573.28</v>
      </c>
      <c r="I1932">
        <v>4637.8500000000004</v>
      </c>
      <c r="J1932">
        <v>4490.72</v>
      </c>
      <c r="K1932" t="s">
        <v>46</v>
      </c>
      <c r="L1932">
        <v>0</v>
      </c>
      <c r="M1932">
        <v>3337921</v>
      </c>
      <c r="N1932">
        <v>2753876.75</v>
      </c>
      <c r="O1932">
        <v>2381917.5</v>
      </c>
      <c r="P1932">
        <v>-344.25</v>
      </c>
      <c r="Q1932">
        <v>-284.67</v>
      </c>
    </row>
    <row r="1933" spans="1:17" x14ac:dyDescent="0.15">
      <c r="A1933" t="s">
        <v>2046</v>
      </c>
      <c r="B1933">
        <v>4304.4399999999996</v>
      </c>
      <c r="C1933">
        <v>4310.8100000000004</v>
      </c>
      <c r="D1933">
        <v>4267.72</v>
      </c>
      <c r="E1933">
        <v>4310.8100000000004</v>
      </c>
      <c r="F1933">
        <v>3643335</v>
      </c>
      <c r="G1933">
        <v>4320.25</v>
      </c>
      <c r="H1933">
        <v>4566.16</v>
      </c>
      <c r="I1933">
        <v>4634.5600000000004</v>
      </c>
      <c r="J1933">
        <v>4488.32</v>
      </c>
      <c r="K1933" t="s">
        <v>46</v>
      </c>
      <c r="L1933">
        <v>0</v>
      </c>
      <c r="M1933">
        <v>3643335</v>
      </c>
      <c r="N1933">
        <v>3056180.75</v>
      </c>
      <c r="O1933">
        <v>2575783.5</v>
      </c>
      <c r="P1933">
        <v>-342.91</v>
      </c>
      <c r="Q1933">
        <v>-298.75</v>
      </c>
    </row>
    <row r="1934" spans="1:17" x14ac:dyDescent="0.15">
      <c r="A1934" t="s">
        <v>2047</v>
      </c>
      <c r="B1934">
        <v>4295.1099999999997</v>
      </c>
      <c r="C1934">
        <v>4308.04</v>
      </c>
      <c r="D1934">
        <v>4278.2299999999996</v>
      </c>
      <c r="E1934">
        <v>4290.22</v>
      </c>
      <c r="F1934">
        <v>3042929</v>
      </c>
      <c r="G1934">
        <v>4310.38</v>
      </c>
      <c r="H1934">
        <v>4558.1000000000004</v>
      </c>
      <c r="I1934">
        <v>4630.62</v>
      </c>
      <c r="J1934">
        <v>4485.3999999999996</v>
      </c>
      <c r="K1934" t="s">
        <v>46</v>
      </c>
      <c r="L1934">
        <v>0</v>
      </c>
      <c r="M1934">
        <v>3042929</v>
      </c>
      <c r="N1934">
        <v>3159728</v>
      </c>
      <c r="O1934">
        <v>2617234.75</v>
      </c>
      <c r="P1934">
        <v>-331.99</v>
      </c>
      <c r="Q1934">
        <v>-310.23</v>
      </c>
    </row>
    <row r="1935" spans="1:17" x14ac:dyDescent="0.15">
      <c r="A1935" t="s">
        <v>2048</v>
      </c>
      <c r="B1935">
        <v>4283.04</v>
      </c>
      <c r="C1935">
        <v>4296.62</v>
      </c>
      <c r="D1935">
        <v>4246.1499999999996</v>
      </c>
      <c r="E1935">
        <v>4272.7700000000004</v>
      </c>
      <c r="F1935">
        <v>2393578</v>
      </c>
      <c r="G1935">
        <v>4297.58</v>
      </c>
      <c r="H1935">
        <v>4549.5</v>
      </c>
      <c r="I1935">
        <v>4626.4799999999996</v>
      </c>
      <c r="J1935">
        <v>4482.67</v>
      </c>
      <c r="K1935" t="s">
        <v>46</v>
      </c>
      <c r="L1935">
        <v>0</v>
      </c>
      <c r="M1935">
        <v>2393578</v>
      </c>
      <c r="N1935">
        <v>2925036</v>
      </c>
      <c r="O1935">
        <v>2640677.5</v>
      </c>
      <c r="P1935">
        <v>-317.13</v>
      </c>
      <c r="Q1935">
        <v>-317.79000000000002</v>
      </c>
    </row>
    <row r="1936" spans="1:17" x14ac:dyDescent="0.15">
      <c r="A1936" t="s">
        <v>2049</v>
      </c>
      <c r="B1936">
        <v>4260.13</v>
      </c>
      <c r="C1936">
        <v>4283.3599999999997</v>
      </c>
      <c r="D1936">
        <v>4242.7</v>
      </c>
      <c r="E1936">
        <v>4260.71</v>
      </c>
      <c r="F1936">
        <v>2315490</v>
      </c>
      <c r="G1936">
        <v>4285.33</v>
      </c>
      <c r="H1936">
        <v>4541.26</v>
      </c>
      <c r="I1936">
        <v>4623.13</v>
      </c>
      <c r="J1936">
        <v>4480.49</v>
      </c>
      <c r="K1936" t="s">
        <v>46</v>
      </c>
      <c r="L1936">
        <v>0</v>
      </c>
      <c r="M1936">
        <v>2315490</v>
      </c>
      <c r="N1936">
        <v>2946649.5</v>
      </c>
      <c r="O1936">
        <v>2696053.25</v>
      </c>
      <c r="P1936">
        <v>-301.31</v>
      </c>
      <c r="Q1936">
        <v>-321.48</v>
      </c>
    </row>
    <row r="1937" spans="1:17" x14ac:dyDescent="0.15">
      <c r="A1937" t="s">
        <v>2050</v>
      </c>
      <c r="B1937">
        <v>4264.08</v>
      </c>
      <c r="C1937">
        <v>4392.5200000000004</v>
      </c>
      <c r="D1937">
        <v>4261.37</v>
      </c>
      <c r="E1937">
        <v>4390.71</v>
      </c>
      <c r="F1937">
        <v>4666980</v>
      </c>
      <c r="G1937">
        <v>4282.0200000000004</v>
      </c>
      <c r="H1937">
        <v>4535.41</v>
      </c>
      <c r="I1937">
        <v>4621.2</v>
      </c>
      <c r="J1937">
        <v>4478.84</v>
      </c>
      <c r="K1937" t="s">
        <v>46</v>
      </c>
      <c r="L1937">
        <v>0</v>
      </c>
      <c r="M1937">
        <v>4666980</v>
      </c>
      <c r="N1937">
        <v>3212462.5</v>
      </c>
      <c r="O1937">
        <v>2983169.5</v>
      </c>
      <c r="P1937">
        <v>-277.20999999999998</v>
      </c>
      <c r="Q1937">
        <v>-321.20999999999998</v>
      </c>
    </row>
    <row r="1938" spans="1:17" x14ac:dyDescent="0.15">
      <c r="A1938" t="s">
        <v>2051</v>
      </c>
      <c r="B1938">
        <v>4356.8</v>
      </c>
      <c r="C1938">
        <v>4365.18</v>
      </c>
      <c r="D1938">
        <v>4283.2700000000004</v>
      </c>
      <c r="E1938">
        <v>4320.3900000000003</v>
      </c>
      <c r="F1938">
        <v>4358961</v>
      </c>
      <c r="G1938">
        <v>4276.33</v>
      </c>
      <c r="H1938">
        <v>4530.13</v>
      </c>
      <c r="I1938">
        <v>4618.9799999999996</v>
      </c>
      <c r="J1938">
        <v>4476.8500000000004</v>
      </c>
      <c r="K1938" t="s">
        <v>46</v>
      </c>
      <c r="L1938">
        <v>0</v>
      </c>
      <c r="M1938">
        <v>4358961</v>
      </c>
      <c r="N1938">
        <v>3355587.25</v>
      </c>
      <c r="O1938">
        <v>3205884</v>
      </c>
      <c r="P1938">
        <v>-249.49</v>
      </c>
      <c r="Q1938">
        <v>-315.89999999999998</v>
      </c>
    </row>
    <row r="1939" spans="1:17" x14ac:dyDescent="0.15">
      <c r="A1939" t="s">
        <v>2052</v>
      </c>
      <c r="B1939">
        <v>4310.18</v>
      </c>
      <c r="C1939">
        <v>4337.6000000000004</v>
      </c>
      <c r="D1939">
        <v>4291.57</v>
      </c>
      <c r="E1939">
        <v>4311.62</v>
      </c>
      <c r="F1939">
        <v>6026421</v>
      </c>
      <c r="G1939">
        <v>4271.05</v>
      </c>
      <c r="H1939">
        <v>4524.59</v>
      </c>
      <c r="I1939">
        <v>4616.8500000000004</v>
      </c>
      <c r="J1939">
        <v>4474.9799999999996</v>
      </c>
      <c r="K1939" t="s">
        <v>46</v>
      </c>
      <c r="L1939">
        <v>0</v>
      </c>
      <c r="M1939">
        <v>6026421</v>
      </c>
      <c r="N1939">
        <v>3952286.5</v>
      </c>
      <c r="O1939">
        <v>3556007.25</v>
      </c>
      <c r="P1939">
        <v>-221.96</v>
      </c>
      <c r="Q1939">
        <v>-305.92</v>
      </c>
    </row>
    <row r="1940" spans="1:17" x14ac:dyDescent="0.15">
      <c r="A1940" t="s">
        <v>2053</v>
      </c>
      <c r="B1940">
        <v>4305.4399999999996</v>
      </c>
      <c r="C1940">
        <v>4339.33</v>
      </c>
      <c r="D1940">
        <v>4297.74</v>
      </c>
      <c r="E1940">
        <v>4328.21</v>
      </c>
      <c r="F1940">
        <v>4353557</v>
      </c>
      <c r="G1940">
        <v>4265.63</v>
      </c>
      <c r="H1940">
        <v>4518.72</v>
      </c>
      <c r="I1940">
        <v>4614.62</v>
      </c>
      <c r="J1940">
        <v>4473.37</v>
      </c>
      <c r="K1940" t="s">
        <v>46</v>
      </c>
      <c r="L1940">
        <v>0</v>
      </c>
      <c r="M1940">
        <v>4353557</v>
      </c>
      <c r="N1940">
        <v>4344281.5</v>
      </c>
      <c r="O1940">
        <v>3634658.75</v>
      </c>
      <c r="P1940">
        <v>-204.65</v>
      </c>
      <c r="Q1940">
        <v>-293.14999999999998</v>
      </c>
    </row>
    <row r="1941" spans="1:17" x14ac:dyDescent="0.15">
      <c r="A1941" t="s">
        <v>2054</v>
      </c>
      <c r="B1941">
        <v>4317.51</v>
      </c>
      <c r="C1941">
        <v>4323.28</v>
      </c>
      <c r="D1941">
        <v>4268.8500000000004</v>
      </c>
      <c r="E1941">
        <v>4301.58</v>
      </c>
      <c r="F1941">
        <v>4489250</v>
      </c>
      <c r="G1941">
        <v>4261.8999999999996</v>
      </c>
      <c r="H1941">
        <v>4514.5</v>
      </c>
      <c r="I1941">
        <v>4611.91</v>
      </c>
      <c r="J1941">
        <v>4471.87</v>
      </c>
      <c r="K1941" t="s">
        <v>46</v>
      </c>
      <c r="L1941">
        <v>0</v>
      </c>
      <c r="M1941">
        <v>4489250</v>
      </c>
      <c r="N1941">
        <v>4779033.5</v>
      </c>
      <c r="O1941">
        <v>3862841.5</v>
      </c>
      <c r="P1941">
        <v>-188.73</v>
      </c>
      <c r="Q1941">
        <v>-277.95999999999998</v>
      </c>
    </row>
    <row r="1942" spans="1:17" x14ac:dyDescent="0.15">
      <c r="A1942" t="s">
        <v>2055</v>
      </c>
      <c r="B1942">
        <v>4301.82</v>
      </c>
      <c r="C1942">
        <v>4366.91</v>
      </c>
      <c r="D1942">
        <v>4294.2700000000004</v>
      </c>
      <c r="E1942">
        <v>4356.38</v>
      </c>
      <c r="F1942">
        <v>4757252</v>
      </c>
      <c r="G1942">
        <v>4260.7700000000004</v>
      </c>
      <c r="H1942">
        <v>4511.93</v>
      </c>
      <c r="I1942">
        <v>4609.04</v>
      </c>
      <c r="J1942">
        <v>4471.12</v>
      </c>
      <c r="K1942" t="s">
        <v>46</v>
      </c>
      <c r="L1942">
        <v>0</v>
      </c>
      <c r="M1942">
        <v>4757252</v>
      </c>
      <c r="N1942">
        <v>4797088</v>
      </c>
      <c r="O1942">
        <v>4004775.25</v>
      </c>
      <c r="P1942">
        <v>-175.87</v>
      </c>
      <c r="Q1942">
        <v>-261.13</v>
      </c>
    </row>
    <row r="1943" spans="1:17" x14ac:dyDescent="0.15">
      <c r="A1943" t="s">
        <v>2056</v>
      </c>
      <c r="B1943">
        <v>4352.68</v>
      </c>
      <c r="C1943">
        <v>4442.99</v>
      </c>
      <c r="D1943">
        <v>4352.68</v>
      </c>
      <c r="E1943">
        <v>4442.1499999999996</v>
      </c>
      <c r="F1943">
        <v>4314624</v>
      </c>
      <c r="G1943">
        <v>4265.7299999999996</v>
      </c>
      <c r="H1943">
        <v>4510.33</v>
      </c>
      <c r="I1943">
        <v>4606.13</v>
      </c>
      <c r="J1943">
        <v>4470.97</v>
      </c>
      <c r="K1943" t="s">
        <v>46</v>
      </c>
      <c r="L1943">
        <v>0</v>
      </c>
      <c r="M1943">
        <v>4314624</v>
      </c>
      <c r="N1943">
        <v>4788221</v>
      </c>
      <c r="O1943">
        <v>4071904</v>
      </c>
      <c r="P1943">
        <v>-156.12</v>
      </c>
      <c r="Q1943">
        <v>-242.45</v>
      </c>
    </row>
    <row r="1944" spans="1:17" x14ac:dyDescent="0.15">
      <c r="A1944" t="s">
        <v>2057</v>
      </c>
      <c r="B1944">
        <v>4441.3599999999997</v>
      </c>
      <c r="C1944">
        <v>4539.66</v>
      </c>
      <c r="D1944">
        <v>4432.43</v>
      </c>
      <c r="E1944">
        <v>4537.63</v>
      </c>
      <c r="F1944">
        <v>6139523</v>
      </c>
      <c r="G1944">
        <v>4281.25</v>
      </c>
      <c r="H1944">
        <v>4510.6099999999997</v>
      </c>
      <c r="I1944">
        <v>4604.3599999999997</v>
      </c>
      <c r="J1944">
        <v>4471.53</v>
      </c>
      <c r="K1944" t="s">
        <v>46</v>
      </c>
      <c r="L1944">
        <v>0</v>
      </c>
      <c r="M1944">
        <v>6139523</v>
      </c>
      <c r="N1944">
        <v>4810840</v>
      </c>
      <c r="O1944">
        <v>4381563</v>
      </c>
      <c r="P1944">
        <v>-125.62</v>
      </c>
      <c r="Q1944">
        <v>-221.81</v>
      </c>
    </row>
    <row r="1945" spans="1:17" x14ac:dyDescent="0.15">
      <c r="A1945" t="s">
        <v>2058</v>
      </c>
      <c r="B1945">
        <v>4533.1899999999996</v>
      </c>
      <c r="C1945">
        <v>4551.5600000000004</v>
      </c>
      <c r="D1945">
        <v>4505.41</v>
      </c>
      <c r="E1945">
        <v>4550.92</v>
      </c>
      <c r="F1945">
        <v>4579522</v>
      </c>
      <c r="G1945">
        <v>4300.83</v>
      </c>
      <c r="H1945">
        <v>4512.32</v>
      </c>
      <c r="I1945">
        <v>4603.21</v>
      </c>
      <c r="J1945">
        <v>4471.7299999999996</v>
      </c>
      <c r="K1945" t="s">
        <v>46</v>
      </c>
      <c r="L1945">
        <v>0</v>
      </c>
      <c r="M1945">
        <v>4579522</v>
      </c>
      <c r="N1945">
        <v>4856035</v>
      </c>
      <c r="O1945">
        <v>4600158.5</v>
      </c>
      <c r="P1945">
        <v>-92.55</v>
      </c>
      <c r="Q1945">
        <v>-199.35</v>
      </c>
    </row>
    <row r="1946" spans="1:17" x14ac:dyDescent="0.15">
      <c r="A1946" t="s">
        <v>2059</v>
      </c>
      <c r="B1946">
        <v>4554.32</v>
      </c>
      <c r="C1946">
        <v>4562.1400000000003</v>
      </c>
      <c r="D1946">
        <v>4512.37</v>
      </c>
      <c r="E1946">
        <v>4524.4399999999996</v>
      </c>
      <c r="F1946">
        <v>4675150</v>
      </c>
      <c r="G1946">
        <v>4319.17</v>
      </c>
      <c r="H1946">
        <v>4512.12</v>
      </c>
      <c r="I1946">
        <v>4602.05</v>
      </c>
      <c r="J1946">
        <v>4471.76</v>
      </c>
      <c r="K1946" t="s">
        <v>46</v>
      </c>
      <c r="L1946">
        <v>0</v>
      </c>
      <c r="M1946">
        <v>4675150</v>
      </c>
      <c r="N1946">
        <v>4893214.5</v>
      </c>
      <c r="O1946">
        <v>4836124</v>
      </c>
      <c r="P1946">
        <v>-59.59</v>
      </c>
      <c r="Q1946">
        <v>-175.18</v>
      </c>
    </row>
    <row r="1947" spans="1:17" x14ac:dyDescent="0.15">
      <c r="A1947" t="s">
        <v>2060</v>
      </c>
      <c r="B1947">
        <v>4530.09</v>
      </c>
      <c r="C1947">
        <v>4568.96</v>
      </c>
      <c r="D1947">
        <v>4502.78</v>
      </c>
      <c r="E1947">
        <v>4568.9399999999996</v>
      </c>
      <c r="F1947">
        <v>4335750</v>
      </c>
      <c r="G1947">
        <v>4338</v>
      </c>
      <c r="H1947">
        <v>4511.51</v>
      </c>
      <c r="I1947">
        <v>4600.09</v>
      </c>
      <c r="J1947">
        <v>4472.0200000000004</v>
      </c>
      <c r="K1947" t="s">
        <v>46</v>
      </c>
      <c r="L1947">
        <v>0</v>
      </c>
      <c r="M1947">
        <v>4335750</v>
      </c>
      <c r="N1947">
        <v>4808913.5</v>
      </c>
      <c r="O1947">
        <v>4803001</v>
      </c>
      <c r="P1947">
        <v>-36.97</v>
      </c>
      <c r="Q1947">
        <v>-151.15</v>
      </c>
    </row>
    <row r="1948" spans="1:17" x14ac:dyDescent="0.15">
      <c r="A1948" t="s">
        <v>141</v>
      </c>
      <c r="B1948">
        <v>4573.84</v>
      </c>
      <c r="C1948">
        <v>4604.66</v>
      </c>
      <c r="D1948">
        <v>4543.45</v>
      </c>
      <c r="E1948">
        <v>4604.66</v>
      </c>
      <c r="F1948">
        <v>5212684</v>
      </c>
      <c r="G1948">
        <v>4363.25</v>
      </c>
      <c r="H1948">
        <v>4511.5600000000004</v>
      </c>
      <c r="I1948">
        <v>4598.58</v>
      </c>
      <c r="J1948">
        <v>4472.68</v>
      </c>
      <c r="K1948" t="s">
        <v>46</v>
      </c>
      <c r="L1948">
        <v>0</v>
      </c>
      <c r="M1948">
        <v>5212684</v>
      </c>
      <c r="N1948">
        <v>4988526.5</v>
      </c>
      <c r="O1948">
        <v>4888373.5</v>
      </c>
      <c r="P1948">
        <v>-4.03</v>
      </c>
      <c r="Q1948">
        <v>-126.61</v>
      </c>
    </row>
    <row r="1949" spans="1:17" x14ac:dyDescent="0.15">
      <c r="A1949" t="s">
        <v>2061</v>
      </c>
      <c r="B1949">
        <v>4613.1000000000004</v>
      </c>
      <c r="C1949">
        <v>4613.1000000000004</v>
      </c>
      <c r="D1949">
        <v>4471.07</v>
      </c>
      <c r="E1949">
        <v>4504.71</v>
      </c>
      <c r="F1949">
        <v>5475413</v>
      </c>
      <c r="G1949">
        <v>4382.4799999999996</v>
      </c>
      <c r="H1949">
        <v>4507.76</v>
      </c>
      <c r="I1949">
        <v>4597.33</v>
      </c>
      <c r="J1949">
        <v>4473.04</v>
      </c>
      <c r="K1949" t="s">
        <v>46</v>
      </c>
      <c r="L1949">
        <v>0</v>
      </c>
      <c r="M1949">
        <v>5475413</v>
      </c>
      <c r="N1949">
        <v>4855704</v>
      </c>
      <c r="O1949">
        <v>4833272</v>
      </c>
      <c r="P1949">
        <v>19.89</v>
      </c>
      <c r="Q1949">
        <v>-102.42</v>
      </c>
    </row>
    <row r="1950" spans="1:17" x14ac:dyDescent="0.15">
      <c r="A1950" t="s">
        <v>2062</v>
      </c>
      <c r="B1950">
        <v>4526.9399999999996</v>
      </c>
      <c r="C1950">
        <v>4608.8100000000004</v>
      </c>
      <c r="D1950">
        <v>4526.9399999999996</v>
      </c>
      <c r="E1950">
        <v>4607.4799999999996</v>
      </c>
      <c r="F1950">
        <v>7048307</v>
      </c>
      <c r="G1950">
        <v>4400.67</v>
      </c>
      <c r="H1950">
        <v>4505.07</v>
      </c>
      <c r="I1950">
        <v>4595.78</v>
      </c>
      <c r="J1950">
        <v>4473.8</v>
      </c>
      <c r="K1950" t="s">
        <v>46</v>
      </c>
      <c r="L1950">
        <v>0</v>
      </c>
      <c r="M1950">
        <v>7048307</v>
      </c>
      <c r="N1950">
        <v>5349459</v>
      </c>
      <c r="O1950">
        <v>5102747</v>
      </c>
      <c r="P1950">
        <v>49.6</v>
      </c>
      <c r="Q1950">
        <v>-77</v>
      </c>
    </row>
    <row r="1951" spans="1:17" x14ac:dyDescent="0.15">
      <c r="A1951" t="s">
        <v>2063</v>
      </c>
      <c r="B1951">
        <v>4616.92</v>
      </c>
      <c r="C1951">
        <v>4748.71</v>
      </c>
      <c r="D1951">
        <v>4615</v>
      </c>
      <c r="E1951">
        <v>4728.75</v>
      </c>
      <c r="F1951">
        <v>9761373</v>
      </c>
      <c r="G1951">
        <v>4425.67</v>
      </c>
      <c r="H1951">
        <v>4505</v>
      </c>
      <c r="I1951">
        <v>4594.92</v>
      </c>
      <c r="J1951">
        <v>4475.3100000000004</v>
      </c>
      <c r="K1951" t="s">
        <v>46</v>
      </c>
      <c r="L1951">
        <v>0</v>
      </c>
      <c r="M1951">
        <v>9761373</v>
      </c>
      <c r="N1951">
        <v>6366705.5</v>
      </c>
      <c r="O1951">
        <v>5629960</v>
      </c>
      <c r="P1951">
        <v>90.89</v>
      </c>
      <c r="Q1951">
        <v>-49.04</v>
      </c>
    </row>
    <row r="1952" spans="1:17" x14ac:dyDescent="0.15">
      <c r="A1952" t="s">
        <v>2064</v>
      </c>
      <c r="B1952">
        <v>4722.05</v>
      </c>
      <c r="C1952">
        <v>4747.3</v>
      </c>
      <c r="D1952">
        <v>4691.8900000000003</v>
      </c>
      <c r="E1952">
        <v>4718.33</v>
      </c>
      <c r="F1952">
        <v>7186983</v>
      </c>
      <c r="G1952">
        <v>4446.58</v>
      </c>
      <c r="H1952">
        <v>4504.9799999999996</v>
      </c>
      <c r="I1952">
        <v>4593.68</v>
      </c>
      <c r="J1952">
        <v>4477.2</v>
      </c>
      <c r="K1952" t="s">
        <v>46</v>
      </c>
      <c r="L1952">
        <v>0</v>
      </c>
      <c r="M1952">
        <v>7186983</v>
      </c>
      <c r="N1952">
        <v>6936953.5</v>
      </c>
      <c r="O1952">
        <v>5872933.5</v>
      </c>
      <c r="P1952">
        <v>125.34</v>
      </c>
      <c r="Q1952">
        <v>-18.920000000000002</v>
      </c>
    </row>
    <row r="1953" spans="1:17" x14ac:dyDescent="0.15">
      <c r="A1953" t="s">
        <v>2065</v>
      </c>
      <c r="B1953">
        <v>4714.88</v>
      </c>
      <c r="C1953">
        <v>4749.05</v>
      </c>
      <c r="D1953">
        <v>4708.3900000000003</v>
      </c>
      <c r="E1953">
        <v>4748.79</v>
      </c>
      <c r="F1953">
        <v>5767317</v>
      </c>
      <c r="G1953">
        <v>4468.45</v>
      </c>
      <c r="H1953">
        <v>4504.55</v>
      </c>
      <c r="I1953">
        <v>4593.68</v>
      </c>
      <c r="J1953">
        <v>4479.43</v>
      </c>
      <c r="K1953" t="s">
        <v>46</v>
      </c>
      <c r="L1953">
        <v>0</v>
      </c>
      <c r="M1953">
        <v>5767317</v>
      </c>
      <c r="N1953">
        <v>7047878.5</v>
      </c>
      <c r="O1953">
        <v>6018202.5</v>
      </c>
      <c r="P1953">
        <v>154.5</v>
      </c>
      <c r="Q1953">
        <v>12.15</v>
      </c>
    </row>
    <row r="1954" spans="1:17" x14ac:dyDescent="0.15">
      <c r="A1954" t="s">
        <v>2066</v>
      </c>
      <c r="B1954">
        <v>4746.5600000000004</v>
      </c>
      <c r="C1954">
        <v>4756.83</v>
      </c>
      <c r="D1954">
        <v>4680.8999999999996</v>
      </c>
      <c r="E1954">
        <v>4691.54</v>
      </c>
      <c r="F1954">
        <v>5627028</v>
      </c>
      <c r="G1954">
        <v>4488.5200000000004</v>
      </c>
      <c r="H1954">
        <v>4502.33</v>
      </c>
      <c r="I1954">
        <v>4593.55</v>
      </c>
      <c r="J1954">
        <v>4481.37</v>
      </c>
      <c r="K1954" t="s">
        <v>46</v>
      </c>
      <c r="L1954">
        <v>0</v>
      </c>
      <c r="M1954">
        <v>5627028</v>
      </c>
      <c r="N1954">
        <v>7078201.5</v>
      </c>
      <c r="O1954">
        <v>5966953</v>
      </c>
      <c r="P1954">
        <v>169.44</v>
      </c>
      <c r="Q1954">
        <v>41.65</v>
      </c>
    </row>
    <row r="1955" spans="1:17" x14ac:dyDescent="0.15">
      <c r="A1955" t="s">
        <v>2067</v>
      </c>
      <c r="B1955">
        <v>4697.72</v>
      </c>
      <c r="C1955">
        <v>4870.62</v>
      </c>
      <c r="D1955">
        <v>4697.72</v>
      </c>
      <c r="E1955">
        <v>4869.95</v>
      </c>
      <c r="F1955">
        <v>7612471</v>
      </c>
      <c r="G1955">
        <v>4518.38</v>
      </c>
      <c r="H1955">
        <v>4503.25</v>
      </c>
      <c r="I1955">
        <v>4595.0200000000004</v>
      </c>
      <c r="J1955">
        <v>4483.83</v>
      </c>
      <c r="K1955" t="s">
        <v>46</v>
      </c>
      <c r="L1955">
        <v>0</v>
      </c>
      <c r="M1955">
        <v>7612471</v>
      </c>
      <c r="N1955">
        <v>7191037</v>
      </c>
      <c r="O1955">
        <v>6270248</v>
      </c>
      <c r="P1955">
        <v>198.61</v>
      </c>
      <c r="Q1955">
        <v>70.77</v>
      </c>
    </row>
    <row r="1956" spans="1:17" x14ac:dyDescent="0.15">
      <c r="A1956" t="s">
        <v>2068</v>
      </c>
      <c r="B1956">
        <v>4876.55</v>
      </c>
      <c r="C1956">
        <v>4957.57</v>
      </c>
      <c r="D1956">
        <v>4868.38</v>
      </c>
      <c r="E1956">
        <v>4938.92</v>
      </c>
      <c r="F1956">
        <v>8462649</v>
      </c>
      <c r="G1956">
        <v>4552.3</v>
      </c>
      <c r="H1956">
        <v>4504.6899999999996</v>
      </c>
      <c r="I1956">
        <v>4596.8599999999997</v>
      </c>
      <c r="J1956">
        <v>4487.07</v>
      </c>
      <c r="K1956" t="s">
        <v>46</v>
      </c>
      <c r="L1956">
        <v>0</v>
      </c>
      <c r="M1956">
        <v>8462649</v>
      </c>
      <c r="N1956">
        <v>6931289.5</v>
      </c>
      <c r="O1956">
        <v>6648997.5</v>
      </c>
      <c r="P1956">
        <v>236.89</v>
      </c>
      <c r="Q1956">
        <v>100.42</v>
      </c>
    </row>
    <row r="1957" spans="1:17" x14ac:dyDescent="0.15">
      <c r="A1957" t="s">
        <v>2069</v>
      </c>
      <c r="B1957">
        <v>4937.6000000000004</v>
      </c>
      <c r="C1957">
        <v>5017.0600000000004</v>
      </c>
      <c r="D1957">
        <v>4907.1899999999996</v>
      </c>
      <c r="E1957">
        <v>4982.42</v>
      </c>
      <c r="F1957">
        <v>7315510</v>
      </c>
      <c r="G1957">
        <v>4581.8999999999996</v>
      </c>
      <c r="H1957">
        <v>4507.6099999999997</v>
      </c>
      <c r="I1957">
        <v>4598.96</v>
      </c>
      <c r="J1957">
        <v>4491.18</v>
      </c>
      <c r="K1957" t="s">
        <v>46</v>
      </c>
      <c r="L1957">
        <v>0</v>
      </c>
      <c r="M1957">
        <v>7315510</v>
      </c>
      <c r="N1957">
        <v>6956992</v>
      </c>
      <c r="O1957">
        <v>6946973</v>
      </c>
      <c r="P1957">
        <v>274.23</v>
      </c>
      <c r="Q1957">
        <v>131.54</v>
      </c>
    </row>
    <row r="1958" spans="1:17" x14ac:dyDescent="0.15">
      <c r="A1958" t="s">
        <v>2070</v>
      </c>
      <c r="B1958">
        <v>4981.92</v>
      </c>
      <c r="C1958">
        <v>5047.08</v>
      </c>
      <c r="D1958">
        <v>4971.3500000000004</v>
      </c>
      <c r="E1958">
        <v>4997.41</v>
      </c>
      <c r="F1958">
        <v>5515067</v>
      </c>
      <c r="G1958">
        <v>4615.75</v>
      </c>
      <c r="H1958">
        <v>4510.38</v>
      </c>
      <c r="I1958">
        <v>4601.25</v>
      </c>
      <c r="J1958">
        <v>4495.41</v>
      </c>
      <c r="K1958" t="s">
        <v>46</v>
      </c>
      <c r="L1958">
        <v>0</v>
      </c>
      <c r="M1958">
        <v>5515067</v>
      </c>
      <c r="N1958">
        <v>6906544</v>
      </c>
      <c r="O1958">
        <v>6977211</v>
      </c>
      <c r="P1958">
        <v>308.67</v>
      </c>
      <c r="Q1958">
        <v>162.81</v>
      </c>
    </row>
    <row r="1959" spans="1:17" x14ac:dyDescent="0.15">
      <c r="A1959" t="s">
        <v>2071</v>
      </c>
      <c r="B1959">
        <v>5005.18</v>
      </c>
      <c r="C1959">
        <v>5079.8500000000004</v>
      </c>
      <c r="D1959">
        <v>4985.9799999999996</v>
      </c>
      <c r="E1959">
        <v>5063.7</v>
      </c>
      <c r="F1959">
        <v>4883379</v>
      </c>
      <c r="G1959">
        <v>4653.3500000000004</v>
      </c>
      <c r="H1959">
        <v>4515.88</v>
      </c>
      <c r="I1959">
        <v>4603.88</v>
      </c>
      <c r="J1959">
        <v>4499.43</v>
      </c>
      <c r="K1959" t="s">
        <v>46</v>
      </c>
      <c r="L1959">
        <v>0</v>
      </c>
      <c r="M1959">
        <v>4883379</v>
      </c>
      <c r="N1959">
        <v>6757814.5</v>
      </c>
      <c r="O1959">
        <v>6918008</v>
      </c>
      <c r="P1959">
        <v>357.99</v>
      </c>
      <c r="Q1959">
        <v>196.62</v>
      </c>
    </row>
    <row r="1960" spans="1:17" x14ac:dyDescent="0.15">
      <c r="A1960" t="s">
        <v>2072</v>
      </c>
      <c r="B1960">
        <v>5072.57</v>
      </c>
      <c r="C1960">
        <v>5087.2700000000004</v>
      </c>
      <c r="D1960">
        <v>5043.57</v>
      </c>
      <c r="E1960">
        <v>5079.26</v>
      </c>
      <c r="F1960">
        <v>5109277</v>
      </c>
      <c r="G1960">
        <v>4690.8999999999996</v>
      </c>
      <c r="H1960">
        <v>4522.2299999999996</v>
      </c>
      <c r="I1960">
        <v>4606.68</v>
      </c>
      <c r="J1960">
        <v>4502.95</v>
      </c>
      <c r="K1960" t="s">
        <v>46</v>
      </c>
      <c r="L1960">
        <v>0</v>
      </c>
      <c r="M1960">
        <v>5109277</v>
      </c>
      <c r="N1960">
        <v>6257174.5</v>
      </c>
      <c r="O1960">
        <v>6724105.5</v>
      </c>
      <c r="P1960">
        <v>397.91</v>
      </c>
      <c r="Q1960">
        <v>231.45</v>
      </c>
    </row>
    <row r="1961" spans="1:17" x14ac:dyDescent="0.15">
      <c r="A1961" t="s">
        <v>2073</v>
      </c>
      <c r="B1961">
        <v>5073.3900000000003</v>
      </c>
      <c r="C1961">
        <v>5073.3900000000003</v>
      </c>
      <c r="D1961">
        <v>4958.28</v>
      </c>
      <c r="E1961">
        <v>4979.41</v>
      </c>
      <c r="F1961">
        <v>4976955</v>
      </c>
      <c r="G1961">
        <v>4724.8</v>
      </c>
      <c r="H1961">
        <v>4527.59</v>
      </c>
      <c r="I1961">
        <v>4609.22</v>
      </c>
      <c r="J1961">
        <v>4506.13</v>
      </c>
      <c r="K1961" t="s">
        <v>46</v>
      </c>
      <c r="L1961">
        <v>0</v>
      </c>
      <c r="M1961">
        <v>4976955</v>
      </c>
      <c r="N1961">
        <v>5560038.5</v>
      </c>
      <c r="O1961">
        <v>6245664</v>
      </c>
      <c r="P1961">
        <v>416.51</v>
      </c>
      <c r="Q1961">
        <v>264.01</v>
      </c>
    </row>
    <row r="1962" spans="1:17" x14ac:dyDescent="0.15">
      <c r="A1962" t="s">
        <v>2074</v>
      </c>
      <c r="B1962">
        <v>4972.21</v>
      </c>
      <c r="C1962">
        <v>5015.6499999999996</v>
      </c>
      <c r="D1962">
        <v>4956.45</v>
      </c>
      <c r="E1962">
        <v>5014.71</v>
      </c>
      <c r="F1962">
        <v>4094490</v>
      </c>
      <c r="G1962">
        <v>4757.7</v>
      </c>
      <c r="H1962">
        <v>4533.9799999999996</v>
      </c>
      <c r="I1962">
        <v>4612.91</v>
      </c>
      <c r="J1962">
        <v>4509.5</v>
      </c>
      <c r="K1962" t="s">
        <v>46</v>
      </c>
      <c r="L1962">
        <v>0</v>
      </c>
      <c r="M1962">
        <v>4094490</v>
      </c>
      <c r="N1962">
        <v>4915833.5</v>
      </c>
      <c r="O1962">
        <v>5936413</v>
      </c>
      <c r="P1962">
        <v>437.81</v>
      </c>
      <c r="Q1962">
        <v>295.26</v>
      </c>
    </row>
    <row r="1963" spans="1:17" x14ac:dyDescent="0.15">
      <c r="A1963" t="s">
        <v>2075</v>
      </c>
      <c r="B1963">
        <v>5011.1099999999997</v>
      </c>
      <c r="C1963">
        <v>5072.37</v>
      </c>
      <c r="D1963">
        <v>4914.3999999999996</v>
      </c>
      <c r="E1963">
        <v>4945.96</v>
      </c>
      <c r="F1963">
        <v>5858399</v>
      </c>
      <c r="G1963">
        <v>4782.8999999999996</v>
      </c>
      <c r="H1963">
        <v>4538.5200000000004</v>
      </c>
      <c r="I1963">
        <v>4616.51</v>
      </c>
      <c r="J1963">
        <v>4513.1899999999996</v>
      </c>
      <c r="K1963" t="s">
        <v>46</v>
      </c>
      <c r="L1963">
        <v>0</v>
      </c>
      <c r="M1963">
        <v>5858399</v>
      </c>
      <c r="N1963">
        <v>4984499</v>
      </c>
      <c r="O1963">
        <v>5945521.5</v>
      </c>
      <c r="P1963">
        <v>449.6</v>
      </c>
      <c r="Q1963">
        <v>324.77</v>
      </c>
    </row>
    <row r="1964" spans="1:17" x14ac:dyDescent="0.15">
      <c r="A1964" t="s">
        <v>2076</v>
      </c>
      <c r="B1964">
        <v>4947.3500000000004</v>
      </c>
      <c r="C1964">
        <v>5069</v>
      </c>
      <c r="D1964">
        <v>4947.3500000000004</v>
      </c>
      <c r="E1964">
        <v>5061.54</v>
      </c>
      <c r="F1964">
        <v>4466379</v>
      </c>
      <c r="G1964">
        <v>4809.1000000000004</v>
      </c>
      <c r="H1964">
        <v>4545.07</v>
      </c>
      <c r="I1964">
        <v>4621.33</v>
      </c>
      <c r="J1964">
        <v>4517.97</v>
      </c>
      <c r="K1964" t="s">
        <v>46</v>
      </c>
      <c r="L1964">
        <v>0</v>
      </c>
      <c r="M1964">
        <v>4466379</v>
      </c>
      <c r="N1964">
        <v>4901101</v>
      </c>
      <c r="O1964">
        <v>5829457.5</v>
      </c>
      <c r="P1964">
        <v>475.12</v>
      </c>
      <c r="Q1964">
        <v>355.33</v>
      </c>
    </row>
    <row r="1965" spans="1:17" x14ac:dyDescent="0.15">
      <c r="A1965" t="s">
        <v>2077</v>
      </c>
      <c r="B1965">
        <v>5060.6099999999997</v>
      </c>
      <c r="C1965">
        <v>5196.07</v>
      </c>
      <c r="D1965">
        <v>5060.6099999999997</v>
      </c>
      <c r="E1965">
        <v>5195.78</v>
      </c>
      <c r="F1965">
        <v>6190572</v>
      </c>
      <c r="G1965">
        <v>4841.3500000000004</v>
      </c>
      <c r="H1965">
        <v>4552.7700000000004</v>
      </c>
      <c r="I1965">
        <v>4626.6400000000003</v>
      </c>
      <c r="J1965">
        <v>4522.67</v>
      </c>
      <c r="K1965" t="s">
        <v>46</v>
      </c>
      <c r="L1965">
        <v>0</v>
      </c>
      <c r="M1965">
        <v>6190572</v>
      </c>
      <c r="N1965">
        <v>5117360</v>
      </c>
      <c r="O1965">
        <v>5687267</v>
      </c>
      <c r="P1965">
        <v>494.38</v>
      </c>
      <c r="Q1965">
        <v>384.91</v>
      </c>
    </row>
    <row r="1966" spans="1:17" x14ac:dyDescent="0.15">
      <c r="A1966" t="s">
        <v>2078</v>
      </c>
      <c r="B1966">
        <v>5190.16</v>
      </c>
      <c r="C1966">
        <v>5212.1899999999996</v>
      </c>
      <c r="D1966">
        <v>5185.25</v>
      </c>
      <c r="E1966">
        <v>5193.53</v>
      </c>
      <c r="F1966">
        <v>5893712</v>
      </c>
      <c r="G1966">
        <v>4874.8</v>
      </c>
      <c r="H1966">
        <v>4559.66</v>
      </c>
      <c r="I1966">
        <v>4631.38</v>
      </c>
      <c r="J1966">
        <v>4528</v>
      </c>
      <c r="K1966" t="s">
        <v>46</v>
      </c>
      <c r="L1966">
        <v>0</v>
      </c>
      <c r="M1966">
        <v>5893712</v>
      </c>
      <c r="N1966">
        <v>5300710.5</v>
      </c>
      <c r="O1966">
        <v>5430374.5</v>
      </c>
      <c r="P1966">
        <v>506.07</v>
      </c>
      <c r="Q1966">
        <v>411.83</v>
      </c>
    </row>
    <row r="1967" spans="1:17" x14ac:dyDescent="0.15">
      <c r="A1967" t="s">
        <v>2079</v>
      </c>
      <c r="B1967">
        <v>5189.7700000000004</v>
      </c>
      <c r="C1967">
        <v>5189.7700000000004</v>
      </c>
      <c r="D1967">
        <v>5137.58</v>
      </c>
      <c r="E1967">
        <v>5178.79</v>
      </c>
      <c r="F1967">
        <v>6186582</v>
      </c>
      <c r="G1967">
        <v>4905.2700000000004</v>
      </c>
      <c r="H1967">
        <v>4566.2700000000004</v>
      </c>
      <c r="I1967">
        <v>4635.3599999999997</v>
      </c>
      <c r="J1967">
        <v>4533.1400000000003</v>
      </c>
      <c r="K1967" t="s">
        <v>46</v>
      </c>
      <c r="L1967">
        <v>0</v>
      </c>
      <c r="M1967">
        <v>6186582</v>
      </c>
      <c r="N1967">
        <v>5719129.5</v>
      </c>
      <c r="O1967">
        <v>5317481.5</v>
      </c>
      <c r="P1967">
        <v>511.23</v>
      </c>
      <c r="Q1967">
        <v>435.53</v>
      </c>
    </row>
    <row r="1968" spans="1:17" x14ac:dyDescent="0.15">
      <c r="A1968" t="s">
        <v>142</v>
      </c>
      <c r="B1968">
        <v>5181.42</v>
      </c>
      <c r="C1968">
        <v>5191.5</v>
      </c>
      <c r="D1968">
        <v>5125.4399999999996</v>
      </c>
      <c r="E1968">
        <v>5150.3999999999996</v>
      </c>
      <c r="F1968">
        <v>5098313</v>
      </c>
      <c r="G1968">
        <v>4932.58</v>
      </c>
      <c r="H1968">
        <v>4572.87</v>
      </c>
      <c r="I1968">
        <v>4638.46</v>
      </c>
      <c r="J1968">
        <v>4537.6499999999996</v>
      </c>
      <c r="K1968" t="s">
        <v>46</v>
      </c>
      <c r="L1968">
        <v>0</v>
      </c>
      <c r="M1968">
        <v>5098313</v>
      </c>
      <c r="N1968">
        <v>5567113.5</v>
      </c>
      <c r="O1968">
        <v>5275806.5</v>
      </c>
      <c r="P1968">
        <v>512.21</v>
      </c>
      <c r="Q1968">
        <v>455.88</v>
      </c>
    </row>
    <row r="1969" spans="1:17" x14ac:dyDescent="0.15">
      <c r="A1969" t="s">
        <v>2080</v>
      </c>
      <c r="B1969">
        <v>5132.3500000000004</v>
      </c>
      <c r="C1969">
        <v>5202.1000000000004</v>
      </c>
      <c r="D1969">
        <v>5129.71</v>
      </c>
      <c r="E1969">
        <v>5161.58</v>
      </c>
      <c r="F1969">
        <v>5547464</v>
      </c>
      <c r="G1969">
        <v>4965.3999999999996</v>
      </c>
      <c r="H1969">
        <v>4579.9399999999996</v>
      </c>
      <c r="I1969">
        <v>4641.62</v>
      </c>
      <c r="J1969">
        <v>4542.33</v>
      </c>
      <c r="K1969" t="s">
        <v>46</v>
      </c>
      <c r="L1969">
        <v>0</v>
      </c>
      <c r="M1969">
        <v>5547464</v>
      </c>
      <c r="N1969">
        <v>5783328</v>
      </c>
      <c r="O1969">
        <v>5342214.5</v>
      </c>
      <c r="P1969">
        <v>507.12</v>
      </c>
      <c r="Q1969">
        <v>470.8</v>
      </c>
    </row>
    <row r="1970" spans="1:17" x14ac:dyDescent="0.15">
      <c r="A1970" t="s">
        <v>2081</v>
      </c>
      <c r="B1970">
        <v>5173.26</v>
      </c>
      <c r="C1970">
        <v>5180.07</v>
      </c>
      <c r="D1970">
        <v>5040.6499999999996</v>
      </c>
      <c r="E1970">
        <v>5054.2</v>
      </c>
      <c r="F1970">
        <v>5389539</v>
      </c>
      <c r="G1970">
        <v>4987.75</v>
      </c>
      <c r="H1970">
        <v>4585.59</v>
      </c>
      <c r="I1970">
        <v>4644.3999999999996</v>
      </c>
      <c r="J1970">
        <v>4546.58</v>
      </c>
      <c r="K1970" t="s">
        <v>46</v>
      </c>
      <c r="L1970">
        <v>0</v>
      </c>
      <c r="M1970">
        <v>5389539</v>
      </c>
      <c r="N1970">
        <v>5623123</v>
      </c>
      <c r="O1970">
        <v>5370241.5</v>
      </c>
      <c r="P1970">
        <v>492.27</v>
      </c>
      <c r="Q1970">
        <v>480.23</v>
      </c>
    </row>
    <row r="1971" spans="1:17" x14ac:dyDescent="0.15">
      <c r="A1971" t="s">
        <v>2082</v>
      </c>
      <c r="B1971">
        <v>5043.03</v>
      </c>
      <c r="C1971">
        <v>5174.22</v>
      </c>
      <c r="D1971">
        <v>5040.57</v>
      </c>
      <c r="E1971">
        <v>5156.72</v>
      </c>
      <c r="F1971">
        <v>4626767</v>
      </c>
      <c r="G1971">
        <v>5009.1499999999996</v>
      </c>
      <c r="H1971">
        <v>4593.96</v>
      </c>
      <c r="I1971">
        <v>4646.99</v>
      </c>
      <c r="J1971">
        <v>4551.2299999999996</v>
      </c>
      <c r="K1971" t="s">
        <v>46</v>
      </c>
      <c r="L1971">
        <v>0</v>
      </c>
      <c r="M1971">
        <v>4626767</v>
      </c>
      <c r="N1971">
        <v>5369731</v>
      </c>
      <c r="O1971">
        <v>5335221</v>
      </c>
      <c r="P1971">
        <v>494.36</v>
      </c>
      <c r="Q1971">
        <v>488.02</v>
      </c>
    </row>
    <row r="1972" spans="1:17" x14ac:dyDescent="0.15">
      <c r="A1972" t="s">
        <v>2083</v>
      </c>
      <c r="B1972">
        <v>5152.63</v>
      </c>
      <c r="C1972">
        <v>5257.41</v>
      </c>
      <c r="D1972">
        <v>5152</v>
      </c>
      <c r="E1972">
        <v>5256.57</v>
      </c>
      <c r="F1972">
        <v>5205835</v>
      </c>
      <c r="G1972">
        <v>5036.05</v>
      </c>
      <c r="H1972">
        <v>4604.91</v>
      </c>
      <c r="I1972">
        <v>4650.1899999999996</v>
      </c>
      <c r="J1972">
        <v>4556.07</v>
      </c>
      <c r="K1972" t="s">
        <v>46</v>
      </c>
      <c r="L1972">
        <v>0</v>
      </c>
      <c r="M1972">
        <v>5205835</v>
      </c>
      <c r="N1972">
        <v>5173587</v>
      </c>
      <c r="O1972">
        <v>5446358.5</v>
      </c>
      <c r="P1972">
        <v>501.01</v>
      </c>
      <c r="Q1972">
        <v>494.34</v>
      </c>
    </row>
    <row r="1973" spans="1:17" x14ac:dyDescent="0.15">
      <c r="A1973" t="s">
        <v>2084</v>
      </c>
      <c r="B1973">
        <v>5240.91</v>
      </c>
      <c r="C1973">
        <v>5316.3</v>
      </c>
      <c r="D1973">
        <v>5234.6000000000004</v>
      </c>
      <c r="E1973">
        <v>5309.56</v>
      </c>
      <c r="F1973">
        <v>4683068</v>
      </c>
      <c r="G1973">
        <v>5064.1000000000004</v>
      </c>
      <c r="H1973">
        <v>4617.6000000000004</v>
      </c>
      <c r="I1973">
        <v>4654.0600000000004</v>
      </c>
      <c r="J1973">
        <v>4560.8599999999997</v>
      </c>
      <c r="K1973" t="s">
        <v>46</v>
      </c>
      <c r="L1973">
        <v>0</v>
      </c>
      <c r="M1973">
        <v>4683068</v>
      </c>
      <c r="N1973">
        <v>5090531</v>
      </c>
      <c r="O1973">
        <v>5328822.5</v>
      </c>
      <c r="P1973">
        <v>518.03</v>
      </c>
      <c r="Q1973">
        <v>501.18</v>
      </c>
    </row>
    <row r="1974" spans="1:17" x14ac:dyDescent="0.15">
      <c r="A1974" t="s">
        <v>2085</v>
      </c>
      <c r="B1974">
        <v>5307.18</v>
      </c>
      <c r="C1974">
        <v>5449.39</v>
      </c>
      <c r="D1974">
        <v>5307.05</v>
      </c>
      <c r="E1974">
        <v>5416.58</v>
      </c>
      <c r="F1974">
        <v>5190838</v>
      </c>
      <c r="G1974">
        <v>5100.3500000000004</v>
      </c>
      <c r="H1974">
        <v>4633.08</v>
      </c>
      <c r="I1974">
        <v>4658.66</v>
      </c>
      <c r="J1974">
        <v>4565.8999999999996</v>
      </c>
      <c r="K1974" t="s">
        <v>46</v>
      </c>
      <c r="L1974">
        <v>0</v>
      </c>
      <c r="M1974">
        <v>5190838</v>
      </c>
      <c r="N1974">
        <v>5019209.5</v>
      </c>
      <c r="O1974">
        <v>5401269</v>
      </c>
      <c r="P1974">
        <v>529.74</v>
      </c>
      <c r="Q1974">
        <v>506.64</v>
      </c>
    </row>
    <row r="1975" spans="1:17" x14ac:dyDescent="0.15">
      <c r="A1975" t="s">
        <v>2086</v>
      </c>
      <c r="B1975">
        <v>5435.33</v>
      </c>
      <c r="C1975">
        <v>5436.87</v>
      </c>
      <c r="D1975">
        <v>5365.01</v>
      </c>
      <c r="E1975">
        <v>5409.63</v>
      </c>
      <c r="F1975">
        <v>4932478</v>
      </c>
      <c r="G1975">
        <v>5127.3500000000004</v>
      </c>
      <c r="H1975">
        <v>4647.7700000000004</v>
      </c>
      <c r="I1975">
        <v>4663.49</v>
      </c>
      <c r="J1975">
        <v>4571.22</v>
      </c>
      <c r="K1975" t="s">
        <v>46</v>
      </c>
      <c r="L1975">
        <v>0</v>
      </c>
      <c r="M1975">
        <v>4932478</v>
      </c>
      <c r="N1975">
        <v>4927795</v>
      </c>
      <c r="O1975">
        <v>5275459</v>
      </c>
      <c r="P1975">
        <v>526.13</v>
      </c>
      <c r="Q1975">
        <v>509.82</v>
      </c>
    </row>
    <row r="1976" spans="1:17" x14ac:dyDescent="0.15">
      <c r="A1976" t="s">
        <v>2087</v>
      </c>
      <c r="B1976">
        <v>5400.98</v>
      </c>
      <c r="C1976">
        <v>5423.65</v>
      </c>
      <c r="D1976">
        <v>5360.6</v>
      </c>
      <c r="E1976">
        <v>5375.58</v>
      </c>
      <c r="F1976">
        <v>5939044</v>
      </c>
      <c r="G1976">
        <v>5149.17</v>
      </c>
      <c r="H1976">
        <v>4662.2700000000004</v>
      </c>
      <c r="I1976">
        <v>4668.67</v>
      </c>
      <c r="J1976">
        <v>4576.08</v>
      </c>
      <c r="K1976" t="s">
        <v>46</v>
      </c>
      <c r="L1976">
        <v>0</v>
      </c>
      <c r="M1976">
        <v>5939044</v>
      </c>
      <c r="N1976">
        <v>5190253</v>
      </c>
      <c r="O1976">
        <v>5279992</v>
      </c>
      <c r="P1976">
        <v>519.97</v>
      </c>
      <c r="Q1976">
        <v>511.21</v>
      </c>
    </row>
    <row r="1977" spans="1:17" x14ac:dyDescent="0.15">
      <c r="A1977" t="s">
        <v>2088</v>
      </c>
      <c r="B1977">
        <v>5368.44</v>
      </c>
      <c r="C1977">
        <v>5621.37</v>
      </c>
      <c r="D1977">
        <v>5366.68</v>
      </c>
      <c r="E1977">
        <v>5621.31</v>
      </c>
      <c r="F1977">
        <v>8291674</v>
      </c>
      <c r="G1977">
        <v>5181.1000000000004</v>
      </c>
      <c r="H1977">
        <v>4681.67</v>
      </c>
      <c r="I1977">
        <v>4676.3599999999997</v>
      </c>
      <c r="J1977">
        <v>4581.72</v>
      </c>
      <c r="K1977" t="s">
        <v>46</v>
      </c>
      <c r="L1977">
        <v>0</v>
      </c>
      <c r="M1977">
        <v>8291674</v>
      </c>
      <c r="N1977">
        <v>5807417.5</v>
      </c>
      <c r="O1977">
        <v>5490502.5</v>
      </c>
      <c r="P1977">
        <v>535.65</v>
      </c>
      <c r="Q1977">
        <v>513.65</v>
      </c>
    </row>
    <row r="1978" spans="1:17" x14ac:dyDescent="0.15">
      <c r="A1978" t="s">
        <v>2089</v>
      </c>
      <c r="B1978">
        <v>5606.98</v>
      </c>
      <c r="C1978">
        <v>5651.69</v>
      </c>
      <c r="D1978">
        <v>5461.21</v>
      </c>
      <c r="E1978">
        <v>5526.76</v>
      </c>
      <c r="F1978">
        <v>8827424</v>
      </c>
      <c r="G1978">
        <v>5207.58</v>
      </c>
      <c r="H1978">
        <v>4699.88</v>
      </c>
      <c r="I1978">
        <v>4683.08</v>
      </c>
      <c r="J1978">
        <v>4586.93</v>
      </c>
      <c r="K1978" t="s">
        <v>46</v>
      </c>
      <c r="L1978">
        <v>0</v>
      </c>
      <c r="M1978">
        <v>8827424</v>
      </c>
      <c r="N1978">
        <v>6636294.5</v>
      </c>
      <c r="O1978">
        <v>5863413</v>
      </c>
      <c r="P1978">
        <v>544.75</v>
      </c>
      <c r="Q1978">
        <v>516.9</v>
      </c>
    </row>
    <row r="1979" spans="1:17" x14ac:dyDescent="0.15">
      <c r="A1979" t="s">
        <v>2090</v>
      </c>
      <c r="B1979">
        <v>5516.7</v>
      </c>
      <c r="C1979">
        <v>5553.97</v>
      </c>
      <c r="D1979">
        <v>5441.88</v>
      </c>
      <c r="E1979">
        <v>5451.69</v>
      </c>
      <c r="F1979">
        <v>5300437</v>
      </c>
      <c r="G1979">
        <v>5226.9799999999996</v>
      </c>
      <c r="H1979">
        <v>4717.13</v>
      </c>
      <c r="I1979">
        <v>4688.26</v>
      </c>
      <c r="J1979">
        <v>4591.58</v>
      </c>
      <c r="K1979" t="s">
        <v>46</v>
      </c>
      <c r="L1979">
        <v>0</v>
      </c>
      <c r="M1979">
        <v>5300437</v>
      </c>
      <c r="N1979">
        <v>6658214.5</v>
      </c>
      <c r="O1979">
        <v>5838712</v>
      </c>
      <c r="P1979">
        <v>547.13</v>
      </c>
      <c r="Q1979">
        <v>520.9</v>
      </c>
    </row>
    <row r="1980" spans="1:17" x14ac:dyDescent="0.15">
      <c r="A1980" t="s">
        <v>2091</v>
      </c>
      <c r="B1980">
        <v>5452.38</v>
      </c>
      <c r="C1980">
        <v>5512.66</v>
      </c>
      <c r="D1980">
        <v>5432.54</v>
      </c>
      <c r="E1980">
        <v>5500.65</v>
      </c>
      <c r="F1980">
        <v>4458463</v>
      </c>
      <c r="G1980">
        <v>5248.05</v>
      </c>
      <c r="H1980">
        <v>4734.8599999999997</v>
      </c>
      <c r="I1980">
        <v>4694</v>
      </c>
      <c r="J1980">
        <v>4596.3900000000003</v>
      </c>
      <c r="K1980" t="s">
        <v>46</v>
      </c>
      <c r="L1980">
        <v>0</v>
      </c>
      <c r="M1980">
        <v>4458463</v>
      </c>
      <c r="N1980">
        <v>6563411</v>
      </c>
      <c r="O1980">
        <v>5745603</v>
      </c>
      <c r="P1980">
        <v>566.63</v>
      </c>
      <c r="Q1980">
        <v>528.34</v>
      </c>
    </row>
    <row r="1981" spans="1:17" x14ac:dyDescent="0.15">
      <c r="A1981" t="s">
        <v>2092</v>
      </c>
      <c r="B1981">
        <v>5477.65</v>
      </c>
      <c r="C1981">
        <v>5596</v>
      </c>
      <c r="D1981">
        <v>5462.4</v>
      </c>
      <c r="E1981">
        <v>5469.98</v>
      </c>
      <c r="F1981">
        <v>6319237</v>
      </c>
      <c r="G1981">
        <v>5272.58</v>
      </c>
      <c r="H1981">
        <v>4753.09</v>
      </c>
      <c r="I1981">
        <v>4699.51</v>
      </c>
      <c r="J1981">
        <v>4600.92</v>
      </c>
      <c r="K1981" t="s">
        <v>46</v>
      </c>
      <c r="L1981">
        <v>0</v>
      </c>
      <c r="M1981">
        <v>6319237</v>
      </c>
      <c r="N1981">
        <v>6639449.5</v>
      </c>
      <c r="O1981">
        <v>5914851</v>
      </c>
      <c r="P1981">
        <v>573.15</v>
      </c>
      <c r="Q1981">
        <v>536.22</v>
      </c>
    </row>
    <row r="1982" spans="1:17" x14ac:dyDescent="0.15">
      <c r="A1982" t="s">
        <v>2093</v>
      </c>
      <c r="B1982">
        <v>5473.23</v>
      </c>
      <c r="C1982">
        <v>5507.31</v>
      </c>
      <c r="D1982">
        <v>5361.19</v>
      </c>
      <c r="E1982">
        <v>5398.29</v>
      </c>
      <c r="F1982">
        <v>5017542</v>
      </c>
      <c r="G1982">
        <v>5291.75</v>
      </c>
      <c r="H1982">
        <v>4770.08</v>
      </c>
      <c r="I1982">
        <v>4704.93</v>
      </c>
      <c r="J1982">
        <v>4605.24</v>
      </c>
      <c r="K1982" t="s">
        <v>46</v>
      </c>
      <c r="L1982">
        <v>0</v>
      </c>
      <c r="M1982">
        <v>5017542</v>
      </c>
      <c r="N1982">
        <v>5984621</v>
      </c>
      <c r="O1982">
        <v>5896019</v>
      </c>
      <c r="P1982">
        <v>565.35</v>
      </c>
      <c r="Q1982">
        <v>542.65</v>
      </c>
    </row>
    <row r="1983" spans="1:17" x14ac:dyDescent="0.15">
      <c r="A1983" t="s">
        <v>143</v>
      </c>
      <c r="B1983">
        <v>5407.54</v>
      </c>
      <c r="C1983">
        <v>5481.75</v>
      </c>
      <c r="D1983">
        <v>5357.44</v>
      </c>
      <c r="E1983">
        <v>5481.46</v>
      </c>
      <c r="F1983">
        <v>5270048</v>
      </c>
      <c r="G1983">
        <v>5318.52</v>
      </c>
      <c r="H1983">
        <v>4789.05</v>
      </c>
      <c r="I1983">
        <v>4711.63</v>
      </c>
      <c r="J1983">
        <v>4609.95</v>
      </c>
      <c r="K1983" t="s">
        <v>46</v>
      </c>
      <c r="L1983">
        <v>0</v>
      </c>
      <c r="M1983">
        <v>5270048</v>
      </c>
      <c r="N1983">
        <v>5273145.5</v>
      </c>
      <c r="O1983">
        <v>5954720</v>
      </c>
      <c r="P1983">
        <v>559.14</v>
      </c>
      <c r="Q1983">
        <v>546.76</v>
      </c>
    </row>
    <row r="1984" spans="1:17" x14ac:dyDescent="0.15">
      <c r="A1984" t="s">
        <v>2094</v>
      </c>
      <c r="B1984">
        <v>5477.31</v>
      </c>
      <c r="C1984">
        <v>5599.38</v>
      </c>
      <c r="D1984">
        <v>5475.13</v>
      </c>
      <c r="E1984">
        <v>5595.54</v>
      </c>
      <c r="F1984">
        <v>6153082</v>
      </c>
      <c r="G1984">
        <v>5345.23</v>
      </c>
      <c r="H1984">
        <v>4811.8599999999997</v>
      </c>
      <c r="I1984">
        <v>4719.43</v>
      </c>
      <c r="J1984">
        <v>4615.2299999999996</v>
      </c>
      <c r="K1984" t="s">
        <v>46</v>
      </c>
      <c r="L1984">
        <v>0</v>
      </c>
      <c r="M1984">
        <v>6153082</v>
      </c>
      <c r="N1984">
        <v>5443673.5</v>
      </c>
      <c r="O1984">
        <v>6050944</v>
      </c>
      <c r="P1984">
        <v>550.92999999999995</v>
      </c>
      <c r="Q1984">
        <v>548.88</v>
      </c>
    </row>
    <row r="1985" spans="1:17" x14ac:dyDescent="0.15">
      <c r="A1985" t="s">
        <v>2095</v>
      </c>
      <c r="B1985">
        <v>5566.8</v>
      </c>
      <c r="C1985">
        <v>5673.09</v>
      </c>
      <c r="D1985">
        <v>5475.26</v>
      </c>
      <c r="E1985">
        <v>5515.71</v>
      </c>
      <c r="F1985">
        <v>7289827</v>
      </c>
      <c r="G1985">
        <v>5361.23</v>
      </c>
      <c r="H1985">
        <v>4834.47</v>
      </c>
      <c r="I1985">
        <v>4726.7299999999996</v>
      </c>
      <c r="J1985">
        <v>4620.07</v>
      </c>
      <c r="K1985" t="s">
        <v>46</v>
      </c>
      <c r="L1985">
        <v>0</v>
      </c>
      <c r="M1985">
        <v>7289827</v>
      </c>
      <c r="N1985">
        <v>6009945.5</v>
      </c>
      <c r="O1985">
        <v>6286678.5</v>
      </c>
      <c r="P1985">
        <v>536.66999999999996</v>
      </c>
      <c r="Q1985">
        <v>549.94000000000005</v>
      </c>
    </row>
    <row r="1986" spans="1:17" x14ac:dyDescent="0.15">
      <c r="A1986" t="s">
        <v>2096</v>
      </c>
      <c r="B1986">
        <v>5531.77</v>
      </c>
      <c r="C1986">
        <v>5696.15</v>
      </c>
      <c r="D1986">
        <v>5527.92</v>
      </c>
      <c r="E1986">
        <v>5695.86</v>
      </c>
      <c r="F1986">
        <v>7011686</v>
      </c>
      <c r="G1986">
        <v>5386.33</v>
      </c>
      <c r="H1986">
        <v>4860.1000000000004</v>
      </c>
      <c r="I1986">
        <v>4736.66</v>
      </c>
      <c r="J1986">
        <v>4625.32</v>
      </c>
      <c r="K1986" t="s">
        <v>46</v>
      </c>
      <c r="L1986">
        <v>0</v>
      </c>
      <c r="M1986">
        <v>7011686</v>
      </c>
      <c r="N1986">
        <v>6148435</v>
      </c>
      <c r="O1986">
        <v>6393942.5</v>
      </c>
      <c r="P1986">
        <v>539.97</v>
      </c>
      <c r="Q1986">
        <v>551.94000000000005</v>
      </c>
    </row>
    <row r="1987" spans="1:17" x14ac:dyDescent="0.15">
      <c r="A1987" t="s">
        <v>2097</v>
      </c>
      <c r="B1987">
        <v>5718.65</v>
      </c>
      <c r="C1987">
        <v>5809.67</v>
      </c>
      <c r="D1987">
        <v>5718.65</v>
      </c>
      <c r="E1987">
        <v>5760.55</v>
      </c>
      <c r="F1987">
        <v>7984185</v>
      </c>
      <c r="G1987">
        <v>5415.42</v>
      </c>
      <c r="H1987">
        <v>4886.2299999999996</v>
      </c>
      <c r="I1987">
        <v>4747.16</v>
      </c>
      <c r="J1987">
        <v>4630.7299999999996</v>
      </c>
      <c r="K1987" t="s">
        <v>46</v>
      </c>
      <c r="L1987">
        <v>0</v>
      </c>
      <c r="M1987">
        <v>7984185</v>
      </c>
      <c r="N1987">
        <v>6741766.5</v>
      </c>
      <c r="O1987">
        <v>6363193.5</v>
      </c>
      <c r="P1987">
        <v>526.52</v>
      </c>
      <c r="Q1987">
        <v>551.02</v>
      </c>
    </row>
    <row r="1988" spans="1:17" x14ac:dyDescent="0.15">
      <c r="A1988" t="s">
        <v>2098</v>
      </c>
      <c r="B1988">
        <v>5749.17</v>
      </c>
      <c r="C1988">
        <v>5749.17</v>
      </c>
      <c r="D1988">
        <v>5534.97</v>
      </c>
      <c r="E1988">
        <v>5596.93</v>
      </c>
      <c r="F1988">
        <v>7527167</v>
      </c>
      <c r="G1988">
        <v>5437.75</v>
      </c>
      <c r="H1988">
        <v>4911.1899999999996</v>
      </c>
      <c r="I1988">
        <v>4755.49</v>
      </c>
      <c r="J1988">
        <v>4635.3</v>
      </c>
      <c r="K1988" t="s">
        <v>46</v>
      </c>
      <c r="L1988">
        <v>0</v>
      </c>
      <c r="M1988">
        <v>7527167</v>
      </c>
      <c r="N1988">
        <v>7193190.5</v>
      </c>
      <c r="O1988">
        <v>6233168</v>
      </c>
      <c r="P1988">
        <v>507.99</v>
      </c>
      <c r="Q1988">
        <v>547.35</v>
      </c>
    </row>
    <row r="1989" spans="1:17" x14ac:dyDescent="0.15">
      <c r="A1989" t="s">
        <v>2099</v>
      </c>
      <c r="B1989">
        <v>5602.85</v>
      </c>
      <c r="C1989">
        <v>5635.01</v>
      </c>
      <c r="D1989">
        <v>5496.78</v>
      </c>
      <c r="E1989">
        <v>5518.07</v>
      </c>
      <c r="F1989">
        <v>5068648</v>
      </c>
      <c r="G1989">
        <v>5455.58</v>
      </c>
      <c r="H1989">
        <v>4934.4799999999996</v>
      </c>
      <c r="I1989">
        <v>4763.41</v>
      </c>
      <c r="J1989">
        <v>4639.53</v>
      </c>
      <c r="K1989" t="s">
        <v>46</v>
      </c>
      <c r="L1989">
        <v>0</v>
      </c>
      <c r="M1989">
        <v>5068648</v>
      </c>
      <c r="N1989">
        <v>6976301</v>
      </c>
      <c r="O1989">
        <v>6209987</v>
      </c>
      <c r="P1989">
        <v>490.51</v>
      </c>
      <c r="Q1989">
        <v>541.69000000000005</v>
      </c>
    </row>
    <row r="1990" spans="1:17" x14ac:dyDescent="0.15">
      <c r="A1990" t="s">
        <v>2100</v>
      </c>
      <c r="B1990">
        <v>5512.95</v>
      </c>
      <c r="C1990">
        <v>5577.63</v>
      </c>
      <c r="D1990">
        <v>5476.68</v>
      </c>
      <c r="E1990">
        <v>5565.43</v>
      </c>
      <c r="F1990">
        <v>4013989</v>
      </c>
      <c r="G1990">
        <v>5481.13</v>
      </c>
      <c r="H1990">
        <v>4956.5200000000004</v>
      </c>
      <c r="I1990">
        <v>4771.59</v>
      </c>
      <c r="J1990">
        <v>4644.13</v>
      </c>
      <c r="K1990" t="s">
        <v>46</v>
      </c>
      <c r="L1990">
        <v>0</v>
      </c>
      <c r="M1990">
        <v>4013989</v>
      </c>
      <c r="N1990">
        <v>6321133</v>
      </c>
      <c r="O1990">
        <v>6165539</v>
      </c>
      <c r="P1990">
        <v>472.22</v>
      </c>
      <c r="Q1990">
        <v>532.25</v>
      </c>
    </row>
    <row r="1991" spans="1:17" x14ac:dyDescent="0.15">
      <c r="A1991" t="s">
        <v>2101</v>
      </c>
      <c r="B1991">
        <v>5559.39</v>
      </c>
      <c r="C1991">
        <v>5587.25</v>
      </c>
      <c r="D1991">
        <v>5333.62</v>
      </c>
      <c r="E1991">
        <v>5405.86</v>
      </c>
      <c r="F1991">
        <v>5813490</v>
      </c>
      <c r="G1991">
        <v>5493.6</v>
      </c>
      <c r="H1991">
        <v>4976.1400000000003</v>
      </c>
      <c r="I1991">
        <v>4778.29</v>
      </c>
      <c r="J1991">
        <v>4648.22</v>
      </c>
      <c r="K1991" t="s">
        <v>46</v>
      </c>
      <c r="L1991">
        <v>0</v>
      </c>
      <c r="M1991">
        <v>5813490</v>
      </c>
      <c r="N1991">
        <v>6081497.5</v>
      </c>
      <c r="O1991">
        <v>6114966.5</v>
      </c>
      <c r="P1991">
        <v>443.73</v>
      </c>
      <c r="Q1991">
        <v>519.29999999999995</v>
      </c>
    </row>
    <row r="1992" spans="1:17" x14ac:dyDescent="0.15">
      <c r="A1992" t="s">
        <v>2102</v>
      </c>
      <c r="B1992">
        <v>5388.83</v>
      </c>
      <c r="C1992">
        <v>5392.96</v>
      </c>
      <c r="D1992">
        <v>5317.09</v>
      </c>
      <c r="E1992">
        <v>5371.08</v>
      </c>
      <c r="F1992">
        <v>3758876</v>
      </c>
      <c r="G1992">
        <v>5499.33</v>
      </c>
      <c r="H1992">
        <v>4993.9799999999996</v>
      </c>
      <c r="I1992">
        <v>4783.63</v>
      </c>
      <c r="J1992">
        <v>4652.2299999999996</v>
      </c>
      <c r="K1992" t="s">
        <v>46</v>
      </c>
      <c r="L1992">
        <v>0</v>
      </c>
      <c r="M1992">
        <v>3758876</v>
      </c>
      <c r="N1992">
        <v>5236435</v>
      </c>
      <c r="O1992">
        <v>5989101</v>
      </c>
      <c r="P1992">
        <v>420.74</v>
      </c>
      <c r="Q1992">
        <v>504.84</v>
      </c>
    </row>
    <row r="1993" spans="1:17" x14ac:dyDescent="0.15">
      <c r="A1993" t="s">
        <v>2103</v>
      </c>
      <c r="B1993">
        <v>5347.42</v>
      </c>
      <c r="C1993">
        <v>5471.52</v>
      </c>
      <c r="D1993">
        <v>5345.5</v>
      </c>
      <c r="E1993">
        <v>5471.04</v>
      </c>
      <c r="F1993">
        <v>3430192</v>
      </c>
      <c r="G1993">
        <v>5507.4</v>
      </c>
      <c r="H1993">
        <v>5013.32</v>
      </c>
      <c r="I1993">
        <v>4789.74</v>
      </c>
      <c r="J1993">
        <v>4656.42</v>
      </c>
      <c r="K1993" t="s">
        <v>46</v>
      </c>
      <c r="L1993">
        <v>0</v>
      </c>
      <c r="M1993">
        <v>3430192</v>
      </c>
      <c r="N1993">
        <v>4417037</v>
      </c>
      <c r="O1993">
        <v>5805113.5</v>
      </c>
      <c r="P1993">
        <v>399.11</v>
      </c>
      <c r="Q1993">
        <v>488.84</v>
      </c>
    </row>
    <row r="1994" spans="1:17" x14ac:dyDescent="0.15">
      <c r="A1994" t="s">
        <v>2104</v>
      </c>
      <c r="B1994">
        <v>5470.57</v>
      </c>
      <c r="C1994">
        <v>5613.81</v>
      </c>
      <c r="D1994">
        <v>5435.15</v>
      </c>
      <c r="E1994">
        <v>5507.96</v>
      </c>
      <c r="F1994">
        <v>4588996</v>
      </c>
      <c r="G1994">
        <v>5511.98</v>
      </c>
      <c r="H1994">
        <v>5033.62</v>
      </c>
      <c r="I1994">
        <v>4795.8599999999997</v>
      </c>
      <c r="J1994">
        <v>4660.8599999999997</v>
      </c>
      <c r="K1994" t="s">
        <v>46</v>
      </c>
      <c r="L1994">
        <v>0</v>
      </c>
      <c r="M1994">
        <v>4588996</v>
      </c>
      <c r="N1994">
        <v>4321107</v>
      </c>
      <c r="O1994">
        <v>5648704</v>
      </c>
      <c r="P1994">
        <v>370.95</v>
      </c>
      <c r="Q1994">
        <v>470.84</v>
      </c>
    </row>
    <row r="1995" spans="1:17" x14ac:dyDescent="0.15">
      <c r="A1995" t="s">
        <v>2105</v>
      </c>
      <c r="B1995">
        <v>5504.5</v>
      </c>
      <c r="C1995">
        <v>5568.11</v>
      </c>
      <c r="D1995">
        <v>5446.4</v>
      </c>
      <c r="E1995">
        <v>5457.07</v>
      </c>
      <c r="F1995">
        <v>4388960</v>
      </c>
      <c r="G1995">
        <v>5514.33</v>
      </c>
      <c r="H1995">
        <v>5053.3500000000004</v>
      </c>
      <c r="I1995">
        <v>4801.42</v>
      </c>
      <c r="J1995">
        <v>4665.3500000000004</v>
      </c>
      <c r="K1995" t="s">
        <v>46</v>
      </c>
      <c r="L1995">
        <v>0</v>
      </c>
      <c r="M1995">
        <v>4388960</v>
      </c>
      <c r="N1995">
        <v>4396102.5</v>
      </c>
      <c r="O1995">
        <v>5358617.5</v>
      </c>
      <c r="P1995">
        <v>346.93</v>
      </c>
      <c r="Q1995">
        <v>451.87</v>
      </c>
    </row>
    <row r="1996" spans="1:17" x14ac:dyDescent="0.15">
      <c r="A1996" t="s">
        <v>2106</v>
      </c>
      <c r="B1996">
        <v>5462.4</v>
      </c>
      <c r="C1996">
        <v>5475.02</v>
      </c>
      <c r="D1996">
        <v>5348.09</v>
      </c>
      <c r="E1996">
        <v>5414.5</v>
      </c>
      <c r="F1996">
        <v>4565896</v>
      </c>
      <c r="G1996">
        <v>5516.27</v>
      </c>
      <c r="H1996">
        <v>5072.58</v>
      </c>
      <c r="I1996">
        <v>4806.92</v>
      </c>
      <c r="J1996">
        <v>4669.7299999999996</v>
      </c>
      <c r="K1996" t="s">
        <v>46</v>
      </c>
      <c r="L1996">
        <v>0</v>
      </c>
      <c r="M1996">
        <v>4565896</v>
      </c>
      <c r="N1996">
        <v>4146579.25</v>
      </c>
      <c r="O1996">
        <v>5114038.5</v>
      </c>
      <c r="P1996">
        <v>301.02999999999997</v>
      </c>
      <c r="Q1996">
        <v>427.97</v>
      </c>
    </row>
    <row r="1997" spans="1:17" x14ac:dyDescent="0.15">
      <c r="A1997" t="s">
        <v>2107</v>
      </c>
      <c r="B1997">
        <v>5414.17</v>
      </c>
      <c r="C1997">
        <v>5551.23</v>
      </c>
      <c r="D1997">
        <v>5400.23</v>
      </c>
      <c r="E1997">
        <v>5551.23</v>
      </c>
      <c r="F1997">
        <v>4844025</v>
      </c>
      <c r="G1997">
        <v>5512.8</v>
      </c>
      <c r="H1997">
        <v>5091.93</v>
      </c>
      <c r="I1997">
        <v>4813.67</v>
      </c>
      <c r="J1997">
        <v>4674.5</v>
      </c>
      <c r="K1997" t="s">
        <v>46</v>
      </c>
      <c r="L1997">
        <v>0</v>
      </c>
      <c r="M1997">
        <v>4844025</v>
      </c>
      <c r="N1997">
        <v>4363609.5</v>
      </c>
      <c r="O1997">
        <v>4800022.5</v>
      </c>
      <c r="P1997">
        <v>260.48</v>
      </c>
      <c r="Q1997">
        <v>401.37</v>
      </c>
    </row>
    <row r="1998" spans="1:17" x14ac:dyDescent="0.15">
      <c r="A1998" t="s">
        <v>2108</v>
      </c>
      <c r="B1998">
        <v>5548.88</v>
      </c>
      <c r="C1998">
        <v>5645.17</v>
      </c>
      <c r="D1998">
        <v>5541.58</v>
      </c>
      <c r="E1998">
        <v>5635.9</v>
      </c>
      <c r="F1998">
        <v>5409286</v>
      </c>
      <c r="G1998">
        <v>5518.25</v>
      </c>
      <c r="H1998">
        <v>5113.8599999999997</v>
      </c>
      <c r="I1998">
        <v>4821.99</v>
      </c>
      <c r="J1998">
        <v>4679.3900000000003</v>
      </c>
      <c r="K1998" t="s">
        <v>46</v>
      </c>
      <c r="L1998">
        <v>0</v>
      </c>
      <c r="M1998">
        <v>5409286</v>
      </c>
      <c r="N1998">
        <v>4759430.5</v>
      </c>
      <c r="O1998">
        <v>4588233.5</v>
      </c>
      <c r="P1998">
        <v>243.75</v>
      </c>
      <c r="Q1998">
        <v>374.95</v>
      </c>
    </row>
    <row r="1999" spans="1:17" x14ac:dyDescent="0.15">
      <c r="A1999" t="s">
        <v>2109</v>
      </c>
      <c r="B1999">
        <v>5627.33</v>
      </c>
      <c r="C1999">
        <v>5683.73</v>
      </c>
      <c r="D1999">
        <v>5614.38</v>
      </c>
      <c r="E1999">
        <v>5681.46</v>
      </c>
      <c r="F1999">
        <v>4470977</v>
      </c>
      <c r="G1999">
        <v>5529.75</v>
      </c>
      <c r="H1999">
        <v>5136.6899999999996</v>
      </c>
      <c r="I1999">
        <v>4830.6400000000003</v>
      </c>
      <c r="J1999">
        <v>4683.99</v>
      </c>
      <c r="K1999" t="s">
        <v>46</v>
      </c>
      <c r="L1999">
        <v>0</v>
      </c>
      <c r="M1999">
        <v>4470977</v>
      </c>
      <c r="N1999">
        <v>4735827</v>
      </c>
      <c r="O1999">
        <v>4528467</v>
      </c>
      <c r="P1999">
        <v>236.57</v>
      </c>
      <c r="Q1999">
        <v>349.55</v>
      </c>
    </row>
    <row r="2000" spans="1:17" x14ac:dyDescent="0.15">
      <c r="A2000" t="s">
        <v>2110</v>
      </c>
      <c r="B2000">
        <v>5692.08</v>
      </c>
      <c r="C2000">
        <v>5709.31</v>
      </c>
      <c r="D2000">
        <v>5626.4</v>
      </c>
      <c r="E2000">
        <v>5651.36</v>
      </c>
      <c r="F2000">
        <v>4494454</v>
      </c>
      <c r="G2000">
        <v>5537.25</v>
      </c>
      <c r="H2000">
        <v>5158.7299999999996</v>
      </c>
      <c r="I2000">
        <v>4838.7299999999996</v>
      </c>
      <c r="J2000">
        <v>4688.45</v>
      </c>
      <c r="K2000" t="s">
        <v>46</v>
      </c>
      <c r="L2000">
        <v>0</v>
      </c>
      <c r="M2000">
        <v>4494454</v>
      </c>
      <c r="N2000">
        <v>4756928</v>
      </c>
      <c r="O2000">
        <v>4576515</v>
      </c>
      <c r="P2000">
        <v>224.25</v>
      </c>
      <c r="Q2000">
        <v>324.75</v>
      </c>
    </row>
    <row r="2001" spans="1:17" x14ac:dyDescent="0.15">
      <c r="A2001" t="s">
        <v>2111</v>
      </c>
      <c r="B2001">
        <v>5632.64</v>
      </c>
      <c r="C2001">
        <v>5671.81</v>
      </c>
      <c r="D2001">
        <v>5544.95</v>
      </c>
      <c r="E2001">
        <v>5669.55</v>
      </c>
      <c r="F2001">
        <v>5284870</v>
      </c>
      <c r="G2001">
        <v>5547.23</v>
      </c>
      <c r="H2001">
        <v>5181.53</v>
      </c>
      <c r="I2001">
        <v>4848.0200000000004</v>
      </c>
      <c r="J2001">
        <v>4693.6000000000004</v>
      </c>
      <c r="K2001" t="s">
        <v>46</v>
      </c>
      <c r="L2001">
        <v>0</v>
      </c>
      <c r="M2001">
        <v>5284870</v>
      </c>
      <c r="N2001">
        <v>4900723</v>
      </c>
      <c r="O2001">
        <v>4523651</v>
      </c>
      <c r="P2001">
        <v>231.78</v>
      </c>
      <c r="Q2001">
        <v>303.56</v>
      </c>
    </row>
    <row r="2002" spans="1:17" x14ac:dyDescent="0.15">
      <c r="A2002" t="s">
        <v>2112</v>
      </c>
      <c r="B2002">
        <v>5665.15</v>
      </c>
      <c r="C2002">
        <v>5750.11</v>
      </c>
      <c r="D2002">
        <v>5663.26</v>
      </c>
      <c r="E2002">
        <v>5736.77</v>
      </c>
      <c r="F2002">
        <v>5446490</v>
      </c>
      <c r="G2002">
        <v>5564.17</v>
      </c>
      <c r="H2002">
        <v>5204.54</v>
      </c>
      <c r="I2002">
        <v>4858.24</v>
      </c>
      <c r="J2002">
        <v>4698.8500000000004</v>
      </c>
      <c r="K2002" t="s">
        <v>46</v>
      </c>
      <c r="L2002">
        <v>0</v>
      </c>
      <c r="M2002">
        <v>5446490</v>
      </c>
      <c r="N2002">
        <v>5021216</v>
      </c>
      <c r="O2002">
        <v>4692413</v>
      </c>
      <c r="P2002">
        <v>248.01</v>
      </c>
      <c r="Q2002">
        <v>286.29000000000002</v>
      </c>
    </row>
    <row r="2003" spans="1:17" x14ac:dyDescent="0.15">
      <c r="A2003" t="s">
        <v>2113</v>
      </c>
      <c r="B2003">
        <v>5696.3</v>
      </c>
      <c r="C2003">
        <v>5737.52</v>
      </c>
      <c r="D2003">
        <v>5636.58</v>
      </c>
      <c r="E2003">
        <v>5677.39</v>
      </c>
      <c r="F2003">
        <v>5882939</v>
      </c>
      <c r="G2003">
        <v>5573.98</v>
      </c>
      <c r="H2003">
        <v>5225.13</v>
      </c>
      <c r="I2003">
        <v>4867.7299999999996</v>
      </c>
      <c r="J2003">
        <v>4703.3999999999996</v>
      </c>
      <c r="K2003" t="s">
        <v>46</v>
      </c>
      <c r="L2003">
        <v>0</v>
      </c>
      <c r="M2003">
        <v>5882939</v>
      </c>
      <c r="N2003">
        <v>5115949</v>
      </c>
      <c r="O2003">
        <v>4937689.5</v>
      </c>
      <c r="P2003">
        <v>250.08</v>
      </c>
      <c r="Q2003">
        <v>271.38</v>
      </c>
    </row>
    <row r="2004" spans="1:17" x14ac:dyDescent="0.15">
      <c r="A2004" t="s">
        <v>144</v>
      </c>
      <c r="B2004">
        <v>5674.26</v>
      </c>
      <c r="C2004">
        <v>5694.42</v>
      </c>
      <c r="D2004">
        <v>5627.25</v>
      </c>
      <c r="E2004">
        <v>5635.37</v>
      </c>
      <c r="F2004">
        <v>4989300</v>
      </c>
      <c r="G2004">
        <v>5575.95</v>
      </c>
      <c r="H2004">
        <v>5243.42</v>
      </c>
      <c r="I2004">
        <v>4877.0200000000004</v>
      </c>
      <c r="J2004">
        <v>4707.59</v>
      </c>
      <c r="K2004" t="s">
        <v>46</v>
      </c>
      <c r="L2004">
        <v>0</v>
      </c>
      <c r="M2004">
        <v>4989300</v>
      </c>
      <c r="N2004">
        <v>5219616</v>
      </c>
      <c r="O2004">
        <v>4977721.5</v>
      </c>
      <c r="P2004">
        <v>243.91</v>
      </c>
      <c r="Q2004">
        <v>258.68</v>
      </c>
    </row>
    <row r="2005" spans="1:17" x14ac:dyDescent="0.15">
      <c r="A2005" t="s">
        <v>2114</v>
      </c>
      <c r="B2005">
        <v>5670.15</v>
      </c>
      <c r="C2005">
        <v>5688.72</v>
      </c>
      <c r="D2005">
        <v>5631.72</v>
      </c>
      <c r="E2005">
        <v>5669.48</v>
      </c>
      <c r="F2005">
        <v>5628730</v>
      </c>
      <c r="G2005">
        <v>5583.63</v>
      </c>
      <c r="H2005">
        <v>5262.07</v>
      </c>
      <c r="I2005">
        <v>4887.1899999999996</v>
      </c>
      <c r="J2005">
        <v>4712.43</v>
      </c>
      <c r="K2005" t="s">
        <v>46</v>
      </c>
      <c r="L2005">
        <v>0</v>
      </c>
      <c r="M2005">
        <v>5628730</v>
      </c>
      <c r="N2005">
        <v>5446464</v>
      </c>
      <c r="O2005">
        <v>5101696</v>
      </c>
      <c r="P2005">
        <v>249.17</v>
      </c>
      <c r="Q2005">
        <v>248.9</v>
      </c>
    </row>
    <row r="2006" spans="1:17" x14ac:dyDescent="0.15">
      <c r="A2006" t="s">
        <v>2115</v>
      </c>
      <c r="B2006">
        <v>5669.37</v>
      </c>
      <c r="C2006">
        <v>5683.25</v>
      </c>
      <c r="D2006">
        <v>5432.65</v>
      </c>
      <c r="E2006">
        <v>5443.74</v>
      </c>
      <c r="F2006">
        <v>6482744</v>
      </c>
      <c r="G2006">
        <v>5571.05</v>
      </c>
      <c r="H2006">
        <v>5277.39</v>
      </c>
      <c r="I2006">
        <v>4894.75</v>
      </c>
      <c r="J2006">
        <v>4716.45</v>
      </c>
      <c r="K2006" t="s">
        <v>46</v>
      </c>
      <c r="L2006">
        <v>0</v>
      </c>
      <c r="M2006">
        <v>6482744</v>
      </c>
      <c r="N2006">
        <v>5686041.5</v>
      </c>
      <c r="O2006">
        <v>5293382.5</v>
      </c>
      <c r="P2006">
        <v>242.02</v>
      </c>
      <c r="Q2006">
        <v>243</v>
      </c>
    </row>
    <row r="2007" spans="1:17" x14ac:dyDescent="0.15">
      <c r="A2007" t="s">
        <v>2116</v>
      </c>
      <c r="B2007">
        <v>5475.48</v>
      </c>
      <c r="C2007">
        <v>5528.38</v>
      </c>
      <c r="D2007">
        <v>5426.65</v>
      </c>
      <c r="E2007">
        <v>5450.46</v>
      </c>
      <c r="F2007">
        <v>7980772</v>
      </c>
      <c r="G2007">
        <v>5555.55</v>
      </c>
      <c r="H2007">
        <v>5292.08</v>
      </c>
      <c r="I2007">
        <v>4901.8</v>
      </c>
      <c r="J2007">
        <v>4720.57</v>
      </c>
      <c r="K2007" t="s">
        <v>46</v>
      </c>
      <c r="L2007">
        <v>0</v>
      </c>
      <c r="M2007">
        <v>7980772</v>
      </c>
      <c r="N2007">
        <v>6192896</v>
      </c>
      <c r="O2007">
        <v>5607056</v>
      </c>
      <c r="P2007">
        <v>222.56</v>
      </c>
      <c r="Q2007">
        <v>239.21</v>
      </c>
    </row>
    <row r="2008" spans="1:17" x14ac:dyDescent="0.15">
      <c r="A2008" t="s">
        <v>2117</v>
      </c>
      <c r="B2008">
        <v>5467.77</v>
      </c>
      <c r="C2008">
        <v>5540.7</v>
      </c>
      <c r="D2008">
        <v>5444.81</v>
      </c>
      <c r="E2008">
        <v>5539.69</v>
      </c>
      <c r="F2008">
        <v>9443257</v>
      </c>
      <c r="G2008">
        <v>5552.67</v>
      </c>
      <c r="H2008">
        <v>5307.67</v>
      </c>
      <c r="I2008">
        <v>4909.6099999999997</v>
      </c>
      <c r="J2008">
        <v>4725.3500000000004</v>
      </c>
      <c r="K2008" t="s">
        <v>46</v>
      </c>
      <c r="L2008">
        <v>0</v>
      </c>
      <c r="M2008">
        <v>9443257</v>
      </c>
      <c r="N2008">
        <v>6904960</v>
      </c>
      <c r="O2008">
        <v>6010454.5</v>
      </c>
      <c r="P2008">
        <v>202.07</v>
      </c>
      <c r="Q2008">
        <v>235.04</v>
      </c>
    </row>
    <row r="2009" spans="1:17" x14ac:dyDescent="0.15">
      <c r="A2009" t="s">
        <v>2118</v>
      </c>
      <c r="B2009">
        <v>5531.87</v>
      </c>
      <c r="C2009">
        <v>5538.2</v>
      </c>
      <c r="D2009">
        <v>5428.78</v>
      </c>
      <c r="E2009">
        <v>5442.03</v>
      </c>
      <c r="F2009">
        <v>6316390</v>
      </c>
      <c r="G2009">
        <v>5548.88</v>
      </c>
      <c r="H2009">
        <v>5323.28</v>
      </c>
      <c r="I2009">
        <v>4915.5200000000004</v>
      </c>
      <c r="J2009">
        <v>4729.67</v>
      </c>
      <c r="K2009" t="s">
        <v>46</v>
      </c>
      <c r="L2009">
        <v>0</v>
      </c>
      <c r="M2009">
        <v>6316390</v>
      </c>
      <c r="N2009">
        <v>7170374.5</v>
      </c>
      <c r="O2009">
        <v>6194995</v>
      </c>
      <c r="P2009">
        <v>170.55</v>
      </c>
      <c r="Q2009">
        <v>228.44</v>
      </c>
    </row>
    <row r="2010" spans="1:17" x14ac:dyDescent="0.15">
      <c r="A2010" t="s">
        <v>2119</v>
      </c>
      <c r="B2010">
        <v>5427.76</v>
      </c>
      <c r="C2010">
        <v>5427.76</v>
      </c>
      <c r="D2010">
        <v>5282.23</v>
      </c>
      <c r="E2010">
        <v>5342.44</v>
      </c>
      <c r="F2010">
        <v>5818987</v>
      </c>
      <c r="G2010">
        <v>5537.73</v>
      </c>
      <c r="H2010">
        <v>5335.53</v>
      </c>
      <c r="I2010">
        <v>4920.3</v>
      </c>
      <c r="J2010">
        <v>4733.78</v>
      </c>
      <c r="K2010" t="s">
        <v>46</v>
      </c>
      <c r="L2010">
        <v>0</v>
      </c>
      <c r="M2010">
        <v>5818987</v>
      </c>
      <c r="N2010">
        <v>7208435</v>
      </c>
      <c r="O2010">
        <v>6327449.5</v>
      </c>
      <c r="P2010">
        <v>134.44</v>
      </c>
      <c r="Q2010">
        <v>219.46</v>
      </c>
    </row>
    <row r="2011" spans="1:17" x14ac:dyDescent="0.15">
      <c r="A2011" t="s">
        <v>2120</v>
      </c>
      <c r="B2011">
        <v>5348.05</v>
      </c>
      <c r="C2011">
        <v>5355.82</v>
      </c>
      <c r="D2011">
        <v>5311.77</v>
      </c>
      <c r="E2011">
        <v>5346.54</v>
      </c>
      <c r="F2011">
        <v>4822593</v>
      </c>
      <c r="G2011">
        <v>5534.75</v>
      </c>
      <c r="H2011">
        <v>5345.83</v>
      </c>
      <c r="I2011">
        <v>4925.42</v>
      </c>
      <c r="J2011">
        <v>4738.54</v>
      </c>
      <c r="K2011" t="s">
        <v>46</v>
      </c>
      <c r="L2011">
        <v>0</v>
      </c>
      <c r="M2011">
        <v>4822593</v>
      </c>
      <c r="N2011">
        <v>6876403</v>
      </c>
      <c r="O2011">
        <v>6281222.5</v>
      </c>
      <c r="P2011">
        <v>94.8</v>
      </c>
      <c r="Q2011">
        <v>205.76</v>
      </c>
    </row>
    <row r="2012" spans="1:17" x14ac:dyDescent="0.15">
      <c r="A2012" t="s">
        <v>2121</v>
      </c>
      <c r="B2012">
        <v>5333.47</v>
      </c>
      <c r="C2012">
        <v>5358.66</v>
      </c>
      <c r="D2012">
        <v>5308.83</v>
      </c>
      <c r="E2012">
        <v>5313.35</v>
      </c>
      <c r="F2012">
        <v>4079245</v>
      </c>
      <c r="G2012">
        <v>5531.88</v>
      </c>
      <c r="H2012">
        <v>5355.75</v>
      </c>
      <c r="I2012">
        <v>4930.37</v>
      </c>
      <c r="J2012">
        <v>4743.3999999999996</v>
      </c>
      <c r="K2012" t="s">
        <v>46</v>
      </c>
      <c r="L2012">
        <v>0</v>
      </c>
      <c r="M2012">
        <v>4079245</v>
      </c>
      <c r="N2012">
        <v>6096096</v>
      </c>
      <c r="O2012">
        <v>6144496</v>
      </c>
      <c r="P2012">
        <v>46.47</v>
      </c>
      <c r="Q2012">
        <v>185.61</v>
      </c>
    </row>
    <row r="2013" spans="1:17" x14ac:dyDescent="0.15">
      <c r="A2013" t="s">
        <v>2122</v>
      </c>
      <c r="B2013">
        <v>5329.88</v>
      </c>
      <c r="C2013">
        <v>5351.12</v>
      </c>
      <c r="D2013">
        <v>5274.29</v>
      </c>
      <c r="E2013">
        <v>5295.05</v>
      </c>
      <c r="F2013">
        <v>3932204</v>
      </c>
      <c r="G2013">
        <v>5523.08</v>
      </c>
      <c r="H2013">
        <v>5364.86</v>
      </c>
      <c r="I2013">
        <v>4934.7</v>
      </c>
      <c r="J2013">
        <v>4748.26</v>
      </c>
      <c r="K2013" t="s">
        <v>46</v>
      </c>
      <c r="L2013">
        <v>0</v>
      </c>
      <c r="M2013">
        <v>3932204</v>
      </c>
      <c r="N2013">
        <v>4993881.5</v>
      </c>
      <c r="O2013">
        <v>5949421</v>
      </c>
      <c r="P2013">
        <v>1.24</v>
      </c>
      <c r="Q2013">
        <v>160.72</v>
      </c>
    </row>
    <row r="2014" spans="1:17" x14ac:dyDescent="0.15">
      <c r="A2014" t="s">
        <v>2123</v>
      </c>
      <c r="B2014">
        <v>5258.21</v>
      </c>
      <c r="C2014">
        <v>5324.45</v>
      </c>
      <c r="D2014">
        <v>5238.78</v>
      </c>
      <c r="E2014">
        <v>5319.77</v>
      </c>
      <c r="F2014">
        <v>3712891</v>
      </c>
      <c r="G2014">
        <v>5513.67</v>
      </c>
      <c r="H2014">
        <v>5375.33</v>
      </c>
      <c r="I2014">
        <v>4938.83</v>
      </c>
      <c r="J2014">
        <v>4752.82</v>
      </c>
      <c r="K2014" t="s">
        <v>46</v>
      </c>
      <c r="L2014">
        <v>0</v>
      </c>
      <c r="M2014">
        <v>3712891</v>
      </c>
      <c r="N2014">
        <v>4473184</v>
      </c>
      <c r="O2014">
        <v>5821779</v>
      </c>
      <c r="P2014">
        <v>-35.43</v>
      </c>
      <c r="Q2014">
        <v>132.79</v>
      </c>
    </row>
    <row r="2015" spans="1:17" x14ac:dyDescent="0.15">
      <c r="A2015" t="s">
        <v>2124</v>
      </c>
      <c r="B2015">
        <v>5322.09</v>
      </c>
      <c r="C2015">
        <v>5437.8</v>
      </c>
      <c r="D2015">
        <v>5319.09</v>
      </c>
      <c r="E2015">
        <v>5433.19</v>
      </c>
      <c r="F2015">
        <v>4437026</v>
      </c>
      <c r="G2015">
        <v>5512.48</v>
      </c>
      <c r="H2015">
        <v>5384.72</v>
      </c>
      <c r="I2015">
        <v>4943.9799999999996</v>
      </c>
      <c r="J2015">
        <v>4757.83</v>
      </c>
      <c r="K2015" t="s">
        <v>46</v>
      </c>
      <c r="L2015">
        <v>0</v>
      </c>
      <c r="M2015">
        <v>4437026</v>
      </c>
      <c r="N2015">
        <v>4196787</v>
      </c>
      <c r="O2015">
        <v>5702611</v>
      </c>
      <c r="P2015">
        <v>-63.82</v>
      </c>
      <c r="Q2015">
        <v>101.49</v>
      </c>
    </row>
    <row r="2016" spans="1:17" x14ac:dyDescent="0.15">
      <c r="A2016" t="s">
        <v>2125</v>
      </c>
      <c r="B2016">
        <v>5405.02</v>
      </c>
      <c r="C2016">
        <v>5462.8</v>
      </c>
      <c r="D2016">
        <v>5382.77</v>
      </c>
      <c r="E2016">
        <v>5408.06</v>
      </c>
      <c r="F2016">
        <v>4136116</v>
      </c>
      <c r="G2016">
        <v>5512.15</v>
      </c>
      <c r="H2016">
        <v>5392.53</v>
      </c>
      <c r="I2016">
        <v>4948.6099999999997</v>
      </c>
      <c r="J2016">
        <v>4762.93</v>
      </c>
      <c r="K2016" t="s">
        <v>46</v>
      </c>
      <c r="L2016">
        <v>0</v>
      </c>
      <c r="M2016">
        <v>4136116</v>
      </c>
      <c r="N2016">
        <v>4059494.5</v>
      </c>
      <c r="O2016">
        <v>5467949</v>
      </c>
      <c r="P2016">
        <v>-71.709999999999994</v>
      </c>
      <c r="Q2016">
        <v>70.12</v>
      </c>
    </row>
    <row r="2017" spans="1:17" x14ac:dyDescent="0.15">
      <c r="A2017" t="s">
        <v>2126</v>
      </c>
      <c r="B2017">
        <v>5409.92</v>
      </c>
      <c r="C2017">
        <v>5520.23</v>
      </c>
      <c r="D2017">
        <v>5409.92</v>
      </c>
      <c r="E2017">
        <v>5501.45</v>
      </c>
      <c r="F2017">
        <v>5024085</v>
      </c>
      <c r="G2017">
        <v>5509.65</v>
      </c>
      <c r="H2017">
        <v>5401.18</v>
      </c>
      <c r="I2017">
        <v>4954.3999999999996</v>
      </c>
      <c r="J2017">
        <v>4768.26</v>
      </c>
      <c r="K2017" t="s">
        <v>46</v>
      </c>
      <c r="L2017">
        <v>0</v>
      </c>
      <c r="M2017">
        <v>5024085</v>
      </c>
      <c r="N2017">
        <v>4248467</v>
      </c>
      <c r="O2017">
        <v>5172281.5</v>
      </c>
      <c r="P2017">
        <v>-73.069999999999993</v>
      </c>
      <c r="Q2017">
        <v>40.549999999999997</v>
      </c>
    </row>
    <row r="2018" spans="1:17" x14ac:dyDescent="0.15">
      <c r="A2018" t="s">
        <v>2127</v>
      </c>
      <c r="B2018">
        <v>5531.8</v>
      </c>
      <c r="C2018">
        <v>5572.11</v>
      </c>
      <c r="D2018">
        <v>5520.59</v>
      </c>
      <c r="E2018">
        <v>5555.28</v>
      </c>
      <c r="F2018">
        <v>6940607</v>
      </c>
      <c r="G2018">
        <v>5505.6</v>
      </c>
      <c r="H2018">
        <v>5410.48</v>
      </c>
      <c r="I2018">
        <v>4960.42</v>
      </c>
      <c r="J2018">
        <v>4773.7700000000004</v>
      </c>
      <c r="K2018" t="s">
        <v>46</v>
      </c>
      <c r="L2018">
        <v>0</v>
      </c>
      <c r="M2018">
        <v>6940607</v>
      </c>
      <c r="N2018">
        <v>4850144</v>
      </c>
      <c r="O2018">
        <v>4922013</v>
      </c>
      <c r="P2018">
        <v>-79.61</v>
      </c>
      <c r="Q2018">
        <v>12.39</v>
      </c>
    </row>
    <row r="2019" spans="1:17" x14ac:dyDescent="0.15">
      <c r="A2019" t="s">
        <v>2128</v>
      </c>
      <c r="B2019">
        <v>5548.7</v>
      </c>
      <c r="C2019">
        <v>5548.7</v>
      </c>
      <c r="D2019">
        <v>5409.89</v>
      </c>
      <c r="E2019">
        <v>5415.14</v>
      </c>
      <c r="F2019">
        <v>5696147</v>
      </c>
      <c r="G2019">
        <v>5492.3</v>
      </c>
      <c r="H2019">
        <v>5416.34</v>
      </c>
      <c r="I2019">
        <v>4966.1099999999997</v>
      </c>
      <c r="J2019">
        <v>4778.3999999999996</v>
      </c>
      <c r="K2019" t="s">
        <v>46</v>
      </c>
      <c r="L2019">
        <v>0</v>
      </c>
      <c r="M2019">
        <v>5696147</v>
      </c>
      <c r="N2019">
        <v>5246803</v>
      </c>
      <c r="O2019">
        <v>4859993.5</v>
      </c>
      <c r="P2019">
        <v>-87.34</v>
      </c>
      <c r="Q2019">
        <v>-13.4</v>
      </c>
    </row>
    <row r="2020" spans="1:17" x14ac:dyDescent="0.15">
      <c r="A2020" t="s">
        <v>2129</v>
      </c>
      <c r="B2020">
        <v>5411.63</v>
      </c>
      <c r="C2020">
        <v>5529.4</v>
      </c>
      <c r="D2020">
        <v>5397.73</v>
      </c>
      <c r="E2020">
        <v>5526.97</v>
      </c>
      <c r="F2020">
        <v>5236389</v>
      </c>
      <c r="G2020">
        <v>5486.1</v>
      </c>
      <c r="H2020">
        <v>5423.8</v>
      </c>
      <c r="I2020">
        <v>4973.0200000000004</v>
      </c>
      <c r="J2020">
        <v>4783.3900000000003</v>
      </c>
      <c r="K2020" t="s">
        <v>46</v>
      </c>
      <c r="L2020">
        <v>0</v>
      </c>
      <c r="M2020">
        <v>5236389</v>
      </c>
      <c r="N2020">
        <v>5406669</v>
      </c>
      <c r="O2020">
        <v>4801728</v>
      </c>
      <c r="P2020">
        <v>-78.34</v>
      </c>
      <c r="Q2020">
        <v>-34.68</v>
      </c>
    </row>
    <row r="2021" spans="1:17" x14ac:dyDescent="0.15">
      <c r="A2021" t="s">
        <v>2130</v>
      </c>
      <c r="B2021">
        <v>5517.35</v>
      </c>
      <c r="C2021">
        <v>5598.75</v>
      </c>
      <c r="D2021">
        <v>5482.79</v>
      </c>
      <c r="E2021">
        <v>5511.42</v>
      </c>
      <c r="F2021">
        <v>6523649</v>
      </c>
      <c r="G2021">
        <v>5478.2</v>
      </c>
      <c r="H2021">
        <v>5432.67</v>
      </c>
      <c r="I2021">
        <v>4980.13</v>
      </c>
      <c r="J2021">
        <v>4788.3900000000003</v>
      </c>
      <c r="K2021" t="s">
        <v>46</v>
      </c>
      <c r="L2021">
        <v>0</v>
      </c>
      <c r="M2021">
        <v>6523649</v>
      </c>
      <c r="N2021">
        <v>5884173</v>
      </c>
      <c r="O2021">
        <v>4971833.5</v>
      </c>
      <c r="P2021">
        <v>-68.94</v>
      </c>
      <c r="Q2021">
        <v>-51.06</v>
      </c>
    </row>
    <row r="2022" spans="1:17" x14ac:dyDescent="0.15">
      <c r="A2022" t="s">
        <v>145</v>
      </c>
      <c r="B2022">
        <v>5503</v>
      </c>
      <c r="C2022">
        <v>5523</v>
      </c>
      <c r="D2022">
        <v>5408.94</v>
      </c>
      <c r="E2022">
        <v>5420.9</v>
      </c>
      <c r="F2022">
        <v>4558271</v>
      </c>
      <c r="G2022">
        <v>5462.38</v>
      </c>
      <c r="H2022">
        <v>5439.43</v>
      </c>
      <c r="I2022">
        <v>4986.71</v>
      </c>
      <c r="J2022">
        <v>4793.03</v>
      </c>
      <c r="K2022" t="s">
        <v>46</v>
      </c>
      <c r="L2022">
        <v>0</v>
      </c>
      <c r="M2022">
        <v>4558271</v>
      </c>
      <c r="N2022">
        <v>5791008</v>
      </c>
      <c r="O2022">
        <v>5019737.5</v>
      </c>
      <c r="P2022">
        <v>-61.52</v>
      </c>
      <c r="Q2022">
        <v>-61.85</v>
      </c>
    </row>
    <row r="2023" spans="1:17" x14ac:dyDescent="0.15">
      <c r="A2023" t="s">
        <v>2131</v>
      </c>
      <c r="B2023">
        <v>5398.58</v>
      </c>
      <c r="C2023">
        <v>5488.71</v>
      </c>
      <c r="D2023">
        <v>5376.73</v>
      </c>
      <c r="E2023">
        <v>5488.71</v>
      </c>
      <c r="F2023">
        <v>4707399</v>
      </c>
      <c r="G2023">
        <v>5452.95</v>
      </c>
      <c r="H2023">
        <v>5448.48</v>
      </c>
      <c r="I2023">
        <v>4993.5</v>
      </c>
      <c r="J2023">
        <v>4797.78</v>
      </c>
      <c r="K2023" t="s">
        <v>46</v>
      </c>
      <c r="L2023">
        <v>0</v>
      </c>
      <c r="M2023">
        <v>4707399</v>
      </c>
      <c r="N2023">
        <v>5344371</v>
      </c>
      <c r="O2023">
        <v>5097257.5</v>
      </c>
      <c r="P2023">
        <v>-45.71</v>
      </c>
      <c r="Q2023">
        <v>-66.55</v>
      </c>
    </row>
    <row r="2024" spans="1:17" x14ac:dyDescent="0.15">
      <c r="A2024" t="s">
        <v>2132</v>
      </c>
      <c r="B2024">
        <v>5496.34</v>
      </c>
      <c r="C2024">
        <v>5629.98</v>
      </c>
      <c r="D2024">
        <v>5496.34</v>
      </c>
      <c r="E2024">
        <v>5628.82</v>
      </c>
      <c r="F2024">
        <v>5712474</v>
      </c>
      <c r="G2024">
        <v>5452.63</v>
      </c>
      <c r="H2024">
        <v>5457.93</v>
      </c>
      <c r="I2024">
        <v>5001.5</v>
      </c>
      <c r="J2024">
        <v>4803.1099999999997</v>
      </c>
      <c r="K2024" t="s">
        <v>46</v>
      </c>
      <c r="L2024">
        <v>0</v>
      </c>
      <c r="M2024">
        <v>5712474</v>
      </c>
      <c r="N2024">
        <v>5347635</v>
      </c>
      <c r="O2024">
        <v>5297219</v>
      </c>
      <c r="P2024">
        <v>-19.100000000000001</v>
      </c>
      <c r="Q2024">
        <v>-64.92</v>
      </c>
    </row>
    <row r="2025" spans="1:17" x14ac:dyDescent="0.15">
      <c r="A2025" t="s">
        <v>2133</v>
      </c>
      <c r="B2025">
        <v>5641.48</v>
      </c>
      <c r="C2025">
        <v>5714.38</v>
      </c>
      <c r="D2025">
        <v>5641.48</v>
      </c>
      <c r="E2025">
        <v>5703.51</v>
      </c>
      <c r="F2025">
        <v>5637859</v>
      </c>
      <c r="G2025">
        <v>5454.33</v>
      </c>
      <c r="H2025">
        <v>5466.39</v>
      </c>
      <c r="I2025">
        <v>5009.58</v>
      </c>
      <c r="J2025">
        <v>4808.6899999999996</v>
      </c>
      <c r="K2025" t="s">
        <v>46</v>
      </c>
      <c r="L2025">
        <v>0</v>
      </c>
      <c r="M2025">
        <v>5637859</v>
      </c>
      <c r="N2025">
        <v>5427929.5</v>
      </c>
      <c r="O2025">
        <v>5417299</v>
      </c>
      <c r="P2025">
        <v>2.08</v>
      </c>
      <c r="Q2025">
        <v>-58.33</v>
      </c>
    </row>
    <row r="2026" spans="1:17" x14ac:dyDescent="0.15">
      <c r="A2026" t="s">
        <v>2134</v>
      </c>
      <c r="B2026">
        <v>5700.52</v>
      </c>
      <c r="C2026">
        <v>5700.52</v>
      </c>
      <c r="D2026">
        <v>5643.94</v>
      </c>
      <c r="E2026">
        <v>5675.36</v>
      </c>
      <c r="F2026">
        <v>4443507</v>
      </c>
      <c r="G2026">
        <v>5465.9</v>
      </c>
      <c r="H2026">
        <v>5474.42</v>
      </c>
      <c r="I2026">
        <v>5017.04</v>
      </c>
      <c r="J2026">
        <v>4814.29</v>
      </c>
      <c r="K2026" t="s">
        <v>46</v>
      </c>
      <c r="L2026">
        <v>0</v>
      </c>
      <c r="M2026">
        <v>4443507</v>
      </c>
      <c r="N2026">
        <v>5011904</v>
      </c>
      <c r="O2026">
        <v>5448038.5</v>
      </c>
      <c r="P2026">
        <v>22.83</v>
      </c>
      <c r="Q2026">
        <v>-48.87</v>
      </c>
    </row>
    <row r="2027" spans="1:17" x14ac:dyDescent="0.15">
      <c r="A2027" t="s">
        <v>2135</v>
      </c>
      <c r="B2027">
        <v>5689.28</v>
      </c>
      <c r="C2027">
        <v>5792.49</v>
      </c>
      <c r="D2027">
        <v>5686.73</v>
      </c>
      <c r="E2027">
        <v>5790.38</v>
      </c>
      <c r="F2027">
        <v>5771878</v>
      </c>
      <c r="G2027">
        <v>5482.9</v>
      </c>
      <c r="H2027">
        <v>5484.63</v>
      </c>
      <c r="I2027">
        <v>5025.45</v>
      </c>
      <c r="J2027">
        <v>4820.53</v>
      </c>
      <c r="K2027" t="s">
        <v>46</v>
      </c>
      <c r="L2027">
        <v>0</v>
      </c>
      <c r="M2027">
        <v>5771878</v>
      </c>
      <c r="N2027">
        <v>5254630.5</v>
      </c>
      <c r="O2027">
        <v>5522819</v>
      </c>
      <c r="P2027">
        <v>48.34</v>
      </c>
      <c r="Q2027">
        <v>-36.729999999999997</v>
      </c>
    </row>
    <row r="2028" spans="1:17" x14ac:dyDescent="0.15">
      <c r="A2028" t="s">
        <v>2136</v>
      </c>
      <c r="B2028">
        <v>5776.51</v>
      </c>
      <c r="C2028">
        <v>5780.78</v>
      </c>
      <c r="D2028">
        <v>5707.07</v>
      </c>
      <c r="E2028">
        <v>5756.31</v>
      </c>
      <c r="F2028">
        <v>5735342</v>
      </c>
      <c r="G2028">
        <v>5493.73</v>
      </c>
      <c r="H2028">
        <v>5494.72</v>
      </c>
      <c r="I2028">
        <v>5033.79</v>
      </c>
      <c r="J2028">
        <v>4826.55</v>
      </c>
      <c r="K2028" t="s">
        <v>46</v>
      </c>
      <c r="L2028">
        <v>0</v>
      </c>
      <c r="M2028">
        <v>5735342</v>
      </c>
      <c r="N2028">
        <v>5460211</v>
      </c>
      <c r="O2028">
        <v>5402291</v>
      </c>
      <c r="P2028">
        <v>63.86</v>
      </c>
      <c r="Q2028">
        <v>-22.38</v>
      </c>
    </row>
    <row r="2029" spans="1:17" x14ac:dyDescent="0.15">
      <c r="A2029" t="s">
        <v>2137</v>
      </c>
      <c r="B2029">
        <v>5728.24</v>
      </c>
      <c r="C2029">
        <v>5780.17</v>
      </c>
      <c r="D2029">
        <v>5698.78</v>
      </c>
      <c r="E2029">
        <v>5766.51</v>
      </c>
      <c r="F2029">
        <v>5697316</v>
      </c>
      <c r="G2029">
        <v>5509.98</v>
      </c>
      <c r="H2029">
        <v>5504.81</v>
      </c>
      <c r="I2029">
        <v>5042.38</v>
      </c>
      <c r="J2029">
        <v>4832.6899999999996</v>
      </c>
      <c r="K2029" t="s">
        <v>46</v>
      </c>
      <c r="L2029">
        <v>0</v>
      </c>
      <c r="M2029">
        <v>5697316</v>
      </c>
      <c r="N2029">
        <v>5457177.5</v>
      </c>
      <c r="O2029">
        <v>5402406.5</v>
      </c>
      <c r="P2029">
        <v>92.7</v>
      </c>
      <c r="Q2029">
        <v>-4.38</v>
      </c>
    </row>
    <row r="2030" spans="1:17" x14ac:dyDescent="0.15">
      <c r="A2030" t="s">
        <v>2138</v>
      </c>
      <c r="B2030">
        <v>5762.33</v>
      </c>
      <c r="C2030">
        <v>5770.86</v>
      </c>
      <c r="D2030">
        <v>5712.98</v>
      </c>
      <c r="E2030">
        <v>5746.3</v>
      </c>
      <c r="F2030">
        <v>5165555</v>
      </c>
      <c r="G2030">
        <v>5530.15</v>
      </c>
      <c r="H2030">
        <v>5516.33</v>
      </c>
      <c r="I2030">
        <v>5050.96</v>
      </c>
      <c r="J2030">
        <v>4838.83</v>
      </c>
      <c r="K2030" t="s">
        <v>46</v>
      </c>
      <c r="L2030">
        <v>0</v>
      </c>
      <c r="M2030">
        <v>5165555</v>
      </c>
      <c r="N2030">
        <v>5362726.5</v>
      </c>
      <c r="O2030">
        <v>5395328</v>
      </c>
      <c r="P2030">
        <v>109.7</v>
      </c>
      <c r="Q2030">
        <v>14.42</v>
      </c>
    </row>
    <row r="2031" spans="1:17" x14ac:dyDescent="0.15">
      <c r="A2031" t="s">
        <v>2139</v>
      </c>
      <c r="B2031">
        <v>5737.89</v>
      </c>
      <c r="C2031">
        <v>5737.89</v>
      </c>
      <c r="D2031">
        <v>5640.06</v>
      </c>
      <c r="E2031">
        <v>5693.22</v>
      </c>
      <c r="F2031">
        <v>4642029</v>
      </c>
      <c r="G2031">
        <v>5547.5</v>
      </c>
      <c r="H2031">
        <v>5525.28</v>
      </c>
      <c r="I2031">
        <v>5059.62</v>
      </c>
      <c r="J2031">
        <v>4844.41</v>
      </c>
      <c r="K2031" t="s">
        <v>46</v>
      </c>
      <c r="L2031">
        <v>0</v>
      </c>
      <c r="M2031">
        <v>4642029</v>
      </c>
      <c r="N2031">
        <v>5402419</v>
      </c>
      <c r="O2031">
        <v>5207161.5</v>
      </c>
      <c r="P2031">
        <v>123.43</v>
      </c>
      <c r="Q2031">
        <v>33.659999999999997</v>
      </c>
    </row>
    <row r="2032" spans="1:17" x14ac:dyDescent="0.15">
      <c r="A2032" t="s">
        <v>2140</v>
      </c>
      <c r="B2032">
        <v>5692.42</v>
      </c>
      <c r="C2032">
        <v>5786.43</v>
      </c>
      <c r="D2032">
        <v>5682.83</v>
      </c>
      <c r="E2032">
        <v>5786.43</v>
      </c>
      <c r="F2032">
        <v>5454498</v>
      </c>
      <c r="G2032">
        <v>5571.13</v>
      </c>
      <c r="H2032">
        <v>5534.11</v>
      </c>
      <c r="I2032">
        <v>5069.51</v>
      </c>
      <c r="J2032">
        <v>4849.9399999999996</v>
      </c>
      <c r="K2032" t="s">
        <v>46</v>
      </c>
      <c r="L2032">
        <v>0</v>
      </c>
      <c r="M2032">
        <v>5454498</v>
      </c>
      <c r="N2032">
        <v>5338944</v>
      </c>
      <c r="O2032">
        <v>5296787</v>
      </c>
      <c r="P2032">
        <v>152.22</v>
      </c>
      <c r="Q2032">
        <v>55.04</v>
      </c>
    </row>
    <row r="2033" spans="1:17" x14ac:dyDescent="0.15">
      <c r="A2033" t="s">
        <v>2141</v>
      </c>
      <c r="B2033">
        <v>5779.28</v>
      </c>
      <c r="C2033">
        <v>5875.4</v>
      </c>
      <c r="D2033">
        <v>5757.19</v>
      </c>
      <c r="E2033">
        <v>5821.36</v>
      </c>
      <c r="F2033">
        <v>7031352</v>
      </c>
      <c r="G2033">
        <v>5597.45</v>
      </c>
      <c r="H2033">
        <v>5542.64</v>
      </c>
      <c r="I2033">
        <v>5080.12</v>
      </c>
      <c r="J2033">
        <v>4855.51</v>
      </c>
      <c r="K2033" t="s">
        <v>46</v>
      </c>
      <c r="L2033">
        <v>0</v>
      </c>
      <c r="M2033">
        <v>7031352</v>
      </c>
      <c r="N2033">
        <v>5598157</v>
      </c>
      <c r="O2033">
        <v>5529184</v>
      </c>
      <c r="P2033">
        <v>178.67</v>
      </c>
      <c r="Q2033">
        <v>77.47</v>
      </c>
    </row>
    <row r="2034" spans="1:17" x14ac:dyDescent="0.15">
      <c r="A2034" t="s">
        <v>2142</v>
      </c>
      <c r="B2034">
        <v>5813.47</v>
      </c>
      <c r="C2034">
        <v>5860.07</v>
      </c>
      <c r="D2034">
        <v>5793.33</v>
      </c>
      <c r="E2034">
        <v>5843.56</v>
      </c>
      <c r="F2034">
        <v>6439527</v>
      </c>
      <c r="G2034">
        <v>5623.63</v>
      </c>
      <c r="H2034">
        <v>5549.76</v>
      </c>
      <c r="I2034">
        <v>5091.42</v>
      </c>
      <c r="J2034">
        <v>4860.8900000000003</v>
      </c>
      <c r="K2034" t="s">
        <v>46</v>
      </c>
      <c r="L2034">
        <v>0</v>
      </c>
      <c r="M2034">
        <v>6439527</v>
      </c>
      <c r="N2034">
        <v>5746585.5</v>
      </c>
      <c r="O2034">
        <v>5601881.5</v>
      </c>
      <c r="P2034">
        <v>195.21</v>
      </c>
      <c r="Q2034">
        <v>98.9</v>
      </c>
    </row>
    <row r="2035" spans="1:17" x14ac:dyDescent="0.15">
      <c r="A2035" t="s">
        <v>2143</v>
      </c>
      <c r="B2035">
        <v>5824.44</v>
      </c>
      <c r="C2035">
        <v>5824.65</v>
      </c>
      <c r="D2035">
        <v>5599.42</v>
      </c>
      <c r="E2035">
        <v>5675.49</v>
      </c>
      <c r="F2035">
        <v>9945752</v>
      </c>
      <c r="G2035">
        <v>5635.75</v>
      </c>
      <c r="H2035">
        <v>5554.18</v>
      </c>
      <c r="I2035">
        <v>5100.9799999999996</v>
      </c>
      <c r="J2035">
        <v>4865.6899999999996</v>
      </c>
      <c r="K2035" t="s">
        <v>46</v>
      </c>
      <c r="L2035">
        <v>0</v>
      </c>
      <c r="M2035">
        <v>9945752</v>
      </c>
      <c r="N2035">
        <v>6702630.5</v>
      </c>
      <c r="O2035">
        <v>6032678.5</v>
      </c>
      <c r="P2035">
        <v>189.22</v>
      </c>
      <c r="Q2035">
        <v>117.62</v>
      </c>
    </row>
    <row r="2036" spans="1:17" x14ac:dyDescent="0.15">
      <c r="A2036" t="s">
        <v>2144</v>
      </c>
      <c r="B2036">
        <v>5640.24</v>
      </c>
      <c r="C2036">
        <v>5718.84</v>
      </c>
      <c r="D2036">
        <v>5614.28</v>
      </c>
      <c r="E2036">
        <v>5718.64</v>
      </c>
      <c r="F2036">
        <v>7429234</v>
      </c>
      <c r="G2036">
        <v>5651.3</v>
      </c>
      <c r="H2036">
        <v>5559.91</v>
      </c>
      <c r="I2036">
        <v>5111.09</v>
      </c>
      <c r="J2036">
        <v>4871.01</v>
      </c>
      <c r="K2036" t="s">
        <v>46</v>
      </c>
      <c r="L2036">
        <v>0</v>
      </c>
      <c r="M2036">
        <v>7429234</v>
      </c>
      <c r="N2036">
        <v>7260083</v>
      </c>
      <c r="O2036">
        <v>6331251</v>
      </c>
      <c r="P2036">
        <v>193.1</v>
      </c>
      <c r="Q2036">
        <v>134.63999999999999</v>
      </c>
    </row>
    <row r="2037" spans="1:17" x14ac:dyDescent="0.15">
      <c r="A2037" t="s">
        <v>2145</v>
      </c>
      <c r="B2037">
        <v>5699.33</v>
      </c>
      <c r="C2037">
        <v>5801.5</v>
      </c>
      <c r="D2037">
        <v>5691.85</v>
      </c>
      <c r="E2037">
        <v>5718.37</v>
      </c>
      <c r="F2037">
        <v>6817009</v>
      </c>
      <c r="G2037">
        <v>5662.13</v>
      </c>
      <c r="H2037">
        <v>5561.52</v>
      </c>
      <c r="I2037">
        <v>5121.6000000000004</v>
      </c>
      <c r="J2037">
        <v>4876.1000000000004</v>
      </c>
      <c r="K2037" t="s">
        <v>46</v>
      </c>
      <c r="L2037">
        <v>0</v>
      </c>
      <c r="M2037">
        <v>6817009</v>
      </c>
      <c r="N2037">
        <v>7532569.5</v>
      </c>
      <c r="O2037">
        <v>6435757</v>
      </c>
      <c r="P2037">
        <v>186.7</v>
      </c>
      <c r="Q2037">
        <v>148.47999999999999</v>
      </c>
    </row>
    <row r="2038" spans="1:17" x14ac:dyDescent="0.15">
      <c r="A2038" t="s">
        <v>2146</v>
      </c>
      <c r="B2038">
        <v>5696.89</v>
      </c>
      <c r="C2038">
        <v>5760.1</v>
      </c>
      <c r="D2038">
        <v>5684.76</v>
      </c>
      <c r="E2038">
        <v>5716.02</v>
      </c>
      <c r="F2038">
        <v>6636963</v>
      </c>
      <c r="G2038">
        <v>5670.17</v>
      </c>
      <c r="H2038">
        <v>5564.67</v>
      </c>
      <c r="I2038">
        <v>5132.28</v>
      </c>
      <c r="J2038">
        <v>4881.03</v>
      </c>
      <c r="K2038" t="s">
        <v>46</v>
      </c>
      <c r="L2038">
        <v>0</v>
      </c>
      <c r="M2038">
        <v>6636963</v>
      </c>
      <c r="N2038">
        <v>7453696</v>
      </c>
      <c r="O2038">
        <v>6525926.5</v>
      </c>
      <c r="P2038">
        <v>180.32</v>
      </c>
      <c r="Q2038">
        <v>160.13</v>
      </c>
    </row>
    <row r="2039" spans="1:17" x14ac:dyDescent="0.15">
      <c r="A2039" t="s">
        <v>2147</v>
      </c>
      <c r="B2039">
        <v>5724.8</v>
      </c>
      <c r="C2039">
        <v>5807.46</v>
      </c>
      <c r="D2039">
        <v>5724.8</v>
      </c>
      <c r="E2039">
        <v>5805.53</v>
      </c>
      <c r="F2039">
        <v>5407577</v>
      </c>
      <c r="G2039">
        <v>5689.67</v>
      </c>
      <c r="H2039">
        <v>5570.58</v>
      </c>
      <c r="I2039">
        <v>5143.8500000000004</v>
      </c>
      <c r="J2039">
        <v>4886.08</v>
      </c>
      <c r="K2039" t="s">
        <v>46</v>
      </c>
      <c r="L2039">
        <v>0</v>
      </c>
      <c r="M2039">
        <v>5407577</v>
      </c>
      <c r="N2039">
        <v>7247309</v>
      </c>
      <c r="O2039">
        <v>6496947</v>
      </c>
      <c r="P2039">
        <v>178.42</v>
      </c>
      <c r="Q2039">
        <v>168.7</v>
      </c>
    </row>
    <row r="2040" spans="1:17" x14ac:dyDescent="0.15">
      <c r="A2040" t="s">
        <v>2148</v>
      </c>
      <c r="B2040">
        <v>5802.55</v>
      </c>
      <c r="C2040">
        <v>5871.95</v>
      </c>
      <c r="D2040">
        <v>5802.07</v>
      </c>
      <c r="E2040">
        <v>5871.95</v>
      </c>
      <c r="F2040">
        <v>6739723</v>
      </c>
      <c r="G2040">
        <v>5706.92</v>
      </c>
      <c r="H2040">
        <v>5576.76</v>
      </c>
      <c r="I2040">
        <v>5155.8100000000004</v>
      </c>
      <c r="J2040">
        <v>4891.62</v>
      </c>
      <c r="K2040" t="s">
        <v>46</v>
      </c>
      <c r="L2040">
        <v>0</v>
      </c>
      <c r="M2040">
        <v>6739723</v>
      </c>
      <c r="N2040">
        <v>6606093</v>
      </c>
      <c r="O2040">
        <v>6654361.5</v>
      </c>
      <c r="P2040">
        <v>184.89</v>
      </c>
      <c r="Q2040">
        <v>176.22</v>
      </c>
    </row>
    <row r="2041" spans="1:17" x14ac:dyDescent="0.15">
      <c r="A2041" t="s">
        <v>2149</v>
      </c>
      <c r="B2041">
        <v>5870.92</v>
      </c>
      <c r="C2041">
        <v>5907.38</v>
      </c>
      <c r="D2041">
        <v>5833.5</v>
      </c>
      <c r="E2041">
        <v>5898.97</v>
      </c>
      <c r="F2041">
        <v>6555035</v>
      </c>
      <c r="G2041">
        <v>5726.3</v>
      </c>
      <c r="H2041">
        <v>5583.91</v>
      </c>
      <c r="I2041">
        <v>5168.5</v>
      </c>
      <c r="J2041">
        <v>4897.3999999999996</v>
      </c>
      <c r="K2041" t="s">
        <v>46</v>
      </c>
      <c r="L2041">
        <v>0</v>
      </c>
      <c r="M2041">
        <v>6555035</v>
      </c>
      <c r="N2041">
        <v>6431257.5</v>
      </c>
      <c r="O2041">
        <v>6845670.5</v>
      </c>
      <c r="P2041">
        <v>195.58</v>
      </c>
      <c r="Q2041">
        <v>183.43</v>
      </c>
    </row>
    <row r="2042" spans="1:17" x14ac:dyDescent="0.15">
      <c r="A2042" t="s">
        <v>2150</v>
      </c>
      <c r="B2042">
        <v>5909.04</v>
      </c>
      <c r="C2042">
        <v>5955.81</v>
      </c>
      <c r="D2042">
        <v>5903.52</v>
      </c>
      <c r="E2042">
        <v>5954.39</v>
      </c>
      <c r="F2042">
        <v>6166975</v>
      </c>
      <c r="G2042">
        <v>5753</v>
      </c>
      <c r="H2042">
        <v>5593.18</v>
      </c>
      <c r="I2042">
        <v>5181.63</v>
      </c>
      <c r="J2042">
        <v>4903.42</v>
      </c>
      <c r="K2042" t="s">
        <v>46</v>
      </c>
      <c r="L2042">
        <v>0</v>
      </c>
      <c r="M2042">
        <v>6166975</v>
      </c>
      <c r="N2042">
        <v>6301261</v>
      </c>
      <c r="O2042">
        <v>6916915</v>
      </c>
      <c r="P2042">
        <v>200.76</v>
      </c>
      <c r="Q2042">
        <v>188.29</v>
      </c>
    </row>
    <row r="2043" spans="1:17" x14ac:dyDescent="0.15">
      <c r="A2043" t="s">
        <v>2151</v>
      </c>
      <c r="B2043">
        <v>5944.61</v>
      </c>
      <c r="C2043">
        <v>6029.88</v>
      </c>
      <c r="D2043">
        <v>5940.5</v>
      </c>
      <c r="E2043">
        <v>6015.12</v>
      </c>
      <c r="F2043">
        <v>7594590</v>
      </c>
      <c r="G2043">
        <v>5779.3</v>
      </c>
      <c r="H2043">
        <v>5602.08</v>
      </c>
      <c r="I2043">
        <v>5195.5600000000004</v>
      </c>
      <c r="J2043">
        <v>4910.0200000000004</v>
      </c>
      <c r="K2043" t="s">
        <v>46</v>
      </c>
      <c r="L2043">
        <v>0</v>
      </c>
      <c r="M2043">
        <v>7594590</v>
      </c>
      <c r="N2043">
        <v>6492774.5</v>
      </c>
      <c r="O2043">
        <v>6973235</v>
      </c>
      <c r="P2043">
        <v>209.23</v>
      </c>
      <c r="Q2043">
        <v>191.34</v>
      </c>
    </row>
    <row r="2044" spans="1:17" x14ac:dyDescent="0.15">
      <c r="A2044" t="s">
        <v>146</v>
      </c>
      <c r="B2044">
        <v>6024.98</v>
      </c>
      <c r="C2044">
        <v>6091.81</v>
      </c>
      <c r="D2044">
        <v>6023.2</v>
      </c>
      <c r="E2044">
        <v>6025.14</v>
      </c>
      <c r="F2044">
        <v>8144899</v>
      </c>
      <c r="G2044">
        <v>5799.15</v>
      </c>
      <c r="H2044">
        <v>5609.24</v>
      </c>
      <c r="I2044">
        <v>5210.55</v>
      </c>
      <c r="J2044">
        <v>4916.6099999999997</v>
      </c>
      <c r="K2044" t="s">
        <v>46</v>
      </c>
      <c r="L2044">
        <v>0</v>
      </c>
      <c r="M2044">
        <v>8144899</v>
      </c>
      <c r="N2044">
        <v>7040243</v>
      </c>
      <c r="O2044">
        <v>7143776</v>
      </c>
      <c r="P2044">
        <v>217.08</v>
      </c>
      <c r="Q2044">
        <v>193.53</v>
      </c>
    </row>
    <row r="2045" spans="1:17" x14ac:dyDescent="0.15">
      <c r="A2045" t="s">
        <v>2152</v>
      </c>
      <c r="B2045">
        <v>6023.63</v>
      </c>
      <c r="C2045">
        <v>6062.34</v>
      </c>
      <c r="D2045">
        <v>5970.22</v>
      </c>
      <c r="E2045">
        <v>5985.87</v>
      </c>
      <c r="F2045">
        <v>7841997</v>
      </c>
      <c r="G2045">
        <v>5813.25</v>
      </c>
      <c r="H2045">
        <v>5617.07</v>
      </c>
      <c r="I2045">
        <v>5225.7700000000004</v>
      </c>
      <c r="J2045">
        <v>4922.7700000000004</v>
      </c>
      <c r="K2045" t="s">
        <v>46</v>
      </c>
      <c r="L2045">
        <v>0</v>
      </c>
      <c r="M2045">
        <v>7841997</v>
      </c>
      <c r="N2045">
        <v>7260710.5</v>
      </c>
      <c r="O2045">
        <v>6933401.5</v>
      </c>
      <c r="P2045">
        <v>237.51</v>
      </c>
      <c r="Q2045">
        <v>198.36</v>
      </c>
    </row>
    <row r="2046" spans="1:17" x14ac:dyDescent="0.15">
      <c r="A2046" t="s">
        <v>2153</v>
      </c>
      <c r="B2046">
        <v>5973.52</v>
      </c>
      <c r="C2046">
        <v>5975.02</v>
      </c>
      <c r="D2046">
        <v>5821.6</v>
      </c>
      <c r="E2046">
        <v>5859.36</v>
      </c>
      <c r="F2046">
        <v>6402971</v>
      </c>
      <c r="G2046">
        <v>5822.45</v>
      </c>
      <c r="H2046">
        <v>5619.8</v>
      </c>
      <c r="I2046">
        <v>5239.95</v>
      </c>
      <c r="J2046">
        <v>4928.3100000000004</v>
      </c>
      <c r="K2046" t="s">
        <v>46</v>
      </c>
      <c r="L2046">
        <v>0</v>
      </c>
      <c r="M2046">
        <v>6402971</v>
      </c>
      <c r="N2046">
        <v>7230285</v>
      </c>
      <c r="O2046">
        <v>6830771</v>
      </c>
      <c r="P2046">
        <v>242.66</v>
      </c>
      <c r="Q2046">
        <v>203.32</v>
      </c>
    </row>
    <row r="2047" spans="1:17" x14ac:dyDescent="0.15">
      <c r="A2047" t="s">
        <v>2154</v>
      </c>
      <c r="B2047">
        <v>5852.51</v>
      </c>
      <c r="C2047">
        <v>5883.88</v>
      </c>
      <c r="D2047">
        <v>5817.5</v>
      </c>
      <c r="E2047">
        <v>5882.99</v>
      </c>
      <c r="F2047">
        <v>5095322</v>
      </c>
      <c r="G2047">
        <v>5827.08</v>
      </c>
      <c r="H2047">
        <v>5621.84</v>
      </c>
      <c r="I2047">
        <v>5254.04</v>
      </c>
      <c r="J2047">
        <v>4934.16</v>
      </c>
      <c r="K2047" t="s">
        <v>46</v>
      </c>
      <c r="L2047">
        <v>0</v>
      </c>
      <c r="M2047">
        <v>5095322</v>
      </c>
      <c r="N2047">
        <v>7015949</v>
      </c>
      <c r="O2047">
        <v>6658605</v>
      </c>
      <c r="P2047">
        <v>252.53</v>
      </c>
      <c r="Q2047">
        <v>209.9</v>
      </c>
    </row>
    <row r="2048" spans="1:17" x14ac:dyDescent="0.15">
      <c r="A2048" t="s">
        <v>2155</v>
      </c>
      <c r="B2048">
        <v>5863.99</v>
      </c>
      <c r="C2048">
        <v>5864.48</v>
      </c>
      <c r="D2048">
        <v>5760.3</v>
      </c>
      <c r="E2048">
        <v>5762.35</v>
      </c>
      <c r="F2048">
        <v>4856195</v>
      </c>
      <c r="G2048">
        <v>5827.4</v>
      </c>
      <c r="H2048">
        <v>5624.6</v>
      </c>
      <c r="I2048">
        <v>5267.9</v>
      </c>
      <c r="J2048">
        <v>4939.78</v>
      </c>
      <c r="K2048" t="s">
        <v>46</v>
      </c>
      <c r="L2048">
        <v>0</v>
      </c>
      <c r="M2048">
        <v>4856195</v>
      </c>
      <c r="N2048">
        <v>6468275</v>
      </c>
      <c r="O2048">
        <v>6480525</v>
      </c>
      <c r="P2048">
        <v>254.65</v>
      </c>
      <c r="Q2048">
        <v>217.33</v>
      </c>
    </row>
    <row r="2049" spans="1:17" x14ac:dyDescent="0.15">
      <c r="A2049" t="s">
        <v>2156</v>
      </c>
      <c r="B2049">
        <v>5765.37</v>
      </c>
      <c r="C2049">
        <v>5783.03</v>
      </c>
      <c r="D2049">
        <v>5622.47</v>
      </c>
      <c r="E2049">
        <v>5665.02</v>
      </c>
      <c r="F2049">
        <v>4630392</v>
      </c>
      <c r="G2049">
        <v>5822.3</v>
      </c>
      <c r="H2049">
        <v>5627.05</v>
      </c>
      <c r="I2049">
        <v>5280.77</v>
      </c>
      <c r="J2049">
        <v>4944.88</v>
      </c>
      <c r="K2049" t="s">
        <v>46</v>
      </c>
      <c r="L2049">
        <v>0</v>
      </c>
      <c r="M2049">
        <v>4630392</v>
      </c>
      <c r="N2049">
        <v>5765376</v>
      </c>
      <c r="O2049">
        <v>6402809.5</v>
      </c>
      <c r="P2049">
        <v>240.93</v>
      </c>
      <c r="Q2049">
        <v>223.58</v>
      </c>
    </row>
    <row r="2050" spans="1:17" x14ac:dyDescent="0.15">
      <c r="A2050" t="s">
        <v>2157</v>
      </c>
      <c r="B2050">
        <v>5587.02</v>
      </c>
      <c r="C2050">
        <v>5587.02</v>
      </c>
      <c r="D2050">
        <v>5423.69</v>
      </c>
      <c r="E2050">
        <v>5577.4</v>
      </c>
      <c r="F2050">
        <v>4427621</v>
      </c>
      <c r="G2050">
        <v>5813.85</v>
      </c>
      <c r="H2050">
        <v>5627.24</v>
      </c>
      <c r="I2050">
        <v>5291.88</v>
      </c>
      <c r="J2050">
        <v>4949.45</v>
      </c>
      <c r="K2050" t="s">
        <v>46</v>
      </c>
      <c r="L2050">
        <v>0</v>
      </c>
      <c r="M2050">
        <v>4427621</v>
      </c>
      <c r="N2050">
        <v>5082496</v>
      </c>
      <c r="O2050">
        <v>6171603</v>
      </c>
      <c r="P2050">
        <v>212.91</v>
      </c>
      <c r="Q2050">
        <v>226.38</v>
      </c>
    </row>
    <row r="2051" spans="1:17" x14ac:dyDescent="0.15">
      <c r="A2051" t="s">
        <v>2158</v>
      </c>
      <c r="B2051">
        <v>5588.74</v>
      </c>
      <c r="C2051">
        <v>5722.93</v>
      </c>
      <c r="D2051">
        <v>5588.74</v>
      </c>
      <c r="E2051">
        <v>5713.81</v>
      </c>
      <c r="F2051">
        <v>4220665</v>
      </c>
      <c r="G2051">
        <v>5814.88</v>
      </c>
      <c r="H2051">
        <v>5632.38</v>
      </c>
      <c r="I2051">
        <v>5304.26</v>
      </c>
      <c r="J2051">
        <v>4954.5600000000004</v>
      </c>
      <c r="K2051" t="s">
        <v>46</v>
      </c>
      <c r="L2051">
        <v>0</v>
      </c>
      <c r="M2051">
        <v>4220665</v>
      </c>
      <c r="N2051">
        <v>4646041.5</v>
      </c>
      <c r="O2051">
        <v>5938163</v>
      </c>
      <c r="P2051">
        <v>193.52</v>
      </c>
      <c r="Q2051">
        <v>226.18</v>
      </c>
    </row>
    <row r="2052" spans="1:17" x14ac:dyDescent="0.15">
      <c r="A2052" t="s">
        <v>2159</v>
      </c>
      <c r="B2052">
        <v>5724.94</v>
      </c>
      <c r="C2052">
        <v>5840.21</v>
      </c>
      <c r="D2052">
        <v>5703.58</v>
      </c>
      <c r="E2052">
        <v>5821.67</v>
      </c>
      <c r="F2052">
        <v>4488495</v>
      </c>
      <c r="G2052">
        <v>5816.65</v>
      </c>
      <c r="H2052">
        <v>5639.88</v>
      </c>
      <c r="I2052">
        <v>5316.93</v>
      </c>
      <c r="J2052">
        <v>4959.95</v>
      </c>
      <c r="K2052" t="s">
        <v>46</v>
      </c>
      <c r="L2052">
        <v>0</v>
      </c>
      <c r="M2052">
        <v>4488495</v>
      </c>
      <c r="N2052">
        <v>4524685</v>
      </c>
      <c r="O2052">
        <v>5770317</v>
      </c>
      <c r="P2052">
        <v>178.53</v>
      </c>
      <c r="Q2052">
        <v>223.95</v>
      </c>
    </row>
    <row r="2053" spans="1:17" x14ac:dyDescent="0.15">
      <c r="A2053" t="s">
        <v>2160</v>
      </c>
      <c r="B2053">
        <v>5828.01</v>
      </c>
      <c r="C2053">
        <v>5838.09</v>
      </c>
      <c r="D2053">
        <v>5738.64</v>
      </c>
      <c r="E2053">
        <v>5802.38</v>
      </c>
      <c r="F2053">
        <v>3541628</v>
      </c>
      <c r="G2053">
        <v>5815.7</v>
      </c>
      <c r="H2053">
        <v>5645.41</v>
      </c>
      <c r="I2053">
        <v>5329.36</v>
      </c>
      <c r="J2053">
        <v>4965.1099999999997</v>
      </c>
      <c r="K2053" t="s">
        <v>46</v>
      </c>
      <c r="L2053">
        <v>0</v>
      </c>
      <c r="M2053">
        <v>3541628</v>
      </c>
      <c r="N2053">
        <v>4261760</v>
      </c>
      <c r="O2053">
        <v>5365017.5</v>
      </c>
      <c r="P2053">
        <v>154.78</v>
      </c>
      <c r="Q2053">
        <v>218.51</v>
      </c>
    </row>
    <row r="2054" spans="1:17" x14ac:dyDescent="0.15">
      <c r="A2054" t="s">
        <v>2161</v>
      </c>
      <c r="B2054">
        <v>5770.02</v>
      </c>
      <c r="C2054">
        <v>5772.24</v>
      </c>
      <c r="D2054">
        <v>5701.42</v>
      </c>
      <c r="E2054">
        <v>5768.37</v>
      </c>
      <c r="F2054">
        <v>3582647</v>
      </c>
      <c r="G2054">
        <v>5811.95</v>
      </c>
      <c r="H2054">
        <v>5649.75</v>
      </c>
      <c r="I2054">
        <v>5341.68</v>
      </c>
      <c r="J2054">
        <v>4970.3100000000004</v>
      </c>
      <c r="K2054" t="s">
        <v>46</v>
      </c>
      <c r="L2054">
        <v>0</v>
      </c>
      <c r="M2054">
        <v>3582647</v>
      </c>
      <c r="N2054">
        <v>4052211.25</v>
      </c>
      <c r="O2054">
        <v>4908793.5</v>
      </c>
      <c r="P2054">
        <v>126.41</v>
      </c>
      <c r="Q2054">
        <v>209.44</v>
      </c>
    </row>
    <row r="2055" spans="1:17" x14ac:dyDescent="0.15">
      <c r="A2055" t="s">
        <v>2162</v>
      </c>
      <c r="B2055">
        <v>5739.6</v>
      </c>
      <c r="C2055">
        <v>5747.26</v>
      </c>
      <c r="D2055">
        <v>5571.89</v>
      </c>
      <c r="E2055">
        <v>5575.17</v>
      </c>
      <c r="F2055">
        <v>3697080</v>
      </c>
      <c r="G2055">
        <v>5806.92</v>
      </c>
      <c r="H2055">
        <v>5651.72</v>
      </c>
      <c r="I2055">
        <v>5352.53</v>
      </c>
      <c r="J2055">
        <v>4974.43</v>
      </c>
      <c r="K2055" t="s">
        <v>46</v>
      </c>
      <c r="L2055">
        <v>0</v>
      </c>
      <c r="M2055">
        <v>3697080</v>
      </c>
      <c r="N2055">
        <v>3906099.25</v>
      </c>
      <c r="O2055">
        <v>4494297.5</v>
      </c>
      <c r="P2055">
        <v>87.25</v>
      </c>
      <c r="Q2055">
        <v>194.42</v>
      </c>
    </row>
    <row r="2056" spans="1:17" x14ac:dyDescent="0.15">
      <c r="A2056" t="s">
        <v>2163</v>
      </c>
      <c r="B2056">
        <v>5485.58</v>
      </c>
      <c r="C2056">
        <v>5600.51</v>
      </c>
      <c r="D2056">
        <v>5450.27</v>
      </c>
      <c r="E2056">
        <v>5584.71</v>
      </c>
      <c r="F2056">
        <v>3400557</v>
      </c>
      <c r="G2056">
        <v>5800.23</v>
      </c>
      <c r="H2056">
        <v>5654.56</v>
      </c>
      <c r="I2056">
        <v>5363.57</v>
      </c>
      <c r="J2056">
        <v>4978.72</v>
      </c>
      <c r="K2056" t="s">
        <v>46</v>
      </c>
      <c r="L2056">
        <v>0</v>
      </c>
      <c r="M2056">
        <v>3400557</v>
      </c>
      <c r="N2056">
        <v>3742080</v>
      </c>
      <c r="O2056">
        <v>4194060.75</v>
      </c>
      <c r="P2056">
        <v>56.98</v>
      </c>
      <c r="Q2056">
        <v>175.85</v>
      </c>
    </row>
    <row r="2057" spans="1:17" x14ac:dyDescent="0.15">
      <c r="A2057" t="s">
        <v>2164</v>
      </c>
      <c r="B2057">
        <v>5568.64</v>
      </c>
      <c r="C2057">
        <v>5568.64</v>
      </c>
      <c r="D2057">
        <v>5269.9</v>
      </c>
      <c r="E2057">
        <v>5339.23</v>
      </c>
      <c r="F2057">
        <v>5531934</v>
      </c>
      <c r="G2057">
        <v>5781.27</v>
      </c>
      <c r="H2057">
        <v>5651.02</v>
      </c>
      <c r="I2057">
        <v>5371.48</v>
      </c>
      <c r="J2057">
        <v>4982.18</v>
      </c>
      <c r="K2057" t="s">
        <v>46</v>
      </c>
      <c r="L2057">
        <v>0</v>
      </c>
      <c r="M2057">
        <v>5531934</v>
      </c>
      <c r="N2057">
        <v>3950758.5</v>
      </c>
      <c r="O2057">
        <v>4237721.5</v>
      </c>
      <c r="P2057">
        <v>4.8099999999999996</v>
      </c>
      <c r="Q2057">
        <v>151.08000000000001</v>
      </c>
    </row>
    <row r="2058" spans="1:17" x14ac:dyDescent="0.15">
      <c r="A2058" t="s">
        <v>2165</v>
      </c>
      <c r="B2058">
        <v>5277.04</v>
      </c>
      <c r="C2058">
        <v>5336.26</v>
      </c>
      <c r="D2058">
        <v>4969.47</v>
      </c>
      <c r="E2058">
        <v>5295.29</v>
      </c>
      <c r="F2058">
        <v>6822786</v>
      </c>
      <c r="G2058">
        <v>5760.25</v>
      </c>
      <c r="H2058">
        <v>5645.34</v>
      </c>
      <c r="I2058">
        <v>5379.6</v>
      </c>
      <c r="J2058">
        <v>4985.53</v>
      </c>
      <c r="K2058" t="s">
        <v>46</v>
      </c>
      <c r="L2058">
        <v>0</v>
      </c>
      <c r="M2058">
        <v>6822786</v>
      </c>
      <c r="N2058">
        <v>4607001.5</v>
      </c>
      <c r="O2058">
        <v>4434381</v>
      </c>
      <c r="P2058">
        <v>-37.01</v>
      </c>
      <c r="Q2058">
        <v>121.91</v>
      </c>
    </row>
    <row r="2059" spans="1:17" x14ac:dyDescent="0.15">
      <c r="A2059" t="s">
        <v>2166</v>
      </c>
      <c r="B2059">
        <v>5301.82</v>
      </c>
      <c r="C2059">
        <v>5473.46</v>
      </c>
      <c r="D2059">
        <v>5271.32</v>
      </c>
      <c r="E2059">
        <v>5472.4</v>
      </c>
      <c r="F2059">
        <v>5200649</v>
      </c>
      <c r="G2059">
        <v>5743.6</v>
      </c>
      <c r="H2059">
        <v>5641.86</v>
      </c>
      <c r="I2059">
        <v>5389.27</v>
      </c>
      <c r="J2059">
        <v>4989.3100000000004</v>
      </c>
      <c r="K2059" t="s">
        <v>46</v>
      </c>
      <c r="L2059">
        <v>0</v>
      </c>
      <c r="M2059">
        <v>5200649</v>
      </c>
      <c r="N2059">
        <v>4930611</v>
      </c>
      <c r="O2059">
        <v>4491411</v>
      </c>
      <c r="P2059">
        <v>-56.87</v>
      </c>
      <c r="Q2059">
        <v>92.13</v>
      </c>
    </row>
    <row r="2060" spans="1:17" x14ac:dyDescent="0.15">
      <c r="A2060" t="s">
        <v>2167</v>
      </c>
      <c r="B2060">
        <v>5483.23</v>
      </c>
      <c r="C2060">
        <v>5580.3</v>
      </c>
      <c r="D2060">
        <v>5425.14</v>
      </c>
      <c r="E2060">
        <v>5445.61</v>
      </c>
      <c r="F2060">
        <v>5538371</v>
      </c>
      <c r="G2060">
        <v>5722.27</v>
      </c>
      <c r="H2060">
        <v>5638.43</v>
      </c>
      <c r="I2060">
        <v>5398.58</v>
      </c>
      <c r="J2060">
        <v>4992.8100000000004</v>
      </c>
      <c r="K2060" t="s">
        <v>46</v>
      </c>
      <c r="L2060">
        <v>0</v>
      </c>
      <c r="M2060">
        <v>5538371</v>
      </c>
      <c r="N2060">
        <v>5298867</v>
      </c>
      <c r="O2060">
        <v>4602483</v>
      </c>
      <c r="P2060">
        <v>-72.08</v>
      </c>
      <c r="Q2060">
        <v>63.63</v>
      </c>
    </row>
    <row r="2061" spans="1:17" x14ac:dyDescent="0.15">
      <c r="A2061" t="s">
        <v>147</v>
      </c>
      <c r="B2061">
        <v>5406.89</v>
      </c>
      <c r="C2061">
        <v>5489.12</v>
      </c>
      <c r="D2061">
        <v>5350.99</v>
      </c>
      <c r="E2061">
        <v>5397.63</v>
      </c>
      <c r="F2061">
        <v>3832715</v>
      </c>
      <c r="G2061">
        <v>5697.2</v>
      </c>
      <c r="H2061">
        <v>5633.9</v>
      </c>
      <c r="I2061">
        <v>5407.72</v>
      </c>
      <c r="J2061">
        <v>4995.66</v>
      </c>
      <c r="K2061" t="s">
        <v>46</v>
      </c>
      <c r="L2061">
        <v>0</v>
      </c>
      <c r="M2061">
        <v>3832715</v>
      </c>
      <c r="N2061">
        <v>5385293</v>
      </c>
      <c r="O2061">
        <v>4563686.5</v>
      </c>
      <c r="P2061">
        <v>-104.75</v>
      </c>
      <c r="Q2061">
        <v>33.799999999999997</v>
      </c>
    </row>
    <row r="2062" spans="1:17" x14ac:dyDescent="0.15">
      <c r="A2062" t="s">
        <v>2168</v>
      </c>
      <c r="B2062">
        <v>5380.62</v>
      </c>
      <c r="C2062">
        <v>5569.95</v>
      </c>
      <c r="D2062">
        <v>5367.78</v>
      </c>
      <c r="E2062">
        <v>5569.72</v>
      </c>
      <c r="F2062">
        <v>4437235</v>
      </c>
      <c r="G2062">
        <v>5677.95</v>
      </c>
      <c r="H2062">
        <v>5631.11</v>
      </c>
      <c r="I2062">
        <v>5417.83</v>
      </c>
      <c r="J2062">
        <v>4999.3</v>
      </c>
      <c r="K2062" t="s">
        <v>46</v>
      </c>
      <c r="L2062">
        <v>0</v>
      </c>
      <c r="M2062">
        <v>4437235</v>
      </c>
      <c r="N2062">
        <v>5166361.5</v>
      </c>
      <c r="O2062">
        <v>4558560</v>
      </c>
      <c r="P2062">
        <v>-135.07</v>
      </c>
      <c r="Q2062">
        <v>2.4500000000000002</v>
      </c>
    </row>
    <row r="2063" spans="1:17" x14ac:dyDescent="0.15">
      <c r="A2063" t="s">
        <v>2169</v>
      </c>
      <c r="B2063">
        <v>5572.32</v>
      </c>
      <c r="C2063">
        <v>5771.75</v>
      </c>
      <c r="D2063">
        <v>5564.81</v>
      </c>
      <c r="E2063">
        <v>5771.75</v>
      </c>
      <c r="F2063">
        <v>6537199</v>
      </c>
      <c r="G2063">
        <v>5665.8</v>
      </c>
      <c r="H2063">
        <v>5632.68</v>
      </c>
      <c r="I2063">
        <v>5428.91</v>
      </c>
      <c r="J2063">
        <v>5003.5600000000004</v>
      </c>
      <c r="K2063" t="s">
        <v>46</v>
      </c>
      <c r="L2063">
        <v>0</v>
      </c>
      <c r="M2063">
        <v>6537199</v>
      </c>
      <c r="N2063">
        <v>5109235</v>
      </c>
      <c r="O2063">
        <v>4858118.5</v>
      </c>
      <c r="P2063">
        <v>-147.66</v>
      </c>
      <c r="Q2063">
        <v>-27.8</v>
      </c>
    </row>
    <row r="2064" spans="1:17" x14ac:dyDescent="0.15">
      <c r="A2064" t="s">
        <v>2170</v>
      </c>
      <c r="B2064">
        <v>5751.83</v>
      </c>
      <c r="C2064">
        <v>5850.38</v>
      </c>
      <c r="D2064">
        <v>5707.43</v>
      </c>
      <c r="E2064">
        <v>5823.16</v>
      </c>
      <c r="F2064">
        <v>5593174</v>
      </c>
      <c r="G2064">
        <v>5655.67</v>
      </c>
      <c r="H2064">
        <v>5635.82</v>
      </c>
      <c r="I2064">
        <v>5439.62</v>
      </c>
      <c r="J2064">
        <v>5007.8</v>
      </c>
      <c r="K2064" t="s">
        <v>46</v>
      </c>
      <c r="L2064">
        <v>0</v>
      </c>
      <c r="M2064">
        <v>5593174</v>
      </c>
      <c r="N2064">
        <v>5187737.5</v>
      </c>
      <c r="O2064">
        <v>5059174.5</v>
      </c>
      <c r="P2064">
        <v>-152.27000000000001</v>
      </c>
      <c r="Q2064">
        <v>-55.67</v>
      </c>
    </row>
    <row r="2065" spans="1:17" x14ac:dyDescent="0.15">
      <c r="A2065" t="s">
        <v>2171</v>
      </c>
      <c r="B2065">
        <v>5777.08</v>
      </c>
      <c r="C2065">
        <v>5828.61</v>
      </c>
      <c r="D2065">
        <v>5742.92</v>
      </c>
      <c r="E2065">
        <v>5751.79</v>
      </c>
      <c r="F2065">
        <v>5141977</v>
      </c>
      <c r="G2065">
        <v>5644</v>
      </c>
      <c r="H2065">
        <v>5637.19</v>
      </c>
      <c r="I2065">
        <v>5449.63</v>
      </c>
      <c r="J2065">
        <v>5011.7299999999996</v>
      </c>
      <c r="K2065" t="s">
        <v>46</v>
      </c>
      <c r="L2065">
        <v>0</v>
      </c>
      <c r="M2065">
        <v>5141977</v>
      </c>
      <c r="N2065">
        <v>5108454.5</v>
      </c>
      <c r="O2065">
        <v>5203661</v>
      </c>
      <c r="P2065">
        <v>-140.94999999999999</v>
      </c>
      <c r="Q2065">
        <v>-78.489999999999995</v>
      </c>
    </row>
    <row r="2066" spans="1:17" x14ac:dyDescent="0.15">
      <c r="A2066" t="s">
        <v>2172</v>
      </c>
      <c r="B2066">
        <v>5753.7</v>
      </c>
      <c r="C2066">
        <v>5776.28</v>
      </c>
      <c r="D2066">
        <v>5680.93</v>
      </c>
      <c r="E2066">
        <v>5680.97</v>
      </c>
      <c r="F2066">
        <v>4426416</v>
      </c>
      <c r="G2066">
        <v>5635.08</v>
      </c>
      <c r="H2066">
        <v>5641.14</v>
      </c>
      <c r="I2066">
        <v>5459.27</v>
      </c>
      <c r="J2066">
        <v>5015.8100000000004</v>
      </c>
      <c r="K2066" t="s">
        <v>46</v>
      </c>
      <c r="L2066">
        <v>0</v>
      </c>
      <c r="M2066">
        <v>4426416</v>
      </c>
      <c r="N2066">
        <v>5227200</v>
      </c>
      <c r="O2066">
        <v>5306246.5</v>
      </c>
      <c r="P2066">
        <v>-136.81</v>
      </c>
      <c r="Q2066">
        <v>-97.87</v>
      </c>
    </row>
    <row r="2067" spans="1:17" x14ac:dyDescent="0.15">
      <c r="A2067" t="s">
        <v>2173</v>
      </c>
      <c r="B2067">
        <v>5602.86</v>
      </c>
      <c r="C2067">
        <v>5677.7</v>
      </c>
      <c r="D2067">
        <v>5506.32</v>
      </c>
      <c r="E2067">
        <v>5566.03</v>
      </c>
      <c r="F2067">
        <v>4425546</v>
      </c>
      <c r="G2067">
        <v>5619.23</v>
      </c>
      <c r="H2067">
        <v>5643.07</v>
      </c>
      <c r="I2067">
        <v>5467.58</v>
      </c>
      <c r="J2067">
        <v>5019.58</v>
      </c>
      <c r="K2067" t="s">
        <v>46</v>
      </c>
      <c r="L2067">
        <v>0</v>
      </c>
      <c r="M2067">
        <v>4425546</v>
      </c>
      <c r="N2067">
        <v>5224857.5</v>
      </c>
      <c r="O2067">
        <v>5195609.5</v>
      </c>
      <c r="P2067">
        <v>-115.4</v>
      </c>
      <c r="Q2067">
        <v>-109.89</v>
      </c>
    </row>
    <row r="2068" spans="1:17" x14ac:dyDescent="0.15">
      <c r="A2068" t="s">
        <v>2174</v>
      </c>
      <c r="B2068">
        <v>5551.6</v>
      </c>
      <c r="C2068">
        <v>5647.88</v>
      </c>
      <c r="D2068">
        <v>5550.21</v>
      </c>
      <c r="E2068">
        <v>5627.48</v>
      </c>
      <c r="F2068">
        <v>3212520</v>
      </c>
      <c r="G2068">
        <v>5612.48</v>
      </c>
      <c r="H2068">
        <v>5644.53</v>
      </c>
      <c r="I2068">
        <v>5476.1</v>
      </c>
      <c r="J2068">
        <v>5023.74</v>
      </c>
      <c r="K2068" t="s">
        <v>46</v>
      </c>
      <c r="L2068">
        <v>0</v>
      </c>
      <c r="M2068">
        <v>3212520</v>
      </c>
      <c r="N2068">
        <v>4559936</v>
      </c>
      <c r="O2068">
        <v>4834585.5</v>
      </c>
      <c r="P2068">
        <v>-83.65</v>
      </c>
      <c r="Q2068">
        <v>-114.55</v>
      </c>
    </row>
    <row r="2069" spans="1:17" x14ac:dyDescent="0.15">
      <c r="A2069" t="s">
        <v>2175</v>
      </c>
      <c r="B2069">
        <v>5608.24</v>
      </c>
      <c r="C2069">
        <v>5721.36</v>
      </c>
      <c r="D2069">
        <v>5606.4</v>
      </c>
      <c r="E2069">
        <v>5721</v>
      </c>
      <c r="F2069">
        <v>3624549</v>
      </c>
      <c r="G2069">
        <v>5615.27</v>
      </c>
      <c r="H2069">
        <v>5649.18</v>
      </c>
      <c r="I2069">
        <v>5486.23</v>
      </c>
      <c r="J2069">
        <v>5028.3599999999997</v>
      </c>
      <c r="K2069" t="s">
        <v>46</v>
      </c>
      <c r="L2069">
        <v>0</v>
      </c>
      <c r="M2069">
        <v>3624549</v>
      </c>
      <c r="N2069">
        <v>4166195.25</v>
      </c>
      <c r="O2069">
        <v>4676966.5</v>
      </c>
      <c r="P2069">
        <v>-64.91</v>
      </c>
      <c r="Q2069">
        <v>-115.35</v>
      </c>
    </row>
    <row r="2070" spans="1:17" x14ac:dyDescent="0.15">
      <c r="A2070" t="s">
        <v>2176</v>
      </c>
      <c r="B2070">
        <v>5729.62</v>
      </c>
      <c r="C2070">
        <v>5879.39</v>
      </c>
      <c r="D2070">
        <v>5728.42</v>
      </c>
      <c r="E2070">
        <v>5836.67</v>
      </c>
      <c r="F2070">
        <v>5749698</v>
      </c>
      <c r="G2070">
        <v>5628.25</v>
      </c>
      <c r="H2070">
        <v>5657.42</v>
      </c>
      <c r="I2070">
        <v>5496.48</v>
      </c>
      <c r="J2070">
        <v>5033.32</v>
      </c>
      <c r="K2070" t="s">
        <v>46</v>
      </c>
      <c r="L2070">
        <v>0</v>
      </c>
      <c r="M2070">
        <v>5749698</v>
      </c>
      <c r="N2070">
        <v>4287744</v>
      </c>
      <c r="O2070">
        <v>4698099</v>
      </c>
      <c r="P2070">
        <v>-32</v>
      </c>
      <c r="Q2070">
        <v>-111.35</v>
      </c>
    </row>
    <row r="2071" spans="1:17" x14ac:dyDescent="0.15">
      <c r="A2071" t="s">
        <v>2177</v>
      </c>
      <c r="B2071">
        <v>5830.56</v>
      </c>
      <c r="C2071">
        <v>5940.62</v>
      </c>
      <c r="D2071">
        <v>5825.1</v>
      </c>
      <c r="E2071">
        <v>5850.79</v>
      </c>
      <c r="F2071">
        <v>5128319</v>
      </c>
      <c r="G2071">
        <v>5635.1</v>
      </c>
      <c r="H2071">
        <v>5665.83</v>
      </c>
      <c r="I2071">
        <v>5505.83</v>
      </c>
      <c r="J2071">
        <v>5038.22</v>
      </c>
      <c r="K2071" t="s">
        <v>46</v>
      </c>
      <c r="L2071">
        <v>0</v>
      </c>
      <c r="M2071">
        <v>5128319</v>
      </c>
      <c r="N2071">
        <v>4428121.5</v>
      </c>
      <c r="O2071">
        <v>4827661</v>
      </c>
      <c r="P2071">
        <v>6.56</v>
      </c>
      <c r="Q2071">
        <v>-100.22</v>
      </c>
    </row>
    <row r="2072" spans="1:17" x14ac:dyDescent="0.15">
      <c r="A2072" t="s">
        <v>2178</v>
      </c>
      <c r="B2072">
        <v>5856.48</v>
      </c>
      <c r="C2072">
        <v>6025.98</v>
      </c>
      <c r="D2072">
        <v>5856.48</v>
      </c>
      <c r="E2072">
        <v>6025.19</v>
      </c>
      <c r="F2072">
        <v>5514539</v>
      </c>
      <c r="G2072">
        <v>5645.27</v>
      </c>
      <c r="H2072">
        <v>5677.68</v>
      </c>
      <c r="I2072">
        <v>5516.72</v>
      </c>
      <c r="J2072">
        <v>5043.5200000000004</v>
      </c>
      <c r="K2072" t="s">
        <v>46</v>
      </c>
      <c r="L2072">
        <v>0</v>
      </c>
      <c r="M2072">
        <v>5514539</v>
      </c>
      <c r="N2072">
        <v>4645926.5</v>
      </c>
      <c r="O2072">
        <v>4935392</v>
      </c>
      <c r="P2072">
        <v>40.020000000000003</v>
      </c>
      <c r="Q2072">
        <v>-82.71</v>
      </c>
    </row>
    <row r="2073" spans="1:17" x14ac:dyDescent="0.15">
      <c r="A2073" t="s">
        <v>2179</v>
      </c>
      <c r="B2073">
        <v>6021.47</v>
      </c>
      <c r="C2073">
        <v>6073.16</v>
      </c>
      <c r="D2073">
        <v>5997.82</v>
      </c>
      <c r="E2073">
        <v>6061.98</v>
      </c>
      <c r="F2073">
        <v>5263144</v>
      </c>
      <c r="G2073">
        <v>5658.25</v>
      </c>
      <c r="H2073">
        <v>5690.47</v>
      </c>
      <c r="I2073">
        <v>5527.66</v>
      </c>
      <c r="J2073">
        <v>5048.6000000000004</v>
      </c>
      <c r="K2073" t="s">
        <v>46</v>
      </c>
      <c r="L2073">
        <v>0</v>
      </c>
      <c r="M2073">
        <v>5263144</v>
      </c>
      <c r="N2073">
        <v>5056038.5</v>
      </c>
      <c r="O2073">
        <v>4807987</v>
      </c>
      <c r="P2073">
        <v>57.56</v>
      </c>
      <c r="Q2073">
        <v>-62.18</v>
      </c>
    </row>
    <row r="2074" spans="1:17" x14ac:dyDescent="0.15">
      <c r="A2074" t="s">
        <v>2180</v>
      </c>
      <c r="B2074">
        <v>6053.03</v>
      </c>
      <c r="C2074">
        <v>6064.37</v>
      </c>
      <c r="D2074">
        <v>5904.71</v>
      </c>
      <c r="E2074">
        <v>5927.81</v>
      </c>
      <c r="F2074">
        <v>5149072</v>
      </c>
      <c r="G2074">
        <v>5666.23</v>
      </c>
      <c r="H2074">
        <v>5700.6</v>
      </c>
      <c r="I2074">
        <v>5537.97</v>
      </c>
      <c r="J2074">
        <v>5053.3100000000004</v>
      </c>
      <c r="K2074" t="s">
        <v>46</v>
      </c>
      <c r="L2074">
        <v>0</v>
      </c>
      <c r="M2074">
        <v>5149072</v>
      </c>
      <c r="N2074">
        <v>5360960</v>
      </c>
      <c r="O2074">
        <v>4763577.5</v>
      </c>
      <c r="P2074">
        <v>62.07</v>
      </c>
      <c r="Q2074">
        <v>-40.75</v>
      </c>
    </row>
    <row r="2075" spans="1:17" x14ac:dyDescent="0.15">
      <c r="A2075" t="s">
        <v>2181</v>
      </c>
      <c r="B2075">
        <v>5904.87</v>
      </c>
      <c r="C2075">
        <v>5947.27</v>
      </c>
      <c r="D2075">
        <v>5847.48</v>
      </c>
      <c r="E2075">
        <v>5899.17</v>
      </c>
      <c r="F2075">
        <v>4499608</v>
      </c>
      <c r="G2075">
        <v>5682.42</v>
      </c>
      <c r="H2075">
        <v>5708.37</v>
      </c>
      <c r="I2075">
        <v>5546.54</v>
      </c>
      <c r="J2075">
        <v>5058.1499999999996</v>
      </c>
      <c r="K2075" t="s">
        <v>46</v>
      </c>
      <c r="L2075">
        <v>0</v>
      </c>
      <c r="M2075">
        <v>4499608</v>
      </c>
      <c r="N2075">
        <v>5110937.5</v>
      </c>
      <c r="O2075">
        <v>4699341</v>
      </c>
      <c r="P2075">
        <v>72.86</v>
      </c>
      <c r="Q2075">
        <v>-19.37</v>
      </c>
    </row>
    <row r="2076" spans="1:17" x14ac:dyDescent="0.15">
      <c r="A2076" t="s">
        <v>2182</v>
      </c>
      <c r="B2076">
        <v>5892.2</v>
      </c>
      <c r="C2076">
        <v>5933.14</v>
      </c>
      <c r="D2076">
        <v>5787.77</v>
      </c>
      <c r="E2076">
        <v>5788.34</v>
      </c>
      <c r="F2076">
        <v>5160688</v>
      </c>
      <c r="G2076">
        <v>5692.6</v>
      </c>
      <c r="H2076">
        <v>5714.71</v>
      </c>
      <c r="I2076">
        <v>5553.62</v>
      </c>
      <c r="J2076">
        <v>5062.6499999999996</v>
      </c>
      <c r="K2076" t="s">
        <v>46</v>
      </c>
      <c r="L2076">
        <v>0</v>
      </c>
      <c r="M2076">
        <v>5160688</v>
      </c>
      <c r="N2076">
        <v>5117414.5</v>
      </c>
      <c r="O2076">
        <v>4772768</v>
      </c>
      <c r="P2076">
        <v>81.349999999999994</v>
      </c>
      <c r="Q2076">
        <v>2.4500000000000002</v>
      </c>
    </row>
    <row r="2077" spans="1:17" x14ac:dyDescent="0.15">
      <c r="A2077" t="s">
        <v>2183</v>
      </c>
      <c r="B2077">
        <v>5759.37</v>
      </c>
      <c r="C2077">
        <v>5945.7</v>
      </c>
      <c r="D2077">
        <v>5739.5</v>
      </c>
      <c r="E2077">
        <v>5945.01</v>
      </c>
      <c r="F2077">
        <v>4724607</v>
      </c>
      <c r="G2077">
        <v>5722.9</v>
      </c>
      <c r="H2077">
        <v>5722.1</v>
      </c>
      <c r="I2077">
        <v>5561.64</v>
      </c>
      <c r="J2077">
        <v>5067.21</v>
      </c>
      <c r="K2077" t="s">
        <v>46</v>
      </c>
      <c r="L2077">
        <v>0</v>
      </c>
      <c r="M2077">
        <v>4724607</v>
      </c>
      <c r="N2077">
        <v>4959424</v>
      </c>
      <c r="O2077">
        <v>4802675</v>
      </c>
      <c r="P2077">
        <v>116.16</v>
      </c>
      <c r="Q2077">
        <v>25.6</v>
      </c>
    </row>
    <row r="2078" spans="1:17" x14ac:dyDescent="0.15">
      <c r="A2078" t="s">
        <v>2184</v>
      </c>
      <c r="B2078">
        <v>5950.66</v>
      </c>
      <c r="C2078">
        <v>6072.42</v>
      </c>
      <c r="D2078">
        <v>5950.66</v>
      </c>
      <c r="E2078">
        <v>6072.42</v>
      </c>
      <c r="F2078">
        <v>5894340</v>
      </c>
      <c r="G2078">
        <v>5761.75</v>
      </c>
      <c r="H2078">
        <v>5730.73</v>
      </c>
      <c r="I2078">
        <v>5570.6</v>
      </c>
      <c r="J2078">
        <v>5072.3599999999997</v>
      </c>
      <c r="K2078" t="s">
        <v>46</v>
      </c>
      <c r="L2078">
        <v>0</v>
      </c>
      <c r="M2078">
        <v>5894340</v>
      </c>
      <c r="N2078">
        <v>5085670.5</v>
      </c>
      <c r="O2078">
        <v>5070854.5</v>
      </c>
      <c r="P2078">
        <v>154.33000000000001</v>
      </c>
      <c r="Q2078">
        <v>49.4</v>
      </c>
    </row>
    <row r="2079" spans="1:17" x14ac:dyDescent="0.15">
      <c r="A2079" t="s">
        <v>2185</v>
      </c>
      <c r="B2079">
        <v>6067.69</v>
      </c>
      <c r="C2079">
        <v>6181.94</v>
      </c>
      <c r="D2079">
        <v>6046.08</v>
      </c>
      <c r="E2079">
        <v>6173.63</v>
      </c>
      <c r="F2079">
        <v>6879676</v>
      </c>
      <c r="G2079">
        <v>5796.8</v>
      </c>
      <c r="H2079">
        <v>5743.36</v>
      </c>
      <c r="I2079">
        <v>5579.85</v>
      </c>
      <c r="J2079">
        <v>5078.43</v>
      </c>
      <c r="K2079" t="s">
        <v>46</v>
      </c>
      <c r="L2079">
        <v>0</v>
      </c>
      <c r="M2079">
        <v>6879676</v>
      </c>
      <c r="N2079">
        <v>5431782.5</v>
      </c>
      <c r="O2079">
        <v>5396371</v>
      </c>
      <c r="P2079">
        <v>191.45</v>
      </c>
      <c r="Q2079">
        <v>75.040000000000006</v>
      </c>
    </row>
    <row r="2080" spans="1:17" x14ac:dyDescent="0.15">
      <c r="A2080" t="s">
        <v>2186</v>
      </c>
      <c r="B2080">
        <v>6177.03</v>
      </c>
      <c r="C2080">
        <v>6195.64</v>
      </c>
      <c r="D2080">
        <v>6030.99</v>
      </c>
      <c r="E2080">
        <v>6057.24</v>
      </c>
      <c r="F2080">
        <v>5770140</v>
      </c>
      <c r="G2080">
        <v>5827.38</v>
      </c>
      <c r="H2080">
        <v>5752.19</v>
      </c>
      <c r="I2080">
        <v>5588</v>
      </c>
      <c r="J2080">
        <v>5083.49</v>
      </c>
      <c r="K2080" t="s">
        <v>46</v>
      </c>
      <c r="L2080">
        <v>0</v>
      </c>
      <c r="M2080">
        <v>5770140</v>
      </c>
      <c r="N2080">
        <v>5685888</v>
      </c>
      <c r="O2080">
        <v>5398413</v>
      </c>
      <c r="P2080">
        <v>207.28</v>
      </c>
      <c r="Q2080">
        <v>98.96</v>
      </c>
    </row>
    <row r="2081" spans="1:17" x14ac:dyDescent="0.15">
      <c r="A2081" t="s">
        <v>2187</v>
      </c>
      <c r="B2081">
        <v>6030.45</v>
      </c>
      <c r="C2081">
        <v>6089.97</v>
      </c>
      <c r="D2081">
        <v>5988.94</v>
      </c>
      <c r="E2081">
        <v>6038.98</v>
      </c>
      <c r="F2081">
        <v>4477166</v>
      </c>
      <c r="G2081">
        <v>5859.45</v>
      </c>
      <c r="H2081">
        <v>5760.98</v>
      </c>
      <c r="I2081">
        <v>5596.83</v>
      </c>
      <c r="J2081">
        <v>5088.32</v>
      </c>
      <c r="K2081" t="s">
        <v>46</v>
      </c>
      <c r="L2081">
        <v>0</v>
      </c>
      <c r="M2081">
        <v>4477166</v>
      </c>
      <c r="N2081">
        <v>5549184</v>
      </c>
      <c r="O2081">
        <v>5333299</v>
      </c>
      <c r="P2081">
        <v>219.17</v>
      </c>
      <c r="Q2081">
        <v>120.23</v>
      </c>
    </row>
    <row r="2082" spans="1:17" x14ac:dyDescent="0.15">
      <c r="A2082" t="s">
        <v>2188</v>
      </c>
      <c r="B2082">
        <v>5998.74</v>
      </c>
      <c r="C2082">
        <v>6056.02</v>
      </c>
      <c r="D2082">
        <v>5953.78</v>
      </c>
      <c r="E2082">
        <v>5983.23</v>
      </c>
      <c r="F2082">
        <v>4146377</v>
      </c>
      <c r="G2082">
        <v>5880.15</v>
      </c>
      <c r="H2082">
        <v>5770.37</v>
      </c>
      <c r="I2082">
        <v>5604.9</v>
      </c>
      <c r="J2082">
        <v>5092.78</v>
      </c>
      <c r="K2082" t="s">
        <v>46</v>
      </c>
      <c r="L2082">
        <v>0</v>
      </c>
      <c r="M2082">
        <v>4146377</v>
      </c>
      <c r="N2082">
        <v>5433536</v>
      </c>
      <c r="O2082">
        <v>5196480</v>
      </c>
      <c r="P2082">
        <v>211.07</v>
      </c>
      <c r="Q2082">
        <v>137.33000000000001</v>
      </c>
    </row>
    <row r="2083" spans="1:17" x14ac:dyDescent="0.15">
      <c r="A2083" t="s">
        <v>2189</v>
      </c>
      <c r="B2083">
        <v>6000.09</v>
      </c>
      <c r="C2083">
        <v>6024.79</v>
      </c>
      <c r="D2083">
        <v>5841.17</v>
      </c>
      <c r="E2083">
        <v>5898.44</v>
      </c>
      <c r="F2083">
        <v>4371792</v>
      </c>
      <c r="G2083">
        <v>5886.48</v>
      </c>
      <c r="H2083">
        <v>5777.19</v>
      </c>
      <c r="I2083">
        <v>5612.84</v>
      </c>
      <c r="J2083">
        <v>5097.38</v>
      </c>
      <c r="K2083" t="s">
        <v>46</v>
      </c>
      <c r="L2083">
        <v>0</v>
      </c>
      <c r="M2083">
        <v>4371792</v>
      </c>
      <c r="N2083">
        <v>5129024</v>
      </c>
      <c r="O2083">
        <v>5107347</v>
      </c>
      <c r="P2083">
        <v>193.18</v>
      </c>
      <c r="Q2083">
        <v>150.88999999999999</v>
      </c>
    </row>
    <row r="2084" spans="1:17" x14ac:dyDescent="0.15">
      <c r="A2084" t="s">
        <v>148</v>
      </c>
      <c r="B2084">
        <v>5914.28</v>
      </c>
      <c r="C2084">
        <v>5954.18</v>
      </c>
      <c r="D2084">
        <v>5859.09</v>
      </c>
      <c r="E2084">
        <v>5874.9</v>
      </c>
      <c r="F2084">
        <v>3452448</v>
      </c>
      <c r="G2084">
        <v>5889.05</v>
      </c>
      <c r="H2084">
        <v>5781.29</v>
      </c>
      <c r="I2084">
        <v>5619.61</v>
      </c>
      <c r="J2084">
        <v>5102.05</v>
      </c>
      <c r="K2084" t="s">
        <v>46</v>
      </c>
      <c r="L2084">
        <v>0</v>
      </c>
      <c r="M2084">
        <v>3452448</v>
      </c>
      <c r="N2084">
        <v>4443584</v>
      </c>
      <c r="O2084">
        <v>4937683</v>
      </c>
      <c r="P2084">
        <v>187.21</v>
      </c>
      <c r="Q2084">
        <v>163.41</v>
      </c>
    </row>
    <row r="2085" spans="1:17" x14ac:dyDescent="0.15">
      <c r="A2085" t="s">
        <v>2190</v>
      </c>
      <c r="B2085">
        <v>5887.14</v>
      </c>
      <c r="C2085">
        <v>6018.22</v>
      </c>
      <c r="D2085">
        <v>5874.94</v>
      </c>
      <c r="E2085">
        <v>6018.2</v>
      </c>
      <c r="F2085">
        <v>4451613</v>
      </c>
      <c r="G2085">
        <v>5902.38</v>
      </c>
      <c r="H2085">
        <v>5786.54</v>
      </c>
      <c r="I2085">
        <v>5626.47</v>
      </c>
      <c r="J2085">
        <v>5107.3500000000004</v>
      </c>
      <c r="K2085" t="s">
        <v>46</v>
      </c>
      <c r="L2085">
        <v>0</v>
      </c>
      <c r="M2085">
        <v>4451613</v>
      </c>
      <c r="N2085">
        <v>4179878.5</v>
      </c>
      <c r="O2085">
        <v>4932883</v>
      </c>
      <c r="P2085">
        <v>192.3</v>
      </c>
      <c r="Q2085">
        <v>175.35</v>
      </c>
    </row>
    <row r="2086" spans="1:17" x14ac:dyDescent="0.15">
      <c r="A2086" t="s">
        <v>2191</v>
      </c>
      <c r="B2086">
        <v>6042.03</v>
      </c>
      <c r="C2086">
        <v>6064.66</v>
      </c>
      <c r="D2086">
        <v>6009.14</v>
      </c>
      <c r="E2086">
        <v>6014.93</v>
      </c>
      <c r="F2086">
        <v>4386378</v>
      </c>
      <c r="G2086">
        <v>5919.08</v>
      </c>
      <c r="H2086">
        <v>5792.2</v>
      </c>
      <c r="I2086">
        <v>5633.31</v>
      </c>
      <c r="J2086">
        <v>5112.54</v>
      </c>
      <c r="K2086" t="s">
        <v>46</v>
      </c>
      <c r="L2086">
        <v>0</v>
      </c>
      <c r="M2086">
        <v>4386378</v>
      </c>
      <c r="N2086">
        <v>4161715.25</v>
      </c>
      <c r="O2086">
        <v>4855449.5</v>
      </c>
      <c r="P2086">
        <v>209.03</v>
      </c>
      <c r="Q2086">
        <v>188.12</v>
      </c>
    </row>
    <row r="2087" spans="1:17" x14ac:dyDescent="0.15">
      <c r="A2087" t="s">
        <v>2192</v>
      </c>
      <c r="B2087">
        <v>6012.82</v>
      </c>
      <c r="C2087">
        <v>6166.78</v>
      </c>
      <c r="D2087">
        <v>6003.86</v>
      </c>
      <c r="E2087">
        <v>6166.41</v>
      </c>
      <c r="F2087">
        <v>5463166</v>
      </c>
      <c r="G2087">
        <v>5949.1</v>
      </c>
      <c r="H2087">
        <v>5798.47</v>
      </c>
      <c r="I2087">
        <v>5641.55</v>
      </c>
      <c r="J2087">
        <v>5118.28</v>
      </c>
      <c r="K2087" t="s">
        <v>46</v>
      </c>
      <c r="L2087">
        <v>0</v>
      </c>
      <c r="M2087">
        <v>5463166</v>
      </c>
      <c r="N2087">
        <v>4425075</v>
      </c>
      <c r="O2087">
        <v>4929305.5</v>
      </c>
      <c r="P2087">
        <v>222.21</v>
      </c>
      <c r="Q2087">
        <v>198.72</v>
      </c>
    </row>
    <row r="2088" spans="1:17" x14ac:dyDescent="0.15">
      <c r="A2088" t="s">
        <v>2193</v>
      </c>
      <c r="B2088">
        <v>6149.9</v>
      </c>
      <c r="C2088">
        <v>6240.1</v>
      </c>
      <c r="D2088">
        <v>6139.23</v>
      </c>
      <c r="E2088">
        <v>6226.43</v>
      </c>
      <c r="F2088">
        <v>5760237</v>
      </c>
      <c r="G2088">
        <v>5979.02</v>
      </c>
      <c r="H2088">
        <v>5806.3</v>
      </c>
      <c r="I2088">
        <v>5650.51</v>
      </c>
      <c r="J2088">
        <v>5124.29</v>
      </c>
      <c r="K2088" t="s">
        <v>46</v>
      </c>
      <c r="L2088">
        <v>0</v>
      </c>
      <c r="M2088">
        <v>5760237</v>
      </c>
      <c r="N2088">
        <v>4702771</v>
      </c>
      <c r="O2088">
        <v>4915897.5</v>
      </c>
      <c r="P2088">
        <v>227.36</v>
      </c>
      <c r="Q2088">
        <v>206.03</v>
      </c>
    </row>
    <row r="2089" spans="1:17" x14ac:dyDescent="0.15">
      <c r="A2089" t="s">
        <v>2194</v>
      </c>
      <c r="B2089">
        <v>6219.02</v>
      </c>
      <c r="C2089">
        <v>6219.07</v>
      </c>
      <c r="D2089">
        <v>6109.92</v>
      </c>
      <c r="E2089">
        <v>6124.32</v>
      </c>
      <c r="F2089">
        <v>5430407</v>
      </c>
      <c r="G2089">
        <v>5999.2</v>
      </c>
      <c r="H2089">
        <v>5812.26</v>
      </c>
      <c r="I2089">
        <v>5658.53</v>
      </c>
      <c r="J2089">
        <v>5129.8</v>
      </c>
      <c r="K2089" t="s">
        <v>46</v>
      </c>
      <c r="L2089">
        <v>0</v>
      </c>
      <c r="M2089">
        <v>5430407</v>
      </c>
      <c r="N2089">
        <v>5098355</v>
      </c>
      <c r="O2089">
        <v>4770969.5</v>
      </c>
      <c r="P2089">
        <v>216.08</v>
      </c>
      <c r="Q2089">
        <v>208.49</v>
      </c>
    </row>
    <row r="2090" spans="1:17" x14ac:dyDescent="0.15">
      <c r="A2090" t="s">
        <v>2195</v>
      </c>
      <c r="B2090">
        <v>6106.41</v>
      </c>
      <c r="C2090">
        <v>6228.88</v>
      </c>
      <c r="D2090">
        <v>6102.68</v>
      </c>
      <c r="E2090">
        <v>6207.47</v>
      </c>
      <c r="F2090">
        <v>5935918</v>
      </c>
      <c r="G2090">
        <v>6017.75</v>
      </c>
      <c r="H2090">
        <v>5819.95</v>
      </c>
      <c r="I2090">
        <v>5668.14</v>
      </c>
      <c r="J2090">
        <v>5135.66</v>
      </c>
      <c r="K2090" t="s">
        <v>46</v>
      </c>
      <c r="L2090">
        <v>0</v>
      </c>
      <c r="M2090">
        <v>5935918</v>
      </c>
      <c r="N2090">
        <v>5395225.5</v>
      </c>
      <c r="O2090">
        <v>4787552</v>
      </c>
      <c r="P2090">
        <v>224.42</v>
      </c>
      <c r="Q2090">
        <v>210.2</v>
      </c>
    </row>
    <row r="2091" spans="1:17" x14ac:dyDescent="0.15">
      <c r="A2091" t="s">
        <v>2196</v>
      </c>
      <c r="B2091">
        <v>6213.65</v>
      </c>
      <c r="C2091">
        <v>6245.24</v>
      </c>
      <c r="D2091">
        <v>6141.58</v>
      </c>
      <c r="E2091">
        <v>6217.59</v>
      </c>
      <c r="F2091">
        <v>5127056</v>
      </c>
      <c r="G2091">
        <v>6036.08</v>
      </c>
      <c r="H2091">
        <v>5828.68</v>
      </c>
      <c r="I2091">
        <v>5676.98</v>
      </c>
      <c r="J2091">
        <v>5141.83</v>
      </c>
      <c r="K2091" t="s">
        <v>46</v>
      </c>
      <c r="L2091">
        <v>0</v>
      </c>
      <c r="M2091">
        <v>5127056</v>
      </c>
      <c r="N2091">
        <v>5543360</v>
      </c>
      <c r="O2091">
        <v>4852537.5</v>
      </c>
      <c r="P2091">
        <v>235.9</v>
      </c>
      <c r="Q2091">
        <v>211.88</v>
      </c>
    </row>
    <row r="2092" spans="1:17" x14ac:dyDescent="0.15">
      <c r="A2092" t="s">
        <v>2197</v>
      </c>
      <c r="B2092">
        <v>6225.09</v>
      </c>
      <c r="C2092">
        <v>6259.99</v>
      </c>
      <c r="D2092">
        <v>6158.7</v>
      </c>
      <c r="E2092">
        <v>6212.05</v>
      </c>
      <c r="F2092">
        <v>5800552</v>
      </c>
      <c r="G2092">
        <v>6045.42</v>
      </c>
      <c r="H2092">
        <v>5835.78</v>
      </c>
      <c r="I2092">
        <v>5684.95</v>
      </c>
      <c r="J2092">
        <v>5148.3900000000003</v>
      </c>
      <c r="K2092" t="s">
        <v>46</v>
      </c>
      <c r="L2092">
        <v>0</v>
      </c>
      <c r="M2092">
        <v>5800552</v>
      </c>
      <c r="N2092">
        <v>5610841.5</v>
      </c>
      <c r="O2092">
        <v>5017958.5</v>
      </c>
      <c r="P2092">
        <v>253.6</v>
      </c>
      <c r="Q2092">
        <v>216.13</v>
      </c>
    </row>
    <row r="2093" spans="1:17" x14ac:dyDescent="0.15">
      <c r="A2093" t="s">
        <v>2198</v>
      </c>
      <c r="B2093">
        <v>6205.81</v>
      </c>
      <c r="C2093">
        <v>6205.81</v>
      </c>
      <c r="D2093">
        <v>6151.13</v>
      </c>
      <c r="E2093">
        <v>6193.21</v>
      </c>
      <c r="F2093">
        <v>4460794</v>
      </c>
      <c r="G2093">
        <v>6052</v>
      </c>
      <c r="H2093">
        <v>5841.98</v>
      </c>
      <c r="I2093">
        <v>5692.31</v>
      </c>
      <c r="J2093">
        <v>5155.1099999999997</v>
      </c>
      <c r="K2093" t="s">
        <v>46</v>
      </c>
      <c r="L2093">
        <v>0</v>
      </c>
      <c r="M2093">
        <v>4460794</v>
      </c>
      <c r="N2093">
        <v>5350950.5</v>
      </c>
      <c r="O2093">
        <v>5026861</v>
      </c>
      <c r="P2093">
        <v>279.52999999999997</v>
      </c>
      <c r="Q2093">
        <v>224.76</v>
      </c>
    </row>
    <row r="2094" spans="1:17" x14ac:dyDescent="0.15">
      <c r="A2094" t="s">
        <v>2199</v>
      </c>
      <c r="B2094">
        <v>6196.33</v>
      </c>
      <c r="C2094">
        <v>6214.87</v>
      </c>
      <c r="D2094">
        <v>6136.61</v>
      </c>
      <c r="E2094">
        <v>6163.93</v>
      </c>
      <c r="F2094">
        <v>5114655</v>
      </c>
      <c r="G2094">
        <v>6063.8</v>
      </c>
      <c r="H2094">
        <v>5847.33</v>
      </c>
      <c r="I2094">
        <v>5698.54</v>
      </c>
      <c r="J2094">
        <v>5161.83</v>
      </c>
      <c r="K2094" t="s">
        <v>46</v>
      </c>
      <c r="L2094">
        <v>0</v>
      </c>
      <c r="M2094">
        <v>5114655</v>
      </c>
      <c r="N2094">
        <v>5287795</v>
      </c>
      <c r="O2094">
        <v>5193075</v>
      </c>
      <c r="P2094">
        <v>305.70999999999998</v>
      </c>
      <c r="Q2094">
        <v>236.61</v>
      </c>
    </row>
    <row r="2095" spans="1:17" x14ac:dyDescent="0.15">
      <c r="A2095" t="s">
        <v>2200</v>
      </c>
      <c r="B2095">
        <v>6155.19</v>
      </c>
      <c r="C2095">
        <v>6155.19</v>
      </c>
      <c r="D2095">
        <v>5975.25</v>
      </c>
      <c r="E2095">
        <v>5979.84</v>
      </c>
      <c r="F2095">
        <v>5659896</v>
      </c>
      <c r="G2095">
        <v>6067.83</v>
      </c>
      <c r="H2095">
        <v>5852.39</v>
      </c>
      <c r="I2095">
        <v>5703.29</v>
      </c>
      <c r="J2095">
        <v>5167.51</v>
      </c>
      <c r="K2095" t="s">
        <v>46</v>
      </c>
      <c r="L2095">
        <v>0</v>
      </c>
      <c r="M2095">
        <v>5659896</v>
      </c>
      <c r="N2095">
        <v>5232589</v>
      </c>
      <c r="O2095">
        <v>5313907</v>
      </c>
      <c r="P2095">
        <v>301.93</v>
      </c>
      <c r="Q2095">
        <v>247.58</v>
      </c>
    </row>
    <row r="2096" spans="1:17" x14ac:dyDescent="0.15">
      <c r="A2096" t="s">
        <v>2201</v>
      </c>
      <c r="B2096">
        <v>5947.42</v>
      </c>
      <c r="C2096">
        <v>6047.62</v>
      </c>
      <c r="D2096">
        <v>5837.86</v>
      </c>
      <c r="E2096">
        <v>5847.67</v>
      </c>
      <c r="F2096">
        <v>5684855</v>
      </c>
      <c r="G2096">
        <v>6070.8</v>
      </c>
      <c r="H2096">
        <v>5854.54</v>
      </c>
      <c r="I2096">
        <v>5707.23</v>
      </c>
      <c r="J2096">
        <v>5172.41</v>
      </c>
      <c r="K2096" t="s">
        <v>46</v>
      </c>
      <c r="L2096">
        <v>0</v>
      </c>
      <c r="M2096">
        <v>5684855</v>
      </c>
      <c r="N2096">
        <v>5344153.5</v>
      </c>
      <c r="O2096">
        <v>5443757</v>
      </c>
      <c r="P2096">
        <v>285.45999999999998</v>
      </c>
      <c r="Q2096">
        <v>255.22</v>
      </c>
    </row>
    <row r="2097" spans="1:17" x14ac:dyDescent="0.15">
      <c r="A2097" t="s">
        <v>2202</v>
      </c>
      <c r="B2097">
        <v>5816.49</v>
      </c>
      <c r="C2097">
        <v>5941.38</v>
      </c>
      <c r="D2097">
        <v>5814.48</v>
      </c>
      <c r="E2097">
        <v>5940.17</v>
      </c>
      <c r="F2097">
        <v>3926110</v>
      </c>
      <c r="G2097">
        <v>6070.55</v>
      </c>
      <c r="H2097">
        <v>5858.24</v>
      </c>
      <c r="I2097">
        <v>5709.88</v>
      </c>
      <c r="J2097">
        <v>5177.3599999999997</v>
      </c>
      <c r="K2097" t="s">
        <v>46</v>
      </c>
      <c r="L2097">
        <v>0</v>
      </c>
      <c r="M2097">
        <v>3926110</v>
      </c>
      <c r="N2097">
        <v>4969254.5</v>
      </c>
      <c r="O2097">
        <v>5290048</v>
      </c>
      <c r="P2097">
        <v>261.67</v>
      </c>
      <c r="Q2097">
        <v>259.17</v>
      </c>
    </row>
    <row r="2098" spans="1:17" x14ac:dyDescent="0.15">
      <c r="A2098" t="s">
        <v>2203</v>
      </c>
      <c r="B2098">
        <v>5936.97</v>
      </c>
      <c r="C2098">
        <v>5976.29</v>
      </c>
      <c r="D2098">
        <v>5866.16</v>
      </c>
      <c r="E2098">
        <v>5889.87</v>
      </c>
      <c r="F2098">
        <v>4500326</v>
      </c>
      <c r="G2098">
        <v>6061.42</v>
      </c>
      <c r="H2098">
        <v>5861.14</v>
      </c>
      <c r="I2098">
        <v>5712.91</v>
      </c>
      <c r="J2098">
        <v>5181.8100000000004</v>
      </c>
      <c r="K2098" t="s">
        <v>46</v>
      </c>
      <c r="L2098">
        <v>0</v>
      </c>
      <c r="M2098">
        <v>4500326</v>
      </c>
      <c r="N2098">
        <v>4977165</v>
      </c>
      <c r="O2098">
        <v>5164057.5</v>
      </c>
      <c r="P2098">
        <v>225.52</v>
      </c>
      <c r="Q2098">
        <v>258.98</v>
      </c>
    </row>
    <row r="2099" spans="1:17" x14ac:dyDescent="0.15">
      <c r="A2099" t="s">
        <v>2204</v>
      </c>
      <c r="B2099">
        <v>5896.38</v>
      </c>
      <c r="C2099">
        <v>5905.05</v>
      </c>
      <c r="D2099">
        <v>5844.22</v>
      </c>
      <c r="E2099">
        <v>5893.01</v>
      </c>
      <c r="F2099">
        <v>4147235</v>
      </c>
      <c r="G2099">
        <v>6047.4</v>
      </c>
      <c r="H2099">
        <v>5862.6</v>
      </c>
      <c r="I2099">
        <v>5716.59</v>
      </c>
      <c r="J2099">
        <v>5186.25</v>
      </c>
      <c r="K2099" t="s">
        <v>46</v>
      </c>
      <c r="L2099">
        <v>0</v>
      </c>
      <c r="M2099">
        <v>4147235</v>
      </c>
      <c r="N2099">
        <v>4783693</v>
      </c>
      <c r="O2099">
        <v>5035744</v>
      </c>
      <c r="P2099">
        <v>197.81</v>
      </c>
      <c r="Q2099">
        <v>257.14999999999998</v>
      </c>
    </row>
    <row r="2100" spans="1:17" x14ac:dyDescent="0.15">
      <c r="A2100" t="s">
        <v>2205</v>
      </c>
      <c r="B2100">
        <v>5882.15</v>
      </c>
      <c r="C2100">
        <v>5957.19</v>
      </c>
      <c r="D2100">
        <v>5877.36</v>
      </c>
      <c r="E2100">
        <v>5947.92</v>
      </c>
      <c r="F2100">
        <v>4387231</v>
      </c>
      <c r="G2100">
        <v>6041.92</v>
      </c>
      <c r="H2100">
        <v>5863.86</v>
      </c>
      <c r="I2100">
        <v>5720.31</v>
      </c>
      <c r="J2100">
        <v>5191.16</v>
      </c>
      <c r="K2100" t="s">
        <v>46</v>
      </c>
      <c r="L2100">
        <v>0</v>
      </c>
      <c r="M2100">
        <v>4387231</v>
      </c>
      <c r="N2100">
        <v>4529152</v>
      </c>
      <c r="O2100">
        <v>4880870.5</v>
      </c>
      <c r="P2100">
        <v>164.4</v>
      </c>
      <c r="Q2100">
        <v>251.15</v>
      </c>
    </row>
    <row r="2101" spans="1:17" x14ac:dyDescent="0.15">
      <c r="A2101" t="s">
        <v>2206</v>
      </c>
      <c r="B2101">
        <v>5956.27</v>
      </c>
      <c r="C2101">
        <v>6015.3</v>
      </c>
      <c r="D2101">
        <v>5877.39</v>
      </c>
      <c r="E2101">
        <v>5976.27</v>
      </c>
      <c r="F2101">
        <v>4768965</v>
      </c>
      <c r="G2101">
        <v>6038.8</v>
      </c>
      <c r="H2101">
        <v>5865.15</v>
      </c>
      <c r="I2101">
        <v>5724.53</v>
      </c>
      <c r="J2101">
        <v>5195.68</v>
      </c>
      <c r="K2101" t="s">
        <v>46</v>
      </c>
      <c r="L2101">
        <v>0</v>
      </c>
      <c r="M2101">
        <v>4768965</v>
      </c>
      <c r="N2101">
        <v>4345971</v>
      </c>
      <c r="O2101">
        <v>4845062.5</v>
      </c>
      <c r="P2101">
        <v>135.05000000000001</v>
      </c>
      <c r="Q2101">
        <v>241.07</v>
      </c>
    </row>
    <row r="2102" spans="1:17" x14ac:dyDescent="0.15">
      <c r="A2102" t="s">
        <v>2207</v>
      </c>
      <c r="B2102">
        <v>5980.04</v>
      </c>
      <c r="C2102">
        <v>6065.14</v>
      </c>
      <c r="D2102">
        <v>5980.04</v>
      </c>
      <c r="E2102">
        <v>6062.74</v>
      </c>
      <c r="F2102">
        <v>5404560</v>
      </c>
      <c r="G2102">
        <v>6042.75</v>
      </c>
      <c r="H2102">
        <v>5866.95</v>
      </c>
      <c r="I2102">
        <v>5730.07</v>
      </c>
      <c r="J2102">
        <v>5200.4399999999996</v>
      </c>
      <c r="K2102" t="s">
        <v>46</v>
      </c>
      <c r="L2102">
        <v>0</v>
      </c>
      <c r="M2102">
        <v>5404560</v>
      </c>
      <c r="N2102">
        <v>4641664</v>
      </c>
      <c r="O2102">
        <v>4805459</v>
      </c>
      <c r="P2102">
        <v>115.28</v>
      </c>
      <c r="Q2102">
        <v>227.24</v>
      </c>
    </row>
    <row r="2103" spans="1:17" x14ac:dyDescent="0.15">
      <c r="A2103" t="s">
        <v>2208</v>
      </c>
      <c r="B2103">
        <v>6061.32</v>
      </c>
      <c r="C2103">
        <v>6081.37</v>
      </c>
      <c r="D2103">
        <v>6031.35</v>
      </c>
      <c r="E2103">
        <v>6067.05</v>
      </c>
      <c r="F2103">
        <v>5306890</v>
      </c>
      <c r="G2103">
        <v>6051.2</v>
      </c>
      <c r="H2103">
        <v>5867.83</v>
      </c>
      <c r="I2103">
        <v>5734.95</v>
      </c>
      <c r="J2103">
        <v>5205.33</v>
      </c>
      <c r="K2103" t="s">
        <v>46</v>
      </c>
      <c r="L2103">
        <v>0</v>
      </c>
      <c r="M2103">
        <v>5306890</v>
      </c>
      <c r="N2103">
        <v>4802982.5</v>
      </c>
      <c r="O2103">
        <v>4890073.5</v>
      </c>
      <c r="P2103">
        <v>97.38</v>
      </c>
      <c r="Q2103">
        <v>209.02</v>
      </c>
    </row>
    <row r="2104" spans="1:17" x14ac:dyDescent="0.15">
      <c r="A2104" t="s">
        <v>2209</v>
      </c>
      <c r="B2104">
        <v>6035.47</v>
      </c>
      <c r="C2104">
        <v>6035.47</v>
      </c>
      <c r="D2104">
        <v>5910.54</v>
      </c>
      <c r="E2104">
        <v>5916.78</v>
      </c>
      <c r="F2104">
        <v>6431986</v>
      </c>
      <c r="G2104">
        <v>6053.3</v>
      </c>
      <c r="H2104">
        <v>5866.01</v>
      </c>
      <c r="I2104">
        <v>5737.63</v>
      </c>
      <c r="J2104">
        <v>5209.54</v>
      </c>
      <c r="K2104" t="s">
        <v>46</v>
      </c>
      <c r="L2104">
        <v>0</v>
      </c>
      <c r="M2104">
        <v>6431986</v>
      </c>
      <c r="N2104">
        <v>5259917</v>
      </c>
      <c r="O2104">
        <v>5021805</v>
      </c>
      <c r="P2104">
        <v>69.67</v>
      </c>
      <c r="Q2104">
        <v>185.42</v>
      </c>
    </row>
    <row r="2105" spans="1:17" x14ac:dyDescent="0.15">
      <c r="A2105" t="s">
        <v>2210</v>
      </c>
      <c r="B2105">
        <v>5940.31</v>
      </c>
      <c r="C2105">
        <v>5958.08</v>
      </c>
      <c r="D2105">
        <v>5885.84</v>
      </c>
      <c r="E2105">
        <v>5917.42</v>
      </c>
      <c r="F2105">
        <v>4735483</v>
      </c>
      <c r="G2105">
        <v>6048.25</v>
      </c>
      <c r="H2105">
        <v>5864.88</v>
      </c>
      <c r="I2105">
        <v>5740.97</v>
      </c>
      <c r="J2105">
        <v>5213.8900000000003</v>
      </c>
      <c r="K2105" t="s">
        <v>46</v>
      </c>
      <c r="L2105">
        <v>0</v>
      </c>
      <c r="M2105">
        <v>4735483</v>
      </c>
      <c r="N2105">
        <v>5329574.5</v>
      </c>
      <c r="O2105">
        <v>4929363</v>
      </c>
      <c r="P2105">
        <v>56.62</v>
      </c>
      <c r="Q2105">
        <v>160.88999999999999</v>
      </c>
    </row>
    <row r="2106" spans="1:17" x14ac:dyDescent="0.15">
      <c r="A2106" t="s">
        <v>149</v>
      </c>
      <c r="B2106">
        <v>5911.49</v>
      </c>
      <c r="C2106">
        <v>5911.49</v>
      </c>
      <c r="D2106">
        <v>5798.23</v>
      </c>
      <c r="E2106">
        <v>5817.27</v>
      </c>
      <c r="F2106">
        <v>5541747</v>
      </c>
      <c r="G2106">
        <v>6038.38</v>
      </c>
      <c r="H2106">
        <v>5864.17</v>
      </c>
      <c r="I2106">
        <v>5741.99</v>
      </c>
      <c r="J2106">
        <v>5218.1400000000003</v>
      </c>
      <c r="K2106" t="s">
        <v>46</v>
      </c>
      <c r="L2106">
        <v>0</v>
      </c>
      <c r="M2106">
        <v>5541747</v>
      </c>
      <c r="N2106">
        <v>5484134.5</v>
      </c>
      <c r="O2106">
        <v>4915053</v>
      </c>
      <c r="P2106">
        <v>48.92</v>
      </c>
      <c r="Q2106">
        <v>137.22999999999999</v>
      </c>
    </row>
    <row r="2107" spans="1:17" x14ac:dyDescent="0.15">
      <c r="A2107" t="s">
        <v>2211</v>
      </c>
      <c r="B2107">
        <v>5812.16</v>
      </c>
      <c r="C2107">
        <v>5851.62</v>
      </c>
      <c r="D2107">
        <v>5795.12</v>
      </c>
      <c r="E2107">
        <v>5851.17</v>
      </c>
      <c r="F2107">
        <v>4695441</v>
      </c>
      <c r="G2107">
        <v>6022.6</v>
      </c>
      <c r="H2107">
        <v>5863.64</v>
      </c>
      <c r="I2107">
        <v>5742.74</v>
      </c>
      <c r="J2107">
        <v>5222.75</v>
      </c>
      <c r="K2107" t="s">
        <v>46</v>
      </c>
      <c r="L2107">
        <v>0</v>
      </c>
      <c r="M2107">
        <v>4695441</v>
      </c>
      <c r="N2107">
        <v>5342310.5</v>
      </c>
      <c r="O2107">
        <v>4991987</v>
      </c>
      <c r="P2107">
        <v>29.78</v>
      </c>
      <c r="Q2107">
        <v>114.04</v>
      </c>
    </row>
    <row r="2108" spans="1:17" x14ac:dyDescent="0.15">
      <c r="A2108" t="s">
        <v>2212</v>
      </c>
      <c r="B2108">
        <v>5861.83</v>
      </c>
      <c r="C2108">
        <v>5933.86</v>
      </c>
      <c r="D2108">
        <v>5851.26</v>
      </c>
      <c r="E2108">
        <v>5933.46</v>
      </c>
      <c r="F2108">
        <v>4319247</v>
      </c>
      <c r="G2108">
        <v>6007.98</v>
      </c>
      <c r="H2108">
        <v>5866.49</v>
      </c>
      <c r="I2108">
        <v>5745.55</v>
      </c>
      <c r="J2108">
        <v>5227.6099999999997</v>
      </c>
      <c r="K2108" t="s">
        <v>46</v>
      </c>
      <c r="L2108">
        <v>0</v>
      </c>
      <c r="M2108">
        <v>4319247</v>
      </c>
      <c r="N2108">
        <v>5144781</v>
      </c>
      <c r="O2108">
        <v>4973881.5</v>
      </c>
      <c r="P2108">
        <v>21.37</v>
      </c>
      <c r="Q2108">
        <v>93.63</v>
      </c>
    </row>
    <row r="2109" spans="1:17" x14ac:dyDescent="0.15">
      <c r="A2109" t="s">
        <v>2213</v>
      </c>
      <c r="B2109">
        <v>5926.52</v>
      </c>
      <c r="C2109">
        <v>5928.74</v>
      </c>
      <c r="D2109">
        <v>5870.59</v>
      </c>
      <c r="E2109">
        <v>5881.79</v>
      </c>
      <c r="F2109">
        <v>4141142</v>
      </c>
      <c r="G2109">
        <v>5995.83</v>
      </c>
      <c r="H2109">
        <v>5870.1</v>
      </c>
      <c r="I2109">
        <v>5748.58</v>
      </c>
      <c r="J2109">
        <v>5231.8100000000004</v>
      </c>
      <c r="K2109" t="s">
        <v>46</v>
      </c>
      <c r="L2109">
        <v>0</v>
      </c>
      <c r="M2109">
        <v>4141142</v>
      </c>
      <c r="N2109">
        <v>4686617.5</v>
      </c>
      <c r="O2109">
        <v>4973267</v>
      </c>
      <c r="P2109">
        <v>12.04</v>
      </c>
      <c r="Q2109">
        <v>75.05</v>
      </c>
    </row>
    <row r="2110" spans="1:17" x14ac:dyDescent="0.15">
      <c r="A2110" t="s">
        <v>2214</v>
      </c>
      <c r="B2110">
        <v>5877.86</v>
      </c>
      <c r="C2110">
        <v>5901.73</v>
      </c>
      <c r="D2110">
        <v>5847.6</v>
      </c>
      <c r="E2110">
        <v>5887.25</v>
      </c>
      <c r="F2110">
        <v>4602336</v>
      </c>
      <c r="G2110">
        <v>5979.83</v>
      </c>
      <c r="H2110">
        <v>5875.27</v>
      </c>
      <c r="I2110">
        <v>5751.26</v>
      </c>
      <c r="J2110">
        <v>5236.1099999999997</v>
      </c>
      <c r="K2110" t="s">
        <v>46</v>
      </c>
      <c r="L2110">
        <v>0</v>
      </c>
      <c r="M2110">
        <v>4602336</v>
      </c>
      <c r="N2110">
        <v>4659981</v>
      </c>
      <c r="O2110">
        <v>4994777.5</v>
      </c>
      <c r="P2110">
        <v>-2.8</v>
      </c>
      <c r="Q2110">
        <v>58.33</v>
      </c>
    </row>
    <row r="2111" spans="1:17" x14ac:dyDescent="0.15">
      <c r="A2111" t="s">
        <v>2215</v>
      </c>
      <c r="B2111">
        <v>5876.75</v>
      </c>
      <c r="C2111">
        <v>5913.69</v>
      </c>
      <c r="D2111">
        <v>5871.74</v>
      </c>
      <c r="E2111">
        <v>5911.33</v>
      </c>
      <c r="F2111">
        <v>4246330</v>
      </c>
      <c r="G2111">
        <v>5964.52</v>
      </c>
      <c r="H2111">
        <v>5878.57</v>
      </c>
      <c r="I2111">
        <v>5755.47</v>
      </c>
      <c r="J2111">
        <v>5240.5200000000004</v>
      </c>
      <c r="K2111" t="s">
        <v>46</v>
      </c>
      <c r="L2111">
        <v>0</v>
      </c>
      <c r="M2111">
        <v>4246330</v>
      </c>
      <c r="N2111">
        <v>4400896</v>
      </c>
      <c r="O2111">
        <v>4942515</v>
      </c>
      <c r="P2111">
        <v>-19.579999999999998</v>
      </c>
      <c r="Q2111">
        <v>42.87</v>
      </c>
    </row>
    <row r="2112" spans="1:17" x14ac:dyDescent="0.15">
      <c r="A2112" t="s">
        <v>2216</v>
      </c>
      <c r="B2112">
        <v>5905.67</v>
      </c>
      <c r="C2112">
        <v>5905.67</v>
      </c>
      <c r="D2112">
        <v>5846.48</v>
      </c>
      <c r="E2112">
        <v>5883.08</v>
      </c>
      <c r="F2112">
        <v>5418496</v>
      </c>
      <c r="G2112">
        <v>5948.08</v>
      </c>
      <c r="H2112">
        <v>5879.59</v>
      </c>
      <c r="I2112">
        <v>5759.74</v>
      </c>
      <c r="J2112">
        <v>5245.07</v>
      </c>
      <c r="K2112" t="s">
        <v>46</v>
      </c>
      <c r="L2112">
        <v>0</v>
      </c>
      <c r="M2112">
        <v>5418496</v>
      </c>
      <c r="N2112">
        <v>4545510.5</v>
      </c>
      <c r="O2112">
        <v>4943910.5</v>
      </c>
      <c r="P2112">
        <v>-43.8</v>
      </c>
      <c r="Q2112">
        <v>26.96</v>
      </c>
    </row>
    <row r="2113" spans="1:17" x14ac:dyDescent="0.15">
      <c r="A2113" t="s">
        <v>2217</v>
      </c>
      <c r="B2113">
        <v>5874.43</v>
      </c>
      <c r="C2113">
        <v>5874.43</v>
      </c>
      <c r="D2113">
        <v>5786.33</v>
      </c>
      <c r="E2113">
        <v>5831.46</v>
      </c>
      <c r="F2113">
        <v>6210316</v>
      </c>
      <c r="G2113">
        <v>5929.98</v>
      </c>
      <c r="H2113">
        <v>5880.08</v>
      </c>
      <c r="I2113">
        <v>5762.74</v>
      </c>
      <c r="J2113">
        <v>5249.68</v>
      </c>
      <c r="K2113" t="s">
        <v>46</v>
      </c>
      <c r="L2113">
        <v>0</v>
      </c>
      <c r="M2113">
        <v>6210316</v>
      </c>
      <c r="N2113">
        <v>4923712</v>
      </c>
      <c r="O2113">
        <v>5034246.5</v>
      </c>
      <c r="P2113">
        <v>-68.59</v>
      </c>
      <c r="Q2113">
        <v>10.36</v>
      </c>
    </row>
    <row r="2114" spans="1:17" x14ac:dyDescent="0.15">
      <c r="A2114" t="s">
        <v>2218</v>
      </c>
      <c r="B2114">
        <v>5829.42</v>
      </c>
      <c r="C2114">
        <v>5832.89</v>
      </c>
      <c r="D2114">
        <v>5741.28</v>
      </c>
      <c r="E2114">
        <v>5789.58</v>
      </c>
      <c r="F2114">
        <v>5987324</v>
      </c>
      <c r="G2114">
        <v>5911.25</v>
      </c>
      <c r="H2114">
        <v>5880.42</v>
      </c>
      <c r="I2114">
        <v>5765.09</v>
      </c>
      <c r="J2114">
        <v>5254.2</v>
      </c>
      <c r="K2114" t="s">
        <v>46</v>
      </c>
      <c r="L2114">
        <v>0</v>
      </c>
      <c r="M2114">
        <v>5987324</v>
      </c>
      <c r="N2114">
        <v>5292953.5</v>
      </c>
      <c r="O2114">
        <v>4989785.5</v>
      </c>
      <c r="P2114">
        <v>-80.62</v>
      </c>
      <c r="Q2114">
        <v>-4.67</v>
      </c>
    </row>
    <row r="2115" spans="1:17" x14ac:dyDescent="0.15">
      <c r="A2115" t="s">
        <v>2219</v>
      </c>
      <c r="B2115">
        <v>5767.85</v>
      </c>
      <c r="C2115">
        <v>5818</v>
      </c>
      <c r="D2115">
        <v>5766.01</v>
      </c>
      <c r="E2115">
        <v>5791.73</v>
      </c>
      <c r="F2115">
        <v>5216514</v>
      </c>
      <c r="G2115">
        <v>5901.85</v>
      </c>
      <c r="H2115">
        <v>5884.03</v>
      </c>
      <c r="I2115">
        <v>5767.88</v>
      </c>
      <c r="J2115">
        <v>5258.81</v>
      </c>
      <c r="K2115" t="s">
        <v>46</v>
      </c>
      <c r="L2115">
        <v>0</v>
      </c>
      <c r="M2115">
        <v>5216514</v>
      </c>
      <c r="N2115">
        <v>5415795</v>
      </c>
      <c r="O2115">
        <v>5037888</v>
      </c>
      <c r="P2115">
        <v>-94.01</v>
      </c>
      <c r="Q2115">
        <v>-19.73</v>
      </c>
    </row>
    <row r="2116" spans="1:17" x14ac:dyDescent="0.15">
      <c r="A2116" t="s">
        <v>2220</v>
      </c>
      <c r="B2116">
        <v>5790.81</v>
      </c>
      <c r="C2116">
        <v>5845.97</v>
      </c>
      <c r="D2116">
        <v>5760.4</v>
      </c>
      <c r="E2116">
        <v>5844.26</v>
      </c>
      <c r="F2116">
        <v>4347698</v>
      </c>
      <c r="G2116">
        <v>5901.67</v>
      </c>
      <c r="H2116">
        <v>5888.36</v>
      </c>
      <c r="I2116">
        <v>5771.46</v>
      </c>
      <c r="J2116">
        <v>5264.17</v>
      </c>
      <c r="K2116" t="s">
        <v>46</v>
      </c>
      <c r="L2116">
        <v>0</v>
      </c>
      <c r="M2116">
        <v>4347698</v>
      </c>
      <c r="N2116">
        <v>5436070.5</v>
      </c>
      <c r="O2116">
        <v>4918483</v>
      </c>
      <c r="P2116">
        <v>-94.58</v>
      </c>
      <c r="Q2116">
        <v>-34.08</v>
      </c>
    </row>
    <row r="2117" spans="1:17" x14ac:dyDescent="0.15">
      <c r="A2117" t="s">
        <v>2221</v>
      </c>
      <c r="B2117">
        <v>5854.74</v>
      </c>
      <c r="C2117">
        <v>5904.62</v>
      </c>
      <c r="D2117">
        <v>5854.17</v>
      </c>
      <c r="E2117">
        <v>5894.73</v>
      </c>
      <c r="F2117">
        <v>4799048</v>
      </c>
      <c r="G2117">
        <v>5899.4</v>
      </c>
      <c r="H2117">
        <v>5897.62</v>
      </c>
      <c r="I2117">
        <v>5774.32</v>
      </c>
      <c r="J2117">
        <v>5269.75</v>
      </c>
      <c r="K2117" t="s">
        <v>46</v>
      </c>
      <c r="L2117">
        <v>0</v>
      </c>
      <c r="M2117">
        <v>4799048</v>
      </c>
      <c r="N2117">
        <v>5312179</v>
      </c>
      <c r="O2117">
        <v>4928845</v>
      </c>
      <c r="P2117">
        <v>-96.8</v>
      </c>
      <c r="Q2117">
        <v>-46.74</v>
      </c>
    </row>
    <row r="2118" spans="1:17" x14ac:dyDescent="0.15">
      <c r="A2118" t="s">
        <v>2222</v>
      </c>
      <c r="B2118">
        <v>5889.05</v>
      </c>
      <c r="C2118">
        <v>5890.2</v>
      </c>
      <c r="D2118">
        <v>5813.23</v>
      </c>
      <c r="E2118">
        <v>5818.25</v>
      </c>
      <c r="F2118">
        <v>4404307</v>
      </c>
      <c r="G2118">
        <v>5895.83</v>
      </c>
      <c r="H2118">
        <v>5906.33</v>
      </c>
      <c r="I2118">
        <v>5775.84</v>
      </c>
      <c r="J2118">
        <v>5274.63</v>
      </c>
      <c r="K2118" t="s">
        <v>46</v>
      </c>
      <c r="L2118">
        <v>0</v>
      </c>
      <c r="M2118">
        <v>4404307</v>
      </c>
      <c r="N2118">
        <v>4950989</v>
      </c>
      <c r="O2118">
        <v>4937350.5</v>
      </c>
      <c r="P2118">
        <v>-112.12</v>
      </c>
      <c r="Q2118">
        <v>-60.09</v>
      </c>
    </row>
    <row r="2119" spans="1:17" x14ac:dyDescent="0.15">
      <c r="A2119" t="s">
        <v>2223</v>
      </c>
      <c r="B2119">
        <v>5818.29</v>
      </c>
      <c r="C2119">
        <v>5902.23</v>
      </c>
      <c r="D2119">
        <v>5818.29</v>
      </c>
      <c r="E2119">
        <v>5896.02</v>
      </c>
      <c r="F2119">
        <v>4243056</v>
      </c>
      <c r="G2119">
        <v>5895.98</v>
      </c>
      <c r="H2119">
        <v>5913.39</v>
      </c>
      <c r="I2119">
        <v>5777.63</v>
      </c>
      <c r="J2119">
        <v>5279.95</v>
      </c>
      <c r="K2119" t="s">
        <v>46</v>
      </c>
      <c r="L2119">
        <v>0</v>
      </c>
      <c r="M2119">
        <v>4243056</v>
      </c>
      <c r="N2119">
        <v>4602125</v>
      </c>
      <c r="O2119">
        <v>4947539</v>
      </c>
      <c r="P2119">
        <v>-114.17</v>
      </c>
      <c r="Q2119">
        <v>-72.709999999999994</v>
      </c>
    </row>
    <row r="2120" spans="1:17" x14ac:dyDescent="0.15">
      <c r="A2120" t="s">
        <v>2224</v>
      </c>
      <c r="B2120">
        <v>5905.42</v>
      </c>
      <c r="C2120">
        <v>6046.78</v>
      </c>
      <c r="D2120">
        <v>5902.29</v>
      </c>
      <c r="E2120">
        <v>6041.17</v>
      </c>
      <c r="F2120">
        <v>5479154</v>
      </c>
      <c r="G2120">
        <v>5900.65</v>
      </c>
      <c r="H2120">
        <v>5923.32</v>
      </c>
      <c r="I2120">
        <v>5780.88</v>
      </c>
      <c r="J2120">
        <v>5285.77</v>
      </c>
      <c r="K2120" t="s">
        <v>46</v>
      </c>
      <c r="L2120">
        <v>0</v>
      </c>
      <c r="M2120">
        <v>5479154</v>
      </c>
      <c r="N2120">
        <v>4654669</v>
      </c>
      <c r="O2120">
        <v>5035232</v>
      </c>
      <c r="P2120">
        <v>-102.91</v>
      </c>
      <c r="Q2120">
        <v>-82.72</v>
      </c>
    </row>
    <row r="2121" spans="1:17" x14ac:dyDescent="0.15">
      <c r="A2121" t="s">
        <v>2225</v>
      </c>
      <c r="B2121">
        <v>6029.32</v>
      </c>
      <c r="C2121">
        <v>6050.76</v>
      </c>
      <c r="D2121">
        <v>5992.52</v>
      </c>
      <c r="E2121">
        <v>6048.46</v>
      </c>
      <c r="F2121">
        <v>5744919</v>
      </c>
      <c r="G2121">
        <v>5904.25</v>
      </c>
      <c r="H2121">
        <v>5934.17</v>
      </c>
      <c r="I2121">
        <v>5784.03</v>
      </c>
      <c r="J2121">
        <v>5291.56</v>
      </c>
      <c r="K2121" t="s">
        <v>46</v>
      </c>
      <c r="L2121">
        <v>0</v>
      </c>
      <c r="M2121">
        <v>5744919</v>
      </c>
      <c r="N2121">
        <v>4934105.5</v>
      </c>
      <c r="O2121">
        <v>5185088</v>
      </c>
      <c r="P2121">
        <v>-93.16</v>
      </c>
      <c r="Q2121">
        <v>-90.08</v>
      </c>
    </row>
    <row r="2122" spans="1:17" x14ac:dyDescent="0.15">
      <c r="A2122" t="s">
        <v>2226</v>
      </c>
      <c r="B2122">
        <v>6043.45</v>
      </c>
      <c r="C2122">
        <v>6064.57</v>
      </c>
      <c r="D2122">
        <v>5992.71</v>
      </c>
      <c r="E2122">
        <v>6001.85</v>
      </c>
      <c r="F2122">
        <v>6099391</v>
      </c>
      <c r="G2122">
        <v>5901.23</v>
      </c>
      <c r="H2122">
        <v>5941.38</v>
      </c>
      <c r="I2122">
        <v>5786.24</v>
      </c>
      <c r="J2122">
        <v>5296.65</v>
      </c>
      <c r="K2122" t="s">
        <v>46</v>
      </c>
      <c r="L2122">
        <v>0</v>
      </c>
      <c r="M2122">
        <v>6099391</v>
      </c>
      <c r="N2122">
        <v>5194163</v>
      </c>
      <c r="O2122">
        <v>5253171</v>
      </c>
      <c r="P2122">
        <v>-80.8</v>
      </c>
      <c r="Q2122">
        <v>-93.78</v>
      </c>
    </row>
    <row r="2123" spans="1:17" x14ac:dyDescent="0.15">
      <c r="A2123" t="s">
        <v>2227</v>
      </c>
      <c r="B2123">
        <v>5989.05</v>
      </c>
      <c r="C2123">
        <v>6119.76</v>
      </c>
      <c r="D2123">
        <v>5980.27</v>
      </c>
      <c r="E2123">
        <v>6091.78</v>
      </c>
      <c r="F2123">
        <v>6743865</v>
      </c>
      <c r="G2123">
        <v>5902.42</v>
      </c>
      <c r="H2123">
        <v>5946.7</v>
      </c>
      <c r="I2123">
        <v>5789.69</v>
      </c>
      <c r="J2123">
        <v>5302.06</v>
      </c>
      <c r="K2123" t="s">
        <v>46</v>
      </c>
      <c r="L2123">
        <v>0</v>
      </c>
      <c r="M2123">
        <v>6743865</v>
      </c>
      <c r="N2123">
        <v>5662080</v>
      </c>
      <c r="O2123">
        <v>5306534.5</v>
      </c>
      <c r="P2123">
        <v>-55.39</v>
      </c>
      <c r="Q2123">
        <v>-92.46</v>
      </c>
    </row>
    <row r="2124" spans="1:17" x14ac:dyDescent="0.15">
      <c r="A2124" t="s">
        <v>2228</v>
      </c>
      <c r="B2124">
        <v>6095.72</v>
      </c>
      <c r="C2124">
        <v>6225.28</v>
      </c>
      <c r="D2124">
        <v>6095.72</v>
      </c>
      <c r="E2124">
        <v>6204.18</v>
      </c>
      <c r="F2124">
        <v>6791925</v>
      </c>
      <c r="G2124">
        <v>5916.83</v>
      </c>
      <c r="H2124">
        <v>5953.06</v>
      </c>
      <c r="I2124">
        <v>5794.44</v>
      </c>
      <c r="J2124">
        <v>5307.78</v>
      </c>
      <c r="K2124" t="s">
        <v>46</v>
      </c>
      <c r="L2124">
        <v>0</v>
      </c>
      <c r="M2124">
        <v>6791925</v>
      </c>
      <c r="N2124">
        <v>6171865.5</v>
      </c>
      <c r="O2124">
        <v>5386995</v>
      </c>
      <c r="P2124">
        <v>-19.420000000000002</v>
      </c>
      <c r="Q2124">
        <v>-86.34</v>
      </c>
    </row>
    <row r="2125" spans="1:17" x14ac:dyDescent="0.15">
      <c r="A2125" t="s">
        <v>150</v>
      </c>
      <c r="B2125">
        <v>6222.09</v>
      </c>
      <c r="C2125">
        <v>6241.11</v>
      </c>
      <c r="D2125">
        <v>6169.38</v>
      </c>
      <c r="E2125">
        <v>6224.31</v>
      </c>
      <c r="F2125">
        <v>5330732</v>
      </c>
      <c r="G2125">
        <v>5932.15</v>
      </c>
      <c r="H2125">
        <v>5960.92</v>
      </c>
      <c r="I2125">
        <v>5799.06</v>
      </c>
      <c r="J2125">
        <v>5313.52</v>
      </c>
      <c r="K2125" t="s">
        <v>46</v>
      </c>
      <c r="L2125">
        <v>0</v>
      </c>
      <c r="M2125">
        <v>5330732</v>
      </c>
      <c r="N2125">
        <v>6142157</v>
      </c>
      <c r="O2125">
        <v>5398413</v>
      </c>
      <c r="P2125">
        <v>17.329999999999998</v>
      </c>
      <c r="Q2125">
        <v>-75.2</v>
      </c>
    </row>
    <row r="2126" spans="1:17" x14ac:dyDescent="0.15">
      <c r="A2126" t="s">
        <v>2229</v>
      </c>
      <c r="B2126">
        <v>6219.88</v>
      </c>
      <c r="C2126">
        <v>6250.77</v>
      </c>
      <c r="D2126">
        <v>6209.15</v>
      </c>
      <c r="E2126">
        <v>6233.04</v>
      </c>
      <c r="F2126">
        <v>5857830</v>
      </c>
      <c r="G2126">
        <v>5952.92</v>
      </c>
      <c r="H2126">
        <v>5970.13</v>
      </c>
      <c r="I2126">
        <v>5805.63</v>
      </c>
      <c r="J2126">
        <v>5319.44</v>
      </c>
      <c r="K2126" t="s">
        <v>46</v>
      </c>
      <c r="L2126">
        <v>0</v>
      </c>
      <c r="M2126">
        <v>5857830</v>
      </c>
      <c r="N2126">
        <v>6164736</v>
      </c>
      <c r="O2126">
        <v>5549421</v>
      </c>
      <c r="P2126">
        <v>47.29</v>
      </c>
      <c r="Q2126">
        <v>-61.01</v>
      </c>
    </row>
    <row r="2127" spans="1:17" x14ac:dyDescent="0.15">
      <c r="A2127" t="s">
        <v>2230</v>
      </c>
      <c r="B2127">
        <v>6222.76</v>
      </c>
      <c r="C2127">
        <v>6241.06</v>
      </c>
      <c r="D2127">
        <v>6201.78</v>
      </c>
      <c r="E2127">
        <v>6240.69</v>
      </c>
      <c r="F2127">
        <v>6298534</v>
      </c>
      <c r="G2127">
        <v>5972.42</v>
      </c>
      <c r="H2127">
        <v>5981.38</v>
      </c>
      <c r="I2127">
        <v>5812.22</v>
      </c>
      <c r="J2127">
        <v>5325.43</v>
      </c>
      <c r="K2127" t="s">
        <v>46</v>
      </c>
      <c r="L2127">
        <v>0</v>
      </c>
      <c r="M2127">
        <v>6298534</v>
      </c>
      <c r="N2127">
        <v>6204595</v>
      </c>
      <c r="O2127">
        <v>5699379</v>
      </c>
      <c r="P2127">
        <v>76.02</v>
      </c>
      <c r="Q2127">
        <v>-43.73</v>
      </c>
    </row>
    <row r="2128" spans="1:17" x14ac:dyDescent="0.15">
      <c r="A2128" t="s">
        <v>2231</v>
      </c>
      <c r="B2128">
        <v>6232.96</v>
      </c>
      <c r="C2128">
        <v>6234.31</v>
      </c>
      <c r="D2128">
        <v>6149.36</v>
      </c>
      <c r="E2128">
        <v>6159.78</v>
      </c>
      <c r="F2128">
        <v>6481509</v>
      </c>
      <c r="G2128">
        <v>5983.73</v>
      </c>
      <c r="H2128">
        <v>5990.24</v>
      </c>
      <c r="I2128">
        <v>5817.39</v>
      </c>
      <c r="J2128">
        <v>5331.52</v>
      </c>
      <c r="K2128" t="s">
        <v>46</v>
      </c>
      <c r="L2128">
        <v>0</v>
      </c>
      <c r="M2128">
        <v>6481509</v>
      </c>
      <c r="N2128">
        <v>6152089.5</v>
      </c>
      <c r="O2128">
        <v>5907085</v>
      </c>
      <c r="P2128">
        <v>108.38</v>
      </c>
      <c r="Q2128">
        <v>-21.68</v>
      </c>
    </row>
    <row r="2129" spans="1:17" x14ac:dyDescent="0.15">
      <c r="A2129" t="s">
        <v>2232</v>
      </c>
      <c r="B2129">
        <v>6161.82</v>
      </c>
      <c r="C2129">
        <v>6226.72</v>
      </c>
      <c r="D2129">
        <v>6156.72</v>
      </c>
      <c r="E2129">
        <v>6226.17</v>
      </c>
      <c r="F2129">
        <v>6431640</v>
      </c>
      <c r="G2129">
        <v>6000.98</v>
      </c>
      <c r="H2129">
        <v>5998.67</v>
      </c>
      <c r="I2129">
        <v>5823.92</v>
      </c>
      <c r="J2129">
        <v>5337.85</v>
      </c>
      <c r="K2129" t="s">
        <v>46</v>
      </c>
      <c r="L2129">
        <v>0</v>
      </c>
      <c r="M2129">
        <v>6431640</v>
      </c>
      <c r="N2129">
        <v>6080051</v>
      </c>
      <c r="O2129">
        <v>6125958.5</v>
      </c>
      <c r="P2129">
        <v>140.37</v>
      </c>
      <c r="Q2129">
        <v>3.77</v>
      </c>
    </row>
    <row r="2130" spans="1:17" x14ac:dyDescent="0.15">
      <c r="A2130" t="s">
        <v>2233</v>
      </c>
      <c r="B2130">
        <v>6226.6</v>
      </c>
      <c r="C2130">
        <v>6227.75</v>
      </c>
      <c r="D2130">
        <v>6166.82</v>
      </c>
      <c r="E2130">
        <v>6184.39</v>
      </c>
      <c r="F2130">
        <v>7348557</v>
      </c>
      <c r="G2130">
        <v>6015.8</v>
      </c>
      <c r="H2130">
        <v>6004.46</v>
      </c>
      <c r="I2130">
        <v>5830.94</v>
      </c>
      <c r="J2130">
        <v>5343.87</v>
      </c>
      <c r="K2130" t="s">
        <v>46</v>
      </c>
      <c r="L2130">
        <v>0</v>
      </c>
      <c r="M2130">
        <v>7348557</v>
      </c>
      <c r="N2130">
        <v>6483609.5</v>
      </c>
      <c r="O2130">
        <v>6312883</v>
      </c>
      <c r="P2130">
        <v>152.13</v>
      </c>
      <c r="Q2130">
        <v>29.27</v>
      </c>
    </row>
    <row r="2131" spans="1:17" x14ac:dyDescent="0.15">
      <c r="A2131" t="s">
        <v>2234</v>
      </c>
      <c r="B2131">
        <v>6242.12</v>
      </c>
      <c r="C2131">
        <v>6326.81</v>
      </c>
      <c r="D2131">
        <v>6228.46</v>
      </c>
      <c r="E2131">
        <v>6266.99</v>
      </c>
      <c r="F2131">
        <v>9724772</v>
      </c>
      <c r="G2131">
        <v>6033.58</v>
      </c>
      <c r="H2131">
        <v>6011.39</v>
      </c>
      <c r="I2131">
        <v>5838.61</v>
      </c>
      <c r="J2131">
        <v>5350.72</v>
      </c>
      <c r="K2131" t="s">
        <v>46</v>
      </c>
      <c r="L2131">
        <v>0</v>
      </c>
      <c r="M2131">
        <v>9724772</v>
      </c>
      <c r="N2131">
        <v>7257011</v>
      </c>
      <c r="O2131">
        <v>6710873.5</v>
      </c>
      <c r="P2131">
        <v>169.42</v>
      </c>
      <c r="Q2131">
        <v>55.53</v>
      </c>
    </row>
    <row r="2132" spans="1:17" x14ac:dyDescent="0.15">
      <c r="A2132" t="s">
        <v>2235</v>
      </c>
      <c r="B2132">
        <v>6252.95</v>
      </c>
      <c r="C2132">
        <v>6252.95</v>
      </c>
      <c r="D2132">
        <v>6119.31</v>
      </c>
      <c r="E2132">
        <v>6154.17</v>
      </c>
      <c r="F2132">
        <v>8012344</v>
      </c>
      <c r="G2132">
        <v>6047.15</v>
      </c>
      <c r="H2132">
        <v>6013.55</v>
      </c>
      <c r="I2132">
        <v>5845.62</v>
      </c>
      <c r="J2132">
        <v>5357.29</v>
      </c>
      <c r="K2132" t="s">
        <v>46</v>
      </c>
      <c r="L2132">
        <v>0</v>
      </c>
      <c r="M2132">
        <v>8012344</v>
      </c>
      <c r="N2132">
        <v>7599744</v>
      </c>
      <c r="O2132">
        <v>6902169.5</v>
      </c>
      <c r="P2132">
        <v>181.25</v>
      </c>
      <c r="Q2132">
        <v>81.739999999999995</v>
      </c>
    </row>
    <row r="2133" spans="1:17" x14ac:dyDescent="0.15">
      <c r="A2133" t="s">
        <v>2236</v>
      </c>
      <c r="B2133">
        <v>6180.13</v>
      </c>
      <c r="C2133">
        <v>6206.92</v>
      </c>
      <c r="D2133">
        <v>6095.44</v>
      </c>
      <c r="E2133">
        <v>6113.7</v>
      </c>
      <c r="F2133">
        <v>6764152</v>
      </c>
      <c r="G2133">
        <v>6061.25</v>
      </c>
      <c r="H2133">
        <v>6014.41</v>
      </c>
      <c r="I2133">
        <v>5852.44</v>
      </c>
      <c r="J2133">
        <v>5363.59</v>
      </c>
      <c r="K2133" t="s">
        <v>46</v>
      </c>
      <c r="L2133">
        <v>0</v>
      </c>
      <c r="M2133">
        <v>6764152</v>
      </c>
      <c r="N2133">
        <v>7656294.5</v>
      </c>
      <c r="O2133">
        <v>6904192</v>
      </c>
      <c r="P2133">
        <v>179.15</v>
      </c>
      <c r="Q2133">
        <v>105.19</v>
      </c>
    </row>
    <row r="2134" spans="1:17" x14ac:dyDescent="0.15">
      <c r="A2134" t="s">
        <v>2237</v>
      </c>
      <c r="B2134">
        <v>6095.61</v>
      </c>
      <c r="C2134">
        <v>6123.54</v>
      </c>
      <c r="D2134">
        <v>6049.98</v>
      </c>
      <c r="E2134">
        <v>6122.53</v>
      </c>
      <c r="F2134">
        <v>5802399</v>
      </c>
      <c r="G2134">
        <v>6077.9</v>
      </c>
      <c r="H2134">
        <v>6017.65</v>
      </c>
      <c r="I2134">
        <v>5859.13</v>
      </c>
      <c r="J2134">
        <v>5370</v>
      </c>
      <c r="K2134" t="s">
        <v>46</v>
      </c>
      <c r="L2134">
        <v>0</v>
      </c>
      <c r="M2134">
        <v>5802399</v>
      </c>
      <c r="N2134">
        <v>7530445</v>
      </c>
      <c r="O2134">
        <v>6805248</v>
      </c>
      <c r="P2134">
        <v>165.99</v>
      </c>
      <c r="Q2134">
        <v>123.73</v>
      </c>
    </row>
    <row r="2135" spans="1:17" x14ac:dyDescent="0.15">
      <c r="A2135" t="s">
        <v>2238</v>
      </c>
      <c r="B2135">
        <v>6144.35</v>
      </c>
      <c r="C2135">
        <v>6270.99</v>
      </c>
      <c r="D2135">
        <v>6143.48</v>
      </c>
      <c r="E2135">
        <v>6270.78</v>
      </c>
      <c r="F2135">
        <v>7089121</v>
      </c>
      <c r="G2135">
        <v>6101.88</v>
      </c>
      <c r="H2135">
        <v>6023.85</v>
      </c>
      <c r="I2135">
        <v>5866.11</v>
      </c>
      <c r="J2135">
        <v>5377.29</v>
      </c>
      <c r="K2135" t="s">
        <v>46</v>
      </c>
      <c r="L2135">
        <v>0</v>
      </c>
      <c r="M2135">
        <v>7089121</v>
      </c>
      <c r="N2135">
        <v>7478553.5</v>
      </c>
      <c r="O2135">
        <v>6981081.5</v>
      </c>
      <c r="P2135">
        <v>165.64</v>
      </c>
      <c r="Q2135">
        <v>138.56</v>
      </c>
    </row>
    <row r="2136" spans="1:17" x14ac:dyDescent="0.15">
      <c r="A2136" t="s">
        <v>2239</v>
      </c>
      <c r="B2136">
        <v>6303.46</v>
      </c>
      <c r="C2136">
        <v>6312.05</v>
      </c>
      <c r="D2136">
        <v>6219.22</v>
      </c>
      <c r="E2136">
        <v>6233.5</v>
      </c>
      <c r="F2136">
        <v>7633984</v>
      </c>
      <c r="G2136">
        <v>6121.33</v>
      </c>
      <c r="H2136">
        <v>6031.27</v>
      </c>
      <c r="I2136">
        <v>5872.99</v>
      </c>
      <c r="J2136">
        <v>5384.08</v>
      </c>
      <c r="K2136" t="s">
        <v>46</v>
      </c>
      <c r="L2136">
        <v>0</v>
      </c>
      <c r="M2136">
        <v>7633984</v>
      </c>
      <c r="N2136">
        <v>7060403</v>
      </c>
      <c r="O2136">
        <v>7158707</v>
      </c>
      <c r="P2136">
        <v>161.32</v>
      </c>
      <c r="Q2136">
        <v>149.97</v>
      </c>
    </row>
    <row r="2137" spans="1:17" x14ac:dyDescent="0.15">
      <c r="A2137" t="s">
        <v>2240</v>
      </c>
      <c r="B2137">
        <v>6238.46</v>
      </c>
      <c r="C2137">
        <v>6253.76</v>
      </c>
      <c r="D2137">
        <v>6089.49</v>
      </c>
      <c r="E2137">
        <v>6125.11</v>
      </c>
      <c r="F2137">
        <v>6718327</v>
      </c>
      <c r="G2137">
        <v>6132.85</v>
      </c>
      <c r="H2137">
        <v>6034.27</v>
      </c>
      <c r="I2137">
        <v>5878.18</v>
      </c>
      <c r="J2137">
        <v>5390.16</v>
      </c>
      <c r="K2137" t="s">
        <v>46</v>
      </c>
      <c r="L2137">
        <v>0</v>
      </c>
      <c r="M2137">
        <v>6718327</v>
      </c>
      <c r="N2137">
        <v>6801613</v>
      </c>
      <c r="O2137">
        <v>7200678.5</v>
      </c>
      <c r="P2137">
        <v>150.55000000000001</v>
      </c>
      <c r="Q2137">
        <v>157.41999999999999</v>
      </c>
    </row>
    <row r="2138" spans="1:17" x14ac:dyDescent="0.15">
      <c r="A2138" t="s">
        <v>2241</v>
      </c>
      <c r="B2138">
        <v>6115.69</v>
      </c>
      <c r="C2138">
        <v>6153.51</v>
      </c>
      <c r="D2138">
        <v>6084.68</v>
      </c>
      <c r="E2138">
        <v>6088.96</v>
      </c>
      <c r="F2138">
        <v>5239889</v>
      </c>
      <c r="G2138">
        <v>6146.38</v>
      </c>
      <c r="H2138">
        <v>6034.54</v>
      </c>
      <c r="I2138">
        <v>5882.63</v>
      </c>
      <c r="J2138">
        <v>5396.11</v>
      </c>
      <c r="K2138" t="s">
        <v>46</v>
      </c>
      <c r="L2138">
        <v>0</v>
      </c>
      <c r="M2138">
        <v>5239889</v>
      </c>
      <c r="N2138">
        <v>6496742.5</v>
      </c>
      <c r="O2138">
        <v>7076518.5</v>
      </c>
      <c r="P2138">
        <v>146.24</v>
      </c>
      <c r="Q2138">
        <v>161.21</v>
      </c>
    </row>
    <row r="2139" spans="1:17" x14ac:dyDescent="0.15">
      <c r="A2139" t="s">
        <v>2242</v>
      </c>
      <c r="B2139">
        <v>6080.6</v>
      </c>
      <c r="C2139">
        <v>6090.23</v>
      </c>
      <c r="D2139">
        <v>5890.67</v>
      </c>
      <c r="E2139">
        <v>5926.76</v>
      </c>
      <c r="F2139">
        <v>5783033</v>
      </c>
      <c r="G2139">
        <v>6147.9</v>
      </c>
      <c r="H2139">
        <v>6030.42</v>
      </c>
      <c r="I2139">
        <v>5886.89</v>
      </c>
      <c r="J2139">
        <v>5400.88</v>
      </c>
      <c r="K2139" t="s">
        <v>46</v>
      </c>
      <c r="L2139">
        <v>0</v>
      </c>
      <c r="M2139">
        <v>5783033</v>
      </c>
      <c r="N2139">
        <v>6492851</v>
      </c>
      <c r="O2139">
        <v>7011648</v>
      </c>
      <c r="P2139">
        <v>120.2</v>
      </c>
      <c r="Q2139">
        <v>159.19</v>
      </c>
    </row>
    <row r="2140" spans="1:17" x14ac:dyDescent="0.15">
      <c r="A2140" t="s">
        <v>2243</v>
      </c>
      <c r="B2140">
        <v>5927.58</v>
      </c>
      <c r="C2140">
        <v>5927.58</v>
      </c>
      <c r="D2140">
        <v>5836.48</v>
      </c>
      <c r="E2140">
        <v>5859.13</v>
      </c>
      <c r="F2140">
        <v>4519567</v>
      </c>
      <c r="G2140">
        <v>6138.83</v>
      </c>
      <c r="H2140">
        <v>6027.13</v>
      </c>
      <c r="I2140">
        <v>5889.66</v>
      </c>
      <c r="J2140">
        <v>5405.24</v>
      </c>
      <c r="K2140" t="s">
        <v>46</v>
      </c>
      <c r="L2140">
        <v>0</v>
      </c>
      <c r="M2140">
        <v>4519567</v>
      </c>
      <c r="N2140">
        <v>5978957</v>
      </c>
      <c r="O2140">
        <v>6728755</v>
      </c>
      <c r="P2140">
        <v>94.71</v>
      </c>
      <c r="Q2140">
        <v>153.44999999999999</v>
      </c>
    </row>
    <row r="2141" spans="1:17" x14ac:dyDescent="0.15">
      <c r="A2141" t="s">
        <v>2244</v>
      </c>
      <c r="B2141">
        <v>5860.9</v>
      </c>
      <c r="C2141">
        <v>5907.04</v>
      </c>
      <c r="D2141">
        <v>5645.7</v>
      </c>
      <c r="E2141">
        <v>5779.91</v>
      </c>
      <c r="F2141">
        <v>5990384</v>
      </c>
      <c r="G2141">
        <v>6125.38</v>
      </c>
      <c r="H2141">
        <v>6022.81</v>
      </c>
      <c r="I2141">
        <v>5891.9</v>
      </c>
      <c r="J2141">
        <v>5409.43</v>
      </c>
      <c r="K2141" t="s">
        <v>46</v>
      </c>
      <c r="L2141">
        <v>0</v>
      </c>
      <c r="M2141">
        <v>5990384</v>
      </c>
      <c r="N2141">
        <v>5650227</v>
      </c>
      <c r="O2141">
        <v>6355315</v>
      </c>
      <c r="P2141">
        <v>54.72</v>
      </c>
      <c r="Q2141">
        <v>141.97999999999999</v>
      </c>
    </row>
    <row r="2142" spans="1:17" x14ac:dyDescent="0.15">
      <c r="A2142" t="s">
        <v>2245</v>
      </c>
      <c r="B2142">
        <v>5769.82</v>
      </c>
      <c r="C2142">
        <v>5852.12</v>
      </c>
      <c r="D2142">
        <v>5762.15</v>
      </c>
      <c r="E2142">
        <v>5852.08</v>
      </c>
      <c r="F2142">
        <v>4531622</v>
      </c>
      <c r="G2142">
        <v>6117.9</v>
      </c>
      <c r="H2142">
        <v>6020.63</v>
      </c>
      <c r="I2142">
        <v>5895.5</v>
      </c>
      <c r="J2142">
        <v>5413.96</v>
      </c>
      <c r="K2142" t="s">
        <v>46</v>
      </c>
      <c r="L2142">
        <v>0</v>
      </c>
      <c r="M2142">
        <v>4531622</v>
      </c>
      <c r="N2142">
        <v>5212902.5</v>
      </c>
      <c r="O2142">
        <v>6007257.5</v>
      </c>
      <c r="P2142">
        <v>31.71</v>
      </c>
      <c r="Q2142">
        <v>127.02</v>
      </c>
    </row>
    <row r="2143" spans="1:17" x14ac:dyDescent="0.15">
      <c r="A2143" t="s">
        <v>151</v>
      </c>
      <c r="B2143">
        <v>5814.15</v>
      </c>
      <c r="C2143">
        <v>5814.15</v>
      </c>
      <c r="D2143">
        <v>5732.87</v>
      </c>
      <c r="E2143">
        <v>5749.17</v>
      </c>
      <c r="F2143">
        <v>4047335</v>
      </c>
      <c r="G2143">
        <v>6100.77</v>
      </c>
      <c r="H2143">
        <v>6018.13</v>
      </c>
      <c r="I2143">
        <v>5897.66</v>
      </c>
      <c r="J2143">
        <v>5417.86</v>
      </c>
      <c r="K2143" t="s">
        <v>46</v>
      </c>
      <c r="L2143">
        <v>0</v>
      </c>
      <c r="M2143">
        <v>4047335</v>
      </c>
      <c r="N2143">
        <v>4974387</v>
      </c>
      <c r="O2143">
        <v>5735565</v>
      </c>
      <c r="P2143">
        <v>4.1500000000000004</v>
      </c>
      <c r="Q2143">
        <v>109.52</v>
      </c>
    </row>
    <row r="2144" spans="1:17" x14ac:dyDescent="0.15">
      <c r="A2144" t="s">
        <v>2246</v>
      </c>
      <c r="B2144">
        <v>5727.81</v>
      </c>
      <c r="C2144">
        <v>5794.36</v>
      </c>
      <c r="D2144">
        <v>5710.91</v>
      </c>
      <c r="E2144">
        <v>5778.09</v>
      </c>
      <c r="F2144">
        <v>3309066</v>
      </c>
      <c r="G2144">
        <v>6079.45</v>
      </c>
      <c r="H2144">
        <v>6016.52</v>
      </c>
      <c r="I2144">
        <v>5898.91</v>
      </c>
      <c r="J2144">
        <v>5421.67</v>
      </c>
      <c r="K2144" t="s">
        <v>46</v>
      </c>
      <c r="L2144">
        <v>0</v>
      </c>
      <c r="M2144">
        <v>3309066</v>
      </c>
      <c r="N2144">
        <v>4479590.5</v>
      </c>
      <c r="O2144">
        <v>5486221</v>
      </c>
      <c r="P2144">
        <v>-22.58</v>
      </c>
      <c r="Q2144">
        <v>90.67</v>
      </c>
    </row>
    <row r="2145" spans="1:17" x14ac:dyDescent="0.15">
      <c r="A2145" t="s">
        <v>2247</v>
      </c>
      <c r="B2145">
        <v>5786.77</v>
      </c>
      <c r="C2145">
        <v>5799.98</v>
      </c>
      <c r="D2145">
        <v>5706.04</v>
      </c>
      <c r="E2145">
        <v>5717.6</v>
      </c>
      <c r="F2145">
        <v>3541999</v>
      </c>
      <c r="G2145">
        <v>6054.13</v>
      </c>
      <c r="H2145">
        <v>6011.51</v>
      </c>
      <c r="I2145">
        <v>5899.02</v>
      </c>
      <c r="J2145">
        <v>5425.28</v>
      </c>
      <c r="K2145" t="s">
        <v>46</v>
      </c>
      <c r="L2145">
        <v>0</v>
      </c>
      <c r="M2145">
        <v>3541999</v>
      </c>
      <c r="N2145">
        <v>4284083</v>
      </c>
      <c r="O2145">
        <v>5131520</v>
      </c>
      <c r="P2145">
        <v>-72.69</v>
      </c>
      <c r="Q2145">
        <v>66.83</v>
      </c>
    </row>
    <row r="2146" spans="1:17" x14ac:dyDescent="0.15">
      <c r="A2146" t="s">
        <v>2248</v>
      </c>
      <c r="B2146">
        <v>5702.64</v>
      </c>
      <c r="C2146">
        <v>5733.98</v>
      </c>
      <c r="D2146">
        <v>5628.76</v>
      </c>
      <c r="E2146">
        <v>5733.2</v>
      </c>
      <c r="F2146">
        <v>4009687</v>
      </c>
      <c r="G2146">
        <v>6029.15</v>
      </c>
      <c r="H2146">
        <v>6006.82</v>
      </c>
      <c r="I2146">
        <v>5899.51</v>
      </c>
      <c r="J2146">
        <v>5428.81</v>
      </c>
      <c r="K2146" t="s">
        <v>46</v>
      </c>
      <c r="L2146">
        <v>0</v>
      </c>
      <c r="M2146">
        <v>4009687</v>
      </c>
      <c r="N2146">
        <v>3887948.75</v>
      </c>
      <c r="O2146">
        <v>4769088</v>
      </c>
      <c r="P2146">
        <v>-120.4</v>
      </c>
      <c r="Q2146">
        <v>38.659999999999997</v>
      </c>
    </row>
    <row r="2147" spans="1:17" x14ac:dyDescent="0.15">
      <c r="A2147" t="s">
        <v>2249</v>
      </c>
      <c r="B2147">
        <v>5719.68</v>
      </c>
      <c r="C2147">
        <v>5729.6</v>
      </c>
      <c r="D2147">
        <v>5653.28</v>
      </c>
      <c r="E2147">
        <v>5654.87</v>
      </c>
      <c r="F2147">
        <v>3966042</v>
      </c>
      <c r="G2147">
        <v>5999.83</v>
      </c>
      <c r="H2147">
        <v>5998.28</v>
      </c>
      <c r="I2147">
        <v>5898.38</v>
      </c>
      <c r="J2147">
        <v>5432.2</v>
      </c>
      <c r="K2147" t="s">
        <v>46</v>
      </c>
      <c r="L2147">
        <v>0</v>
      </c>
      <c r="M2147">
        <v>3966042</v>
      </c>
      <c r="N2147">
        <v>3774822.5</v>
      </c>
      <c r="O2147">
        <v>4493862.5</v>
      </c>
      <c r="P2147">
        <v>-161.74</v>
      </c>
      <c r="Q2147">
        <v>7.43</v>
      </c>
    </row>
    <row r="2148" spans="1:17" x14ac:dyDescent="0.15">
      <c r="A2148" t="s">
        <v>2250</v>
      </c>
      <c r="B2148">
        <v>5639.47</v>
      </c>
      <c r="C2148">
        <v>5642.25</v>
      </c>
      <c r="D2148">
        <v>5542.44</v>
      </c>
      <c r="E2148">
        <v>5559.44</v>
      </c>
      <c r="F2148">
        <v>3487641</v>
      </c>
      <c r="G2148">
        <v>5969.83</v>
      </c>
      <c r="H2148">
        <v>5987.17</v>
      </c>
      <c r="I2148">
        <v>5896.74</v>
      </c>
      <c r="J2148">
        <v>5435.11</v>
      </c>
      <c r="K2148" t="s">
        <v>46</v>
      </c>
      <c r="L2148">
        <v>0</v>
      </c>
      <c r="M2148">
        <v>3487641</v>
      </c>
      <c r="N2148">
        <v>3662899.25</v>
      </c>
      <c r="O2148">
        <v>4318643</v>
      </c>
      <c r="P2148">
        <v>-208.08</v>
      </c>
      <c r="Q2148">
        <v>-28</v>
      </c>
    </row>
    <row r="2149" spans="1:17" x14ac:dyDescent="0.15">
      <c r="A2149" t="s">
        <v>2251</v>
      </c>
      <c r="B2149">
        <v>5537.23</v>
      </c>
      <c r="C2149">
        <v>5557.92</v>
      </c>
      <c r="D2149">
        <v>5470.25</v>
      </c>
      <c r="E2149">
        <v>5482.29</v>
      </c>
      <c r="F2149">
        <v>3409865</v>
      </c>
      <c r="G2149">
        <v>5932.63</v>
      </c>
      <c r="H2149">
        <v>5976.48</v>
      </c>
      <c r="I2149">
        <v>5894.37</v>
      </c>
      <c r="J2149">
        <v>5438.1</v>
      </c>
      <c r="K2149" t="s">
        <v>46</v>
      </c>
      <c r="L2149">
        <v>0</v>
      </c>
      <c r="M2149">
        <v>3409865</v>
      </c>
      <c r="N2149">
        <v>3683072</v>
      </c>
      <c r="O2149">
        <v>4081331.25</v>
      </c>
      <c r="P2149">
        <v>-244.27</v>
      </c>
      <c r="Q2149">
        <v>-64.45</v>
      </c>
    </row>
    <row r="2150" spans="1:17" x14ac:dyDescent="0.15">
      <c r="A2150" t="s">
        <v>2252</v>
      </c>
      <c r="B2150">
        <v>5477.06</v>
      </c>
      <c r="C2150">
        <v>5629.61</v>
      </c>
      <c r="D2150">
        <v>5461.6</v>
      </c>
      <c r="E2150">
        <v>5627.48</v>
      </c>
      <c r="F2150">
        <v>3671711</v>
      </c>
      <c r="G2150">
        <v>5904.8</v>
      </c>
      <c r="H2150">
        <v>5966.81</v>
      </c>
      <c r="I2150">
        <v>5893.38</v>
      </c>
      <c r="J2150">
        <v>5441.82</v>
      </c>
      <c r="K2150" t="s">
        <v>46</v>
      </c>
      <c r="L2150">
        <v>0</v>
      </c>
      <c r="M2150">
        <v>3671711</v>
      </c>
      <c r="N2150">
        <v>3709004.75</v>
      </c>
      <c r="O2150">
        <v>3996544</v>
      </c>
      <c r="P2150">
        <v>-261.07</v>
      </c>
      <c r="Q2150">
        <v>-100.03</v>
      </c>
    </row>
    <row r="2151" spans="1:17" x14ac:dyDescent="0.15">
      <c r="A2151" t="s">
        <v>2253</v>
      </c>
      <c r="B2151">
        <v>5625.15</v>
      </c>
      <c r="C2151">
        <v>5708.59</v>
      </c>
      <c r="D2151">
        <v>5624.83</v>
      </c>
      <c r="E2151">
        <v>5708.33</v>
      </c>
      <c r="F2151">
        <v>3933417</v>
      </c>
      <c r="G2151">
        <v>5876.88</v>
      </c>
      <c r="H2151">
        <v>5958.33</v>
      </c>
      <c r="I2151">
        <v>5893.5</v>
      </c>
      <c r="J2151">
        <v>5446.02</v>
      </c>
      <c r="K2151" t="s">
        <v>46</v>
      </c>
      <c r="L2151">
        <v>0</v>
      </c>
      <c r="M2151">
        <v>3933417</v>
      </c>
      <c r="N2151">
        <v>3693747.25</v>
      </c>
      <c r="O2151">
        <v>3790848</v>
      </c>
      <c r="P2151">
        <v>-262.81</v>
      </c>
      <c r="Q2151">
        <v>-131.78</v>
      </c>
    </row>
    <row r="2152" spans="1:17" x14ac:dyDescent="0.15">
      <c r="A2152" t="s">
        <v>2254</v>
      </c>
      <c r="B2152">
        <v>5676.86</v>
      </c>
      <c r="C2152">
        <v>5676.86</v>
      </c>
      <c r="D2152">
        <v>5606.75</v>
      </c>
      <c r="E2152">
        <v>5610.27</v>
      </c>
      <c r="F2152">
        <v>2932023</v>
      </c>
      <c r="G2152">
        <v>5849.65</v>
      </c>
      <c r="H2152">
        <v>5948.29</v>
      </c>
      <c r="I2152">
        <v>5892.04</v>
      </c>
      <c r="J2152">
        <v>5449.94</v>
      </c>
      <c r="K2152" t="s">
        <v>46</v>
      </c>
      <c r="L2152">
        <v>0</v>
      </c>
      <c r="M2152">
        <v>2932023</v>
      </c>
      <c r="N2152">
        <v>3486924.75</v>
      </c>
      <c r="O2152">
        <v>3630873.5</v>
      </c>
      <c r="P2152">
        <v>-278.01</v>
      </c>
      <c r="Q2152">
        <v>-162.75</v>
      </c>
    </row>
    <row r="2153" spans="1:17" x14ac:dyDescent="0.15">
      <c r="A2153" t="s">
        <v>2255</v>
      </c>
      <c r="B2153">
        <v>5610.11</v>
      </c>
      <c r="C2153">
        <v>5706.07</v>
      </c>
      <c r="D2153">
        <v>5604.55</v>
      </c>
      <c r="E2153">
        <v>5692.96</v>
      </c>
      <c r="F2153">
        <v>3187788</v>
      </c>
      <c r="G2153">
        <v>5828.63</v>
      </c>
      <c r="H2153">
        <v>5939.95</v>
      </c>
      <c r="I2153">
        <v>5890.97</v>
      </c>
      <c r="J2153">
        <v>5454.02</v>
      </c>
      <c r="K2153" t="s">
        <v>46</v>
      </c>
      <c r="L2153">
        <v>0</v>
      </c>
      <c r="M2153">
        <v>3187788</v>
      </c>
      <c r="N2153">
        <v>3426969.5</v>
      </c>
      <c r="O2153">
        <v>3544934.5</v>
      </c>
      <c r="P2153">
        <v>-276.12</v>
      </c>
      <c r="Q2153">
        <v>-190.78</v>
      </c>
    </row>
    <row r="2154" spans="1:17" x14ac:dyDescent="0.15">
      <c r="A2154" t="s">
        <v>2256</v>
      </c>
      <c r="B2154">
        <v>5692.34</v>
      </c>
      <c r="C2154">
        <v>5789.76</v>
      </c>
      <c r="D2154">
        <v>5691.02</v>
      </c>
      <c r="E2154">
        <v>5742.41</v>
      </c>
      <c r="F2154">
        <v>4692027</v>
      </c>
      <c r="G2154">
        <v>5809.63</v>
      </c>
      <c r="H2154">
        <v>5932.92</v>
      </c>
      <c r="I2154">
        <v>5890.13</v>
      </c>
      <c r="J2154">
        <v>5458.31</v>
      </c>
      <c r="K2154" t="s">
        <v>46</v>
      </c>
      <c r="L2154">
        <v>0</v>
      </c>
      <c r="M2154">
        <v>4692027</v>
      </c>
      <c r="N2154">
        <v>3683379.25</v>
      </c>
      <c r="O2154">
        <v>3683225.5</v>
      </c>
      <c r="P2154">
        <v>-276.19</v>
      </c>
      <c r="Q2154">
        <v>-216.14</v>
      </c>
    </row>
    <row r="2155" spans="1:17" x14ac:dyDescent="0.15">
      <c r="A2155" t="s">
        <v>2257</v>
      </c>
      <c r="B2155">
        <v>5772.63</v>
      </c>
      <c r="C2155">
        <v>5799.78</v>
      </c>
      <c r="D2155">
        <v>5751.05</v>
      </c>
      <c r="E2155">
        <v>5798.84</v>
      </c>
      <c r="F2155">
        <v>5827295</v>
      </c>
      <c r="G2155">
        <v>5786.02</v>
      </c>
      <c r="H2155">
        <v>5929.92</v>
      </c>
      <c r="I2155">
        <v>5891.15</v>
      </c>
      <c r="J2155">
        <v>5462.57</v>
      </c>
      <c r="K2155" t="s">
        <v>46</v>
      </c>
      <c r="L2155">
        <v>0</v>
      </c>
      <c r="M2155">
        <v>5827295</v>
      </c>
      <c r="N2155">
        <v>4114508.75</v>
      </c>
      <c r="O2155">
        <v>3911756.75</v>
      </c>
      <c r="P2155">
        <v>-265.67</v>
      </c>
      <c r="Q2155">
        <v>-235.44</v>
      </c>
    </row>
    <row r="2156" spans="1:17" x14ac:dyDescent="0.15">
      <c r="A2156" t="s">
        <v>2258</v>
      </c>
      <c r="B2156">
        <v>5799.62</v>
      </c>
      <c r="C2156">
        <v>5801.24</v>
      </c>
      <c r="D2156">
        <v>5751.73</v>
      </c>
      <c r="E2156">
        <v>5775.21</v>
      </c>
      <c r="F2156">
        <v>4667427</v>
      </c>
      <c r="G2156">
        <v>5763.1</v>
      </c>
      <c r="H2156">
        <v>5928.7</v>
      </c>
      <c r="I2156">
        <v>5891.62</v>
      </c>
      <c r="J2156">
        <v>5466.55</v>
      </c>
      <c r="K2156" t="s">
        <v>46</v>
      </c>
      <c r="L2156">
        <v>0</v>
      </c>
      <c r="M2156">
        <v>4667427</v>
      </c>
      <c r="N2156">
        <v>4261299</v>
      </c>
      <c r="O2156">
        <v>3977523.25</v>
      </c>
      <c r="P2156">
        <v>-260.67</v>
      </c>
      <c r="Q2156">
        <v>-249.46</v>
      </c>
    </row>
    <row r="2157" spans="1:17" x14ac:dyDescent="0.15">
      <c r="A2157" t="s">
        <v>2259</v>
      </c>
      <c r="B2157">
        <v>5803.69</v>
      </c>
      <c r="C2157">
        <v>5810.39</v>
      </c>
      <c r="D2157">
        <v>5751</v>
      </c>
      <c r="E2157">
        <v>5801.97</v>
      </c>
      <c r="F2157">
        <v>3877476</v>
      </c>
      <c r="G2157">
        <v>5746.95</v>
      </c>
      <c r="H2157">
        <v>5926.4</v>
      </c>
      <c r="I2157">
        <v>5892.32</v>
      </c>
      <c r="J2157">
        <v>5470.63</v>
      </c>
      <c r="K2157" t="s">
        <v>46</v>
      </c>
      <c r="L2157">
        <v>0</v>
      </c>
      <c r="M2157">
        <v>3877476</v>
      </c>
      <c r="N2157">
        <v>4450406.5</v>
      </c>
      <c r="O2157">
        <v>3968665.5</v>
      </c>
      <c r="P2157">
        <v>-244.94</v>
      </c>
      <c r="Q2157">
        <v>-257.77999999999997</v>
      </c>
    </row>
    <row r="2158" spans="1:17" x14ac:dyDescent="0.15">
      <c r="A2158" t="s">
        <v>2260</v>
      </c>
      <c r="B2158">
        <v>5793.65</v>
      </c>
      <c r="C2158">
        <v>5798.11</v>
      </c>
      <c r="D2158">
        <v>5740.25</v>
      </c>
      <c r="E2158">
        <v>5793.57</v>
      </c>
      <c r="F2158">
        <v>3988693</v>
      </c>
      <c r="G2158">
        <v>5732.17</v>
      </c>
      <c r="H2158">
        <v>5924.79</v>
      </c>
      <c r="I2158">
        <v>5892.97</v>
      </c>
      <c r="J2158">
        <v>5474.79</v>
      </c>
      <c r="K2158" t="s">
        <v>46</v>
      </c>
      <c r="L2158">
        <v>0</v>
      </c>
      <c r="M2158">
        <v>3988693</v>
      </c>
      <c r="N2158">
        <v>4610585.5</v>
      </c>
      <c r="O2158">
        <v>4018777.5</v>
      </c>
      <c r="P2158">
        <v>-218.74</v>
      </c>
      <c r="Q2158">
        <v>-258.85000000000002</v>
      </c>
    </row>
    <row r="2159" spans="1:17" x14ac:dyDescent="0.15">
      <c r="A2159" t="s">
        <v>2261</v>
      </c>
      <c r="B2159">
        <v>5798</v>
      </c>
      <c r="C2159">
        <v>5806.29</v>
      </c>
      <c r="D2159">
        <v>5751.01</v>
      </c>
      <c r="E2159">
        <v>5754.53</v>
      </c>
      <c r="F2159">
        <v>5208747</v>
      </c>
      <c r="G2159">
        <v>5723.58</v>
      </c>
      <c r="H2159">
        <v>5922.48</v>
      </c>
      <c r="I2159">
        <v>5892.54</v>
      </c>
      <c r="J2159">
        <v>5478.86</v>
      </c>
      <c r="K2159" t="s">
        <v>46</v>
      </c>
      <c r="L2159">
        <v>0</v>
      </c>
      <c r="M2159">
        <v>5208747</v>
      </c>
      <c r="N2159">
        <v>4713933</v>
      </c>
      <c r="O2159">
        <v>4198656</v>
      </c>
      <c r="P2159">
        <v>-189</v>
      </c>
      <c r="Q2159">
        <v>-253.32</v>
      </c>
    </row>
    <row r="2160" spans="1:17" x14ac:dyDescent="0.15">
      <c r="A2160" t="s">
        <v>2262</v>
      </c>
      <c r="B2160">
        <v>5729.11</v>
      </c>
      <c r="C2160">
        <v>5786.86</v>
      </c>
      <c r="D2160">
        <v>5717.05</v>
      </c>
      <c r="E2160">
        <v>5765.74</v>
      </c>
      <c r="F2160">
        <v>4059778</v>
      </c>
      <c r="G2160">
        <v>5718.9</v>
      </c>
      <c r="H2160">
        <v>5919.46</v>
      </c>
      <c r="I2160">
        <v>5891.66</v>
      </c>
      <c r="J2160">
        <v>5483.06</v>
      </c>
      <c r="K2160" t="s">
        <v>46</v>
      </c>
      <c r="L2160">
        <v>0</v>
      </c>
      <c r="M2160">
        <v>4059778</v>
      </c>
      <c r="N2160">
        <v>4360422.5</v>
      </c>
      <c r="O2160">
        <v>4237465.5</v>
      </c>
      <c r="P2160">
        <v>-172.72</v>
      </c>
      <c r="Q2160">
        <v>-244.49</v>
      </c>
    </row>
    <row r="2161" spans="1:17" x14ac:dyDescent="0.15">
      <c r="A2161" t="s">
        <v>2263</v>
      </c>
      <c r="B2161">
        <v>5764.06</v>
      </c>
      <c r="C2161">
        <v>5789.53</v>
      </c>
      <c r="D2161">
        <v>5747.72</v>
      </c>
      <c r="E2161">
        <v>5770</v>
      </c>
      <c r="F2161">
        <v>3878083</v>
      </c>
      <c r="G2161">
        <v>5718.42</v>
      </c>
      <c r="H2161">
        <v>5916.02</v>
      </c>
      <c r="I2161">
        <v>5890.58</v>
      </c>
      <c r="J2161">
        <v>5487.52</v>
      </c>
      <c r="K2161" t="s">
        <v>46</v>
      </c>
      <c r="L2161">
        <v>0</v>
      </c>
      <c r="M2161">
        <v>3878083</v>
      </c>
      <c r="N2161">
        <v>4202547</v>
      </c>
      <c r="O2161">
        <v>4231923</v>
      </c>
      <c r="P2161">
        <v>-163.74</v>
      </c>
      <c r="Q2161">
        <v>-234.58</v>
      </c>
    </row>
    <row r="2162" spans="1:17" x14ac:dyDescent="0.15">
      <c r="A2162" t="s">
        <v>2264</v>
      </c>
      <c r="B2162">
        <v>5770.54</v>
      </c>
      <c r="C2162">
        <v>5820.85</v>
      </c>
      <c r="D2162">
        <v>5762.32</v>
      </c>
      <c r="E2162">
        <v>5814.75</v>
      </c>
      <c r="F2162">
        <v>4163223</v>
      </c>
      <c r="G2162">
        <v>5716.52</v>
      </c>
      <c r="H2162">
        <v>5911.88</v>
      </c>
      <c r="I2162">
        <v>5889.42</v>
      </c>
      <c r="J2162">
        <v>5492.38</v>
      </c>
      <c r="K2162" t="s">
        <v>46</v>
      </c>
      <c r="L2162">
        <v>0</v>
      </c>
      <c r="M2162">
        <v>4163223</v>
      </c>
      <c r="N2162">
        <v>4259712</v>
      </c>
      <c r="O2162">
        <v>4355059</v>
      </c>
      <c r="P2162">
        <v>-141.91999999999999</v>
      </c>
      <c r="Q2162">
        <v>-220.97</v>
      </c>
    </row>
    <row r="2163" spans="1:17" x14ac:dyDescent="0.15">
      <c r="A2163" t="s">
        <v>2265</v>
      </c>
      <c r="B2163">
        <v>5822.87</v>
      </c>
      <c r="C2163">
        <v>5888.61</v>
      </c>
      <c r="D2163">
        <v>5820.41</v>
      </c>
      <c r="E2163">
        <v>5865.28</v>
      </c>
      <c r="F2163">
        <v>4926934</v>
      </c>
      <c r="G2163">
        <v>5722.35</v>
      </c>
      <c r="H2163">
        <v>5908.52</v>
      </c>
      <c r="I2163">
        <v>5888.17</v>
      </c>
      <c r="J2163">
        <v>5497.65</v>
      </c>
      <c r="K2163" t="s">
        <v>46</v>
      </c>
      <c r="L2163">
        <v>0</v>
      </c>
      <c r="M2163">
        <v>4926934</v>
      </c>
      <c r="N2163">
        <v>4447334.5</v>
      </c>
      <c r="O2163">
        <v>4528960</v>
      </c>
      <c r="P2163">
        <v>-125.35</v>
      </c>
      <c r="Q2163">
        <v>-205.89</v>
      </c>
    </row>
    <row r="2164" spans="1:17" x14ac:dyDescent="0.15">
      <c r="A2164" t="s">
        <v>152</v>
      </c>
      <c r="B2164">
        <v>5859.12</v>
      </c>
      <c r="C2164">
        <v>5930.58</v>
      </c>
      <c r="D2164">
        <v>5858.44</v>
      </c>
      <c r="E2164">
        <v>5925.44</v>
      </c>
      <c r="F2164">
        <v>4322003</v>
      </c>
      <c r="G2164">
        <v>5729.7</v>
      </c>
      <c r="H2164">
        <v>5908.66</v>
      </c>
      <c r="I2164">
        <v>5887.33</v>
      </c>
      <c r="J2164">
        <v>5503.4</v>
      </c>
      <c r="K2164" t="s">
        <v>46</v>
      </c>
      <c r="L2164">
        <v>0</v>
      </c>
      <c r="M2164">
        <v>4322003</v>
      </c>
      <c r="N2164">
        <v>4270003</v>
      </c>
      <c r="O2164">
        <v>4491968</v>
      </c>
      <c r="P2164">
        <v>-109.81</v>
      </c>
      <c r="Q2164">
        <v>-189.26</v>
      </c>
    </row>
    <row r="2165" spans="1:17" x14ac:dyDescent="0.15">
      <c r="A2165" t="s">
        <v>2266</v>
      </c>
      <c r="B2165">
        <v>5837.17</v>
      </c>
      <c r="C2165">
        <v>5880.7</v>
      </c>
      <c r="D2165">
        <v>5696.17</v>
      </c>
      <c r="E2165">
        <v>5722.71</v>
      </c>
      <c r="F2165">
        <v>6228433</v>
      </c>
      <c r="G2165">
        <v>5729.98</v>
      </c>
      <c r="H2165">
        <v>5905.42</v>
      </c>
      <c r="I2165">
        <v>5885.15</v>
      </c>
      <c r="J2165">
        <v>5508.18</v>
      </c>
      <c r="K2165" t="s">
        <v>46</v>
      </c>
      <c r="L2165">
        <v>0</v>
      </c>
      <c r="M2165">
        <v>6228433</v>
      </c>
      <c r="N2165">
        <v>4703744</v>
      </c>
      <c r="O2165">
        <v>4532083</v>
      </c>
      <c r="P2165">
        <v>-116.04</v>
      </c>
      <c r="Q2165">
        <v>-174.29</v>
      </c>
    </row>
    <row r="2166" spans="1:17" x14ac:dyDescent="0.15">
      <c r="A2166" t="s">
        <v>2267</v>
      </c>
      <c r="B2166">
        <v>5702</v>
      </c>
      <c r="C2166">
        <v>5850.58</v>
      </c>
      <c r="D2166">
        <v>5697.71</v>
      </c>
      <c r="E2166">
        <v>5839.35</v>
      </c>
      <c r="F2166">
        <v>3896131</v>
      </c>
      <c r="G2166">
        <v>5735.27</v>
      </c>
      <c r="H2166">
        <v>5905.78</v>
      </c>
      <c r="I2166">
        <v>5884.98</v>
      </c>
      <c r="J2166">
        <v>5513.51</v>
      </c>
      <c r="K2166" t="s">
        <v>46</v>
      </c>
      <c r="L2166">
        <v>0</v>
      </c>
      <c r="M2166">
        <v>3896131</v>
      </c>
      <c r="N2166">
        <v>4707353.5</v>
      </c>
      <c r="O2166">
        <v>4454950.5</v>
      </c>
      <c r="P2166">
        <v>-109.49</v>
      </c>
      <c r="Q2166">
        <v>-159.18</v>
      </c>
    </row>
    <row r="2167" spans="1:17" x14ac:dyDescent="0.15">
      <c r="A2167" t="s">
        <v>2268</v>
      </c>
      <c r="B2167">
        <v>5831.48</v>
      </c>
      <c r="C2167">
        <v>5940.43</v>
      </c>
      <c r="D2167">
        <v>5823.7</v>
      </c>
      <c r="E2167">
        <v>5913.81</v>
      </c>
      <c r="F2167">
        <v>5525139</v>
      </c>
      <c r="G2167">
        <v>5748.23</v>
      </c>
      <c r="H2167">
        <v>5906.83</v>
      </c>
      <c r="I2167">
        <v>5885.23</v>
      </c>
      <c r="J2167">
        <v>5519.34</v>
      </c>
      <c r="K2167" t="s">
        <v>46</v>
      </c>
      <c r="L2167">
        <v>0</v>
      </c>
      <c r="M2167">
        <v>5525139</v>
      </c>
      <c r="N2167">
        <v>4979712</v>
      </c>
      <c r="O2167">
        <v>4619712</v>
      </c>
      <c r="P2167">
        <v>-98.72</v>
      </c>
      <c r="Q2167">
        <v>-144.55000000000001</v>
      </c>
    </row>
    <row r="2168" spans="1:17" x14ac:dyDescent="0.15">
      <c r="A2168" t="s">
        <v>2269</v>
      </c>
      <c r="B2168">
        <v>5908.1</v>
      </c>
      <c r="C2168">
        <v>5927.11</v>
      </c>
      <c r="D2168">
        <v>5876.92</v>
      </c>
      <c r="E2168">
        <v>5913.51</v>
      </c>
      <c r="F2168">
        <v>4505033</v>
      </c>
      <c r="G2168">
        <v>5765.92</v>
      </c>
      <c r="H2168">
        <v>5906.49</v>
      </c>
      <c r="I2168">
        <v>5886.49</v>
      </c>
      <c r="J2168">
        <v>5525.26</v>
      </c>
      <c r="K2168" t="s">
        <v>46</v>
      </c>
      <c r="L2168">
        <v>0</v>
      </c>
      <c r="M2168">
        <v>4505033</v>
      </c>
      <c r="N2168">
        <v>4895360</v>
      </c>
      <c r="O2168">
        <v>4671347</v>
      </c>
      <c r="P2168">
        <v>-88.62</v>
      </c>
      <c r="Q2168">
        <v>-131.54</v>
      </c>
    </row>
    <row r="2169" spans="1:17" x14ac:dyDescent="0.15">
      <c r="A2169" t="s">
        <v>2270</v>
      </c>
      <c r="B2169">
        <v>5914.32</v>
      </c>
      <c r="C2169">
        <v>5942.28</v>
      </c>
      <c r="D2169">
        <v>5890.46</v>
      </c>
      <c r="E2169">
        <v>5898.05</v>
      </c>
      <c r="F2169">
        <v>3631296</v>
      </c>
      <c r="G2169">
        <v>5786.7</v>
      </c>
      <c r="H2169">
        <v>5906.77</v>
      </c>
      <c r="I2169">
        <v>5888.43</v>
      </c>
      <c r="J2169">
        <v>5531.18</v>
      </c>
      <c r="K2169" t="s">
        <v>46</v>
      </c>
      <c r="L2169">
        <v>0</v>
      </c>
      <c r="M2169">
        <v>3631296</v>
      </c>
      <c r="N2169">
        <v>4757197</v>
      </c>
      <c r="O2169">
        <v>4513600</v>
      </c>
      <c r="P2169">
        <v>-74.31</v>
      </c>
      <c r="Q2169">
        <v>-120.07</v>
      </c>
    </row>
    <row r="2170" spans="1:17" x14ac:dyDescent="0.15">
      <c r="A2170" t="s">
        <v>2271</v>
      </c>
      <c r="B2170">
        <v>5905.04</v>
      </c>
      <c r="C2170">
        <v>5929.86</v>
      </c>
      <c r="D2170">
        <v>5880.01</v>
      </c>
      <c r="E2170">
        <v>5908.45</v>
      </c>
      <c r="F2170">
        <v>3435298</v>
      </c>
      <c r="G2170">
        <v>5800.75</v>
      </c>
      <c r="H2170">
        <v>5907.12</v>
      </c>
      <c r="I2170">
        <v>5891.2</v>
      </c>
      <c r="J2170">
        <v>5537.07</v>
      </c>
      <c r="K2170" t="s">
        <v>46</v>
      </c>
      <c r="L2170">
        <v>0</v>
      </c>
      <c r="M2170">
        <v>3435298</v>
      </c>
      <c r="N2170">
        <v>4198579</v>
      </c>
      <c r="O2170">
        <v>4451161.5</v>
      </c>
      <c r="P2170">
        <v>-57.41</v>
      </c>
      <c r="Q2170">
        <v>-108.54</v>
      </c>
    </row>
    <row r="2171" spans="1:17" x14ac:dyDescent="0.15">
      <c r="A2171" t="s">
        <v>2272</v>
      </c>
      <c r="B2171">
        <v>5896.62</v>
      </c>
      <c r="C2171">
        <v>5899.26</v>
      </c>
      <c r="D2171">
        <v>5838.12</v>
      </c>
      <c r="E2171">
        <v>5859.58</v>
      </c>
      <c r="F2171">
        <v>3806622</v>
      </c>
      <c r="G2171">
        <v>5808.3</v>
      </c>
      <c r="H2171">
        <v>5906.25</v>
      </c>
      <c r="I2171">
        <v>5892.41</v>
      </c>
      <c r="J2171">
        <v>5543</v>
      </c>
      <c r="K2171" t="s">
        <v>46</v>
      </c>
      <c r="L2171">
        <v>0</v>
      </c>
      <c r="M2171">
        <v>3806622</v>
      </c>
      <c r="N2171">
        <v>4180684.75</v>
      </c>
      <c r="O2171">
        <v>4444019</v>
      </c>
      <c r="P2171">
        <v>-44.68</v>
      </c>
      <c r="Q2171">
        <v>-96.64</v>
      </c>
    </row>
    <row r="2172" spans="1:17" x14ac:dyDescent="0.15">
      <c r="A2172" t="s">
        <v>2273</v>
      </c>
      <c r="B2172">
        <v>5835.27</v>
      </c>
      <c r="C2172">
        <v>5835.27</v>
      </c>
      <c r="D2172">
        <v>5785.37</v>
      </c>
      <c r="E2172">
        <v>5814.4</v>
      </c>
      <c r="F2172">
        <v>3333811</v>
      </c>
      <c r="G2172">
        <v>5818.52</v>
      </c>
      <c r="H2172">
        <v>5905.11</v>
      </c>
      <c r="I2172">
        <v>5892.35</v>
      </c>
      <c r="J2172">
        <v>5548.74</v>
      </c>
      <c r="K2172" t="s">
        <v>46</v>
      </c>
      <c r="L2172">
        <v>0</v>
      </c>
      <c r="M2172">
        <v>3333811</v>
      </c>
      <c r="N2172">
        <v>3742412.75</v>
      </c>
      <c r="O2172">
        <v>4361062.5</v>
      </c>
      <c r="P2172">
        <v>-40.93</v>
      </c>
      <c r="Q2172">
        <v>-86.54</v>
      </c>
    </row>
    <row r="2173" spans="1:17" x14ac:dyDescent="0.15">
      <c r="A2173" t="s">
        <v>2274</v>
      </c>
      <c r="B2173">
        <v>5808.95</v>
      </c>
      <c r="C2173">
        <v>5891.2</v>
      </c>
      <c r="D2173">
        <v>5806.27</v>
      </c>
      <c r="E2173">
        <v>5860.61</v>
      </c>
      <c r="F2173">
        <v>3208527</v>
      </c>
      <c r="G2173">
        <v>5826.9</v>
      </c>
      <c r="H2173">
        <v>5905.59</v>
      </c>
      <c r="I2173">
        <v>5892.83</v>
      </c>
      <c r="J2173">
        <v>5554.81</v>
      </c>
      <c r="K2173" t="s">
        <v>46</v>
      </c>
      <c r="L2173">
        <v>0</v>
      </c>
      <c r="M2173">
        <v>3208527</v>
      </c>
      <c r="N2173">
        <v>3483110.5</v>
      </c>
      <c r="O2173">
        <v>4189235.25</v>
      </c>
      <c r="P2173">
        <v>-36.81</v>
      </c>
      <c r="Q2173">
        <v>-77.680000000000007</v>
      </c>
    </row>
    <row r="2174" spans="1:17" x14ac:dyDescent="0.15">
      <c r="A2174" t="s">
        <v>2275</v>
      </c>
      <c r="B2174">
        <v>5816.69</v>
      </c>
      <c r="C2174">
        <v>5900.82</v>
      </c>
      <c r="D2174">
        <v>5815.8</v>
      </c>
      <c r="E2174">
        <v>5883.74</v>
      </c>
      <c r="F2174">
        <v>3589341</v>
      </c>
      <c r="G2174">
        <v>5833.98</v>
      </c>
      <c r="H2174">
        <v>5907.17</v>
      </c>
      <c r="I2174">
        <v>5893.8</v>
      </c>
      <c r="J2174">
        <v>5561.44</v>
      </c>
      <c r="K2174" t="s">
        <v>46</v>
      </c>
      <c r="L2174">
        <v>0</v>
      </c>
      <c r="M2174">
        <v>3589341</v>
      </c>
      <c r="N2174">
        <v>3474713.5</v>
      </c>
      <c r="O2174">
        <v>4115955.25</v>
      </c>
      <c r="P2174">
        <v>-34.5</v>
      </c>
      <c r="Q2174">
        <v>-70.150000000000006</v>
      </c>
    </row>
    <row r="2175" spans="1:17" x14ac:dyDescent="0.15">
      <c r="A2175" t="s">
        <v>2276</v>
      </c>
      <c r="B2175">
        <v>5883.13</v>
      </c>
      <c r="C2175">
        <v>5883.13</v>
      </c>
      <c r="D2175">
        <v>5784.72</v>
      </c>
      <c r="E2175">
        <v>5784.75</v>
      </c>
      <c r="F2175">
        <v>3979535</v>
      </c>
      <c r="G2175">
        <v>5833.25</v>
      </c>
      <c r="H2175">
        <v>5907.05</v>
      </c>
      <c r="I2175">
        <v>5895.54</v>
      </c>
      <c r="J2175">
        <v>5567.94</v>
      </c>
      <c r="K2175" t="s">
        <v>46</v>
      </c>
      <c r="L2175">
        <v>0</v>
      </c>
      <c r="M2175">
        <v>3979535</v>
      </c>
      <c r="N2175">
        <v>3583564.75</v>
      </c>
      <c r="O2175">
        <v>3891072</v>
      </c>
      <c r="P2175">
        <v>-19.559999999999999</v>
      </c>
      <c r="Q2175">
        <v>-60.5</v>
      </c>
    </row>
    <row r="2176" spans="1:17" x14ac:dyDescent="0.15">
      <c r="A2176" t="s">
        <v>2277</v>
      </c>
      <c r="B2176">
        <v>5777.93</v>
      </c>
      <c r="C2176">
        <v>5848.21</v>
      </c>
      <c r="D2176">
        <v>5777.93</v>
      </c>
      <c r="E2176">
        <v>5830.84</v>
      </c>
      <c r="F2176">
        <v>3425323</v>
      </c>
      <c r="G2176">
        <v>5836.05</v>
      </c>
      <c r="H2176">
        <v>5906.83</v>
      </c>
      <c r="I2176">
        <v>5897.59</v>
      </c>
      <c r="J2176">
        <v>5574.64</v>
      </c>
      <c r="K2176" t="s">
        <v>46</v>
      </c>
      <c r="L2176">
        <v>0</v>
      </c>
      <c r="M2176">
        <v>3425323</v>
      </c>
      <c r="N2176">
        <v>3507302.5</v>
      </c>
      <c r="O2176">
        <v>3843993.5</v>
      </c>
      <c r="P2176">
        <v>-12.37</v>
      </c>
      <c r="Q2176">
        <v>-50.79</v>
      </c>
    </row>
    <row r="2177" spans="1:17" x14ac:dyDescent="0.15">
      <c r="A2177" t="s">
        <v>2278</v>
      </c>
      <c r="B2177">
        <v>5832.8</v>
      </c>
      <c r="C2177">
        <v>5881.48</v>
      </c>
      <c r="D2177">
        <v>5820.55</v>
      </c>
      <c r="E2177">
        <v>5867.1</v>
      </c>
      <c r="F2177">
        <v>3799240</v>
      </c>
      <c r="G2177">
        <v>5839.3</v>
      </c>
      <c r="H2177">
        <v>5906.37</v>
      </c>
      <c r="I2177">
        <v>5901.99</v>
      </c>
      <c r="J2177">
        <v>5581.33</v>
      </c>
      <c r="K2177" t="s">
        <v>46</v>
      </c>
      <c r="L2177">
        <v>0</v>
      </c>
      <c r="M2177">
        <v>3799240</v>
      </c>
      <c r="N2177">
        <v>3600409.5</v>
      </c>
      <c r="O2177">
        <v>3671411.25</v>
      </c>
      <c r="P2177">
        <v>-9.5399999999999991</v>
      </c>
      <c r="Q2177">
        <v>-41.87</v>
      </c>
    </row>
    <row r="2178" spans="1:17" x14ac:dyDescent="0.15">
      <c r="A2178" t="s">
        <v>2279</v>
      </c>
      <c r="B2178">
        <v>5869.41</v>
      </c>
      <c r="C2178">
        <v>5880.85</v>
      </c>
      <c r="D2178">
        <v>5815.86</v>
      </c>
      <c r="E2178">
        <v>5816.91</v>
      </c>
      <c r="F2178">
        <v>3983261</v>
      </c>
      <c r="G2178">
        <v>5840.48</v>
      </c>
      <c r="H2178">
        <v>5906.34</v>
      </c>
      <c r="I2178">
        <v>5906.34</v>
      </c>
      <c r="J2178">
        <v>5588.2</v>
      </c>
      <c r="K2178" t="s">
        <v>46</v>
      </c>
      <c r="L2178">
        <v>0</v>
      </c>
      <c r="M2178">
        <v>3983261</v>
      </c>
      <c r="N2178">
        <v>3755340.75</v>
      </c>
      <c r="O2178">
        <v>3619225.5</v>
      </c>
      <c r="P2178">
        <v>-12.34</v>
      </c>
      <c r="Q2178">
        <v>-34.24</v>
      </c>
    </row>
    <row r="2179" spans="1:17" x14ac:dyDescent="0.15">
      <c r="A2179" t="s">
        <v>2280</v>
      </c>
      <c r="B2179">
        <v>5816.32</v>
      </c>
      <c r="C2179">
        <v>5866.14</v>
      </c>
      <c r="D2179">
        <v>5768.12</v>
      </c>
      <c r="E2179">
        <v>5785.75</v>
      </c>
      <c r="F2179">
        <v>4251129</v>
      </c>
      <c r="G2179">
        <v>5842.05</v>
      </c>
      <c r="H2179">
        <v>5904.51</v>
      </c>
      <c r="I2179">
        <v>5908.95</v>
      </c>
      <c r="J2179">
        <v>5594.87</v>
      </c>
      <c r="K2179" t="s">
        <v>46</v>
      </c>
      <c r="L2179">
        <v>0</v>
      </c>
      <c r="M2179">
        <v>4251129</v>
      </c>
      <c r="N2179">
        <v>3887718.5</v>
      </c>
      <c r="O2179">
        <v>3681216</v>
      </c>
      <c r="P2179">
        <v>-14.73</v>
      </c>
      <c r="Q2179">
        <v>-28.29</v>
      </c>
    </row>
    <row r="2180" spans="1:17" x14ac:dyDescent="0.15">
      <c r="A2180" t="s">
        <v>2281</v>
      </c>
      <c r="B2180">
        <v>5791.43</v>
      </c>
      <c r="C2180">
        <v>5956.18</v>
      </c>
      <c r="D2180">
        <v>5791.43</v>
      </c>
      <c r="E2180">
        <v>5949.35</v>
      </c>
      <c r="F2180">
        <v>6026214</v>
      </c>
      <c r="G2180">
        <v>5851.2</v>
      </c>
      <c r="H2180">
        <v>5902.98</v>
      </c>
      <c r="I2180">
        <v>5913.15</v>
      </c>
      <c r="J2180">
        <v>5601.69</v>
      </c>
      <c r="K2180" t="s">
        <v>46</v>
      </c>
      <c r="L2180">
        <v>0</v>
      </c>
      <c r="M2180">
        <v>6026214</v>
      </c>
      <c r="N2180">
        <v>4297011</v>
      </c>
      <c r="O2180">
        <v>3940288</v>
      </c>
      <c r="P2180">
        <v>-5.98</v>
      </c>
      <c r="Q2180">
        <v>-23.14</v>
      </c>
    </row>
    <row r="2181" spans="1:17" x14ac:dyDescent="0.15">
      <c r="A2181" t="s">
        <v>2282</v>
      </c>
      <c r="B2181">
        <v>5945.84</v>
      </c>
      <c r="C2181">
        <v>5970.95</v>
      </c>
      <c r="D2181">
        <v>5890.62</v>
      </c>
      <c r="E2181">
        <v>5927.9</v>
      </c>
      <c r="F2181">
        <v>5454283</v>
      </c>
      <c r="G2181">
        <v>5859.1</v>
      </c>
      <c r="H2181">
        <v>5900.97</v>
      </c>
      <c r="I2181">
        <v>5917.57</v>
      </c>
      <c r="J2181">
        <v>5608.49</v>
      </c>
      <c r="K2181" t="s">
        <v>46</v>
      </c>
      <c r="L2181">
        <v>0</v>
      </c>
      <c r="M2181">
        <v>5454283</v>
      </c>
      <c r="N2181">
        <v>4702822.5</v>
      </c>
      <c r="O2181">
        <v>4105062.5</v>
      </c>
      <c r="P2181">
        <v>7.65</v>
      </c>
      <c r="Q2181">
        <v>-17.91</v>
      </c>
    </row>
    <row r="2182" spans="1:17" x14ac:dyDescent="0.15">
      <c r="A2182" t="s">
        <v>2283</v>
      </c>
      <c r="B2182">
        <v>5917.69</v>
      </c>
      <c r="C2182">
        <v>5938.29</v>
      </c>
      <c r="D2182">
        <v>5892.91</v>
      </c>
      <c r="E2182">
        <v>5929.69</v>
      </c>
      <c r="F2182">
        <v>4710640</v>
      </c>
      <c r="G2182">
        <v>5864.85</v>
      </c>
      <c r="H2182">
        <v>5899.76</v>
      </c>
      <c r="I2182">
        <v>5920.57</v>
      </c>
      <c r="J2182">
        <v>5615</v>
      </c>
      <c r="K2182" t="s">
        <v>46</v>
      </c>
      <c r="L2182">
        <v>0</v>
      </c>
      <c r="M2182">
        <v>4710640</v>
      </c>
      <c r="N2182">
        <v>4885094.5</v>
      </c>
      <c r="O2182">
        <v>4242752</v>
      </c>
      <c r="P2182">
        <v>23.65</v>
      </c>
      <c r="Q2182">
        <v>-11.45</v>
      </c>
    </row>
    <row r="2183" spans="1:17" x14ac:dyDescent="0.15">
      <c r="A2183" t="s">
        <v>2284</v>
      </c>
      <c r="B2183">
        <v>5929.34</v>
      </c>
      <c r="C2183">
        <v>5953.16</v>
      </c>
      <c r="D2183">
        <v>5890.36</v>
      </c>
      <c r="E2183">
        <v>5891.71</v>
      </c>
      <c r="F2183">
        <v>5312686</v>
      </c>
      <c r="G2183">
        <v>5866.17</v>
      </c>
      <c r="H2183">
        <v>5896.43</v>
      </c>
      <c r="I2183">
        <v>5921.57</v>
      </c>
      <c r="J2183">
        <v>5621.33</v>
      </c>
      <c r="K2183" t="s">
        <v>46</v>
      </c>
      <c r="L2183">
        <v>0</v>
      </c>
      <c r="M2183">
        <v>5312686</v>
      </c>
      <c r="N2183">
        <v>5150976</v>
      </c>
      <c r="O2183">
        <v>4453158.5</v>
      </c>
      <c r="P2183">
        <v>31.23</v>
      </c>
      <c r="Q2183">
        <v>-4.6500000000000004</v>
      </c>
    </row>
    <row r="2184" spans="1:17" x14ac:dyDescent="0.15">
      <c r="A2184" t="s">
        <v>2285</v>
      </c>
      <c r="B2184">
        <v>5897.17</v>
      </c>
      <c r="C2184">
        <v>5954.33</v>
      </c>
      <c r="D2184">
        <v>5878.73</v>
      </c>
      <c r="E2184">
        <v>5939.71</v>
      </c>
      <c r="F2184">
        <v>4569761</v>
      </c>
      <c r="G2184">
        <v>5866.9</v>
      </c>
      <c r="H2184">
        <v>5892.02</v>
      </c>
      <c r="I2184">
        <v>5922.54</v>
      </c>
      <c r="J2184">
        <v>5627.92</v>
      </c>
      <c r="K2184" t="s">
        <v>46</v>
      </c>
      <c r="L2184">
        <v>0</v>
      </c>
      <c r="M2184">
        <v>4569761</v>
      </c>
      <c r="N2184">
        <v>5214720</v>
      </c>
      <c r="O2184">
        <v>4551219</v>
      </c>
      <c r="P2184">
        <v>40.44</v>
      </c>
      <c r="Q2184">
        <v>2.85</v>
      </c>
    </row>
    <row r="2185" spans="1:17" x14ac:dyDescent="0.15">
      <c r="A2185" t="s">
        <v>2286</v>
      </c>
      <c r="B2185">
        <v>5949.92</v>
      </c>
      <c r="C2185">
        <v>5962.97</v>
      </c>
      <c r="D2185">
        <v>5918.48</v>
      </c>
      <c r="E2185">
        <v>5938.11</v>
      </c>
      <c r="F2185">
        <v>3992512</v>
      </c>
      <c r="G2185">
        <v>5877.67</v>
      </c>
      <c r="H2185">
        <v>5887.26</v>
      </c>
      <c r="I2185">
        <v>5924.09</v>
      </c>
      <c r="J2185">
        <v>5634.59</v>
      </c>
      <c r="K2185" t="s">
        <v>46</v>
      </c>
      <c r="L2185">
        <v>0</v>
      </c>
      <c r="M2185">
        <v>3992512</v>
      </c>
      <c r="N2185">
        <v>4807987</v>
      </c>
      <c r="O2185">
        <v>4552499</v>
      </c>
      <c r="P2185">
        <v>62.49</v>
      </c>
      <c r="Q2185">
        <v>11.05</v>
      </c>
    </row>
    <row r="2186" spans="1:17" x14ac:dyDescent="0.15">
      <c r="A2186" t="s">
        <v>153</v>
      </c>
      <c r="B2186">
        <v>5920.07</v>
      </c>
      <c r="C2186">
        <v>5988.64</v>
      </c>
      <c r="D2186">
        <v>5919.01</v>
      </c>
      <c r="E2186">
        <v>5987.09</v>
      </c>
      <c r="F2186">
        <v>4529259</v>
      </c>
      <c r="G2186">
        <v>5885.05</v>
      </c>
      <c r="H2186">
        <v>5883.16</v>
      </c>
      <c r="I2186">
        <v>5926.64</v>
      </c>
      <c r="J2186">
        <v>5641.49</v>
      </c>
      <c r="K2186" t="s">
        <v>46</v>
      </c>
      <c r="L2186">
        <v>0</v>
      </c>
      <c r="M2186">
        <v>4529259</v>
      </c>
      <c r="N2186">
        <v>4622976</v>
      </c>
      <c r="O2186">
        <v>4662899</v>
      </c>
      <c r="P2186">
        <v>83.02</v>
      </c>
      <c r="Q2186">
        <v>20.59</v>
      </c>
    </row>
    <row r="2187" spans="1:17" x14ac:dyDescent="0.15">
      <c r="A2187" t="s">
        <v>2287</v>
      </c>
      <c r="B2187">
        <v>5987.75</v>
      </c>
      <c r="C2187">
        <v>6108.7</v>
      </c>
      <c r="D2187">
        <v>5971.9</v>
      </c>
      <c r="E2187">
        <v>6102.52</v>
      </c>
      <c r="F2187">
        <v>5985020</v>
      </c>
      <c r="G2187">
        <v>5894.5</v>
      </c>
      <c r="H2187">
        <v>5880.85</v>
      </c>
      <c r="I2187">
        <v>5931.11</v>
      </c>
      <c r="J2187">
        <v>5648.34</v>
      </c>
      <c r="K2187" t="s">
        <v>46</v>
      </c>
      <c r="L2187">
        <v>0</v>
      </c>
      <c r="M2187">
        <v>5985020</v>
      </c>
      <c r="N2187">
        <v>4877849.5</v>
      </c>
      <c r="O2187">
        <v>4881472</v>
      </c>
      <c r="P2187">
        <v>107.02</v>
      </c>
      <c r="Q2187">
        <v>32.25</v>
      </c>
    </row>
    <row r="2188" spans="1:17" x14ac:dyDescent="0.15">
      <c r="A2188" t="s">
        <v>2288</v>
      </c>
      <c r="B2188">
        <v>6093.98</v>
      </c>
      <c r="C2188">
        <v>6109.98</v>
      </c>
      <c r="D2188">
        <v>6034.23</v>
      </c>
      <c r="E2188">
        <v>6062.39</v>
      </c>
      <c r="F2188">
        <v>4907679</v>
      </c>
      <c r="G2188">
        <v>5901.95</v>
      </c>
      <c r="H2188">
        <v>5879.23</v>
      </c>
      <c r="I2188">
        <v>5934.74</v>
      </c>
      <c r="J2188">
        <v>5655.31</v>
      </c>
      <c r="K2188" t="s">
        <v>46</v>
      </c>
      <c r="L2188">
        <v>0</v>
      </c>
      <c r="M2188">
        <v>4907679</v>
      </c>
      <c r="N2188">
        <v>4796851</v>
      </c>
      <c r="O2188">
        <v>4973913.5</v>
      </c>
      <c r="P2188">
        <v>132.1</v>
      </c>
      <c r="Q2188">
        <v>46.69</v>
      </c>
    </row>
    <row r="2189" spans="1:17" x14ac:dyDescent="0.15">
      <c r="A2189" t="s">
        <v>2289</v>
      </c>
      <c r="B2189">
        <v>6050.97</v>
      </c>
      <c r="C2189">
        <v>6050.97</v>
      </c>
      <c r="D2189">
        <v>5923.29</v>
      </c>
      <c r="E2189">
        <v>5931.54</v>
      </c>
      <c r="F2189">
        <v>4342233</v>
      </c>
      <c r="G2189">
        <v>5903.63</v>
      </c>
      <c r="H2189">
        <v>5874.32</v>
      </c>
      <c r="I2189">
        <v>5936.49</v>
      </c>
      <c r="J2189">
        <v>5661.79</v>
      </c>
      <c r="K2189" t="s">
        <v>46</v>
      </c>
      <c r="L2189">
        <v>0</v>
      </c>
      <c r="M2189">
        <v>4342233</v>
      </c>
      <c r="N2189">
        <v>4751334.5</v>
      </c>
      <c r="O2189">
        <v>4983027</v>
      </c>
      <c r="P2189">
        <v>146.55000000000001</v>
      </c>
      <c r="Q2189">
        <v>62.82</v>
      </c>
    </row>
    <row r="2190" spans="1:17" x14ac:dyDescent="0.15">
      <c r="A2190" t="s">
        <v>2290</v>
      </c>
      <c r="B2190">
        <v>5899.37</v>
      </c>
      <c r="C2190">
        <v>5999.76</v>
      </c>
      <c r="D2190">
        <v>5895.49</v>
      </c>
      <c r="E2190">
        <v>5995.3</v>
      </c>
      <c r="F2190">
        <v>3963700</v>
      </c>
      <c r="G2190">
        <v>5907.95</v>
      </c>
      <c r="H2190">
        <v>5871.17</v>
      </c>
      <c r="I2190">
        <v>5937.81</v>
      </c>
      <c r="J2190">
        <v>5668.45</v>
      </c>
      <c r="K2190" t="s">
        <v>46</v>
      </c>
      <c r="L2190">
        <v>0</v>
      </c>
      <c r="M2190">
        <v>3963700</v>
      </c>
      <c r="N2190">
        <v>4745574.5</v>
      </c>
      <c r="O2190">
        <v>4776781</v>
      </c>
      <c r="P2190">
        <v>148.44</v>
      </c>
      <c r="Q2190">
        <v>78.260000000000005</v>
      </c>
    </row>
    <row r="2191" spans="1:17" x14ac:dyDescent="0.15">
      <c r="A2191" t="s">
        <v>2291</v>
      </c>
      <c r="B2191">
        <v>6006.84</v>
      </c>
      <c r="C2191">
        <v>6062.03</v>
      </c>
      <c r="D2191">
        <v>6005.62</v>
      </c>
      <c r="E2191">
        <v>6046.74</v>
      </c>
      <c r="F2191">
        <v>4457636</v>
      </c>
      <c r="G2191">
        <v>5917.33</v>
      </c>
      <c r="H2191">
        <v>5867.5</v>
      </c>
      <c r="I2191">
        <v>5939.45</v>
      </c>
      <c r="J2191">
        <v>5675.44</v>
      </c>
      <c r="K2191" t="s">
        <v>46</v>
      </c>
      <c r="L2191">
        <v>0</v>
      </c>
      <c r="M2191">
        <v>4457636</v>
      </c>
      <c r="N2191">
        <v>4731238.5</v>
      </c>
      <c r="O2191">
        <v>4677107</v>
      </c>
      <c r="P2191">
        <v>154.99</v>
      </c>
      <c r="Q2191">
        <v>92.99</v>
      </c>
    </row>
    <row r="2192" spans="1:17" x14ac:dyDescent="0.15">
      <c r="A2192" t="s">
        <v>2292</v>
      </c>
      <c r="B2192">
        <v>6036.11</v>
      </c>
      <c r="C2192">
        <v>6101</v>
      </c>
      <c r="D2192">
        <v>5996.93</v>
      </c>
      <c r="E2192">
        <v>6001.63</v>
      </c>
      <c r="F2192">
        <v>4961125</v>
      </c>
      <c r="G2192">
        <v>5926.67</v>
      </c>
      <c r="H2192">
        <v>5864.95</v>
      </c>
      <c r="I2192">
        <v>5939.25</v>
      </c>
      <c r="J2192">
        <v>5682.02</v>
      </c>
      <c r="K2192" t="s">
        <v>46</v>
      </c>
      <c r="L2192">
        <v>0</v>
      </c>
      <c r="M2192">
        <v>4961125</v>
      </c>
      <c r="N2192">
        <v>4526464</v>
      </c>
      <c r="O2192">
        <v>4702157</v>
      </c>
      <c r="P2192">
        <v>159.21</v>
      </c>
      <c r="Q2192">
        <v>106.55</v>
      </c>
    </row>
    <row r="2193" spans="1:17" x14ac:dyDescent="0.15">
      <c r="A2193" t="s">
        <v>2293</v>
      </c>
      <c r="B2193">
        <v>5985.82</v>
      </c>
      <c r="C2193">
        <v>6010.62</v>
      </c>
      <c r="D2193">
        <v>5879.94</v>
      </c>
      <c r="E2193">
        <v>5884.73</v>
      </c>
      <c r="F2193">
        <v>4214119</v>
      </c>
      <c r="G2193">
        <v>5927.88</v>
      </c>
      <c r="H2193">
        <v>5861.13</v>
      </c>
      <c r="I2193">
        <v>5937.77</v>
      </c>
      <c r="J2193">
        <v>5687.79</v>
      </c>
      <c r="K2193" t="s">
        <v>46</v>
      </c>
      <c r="L2193">
        <v>0</v>
      </c>
      <c r="M2193">
        <v>4214119</v>
      </c>
      <c r="N2193">
        <v>4387763</v>
      </c>
      <c r="O2193">
        <v>4592307</v>
      </c>
      <c r="P2193">
        <v>155.75</v>
      </c>
      <c r="Q2193">
        <v>119</v>
      </c>
    </row>
    <row r="2194" spans="1:17" x14ac:dyDescent="0.15">
      <c r="A2194" t="s">
        <v>2294</v>
      </c>
      <c r="B2194">
        <v>5883.15</v>
      </c>
      <c r="C2194">
        <v>5918.6</v>
      </c>
      <c r="D2194">
        <v>5819.87</v>
      </c>
      <c r="E2194">
        <v>5850.89</v>
      </c>
      <c r="F2194">
        <v>3808676</v>
      </c>
      <c r="G2194">
        <v>5926.23</v>
      </c>
      <c r="H2194">
        <v>5856.61</v>
      </c>
      <c r="I2194">
        <v>5937.13</v>
      </c>
      <c r="J2194">
        <v>5693.04</v>
      </c>
      <c r="K2194" t="s">
        <v>46</v>
      </c>
      <c r="L2194">
        <v>0</v>
      </c>
      <c r="M2194">
        <v>3808676</v>
      </c>
      <c r="N2194">
        <v>4281037</v>
      </c>
      <c r="O2194">
        <v>4516185.5</v>
      </c>
      <c r="P2194">
        <v>145.44</v>
      </c>
      <c r="Q2194">
        <v>129.5</v>
      </c>
    </row>
    <row r="2195" spans="1:17" x14ac:dyDescent="0.15">
      <c r="A2195" t="s">
        <v>2295</v>
      </c>
      <c r="B2195">
        <v>5850.06</v>
      </c>
      <c r="C2195">
        <v>5927.04</v>
      </c>
      <c r="D2195">
        <v>5822.95</v>
      </c>
      <c r="E2195">
        <v>5927.04</v>
      </c>
      <c r="F2195">
        <v>3733383</v>
      </c>
      <c r="G2195">
        <v>5933.35</v>
      </c>
      <c r="H2195">
        <v>5850.88</v>
      </c>
      <c r="I2195">
        <v>5937.36</v>
      </c>
      <c r="J2195">
        <v>5698.54</v>
      </c>
      <c r="K2195" t="s">
        <v>46</v>
      </c>
      <c r="L2195">
        <v>0</v>
      </c>
      <c r="M2195">
        <v>3733383</v>
      </c>
      <c r="N2195">
        <v>4234982.5</v>
      </c>
      <c r="O2195">
        <v>4490278.5</v>
      </c>
      <c r="P2195">
        <v>140.1</v>
      </c>
      <c r="Q2195">
        <v>137.26</v>
      </c>
    </row>
    <row r="2196" spans="1:17" x14ac:dyDescent="0.15">
      <c r="A2196" t="s">
        <v>2296</v>
      </c>
      <c r="B2196">
        <v>5938.09</v>
      </c>
      <c r="C2196">
        <v>6005.9</v>
      </c>
      <c r="D2196">
        <v>5929.02</v>
      </c>
      <c r="E2196">
        <v>6005.79</v>
      </c>
      <c r="F2196">
        <v>3785742</v>
      </c>
      <c r="G2196">
        <v>5942.1</v>
      </c>
      <c r="H2196">
        <v>5847.08</v>
      </c>
      <c r="I2196">
        <v>5939.17</v>
      </c>
      <c r="J2196">
        <v>5704.47</v>
      </c>
      <c r="K2196" t="s">
        <v>46</v>
      </c>
      <c r="L2196">
        <v>0</v>
      </c>
      <c r="M2196">
        <v>3785742</v>
      </c>
      <c r="N2196">
        <v>4100633.5</v>
      </c>
      <c r="O2196">
        <v>4415936</v>
      </c>
      <c r="P2196">
        <v>136.55000000000001</v>
      </c>
      <c r="Q2196">
        <v>142.62</v>
      </c>
    </row>
    <row r="2197" spans="1:17" x14ac:dyDescent="0.15">
      <c r="A2197" t="s">
        <v>2297</v>
      </c>
      <c r="B2197">
        <v>6009.42</v>
      </c>
      <c r="C2197">
        <v>6018.24</v>
      </c>
      <c r="D2197">
        <v>5964.03</v>
      </c>
      <c r="E2197">
        <v>5968.07</v>
      </c>
      <c r="F2197">
        <v>3263689</v>
      </c>
      <c r="G2197">
        <v>5947.15</v>
      </c>
      <c r="H2197">
        <v>5844.47</v>
      </c>
      <c r="I2197">
        <v>5939.37</v>
      </c>
      <c r="J2197">
        <v>5710.07</v>
      </c>
      <c r="K2197" t="s">
        <v>46</v>
      </c>
      <c r="L2197">
        <v>0</v>
      </c>
      <c r="M2197">
        <v>3263689</v>
      </c>
      <c r="N2197">
        <v>3761126.5</v>
      </c>
      <c r="O2197">
        <v>4143795.25</v>
      </c>
      <c r="P2197">
        <v>116.83</v>
      </c>
      <c r="Q2197">
        <v>143.6</v>
      </c>
    </row>
    <row r="2198" spans="1:17" x14ac:dyDescent="0.15">
      <c r="A2198" t="s">
        <v>2298</v>
      </c>
      <c r="B2198">
        <v>5961.36</v>
      </c>
      <c r="C2198">
        <v>5973.21</v>
      </c>
      <c r="D2198">
        <v>5880.4</v>
      </c>
      <c r="E2198">
        <v>5882.2</v>
      </c>
      <c r="F2198">
        <v>3165617</v>
      </c>
      <c r="G2198">
        <v>5950.4</v>
      </c>
      <c r="H2198">
        <v>5841.02</v>
      </c>
      <c r="I2198">
        <v>5937.78</v>
      </c>
      <c r="J2198">
        <v>5715.18</v>
      </c>
      <c r="K2198" t="s">
        <v>46</v>
      </c>
      <c r="L2198">
        <v>0</v>
      </c>
      <c r="M2198">
        <v>3165617</v>
      </c>
      <c r="N2198">
        <v>3551411.25</v>
      </c>
      <c r="O2198">
        <v>3969587.25</v>
      </c>
      <c r="P2198">
        <v>92.33</v>
      </c>
      <c r="Q2198">
        <v>139.62</v>
      </c>
    </row>
    <row r="2199" spans="1:17" x14ac:dyDescent="0.15">
      <c r="A2199" t="s">
        <v>2299</v>
      </c>
      <c r="B2199">
        <v>5871.5</v>
      </c>
      <c r="C2199">
        <v>5897.67</v>
      </c>
      <c r="D2199">
        <v>5760.56</v>
      </c>
      <c r="E2199">
        <v>5811.12</v>
      </c>
      <c r="F2199">
        <v>3616399</v>
      </c>
      <c r="G2199">
        <v>5951.67</v>
      </c>
      <c r="H2199">
        <v>5839.1</v>
      </c>
      <c r="I2199">
        <v>5934.76</v>
      </c>
      <c r="J2199">
        <v>5720.4</v>
      </c>
      <c r="K2199" t="s">
        <v>46</v>
      </c>
      <c r="L2199">
        <v>0</v>
      </c>
      <c r="M2199">
        <v>3616399</v>
      </c>
      <c r="N2199">
        <v>3512985.5</v>
      </c>
      <c r="O2199">
        <v>3897011.25</v>
      </c>
      <c r="P2199">
        <v>73.75</v>
      </c>
      <c r="Q2199">
        <v>132.34</v>
      </c>
    </row>
    <row r="2200" spans="1:17" x14ac:dyDescent="0.15">
      <c r="A2200" t="s">
        <v>2300</v>
      </c>
      <c r="B2200">
        <v>5807</v>
      </c>
      <c r="C2200">
        <v>5858.35</v>
      </c>
      <c r="D2200">
        <v>5807</v>
      </c>
      <c r="E2200">
        <v>5849.9</v>
      </c>
      <c r="F2200">
        <v>3207604</v>
      </c>
      <c r="G2200">
        <v>5946.7</v>
      </c>
      <c r="H2200">
        <v>5838.93</v>
      </c>
      <c r="I2200">
        <v>5933.03</v>
      </c>
      <c r="J2200">
        <v>5725.37</v>
      </c>
      <c r="K2200" t="s">
        <v>46</v>
      </c>
      <c r="L2200">
        <v>0</v>
      </c>
      <c r="M2200">
        <v>3207604</v>
      </c>
      <c r="N2200">
        <v>3407820.75</v>
      </c>
      <c r="O2200">
        <v>3821401.5</v>
      </c>
      <c r="P2200">
        <v>54.76</v>
      </c>
      <c r="Q2200">
        <v>122.97</v>
      </c>
    </row>
    <row r="2201" spans="1:17" x14ac:dyDescent="0.15">
      <c r="A2201" t="s">
        <v>2301</v>
      </c>
      <c r="B2201">
        <v>5858.45</v>
      </c>
      <c r="C2201">
        <v>5961.96</v>
      </c>
      <c r="D2201">
        <v>5856.17</v>
      </c>
      <c r="E2201">
        <v>5961.28</v>
      </c>
      <c r="F2201">
        <v>4283607</v>
      </c>
      <c r="G2201">
        <v>5948.38</v>
      </c>
      <c r="H2201">
        <v>5841.97</v>
      </c>
      <c r="I2201">
        <v>5932.39</v>
      </c>
      <c r="J2201">
        <v>5730.3</v>
      </c>
      <c r="K2201" t="s">
        <v>46</v>
      </c>
      <c r="L2201">
        <v>0</v>
      </c>
      <c r="M2201">
        <v>4283607</v>
      </c>
      <c r="N2201">
        <v>3507379.25</v>
      </c>
      <c r="O2201">
        <v>3804006.5</v>
      </c>
      <c r="P2201">
        <v>41.15</v>
      </c>
      <c r="Q2201">
        <v>111.59</v>
      </c>
    </row>
    <row r="2202" spans="1:17" x14ac:dyDescent="0.15">
      <c r="A2202" t="s">
        <v>2302</v>
      </c>
      <c r="B2202">
        <v>5961.78</v>
      </c>
      <c r="C2202">
        <v>5993.29</v>
      </c>
      <c r="D2202">
        <v>5947.38</v>
      </c>
      <c r="E2202">
        <v>5962.93</v>
      </c>
      <c r="F2202">
        <v>4188953</v>
      </c>
      <c r="G2202">
        <v>5950.05</v>
      </c>
      <c r="H2202">
        <v>5843.81</v>
      </c>
      <c r="I2202">
        <v>5932.22</v>
      </c>
      <c r="J2202">
        <v>5735.28</v>
      </c>
      <c r="K2202" t="s">
        <v>46</v>
      </c>
      <c r="L2202">
        <v>0</v>
      </c>
      <c r="M2202">
        <v>4188953</v>
      </c>
      <c r="N2202">
        <v>3692441.5</v>
      </c>
      <c r="O2202">
        <v>3726784</v>
      </c>
      <c r="P2202">
        <v>30.24</v>
      </c>
      <c r="Q2202">
        <v>98.69</v>
      </c>
    </row>
    <row r="2203" spans="1:17" x14ac:dyDescent="0.15">
      <c r="A2203" t="s">
        <v>2303</v>
      </c>
      <c r="B2203">
        <v>5962.06</v>
      </c>
      <c r="C2203">
        <v>6043.93</v>
      </c>
      <c r="D2203">
        <v>5956.02</v>
      </c>
      <c r="E2203">
        <v>6038.28</v>
      </c>
      <c r="F2203">
        <v>5267260</v>
      </c>
      <c r="G2203">
        <v>5957.35</v>
      </c>
      <c r="H2203">
        <v>5848.63</v>
      </c>
      <c r="I2203">
        <v>5933.38</v>
      </c>
      <c r="J2203">
        <v>5740.44</v>
      </c>
      <c r="K2203" t="s">
        <v>46</v>
      </c>
      <c r="L2203">
        <v>0</v>
      </c>
      <c r="M2203">
        <v>5267260</v>
      </c>
      <c r="N2203">
        <v>4112768</v>
      </c>
      <c r="O2203">
        <v>3832089.5</v>
      </c>
      <c r="P2203">
        <v>38.69</v>
      </c>
      <c r="Q2203">
        <v>86.98</v>
      </c>
    </row>
    <row r="2204" spans="1:17" x14ac:dyDescent="0.15">
      <c r="A2204" t="s">
        <v>2304</v>
      </c>
      <c r="B2204">
        <v>6025.8</v>
      </c>
      <c r="C2204">
        <v>6029.24</v>
      </c>
      <c r="D2204">
        <v>5972.92</v>
      </c>
      <c r="E2204">
        <v>5975.84</v>
      </c>
      <c r="F2204">
        <v>4436881</v>
      </c>
      <c r="G2204">
        <v>5959.17</v>
      </c>
      <c r="H2204">
        <v>5851.92</v>
      </c>
      <c r="I2204">
        <v>5934.23</v>
      </c>
      <c r="J2204">
        <v>5745.58</v>
      </c>
      <c r="K2204" t="s">
        <v>46</v>
      </c>
      <c r="L2204">
        <v>0</v>
      </c>
      <c r="M2204">
        <v>4436881</v>
      </c>
      <c r="N2204">
        <v>4276838.5</v>
      </c>
      <c r="O2204">
        <v>3894912</v>
      </c>
      <c r="P2204">
        <v>46.52</v>
      </c>
      <c r="Q2204">
        <v>77.09</v>
      </c>
    </row>
    <row r="2205" spans="1:17" x14ac:dyDescent="0.15">
      <c r="A2205" t="s">
        <v>2305</v>
      </c>
      <c r="B2205">
        <v>5994.5</v>
      </c>
      <c r="C2205">
        <v>6018.63</v>
      </c>
      <c r="D2205">
        <v>5966.45</v>
      </c>
      <c r="E2205">
        <v>5995.75</v>
      </c>
      <c r="F2205">
        <v>5267479</v>
      </c>
      <c r="G2205">
        <v>5962.05</v>
      </c>
      <c r="H2205">
        <v>5856.57</v>
      </c>
      <c r="I2205">
        <v>5934.04</v>
      </c>
      <c r="J2205">
        <v>5750.08</v>
      </c>
      <c r="K2205" t="s">
        <v>46</v>
      </c>
      <c r="L2205">
        <v>0</v>
      </c>
      <c r="M2205">
        <v>5267479</v>
      </c>
      <c r="N2205">
        <v>4688845</v>
      </c>
      <c r="O2205">
        <v>4048332.75</v>
      </c>
      <c r="P2205">
        <v>49.48</v>
      </c>
      <c r="Q2205">
        <v>68.03</v>
      </c>
    </row>
    <row r="2206" spans="1:17" x14ac:dyDescent="0.15">
      <c r="A2206" t="s">
        <v>2306</v>
      </c>
      <c r="B2206">
        <v>6008.93</v>
      </c>
      <c r="C2206">
        <v>6046.13</v>
      </c>
      <c r="D2206">
        <v>5994.36</v>
      </c>
      <c r="E2206">
        <v>6046.13</v>
      </c>
      <c r="F2206">
        <v>4580112</v>
      </c>
      <c r="G2206">
        <v>5965</v>
      </c>
      <c r="H2206">
        <v>5861.77</v>
      </c>
      <c r="I2206">
        <v>5934.3</v>
      </c>
      <c r="J2206">
        <v>5754.51</v>
      </c>
      <c r="K2206" t="s">
        <v>46</v>
      </c>
      <c r="L2206">
        <v>0</v>
      </c>
      <c r="M2206">
        <v>4580112</v>
      </c>
      <c r="N2206">
        <v>4748134.5</v>
      </c>
      <c r="O2206">
        <v>4127756.75</v>
      </c>
      <c r="P2206">
        <v>48.06</v>
      </c>
      <c r="Q2206">
        <v>59.18</v>
      </c>
    </row>
    <row r="2207" spans="1:17" x14ac:dyDescent="0.15">
      <c r="A2207" t="s">
        <v>154</v>
      </c>
      <c r="B2207">
        <v>6036.83</v>
      </c>
      <c r="C2207">
        <v>6054.65</v>
      </c>
      <c r="D2207">
        <v>6015.61</v>
      </c>
      <c r="E2207">
        <v>6030.42</v>
      </c>
      <c r="F2207">
        <v>3511319</v>
      </c>
      <c r="G2207">
        <v>5961.4</v>
      </c>
      <c r="H2207">
        <v>5868.04</v>
      </c>
      <c r="I2207">
        <v>5933.16</v>
      </c>
      <c r="J2207">
        <v>5758.7</v>
      </c>
      <c r="K2207" t="s">
        <v>46</v>
      </c>
      <c r="L2207">
        <v>0</v>
      </c>
      <c r="M2207">
        <v>3511319</v>
      </c>
      <c r="N2207">
        <v>4612608</v>
      </c>
      <c r="O2207">
        <v>4152524.75</v>
      </c>
      <c r="P2207">
        <v>49.74</v>
      </c>
      <c r="Q2207">
        <v>52.47</v>
      </c>
    </row>
    <row r="2208" spans="1:17" x14ac:dyDescent="0.15">
      <c r="A2208" t="s">
        <v>2307</v>
      </c>
      <c r="B2208">
        <v>5994.17</v>
      </c>
      <c r="C2208">
        <v>6041.39</v>
      </c>
      <c r="D2208">
        <v>5968.58</v>
      </c>
      <c r="E2208">
        <v>6041.21</v>
      </c>
      <c r="F2208">
        <v>4591902</v>
      </c>
      <c r="G2208">
        <v>5960.33</v>
      </c>
      <c r="H2208">
        <v>5876.07</v>
      </c>
      <c r="I2208">
        <v>5931.62</v>
      </c>
      <c r="J2208">
        <v>5762.87</v>
      </c>
      <c r="K2208" t="s">
        <v>46</v>
      </c>
      <c r="L2208">
        <v>0</v>
      </c>
      <c r="M2208">
        <v>4591902</v>
      </c>
      <c r="N2208">
        <v>4477542.5</v>
      </c>
      <c r="O2208">
        <v>4295155</v>
      </c>
      <c r="P2208">
        <v>60.69</v>
      </c>
      <c r="Q2208">
        <v>49.31</v>
      </c>
    </row>
    <row r="2209" spans="1:17" x14ac:dyDescent="0.15">
      <c r="A2209" t="s">
        <v>2308</v>
      </c>
      <c r="B2209">
        <v>6066.81</v>
      </c>
      <c r="C2209">
        <v>6231.64</v>
      </c>
      <c r="D2209">
        <v>6066.81</v>
      </c>
      <c r="E2209">
        <v>6230.62</v>
      </c>
      <c r="F2209">
        <v>7371805</v>
      </c>
      <c r="G2209">
        <v>5975.27</v>
      </c>
      <c r="H2209">
        <v>5888.53</v>
      </c>
      <c r="I2209">
        <v>5932.5</v>
      </c>
      <c r="J2209">
        <v>5767.54</v>
      </c>
      <c r="K2209" t="s">
        <v>46</v>
      </c>
      <c r="L2209">
        <v>0</v>
      </c>
      <c r="M2209">
        <v>7371805</v>
      </c>
      <c r="N2209">
        <v>5064525</v>
      </c>
      <c r="O2209">
        <v>4670681.5</v>
      </c>
      <c r="P2209">
        <v>93.07</v>
      </c>
      <c r="Q2209">
        <v>51.24</v>
      </c>
    </row>
    <row r="2210" spans="1:17" x14ac:dyDescent="0.15">
      <c r="A2210" t="s">
        <v>2309</v>
      </c>
      <c r="B2210">
        <v>6239.78</v>
      </c>
      <c r="C2210">
        <v>6309.04</v>
      </c>
      <c r="D2210">
        <v>6208.73</v>
      </c>
      <c r="E2210">
        <v>6252.89</v>
      </c>
      <c r="F2210">
        <v>7265435</v>
      </c>
      <c r="G2210">
        <v>5988.17</v>
      </c>
      <c r="H2210">
        <v>5898.96</v>
      </c>
      <c r="I2210">
        <v>5932.88</v>
      </c>
      <c r="J2210">
        <v>5772.24</v>
      </c>
      <c r="K2210" t="s">
        <v>46</v>
      </c>
      <c r="L2210">
        <v>0</v>
      </c>
      <c r="M2210">
        <v>7265435</v>
      </c>
      <c r="N2210">
        <v>5464115</v>
      </c>
      <c r="O2210">
        <v>5076480</v>
      </c>
      <c r="P2210">
        <v>123.68</v>
      </c>
      <c r="Q2210">
        <v>58.13</v>
      </c>
    </row>
    <row r="2211" spans="1:17" x14ac:dyDescent="0.15">
      <c r="A2211" t="s">
        <v>2310</v>
      </c>
      <c r="B2211">
        <v>6262.04</v>
      </c>
      <c r="C2211">
        <v>6298.33</v>
      </c>
      <c r="D2211">
        <v>6208.43</v>
      </c>
      <c r="E2211">
        <v>6298.14</v>
      </c>
      <c r="F2211">
        <v>6922297</v>
      </c>
      <c r="G2211">
        <v>6000.73</v>
      </c>
      <c r="H2211">
        <v>5908.78</v>
      </c>
      <c r="I2211">
        <v>5933.55</v>
      </c>
      <c r="J2211">
        <v>5777.51</v>
      </c>
      <c r="K2211" t="s">
        <v>46</v>
      </c>
      <c r="L2211">
        <v>0</v>
      </c>
      <c r="M2211">
        <v>6922297</v>
      </c>
      <c r="N2211">
        <v>5932544</v>
      </c>
      <c r="O2211">
        <v>5340339</v>
      </c>
      <c r="P2211">
        <v>146.77000000000001</v>
      </c>
      <c r="Q2211">
        <v>68.69</v>
      </c>
    </row>
    <row r="2212" spans="1:17" x14ac:dyDescent="0.15">
      <c r="A2212" t="s">
        <v>2311</v>
      </c>
      <c r="B2212">
        <v>6280.43</v>
      </c>
      <c r="C2212">
        <v>6285.01</v>
      </c>
      <c r="D2212">
        <v>6159.23</v>
      </c>
      <c r="E2212">
        <v>6160.4</v>
      </c>
      <c r="F2212">
        <v>6527530</v>
      </c>
      <c r="G2212">
        <v>6008.67</v>
      </c>
      <c r="H2212">
        <v>5917.96</v>
      </c>
      <c r="I2212">
        <v>5933.13</v>
      </c>
      <c r="J2212">
        <v>5782.09</v>
      </c>
      <c r="K2212" t="s">
        <v>46</v>
      </c>
      <c r="L2212">
        <v>0</v>
      </c>
      <c r="M2212">
        <v>6527530</v>
      </c>
      <c r="N2212">
        <v>6535782.5</v>
      </c>
      <c r="O2212">
        <v>5574195</v>
      </c>
      <c r="P2212">
        <v>159.6</v>
      </c>
      <c r="Q2212">
        <v>81.63</v>
      </c>
    </row>
    <row r="2213" spans="1:17" x14ac:dyDescent="0.15">
      <c r="A2213" t="s">
        <v>2312</v>
      </c>
      <c r="B2213">
        <v>6163.54</v>
      </c>
      <c r="C2213">
        <v>6280.75</v>
      </c>
      <c r="D2213">
        <v>6163.47</v>
      </c>
      <c r="E2213">
        <v>6280.75</v>
      </c>
      <c r="F2213">
        <v>5688689</v>
      </c>
      <c r="G2213">
        <v>6028.5</v>
      </c>
      <c r="H2213">
        <v>5927.76</v>
      </c>
      <c r="I2213">
        <v>5933.85</v>
      </c>
      <c r="J2213">
        <v>5787.43</v>
      </c>
      <c r="K2213" t="s">
        <v>46</v>
      </c>
      <c r="L2213">
        <v>0</v>
      </c>
      <c r="M2213">
        <v>5688689</v>
      </c>
      <c r="N2213">
        <v>6755149</v>
      </c>
      <c r="O2213">
        <v>5616345.5</v>
      </c>
      <c r="P2213">
        <v>175.59</v>
      </c>
      <c r="Q2213">
        <v>95.32</v>
      </c>
    </row>
    <row r="2214" spans="1:17" x14ac:dyDescent="0.15">
      <c r="A2214" t="s">
        <v>2313</v>
      </c>
      <c r="B2214">
        <v>6297.55</v>
      </c>
      <c r="C2214">
        <v>6363.43</v>
      </c>
      <c r="D2214">
        <v>6292.32</v>
      </c>
      <c r="E2214">
        <v>6363.43</v>
      </c>
      <c r="F2214">
        <v>6974320</v>
      </c>
      <c r="G2214">
        <v>6054.13</v>
      </c>
      <c r="H2214">
        <v>5938.11</v>
      </c>
      <c r="I2214">
        <v>5935.52</v>
      </c>
      <c r="J2214">
        <v>5792.64</v>
      </c>
      <c r="K2214" t="s">
        <v>46</v>
      </c>
      <c r="L2214">
        <v>0</v>
      </c>
      <c r="M2214">
        <v>6974320</v>
      </c>
      <c r="N2214">
        <v>6675661</v>
      </c>
      <c r="O2214">
        <v>5870093</v>
      </c>
      <c r="P2214">
        <v>205.57</v>
      </c>
      <c r="Q2214">
        <v>111.22</v>
      </c>
    </row>
    <row r="2215" spans="1:17" x14ac:dyDescent="0.15">
      <c r="A2215" t="s">
        <v>2314</v>
      </c>
      <c r="B2215">
        <v>6363.69</v>
      </c>
      <c r="C2215">
        <v>6396.48</v>
      </c>
      <c r="D2215">
        <v>6343.41</v>
      </c>
      <c r="E2215">
        <v>6379.57</v>
      </c>
      <c r="F2215">
        <v>7877025</v>
      </c>
      <c r="G2215">
        <v>6076.75</v>
      </c>
      <c r="H2215">
        <v>5947.78</v>
      </c>
      <c r="I2215">
        <v>5938.85</v>
      </c>
      <c r="J2215">
        <v>5797.38</v>
      </c>
      <c r="K2215" t="s">
        <v>46</v>
      </c>
      <c r="L2215">
        <v>0</v>
      </c>
      <c r="M2215">
        <v>7877025</v>
      </c>
      <c r="N2215">
        <v>6797952</v>
      </c>
      <c r="O2215">
        <v>6131033.5</v>
      </c>
      <c r="P2215">
        <v>230.79</v>
      </c>
      <c r="Q2215">
        <v>129.36000000000001</v>
      </c>
    </row>
    <row r="2216" spans="1:17" x14ac:dyDescent="0.15">
      <c r="A2216" t="s">
        <v>2315</v>
      </c>
      <c r="B2216">
        <v>6368.88</v>
      </c>
      <c r="C2216">
        <v>6464.03</v>
      </c>
      <c r="D2216">
        <v>6358.51</v>
      </c>
      <c r="E2216">
        <v>6431.24</v>
      </c>
      <c r="F2216">
        <v>7823639</v>
      </c>
      <c r="G2216">
        <v>6098</v>
      </c>
      <c r="H2216">
        <v>5958.72</v>
      </c>
      <c r="I2216">
        <v>5943.71</v>
      </c>
      <c r="J2216">
        <v>5802.33</v>
      </c>
      <c r="K2216" t="s">
        <v>46</v>
      </c>
      <c r="L2216">
        <v>0</v>
      </c>
      <c r="M2216">
        <v>7823639</v>
      </c>
      <c r="N2216">
        <v>6978253</v>
      </c>
      <c r="O2216">
        <v>6455398.5</v>
      </c>
      <c r="P2216">
        <v>257.45999999999998</v>
      </c>
      <c r="Q2216">
        <v>150.30000000000001</v>
      </c>
    </row>
    <row r="2217" spans="1:17" x14ac:dyDescent="0.15">
      <c r="A2217" t="s">
        <v>2316</v>
      </c>
      <c r="B2217">
        <v>6441.03</v>
      </c>
      <c r="C2217">
        <v>6444.87</v>
      </c>
      <c r="D2217">
        <v>6354.99</v>
      </c>
      <c r="E2217">
        <v>6359.67</v>
      </c>
      <c r="F2217">
        <v>7657527</v>
      </c>
      <c r="G2217">
        <v>6117.6</v>
      </c>
      <c r="H2217">
        <v>5968.02</v>
      </c>
      <c r="I2217">
        <v>5947.21</v>
      </c>
      <c r="J2217">
        <v>5807.05</v>
      </c>
      <c r="K2217" t="s">
        <v>46</v>
      </c>
      <c r="L2217">
        <v>0</v>
      </c>
      <c r="M2217">
        <v>7657527</v>
      </c>
      <c r="N2217">
        <v>7204249.5</v>
      </c>
      <c r="O2217">
        <v>6870016</v>
      </c>
      <c r="P2217">
        <v>281.48</v>
      </c>
      <c r="Q2217">
        <v>173.47</v>
      </c>
    </row>
    <row r="2218" spans="1:17" x14ac:dyDescent="0.15">
      <c r="A2218" t="s">
        <v>2317</v>
      </c>
      <c r="B2218">
        <v>6351.17</v>
      </c>
      <c r="C2218">
        <v>6382.68</v>
      </c>
      <c r="D2218">
        <v>6299.93</v>
      </c>
      <c r="E2218">
        <v>6347.53</v>
      </c>
      <c r="F2218">
        <v>5451170</v>
      </c>
      <c r="G2218">
        <v>6140.88</v>
      </c>
      <c r="H2218">
        <v>5977.25</v>
      </c>
      <c r="I2218">
        <v>5951.02</v>
      </c>
      <c r="J2218">
        <v>5811.84</v>
      </c>
      <c r="K2218" t="s">
        <v>46</v>
      </c>
      <c r="L2218">
        <v>0</v>
      </c>
      <c r="M2218">
        <v>5451170</v>
      </c>
      <c r="N2218">
        <v>7156736</v>
      </c>
      <c r="O2218">
        <v>6955942.5</v>
      </c>
      <c r="P2218">
        <v>303.45</v>
      </c>
      <c r="Q2218">
        <v>197.75</v>
      </c>
    </row>
    <row r="2219" spans="1:17" x14ac:dyDescent="0.15">
      <c r="A2219" t="s">
        <v>2318</v>
      </c>
      <c r="B2219">
        <v>6318.51</v>
      </c>
      <c r="C2219">
        <v>6411.77</v>
      </c>
      <c r="D2219">
        <v>6267.08</v>
      </c>
      <c r="E2219">
        <v>6403.9</v>
      </c>
      <c r="F2219">
        <v>7748901</v>
      </c>
      <c r="G2219">
        <v>6170.48</v>
      </c>
      <c r="H2219">
        <v>5988.07</v>
      </c>
      <c r="I2219">
        <v>5955.27</v>
      </c>
      <c r="J2219">
        <v>5816.81</v>
      </c>
      <c r="K2219" t="s">
        <v>46</v>
      </c>
      <c r="L2219">
        <v>0</v>
      </c>
      <c r="M2219">
        <v>7748901</v>
      </c>
      <c r="N2219">
        <v>7311667</v>
      </c>
      <c r="O2219">
        <v>6993664</v>
      </c>
      <c r="P2219">
        <v>310.64</v>
      </c>
      <c r="Q2219">
        <v>219.5</v>
      </c>
    </row>
    <row r="2220" spans="1:17" x14ac:dyDescent="0.15">
      <c r="A2220" t="s">
        <v>2319</v>
      </c>
      <c r="B2220">
        <v>6410.94</v>
      </c>
      <c r="C2220">
        <v>6486.83</v>
      </c>
      <c r="D2220">
        <v>6215.11</v>
      </c>
      <c r="E2220">
        <v>6246.81</v>
      </c>
      <c r="F2220">
        <v>9958193</v>
      </c>
      <c r="G2220">
        <v>6190.35</v>
      </c>
      <c r="H2220">
        <v>5996.08</v>
      </c>
      <c r="I2220">
        <v>5957.77</v>
      </c>
      <c r="J2220">
        <v>5821.58</v>
      </c>
      <c r="K2220" t="s">
        <v>46</v>
      </c>
      <c r="L2220">
        <v>0</v>
      </c>
      <c r="M2220">
        <v>9958193</v>
      </c>
      <c r="N2220">
        <v>7727897.5</v>
      </c>
      <c r="O2220">
        <v>7262925</v>
      </c>
      <c r="P2220">
        <v>303.27</v>
      </c>
      <c r="Q2220">
        <v>237.46</v>
      </c>
    </row>
    <row r="2221" spans="1:17" x14ac:dyDescent="0.15">
      <c r="A2221" t="s">
        <v>2320</v>
      </c>
      <c r="B2221">
        <v>6213.16</v>
      </c>
      <c r="C2221">
        <v>6277.54</v>
      </c>
      <c r="D2221">
        <v>6114.64</v>
      </c>
      <c r="E2221">
        <v>6277.54</v>
      </c>
      <c r="F2221">
        <v>6812597</v>
      </c>
      <c r="G2221">
        <v>6206.15</v>
      </c>
      <c r="H2221">
        <v>6004.54</v>
      </c>
      <c r="I2221">
        <v>5960.28</v>
      </c>
      <c r="J2221">
        <v>5826.06</v>
      </c>
      <c r="K2221" t="s">
        <v>46</v>
      </c>
      <c r="L2221">
        <v>0</v>
      </c>
      <c r="M2221">
        <v>6812597</v>
      </c>
      <c r="N2221">
        <v>7525657.5</v>
      </c>
      <c r="O2221">
        <v>7251955</v>
      </c>
      <c r="P2221">
        <v>292.86</v>
      </c>
      <c r="Q2221">
        <v>252.07</v>
      </c>
    </row>
    <row r="2222" spans="1:17" x14ac:dyDescent="0.15">
      <c r="A2222" t="s">
        <v>2321</v>
      </c>
      <c r="B2222">
        <v>6284.01</v>
      </c>
      <c r="C2222">
        <v>6309.89</v>
      </c>
      <c r="D2222">
        <v>6054.18</v>
      </c>
      <c r="E2222">
        <v>6068.22</v>
      </c>
      <c r="F2222">
        <v>7526549</v>
      </c>
      <c r="G2222">
        <v>6211.42</v>
      </c>
      <c r="H2222">
        <v>6008.77</v>
      </c>
      <c r="I2222">
        <v>5960.33</v>
      </c>
      <c r="J2222">
        <v>5829.31</v>
      </c>
      <c r="K2222" t="s">
        <v>46</v>
      </c>
      <c r="L2222">
        <v>0</v>
      </c>
      <c r="M2222">
        <v>7526549</v>
      </c>
      <c r="N2222">
        <v>7499494.5</v>
      </c>
      <c r="O2222">
        <v>7351872</v>
      </c>
      <c r="P2222">
        <v>278.58</v>
      </c>
      <c r="Q2222">
        <v>263.97000000000003</v>
      </c>
    </row>
    <row r="2223" spans="1:17" x14ac:dyDescent="0.15">
      <c r="A2223" t="s">
        <v>155</v>
      </c>
      <c r="B2223">
        <v>6034.58</v>
      </c>
      <c r="C2223">
        <v>6095.67</v>
      </c>
      <c r="D2223">
        <v>5950.56</v>
      </c>
      <c r="E2223">
        <v>6092.07</v>
      </c>
      <c r="F2223">
        <v>5980131</v>
      </c>
      <c r="G2223">
        <v>6214.13</v>
      </c>
      <c r="H2223">
        <v>6012.55</v>
      </c>
      <c r="I2223">
        <v>5960.53</v>
      </c>
      <c r="J2223">
        <v>5832.44</v>
      </c>
      <c r="K2223" t="s">
        <v>46</v>
      </c>
      <c r="L2223">
        <v>0</v>
      </c>
      <c r="M2223">
        <v>5980131</v>
      </c>
      <c r="N2223">
        <v>7605273.5</v>
      </c>
      <c r="O2223">
        <v>7381005</v>
      </c>
      <c r="P2223">
        <v>255.05</v>
      </c>
      <c r="Q2223">
        <v>271.91000000000003</v>
      </c>
    </row>
    <row r="2224" spans="1:17" x14ac:dyDescent="0.15">
      <c r="A2224" t="s">
        <v>2322</v>
      </c>
      <c r="B2224">
        <v>6085.72</v>
      </c>
      <c r="C2224">
        <v>6169.54</v>
      </c>
      <c r="D2224">
        <v>6072.07</v>
      </c>
      <c r="E2224">
        <v>6169.21</v>
      </c>
      <c r="F2224">
        <v>5694163</v>
      </c>
      <c r="G2224">
        <v>6223.77</v>
      </c>
      <c r="H2224">
        <v>6016.62</v>
      </c>
      <c r="I2224">
        <v>5962.64</v>
      </c>
      <c r="J2224">
        <v>5835.45</v>
      </c>
      <c r="K2224" t="s">
        <v>46</v>
      </c>
      <c r="L2224">
        <v>0</v>
      </c>
      <c r="M2224">
        <v>5694163</v>
      </c>
      <c r="N2224">
        <v>7194317</v>
      </c>
      <c r="O2224">
        <v>7252992</v>
      </c>
      <c r="P2224">
        <v>229.9</v>
      </c>
      <c r="Q2224">
        <v>274.35000000000002</v>
      </c>
    </row>
    <row r="2225" spans="1:17" x14ac:dyDescent="0.15">
      <c r="A2225" t="s">
        <v>2323</v>
      </c>
      <c r="B2225">
        <v>6153.24</v>
      </c>
      <c r="C2225">
        <v>6153.37</v>
      </c>
      <c r="D2225">
        <v>6059.36</v>
      </c>
      <c r="E2225">
        <v>6122.81</v>
      </c>
      <c r="F2225">
        <v>5345423</v>
      </c>
      <c r="G2225">
        <v>6230.13</v>
      </c>
      <c r="H2225">
        <v>6023.28</v>
      </c>
      <c r="I2225">
        <v>5964.35</v>
      </c>
      <c r="J2225">
        <v>5838.3</v>
      </c>
      <c r="K2225" t="s">
        <v>46</v>
      </c>
      <c r="L2225">
        <v>0</v>
      </c>
      <c r="M2225">
        <v>5345423</v>
      </c>
      <c r="N2225">
        <v>6271769.5</v>
      </c>
      <c r="O2225">
        <v>6999833.5</v>
      </c>
      <c r="P2225">
        <v>197.48</v>
      </c>
      <c r="Q2225">
        <v>271.02</v>
      </c>
    </row>
    <row r="2226" spans="1:17" x14ac:dyDescent="0.15">
      <c r="A2226" t="s">
        <v>2324</v>
      </c>
      <c r="B2226">
        <v>6133.73</v>
      </c>
      <c r="C2226">
        <v>6147.63</v>
      </c>
      <c r="D2226">
        <v>6052.08</v>
      </c>
      <c r="E2226">
        <v>6064.66</v>
      </c>
      <c r="F2226">
        <v>4598796</v>
      </c>
      <c r="G2226">
        <v>6231.05</v>
      </c>
      <c r="H2226">
        <v>6027.03</v>
      </c>
      <c r="I2226">
        <v>5966.41</v>
      </c>
      <c r="J2226">
        <v>5841.06</v>
      </c>
      <c r="K2226" t="s">
        <v>46</v>
      </c>
      <c r="L2226">
        <v>0</v>
      </c>
      <c r="M2226">
        <v>4598796</v>
      </c>
      <c r="N2226">
        <v>5829017.5</v>
      </c>
      <c r="O2226">
        <v>6677337.5</v>
      </c>
      <c r="P2226">
        <v>156.16</v>
      </c>
      <c r="Q2226">
        <v>260.89</v>
      </c>
    </row>
    <row r="2227" spans="1:17" x14ac:dyDescent="0.15">
      <c r="A2227" t="s">
        <v>2325</v>
      </c>
      <c r="B2227">
        <v>6054.56</v>
      </c>
      <c r="C2227">
        <v>6062.55</v>
      </c>
      <c r="D2227">
        <v>5953.99</v>
      </c>
      <c r="E2227">
        <v>6008.88</v>
      </c>
      <c r="F2227">
        <v>5316001</v>
      </c>
      <c r="G2227">
        <v>6229.98</v>
      </c>
      <c r="H2227">
        <v>6028.63</v>
      </c>
      <c r="I2227">
        <v>5967.73</v>
      </c>
      <c r="J2227">
        <v>5842.61</v>
      </c>
      <c r="K2227" t="s">
        <v>46</v>
      </c>
      <c r="L2227">
        <v>0</v>
      </c>
      <c r="M2227">
        <v>5316001</v>
      </c>
      <c r="N2227">
        <v>5386880</v>
      </c>
      <c r="O2227">
        <v>6443187</v>
      </c>
      <c r="P2227">
        <v>118.22</v>
      </c>
      <c r="Q2227">
        <v>244.56</v>
      </c>
    </row>
    <row r="2228" spans="1:17" x14ac:dyDescent="0.15">
      <c r="A2228" t="s">
        <v>2326</v>
      </c>
      <c r="B2228">
        <v>5998.02</v>
      </c>
      <c r="C2228">
        <v>6108.31</v>
      </c>
      <c r="D2228">
        <v>5995.85</v>
      </c>
      <c r="E2228">
        <v>6075.32</v>
      </c>
      <c r="F2228">
        <v>5707584</v>
      </c>
      <c r="G2228">
        <v>6231.67</v>
      </c>
      <c r="H2228">
        <v>6031.32</v>
      </c>
      <c r="I2228">
        <v>5968.9</v>
      </c>
      <c r="J2228">
        <v>5844.8</v>
      </c>
      <c r="K2228" t="s">
        <v>46</v>
      </c>
      <c r="L2228">
        <v>0</v>
      </c>
      <c r="M2228">
        <v>5707584</v>
      </c>
      <c r="N2228">
        <v>5332403</v>
      </c>
      <c r="O2228">
        <v>6468838.5</v>
      </c>
      <c r="P2228">
        <v>85.81</v>
      </c>
      <c r="Q2228">
        <v>222.8</v>
      </c>
    </row>
    <row r="2229" spans="1:17" x14ac:dyDescent="0.15">
      <c r="A2229" t="s">
        <v>2327</v>
      </c>
      <c r="B2229">
        <v>6037.82</v>
      </c>
      <c r="C2229">
        <v>6037.82</v>
      </c>
      <c r="D2229">
        <v>5919.13</v>
      </c>
      <c r="E2229">
        <v>5928.11</v>
      </c>
      <c r="F2229">
        <v>5449316</v>
      </c>
      <c r="G2229">
        <v>6216.58</v>
      </c>
      <c r="H2229">
        <v>6031.83</v>
      </c>
      <c r="I2229">
        <v>5969.3</v>
      </c>
      <c r="J2229">
        <v>5846.71</v>
      </c>
      <c r="K2229" t="s">
        <v>46</v>
      </c>
      <c r="L2229">
        <v>0</v>
      </c>
      <c r="M2229">
        <v>5449316</v>
      </c>
      <c r="N2229">
        <v>5283430.5</v>
      </c>
      <c r="O2229">
        <v>6238873.5</v>
      </c>
      <c r="P2229">
        <v>35.46</v>
      </c>
      <c r="Q2229">
        <v>195.28</v>
      </c>
    </row>
    <row r="2230" spans="1:17" x14ac:dyDescent="0.15">
      <c r="A2230" t="s">
        <v>2328</v>
      </c>
      <c r="B2230">
        <v>5919.33</v>
      </c>
      <c r="C2230">
        <v>5988.92</v>
      </c>
      <c r="D2230">
        <v>5915.54</v>
      </c>
      <c r="E2230">
        <v>5984.46</v>
      </c>
      <c r="F2230">
        <v>4349401</v>
      </c>
      <c r="G2230">
        <v>6203.15</v>
      </c>
      <c r="H2230">
        <v>6033.09</v>
      </c>
      <c r="I2230">
        <v>5970.1</v>
      </c>
      <c r="J2230">
        <v>5848.64</v>
      </c>
      <c r="K2230" t="s">
        <v>46</v>
      </c>
      <c r="L2230">
        <v>0</v>
      </c>
      <c r="M2230">
        <v>4349401</v>
      </c>
      <c r="N2230">
        <v>5084211</v>
      </c>
      <c r="O2230">
        <v>5677990.5</v>
      </c>
      <c r="P2230">
        <v>8.5</v>
      </c>
      <c r="Q2230">
        <v>165.8</v>
      </c>
    </row>
    <row r="2231" spans="1:17" x14ac:dyDescent="0.15">
      <c r="A2231" t="s">
        <v>2329</v>
      </c>
      <c r="B2231">
        <v>5982.17</v>
      </c>
      <c r="C2231">
        <v>6032.73</v>
      </c>
      <c r="D2231">
        <v>5915.56</v>
      </c>
      <c r="E2231">
        <v>5971.3</v>
      </c>
      <c r="F2231">
        <v>4701176</v>
      </c>
      <c r="G2231">
        <v>6186.8</v>
      </c>
      <c r="H2231">
        <v>6034.95</v>
      </c>
      <c r="I2231">
        <v>5970.6</v>
      </c>
      <c r="J2231">
        <v>5850.65</v>
      </c>
      <c r="K2231" t="s">
        <v>46</v>
      </c>
      <c r="L2231">
        <v>0</v>
      </c>
      <c r="M2231">
        <v>4701176</v>
      </c>
      <c r="N2231">
        <v>5104691</v>
      </c>
      <c r="O2231">
        <v>5466854.5</v>
      </c>
      <c r="P2231">
        <v>-23.01</v>
      </c>
      <c r="Q2231">
        <v>134.21</v>
      </c>
    </row>
    <row r="2232" spans="1:17" x14ac:dyDescent="0.15">
      <c r="A2232" t="s">
        <v>2330</v>
      </c>
      <c r="B2232">
        <v>5972.36</v>
      </c>
      <c r="C2232">
        <v>6051.26</v>
      </c>
      <c r="D2232">
        <v>5971.32</v>
      </c>
      <c r="E2232">
        <v>6043.91</v>
      </c>
      <c r="F2232">
        <v>4115754</v>
      </c>
      <c r="G2232">
        <v>6180.98</v>
      </c>
      <c r="H2232">
        <v>6038.77</v>
      </c>
      <c r="I2232">
        <v>5971.94</v>
      </c>
      <c r="J2232">
        <v>5853.23</v>
      </c>
      <c r="K2232" t="s">
        <v>46</v>
      </c>
      <c r="L2232">
        <v>0</v>
      </c>
      <c r="M2232">
        <v>4115754</v>
      </c>
      <c r="N2232">
        <v>4864665.5</v>
      </c>
      <c r="O2232">
        <v>5125773</v>
      </c>
      <c r="P2232">
        <v>-27.75</v>
      </c>
      <c r="Q2232">
        <v>103.58</v>
      </c>
    </row>
    <row r="2233" spans="1:17" x14ac:dyDescent="0.15">
      <c r="A2233" t="s">
        <v>2331</v>
      </c>
      <c r="B2233">
        <v>6017.91</v>
      </c>
      <c r="C2233">
        <v>6039.64</v>
      </c>
      <c r="D2233">
        <v>5957.45</v>
      </c>
      <c r="E2233">
        <v>6000.3</v>
      </c>
      <c r="F2233">
        <v>3950531</v>
      </c>
      <c r="G2233">
        <v>6166.95</v>
      </c>
      <c r="H2233">
        <v>6041.11</v>
      </c>
      <c r="I2233">
        <v>5973.35</v>
      </c>
      <c r="J2233">
        <v>5855.31</v>
      </c>
      <c r="K2233" t="s">
        <v>46</v>
      </c>
      <c r="L2233">
        <v>0</v>
      </c>
      <c r="M2233">
        <v>3950531</v>
      </c>
      <c r="N2233">
        <v>4513229</v>
      </c>
      <c r="O2233">
        <v>4922816</v>
      </c>
      <c r="P2233">
        <v>-39.07</v>
      </c>
      <c r="Q2233">
        <v>74.17</v>
      </c>
    </row>
    <row r="2234" spans="1:17" x14ac:dyDescent="0.15">
      <c r="A2234" t="s">
        <v>2332</v>
      </c>
      <c r="B2234">
        <v>6016.08</v>
      </c>
      <c r="C2234">
        <v>6109.6</v>
      </c>
      <c r="D2234">
        <v>6001.14</v>
      </c>
      <c r="E2234">
        <v>6107.87</v>
      </c>
      <c r="F2234">
        <v>4468963</v>
      </c>
      <c r="G2234">
        <v>6154.15</v>
      </c>
      <c r="H2234">
        <v>6044.83</v>
      </c>
      <c r="I2234">
        <v>5976</v>
      </c>
      <c r="J2234">
        <v>5857.36</v>
      </c>
      <c r="K2234" t="s">
        <v>46</v>
      </c>
      <c r="L2234">
        <v>0</v>
      </c>
      <c r="M2234">
        <v>4468963</v>
      </c>
      <c r="N2234">
        <v>4317158.5</v>
      </c>
      <c r="O2234">
        <v>4800294.5</v>
      </c>
      <c r="P2234">
        <v>-48.58</v>
      </c>
      <c r="Q2234">
        <v>46.32</v>
      </c>
    </row>
    <row r="2235" spans="1:17" x14ac:dyDescent="0.15">
      <c r="A2235" t="s">
        <v>2333</v>
      </c>
      <c r="B2235">
        <v>6114.07</v>
      </c>
      <c r="C2235">
        <v>6158.67</v>
      </c>
      <c r="D2235">
        <v>6109.43</v>
      </c>
      <c r="E2235">
        <v>6119.29</v>
      </c>
      <c r="F2235">
        <v>6042810</v>
      </c>
      <c r="G2235">
        <v>6141.15</v>
      </c>
      <c r="H2235">
        <v>6050.42</v>
      </c>
      <c r="I2235">
        <v>5978.73</v>
      </c>
      <c r="J2235">
        <v>5859.77</v>
      </c>
      <c r="K2235" t="s">
        <v>46</v>
      </c>
      <c r="L2235">
        <v>0</v>
      </c>
      <c r="M2235">
        <v>6042810</v>
      </c>
      <c r="N2235">
        <v>4655846.5</v>
      </c>
      <c r="O2235">
        <v>4870029</v>
      </c>
      <c r="P2235">
        <v>-52.55</v>
      </c>
      <c r="Q2235">
        <v>21.32</v>
      </c>
    </row>
    <row r="2236" spans="1:17" x14ac:dyDescent="0.15">
      <c r="A2236" t="s">
        <v>2334</v>
      </c>
      <c r="B2236">
        <v>6105.5</v>
      </c>
      <c r="C2236">
        <v>6105.5</v>
      </c>
      <c r="D2236">
        <v>6043.07</v>
      </c>
      <c r="E2236">
        <v>6080.81</v>
      </c>
      <c r="F2236">
        <v>5268525</v>
      </c>
      <c r="G2236">
        <v>6123.65</v>
      </c>
      <c r="H2236">
        <v>6054.58</v>
      </c>
      <c r="I2236">
        <v>5980.7</v>
      </c>
      <c r="J2236">
        <v>5861.31</v>
      </c>
      <c r="K2236" t="s">
        <v>46</v>
      </c>
      <c r="L2236">
        <v>0</v>
      </c>
      <c r="M2236">
        <v>5268525</v>
      </c>
      <c r="N2236">
        <v>4769331</v>
      </c>
      <c r="O2236">
        <v>4937011</v>
      </c>
      <c r="P2236">
        <v>-52.78</v>
      </c>
      <c r="Q2236">
        <v>0.43</v>
      </c>
    </row>
    <row r="2237" spans="1:17" x14ac:dyDescent="0.15">
      <c r="A2237" t="s">
        <v>2335</v>
      </c>
      <c r="B2237">
        <v>6068.42</v>
      </c>
      <c r="C2237">
        <v>6095.7</v>
      </c>
      <c r="D2237">
        <v>5932.97</v>
      </c>
      <c r="E2237">
        <v>5933.91</v>
      </c>
      <c r="F2237">
        <v>5013781</v>
      </c>
      <c r="G2237">
        <v>6102.33</v>
      </c>
      <c r="H2237">
        <v>6055.69</v>
      </c>
      <c r="I2237">
        <v>5981.03</v>
      </c>
      <c r="J2237">
        <v>5862</v>
      </c>
      <c r="K2237" t="s">
        <v>46</v>
      </c>
      <c r="L2237">
        <v>0</v>
      </c>
      <c r="M2237">
        <v>5013781</v>
      </c>
      <c r="N2237">
        <v>4948915</v>
      </c>
      <c r="O2237">
        <v>4906790.5</v>
      </c>
      <c r="P2237">
        <v>-56.95</v>
      </c>
      <c r="Q2237">
        <v>-17.09</v>
      </c>
    </row>
    <row r="2238" spans="1:17" x14ac:dyDescent="0.15">
      <c r="A2238" t="s">
        <v>2336</v>
      </c>
      <c r="B2238">
        <v>5905.91</v>
      </c>
      <c r="C2238">
        <v>6005.34</v>
      </c>
      <c r="D2238">
        <v>5847.9</v>
      </c>
      <c r="E2238">
        <v>6004.17</v>
      </c>
      <c r="F2238">
        <v>4726452</v>
      </c>
      <c r="G2238">
        <v>6085.17</v>
      </c>
      <c r="H2238">
        <v>6058.82</v>
      </c>
      <c r="I2238">
        <v>5982.58</v>
      </c>
      <c r="J2238">
        <v>5863.63</v>
      </c>
      <c r="K2238" t="s">
        <v>46</v>
      </c>
      <c r="L2238">
        <v>0</v>
      </c>
      <c r="M2238">
        <v>4726452</v>
      </c>
      <c r="N2238">
        <v>5104102.5</v>
      </c>
      <c r="O2238">
        <v>4808665.5</v>
      </c>
      <c r="P2238">
        <v>-62.84</v>
      </c>
      <c r="Q2238">
        <v>-31.96</v>
      </c>
    </row>
    <row r="2239" spans="1:17" x14ac:dyDescent="0.15">
      <c r="A2239" t="s">
        <v>2337</v>
      </c>
      <c r="B2239">
        <v>5998.83</v>
      </c>
      <c r="C2239">
        <v>6007.02</v>
      </c>
      <c r="D2239">
        <v>5971.67</v>
      </c>
      <c r="E2239">
        <v>5985.99</v>
      </c>
      <c r="F2239">
        <v>4554576</v>
      </c>
      <c r="G2239">
        <v>6064.3</v>
      </c>
      <c r="H2239">
        <v>6062.15</v>
      </c>
      <c r="I2239">
        <v>5983.33</v>
      </c>
      <c r="J2239">
        <v>5865.51</v>
      </c>
      <c r="K2239" t="s">
        <v>46</v>
      </c>
      <c r="L2239">
        <v>0</v>
      </c>
      <c r="M2239">
        <v>4554576</v>
      </c>
      <c r="N2239">
        <v>5121229</v>
      </c>
      <c r="O2239">
        <v>4719193.5</v>
      </c>
      <c r="P2239">
        <v>-58.18</v>
      </c>
      <c r="Q2239">
        <v>-41.32</v>
      </c>
    </row>
    <row r="2240" spans="1:17" x14ac:dyDescent="0.15">
      <c r="A2240" t="s">
        <v>2338</v>
      </c>
      <c r="B2240">
        <v>5975</v>
      </c>
      <c r="C2240">
        <v>5996.37</v>
      </c>
      <c r="D2240">
        <v>5949.39</v>
      </c>
      <c r="E2240">
        <v>5971.82</v>
      </c>
      <c r="F2240">
        <v>4234836</v>
      </c>
      <c r="G2240">
        <v>6050.52</v>
      </c>
      <c r="H2240">
        <v>6062.52</v>
      </c>
      <c r="I2240">
        <v>5982.75</v>
      </c>
      <c r="J2240">
        <v>5867.13</v>
      </c>
      <c r="K2240" t="s">
        <v>46</v>
      </c>
      <c r="L2240">
        <v>0</v>
      </c>
      <c r="M2240">
        <v>4234836</v>
      </c>
      <c r="N2240">
        <v>4759654.5</v>
      </c>
      <c r="O2240">
        <v>4707750.5</v>
      </c>
      <c r="P2240">
        <v>-59.01</v>
      </c>
      <c r="Q2240">
        <v>-48.07</v>
      </c>
    </row>
    <row r="2241" spans="1:17" x14ac:dyDescent="0.15">
      <c r="A2241" t="s">
        <v>2339</v>
      </c>
      <c r="B2241">
        <v>5992.95</v>
      </c>
      <c r="C2241">
        <v>6079.22</v>
      </c>
      <c r="D2241">
        <v>5992.95</v>
      </c>
      <c r="E2241">
        <v>6043.15</v>
      </c>
      <c r="F2241">
        <v>4527658</v>
      </c>
      <c r="G2241">
        <v>6038.83</v>
      </c>
      <c r="H2241">
        <v>6064.45</v>
      </c>
      <c r="I2241">
        <v>5982.71</v>
      </c>
      <c r="J2241">
        <v>5869.68</v>
      </c>
      <c r="K2241" t="s">
        <v>46</v>
      </c>
      <c r="L2241">
        <v>0</v>
      </c>
      <c r="M2241">
        <v>4527658</v>
      </c>
      <c r="N2241">
        <v>4611456</v>
      </c>
      <c r="O2241">
        <v>4690393.5</v>
      </c>
      <c r="P2241">
        <v>-51.69</v>
      </c>
      <c r="Q2241">
        <v>-50.94</v>
      </c>
    </row>
    <row r="2242" spans="1:17" x14ac:dyDescent="0.15">
      <c r="A2242" t="s">
        <v>2340</v>
      </c>
      <c r="B2242">
        <v>6038.6</v>
      </c>
      <c r="C2242">
        <v>6041.01</v>
      </c>
      <c r="D2242">
        <v>5954.68</v>
      </c>
      <c r="E2242">
        <v>5954.87</v>
      </c>
      <c r="F2242">
        <v>4748663</v>
      </c>
      <c r="G2242">
        <v>6033.13</v>
      </c>
      <c r="H2242">
        <v>6064.87</v>
      </c>
      <c r="I2242">
        <v>5982.31</v>
      </c>
      <c r="J2242">
        <v>5872.01</v>
      </c>
      <c r="K2242" t="s">
        <v>46</v>
      </c>
      <c r="L2242">
        <v>0</v>
      </c>
      <c r="M2242">
        <v>4748663</v>
      </c>
      <c r="N2242">
        <v>4558438.5</v>
      </c>
      <c r="O2242">
        <v>4753677</v>
      </c>
      <c r="P2242">
        <v>-59.7</v>
      </c>
      <c r="Q2242">
        <v>-54.14</v>
      </c>
    </row>
    <row r="2243" spans="1:17" x14ac:dyDescent="0.15">
      <c r="A2243" t="s">
        <v>2341</v>
      </c>
      <c r="B2243">
        <v>5949.03</v>
      </c>
      <c r="C2243">
        <v>5962.48</v>
      </c>
      <c r="D2243">
        <v>5816.61</v>
      </c>
      <c r="E2243">
        <v>5838.46</v>
      </c>
      <c r="F2243">
        <v>4811610</v>
      </c>
      <c r="G2243">
        <v>6020.45</v>
      </c>
      <c r="H2243">
        <v>6063.98</v>
      </c>
      <c r="I2243">
        <v>5980.2</v>
      </c>
      <c r="J2243">
        <v>5873.48</v>
      </c>
      <c r="K2243" t="s">
        <v>46</v>
      </c>
      <c r="L2243">
        <v>0</v>
      </c>
      <c r="M2243">
        <v>4811610</v>
      </c>
      <c r="N2243">
        <v>4575488</v>
      </c>
      <c r="O2243">
        <v>4839795</v>
      </c>
      <c r="P2243">
        <v>-74.98</v>
      </c>
      <c r="Q2243">
        <v>-57.73</v>
      </c>
    </row>
    <row r="2244" spans="1:17" x14ac:dyDescent="0.15">
      <c r="A2244" t="s">
        <v>156</v>
      </c>
      <c r="B2244">
        <v>5835.46</v>
      </c>
      <c r="C2244">
        <v>5862.19</v>
      </c>
      <c r="D2244">
        <v>5773.7</v>
      </c>
      <c r="E2244">
        <v>5808.46</v>
      </c>
      <c r="F2244">
        <v>3239089</v>
      </c>
      <c r="G2244">
        <v>6002.42</v>
      </c>
      <c r="H2244">
        <v>6061.79</v>
      </c>
      <c r="I2244">
        <v>5976.9</v>
      </c>
      <c r="J2244">
        <v>5874.69</v>
      </c>
      <c r="K2244" t="s">
        <v>46</v>
      </c>
      <c r="L2244">
        <v>0</v>
      </c>
      <c r="M2244">
        <v>3239089</v>
      </c>
      <c r="N2244">
        <v>4312371</v>
      </c>
      <c r="O2244">
        <v>4716800</v>
      </c>
      <c r="P2244">
        <v>-104.03</v>
      </c>
      <c r="Q2244">
        <v>-63.27</v>
      </c>
    </row>
    <row r="2245" spans="1:17" x14ac:dyDescent="0.15">
      <c r="A2245" t="s">
        <v>2342</v>
      </c>
      <c r="B2245">
        <v>5798.44</v>
      </c>
      <c r="C2245">
        <v>5854.3</v>
      </c>
      <c r="D2245">
        <v>5798.44</v>
      </c>
      <c r="E2245">
        <v>5853.81</v>
      </c>
      <c r="F2245">
        <v>3237341</v>
      </c>
      <c r="G2245">
        <v>5988.98</v>
      </c>
      <c r="H2245">
        <v>6060.38</v>
      </c>
      <c r="I2245">
        <v>5973.82</v>
      </c>
      <c r="J2245">
        <v>5876.27</v>
      </c>
      <c r="K2245" t="s">
        <v>46</v>
      </c>
      <c r="L2245">
        <v>0</v>
      </c>
      <c r="M2245">
        <v>3237341</v>
      </c>
      <c r="N2245">
        <v>4112870.5</v>
      </c>
      <c r="O2245">
        <v>4436262.5</v>
      </c>
      <c r="P2245">
        <v>-129.12</v>
      </c>
      <c r="Q2245">
        <v>-70.930000000000007</v>
      </c>
    </row>
    <row r="2246" spans="1:17" x14ac:dyDescent="0.15">
      <c r="A2246" t="s">
        <v>2343</v>
      </c>
      <c r="B2246">
        <v>5854.21</v>
      </c>
      <c r="C2246">
        <v>5860.23</v>
      </c>
      <c r="D2246">
        <v>5780.21</v>
      </c>
      <c r="E2246">
        <v>5798.35</v>
      </c>
      <c r="F2246">
        <v>3520110</v>
      </c>
      <c r="G2246">
        <v>5975.67</v>
      </c>
      <c r="H2246">
        <v>6057.24</v>
      </c>
      <c r="I2246">
        <v>5970.2</v>
      </c>
      <c r="J2246">
        <v>5877.81</v>
      </c>
      <c r="K2246" t="s">
        <v>46</v>
      </c>
      <c r="L2246">
        <v>0</v>
      </c>
      <c r="M2246">
        <v>3520110</v>
      </c>
      <c r="N2246">
        <v>3911372.75</v>
      </c>
      <c r="O2246">
        <v>4261414.5</v>
      </c>
      <c r="P2246">
        <v>-153.22</v>
      </c>
      <c r="Q2246">
        <v>-80.97</v>
      </c>
    </row>
    <row r="2247" spans="1:17" x14ac:dyDescent="0.15">
      <c r="A2247" t="s">
        <v>2344</v>
      </c>
      <c r="B2247">
        <v>5805.54</v>
      </c>
      <c r="C2247">
        <v>5822.16</v>
      </c>
      <c r="D2247">
        <v>5767.87</v>
      </c>
      <c r="E2247">
        <v>5782.67</v>
      </c>
      <c r="F2247">
        <v>3398970</v>
      </c>
      <c r="G2247">
        <v>5964.35</v>
      </c>
      <c r="H2247">
        <v>6051.91</v>
      </c>
      <c r="I2247">
        <v>5966.38</v>
      </c>
      <c r="J2247">
        <v>5878.73</v>
      </c>
      <c r="K2247" t="s">
        <v>46</v>
      </c>
      <c r="L2247">
        <v>0</v>
      </c>
      <c r="M2247">
        <v>3398970</v>
      </c>
      <c r="N2247">
        <v>3641420.75</v>
      </c>
      <c r="O2247">
        <v>4099929.5</v>
      </c>
      <c r="P2247">
        <v>-164.61</v>
      </c>
      <c r="Q2247">
        <v>-91.74</v>
      </c>
    </row>
    <row r="2248" spans="1:17" x14ac:dyDescent="0.15">
      <c r="A2248" t="s">
        <v>2345</v>
      </c>
      <c r="B2248">
        <v>5778.57</v>
      </c>
      <c r="C2248">
        <v>5832.87</v>
      </c>
      <c r="D2248">
        <v>5762.21</v>
      </c>
      <c r="E2248">
        <v>5832.61</v>
      </c>
      <c r="F2248">
        <v>3240661</v>
      </c>
      <c r="G2248">
        <v>5952.23</v>
      </c>
      <c r="H2248">
        <v>6048.08</v>
      </c>
      <c r="I2248">
        <v>5963.65</v>
      </c>
      <c r="J2248">
        <v>5879.52</v>
      </c>
      <c r="K2248" t="s">
        <v>46</v>
      </c>
      <c r="L2248">
        <v>0</v>
      </c>
      <c r="M2248">
        <v>3240661</v>
      </c>
      <c r="N2248">
        <v>3327232</v>
      </c>
      <c r="O2248">
        <v>3951360</v>
      </c>
      <c r="P2248">
        <v>-180.82</v>
      </c>
      <c r="Q2248">
        <v>-103.54</v>
      </c>
    </row>
    <row r="2249" spans="1:17" x14ac:dyDescent="0.15">
      <c r="A2249" t="s">
        <v>2346</v>
      </c>
      <c r="B2249">
        <v>5810.07</v>
      </c>
      <c r="C2249">
        <v>5925.96</v>
      </c>
      <c r="D2249">
        <v>5805.58</v>
      </c>
      <c r="E2249">
        <v>5925.88</v>
      </c>
      <c r="F2249">
        <v>4825137</v>
      </c>
      <c r="G2249">
        <v>5952.1</v>
      </c>
      <c r="H2249">
        <v>6047.98</v>
      </c>
      <c r="I2249">
        <v>5961.15</v>
      </c>
      <c r="J2249">
        <v>5880.5</v>
      </c>
      <c r="K2249" t="s">
        <v>46</v>
      </c>
      <c r="L2249">
        <v>0</v>
      </c>
      <c r="M2249">
        <v>4825137</v>
      </c>
      <c r="N2249">
        <v>3644441.5</v>
      </c>
      <c r="O2249">
        <v>3978406.5</v>
      </c>
      <c r="P2249">
        <v>-189.11</v>
      </c>
      <c r="Q2249">
        <v>-116.63</v>
      </c>
    </row>
    <row r="2250" spans="1:17" x14ac:dyDescent="0.15">
      <c r="A2250" t="s">
        <v>2347</v>
      </c>
      <c r="B2250">
        <v>5923.32</v>
      </c>
      <c r="C2250">
        <v>5971.81</v>
      </c>
      <c r="D2250">
        <v>5917.43</v>
      </c>
      <c r="E2250">
        <v>5971.63</v>
      </c>
      <c r="F2250">
        <v>4864403</v>
      </c>
      <c r="G2250">
        <v>5951.45</v>
      </c>
      <c r="H2250">
        <v>6047.59</v>
      </c>
      <c r="I2250">
        <v>5959.38</v>
      </c>
      <c r="J2250">
        <v>5881.78</v>
      </c>
      <c r="K2250" t="s">
        <v>46</v>
      </c>
      <c r="L2250">
        <v>0</v>
      </c>
      <c r="M2250">
        <v>4864403</v>
      </c>
      <c r="N2250">
        <v>3969843.25</v>
      </c>
      <c r="O2250">
        <v>4041356.75</v>
      </c>
      <c r="P2250">
        <v>-191.55</v>
      </c>
      <c r="Q2250">
        <v>-129.88</v>
      </c>
    </row>
    <row r="2251" spans="1:17" x14ac:dyDescent="0.15">
      <c r="A2251" t="s">
        <v>2348</v>
      </c>
      <c r="B2251">
        <v>5974.35</v>
      </c>
      <c r="C2251">
        <v>5995.08</v>
      </c>
      <c r="D2251">
        <v>5954.39</v>
      </c>
      <c r="E2251">
        <v>5980.63</v>
      </c>
      <c r="F2251">
        <v>4976694</v>
      </c>
      <c r="G2251">
        <v>5951.95</v>
      </c>
      <c r="H2251">
        <v>6046.49</v>
      </c>
      <c r="I2251">
        <v>5957</v>
      </c>
      <c r="J2251">
        <v>5883.03</v>
      </c>
      <c r="K2251" t="s">
        <v>46</v>
      </c>
      <c r="L2251">
        <v>0</v>
      </c>
      <c r="M2251">
        <v>4976694</v>
      </c>
      <c r="N2251">
        <v>4261171</v>
      </c>
      <c r="O2251">
        <v>4086272</v>
      </c>
      <c r="P2251">
        <v>-198.19</v>
      </c>
      <c r="Q2251">
        <v>-144.53</v>
      </c>
    </row>
    <row r="2252" spans="1:17" x14ac:dyDescent="0.15">
      <c r="A2252" t="s">
        <v>2349</v>
      </c>
      <c r="B2252">
        <v>5976.24</v>
      </c>
      <c r="C2252">
        <v>6034.36</v>
      </c>
      <c r="D2252">
        <v>5968.7</v>
      </c>
      <c r="E2252">
        <v>6013.49</v>
      </c>
      <c r="F2252">
        <v>4939838</v>
      </c>
      <c r="G2252">
        <v>5950.4</v>
      </c>
      <c r="H2252">
        <v>6046.68</v>
      </c>
      <c r="I2252">
        <v>5955.82</v>
      </c>
      <c r="J2252">
        <v>5884.13</v>
      </c>
      <c r="K2252" t="s">
        <v>46</v>
      </c>
      <c r="L2252">
        <v>0</v>
      </c>
      <c r="M2252">
        <v>4939838</v>
      </c>
      <c r="N2252">
        <v>4569344</v>
      </c>
      <c r="O2252">
        <v>4105382.5</v>
      </c>
      <c r="P2252">
        <v>-193.34</v>
      </c>
      <c r="Q2252">
        <v>-157.9</v>
      </c>
    </row>
    <row r="2253" spans="1:17" x14ac:dyDescent="0.15">
      <c r="A2253" t="s">
        <v>2350</v>
      </c>
      <c r="B2253">
        <v>6013.04</v>
      </c>
      <c r="C2253">
        <v>6029.62</v>
      </c>
      <c r="D2253">
        <v>5991.39</v>
      </c>
      <c r="E2253">
        <v>6029.62</v>
      </c>
      <c r="F2253">
        <v>4192542</v>
      </c>
      <c r="G2253">
        <v>5951.88</v>
      </c>
      <c r="H2253">
        <v>6049.11</v>
      </c>
      <c r="I2253">
        <v>5955.12</v>
      </c>
      <c r="J2253">
        <v>5885.54</v>
      </c>
      <c r="K2253" t="s">
        <v>46</v>
      </c>
      <c r="L2253">
        <v>0</v>
      </c>
      <c r="M2253">
        <v>4192542</v>
      </c>
      <c r="N2253">
        <v>4759705.5</v>
      </c>
      <c r="O2253">
        <v>4043468.75</v>
      </c>
      <c r="P2253">
        <v>-174.03</v>
      </c>
      <c r="Q2253">
        <v>-167.8</v>
      </c>
    </row>
    <row r="2254" spans="1:17" x14ac:dyDescent="0.15">
      <c r="A2254" t="s">
        <v>2351</v>
      </c>
      <c r="B2254">
        <v>6016.23</v>
      </c>
      <c r="C2254">
        <v>6020.98</v>
      </c>
      <c r="D2254">
        <v>5978.96</v>
      </c>
      <c r="E2254">
        <v>5989</v>
      </c>
      <c r="F2254">
        <v>4474114</v>
      </c>
      <c r="G2254">
        <v>5945.95</v>
      </c>
      <c r="H2254">
        <v>6051.41</v>
      </c>
      <c r="I2254">
        <v>5954.01</v>
      </c>
      <c r="J2254">
        <v>5886.96</v>
      </c>
      <c r="K2254" t="s">
        <v>46</v>
      </c>
      <c r="L2254">
        <v>0</v>
      </c>
      <c r="M2254">
        <v>4474114</v>
      </c>
      <c r="N2254">
        <v>4689510.5</v>
      </c>
      <c r="O2254">
        <v>4166976</v>
      </c>
      <c r="P2254">
        <v>-156.24</v>
      </c>
      <c r="Q2254">
        <v>-173.02</v>
      </c>
    </row>
    <row r="2255" spans="1:17" x14ac:dyDescent="0.15">
      <c r="A2255" t="s">
        <v>2352</v>
      </c>
      <c r="B2255">
        <v>5981.8</v>
      </c>
      <c r="C2255">
        <v>5991.34</v>
      </c>
      <c r="D2255">
        <v>5945.65</v>
      </c>
      <c r="E2255">
        <v>5976.13</v>
      </c>
      <c r="F2255">
        <v>3852191</v>
      </c>
      <c r="G2255">
        <v>5938.77</v>
      </c>
      <c r="H2255">
        <v>6052.23</v>
      </c>
      <c r="I2255">
        <v>5951.55</v>
      </c>
      <c r="J2255">
        <v>5888.18</v>
      </c>
      <c r="K2255" t="s">
        <v>46</v>
      </c>
      <c r="L2255">
        <v>0</v>
      </c>
      <c r="M2255">
        <v>3852191</v>
      </c>
      <c r="N2255">
        <v>4487091</v>
      </c>
      <c r="O2255">
        <v>4228467</v>
      </c>
      <c r="P2255">
        <v>-143.63999999999999</v>
      </c>
      <c r="Q2255">
        <v>-174.48</v>
      </c>
    </row>
    <row r="2256" spans="1:17" x14ac:dyDescent="0.15">
      <c r="A2256" t="s">
        <v>2353</v>
      </c>
      <c r="B2256">
        <v>5981.78</v>
      </c>
      <c r="C2256">
        <v>5999.14</v>
      </c>
      <c r="D2256">
        <v>5949.5</v>
      </c>
      <c r="E2256">
        <v>5949.53</v>
      </c>
      <c r="F2256">
        <v>4109362</v>
      </c>
      <c r="G2256">
        <v>5932.17</v>
      </c>
      <c r="H2256">
        <v>6051.27</v>
      </c>
      <c r="I2256">
        <v>5949.18</v>
      </c>
      <c r="J2256">
        <v>5890.2</v>
      </c>
      <c r="K2256" t="s">
        <v>46</v>
      </c>
      <c r="L2256">
        <v>0</v>
      </c>
      <c r="M2256">
        <v>4109362</v>
      </c>
      <c r="N2256">
        <v>4313600</v>
      </c>
      <c r="O2256">
        <v>4287385.5</v>
      </c>
      <c r="P2256">
        <v>-126.65</v>
      </c>
      <c r="Q2256">
        <v>-171.82</v>
      </c>
    </row>
    <row r="2257" spans="1:17" x14ac:dyDescent="0.15">
      <c r="A2257" t="s">
        <v>2354</v>
      </c>
      <c r="B2257">
        <v>5932.77</v>
      </c>
      <c r="C2257">
        <v>5966.13</v>
      </c>
      <c r="D2257">
        <v>5912.56</v>
      </c>
      <c r="E2257">
        <v>5962.88</v>
      </c>
      <c r="F2257">
        <v>3273746</v>
      </c>
      <c r="G2257">
        <v>5933.65</v>
      </c>
      <c r="H2257">
        <v>6051.19</v>
      </c>
      <c r="I2257">
        <v>5947.83</v>
      </c>
      <c r="J2257">
        <v>5892.25</v>
      </c>
      <c r="K2257" t="s">
        <v>46</v>
      </c>
      <c r="L2257">
        <v>0</v>
      </c>
      <c r="M2257">
        <v>3273746</v>
      </c>
      <c r="N2257">
        <v>3980390.5</v>
      </c>
      <c r="O2257">
        <v>4274867</v>
      </c>
      <c r="P2257">
        <v>-107.25</v>
      </c>
      <c r="Q2257">
        <v>-166.08</v>
      </c>
    </row>
    <row r="2258" spans="1:17" x14ac:dyDescent="0.15">
      <c r="A2258" t="s">
        <v>2355</v>
      </c>
      <c r="B2258">
        <v>5932.54</v>
      </c>
      <c r="C2258">
        <v>5983.81</v>
      </c>
      <c r="D2258">
        <v>5890.88</v>
      </c>
      <c r="E2258">
        <v>5892.17</v>
      </c>
      <c r="F2258">
        <v>3821474</v>
      </c>
      <c r="G2258">
        <v>5928.08</v>
      </c>
      <c r="H2258">
        <v>6051.38</v>
      </c>
      <c r="I2258">
        <v>5946.2</v>
      </c>
      <c r="J2258">
        <v>5893.67</v>
      </c>
      <c r="K2258" t="s">
        <v>46</v>
      </c>
      <c r="L2258">
        <v>0</v>
      </c>
      <c r="M2258">
        <v>3821474</v>
      </c>
      <c r="N2258">
        <v>3906176</v>
      </c>
      <c r="O2258">
        <v>4332941</v>
      </c>
      <c r="P2258">
        <v>-98.24</v>
      </c>
      <c r="Q2258">
        <v>-157.82</v>
      </c>
    </row>
    <row r="2259" spans="1:17" x14ac:dyDescent="0.15">
      <c r="A2259" t="s">
        <v>2356</v>
      </c>
      <c r="B2259">
        <v>5872.9</v>
      </c>
      <c r="C2259">
        <v>5895.7</v>
      </c>
      <c r="D2259">
        <v>5768.39</v>
      </c>
      <c r="E2259">
        <v>5824.52</v>
      </c>
      <c r="F2259">
        <v>3863123</v>
      </c>
      <c r="G2259">
        <v>5919.98</v>
      </c>
      <c r="H2259">
        <v>6051.58</v>
      </c>
      <c r="I2259">
        <v>5945.34</v>
      </c>
      <c r="J2259">
        <v>5895.19</v>
      </c>
      <c r="K2259" t="s">
        <v>46</v>
      </c>
      <c r="L2259">
        <v>0</v>
      </c>
      <c r="M2259">
        <v>3863123</v>
      </c>
      <c r="N2259">
        <v>3783987.25</v>
      </c>
      <c r="O2259">
        <v>4236749</v>
      </c>
      <c r="P2259">
        <v>-100.31</v>
      </c>
      <c r="Q2259">
        <v>-148.94</v>
      </c>
    </row>
    <row r="2260" spans="1:17" x14ac:dyDescent="0.15">
      <c r="A2260" t="s">
        <v>2357</v>
      </c>
      <c r="B2260">
        <v>5817.97</v>
      </c>
      <c r="C2260">
        <v>5841.21</v>
      </c>
      <c r="D2260">
        <v>5783.08</v>
      </c>
      <c r="E2260">
        <v>5804.99</v>
      </c>
      <c r="F2260">
        <v>3194838</v>
      </c>
      <c r="G2260">
        <v>5911.65</v>
      </c>
      <c r="H2260">
        <v>6050.84</v>
      </c>
      <c r="I2260">
        <v>5944.89</v>
      </c>
      <c r="J2260">
        <v>5897.04</v>
      </c>
      <c r="K2260" t="s">
        <v>46</v>
      </c>
      <c r="L2260">
        <v>0</v>
      </c>
      <c r="M2260">
        <v>3194838</v>
      </c>
      <c r="N2260">
        <v>3652505.5</v>
      </c>
      <c r="O2260">
        <v>4069798.5</v>
      </c>
      <c r="P2260">
        <v>-108</v>
      </c>
      <c r="Q2260">
        <v>-140.59</v>
      </c>
    </row>
    <row r="2261" spans="1:17" x14ac:dyDescent="0.15">
      <c r="A2261" t="s">
        <v>2358</v>
      </c>
      <c r="B2261">
        <v>5789.06</v>
      </c>
      <c r="C2261">
        <v>5789.75</v>
      </c>
      <c r="D2261">
        <v>5729.36</v>
      </c>
      <c r="E2261">
        <v>5734.62</v>
      </c>
      <c r="F2261">
        <v>3080804</v>
      </c>
      <c r="G2261">
        <v>5896.23</v>
      </c>
      <c r="H2261">
        <v>6047.07</v>
      </c>
      <c r="I2261">
        <v>5944.52</v>
      </c>
      <c r="J2261">
        <v>5898.6</v>
      </c>
      <c r="K2261" t="s">
        <v>46</v>
      </c>
      <c r="L2261">
        <v>0</v>
      </c>
      <c r="M2261">
        <v>3080804</v>
      </c>
      <c r="N2261">
        <v>3446809.5</v>
      </c>
      <c r="O2261">
        <v>3880204.75</v>
      </c>
      <c r="P2261">
        <v>-121.34</v>
      </c>
      <c r="Q2261">
        <v>-132.9</v>
      </c>
    </row>
    <row r="2262" spans="1:17" x14ac:dyDescent="0.15">
      <c r="A2262" t="s">
        <v>2359</v>
      </c>
      <c r="B2262">
        <v>5732.1</v>
      </c>
      <c r="C2262">
        <v>5735.57</v>
      </c>
      <c r="D2262">
        <v>5648.91</v>
      </c>
      <c r="E2262">
        <v>5653.39</v>
      </c>
      <c r="F2262">
        <v>3682860</v>
      </c>
      <c r="G2262">
        <v>5881.15</v>
      </c>
      <c r="H2262">
        <v>6041.9</v>
      </c>
      <c r="I2262">
        <v>5942.85</v>
      </c>
      <c r="J2262">
        <v>5899.96</v>
      </c>
      <c r="K2262" t="s">
        <v>46</v>
      </c>
      <c r="L2262">
        <v>0</v>
      </c>
      <c r="M2262">
        <v>3682860</v>
      </c>
      <c r="N2262">
        <v>3528627.25</v>
      </c>
      <c r="O2262">
        <v>3754508.75</v>
      </c>
      <c r="P2262">
        <v>-147.19</v>
      </c>
      <c r="Q2262">
        <v>-128.29</v>
      </c>
    </row>
    <row r="2263" spans="1:17" x14ac:dyDescent="0.15">
      <c r="A2263" t="s">
        <v>2360</v>
      </c>
      <c r="B2263">
        <v>5631.72</v>
      </c>
      <c r="C2263">
        <v>5633.7</v>
      </c>
      <c r="D2263">
        <v>5491.86</v>
      </c>
      <c r="E2263">
        <v>5500.82</v>
      </c>
      <c r="F2263">
        <v>4259059</v>
      </c>
      <c r="G2263">
        <v>5864.27</v>
      </c>
      <c r="H2263">
        <v>6032.95</v>
      </c>
      <c r="I2263">
        <v>5940.79</v>
      </c>
      <c r="J2263">
        <v>5900.78</v>
      </c>
      <c r="K2263" t="s">
        <v>46</v>
      </c>
      <c r="L2263">
        <v>0</v>
      </c>
      <c r="M2263">
        <v>4259059</v>
      </c>
      <c r="N2263">
        <v>3616153.5</v>
      </c>
      <c r="O2263">
        <v>3761164.75</v>
      </c>
      <c r="P2263">
        <v>-184.49</v>
      </c>
      <c r="Q2263">
        <v>-129.34</v>
      </c>
    </row>
    <row r="2264" spans="1:17" x14ac:dyDescent="0.15">
      <c r="A2264" t="s">
        <v>2361</v>
      </c>
      <c r="B2264">
        <v>5492.1</v>
      </c>
      <c r="C2264">
        <v>5563.78</v>
      </c>
      <c r="D2264">
        <v>5492</v>
      </c>
      <c r="E2264">
        <v>5562.48</v>
      </c>
      <c r="F2264">
        <v>3132700</v>
      </c>
      <c r="G2264">
        <v>5851.95</v>
      </c>
      <c r="H2264">
        <v>6026.05</v>
      </c>
      <c r="I2264">
        <v>5938.99</v>
      </c>
      <c r="J2264">
        <v>5901.75</v>
      </c>
      <c r="K2264" t="s">
        <v>46</v>
      </c>
      <c r="L2264">
        <v>0</v>
      </c>
      <c r="M2264">
        <v>3132700</v>
      </c>
      <c r="N2264">
        <v>3470054.5</v>
      </c>
      <c r="O2264">
        <v>3627020.75</v>
      </c>
      <c r="P2264">
        <v>-211.16</v>
      </c>
      <c r="Q2264">
        <v>-134.83000000000001</v>
      </c>
    </row>
    <row r="2265" spans="1:17" x14ac:dyDescent="0.15">
      <c r="A2265" t="s">
        <v>157</v>
      </c>
      <c r="B2265">
        <v>5567.01</v>
      </c>
      <c r="C2265">
        <v>5640.49</v>
      </c>
      <c r="D2265">
        <v>5567.01</v>
      </c>
      <c r="E2265">
        <v>5637.76</v>
      </c>
      <c r="F2265">
        <v>2718073</v>
      </c>
      <c r="G2265">
        <v>5841.15</v>
      </c>
      <c r="H2265">
        <v>6020.08</v>
      </c>
      <c r="I2265">
        <v>5938.33</v>
      </c>
      <c r="J2265">
        <v>5902.57</v>
      </c>
      <c r="K2265" t="s">
        <v>46</v>
      </c>
      <c r="L2265">
        <v>0</v>
      </c>
      <c r="M2265">
        <v>2718073</v>
      </c>
      <c r="N2265">
        <v>3374694.5</v>
      </c>
      <c r="O2265">
        <v>3513600</v>
      </c>
      <c r="P2265">
        <v>-230.13</v>
      </c>
      <c r="Q2265">
        <v>-143.47999999999999</v>
      </c>
    </row>
    <row r="2266" spans="1:17" x14ac:dyDescent="0.15">
      <c r="A2266" t="s">
        <v>2362</v>
      </c>
      <c r="B2266">
        <v>5629.57</v>
      </c>
      <c r="C2266">
        <v>5681.49</v>
      </c>
      <c r="D2266">
        <v>5622.05</v>
      </c>
      <c r="E2266">
        <v>5677.8</v>
      </c>
      <c r="F2266">
        <v>2774859</v>
      </c>
      <c r="G2266">
        <v>5835.13</v>
      </c>
      <c r="H2266">
        <v>6013.95</v>
      </c>
      <c r="I2266">
        <v>5937.86</v>
      </c>
      <c r="J2266">
        <v>5903.65</v>
      </c>
      <c r="K2266" t="s">
        <v>46</v>
      </c>
      <c r="L2266">
        <v>0</v>
      </c>
      <c r="M2266">
        <v>2774859</v>
      </c>
      <c r="N2266">
        <v>3313510.5</v>
      </c>
      <c r="O2266">
        <v>3380160</v>
      </c>
      <c r="P2266">
        <v>-242.17</v>
      </c>
      <c r="Q2266">
        <v>-155.03</v>
      </c>
    </row>
    <row r="2267" spans="1:17" x14ac:dyDescent="0.15">
      <c r="A2267" t="s">
        <v>2363</v>
      </c>
      <c r="B2267">
        <v>5665.68</v>
      </c>
      <c r="C2267">
        <v>5727.59</v>
      </c>
      <c r="D2267">
        <v>5658.24</v>
      </c>
      <c r="E2267">
        <v>5698.75</v>
      </c>
      <c r="F2267">
        <v>3160462</v>
      </c>
      <c r="G2267">
        <v>5830.95</v>
      </c>
      <c r="H2267">
        <v>6008.42</v>
      </c>
      <c r="I2267">
        <v>5938.23</v>
      </c>
      <c r="J2267">
        <v>5904.44</v>
      </c>
      <c r="K2267" t="s">
        <v>46</v>
      </c>
      <c r="L2267">
        <v>0</v>
      </c>
      <c r="M2267">
        <v>3160462</v>
      </c>
      <c r="N2267">
        <v>3209036.75</v>
      </c>
      <c r="O2267">
        <v>3368832</v>
      </c>
      <c r="P2267">
        <v>-255.35</v>
      </c>
      <c r="Q2267">
        <v>-169.84</v>
      </c>
    </row>
    <row r="2268" spans="1:17" x14ac:dyDescent="0.15">
      <c r="A2268" t="s">
        <v>2364</v>
      </c>
      <c r="B2268">
        <v>5688.06</v>
      </c>
      <c r="C2268">
        <v>5693.53</v>
      </c>
      <c r="D2268">
        <v>5627.99</v>
      </c>
      <c r="E2268">
        <v>5628.34</v>
      </c>
      <c r="F2268">
        <v>2740933</v>
      </c>
      <c r="G2268">
        <v>5820.73</v>
      </c>
      <c r="H2268">
        <v>6001.54</v>
      </c>
      <c r="I2268">
        <v>5938.8</v>
      </c>
      <c r="J2268">
        <v>5904.73</v>
      </c>
      <c r="K2268" t="s">
        <v>46</v>
      </c>
      <c r="L2268">
        <v>0</v>
      </c>
      <c r="M2268">
        <v>2740933</v>
      </c>
      <c r="N2268">
        <v>2905395.25</v>
      </c>
      <c r="O2268">
        <v>3260774.5</v>
      </c>
      <c r="P2268">
        <v>-267.45999999999998</v>
      </c>
      <c r="Q2268">
        <v>-186.76</v>
      </c>
    </row>
    <row r="2269" spans="1:17" x14ac:dyDescent="0.15">
      <c r="A2269" t="s">
        <v>2365</v>
      </c>
      <c r="B2269">
        <v>5617</v>
      </c>
      <c r="C2269">
        <v>5677.06</v>
      </c>
      <c r="D2269">
        <v>5612.04</v>
      </c>
      <c r="E2269">
        <v>5623.58</v>
      </c>
      <c r="F2269">
        <v>2757126</v>
      </c>
      <c r="G2269">
        <v>5805.63</v>
      </c>
      <c r="H2269">
        <v>5991.43</v>
      </c>
      <c r="I2269">
        <v>5939.98</v>
      </c>
      <c r="J2269">
        <v>5905.56</v>
      </c>
      <c r="K2269" t="s">
        <v>46</v>
      </c>
      <c r="L2269">
        <v>0</v>
      </c>
      <c r="M2269">
        <v>2757126</v>
      </c>
      <c r="N2269">
        <v>2830284.75</v>
      </c>
      <c r="O2269">
        <v>3150169.5</v>
      </c>
      <c r="P2269">
        <v>-271.87</v>
      </c>
      <c r="Q2269">
        <v>-203.92</v>
      </c>
    </row>
    <row r="2270" spans="1:17" x14ac:dyDescent="0.15">
      <c r="A2270" t="s">
        <v>2366</v>
      </c>
      <c r="B2270">
        <v>5628.69</v>
      </c>
      <c r="C2270">
        <v>5645.57</v>
      </c>
      <c r="D2270">
        <v>5566.68</v>
      </c>
      <c r="E2270">
        <v>5594.69</v>
      </c>
      <c r="F2270">
        <v>3075237</v>
      </c>
      <c r="G2270">
        <v>5786.75</v>
      </c>
      <c r="H2270">
        <v>5980.45</v>
      </c>
      <c r="I2270">
        <v>5939.7</v>
      </c>
      <c r="J2270">
        <v>5905.83</v>
      </c>
      <c r="K2270" t="s">
        <v>46</v>
      </c>
      <c r="L2270">
        <v>0</v>
      </c>
      <c r="M2270">
        <v>3075237</v>
      </c>
      <c r="N2270">
        <v>2901708.75</v>
      </c>
      <c r="O2270">
        <v>3138201.5</v>
      </c>
      <c r="P2270">
        <v>-279.91000000000003</v>
      </c>
      <c r="Q2270">
        <v>-221.11</v>
      </c>
    </row>
    <row r="2271" spans="1:17" x14ac:dyDescent="0.15">
      <c r="A2271" t="s">
        <v>2367</v>
      </c>
      <c r="B2271">
        <v>5617.09</v>
      </c>
      <c r="C2271">
        <v>5661.68</v>
      </c>
      <c r="D2271">
        <v>5590.21</v>
      </c>
      <c r="E2271">
        <v>5660.62</v>
      </c>
      <c r="F2271">
        <v>3643062</v>
      </c>
      <c r="G2271">
        <v>5770.75</v>
      </c>
      <c r="H2271">
        <v>5969.83</v>
      </c>
      <c r="I2271">
        <v>5939.31</v>
      </c>
      <c r="J2271">
        <v>5906.43</v>
      </c>
      <c r="K2271" t="s">
        <v>46</v>
      </c>
      <c r="L2271">
        <v>0</v>
      </c>
      <c r="M2271">
        <v>3643062</v>
      </c>
      <c r="N2271">
        <v>3075353.5</v>
      </c>
      <c r="O2271">
        <v>3194432</v>
      </c>
      <c r="P2271">
        <v>-274.98</v>
      </c>
      <c r="Q2271">
        <v>-236.47</v>
      </c>
    </row>
    <row r="2272" spans="1:17" x14ac:dyDescent="0.15">
      <c r="A2272" t="s">
        <v>2368</v>
      </c>
      <c r="B2272">
        <v>5652.68</v>
      </c>
      <c r="C2272">
        <v>5655.91</v>
      </c>
      <c r="D2272">
        <v>5625.25</v>
      </c>
      <c r="E2272">
        <v>5644.56</v>
      </c>
      <c r="F2272">
        <v>3047990</v>
      </c>
      <c r="G2272">
        <v>5752.3</v>
      </c>
      <c r="H2272">
        <v>5961.23</v>
      </c>
      <c r="I2272">
        <v>5939.59</v>
      </c>
      <c r="J2272">
        <v>5907.32</v>
      </c>
      <c r="K2272" t="s">
        <v>46</v>
      </c>
      <c r="L2272">
        <v>0</v>
      </c>
      <c r="M2272">
        <v>3047990</v>
      </c>
      <c r="N2272">
        <v>3052851.25</v>
      </c>
      <c r="O2272">
        <v>3130944</v>
      </c>
      <c r="P2272">
        <v>-267.39</v>
      </c>
      <c r="Q2272">
        <v>-248.49</v>
      </c>
    </row>
    <row r="2273" spans="1:17" x14ac:dyDescent="0.15">
      <c r="A2273" t="s">
        <v>2369</v>
      </c>
      <c r="B2273">
        <v>5642.95</v>
      </c>
      <c r="C2273">
        <v>5666.51</v>
      </c>
      <c r="D2273">
        <v>5637.45</v>
      </c>
      <c r="E2273">
        <v>5659.37</v>
      </c>
      <c r="F2273">
        <v>2592446</v>
      </c>
      <c r="G2273">
        <v>5733.8</v>
      </c>
      <c r="H2273">
        <v>5950.88</v>
      </c>
      <c r="I2273">
        <v>5939.32</v>
      </c>
      <c r="J2273">
        <v>5908.01</v>
      </c>
      <c r="K2273" t="s">
        <v>46</v>
      </c>
      <c r="L2273">
        <v>0</v>
      </c>
      <c r="M2273">
        <v>2592446</v>
      </c>
      <c r="N2273">
        <v>3023180.75</v>
      </c>
      <c r="O2273">
        <v>2964288</v>
      </c>
      <c r="P2273">
        <v>-242.85</v>
      </c>
      <c r="Q2273">
        <v>-254.33</v>
      </c>
    </row>
    <row r="2274" spans="1:17" x14ac:dyDescent="0.15">
      <c r="A2274" t="s">
        <v>2370</v>
      </c>
      <c r="B2274">
        <v>5655.01</v>
      </c>
      <c r="C2274">
        <v>5655.54</v>
      </c>
      <c r="D2274">
        <v>5565.34</v>
      </c>
      <c r="E2274">
        <v>5573.4</v>
      </c>
      <c r="F2274">
        <v>3034917</v>
      </c>
      <c r="G2274">
        <v>5713</v>
      </c>
      <c r="H2274">
        <v>5937.7</v>
      </c>
      <c r="I2274">
        <v>5937.9</v>
      </c>
      <c r="J2274">
        <v>5907.79</v>
      </c>
      <c r="K2274" t="s">
        <v>46</v>
      </c>
      <c r="L2274">
        <v>0</v>
      </c>
      <c r="M2274">
        <v>3034917</v>
      </c>
      <c r="N2274">
        <v>3078732.75</v>
      </c>
      <c r="O2274">
        <v>2954508.75</v>
      </c>
      <c r="P2274">
        <v>-229.83</v>
      </c>
      <c r="Q2274">
        <v>-256.19</v>
      </c>
    </row>
    <row r="2275" spans="1:17" x14ac:dyDescent="0.15">
      <c r="A2275" t="s">
        <v>2371</v>
      </c>
      <c r="B2275">
        <v>5568.24</v>
      </c>
      <c r="C2275">
        <v>5573.03</v>
      </c>
      <c r="D2275">
        <v>5489.01</v>
      </c>
      <c r="E2275">
        <v>5527.22</v>
      </c>
      <c r="F2275">
        <v>2686336</v>
      </c>
      <c r="G2275">
        <v>5690.55</v>
      </c>
      <c r="H2275">
        <v>5923.49</v>
      </c>
      <c r="I2275">
        <v>5935.64</v>
      </c>
      <c r="J2275">
        <v>5907.08</v>
      </c>
      <c r="K2275" t="s">
        <v>46</v>
      </c>
      <c r="L2275">
        <v>0</v>
      </c>
      <c r="M2275">
        <v>2686336</v>
      </c>
      <c r="N2275">
        <v>3000960</v>
      </c>
      <c r="O2275">
        <v>2951334.5</v>
      </c>
      <c r="P2275">
        <v>-229.01</v>
      </c>
      <c r="Q2275">
        <v>-256.08</v>
      </c>
    </row>
    <row r="2276" spans="1:17" x14ac:dyDescent="0.15">
      <c r="A2276" t="s">
        <v>2372</v>
      </c>
      <c r="B2276">
        <v>5510.35</v>
      </c>
      <c r="C2276">
        <v>5510.35</v>
      </c>
      <c r="D2276">
        <v>5424.77</v>
      </c>
      <c r="E2276">
        <v>5463.15</v>
      </c>
      <c r="F2276">
        <v>2827106</v>
      </c>
      <c r="G2276">
        <v>5666.3</v>
      </c>
      <c r="H2276">
        <v>5907.38</v>
      </c>
      <c r="I2276">
        <v>5933.05</v>
      </c>
      <c r="J2276">
        <v>5906.23</v>
      </c>
      <c r="K2276" t="s">
        <v>46</v>
      </c>
      <c r="L2276">
        <v>0</v>
      </c>
      <c r="M2276">
        <v>2827106</v>
      </c>
      <c r="N2276">
        <v>2837760</v>
      </c>
      <c r="O2276">
        <v>2956556.75</v>
      </c>
      <c r="P2276">
        <v>-238.4</v>
      </c>
      <c r="Q2276">
        <v>-255.7</v>
      </c>
    </row>
    <row r="2277" spans="1:17" x14ac:dyDescent="0.15">
      <c r="A2277" t="s">
        <v>2373</v>
      </c>
      <c r="B2277">
        <v>5477.3</v>
      </c>
      <c r="C2277">
        <v>5525.69</v>
      </c>
      <c r="D2277">
        <v>5467.47</v>
      </c>
      <c r="E2277">
        <v>5476.34</v>
      </c>
      <c r="F2277">
        <v>2825764</v>
      </c>
      <c r="G2277">
        <v>5641.95</v>
      </c>
      <c r="H2277">
        <v>5892.64</v>
      </c>
      <c r="I2277">
        <v>5930.33</v>
      </c>
      <c r="J2277">
        <v>5904.98</v>
      </c>
      <c r="K2277" t="s">
        <v>46</v>
      </c>
      <c r="L2277">
        <v>0</v>
      </c>
      <c r="M2277">
        <v>2825764</v>
      </c>
      <c r="N2277">
        <v>2793318.5</v>
      </c>
      <c r="O2277">
        <v>2923084.75</v>
      </c>
      <c r="P2277">
        <v>-250.04</v>
      </c>
      <c r="Q2277">
        <v>-255.17</v>
      </c>
    </row>
    <row r="2278" spans="1:17" x14ac:dyDescent="0.15">
      <c r="A2278" t="s">
        <v>2374</v>
      </c>
      <c r="B2278">
        <v>5462.72</v>
      </c>
      <c r="C2278">
        <v>5518.71</v>
      </c>
      <c r="D2278">
        <v>5436.57</v>
      </c>
      <c r="E2278">
        <v>5518.71</v>
      </c>
      <c r="F2278">
        <v>2282737</v>
      </c>
      <c r="G2278">
        <v>5623.25</v>
      </c>
      <c r="H2278">
        <v>5878.83</v>
      </c>
      <c r="I2278">
        <v>5928.04</v>
      </c>
      <c r="J2278">
        <v>5904.03</v>
      </c>
      <c r="K2278" t="s">
        <v>46</v>
      </c>
      <c r="L2278">
        <v>0</v>
      </c>
      <c r="M2278">
        <v>2282737</v>
      </c>
      <c r="N2278">
        <v>2731366.5</v>
      </c>
      <c r="O2278">
        <v>2877273.5</v>
      </c>
      <c r="P2278">
        <v>-249.82</v>
      </c>
      <c r="Q2278">
        <v>-253.41</v>
      </c>
    </row>
    <row r="2279" spans="1:17" x14ac:dyDescent="0.15">
      <c r="A2279" t="s">
        <v>2375</v>
      </c>
      <c r="B2279">
        <v>5519.17</v>
      </c>
      <c r="C2279">
        <v>5584.14</v>
      </c>
      <c r="D2279">
        <v>5518.3</v>
      </c>
      <c r="E2279">
        <v>5533.45</v>
      </c>
      <c r="F2279">
        <v>2885892</v>
      </c>
      <c r="G2279">
        <v>5608.7</v>
      </c>
      <c r="H2279">
        <v>5864.33</v>
      </c>
      <c r="I2279">
        <v>5926.2</v>
      </c>
      <c r="J2279">
        <v>5903.09</v>
      </c>
      <c r="K2279" t="s">
        <v>46</v>
      </c>
      <c r="L2279">
        <v>0</v>
      </c>
      <c r="M2279">
        <v>2885892</v>
      </c>
      <c r="N2279">
        <v>2701568</v>
      </c>
      <c r="O2279">
        <v>2890150.5</v>
      </c>
      <c r="P2279">
        <v>-251.01</v>
      </c>
      <c r="Q2279">
        <v>-251.32</v>
      </c>
    </row>
    <row r="2280" spans="1:17" x14ac:dyDescent="0.15">
      <c r="A2280" t="s">
        <v>2376</v>
      </c>
      <c r="B2280">
        <v>5532.54</v>
      </c>
      <c r="C2280">
        <v>5589.88</v>
      </c>
      <c r="D2280">
        <v>5532.54</v>
      </c>
      <c r="E2280">
        <v>5584.38</v>
      </c>
      <c r="F2280">
        <v>2689252</v>
      </c>
      <c r="G2280">
        <v>5597.65</v>
      </c>
      <c r="H2280">
        <v>5853.27</v>
      </c>
      <c r="I2280">
        <v>5924.68</v>
      </c>
      <c r="J2280">
        <v>5902.44</v>
      </c>
      <c r="K2280" t="s">
        <v>46</v>
      </c>
      <c r="L2280">
        <v>0</v>
      </c>
      <c r="M2280">
        <v>2689252</v>
      </c>
      <c r="N2280">
        <v>2702156.75</v>
      </c>
      <c r="O2280">
        <v>2851558.5</v>
      </c>
      <c r="P2280">
        <v>-244</v>
      </c>
      <c r="Q2280">
        <v>-247.73</v>
      </c>
    </row>
    <row r="2281" spans="1:17" x14ac:dyDescent="0.15">
      <c r="A2281" t="s">
        <v>2377</v>
      </c>
      <c r="B2281">
        <v>5610.06</v>
      </c>
      <c r="C2281">
        <v>5700.55</v>
      </c>
      <c r="D2281">
        <v>5610.06</v>
      </c>
      <c r="E2281">
        <v>5697.39</v>
      </c>
      <c r="F2281">
        <v>4422095</v>
      </c>
      <c r="G2281">
        <v>5595.8</v>
      </c>
      <c r="H2281">
        <v>5843.62</v>
      </c>
      <c r="I2281">
        <v>5924.08</v>
      </c>
      <c r="J2281">
        <v>5902.46</v>
      </c>
      <c r="K2281" t="s">
        <v>46</v>
      </c>
      <c r="L2281">
        <v>0</v>
      </c>
      <c r="M2281">
        <v>4422095</v>
      </c>
      <c r="N2281">
        <v>3021132.75</v>
      </c>
      <c r="O2281">
        <v>2929446.5</v>
      </c>
      <c r="P2281">
        <v>-234.84</v>
      </c>
      <c r="Q2281">
        <v>-243.72</v>
      </c>
    </row>
    <row r="2282" spans="1:17" x14ac:dyDescent="0.15">
      <c r="A2282" t="s">
        <v>2378</v>
      </c>
      <c r="B2282">
        <v>5694.52</v>
      </c>
      <c r="C2282">
        <v>5707.06</v>
      </c>
      <c r="D2282">
        <v>5667.14</v>
      </c>
      <c r="E2282">
        <v>5674.08</v>
      </c>
      <c r="F2282">
        <v>3231820</v>
      </c>
      <c r="G2282">
        <v>5596.85</v>
      </c>
      <c r="H2282">
        <v>5837.04</v>
      </c>
      <c r="I2282">
        <v>5922.91</v>
      </c>
      <c r="J2282">
        <v>5902.01</v>
      </c>
      <c r="K2282" t="s">
        <v>46</v>
      </c>
      <c r="L2282">
        <v>0</v>
      </c>
      <c r="M2282">
        <v>3231820</v>
      </c>
      <c r="N2282">
        <v>3102361.5</v>
      </c>
      <c r="O2282">
        <v>2947840</v>
      </c>
      <c r="P2282">
        <v>-224.44</v>
      </c>
      <c r="Q2282">
        <v>-239.42</v>
      </c>
    </row>
    <row r="2283" spans="1:17" x14ac:dyDescent="0.15">
      <c r="A2283" t="s">
        <v>2379</v>
      </c>
      <c r="B2283">
        <v>5669.3</v>
      </c>
      <c r="C2283">
        <v>5729.23</v>
      </c>
      <c r="D2283">
        <v>5660.9</v>
      </c>
      <c r="E2283">
        <v>5727.58</v>
      </c>
      <c r="F2283">
        <v>3215724</v>
      </c>
      <c r="G2283">
        <v>5608.15</v>
      </c>
      <c r="H2283">
        <v>5830.96</v>
      </c>
      <c r="I2283">
        <v>5921.75</v>
      </c>
      <c r="J2283">
        <v>5901.64</v>
      </c>
      <c r="K2283" t="s">
        <v>46</v>
      </c>
      <c r="L2283">
        <v>0</v>
      </c>
      <c r="M2283">
        <v>3215724</v>
      </c>
      <c r="N2283">
        <v>3288960</v>
      </c>
      <c r="O2283">
        <v>3010163.25</v>
      </c>
      <c r="P2283">
        <v>-212.27</v>
      </c>
      <c r="Q2283">
        <v>-236.37</v>
      </c>
    </row>
    <row r="2284" spans="1:17" x14ac:dyDescent="0.15">
      <c r="A2284" t="s">
        <v>2380</v>
      </c>
      <c r="B2284">
        <v>5734.8</v>
      </c>
      <c r="C2284">
        <v>5786.72</v>
      </c>
      <c r="D2284">
        <v>5699.58</v>
      </c>
      <c r="E2284">
        <v>5703.87</v>
      </c>
      <c r="F2284">
        <v>3816996</v>
      </c>
      <c r="G2284">
        <v>5615.25</v>
      </c>
      <c r="H2284">
        <v>5823.21</v>
      </c>
      <c r="I2284">
        <v>5919.91</v>
      </c>
      <c r="J2284">
        <v>5901.08</v>
      </c>
      <c r="K2284" t="s">
        <v>46</v>
      </c>
      <c r="L2284">
        <v>0</v>
      </c>
      <c r="M2284">
        <v>3816996</v>
      </c>
      <c r="N2284">
        <v>3475174.5</v>
      </c>
      <c r="O2284">
        <v>3088371.25</v>
      </c>
      <c r="P2284">
        <v>-191.1</v>
      </c>
      <c r="Q2284">
        <v>-232.49</v>
      </c>
    </row>
    <row r="2285" spans="1:17" x14ac:dyDescent="0.15">
      <c r="A2285" t="s">
        <v>158</v>
      </c>
      <c r="B2285">
        <v>5703.26</v>
      </c>
      <c r="C2285">
        <v>5720.23</v>
      </c>
      <c r="D2285">
        <v>5669.58</v>
      </c>
      <c r="E2285">
        <v>5705.88</v>
      </c>
      <c r="F2285">
        <v>3049717</v>
      </c>
      <c r="G2285">
        <v>5618.65</v>
      </c>
      <c r="H2285">
        <v>5816.26</v>
      </c>
      <c r="I2285">
        <v>5919.77</v>
      </c>
      <c r="J2285">
        <v>5901.2</v>
      </c>
      <c r="K2285" t="s">
        <v>46</v>
      </c>
      <c r="L2285">
        <v>0</v>
      </c>
      <c r="M2285">
        <v>3049717</v>
      </c>
      <c r="N2285">
        <v>3547264</v>
      </c>
      <c r="O2285">
        <v>3124710.5</v>
      </c>
      <c r="P2285">
        <v>-164.93</v>
      </c>
      <c r="Q2285">
        <v>-226.09</v>
      </c>
    </row>
    <row r="2286" spans="1:17" x14ac:dyDescent="0.15">
      <c r="A2286" t="s">
        <v>2381</v>
      </c>
      <c r="B2286">
        <v>5712.28</v>
      </c>
      <c r="C2286">
        <v>5736.8</v>
      </c>
      <c r="D2286">
        <v>5712.08</v>
      </c>
      <c r="E2286">
        <v>5714.8</v>
      </c>
      <c r="F2286">
        <v>3027762</v>
      </c>
      <c r="G2286">
        <v>5620.5</v>
      </c>
      <c r="H2286">
        <v>5810.43</v>
      </c>
      <c r="I2286">
        <v>5918.73</v>
      </c>
      <c r="J2286">
        <v>5901.18</v>
      </c>
      <c r="K2286" t="s">
        <v>46</v>
      </c>
      <c r="L2286">
        <v>0</v>
      </c>
      <c r="M2286">
        <v>3027762</v>
      </c>
      <c r="N2286">
        <v>3268403.25</v>
      </c>
      <c r="O2286">
        <v>3144768</v>
      </c>
      <c r="P2286">
        <v>-132.51</v>
      </c>
      <c r="Q2286">
        <v>-215.5</v>
      </c>
    </row>
    <row r="2287" spans="1:17" x14ac:dyDescent="0.15">
      <c r="A2287" t="s">
        <v>2382</v>
      </c>
      <c r="B2287">
        <v>5709.32</v>
      </c>
      <c r="C2287">
        <v>5709.32</v>
      </c>
      <c r="D2287">
        <v>5616.77</v>
      </c>
      <c r="E2287">
        <v>5645.11</v>
      </c>
      <c r="F2287">
        <v>3067750</v>
      </c>
      <c r="G2287">
        <v>5617.8</v>
      </c>
      <c r="H2287">
        <v>5804.37</v>
      </c>
      <c r="I2287">
        <v>5916.5</v>
      </c>
      <c r="J2287">
        <v>5900.89</v>
      </c>
      <c r="K2287" t="s">
        <v>46</v>
      </c>
      <c r="L2287">
        <v>0</v>
      </c>
      <c r="M2287">
        <v>3067750</v>
      </c>
      <c r="N2287">
        <v>3235584</v>
      </c>
      <c r="O2287">
        <v>3168972.75</v>
      </c>
      <c r="P2287">
        <v>-109.84</v>
      </c>
      <c r="Q2287">
        <v>-201.48</v>
      </c>
    </row>
    <row r="2288" spans="1:17" x14ac:dyDescent="0.15">
      <c r="A2288" t="s">
        <v>2383</v>
      </c>
      <c r="B2288">
        <v>5644.36</v>
      </c>
      <c r="C2288">
        <v>5709.46</v>
      </c>
      <c r="D2288">
        <v>5635.73</v>
      </c>
      <c r="E2288">
        <v>5708.76</v>
      </c>
      <c r="F2288">
        <v>2806028</v>
      </c>
      <c r="G2288">
        <v>5621.85</v>
      </c>
      <c r="H2288">
        <v>5798.27</v>
      </c>
      <c r="I2288">
        <v>5914.79</v>
      </c>
      <c r="J2288">
        <v>5900.86</v>
      </c>
      <c r="K2288" t="s">
        <v>46</v>
      </c>
      <c r="L2288">
        <v>0</v>
      </c>
      <c r="M2288">
        <v>2806028</v>
      </c>
      <c r="N2288">
        <v>3153638.5</v>
      </c>
      <c r="O2288">
        <v>3221299.25</v>
      </c>
      <c r="P2288">
        <v>-84.93</v>
      </c>
      <c r="Q2288">
        <v>-184.99</v>
      </c>
    </row>
    <row r="2289" spans="1:17" x14ac:dyDescent="0.15">
      <c r="A2289" t="s">
        <v>2384</v>
      </c>
      <c r="B2289">
        <v>5708.74</v>
      </c>
      <c r="C2289">
        <v>5730.48</v>
      </c>
      <c r="D2289">
        <v>5692.39</v>
      </c>
      <c r="E2289">
        <v>5712.94</v>
      </c>
      <c r="F2289">
        <v>2934572</v>
      </c>
      <c r="G2289">
        <v>5626.3</v>
      </c>
      <c r="H2289">
        <v>5794.67</v>
      </c>
      <c r="I2289">
        <v>5913.25</v>
      </c>
      <c r="J2289">
        <v>5900.49</v>
      </c>
      <c r="K2289" t="s">
        <v>46</v>
      </c>
      <c r="L2289">
        <v>0</v>
      </c>
      <c r="M2289">
        <v>2934572</v>
      </c>
      <c r="N2289">
        <v>2977177.5</v>
      </c>
      <c r="O2289">
        <v>3226176</v>
      </c>
      <c r="P2289">
        <v>-61.47</v>
      </c>
      <c r="Q2289">
        <v>-166.03</v>
      </c>
    </row>
    <row r="2290" spans="1:17" x14ac:dyDescent="0.15">
      <c r="A2290" t="s">
        <v>2385</v>
      </c>
      <c r="B2290">
        <v>5710.17</v>
      </c>
      <c r="C2290">
        <v>5747.78</v>
      </c>
      <c r="D2290">
        <v>5692.73</v>
      </c>
      <c r="E2290">
        <v>5698.24</v>
      </c>
      <c r="F2290">
        <v>3157969</v>
      </c>
      <c r="G2290">
        <v>5631.5</v>
      </c>
      <c r="H2290">
        <v>5789.9</v>
      </c>
      <c r="I2290">
        <v>5911.5</v>
      </c>
      <c r="J2290">
        <v>5899.8</v>
      </c>
      <c r="K2290" t="s">
        <v>46</v>
      </c>
      <c r="L2290">
        <v>0</v>
      </c>
      <c r="M2290">
        <v>3157969</v>
      </c>
      <c r="N2290">
        <v>2998809.5</v>
      </c>
      <c r="O2290">
        <v>3273036.75</v>
      </c>
      <c r="P2290">
        <v>-44.6</v>
      </c>
      <c r="Q2290">
        <v>-146.09</v>
      </c>
    </row>
    <row r="2291" spans="1:17" x14ac:dyDescent="0.15">
      <c r="A2291" t="s">
        <v>2386</v>
      </c>
      <c r="B2291">
        <v>5691.22</v>
      </c>
      <c r="C2291">
        <v>5743.5</v>
      </c>
      <c r="D2291">
        <v>5671.24</v>
      </c>
      <c r="E2291">
        <v>5742.48</v>
      </c>
      <c r="F2291">
        <v>3358151</v>
      </c>
      <c r="G2291">
        <v>5635.6</v>
      </c>
      <c r="H2291">
        <v>5786.1</v>
      </c>
      <c r="I2291">
        <v>5910.52</v>
      </c>
      <c r="J2291">
        <v>5899.17</v>
      </c>
      <c r="K2291" t="s">
        <v>46</v>
      </c>
      <c r="L2291">
        <v>0</v>
      </c>
      <c r="M2291">
        <v>3358151</v>
      </c>
      <c r="N2291">
        <v>3064908.75</v>
      </c>
      <c r="O2291">
        <v>3166656</v>
      </c>
      <c r="P2291">
        <v>-34.090000000000003</v>
      </c>
      <c r="Q2291">
        <v>-126.02</v>
      </c>
    </row>
    <row r="2292" spans="1:17" x14ac:dyDescent="0.15">
      <c r="A2292" t="s">
        <v>2387</v>
      </c>
      <c r="B2292">
        <v>5736.82</v>
      </c>
      <c r="C2292">
        <v>5804.83</v>
      </c>
      <c r="D2292">
        <v>5729.44</v>
      </c>
      <c r="E2292">
        <v>5797.21</v>
      </c>
      <c r="F2292">
        <v>3895821</v>
      </c>
      <c r="G2292">
        <v>5643.25</v>
      </c>
      <c r="H2292">
        <v>5781.98</v>
      </c>
      <c r="I2292">
        <v>5910.38</v>
      </c>
      <c r="J2292">
        <v>5898.54</v>
      </c>
      <c r="K2292" t="s">
        <v>46</v>
      </c>
      <c r="L2292">
        <v>0</v>
      </c>
      <c r="M2292">
        <v>3895821</v>
      </c>
      <c r="N2292">
        <v>3230515.25</v>
      </c>
      <c r="O2292">
        <v>3233049.5</v>
      </c>
      <c r="P2292">
        <v>-18.64</v>
      </c>
      <c r="Q2292">
        <v>-105.44</v>
      </c>
    </row>
    <row r="2293" spans="1:17" x14ac:dyDescent="0.15">
      <c r="A2293" t="s">
        <v>2388</v>
      </c>
      <c r="B2293">
        <v>5791.02</v>
      </c>
      <c r="C2293">
        <v>5795.69</v>
      </c>
      <c r="D2293">
        <v>5758.09</v>
      </c>
      <c r="E2293">
        <v>5778.44</v>
      </c>
      <c r="F2293">
        <v>3841647</v>
      </c>
      <c r="G2293">
        <v>5649.15</v>
      </c>
      <c r="H2293">
        <v>5778.27</v>
      </c>
      <c r="I2293">
        <v>5909.69</v>
      </c>
      <c r="J2293">
        <v>5897.6</v>
      </c>
      <c r="K2293" t="s">
        <v>46</v>
      </c>
      <c r="L2293">
        <v>0</v>
      </c>
      <c r="M2293">
        <v>3841647</v>
      </c>
      <c r="N2293">
        <v>3437644.75</v>
      </c>
      <c r="O2293">
        <v>3295641.5</v>
      </c>
      <c r="P2293">
        <v>-12.33</v>
      </c>
      <c r="Q2293">
        <v>-85.44</v>
      </c>
    </row>
    <row r="2294" spans="1:17" x14ac:dyDescent="0.15">
      <c r="A2294" t="s">
        <v>2389</v>
      </c>
      <c r="B2294">
        <v>5765.4</v>
      </c>
      <c r="C2294">
        <v>5816.38</v>
      </c>
      <c r="D2294">
        <v>5761.95</v>
      </c>
      <c r="E2294">
        <v>5806.65</v>
      </c>
      <c r="F2294">
        <v>3690863</v>
      </c>
      <c r="G2294">
        <v>5660.85</v>
      </c>
      <c r="H2294">
        <v>5773.27</v>
      </c>
      <c r="I2294">
        <v>5909.05</v>
      </c>
      <c r="J2294">
        <v>5896.72</v>
      </c>
      <c r="K2294" t="s">
        <v>46</v>
      </c>
      <c r="L2294">
        <v>0</v>
      </c>
      <c r="M2294">
        <v>3690863</v>
      </c>
      <c r="N2294">
        <v>3588889.5</v>
      </c>
      <c r="O2294">
        <v>3283033.5</v>
      </c>
      <c r="P2294">
        <v>-2</v>
      </c>
      <c r="Q2294">
        <v>-66.53</v>
      </c>
    </row>
    <row r="2295" spans="1:17" x14ac:dyDescent="0.15">
      <c r="A2295" t="s">
        <v>2390</v>
      </c>
      <c r="B2295">
        <v>5808.47</v>
      </c>
      <c r="C2295">
        <v>5811.06</v>
      </c>
      <c r="D2295">
        <v>5782.76</v>
      </c>
      <c r="E2295">
        <v>5790.78</v>
      </c>
      <c r="F2295">
        <v>3642790</v>
      </c>
      <c r="G2295">
        <v>5674.05</v>
      </c>
      <c r="H2295">
        <v>5767.79</v>
      </c>
      <c r="I2295">
        <v>5909.1</v>
      </c>
      <c r="J2295">
        <v>5895.94</v>
      </c>
      <c r="K2295" t="s">
        <v>46</v>
      </c>
      <c r="L2295">
        <v>0</v>
      </c>
      <c r="M2295">
        <v>3642790</v>
      </c>
      <c r="N2295">
        <v>3685862.5</v>
      </c>
      <c r="O2295">
        <v>3342336</v>
      </c>
      <c r="P2295">
        <v>7.76</v>
      </c>
      <c r="Q2295">
        <v>-49.26</v>
      </c>
    </row>
    <row r="2296" spans="1:17" x14ac:dyDescent="0.15">
      <c r="A2296" t="s">
        <v>2391</v>
      </c>
      <c r="B2296">
        <v>5786.36</v>
      </c>
      <c r="C2296">
        <v>5791.96</v>
      </c>
      <c r="D2296">
        <v>5734.37</v>
      </c>
      <c r="E2296">
        <v>5737.6</v>
      </c>
      <c r="F2296">
        <v>3525649</v>
      </c>
      <c r="G2296">
        <v>5687.7</v>
      </c>
      <c r="H2296">
        <v>5762.06</v>
      </c>
      <c r="I2296">
        <v>5908.32</v>
      </c>
      <c r="J2296">
        <v>5895.45</v>
      </c>
      <c r="K2296" t="s">
        <v>46</v>
      </c>
      <c r="L2296">
        <v>0</v>
      </c>
      <c r="M2296">
        <v>3525649</v>
      </c>
      <c r="N2296">
        <v>3719347.25</v>
      </c>
      <c r="O2296">
        <v>3392128</v>
      </c>
      <c r="P2296">
        <v>11.19</v>
      </c>
      <c r="Q2296">
        <v>-34.9</v>
      </c>
    </row>
    <row r="2297" spans="1:17" x14ac:dyDescent="0.15">
      <c r="A2297" t="s">
        <v>2392</v>
      </c>
      <c r="B2297">
        <v>5739.5</v>
      </c>
      <c r="C2297">
        <v>5763.37</v>
      </c>
      <c r="D2297">
        <v>5709.28</v>
      </c>
      <c r="E2297">
        <v>5718.25</v>
      </c>
      <c r="F2297">
        <v>3241442</v>
      </c>
      <c r="G2297">
        <v>5699.85</v>
      </c>
      <c r="H2297">
        <v>5758.48</v>
      </c>
      <c r="I2297">
        <v>5907.09</v>
      </c>
      <c r="J2297">
        <v>5894.8</v>
      </c>
      <c r="K2297" t="s">
        <v>46</v>
      </c>
      <c r="L2297">
        <v>0</v>
      </c>
      <c r="M2297">
        <v>3241442</v>
      </c>
      <c r="N2297">
        <v>3588480</v>
      </c>
      <c r="O2297">
        <v>3409497.5</v>
      </c>
      <c r="P2297">
        <v>19.86</v>
      </c>
      <c r="Q2297">
        <v>-21.92</v>
      </c>
    </row>
    <row r="2298" spans="1:17" x14ac:dyDescent="0.15">
      <c r="A2298" t="s">
        <v>2393</v>
      </c>
      <c r="B2298">
        <v>5721.83</v>
      </c>
      <c r="C2298">
        <v>5733.77</v>
      </c>
      <c r="D2298">
        <v>5597.98</v>
      </c>
      <c r="E2298">
        <v>5617.71</v>
      </c>
      <c r="F2298">
        <v>3760721</v>
      </c>
      <c r="G2298">
        <v>5704.75</v>
      </c>
      <c r="H2298">
        <v>5752.02</v>
      </c>
      <c r="I2298">
        <v>5905.42</v>
      </c>
      <c r="J2298">
        <v>5894.22</v>
      </c>
      <c r="K2298" t="s">
        <v>46</v>
      </c>
      <c r="L2298">
        <v>0</v>
      </c>
      <c r="M2298">
        <v>3760721</v>
      </c>
      <c r="N2298">
        <v>3572300.75</v>
      </c>
      <c r="O2298">
        <v>3504972.75</v>
      </c>
      <c r="P2298">
        <v>14.97</v>
      </c>
      <c r="Q2298">
        <v>-11.93</v>
      </c>
    </row>
    <row r="2299" spans="1:17" x14ac:dyDescent="0.15">
      <c r="A2299" t="s">
        <v>2394</v>
      </c>
      <c r="B2299">
        <v>5611.09</v>
      </c>
      <c r="C2299">
        <v>5652.12</v>
      </c>
      <c r="D2299">
        <v>5603.38</v>
      </c>
      <c r="E2299">
        <v>5650.89</v>
      </c>
      <c r="F2299">
        <v>2728699</v>
      </c>
      <c r="G2299">
        <v>5710.65</v>
      </c>
      <c r="H2299">
        <v>5746.44</v>
      </c>
      <c r="I2299">
        <v>5904.3</v>
      </c>
      <c r="J2299">
        <v>5894.16</v>
      </c>
      <c r="K2299" t="s">
        <v>46</v>
      </c>
      <c r="L2299">
        <v>0</v>
      </c>
      <c r="M2299">
        <v>2728699</v>
      </c>
      <c r="N2299">
        <v>3379865.5</v>
      </c>
      <c r="O2299">
        <v>3484377.5</v>
      </c>
      <c r="P2299">
        <v>14.27</v>
      </c>
      <c r="Q2299">
        <v>-4.3600000000000003</v>
      </c>
    </row>
    <row r="2300" spans="1:17" x14ac:dyDescent="0.15">
      <c r="A2300" t="s">
        <v>2395</v>
      </c>
      <c r="B2300">
        <v>5658.45</v>
      </c>
      <c r="C2300">
        <v>5695.09</v>
      </c>
      <c r="D2300">
        <v>5657.56</v>
      </c>
      <c r="E2300">
        <v>5678.87</v>
      </c>
      <c r="F2300">
        <v>3261759</v>
      </c>
      <c r="G2300">
        <v>5715.4</v>
      </c>
      <c r="H2300">
        <v>5741.57</v>
      </c>
      <c r="I2300">
        <v>5902.05</v>
      </c>
      <c r="J2300">
        <v>5894.57</v>
      </c>
      <c r="K2300" t="s">
        <v>46</v>
      </c>
      <c r="L2300">
        <v>0</v>
      </c>
      <c r="M2300">
        <v>3261759</v>
      </c>
      <c r="N2300">
        <v>3303654.5</v>
      </c>
      <c r="O2300">
        <v>3494758.5</v>
      </c>
      <c r="P2300">
        <v>18.22</v>
      </c>
      <c r="Q2300">
        <v>1.92</v>
      </c>
    </row>
    <row r="2301" spans="1:17" x14ac:dyDescent="0.15">
      <c r="A2301" t="s">
        <v>2396</v>
      </c>
      <c r="B2301">
        <v>5680.69</v>
      </c>
      <c r="C2301">
        <v>5735.87</v>
      </c>
      <c r="D2301">
        <v>5680.5</v>
      </c>
      <c r="E2301">
        <v>5735.38</v>
      </c>
      <c r="F2301">
        <v>3332766</v>
      </c>
      <c r="G2301">
        <v>5717.25</v>
      </c>
      <c r="H2301">
        <v>5736.42</v>
      </c>
      <c r="I2301">
        <v>5900.44</v>
      </c>
      <c r="J2301">
        <v>5894.65</v>
      </c>
      <c r="K2301" t="s">
        <v>46</v>
      </c>
      <c r="L2301">
        <v>0</v>
      </c>
      <c r="M2301">
        <v>3332766</v>
      </c>
      <c r="N2301">
        <v>3265075.25</v>
      </c>
      <c r="O2301">
        <v>3492211.25</v>
      </c>
      <c r="P2301">
        <v>22.34</v>
      </c>
      <c r="Q2301">
        <v>7.56</v>
      </c>
    </row>
    <row r="2302" spans="1:17" x14ac:dyDescent="0.15">
      <c r="A2302" t="s">
        <v>2397</v>
      </c>
      <c r="B2302">
        <v>5728.43</v>
      </c>
      <c r="C2302">
        <v>5728.43</v>
      </c>
      <c r="D2302">
        <v>5694.23</v>
      </c>
      <c r="E2302">
        <v>5718.91</v>
      </c>
      <c r="F2302">
        <v>3023931</v>
      </c>
      <c r="G2302">
        <v>5719.5</v>
      </c>
      <c r="H2302">
        <v>5732.5</v>
      </c>
      <c r="I2302">
        <v>5898.68</v>
      </c>
      <c r="J2302">
        <v>5894.24</v>
      </c>
      <c r="K2302" t="s">
        <v>46</v>
      </c>
      <c r="L2302">
        <v>0</v>
      </c>
      <c r="M2302">
        <v>3023931</v>
      </c>
      <c r="N2302">
        <v>3221580.75</v>
      </c>
      <c r="O2302">
        <v>3405030.5</v>
      </c>
      <c r="P2302">
        <v>20.420000000000002</v>
      </c>
      <c r="Q2302">
        <v>11.47</v>
      </c>
    </row>
    <row r="2303" spans="1:17" x14ac:dyDescent="0.15">
      <c r="A2303" t="s">
        <v>2398</v>
      </c>
      <c r="B2303">
        <v>5723.63</v>
      </c>
      <c r="C2303">
        <v>5778.12</v>
      </c>
      <c r="D2303">
        <v>5723.63</v>
      </c>
      <c r="E2303">
        <v>5776.49</v>
      </c>
      <c r="F2303">
        <v>3957885</v>
      </c>
      <c r="G2303">
        <v>5722</v>
      </c>
      <c r="H2303">
        <v>5731.48</v>
      </c>
      <c r="I2303">
        <v>5897.73</v>
      </c>
      <c r="J2303">
        <v>5894.14</v>
      </c>
      <c r="K2303" t="s">
        <v>46</v>
      </c>
      <c r="L2303">
        <v>0</v>
      </c>
      <c r="M2303">
        <v>3957885</v>
      </c>
      <c r="N2303">
        <v>3261004.75</v>
      </c>
      <c r="O2303">
        <v>3416652.75</v>
      </c>
      <c r="P2303">
        <v>25.38</v>
      </c>
      <c r="Q2303">
        <v>15.24</v>
      </c>
    </row>
    <row r="2304" spans="1:17" x14ac:dyDescent="0.15">
      <c r="A2304" t="s">
        <v>2399</v>
      </c>
      <c r="B2304">
        <v>5779.93</v>
      </c>
      <c r="C2304">
        <v>5817.46</v>
      </c>
      <c r="D2304">
        <v>5765.41</v>
      </c>
      <c r="E2304">
        <v>5796.46</v>
      </c>
      <c r="F2304">
        <v>4696101</v>
      </c>
      <c r="G2304">
        <v>5726.6</v>
      </c>
      <c r="H2304">
        <v>5731.27</v>
      </c>
      <c r="I2304">
        <v>5896.53</v>
      </c>
      <c r="J2304">
        <v>5894.25</v>
      </c>
      <c r="K2304" t="s">
        <v>46</v>
      </c>
      <c r="L2304">
        <v>0</v>
      </c>
      <c r="M2304">
        <v>4696101</v>
      </c>
      <c r="N2304">
        <v>3654476.75</v>
      </c>
      <c r="O2304">
        <v>3517171.25</v>
      </c>
      <c r="P2304">
        <v>28.14</v>
      </c>
      <c r="Q2304">
        <v>18.25</v>
      </c>
    </row>
    <row r="2305" spans="1:17" x14ac:dyDescent="0.15">
      <c r="A2305" t="s">
        <v>159</v>
      </c>
      <c r="B2305">
        <v>5804.17</v>
      </c>
      <c r="C2305">
        <v>5841.32</v>
      </c>
      <c r="D2305">
        <v>5800.22</v>
      </c>
      <c r="E2305">
        <v>5840.71</v>
      </c>
      <c r="F2305">
        <v>4674386</v>
      </c>
      <c r="G2305">
        <v>5733.35</v>
      </c>
      <c r="H2305">
        <v>5731.05</v>
      </c>
      <c r="I2305">
        <v>5895.72</v>
      </c>
      <c r="J2305">
        <v>5895.31</v>
      </c>
      <c r="K2305" t="s">
        <v>46</v>
      </c>
      <c r="L2305">
        <v>0</v>
      </c>
      <c r="M2305">
        <v>4674386</v>
      </c>
      <c r="N2305">
        <v>3937024</v>
      </c>
      <c r="O2305">
        <v>3620339.25</v>
      </c>
      <c r="P2305">
        <v>35.840000000000003</v>
      </c>
      <c r="Q2305">
        <v>21.06</v>
      </c>
    </row>
    <row r="2306" spans="1:17" x14ac:dyDescent="0.15">
      <c r="A2306" t="s">
        <v>2400</v>
      </c>
      <c r="B2306">
        <v>5851.09</v>
      </c>
      <c r="C2306">
        <v>5854.35</v>
      </c>
      <c r="D2306">
        <v>5814.62</v>
      </c>
      <c r="E2306">
        <v>5845.79</v>
      </c>
      <c r="F2306">
        <v>3708364</v>
      </c>
      <c r="G2306">
        <v>5739.9</v>
      </c>
      <c r="H2306">
        <v>5731.84</v>
      </c>
      <c r="I2306">
        <v>5894.54</v>
      </c>
      <c r="J2306">
        <v>5896.36</v>
      </c>
      <c r="K2306" t="s">
        <v>46</v>
      </c>
      <c r="L2306">
        <v>0</v>
      </c>
      <c r="M2306">
        <v>3708364</v>
      </c>
      <c r="N2306">
        <v>4012134.5</v>
      </c>
      <c r="O2306">
        <v>3638604.75</v>
      </c>
      <c r="P2306">
        <v>48.8</v>
      </c>
      <c r="Q2306">
        <v>24.82</v>
      </c>
    </row>
    <row r="2307" spans="1:17" x14ac:dyDescent="0.15">
      <c r="A2307" t="s">
        <v>2401</v>
      </c>
      <c r="B2307">
        <v>5851.33</v>
      </c>
      <c r="C2307">
        <v>5883.31</v>
      </c>
      <c r="D2307">
        <v>5827.9</v>
      </c>
      <c r="E2307">
        <v>5883.2</v>
      </c>
      <c r="F2307">
        <v>3756701</v>
      </c>
      <c r="G2307">
        <v>5751.8</v>
      </c>
      <c r="H2307">
        <v>5733.52</v>
      </c>
      <c r="I2307">
        <v>5892.71</v>
      </c>
      <c r="J2307">
        <v>5898.53</v>
      </c>
      <c r="K2307" t="s">
        <v>46</v>
      </c>
      <c r="L2307">
        <v>0</v>
      </c>
      <c r="M2307">
        <v>3756701</v>
      </c>
      <c r="N2307">
        <v>4158668.75</v>
      </c>
      <c r="O2307">
        <v>3690124.75</v>
      </c>
      <c r="P2307">
        <v>66.8</v>
      </c>
      <c r="Q2307">
        <v>29.52</v>
      </c>
    </row>
    <row r="2308" spans="1:17" x14ac:dyDescent="0.15">
      <c r="A2308" t="s">
        <v>2402</v>
      </c>
      <c r="B2308">
        <v>5883.37</v>
      </c>
      <c r="C2308">
        <v>5987.01</v>
      </c>
      <c r="D2308">
        <v>5872.31</v>
      </c>
      <c r="E2308">
        <v>5979.06</v>
      </c>
      <c r="F2308">
        <v>5475819</v>
      </c>
      <c r="G2308">
        <v>5765.3</v>
      </c>
      <c r="H2308">
        <v>5735.96</v>
      </c>
      <c r="I2308">
        <v>5892.02</v>
      </c>
      <c r="J2308">
        <v>5901.27</v>
      </c>
      <c r="K2308" t="s">
        <v>46</v>
      </c>
      <c r="L2308">
        <v>0</v>
      </c>
      <c r="M2308">
        <v>5475819</v>
      </c>
      <c r="N2308">
        <v>4462259</v>
      </c>
      <c r="O2308">
        <v>3861632</v>
      </c>
      <c r="P2308">
        <v>101.28</v>
      </c>
      <c r="Q2308">
        <v>38.15</v>
      </c>
    </row>
    <row r="2309" spans="1:17" x14ac:dyDescent="0.15">
      <c r="A2309" t="s">
        <v>2403</v>
      </c>
      <c r="B2309">
        <v>5973.79</v>
      </c>
      <c r="C2309">
        <v>5980.19</v>
      </c>
      <c r="D2309">
        <v>5922.53</v>
      </c>
      <c r="E2309">
        <v>5923.2</v>
      </c>
      <c r="F2309">
        <v>3728163</v>
      </c>
      <c r="G2309">
        <v>5775.8</v>
      </c>
      <c r="H2309">
        <v>5735.91</v>
      </c>
      <c r="I2309">
        <v>5891.95</v>
      </c>
      <c r="J2309">
        <v>5903.07</v>
      </c>
      <c r="K2309" t="s">
        <v>46</v>
      </c>
      <c r="L2309">
        <v>0</v>
      </c>
      <c r="M2309">
        <v>3728163</v>
      </c>
      <c r="N2309">
        <v>4268697.5</v>
      </c>
      <c r="O2309">
        <v>3961587.25</v>
      </c>
      <c r="P2309">
        <v>126.5</v>
      </c>
      <c r="Q2309">
        <v>49.37</v>
      </c>
    </row>
    <row r="2310" spans="1:17" x14ac:dyDescent="0.15">
      <c r="A2310" t="s">
        <v>2404</v>
      </c>
      <c r="B2310">
        <v>5923.48</v>
      </c>
      <c r="C2310">
        <v>5938.46</v>
      </c>
      <c r="D2310">
        <v>5864.84</v>
      </c>
      <c r="E2310">
        <v>5881.29</v>
      </c>
      <c r="F2310">
        <v>3709841</v>
      </c>
      <c r="G2310">
        <v>5784.95</v>
      </c>
      <c r="H2310">
        <v>5734.4</v>
      </c>
      <c r="I2310">
        <v>5891</v>
      </c>
      <c r="J2310">
        <v>5904.81</v>
      </c>
      <c r="K2310" t="s">
        <v>46</v>
      </c>
      <c r="L2310">
        <v>0</v>
      </c>
      <c r="M2310">
        <v>3709841</v>
      </c>
      <c r="N2310">
        <v>4075776</v>
      </c>
      <c r="O2310">
        <v>4006400</v>
      </c>
      <c r="P2310">
        <v>145.18</v>
      </c>
      <c r="Q2310">
        <v>62.07</v>
      </c>
    </row>
    <row r="2311" spans="1:17" x14ac:dyDescent="0.15">
      <c r="A2311" t="s">
        <v>2405</v>
      </c>
      <c r="B2311">
        <v>5876.94</v>
      </c>
      <c r="C2311">
        <v>5911.74</v>
      </c>
      <c r="D2311">
        <v>5847.3</v>
      </c>
      <c r="E2311">
        <v>5909.74</v>
      </c>
      <c r="F2311">
        <v>3845993</v>
      </c>
      <c r="G2311">
        <v>5793.3</v>
      </c>
      <c r="H2311">
        <v>5733.22</v>
      </c>
      <c r="I2311">
        <v>5889.85</v>
      </c>
      <c r="J2311">
        <v>5906.86</v>
      </c>
      <c r="K2311" t="s">
        <v>46</v>
      </c>
      <c r="L2311">
        <v>0</v>
      </c>
      <c r="M2311">
        <v>3845993</v>
      </c>
      <c r="N2311">
        <v>4103321.5</v>
      </c>
      <c r="O2311">
        <v>4057728</v>
      </c>
      <c r="P2311">
        <v>159.18</v>
      </c>
      <c r="Q2311">
        <v>75.75</v>
      </c>
    </row>
    <row r="2312" spans="1:17" x14ac:dyDescent="0.15">
      <c r="A2312" t="s">
        <v>2406</v>
      </c>
      <c r="B2312">
        <v>5912</v>
      </c>
      <c r="C2312">
        <v>5913.52</v>
      </c>
      <c r="D2312">
        <v>5805.33</v>
      </c>
      <c r="E2312">
        <v>5807.02</v>
      </c>
      <c r="F2312">
        <v>4465890</v>
      </c>
      <c r="G2312">
        <v>5793.8</v>
      </c>
      <c r="H2312">
        <v>5729.78</v>
      </c>
      <c r="I2312">
        <v>5888.23</v>
      </c>
      <c r="J2312">
        <v>5907.81</v>
      </c>
      <c r="K2312" t="s">
        <v>46</v>
      </c>
      <c r="L2312">
        <v>0</v>
      </c>
      <c r="M2312">
        <v>4465890</v>
      </c>
      <c r="N2312">
        <v>4245145.5</v>
      </c>
      <c r="O2312">
        <v>4201907</v>
      </c>
      <c r="P2312">
        <v>164.9</v>
      </c>
      <c r="Q2312">
        <v>90.2</v>
      </c>
    </row>
    <row r="2313" spans="1:17" x14ac:dyDescent="0.15">
      <c r="A2313" t="s">
        <v>2407</v>
      </c>
      <c r="B2313">
        <v>5801.88</v>
      </c>
      <c r="C2313">
        <v>5845.52</v>
      </c>
      <c r="D2313">
        <v>5800.96</v>
      </c>
      <c r="E2313">
        <v>5813.2</v>
      </c>
      <c r="F2313">
        <v>4019584</v>
      </c>
      <c r="G2313">
        <v>5795.55</v>
      </c>
      <c r="H2313">
        <v>5726.17</v>
      </c>
      <c r="I2313">
        <v>5887.64</v>
      </c>
      <c r="J2313">
        <v>5907.98</v>
      </c>
      <c r="K2313" t="s">
        <v>46</v>
      </c>
      <c r="L2313">
        <v>0</v>
      </c>
      <c r="M2313">
        <v>4019584</v>
      </c>
      <c r="N2313">
        <v>3953894.5</v>
      </c>
      <c r="O2313">
        <v>4208077</v>
      </c>
      <c r="P2313">
        <v>162.26</v>
      </c>
      <c r="Q2313">
        <v>103.89</v>
      </c>
    </row>
    <row r="2314" spans="1:17" x14ac:dyDescent="0.15">
      <c r="A2314" t="s">
        <v>2408</v>
      </c>
      <c r="B2314">
        <v>5816.71</v>
      </c>
      <c r="C2314">
        <v>5859.02</v>
      </c>
      <c r="D2314">
        <v>5803.81</v>
      </c>
      <c r="E2314">
        <v>5823.02</v>
      </c>
      <c r="F2314">
        <v>3747699</v>
      </c>
      <c r="G2314">
        <v>5796.35</v>
      </c>
      <c r="H2314">
        <v>5723.4</v>
      </c>
      <c r="I2314">
        <v>5887.4</v>
      </c>
      <c r="J2314">
        <v>5907.98</v>
      </c>
      <c r="K2314" t="s">
        <v>46</v>
      </c>
      <c r="L2314">
        <v>0</v>
      </c>
      <c r="M2314">
        <v>3747699</v>
      </c>
      <c r="N2314">
        <v>3957785.5</v>
      </c>
      <c r="O2314">
        <v>4113241.5</v>
      </c>
      <c r="P2314">
        <v>159.74</v>
      </c>
      <c r="Q2314">
        <v>117.05</v>
      </c>
    </row>
    <row r="2315" spans="1:17" x14ac:dyDescent="0.15">
      <c r="A2315" t="s">
        <v>2409</v>
      </c>
      <c r="B2315">
        <v>5819.5</v>
      </c>
      <c r="C2315">
        <v>5856.17</v>
      </c>
      <c r="D2315">
        <v>5786.75</v>
      </c>
      <c r="E2315">
        <v>5855.27</v>
      </c>
      <c r="F2315">
        <v>4065252</v>
      </c>
      <c r="G2315">
        <v>5799.6</v>
      </c>
      <c r="H2315">
        <v>5721.4</v>
      </c>
      <c r="I2315">
        <v>5886.81</v>
      </c>
      <c r="J2315">
        <v>5908.39</v>
      </c>
      <c r="K2315" t="s">
        <v>46</v>
      </c>
      <c r="L2315">
        <v>0</v>
      </c>
      <c r="M2315">
        <v>4065252</v>
      </c>
      <c r="N2315">
        <v>4028876.75</v>
      </c>
      <c r="O2315">
        <v>4052326.5</v>
      </c>
      <c r="P2315">
        <v>156.88</v>
      </c>
      <c r="Q2315">
        <v>129.15</v>
      </c>
    </row>
    <row r="2316" spans="1:17" x14ac:dyDescent="0.15">
      <c r="A2316" t="s">
        <v>2410</v>
      </c>
      <c r="B2316">
        <v>5855.56</v>
      </c>
      <c r="C2316">
        <v>5882.75</v>
      </c>
      <c r="D2316">
        <v>5825.45</v>
      </c>
      <c r="E2316">
        <v>5873.5</v>
      </c>
      <c r="F2316">
        <v>4900913</v>
      </c>
      <c r="G2316">
        <v>5806.4</v>
      </c>
      <c r="H2316">
        <v>5720.13</v>
      </c>
      <c r="I2316">
        <v>5885.7</v>
      </c>
      <c r="J2316">
        <v>5909.16</v>
      </c>
      <c r="K2316" t="s">
        <v>46</v>
      </c>
      <c r="L2316">
        <v>0</v>
      </c>
      <c r="M2316">
        <v>4900913</v>
      </c>
      <c r="N2316">
        <v>4239846.5</v>
      </c>
      <c r="O2316">
        <v>4171584</v>
      </c>
      <c r="P2316">
        <v>155.68</v>
      </c>
      <c r="Q2316">
        <v>139.84</v>
      </c>
    </row>
    <row r="2317" spans="1:17" x14ac:dyDescent="0.15">
      <c r="A2317" t="s">
        <v>2411</v>
      </c>
      <c r="B2317">
        <v>5875</v>
      </c>
      <c r="C2317">
        <v>5902.39</v>
      </c>
      <c r="D2317">
        <v>5811.62</v>
      </c>
      <c r="E2317">
        <v>5820.56</v>
      </c>
      <c r="F2317">
        <v>4100321</v>
      </c>
      <c r="G2317">
        <v>5811.5</v>
      </c>
      <c r="H2317">
        <v>5717.77</v>
      </c>
      <c r="I2317">
        <v>5884.48</v>
      </c>
      <c r="J2317">
        <v>5910.18</v>
      </c>
      <c r="K2317" t="s">
        <v>46</v>
      </c>
      <c r="L2317">
        <v>0</v>
      </c>
      <c r="M2317">
        <v>4100321</v>
      </c>
      <c r="N2317">
        <v>4166758.5</v>
      </c>
      <c r="O2317">
        <v>4205952</v>
      </c>
      <c r="P2317">
        <v>147.04</v>
      </c>
      <c r="Q2317">
        <v>147.86000000000001</v>
      </c>
    </row>
    <row r="2318" spans="1:17" x14ac:dyDescent="0.15">
      <c r="A2318" t="s">
        <v>2412</v>
      </c>
      <c r="B2318">
        <v>5814.63</v>
      </c>
      <c r="C2318">
        <v>5814.63</v>
      </c>
      <c r="D2318">
        <v>5754.22</v>
      </c>
      <c r="E2318">
        <v>5781.29</v>
      </c>
      <c r="F2318">
        <v>3202126</v>
      </c>
      <c r="G2318">
        <v>5819.7</v>
      </c>
      <c r="H2318">
        <v>5715.9</v>
      </c>
      <c r="I2318">
        <v>5883.64</v>
      </c>
      <c r="J2318">
        <v>5910.79</v>
      </c>
      <c r="K2318" t="s">
        <v>46</v>
      </c>
      <c r="L2318">
        <v>0</v>
      </c>
      <c r="M2318">
        <v>3202126</v>
      </c>
      <c r="N2318">
        <v>4003276.75</v>
      </c>
      <c r="O2318">
        <v>3978585.5</v>
      </c>
      <c r="P2318">
        <v>124.18</v>
      </c>
      <c r="Q2318">
        <v>150.15</v>
      </c>
    </row>
    <row r="2319" spans="1:17" x14ac:dyDescent="0.15">
      <c r="A2319" t="s">
        <v>2413</v>
      </c>
      <c r="B2319">
        <v>5772.21</v>
      </c>
      <c r="C2319">
        <v>5819.96</v>
      </c>
      <c r="D2319">
        <v>5766.04</v>
      </c>
      <c r="E2319">
        <v>5783.54</v>
      </c>
      <c r="F2319">
        <v>3364582</v>
      </c>
      <c r="G2319">
        <v>5826.35</v>
      </c>
      <c r="H2319">
        <v>5715.23</v>
      </c>
      <c r="I2319">
        <v>5883.41</v>
      </c>
      <c r="J2319">
        <v>5911.05</v>
      </c>
      <c r="K2319" t="s">
        <v>46</v>
      </c>
      <c r="L2319">
        <v>0</v>
      </c>
      <c r="M2319">
        <v>3364582</v>
      </c>
      <c r="N2319">
        <v>3926656</v>
      </c>
      <c r="O2319">
        <v>3942220.75</v>
      </c>
      <c r="P2319">
        <v>107.08</v>
      </c>
      <c r="Q2319">
        <v>148.21</v>
      </c>
    </row>
    <row r="2320" spans="1:17" x14ac:dyDescent="0.15">
      <c r="A2320" t="s">
        <v>2414</v>
      </c>
      <c r="B2320">
        <v>5779.15</v>
      </c>
      <c r="C2320">
        <v>5831.6</v>
      </c>
      <c r="D2320">
        <v>5769.52</v>
      </c>
      <c r="E2320">
        <v>5819.04</v>
      </c>
      <c r="F2320">
        <v>3288647</v>
      </c>
      <c r="G2320">
        <v>5833.35</v>
      </c>
      <c r="H2320">
        <v>5715.47</v>
      </c>
      <c r="I2320">
        <v>5883.15</v>
      </c>
      <c r="J2320">
        <v>5910.98</v>
      </c>
      <c r="K2320" t="s">
        <v>46</v>
      </c>
      <c r="L2320">
        <v>0</v>
      </c>
      <c r="M2320">
        <v>3288647</v>
      </c>
      <c r="N2320">
        <v>3771315.25</v>
      </c>
      <c r="O2320">
        <v>3900096</v>
      </c>
      <c r="P2320">
        <v>96.38</v>
      </c>
      <c r="Q2320">
        <v>143.33000000000001</v>
      </c>
    </row>
    <row r="2321" spans="1:17" x14ac:dyDescent="0.15">
      <c r="A2321" t="s">
        <v>2415</v>
      </c>
      <c r="B2321">
        <v>5798.02</v>
      </c>
      <c r="C2321">
        <v>5859.23</v>
      </c>
      <c r="D2321">
        <v>5797.73</v>
      </c>
      <c r="E2321">
        <v>5854.6</v>
      </c>
      <c r="F2321">
        <v>3338658</v>
      </c>
      <c r="G2321">
        <v>5839.3</v>
      </c>
      <c r="H2321">
        <v>5717.45</v>
      </c>
      <c r="I2321">
        <v>5882.26</v>
      </c>
      <c r="J2321">
        <v>5910.99</v>
      </c>
      <c r="K2321" t="s">
        <v>46</v>
      </c>
      <c r="L2321">
        <v>0</v>
      </c>
      <c r="M2321">
        <v>3338658</v>
      </c>
      <c r="N2321">
        <v>3458867.25</v>
      </c>
      <c r="O2321">
        <v>3849356.75</v>
      </c>
      <c r="P2321">
        <v>86.92</v>
      </c>
      <c r="Q2321">
        <v>136.11000000000001</v>
      </c>
    </row>
    <row r="2322" spans="1:17" x14ac:dyDescent="0.15">
      <c r="A2322" t="s">
        <v>2416</v>
      </c>
      <c r="B2322">
        <v>5850.94</v>
      </c>
      <c r="C2322">
        <v>5853.77</v>
      </c>
      <c r="D2322">
        <v>5753.41</v>
      </c>
      <c r="E2322">
        <v>5772.08</v>
      </c>
      <c r="F2322">
        <v>3651679</v>
      </c>
      <c r="G2322">
        <v>5841.95</v>
      </c>
      <c r="H2322">
        <v>5719.43</v>
      </c>
      <c r="I2322">
        <v>5880.67</v>
      </c>
      <c r="J2322">
        <v>5909.98</v>
      </c>
      <c r="K2322" t="s">
        <v>46</v>
      </c>
      <c r="L2322">
        <v>0</v>
      </c>
      <c r="M2322">
        <v>3651679</v>
      </c>
      <c r="N2322">
        <v>3369139.25</v>
      </c>
      <c r="O2322">
        <v>3767948.75</v>
      </c>
      <c r="P2322">
        <v>80.86</v>
      </c>
      <c r="Q2322">
        <v>127.7</v>
      </c>
    </row>
    <row r="2323" spans="1:17" x14ac:dyDescent="0.15">
      <c r="A2323" t="s">
        <v>2417</v>
      </c>
      <c r="B2323">
        <v>5771.33</v>
      </c>
      <c r="C2323">
        <v>5793.38</v>
      </c>
      <c r="D2323">
        <v>5711.56</v>
      </c>
      <c r="E2323">
        <v>5761.6</v>
      </c>
      <c r="F2323">
        <v>3865593</v>
      </c>
      <c r="G2323">
        <v>5841.2</v>
      </c>
      <c r="H2323">
        <v>5723.78</v>
      </c>
      <c r="I2323">
        <v>5878.37</v>
      </c>
      <c r="J2323">
        <v>5908.78</v>
      </c>
      <c r="K2323" t="s">
        <v>46</v>
      </c>
      <c r="L2323">
        <v>0</v>
      </c>
      <c r="M2323">
        <v>3865593</v>
      </c>
      <c r="N2323">
        <v>3501824</v>
      </c>
      <c r="O2323">
        <v>3752550.5</v>
      </c>
      <c r="P2323">
        <v>73.72</v>
      </c>
      <c r="Q2323">
        <v>118.85</v>
      </c>
    </row>
    <row r="2324" spans="1:17" x14ac:dyDescent="0.15">
      <c r="A2324" t="s">
        <v>2418</v>
      </c>
      <c r="B2324">
        <v>5768.56</v>
      </c>
      <c r="C2324">
        <v>5789.54</v>
      </c>
      <c r="D2324">
        <v>5751.11</v>
      </c>
      <c r="E2324">
        <v>5788.58</v>
      </c>
      <c r="F2324">
        <v>3872697</v>
      </c>
      <c r="G2324">
        <v>5840.85</v>
      </c>
      <c r="H2324">
        <v>5727.57</v>
      </c>
      <c r="I2324">
        <v>5876.81</v>
      </c>
      <c r="J2324">
        <v>5908.22</v>
      </c>
      <c r="K2324" t="s">
        <v>46</v>
      </c>
      <c r="L2324">
        <v>0</v>
      </c>
      <c r="M2324">
        <v>3872697</v>
      </c>
      <c r="N2324">
        <v>3603430.5</v>
      </c>
      <c r="O2324">
        <v>3765043.25</v>
      </c>
      <c r="P2324">
        <v>66</v>
      </c>
      <c r="Q2324">
        <v>109.47</v>
      </c>
    </row>
    <row r="2325" spans="1:17" x14ac:dyDescent="0.15">
      <c r="A2325" t="s">
        <v>2419</v>
      </c>
      <c r="B2325">
        <v>5802.84</v>
      </c>
      <c r="C2325">
        <v>5871.84</v>
      </c>
      <c r="D2325">
        <v>5802.84</v>
      </c>
      <c r="E2325">
        <v>5871.03</v>
      </c>
      <c r="F2325">
        <v>5388804</v>
      </c>
      <c r="G2325">
        <v>5842.35</v>
      </c>
      <c r="H2325">
        <v>5731.45</v>
      </c>
      <c r="I2325">
        <v>5875.77</v>
      </c>
      <c r="J2325">
        <v>5908.11</v>
      </c>
      <c r="K2325" t="s">
        <v>46</v>
      </c>
      <c r="L2325">
        <v>0</v>
      </c>
      <c r="M2325">
        <v>5388804</v>
      </c>
      <c r="N2325">
        <v>4023475.25</v>
      </c>
      <c r="O2325">
        <v>3897395.25</v>
      </c>
      <c r="P2325">
        <v>60.62</v>
      </c>
      <c r="Q2325">
        <v>99.85</v>
      </c>
    </row>
    <row r="2326" spans="1:17" x14ac:dyDescent="0.15">
      <c r="A2326" t="s">
        <v>2420</v>
      </c>
      <c r="B2326">
        <v>5877.34</v>
      </c>
      <c r="C2326">
        <v>5934.58</v>
      </c>
      <c r="D2326">
        <v>5856.17</v>
      </c>
      <c r="E2326">
        <v>5917.27</v>
      </c>
      <c r="F2326">
        <v>5320166</v>
      </c>
      <c r="G2326">
        <v>5845.9</v>
      </c>
      <c r="H2326">
        <v>5735.43</v>
      </c>
      <c r="I2326">
        <v>5874.69</v>
      </c>
      <c r="J2326">
        <v>5908.62</v>
      </c>
      <c r="K2326" t="s">
        <v>46</v>
      </c>
      <c r="L2326">
        <v>0</v>
      </c>
      <c r="M2326">
        <v>5320166</v>
      </c>
      <c r="N2326">
        <v>4419789</v>
      </c>
      <c r="O2326">
        <v>3939328</v>
      </c>
      <c r="P2326">
        <v>55.96</v>
      </c>
      <c r="Q2326">
        <v>89.88</v>
      </c>
    </row>
    <row r="2327" spans="1:17" x14ac:dyDescent="0.15">
      <c r="A2327" t="s">
        <v>2421</v>
      </c>
      <c r="B2327">
        <v>5905</v>
      </c>
      <c r="C2327">
        <v>5966.09</v>
      </c>
      <c r="D2327">
        <v>5901.42</v>
      </c>
      <c r="E2327">
        <v>5965.8</v>
      </c>
      <c r="F2327">
        <v>5148251</v>
      </c>
      <c r="G2327">
        <v>5850.05</v>
      </c>
      <c r="H2327">
        <v>5739.88</v>
      </c>
      <c r="I2327">
        <v>5874.15</v>
      </c>
      <c r="J2327">
        <v>5908.71</v>
      </c>
      <c r="K2327" t="s">
        <v>46</v>
      </c>
      <c r="L2327">
        <v>0</v>
      </c>
      <c r="M2327">
        <v>5148251</v>
      </c>
      <c r="N2327">
        <v>4719104</v>
      </c>
      <c r="O2327">
        <v>4044121.5</v>
      </c>
      <c r="P2327">
        <v>60.66</v>
      </c>
      <c r="Q2327">
        <v>81.239999999999995</v>
      </c>
    </row>
    <row r="2328" spans="1:17" x14ac:dyDescent="0.15">
      <c r="A2328" t="s">
        <v>160</v>
      </c>
      <c r="B2328">
        <v>5973.12</v>
      </c>
      <c r="C2328">
        <v>5999.61</v>
      </c>
      <c r="D2328">
        <v>5962.87</v>
      </c>
      <c r="E2328">
        <v>5998.69</v>
      </c>
      <c r="F2328">
        <v>4556512</v>
      </c>
      <c r="G2328">
        <v>5851</v>
      </c>
      <c r="H2328">
        <v>5746.05</v>
      </c>
      <c r="I2328">
        <v>5873.8</v>
      </c>
      <c r="J2328">
        <v>5908.41</v>
      </c>
      <c r="K2328" t="s">
        <v>46</v>
      </c>
      <c r="L2328">
        <v>0</v>
      </c>
      <c r="M2328">
        <v>4556512</v>
      </c>
      <c r="N2328">
        <v>4857293</v>
      </c>
      <c r="O2328">
        <v>4179558.5</v>
      </c>
      <c r="P2328">
        <v>72.78</v>
      </c>
      <c r="Q2328">
        <v>76.099999999999994</v>
      </c>
    </row>
    <row r="2329" spans="1:17" x14ac:dyDescent="0.15">
      <c r="A2329" t="s">
        <v>2422</v>
      </c>
      <c r="B2329">
        <v>5993.5</v>
      </c>
      <c r="C2329">
        <v>6114.17</v>
      </c>
      <c r="D2329">
        <v>5987.66</v>
      </c>
      <c r="E2329">
        <v>6017.87</v>
      </c>
      <c r="F2329">
        <v>7873177</v>
      </c>
      <c r="G2329">
        <v>5855.75</v>
      </c>
      <c r="H2329">
        <v>5752.62</v>
      </c>
      <c r="I2329">
        <v>5872.02</v>
      </c>
      <c r="J2329">
        <v>5907.79</v>
      </c>
      <c r="K2329" t="s">
        <v>46</v>
      </c>
      <c r="L2329">
        <v>0</v>
      </c>
      <c r="M2329">
        <v>7873177</v>
      </c>
      <c r="N2329">
        <v>5657395</v>
      </c>
      <c r="O2329">
        <v>4630413</v>
      </c>
      <c r="P2329">
        <v>86.48</v>
      </c>
      <c r="Q2329">
        <v>74.040000000000006</v>
      </c>
    </row>
    <row r="2330" spans="1:17" x14ac:dyDescent="0.15">
      <c r="A2330" t="s">
        <v>2423</v>
      </c>
      <c r="B2330">
        <v>6034.18</v>
      </c>
      <c r="C2330">
        <v>6063.34</v>
      </c>
      <c r="D2330">
        <v>6012.08</v>
      </c>
      <c r="E2330">
        <v>6051.47</v>
      </c>
      <c r="F2330">
        <v>5756628</v>
      </c>
      <c r="G2330">
        <v>5864.3</v>
      </c>
      <c r="H2330">
        <v>5760.25</v>
      </c>
      <c r="I2330">
        <v>5870.35</v>
      </c>
      <c r="J2330">
        <v>5907.77</v>
      </c>
      <c r="K2330" t="s">
        <v>46</v>
      </c>
      <c r="L2330">
        <v>0</v>
      </c>
      <c r="M2330">
        <v>5756628</v>
      </c>
      <c r="N2330">
        <v>5730969.5</v>
      </c>
      <c r="O2330">
        <v>4877222.5</v>
      </c>
      <c r="P2330">
        <v>100.42</v>
      </c>
      <c r="Q2330">
        <v>74.44</v>
      </c>
    </row>
    <row r="2331" spans="1:17" x14ac:dyDescent="0.15">
      <c r="A2331" t="s">
        <v>2424</v>
      </c>
      <c r="B2331">
        <v>6052.04</v>
      </c>
      <c r="C2331">
        <v>6057.85</v>
      </c>
      <c r="D2331">
        <v>5998.33</v>
      </c>
      <c r="E2331">
        <v>6052.06</v>
      </c>
      <c r="F2331">
        <v>5881420</v>
      </c>
      <c r="G2331">
        <v>5871.4</v>
      </c>
      <c r="H2331">
        <v>5766.77</v>
      </c>
      <c r="I2331">
        <v>5868.3</v>
      </c>
      <c r="J2331">
        <v>5907.82</v>
      </c>
      <c r="K2331" t="s">
        <v>46</v>
      </c>
      <c r="L2331">
        <v>0</v>
      </c>
      <c r="M2331">
        <v>5881420</v>
      </c>
      <c r="N2331">
        <v>5843200</v>
      </c>
      <c r="O2331">
        <v>5131494.5</v>
      </c>
      <c r="P2331">
        <v>113.14</v>
      </c>
      <c r="Q2331">
        <v>77.06</v>
      </c>
    </row>
    <row r="2332" spans="1:17" x14ac:dyDescent="0.15">
      <c r="A2332" t="s">
        <v>2425</v>
      </c>
      <c r="B2332">
        <v>6034.72</v>
      </c>
      <c r="C2332">
        <v>6083.98</v>
      </c>
      <c r="D2332">
        <v>6022.02</v>
      </c>
      <c r="E2332">
        <v>6072.51</v>
      </c>
      <c r="F2332">
        <v>5034677</v>
      </c>
      <c r="G2332">
        <v>5884.65</v>
      </c>
      <c r="H2332">
        <v>5773.9</v>
      </c>
      <c r="I2332">
        <v>5867.56</v>
      </c>
      <c r="J2332">
        <v>5908.17</v>
      </c>
      <c r="K2332" t="s">
        <v>46</v>
      </c>
      <c r="L2332">
        <v>0</v>
      </c>
      <c r="M2332">
        <v>5034677</v>
      </c>
      <c r="N2332">
        <v>5820493</v>
      </c>
      <c r="O2332">
        <v>5269798.5</v>
      </c>
      <c r="P2332">
        <v>135.18</v>
      </c>
      <c r="Q2332">
        <v>82.5</v>
      </c>
    </row>
    <row r="2333" spans="1:17" x14ac:dyDescent="0.15">
      <c r="A2333" t="s">
        <v>2426</v>
      </c>
      <c r="B2333">
        <v>6072.08</v>
      </c>
      <c r="C2333">
        <v>6084.9</v>
      </c>
      <c r="D2333">
        <v>6014.12</v>
      </c>
      <c r="E2333">
        <v>6018.18</v>
      </c>
      <c r="F2333">
        <v>4770266</v>
      </c>
      <c r="G2333">
        <v>5894.9</v>
      </c>
      <c r="H2333">
        <v>5779.87</v>
      </c>
      <c r="I2333">
        <v>5865.37</v>
      </c>
      <c r="J2333">
        <v>5908.65</v>
      </c>
      <c r="K2333" t="s">
        <v>46</v>
      </c>
      <c r="L2333">
        <v>0</v>
      </c>
      <c r="M2333">
        <v>4770266</v>
      </c>
      <c r="N2333">
        <v>5863219</v>
      </c>
      <c r="O2333">
        <v>5360256</v>
      </c>
      <c r="P2333">
        <v>154.96</v>
      </c>
      <c r="Q2333">
        <v>90.62</v>
      </c>
    </row>
    <row r="2334" spans="1:17" x14ac:dyDescent="0.15">
      <c r="A2334" t="s">
        <v>2427</v>
      </c>
      <c r="B2334">
        <v>6020.33</v>
      </c>
      <c r="C2334">
        <v>6057.03</v>
      </c>
      <c r="D2334">
        <v>6011.25</v>
      </c>
      <c r="E2334">
        <v>6034.05</v>
      </c>
      <c r="F2334">
        <v>3834207</v>
      </c>
      <c r="G2334">
        <v>5905.45</v>
      </c>
      <c r="H2334">
        <v>5787.55</v>
      </c>
      <c r="I2334">
        <v>5862.63</v>
      </c>
      <c r="J2334">
        <v>5909.29</v>
      </c>
      <c r="K2334" t="s">
        <v>46</v>
      </c>
      <c r="L2334">
        <v>0</v>
      </c>
      <c r="M2334">
        <v>3834207</v>
      </c>
      <c r="N2334">
        <v>5055437</v>
      </c>
      <c r="O2334">
        <v>5356416</v>
      </c>
      <c r="P2334">
        <v>172.86</v>
      </c>
      <c r="Q2334">
        <v>101.31</v>
      </c>
    </row>
    <row r="2335" spans="1:17" x14ac:dyDescent="0.15">
      <c r="A2335" t="s">
        <v>2428</v>
      </c>
      <c r="B2335">
        <v>6053.86</v>
      </c>
      <c r="C2335">
        <v>6117.14</v>
      </c>
      <c r="D2335">
        <v>6053.86</v>
      </c>
      <c r="E2335">
        <v>6116.66</v>
      </c>
      <c r="F2335">
        <v>5098827</v>
      </c>
      <c r="G2335">
        <v>5918.5</v>
      </c>
      <c r="H2335">
        <v>5797.38</v>
      </c>
      <c r="I2335">
        <v>5860.44</v>
      </c>
      <c r="J2335">
        <v>5909.68</v>
      </c>
      <c r="K2335" t="s">
        <v>46</v>
      </c>
      <c r="L2335">
        <v>0</v>
      </c>
      <c r="M2335">
        <v>5098827</v>
      </c>
      <c r="N2335">
        <v>4923878.5</v>
      </c>
      <c r="O2335">
        <v>5327424</v>
      </c>
      <c r="P2335">
        <v>189.24</v>
      </c>
      <c r="Q2335">
        <v>114.17</v>
      </c>
    </row>
    <row r="2336" spans="1:17" x14ac:dyDescent="0.15">
      <c r="A2336" t="s">
        <v>2429</v>
      </c>
      <c r="B2336">
        <v>6114.61</v>
      </c>
      <c r="C2336">
        <v>6114.61</v>
      </c>
      <c r="D2336">
        <v>6078.89</v>
      </c>
      <c r="E2336">
        <v>6102.21</v>
      </c>
      <c r="F2336">
        <v>4642937</v>
      </c>
      <c r="G2336">
        <v>5929.95</v>
      </c>
      <c r="H2336">
        <v>5808.02</v>
      </c>
      <c r="I2336">
        <v>5857.7</v>
      </c>
      <c r="J2336">
        <v>5910.03</v>
      </c>
      <c r="K2336" t="s">
        <v>46</v>
      </c>
      <c r="L2336">
        <v>0</v>
      </c>
      <c r="M2336">
        <v>4642937</v>
      </c>
      <c r="N2336">
        <v>4676198.5</v>
      </c>
      <c r="O2336">
        <v>5259699</v>
      </c>
      <c r="P2336">
        <v>200</v>
      </c>
      <c r="Q2336">
        <v>128.57</v>
      </c>
    </row>
    <row r="2337" spans="1:17" x14ac:dyDescent="0.15">
      <c r="A2337" t="s">
        <v>2430</v>
      </c>
      <c r="B2337">
        <v>6099.17</v>
      </c>
      <c r="C2337">
        <v>6113.21</v>
      </c>
      <c r="D2337">
        <v>6042.42</v>
      </c>
      <c r="E2337">
        <v>6081.12</v>
      </c>
      <c r="F2337">
        <v>4567185</v>
      </c>
      <c r="G2337">
        <v>5942.95</v>
      </c>
      <c r="H2337">
        <v>5818.1</v>
      </c>
      <c r="I2337">
        <v>5855.37</v>
      </c>
      <c r="J2337">
        <v>5909.69</v>
      </c>
      <c r="K2337" t="s">
        <v>46</v>
      </c>
      <c r="L2337">
        <v>0</v>
      </c>
      <c r="M2337">
        <v>4567185</v>
      </c>
      <c r="N2337">
        <v>4582681.5</v>
      </c>
      <c r="O2337">
        <v>5201587</v>
      </c>
      <c r="P2337">
        <v>202.78</v>
      </c>
      <c r="Q2337">
        <v>142.78</v>
      </c>
    </row>
    <row r="2338" spans="1:17" x14ac:dyDescent="0.15">
      <c r="A2338" t="s">
        <v>2431</v>
      </c>
      <c r="B2338">
        <v>6078.95</v>
      </c>
      <c r="C2338">
        <v>6096.6</v>
      </c>
      <c r="D2338">
        <v>6049.17</v>
      </c>
      <c r="E2338">
        <v>6054.06</v>
      </c>
      <c r="F2338">
        <v>5225023</v>
      </c>
      <c r="G2338">
        <v>5956.65</v>
      </c>
      <c r="H2338">
        <v>5827.03</v>
      </c>
      <c r="I2338">
        <v>5852.93</v>
      </c>
      <c r="J2338">
        <v>5909</v>
      </c>
      <c r="K2338" t="s">
        <v>46</v>
      </c>
      <c r="L2338">
        <v>0</v>
      </c>
      <c r="M2338">
        <v>5225023</v>
      </c>
      <c r="N2338">
        <v>4673638.5</v>
      </c>
      <c r="O2338">
        <v>5268429</v>
      </c>
      <c r="P2338">
        <v>201.56</v>
      </c>
      <c r="Q2338">
        <v>155.66</v>
      </c>
    </row>
    <row r="2339" spans="1:17" x14ac:dyDescent="0.15">
      <c r="A2339" t="s">
        <v>2432</v>
      </c>
      <c r="B2339">
        <v>6056.43</v>
      </c>
      <c r="C2339">
        <v>6111.21</v>
      </c>
      <c r="D2339">
        <v>6053.01</v>
      </c>
      <c r="E2339">
        <v>6110.87</v>
      </c>
      <c r="F2339">
        <v>4330750</v>
      </c>
      <c r="G2339">
        <v>5972.95</v>
      </c>
      <c r="H2339">
        <v>5836.65</v>
      </c>
      <c r="I2339">
        <v>5850.49</v>
      </c>
      <c r="J2339">
        <v>5908.95</v>
      </c>
      <c r="K2339" t="s">
        <v>46</v>
      </c>
      <c r="L2339">
        <v>0</v>
      </c>
      <c r="M2339">
        <v>4330750</v>
      </c>
      <c r="N2339">
        <v>4772941</v>
      </c>
      <c r="O2339">
        <v>4914189</v>
      </c>
      <c r="P2339">
        <v>202.82</v>
      </c>
      <c r="Q2339">
        <v>167.3</v>
      </c>
    </row>
    <row r="2340" spans="1:17" x14ac:dyDescent="0.15">
      <c r="A2340" t="s">
        <v>2433</v>
      </c>
      <c r="B2340">
        <v>6128.13</v>
      </c>
      <c r="C2340">
        <v>6180.27</v>
      </c>
      <c r="D2340">
        <v>6128.13</v>
      </c>
      <c r="E2340">
        <v>6179.9</v>
      </c>
      <c r="F2340">
        <v>5510754</v>
      </c>
      <c r="G2340">
        <v>5991</v>
      </c>
      <c r="H2340">
        <v>5846.58</v>
      </c>
      <c r="I2340">
        <v>5849.93</v>
      </c>
      <c r="J2340">
        <v>5908.84</v>
      </c>
      <c r="K2340" t="s">
        <v>46</v>
      </c>
      <c r="L2340">
        <v>0</v>
      </c>
      <c r="M2340">
        <v>5510754</v>
      </c>
      <c r="N2340">
        <v>4855321.5</v>
      </c>
      <c r="O2340">
        <v>4889600</v>
      </c>
      <c r="P2340">
        <v>205.98</v>
      </c>
      <c r="Q2340">
        <v>177.85</v>
      </c>
    </row>
    <row r="2341" spans="1:17" x14ac:dyDescent="0.15">
      <c r="A2341" t="s">
        <v>2434</v>
      </c>
      <c r="B2341">
        <v>6192.52</v>
      </c>
      <c r="C2341">
        <v>6196.27</v>
      </c>
      <c r="D2341">
        <v>6140.15</v>
      </c>
      <c r="E2341">
        <v>6173.01</v>
      </c>
      <c r="F2341">
        <v>5337087</v>
      </c>
      <c r="G2341">
        <v>6006.95</v>
      </c>
      <c r="H2341">
        <v>5854.5</v>
      </c>
      <c r="I2341">
        <v>5849.06</v>
      </c>
      <c r="J2341">
        <v>5908.66</v>
      </c>
      <c r="K2341" t="s">
        <v>46</v>
      </c>
      <c r="L2341">
        <v>0</v>
      </c>
      <c r="M2341">
        <v>5337087</v>
      </c>
      <c r="N2341">
        <v>4994150.5</v>
      </c>
      <c r="O2341">
        <v>4835174.5</v>
      </c>
      <c r="P2341">
        <v>209.48</v>
      </c>
      <c r="Q2341">
        <v>187.49</v>
      </c>
    </row>
    <row r="2342" spans="1:17" x14ac:dyDescent="0.15">
      <c r="A2342" t="s">
        <v>2435</v>
      </c>
      <c r="B2342">
        <v>6169.94</v>
      </c>
      <c r="C2342">
        <v>6169.94</v>
      </c>
      <c r="D2342">
        <v>6134.55</v>
      </c>
      <c r="E2342">
        <v>6153.37</v>
      </c>
      <c r="F2342">
        <v>5083689</v>
      </c>
      <c r="G2342">
        <v>6026.05</v>
      </c>
      <c r="H2342">
        <v>5862.5</v>
      </c>
      <c r="I2342">
        <v>5849.77</v>
      </c>
      <c r="J2342">
        <v>5908.43</v>
      </c>
      <c r="K2342" t="s">
        <v>46</v>
      </c>
      <c r="L2342">
        <v>0</v>
      </c>
      <c r="M2342">
        <v>5083689</v>
      </c>
      <c r="N2342">
        <v>5097446.5</v>
      </c>
      <c r="O2342">
        <v>4840064</v>
      </c>
      <c r="P2342">
        <v>210.54</v>
      </c>
      <c r="Q2342">
        <v>195.02</v>
      </c>
    </row>
    <row r="2343" spans="1:17" x14ac:dyDescent="0.15">
      <c r="A2343" t="s">
        <v>2436</v>
      </c>
      <c r="B2343">
        <v>6157.35</v>
      </c>
      <c r="C2343">
        <v>6162.5</v>
      </c>
      <c r="D2343">
        <v>6085.06</v>
      </c>
      <c r="E2343">
        <v>6141.81</v>
      </c>
      <c r="F2343">
        <v>5391426</v>
      </c>
      <c r="G2343">
        <v>6045</v>
      </c>
      <c r="H2343">
        <v>5869.4</v>
      </c>
      <c r="I2343">
        <v>5850.18</v>
      </c>
      <c r="J2343">
        <v>5908.22</v>
      </c>
      <c r="K2343" t="s">
        <v>46</v>
      </c>
      <c r="L2343">
        <v>0</v>
      </c>
      <c r="M2343">
        <v>5391426</v>
      </c>
      <c r="N2343">
        <v>5130752</v>
      </c>
      <c r="O2343">
        <v>4902195</v>
      </c>
      <c r="P2343">
        <v>215.58</v>
      </c>
      <c r="Q2343">
        <v>201.08</v>
      </c>
    </row>
    <row r="2344" spans="1:17" x14ac:dyDescent="0.15">
      <c r="A2344" t="s">
        <v>2437</v>
      </c>
      <c r="B2344">
        <v>6135.92</v>
      </c>
      <c r="C2344">
        <v>6196.95</v>
      </c>
      <c r="D2344">
        <v>6134.48</v>
      </c>
      <c r="E2344">
        <v>6190.59</v>
      </c>
      <c r="F2344">
        <v>5433856</v>
      </c>
      <c r="G2344">
        <v>6065.1</v>
      </c>
      <c r="H2344">
        <v>5877.52</v>
      </c>
      <c r="I2344">
        <v>5850.36</v>
      </c>
      <c r="J2344">
        <v>5908.32</v>
      </c>
      <c r="K2344" t="s">
        <v>46</v>
      </c>
      <c r="L2344">
        <v>0</v>
      </c>
      <c r="M2344">
        <v>5433856</v>
      </c>
      <c r="N2344">
        <v>5351373</v>
      </c>
      <c r="O2344">
        <v>5062157</v>
      </c>
      <c r="P2344">
        <v>223.6</v>
      </c>
      <c r="Q2344">
        <v>206.16</v>
      </c>
    </row>
    <row r="2345" spans="1:17" x14ac:dyDescent="0.15">
      <c r="A2345" t="s">
        <v>2438</v>
      </c>
      <c r="B2345">
        <v>6193.11</v>
      </c>
      <c r="C2345">
        <v>6194.36</v>
      </c>
      <c r="D2345">
        <v>6120.68</v>
      </c>
      <c r="E2345">
        <v>6135.77</v>
      </c>
      <c r="F2345">
        <v>5430229</v>
      </c>
      <c r="G2345">
        <v>6078.35</v>
      </c>
      <c r="H2345">
        <v>5884.68</v>
      </c>
      <c r="I2345">
        <v>5850.47</v>
      </c>
      <c r="J2345">
        <v>5908.95</v>
      </c>
      <c r="K2345" t="s">
        <v>46</v>
      </c>
      <c r="L2345">
        <v>0</v>
      </c>
      <c r="M2345">
        <v>5430229</v>
      </c>
      <c r="N2345">
        <v>5335245</v>
      </c>
      <c r="O2345">
        <v>5095283</v>
      </c>
      <c r="P2345">
        <v>218.6</v>
      </c>
      <c r="Q2345">
        <v>209.09</v>
      </c>
    </row>
    <row r="2346" spans="1:17" x14ac:dyDescent="0.15">
      <c r="A2346" t="s">
        <v>2439</v>
      </c>
      <c r="B2346">
        <v>6128.53</v>
      </c>
      <c r="C2346">
        <v>6141.95</v>
      </c>
      <c r="D2346">
        <v>6021.82</v>
      </c>
      <c r="E2346">
        <v>6040.13</v>
      </c>
      <c r="F2346">
        <v>5400878</v>
      </c>
      <c r="G2346">
        <v>6084.5</v>
      </c>
      <c r="H2346">
        <v>5890.1</v>
      </c>
      <c r="I2346">
        <v>5850.27</v>
      </c>
      <c r="J2346">
        <v>5909.72</v>
      </c>
      <c r="K2346" t="s">
        <v>46</v>
      </c>
      <c r="L2346">
        <v>0</v>
      </c>
      <c r="M2346">
        <v>5400878</v>
      </c>
      <c r="N2346">
        <v>5348019</v>
      </c>
      <c r="O2346">
        <v>5171085</v>
      </c>
      <c r="P2346">
        <v>206.34</v>
      </c>
      <c r="Q2346">
        <v>209.73</v>
      </c>
    </row>
    <row r="2347" spans="1:17" x14ac:dyDescent="0.15">
      <c r="A2347" t="s">
        <v>2440</v>
      </c>
      <c r="B2347">
        <v>6036.43</v>
      </c>
      <c r="C2347">
        <v>6064.23</v>
      </c>
      <c r="D2347">
        <v>6021.27</v>
      </c>
      <c r="E2347">
        <v>6033.95</v>
      </c>
      <c r="F2347">
        <v>3659636</v>
      </c>
      <c r="G2347">
        <v>6087.9</v>
      </c>
      <c r="H2347">
        <v>5896.58</v>
      </c>
      <c r="I2347">
        <v>5850.48</v>
      </c>
      <c r="J2347">
        <v>5910.09</v>
      </c>
      <c r="K2347" t="s">
        <v>46</v>
      </c>
      <c r="L2347">
        <v>0</v>
      </c>
      <c r="M2347">
        <v>3659636</v>
      </c>
      <c r="N2347">
        <v>5063219</v>
      </c>
      <c r="O2347">
        <v>5080333</v>
      </c>
      <c r="P2347">
        <v>195.34</v>
      </c>
      <c r="Q2347">
        <v>208.98</v>
      </c>
    </row>
    <row r="2348" spans="1:17" x14ac:dyDescent="0.15">
      <c r="A2348" t="s">
        <v>2441</v>
      </c>
      <c r="B2348">
        <v>6041.55</v>
      </c>
      <c r="C2348">
        <v>6045.12</v>
      </c>
      <c r="D2348">
        <v>5968.95</v>
      </c>
      <c r="E2348">
        <v>5997.15</v>
      </c>
      <c r="F2348">
        <v>3747306</v>
      </c>
      <c r="G2348">
        <v>6087.85</v>
      </c>
      <c r="H2348">
        <v>5901.38</v>
      </c>
      <c r="I2348">
        <v>5849.83</v>
      </c>
      <c r="J2348">
        <v>5910.52</v>
      </c>
      <c r="K2348" t="s">
        <v>46</v>
      </c>
      <c r="L2348">
        <v>0</v>
      </c>
      <c r="M2348">
        <v>3747306</v>
      </c>
      <c r="N2348">
        <v>4734387</v>
      </c>
      <c r="O2348">
        <v>4932569.5</v>
      </c>
      <c r="P2348">
        <v>181.94</v>
      </c>
      <c r="Q2348">
        <v>207.02</v>
      </c>
    </row>
    <row r="2349" spans="1:17" x14ac:dyDescent="0.15">
      <c r="A2349" t="s">
        <v>161</v>
      </c>
      <c r="B2349">
        <v>5997.9</v>
      </c>
      <c r="C2349">
        <v>6043.09</v>
      </c>
      <c r="D2349">
        <v>5984.76</v>
      </c>
      <c r="E2349">
        <v>6042.56</v>
      </c>
      <c r="F2349">
        <v>2889252</v>
      </c>
      <c r="G2349">
        <v>6089.1</v>
      </c>
      <c r="H2349">
        <v>5906.88</v>
      </c>
      <c r="I2349">
        <v>5850.78</v>
      </c>
      <c r="J2349">
        <v>5911.12</v>
      </c>
      <c r="K2349" t="s">
        <v>46</v>
      </c>
      <c r="L2349">
        <v>0</v>
      </c>
      <c r="M2349">
        <v>2889252</v>
      </c>
      <c r="N2349">
        <v>4225459</v>
      </c>
      <c r="O2349">
        <v>4788416</v>
      </c>
      <c r="P2349">
        <v>167.4</v>
      </c>
      <c r="Q2349">
        <v>203.48</v>
      </c>
    </row>
    <row r="2350" spans="1:17" x14ac:dyDescent="0.15">
      <c r="A2350" t="s">
        <v>2442</v>
      </c>
      <c r="B2350">
        <v>6047.33</v>
      </c>
      <c r="C2350">
        <v>6113.36</v>
      </c>
      <c r="D2350">
        <v>6047.07</v>
      </c>
      <c r="E2350">
        <v>6113.36</v>
      </c>
      <c r="F2350">
        <v>4243643</v>
      </c>
      <c r="G2350">
        <v>6092.15</v>
      </c>
      <c r="H2350">
        <v>5913.8</v>
      </c>
      <c r="I2350">
        <v>5851.85</v>
      </c>
      <c r="J2350">
        <v>5911.78</v>
      </c>
      <c r="K2350" t="s">
        <v>46</v>
      </c>
      <c r="L2350">
        <v>0</v>
      </c>
      <c r="M2350">
        <v>4243643</v>
      </c>
      <c r="N2350">
        <v>3988147.25</v>
      </c>
      <c r="O2350">
        <v>4661696</v>
      </c>
      <c r="P2350">
        <v>152.02000000000001</v>
      </c>
      <c r="Q2350">
        <v>198.08</v>
      </c>
    </row>
    <row r="2351" spans="1:17" x14ac:dyDescent="0.15">
      <c r="A2351" t="s">
        <v>2443</v>
      </c>
      <c r="B2351">
        <v>6127.45</v>
      </c>
      <c r="C2351">
        <v>6165.39</v>
      </c>
      <c r="D2351">
        <v>6111.73</v>
      </c>
      <c r="E2351">
        <v>6165.07</v>
      </c>
      <c r="F2351">
        <v>5577153</v>
      </c>
      <c r="G2351">
        <v>6097.8</v>
      </c>
      <c r="H2351">
        <v>5920.83</v>
      </c>
      <c r="I2351">
        <v>5853.47</v>
      </c>
      <c r="J2351">
        <v>5912.54</v>
      </c>
      <c r="K2351" t="s">
        <v>46</v>
      </c>
      <c r="L2351">
        <v>0</v>
      </c>
      <c r="M2351">
        <v>5577153</v>
      </c>
      <c r="N2351">
        <v>4023398.5</v>
      </c>
      <c r="O2351">
        <v>4685709</v>
      </c>
      <c r="P2351">
        <v>142.62</v>
      </c>
      <c r="Q2351">
        <v>191.4</v>
      </c>
    </row>
    <row r="2352" spans="1:17" x14ac:dyDescent="0.15">
      <c r="A2352" t="s">
        <v>2444</v>
      </c>
      <c r="B2352">
        <v>6186.8</v>
      </c>
      <c r="C2352">
        <v>6211.9</v>
      </c>
      <c r="D2352">
        <v>6175.92</v>
      </c>
      <c r="E2352">
        <v>6205.69</v>
      </c>
      <c r="F2352">
        <v>6405550</v>
      </c>
      <c r="G2352">
        <v>6104.5</v>
      </c>
      <c r="H2352">
        <v>5927.65</v>
      </c>
      <c r="I2352">
        <v>5854.82</v>
      </c>
      <c r="J2352">
        <v>5913.11</v>
      </c>
      <c r="K2352" t="s">
        <v>46</v>
      </c>
      <c r="L2352">
        <v>0</v>
      </c>
      <c r="M2352">
        <v>6405550</v>
      </c>
      <c r="N2352">
        <v>4572569.5</v>
      </c>
      <c r="O2352">
        <v>4817894.5</v>
      </c>
      <c r="P2352">
        <v>138.08000000000001</v>
      </c>
      <c r="Q2352">
        <v>184.15</v>
      </c>
    </row>
    <row r="2353" spans="1:17" x14ac:dyDescent="0.15">
      <c r="A2353" t="s">
        <v>2445</v>
      </c>
      <c r="B2353">
        <v>6212.57</v>
      </c>
      <c r="C2353">
        <v>6226.15</v>
      </c>
      <c r="D2353">
        <v>6178.72</v>
      </c>
      <c r="E2353">
        <v>6225.33</v>
      </c>
      <c r="F2353">
        <v>6159953</v>
      </c>
      <c r="G2353">
        <v>6114.85</v>
      </c>
      <c r="H2353">
        <v>5935.1</v>
      </c>
      <c r="I2353">
        <v>5856.69</v>
      </c>
      <c r="J2353">
        <v>5913.74</v>
      </c>
      <c r="K2353" t="s">
        <v>46</v>
      </c>
      <c r="L2353">
        <v>0</v>
      </c>
      <c r="M2353">
        <v>6159953</v>
      </c>
      <c r="N2353">
        <v>5055104</v>
      </c>
      <c r="O2353">
        <v>4894745.5</v>
      </c>
      <c r="P2353">
        <v>137.52000000000001</v>
      </c>
      <c r="Q2353">
        <v>176.35</v>
      </c>
    </row>
    <row r="2354" spans="1:17" x14ac:dyDescent="0.15">
      <c r="A2354" t="s">
        <v>2446</v>
      </c>
      <c r="B2354">
        <v>6239.71</v>
      </c>
      <c r="C2354">
        <v>6257.46</v>
      </c>
      <c r="D2354">
        <v>6215.56</v>
      </c>
      <c r="E2354">
        <v>6256.77</v>
      </c>
      <c r="F2354">
        <v>6568772</v>
      </c>
      <c r="G2354">
        <v>6126</v>
      </c>
      <c r="H2354">
        <v>5942.6</v>
      </c>
      <c r="I2354">
        <v>5857.93</v>
      </c>
      <c r="J2354">
        <v>5915.1</v>
      </c>
      <c r="K2354" t="s">
        <v>46</v>
      </c>
      <c r="L2354">
        <v>0</v>
      </c>
      <c r="M2354">
        <v>6568772</v>
      </c>
      <c r="N2354">
        <v>5791001.5</v>
      </c>
      <c r="O2354">
        <v>5008230.5</v>
      </c>
      <c r="P2354">
        <v>134.9</v>
      </c>
      <c r="Q2354">
        <v>167.48</v>
      </c>
    </row>
    <row r="2355" spans="1:17" x14ac:dyDescent="0.15">
      <c r="A2355" t="s">
        <v>2447</v>
      </c>
      <c r="B2355">
        <v>6262.92</v>
      </c>
      <c r="C2355">
        <v>6295.18</v>
      </c>
      <c r="D2355">
        <v>6223.52</v>
      </c>
      <c r="E2355">
        <v>6289.2</v>
      </c>
      <c r="F2355">
        <v>7885574</v>
      </c>
      <c r="G2355">
        <v>6134.6</v>
      </c>
      <c r="H2355">
        <v>5950.9</v>
      </c>
      <c r="I2355">
        <v>5859.35</v>
      </c>
      <c r="J2355">
        <v>5916.59</v>
      </c>
      <c r="K2355" t="s">
        <v>46</v>
      </c>
      <c r="L2355">
        <v>0</v>
      </c>
      <c r="M2355">
        <v>7885574</v>
      </c>
      <c r="N2355">
        <v>6519424</v>
      </c>
      <c r="O2355">
        <v>5253785.5</v>
      </c>
      <c r="P2355">
        <v>141.24</v>
      </c>
      <c r="Q2355">
        <v>159.74</v>
      </c>
    </row>
    <row r="2356" spans="1:17" x14ac:dyDescent="0.15">
      <c r="A2356" t="s">
        <v>2448</v>
      </c>
      <c r="B2356">
        <v>6278.21</v>
      </c>
      <c r="C2356">
        <v>6289.4</v>
      </c>
      <c r="D2356">
        <v>6251.82</v>
      </c>
      <c r="E2356">
        <v>6278.84</v>
      </c>
      <c r="F2356">
        <v>5915399</v>
      </c>
      <c r="G2356">
        <v>6143.45</v>
      </c>
      <c r="H2356">
        <v>5959.93</v>
      </c>
      <c r="I2356">
        <v>5861</v>
      </c>
      <c r="J2356">
        <v>5918.44</v>
      </c>
      <c r="K2356" t="s">
        <v>46</v>
      </c>
      <c r="L2356">
        <v>0</v>
      </c>
      <c r="M2356">
        <v>5915399</v>
      </c>
      <c r="N2356">
        <v>6587059</v>
      </c>
      <c r="O2356">
        <v>5305229</v>
      </c>
      <c r="P2356">
        <v>156.47999999999999</v>
      </c>
      <c r="Q2356">
        <v>154.75</v>
      </c>
    </row>
    <row r="2357" spans="1:17" x14ac:dyDescent="0.15">
      <c r="A2357" t="s">
        <v>2449</v>
      </c>
      <c r="B2357">
        <v>6281.83</v>
      </c>
      <c r="C2357">
        <v>6342.89</v>
      </c>
      <c r="D2357">
        <v>6243.81</v>
      </c>
      <c r="E2357">
        <v>6259.58</v>
      </c>
      <c r="F2357">
        <v>7615380</v>
      </c>
      <c r="G2357">
        <v>6152.35</v>
      </c>
      <c r="H2357">
        <v>5968.93</v>
      </c>
      <c r="I2357">
        <v>5863.71</v>
      </c>
      <c r="J2357">
        <v>5920.07</v>
      </c>
      <c r="K2357" t="s">
        <v>46</v>
      </c>
      <c r="L2357">
        <v>0</v>
      </c>
      <c r="M2357">
        <v>7615380</v>
      </c>
      <c r="N2357">
        <v>6829005</v>
      </c>
      <c r="O2357">
        <v>5700787</v>
      </c>
      <c r="P2357">
        <v>171.46</v>
      </c>
      <c r="Q2357">
        <v>152.37</v>
      </c>
    </row>
    <row r="2358" spans="1:17" x14ac:dyDescent="0.15">
      <c r="A2358" t="s">
        <v>2450</v>
      </c>
      <c r="B2358">
        <v>6254.33</v>
      </c>
      <c r="C2358">
        <v>6293.3</v>
      </c>
      <c r="D2358">
        <v>6234.07</v>
      </c>
      <c r="E2358">
        <v>6293.29</v>
      </c>
      <c r="F2358">
        <v>5300193</v>
      </c>
      <c r="G2358">
        <v>6164.3</v>
      </c>
      <c r="H2358">
        <v>5980.22</v>
      </c>
      <c r="I2358">
        <v>5866.12</v>
      </c>
      <c r="J2358">
        <v>5921.51</v>
      </c>
      <c r="K2358" t="s">
        <v>46</v>
      </c>
      <c r="L2358">
        <v>0</v>
      </c>
      <c r="M2358">
        <v>5300193</v>
      </c>
      <c r="N2358">
        <v>6657049.5</v>
      </c>
      <c r="O2358">
        <v>5856077</v>
      </c>
      <c r="P2358">
        <v>194.86</v>
      </c>
      <c r="Q2358">
        <v>153.66</v>
      </c>
    </row>
    <row r="2359" spans="1:17" x14ac:dyDescent="0.15">
      <c r="A2359" t="s">
        <v>2451</v>
      </c>
      <c r="B2359">
        <v>6287.79</v>
      </c>
      <c r="C2359">
        <v>6333.14</v>
      </c>
      <c r="D2359">
        <v>6274.87</v>
      </c>
      <c r="E2359">
        <v>6332.86</v>
      </c>
      <c r="F2359">
        <v>7029878</v>
      </c>
      <c r="G2359">
        <v>6175.45</v>
      </c>
      <c r="H2359">
        <v>5991.58</v>
      </c>
      <c r="I2359">
        <v>5869.01</v>
      </c>
      <c r="J2359">
        <v>5923.32</v>
      </c>
      <c r="K2359" t="s">
        <v>46</v>
      </c>
      <c r="L2359">
        <v>0</v>
      </c>
      <c r="M2359">
        <v>7029878</v>
      </c>
      <c r="N2359">
        <v>6749312</v>
      </c>
      <c r="O2359">
        <v>6270157</v>
      </c>
      <c r="P2359">
        <v>215.66</v>
      </c>
      <c r="Q2359">
        <v>158.47999999999999</v>
      </c>
    </row>
    <row r="2360" spans="1:17" x14ac:dyDescent="0.15">
      <c r="A2360" t="s">
        <v>2452</v>
      </c>
      <c r="B2360">
        <v>6344.39</v>
      </c>
      <c r="C2360">
        <v>6360.76</v>
      </c>
      <c r="D2360">
        <v>6175.44</v>
      </c>
      <c r="E2360">
        <v>6182.18</v>
      </c>
      <c r="F2360">
        <v>8254275</v>
      </c>
      <c r="G2360">
        <v>6175.55</v>
      </c>
      <c r="H2360">
        <v>5999.97</v>
      </c>
      <c r="I2360">
        <v>5870.77</v>
      </c>
      <c r="J2360">
        <v>5924.49</v>
      </c>
      <c r="K2360" t="s">
        <v>46</v>
      </c>
      <c r="L2360">
        <v>0</v>
      </c>
      <c r="M2360">
        <v>8254275</v>
      </c>
      <c r="N2360">
        <v>6823014.5</v>
      </c>
      <c r="O2360">
        <v>6671219</v>
      </c>
      <c r="P2360">
        <v>216.54</v>
      </c>
      <c r="Q2360">
        <v>164.94</v>
      </c>
    </row>
    <row r="2361" spans="1:17" x14ac:dyDescent="0.15">
      <c r="A2361" t="s">
        <v>2453</v>
      </c>
      <c r="B2361">
        <v>6182.73</v>
      </c>
      <c r="C2361">
        <v>6238.08</v>
      </c>
      <c r="D2361">
        <v>6147.67</v>
      </c>
      <c r="E2361">
        <v>6237.97</v>
      </c>
      <c r="F2361">
        <v>5821895</v>
      </c>
      <c r="G2361">
        <v>6178.8</v>
      </c>
      <c r="H2361">
        <v>6008.35</v>
      </c>
      <c r="I2361">
        <v>5872.39</v>
      </c>
      <c r="J2361">
        <v>5925.8</v>
      </c>
      <c r="K2361" t="s">
        <v>46</v>
      </c>
      <c r="L2361">
        <v>0</v>
      </c>
      <c r="M2361">
        <v>5821895</v>
      </c>
      <c r="N2361">
        <v>6804326.5</v>
      </c>
      <c r="O2361">
        <v>6695693</v>
      </c>
      <c r="P2361">
        <v>217.28</v>
      </c>
      <c r="Q2361">
        <v>172.4</v>
      </c>
    </row>
    <row r="2362" spans="1:17" x14ac:dyDescent="0.15">
      <c r="A2362" t="s">
        <v>2454</v>
      </c>
      <c r="B2362">
        <v>6239.54</v>
      </c>
      <c r="C2362">
        <v>6332.68</v>
      </c>
      <c r="D2362">
        <v>6231.36</v>
      </c>
      <c r="E2362">
        <v>6332.68</v>
      </c>
      <c r="F2362">
        <v>6631774</v>
      </c>
      <c r="G2362">
        <v>6187.7</v>
      </c>
      <c r="H2362">
        <v>6018.57</v>
      </c>
      <c r="I2362">
        <v>5875.53</v>
      </c>
      <c r="J2362">
        <v>5927.6</v>
      </c>
      <c r="K2362" t="s">
        <v>46</v>
      </c>
      <c r="L2362">
        <v>0</v>
      </c>
      <c r="M2362">
        <v>6631774</v>
      </c>
      <c r="N2362">
        <v>6607616</v>
      </c>
      <c r="O2362">
        <v>6718310.5</v>
      </c>
      <c r="P2362">
        <v>219.38</v>
      </c>
      <c r="Q2362">
        <v>180.53</v>
      </c>
    </row>
    <row r="2363" spans="1:17" x14ac:dyDescent="0.15">
      <c r="A2363" t="s">
        <v>2455</v>
      </c>
      <c r="B2363">
        <v>6345.45</v>
      </c>
      <c r="C2363">
        <v>6401.34</v>
      </c>
      <c r="D2363">
        <v>6339.28</v>
      </c>
      <c r="E2363">
        <v>6398.64</v>
      </c>
      <c r="F2363">
        <v>6285071</v>
      </c>
      <c r="G2363">
        <v>6200.6</v>
      </c>
      <c r="H2363">
        <v>6028.93</v>
      </c>
      <c r="I2363">
        <v>5880.2</v>
      </c>
      <c r="J2363">
        <v>5929.87</v>
      </c>
      <c r="K2363" t="s">
        <v>46</v>
      </c>
      <c r="L2363">
        <v>0</v>
      </c>
      <c r="M2363">
        <v>6285071</v>
      </c>
      <c r="N2363">
        <v>6804582.5</v>
      </c>
      <c r="O2363">
        <v>6730816</v>
      </c>
      <c r="P2363">
        <v>225.06</v>
      </c>
      <c r="Q2363">
        <v>189.29</v>
      </c>
    </row>
    <row r="2364" spans="1:17" x14ac:dyDescent="0.15">
      <c r="A2364" t="s">
        <v>2456</v>
      </c>
      <c r="B2364">
        <v>6401.35</v>
      </c>
      <c r="C2364">
        <v>6401.35</v>
      </c>
      <c r="D2364">
        <v>6327.05</v>
      </c>
      <c r="E2364">
        <v>6344.46</v>
      </c>
      <c r="F2364">
        <v>7050635</v>
      </c>
      <c r="G2364">
        <v>6208.3</v>
      </c>
      <c r="H2364">
        <v>6038.08</v>
      </c>
      <c r="I2364">
        <v>5884.67</v>
      </c>
      <c r="J2364">
        <v>5932.09</v>
      </c>
      <c r="K2364" t="s">
        <v>46</v>
      </c>
      <c r="L2364">
        <v>0</v>
      </c>
      <c r="M2364">
        <v>7050635</v>
      </c>
      <c r="N2364">
        <v>6808729.5</v>
      </c>
      <c r="O2364">
        <v>6779021</v>
      </c>
      <c r="P2364">
        <v>223.42</v>
      </c>
      <c r="Q2364">
        <v>198.14</v>
      </c>
    </row>
    <row r="2365" spans="1:17" x14ac:dyDescent="0.15">
      <c r="A2365" t="s">
        <v>2457</v>
      </c>
      <c r="B2365">
        <v>6348.05</v>
      </c>
      <c r="C2365">
        <v>6400.55</v>
      </c>
      <c r="D2365">
        <v>6334.75</v>
      </c>
      <c r="E2365">
        <v>6397.85</v>
      </c>
      <c r="F2365">
        <v>6033449</v>
      </c>
      <c r="G2365">
        <v>6221.35</v>
      </c>
      <c r="H2365">
        <v>6047.35</v>
      </c>
      <c r="I2365">
        <v>5889.2</v>
      </c>
      <c r="J2365">
        <v>5934.51</v>
      </c>
      <c r="K2365" t="s">
        <v>46</v>
      </c>
      <c r="L2365">
        <v>0</v>
      </c>
      <c r="M2365">
        <v>6033449</v>
      </c>
      <c r="N2365">
        <v>6364569.5</v>
      </c>
      <c r="O2365">
        <v>6593792</v>
      </c>
      <c r="P2365">
        <v>223.4</v>
      </c>
      <c r="Q2365">
        <v>206.35</v>
      </c>
    </row>
    <row r="2366" spans="1:17" x14ac:dyDescent="0.15">
      <c r="A2366" t="s">
        <v>2458</v>
      </c>
      <c r="B2366">
        <v>6389.24</v>
      </c>
      <c r="C2366">
        <v>6447.31</v>
      </c>
      <c r="D2366">
        <v>6373.81</v>
      </c>
      <c r="E2366">
        <v>6446.58</v>
      </c>
      <c r="F2366">
        <v>7348335</v>
      </c>
      <c r="G2366">
        <v>6241.7</v>
      </c>
      <c r="H2366">
        <v>6057.37</v>
      </c>
      <c r="I2366">
        <v>5894.6</v>
      </c>
      <c r="J2366">
        <v>5936.92</v>
      </c>
      <c r="K2366" t="s">
        <v>46</v>
      </c>
      <c r="L2366">
        <v>0</v>
      </c>
      <c r="M2366">
        <v>7348335</v>
      </c>
      <c r="N2366">
        <v>6669824</v>
      </c>
      <c r="O2366">
        <v>6737075</v>
      </c>
      <c r="P2366">
        <v>228.72</v>
      </c>
      <c r="Q2366">
        <v>213.58</v>
      </c>
    </row>
    <row r="2367" spans="1:17" x14ac:dyDescent="0.15">
      <c r="A2367" t="s">
        <v>2459</v>
      </c>
      <c r="B2367">
        <v>6459.94</v>
      </c>
      <c r="C2367">
        <v>6473.37</v>
      </c>
      <c r="D2367">
        <v>6394.25</v>
      </c>
      <c r="E2367">
        <v>6417.92</v>
      </c>
      <c r="F2367">
        <v>7138321</v>
      </c>
      <c r="G2367">
        <v>6260.9</v>
      </c>
      <c r="H2367">
        <v>6066.28</v>
      </c>
      <c r="I2367">
        <v>5899.9</v>
      </c>
      <c r="J2367">
        <v>5939.01</v>
      </c>
      <c r="K2367" t="s">
        <v>46</v>
      </c>
      <c r="L2367">
        <v>0</v>
      </c>
      <c r="M2367">
        <v>7138321</v>
      </c>
      <c r="N2367">
        <v>6771149</v>
      </c>
      <c r="O2367">
        <v>6689382.5</v>
      </c>
      <c r="P2367">
        <v>232.68</v>
      </c>
      <c r="Q2367">
        <v>219.7</v>
      </c>
    </row>
    <row r="2368" spans="1:17" x14ac:dyDescent="0.15">
      <c r="A2368" t="s">
        <v>2460</v>
      </c>
      <c r="B2368">
        <v>6406.68</v>
      </c>
      <c r="C2368">
        <v>6431.51</v>
      </c>
      <c r="D2368">
        <v>6387.12</v>
      </c>
      <c r="E2368">
        <v>6429.56</v>
      </c>
      <c r="F2368">
        <v>5398074</v>
      </c>
      <c r="G2368">
        <v>6282.5</v>
      </c>
      <c r="H2368">
        <v>6073.78</v>
      </c>
      <c r="I2368">
        <v>5904.87</v>
      </c>
      <c r="J2368">
        <v>5941.46</v>
      </c>
      <c r="K2368" t="s">
        <v>46</v>
      </c>
      <c r="L2368">
        <v>0</v>
      </c>
      <c r="M2368">
        <v>5398074</v>
      </c>
      <c r="N2368">
        <v>6593792</v>
      </c>
      <c r="O2368">
        <v>6699187</v>
      </c>
      <c r="P2368">
        <v>233.22</v>
      </c>
      <c r="Q2368">
        <v>223.54</v>
      </c>
    </row>
    <row r="2369" spans="1:17" x14ac:dyDescent="0.15">
      <c r="A2369" t="s">
        <v>2461</v>
      </c>
      <c r="B2369">
        <v>6449.9</v>
      </c>
      <c r="C2369">
        <v>6480.25</v>
      </c>
      <c r="D2369">
        <v>6446.13</v>
      </c>
      <c r="E2369">
        <v>6473.67</v>
      </c>
      <c r="F2369">
        <v>6345780</v>
      </c>
      <c r="G2369">
        <v>6304.05</v>
      </c>
      <c r="H2369">
        <v>6082.97</v>
      </c>
      <c r="I2369">
        <v>5909.44</v>
      </c>
      <c r="J2369">
        <v>5943.77</v>
      </c>
      <c r="K2369" t="s">
        <v>46</v>
      </c>
      <c r="L2369">
        <v>0</v>
      </c>
      <c r="M2369">
        <v>6345780</v>
      </c>
      <c r="N2369">
        <v>6452787</v>
      </c>
      <c r="O2369">
        <v>6630758.5</v>
      </c>
      <c r="P2369">
        <v>233.52</v>
      </c>
      <c r="Q2369">
        <v>225.32</v>
      </c>
    </row>
    <row r="2370" spans="1:17" x14ac:dyDescent="0.15">
      <c r="A2370" t="s">
        <v>162</v>
      </c>
      <c r="B2370">
        <v>6480.3</v>
      </c>
      <c r="C2370">
        <v>6521.53</v>
      </c>
      <c r="D2370">
        <v>6477.91</v>
      </c>
      <c r="E2370">
        <v>6518.76</v>
      </c>
      <c r="F2370">
        <v>6228589</v>
      </c>
      <c r="G2370">
        <v>6324.35</v>
      </c>
      <c r="H2370">
        <v>6093.6</v>
      </c>
      <c r="I2370">
        <v>5914</v>
      </c>
      <c r="J2370">
        <v>5945.68</v>
      </c>
      <c r="K2370" t="s">
        <v>46</v>
      </c>
      <c r="L2370">
        <v>0</v>
      </c>
      <c r="M2370">
        <v>6228589</v>
      </c>
      <c r="N2370">
        <v>6491801.5</v>
      </c>
      <c r="O2370">
        <v>6428185.5</v>
      </c>
      <c r="P2370">
        <v>253.22</v>
      </c>
      <c r="Q2370">
        <v>228.99</v>
      </c>
    </row>
    <row r="2371" spans="1:17" x14ac:dyDescent="0.15">
      <c r="A2371" t="s">
        <v>2462</v>
      </c>
      <c r="B2371">
        <v>6529.88</v>
      </c>
      <c r="C2371">
        <v>6748.86</v>
      </c>
      <c r="D2371">
        <v>6523.25</v>
      </c>
      <c r="E2371">
        <v>6748.21</v>
      </c>
      <c r="F2371">
        <v>9983418</v>
      </c>
      <c r="G2371">
        <v>6353.5</v>
      </c>
      <c r="H2371">
        <v>6107.57</v>
      </c>
      <c r="I2371">
        <v>5920.39</v>
      </c>
      <c r="J2371">
        <v>5948.48</v>
      </c>
      <c r="K2371" t="s">
        <v>46</v>
      </c>
      <c r="L2371">
        <v>0</v>
      </c>
      <c r="M2371">
        <v>9983418</v>
      </c>
      <c r="N2371">
        <v>7018854.5</v>
      </c>
      <c r="O2371">
        <v>6844339</v>
      </c>
      <c r="P2371">
        <v>286.33999999999997</v>
      </c>
      <c r="Q2371">
        <v>235.9</v>
      </c>
    </row>
    <row r="2372" spans="1:17" x14ac:dyDescent="0.15">
      <c r="A2372" t="s">
        <v>2463</v>
      </c>
      <c r="B2372">
        <v>6749.45</v>
      </c>
      <c r="C2372">
        <v>6779.89</v>
      </c>
      <c r="D2372">
        <v>6648.64</v>
      </c>
      <c r="E2372">
        <v>6718.51</v>
      </c>
      <c r="F2372">
        <v>9272121</v>
      </c>
      <c r="G2372">
        <v>6379.15</v>
      </c>
      <c r="H2372">
        <v>6122.77</v>
      </c>
      <c r="I2372">
        <v>5926.27</v>
      </c>
      <c r="J2372">
        <v>5951.35</v>
      </c>
      <c r="K2372" t="s">
        <v>46</v>
      </c>
      <c r="L2372">
        <v>0</v>
      </c>
      <c r="M2372">
        <v>9272121</v>
      </c>
      <c r="N2372">
        <v>7445606.5</v>
      </c>
      <c r="O2372">
        <v>7108377.5</v>
      </c>
      <c r="P2372">
        <v>306.10000000000002</v>
      </c>
      <c r="Q2372">
        <v>244.57</v>
      </c>
    </row>
    <row r="2373" spans="1:17" x14ac:dyDescent="0.15">
      <c r="A2373" t="s">
        <v>2464</v>
      </c>
      <c r="B2373">
        <v>6691.73</v>
      </c>
      <c r="C2373">
        <v>6772.99</v>
      </c>
      <c r="D2373">
        <v>6669.9</v>
      </c>
      <c r="E2373">
        <v>6725.37</v>
      </c>
      <c r="F2373">
        <v>8362301</v>
      </c>
      <c r="G2373">
        <v>6404.15</v>
      </c>
      <c r="H2373">
        <v>6137.97</v>
      </c>
      <c r="I2373">
        <v>5932.07</v>
      </c>
      <c r="J2373">
        <v>5953.88</v>
      </c>
      <c r="K2373" t="s">
        <v>46</v>
      </c>
      <c r="L2373">
        <v>0</v>
      </c>
      <c r="M2373">
        <v>8362301</v>
      </c>
      <c r="N2373">
        <v>8038400</v>
      </c>
      <c r="O2373">
        <v>7316096</v>
      </c>
      <c r="P2373">
        <v>319.44</v>
      </c>
      <c r="Q2373">
        <v>254.01</v>
      </c>
    </row>
    <row r="2374" spans="1:17" x14ac:dyDescent="0.15">
      <c r="A2374" t="s">
        <v>2465</v>
      </c>
      <c r="B2374">
        <v>6706.21</v>
      </c>
      <c r="C2374">
        <v>6774.42</v>
      </c>
      <c r="D2374">
        <v>6659.83</v>
      </c>
      <c r="E2374">
        <v>6773.56</v>
      </c>
      <c r="F2374">
        <v>7186958</v>
      </c>
      <c r="G2374">
        <v>6430</v>
      </c>
      <c r="H2374">
        <v>6153.82</v>
      </c>
      <c r="I2374">
        <v>5938.61</v>
      </c>
      <c r="J2374">
        <v>5956.16</v>
      </c>
      <c r="K2374" t="s">
        <v>46</v>
      </c>
      <c r="L2374">
        <v>0</v>
      </c>
      <c r="M2374">
        <v>7186958</v>
      </c>
      <c r="N2374">
        <v>8206643</v>
      </c>
      <c r="O2374">
        <v>7329715</v>
      </c>
      <c r="P2374">
        <v>342.64</v>
      </c>
      <c r="Q2374">
        <v>265.93</v>
      </c>
    </row>
    <row r="2375" spans="1:17" x14ac:dyDescent="0.15">
      <c r="A2375" t="s">
        <v>2466</v>
      </c>
      <c r="B2375">
        <v>6765.43</v>
      </c>
      <c r="C2375">
        <v>6800.26</v>
      </c>
      <c r="D2375">
        <v>6706.31</v>
      </c>
      <c r="E2375">
        <v>6738.87</v>
      </c>
      <c r="F2375">
        <v>8190381</v>
      </c>
      <c r="G2375">
        <v>6452.45</v>
      </c>
      <c r="H2375">
        <v>6168.52</v>
      </c>
      <c r="I2375">
        <v>5944.96</v>
      </c>
      <c r="J2375">
        <v>5958.21</v>
      </c>
      <c r="K2375" t="s">
        <v>46</v>
      </c>
      <c r="L2375">
        <v>0</v>
      </c>
      <c r="M2375">
        <v>8190381</v>
      </c>
      <c r="N2375">
        <v>8599040</v>
      </c>
      <c r="O2375">
        <v>7545421</v>
      </c>
      <c r="P2375">
        <v>359.4</v>
      </c>
      <c r="Q2375">
        <v>279.52999999999997</v>
      </c>
    </row>
    <row r="2376" spans="1:17" x14ac:dyDescent="0.15">
      <c r="A2376" t="s">
        <v>2467</v>
      </c>
      <c r="B2376">
        <v>6731.31</v>
      </c>
      <c r="C2376">
        <v>6901.22</v>
      </c>
      <c r="D2376">
        <v>6720.81</v>
      </c>
      <c r="E2376">
        <v>6878.29</v>
      </c>
      <c r="F2376">
        <v>11568761</v>
      </c>
      <c r="G2376">
        <v>6482.45</v>
      </c>
      <c r="H2376">
        <v>6185.28</v>
      </c>
      <c r="I2376">
        <v>5952.71</v>
      </c>
      <c r="J2376">
        <v>5960.8</v>
      </c>
      <c r="K2376" t="s">
        <v>46</v>
      </c>
      <c r="L2376">
        <v>0</v>
      </c>
      <c r="M2376">
        <v>11568761</v>
      </c>
      <c r="N2376">
        <v>8916122</v>
      </c>
      <c r="O2376">
        <v>7967488</v>
      </c>
      <c r="P2376">
        <v>383.36</v>
      </c>
      <c r="Q2376">
        <v>294.99</v>
      </c>
    </row>
    <row r="2377" spans="1:17" x14ac:dyDescent="0.15">
      <c r="A2377" t="s">
        <v>2468</v>
      </c>
      <c r="B2377">
        <v>6854.2</v>
      </c>
      <c r="C2377">
        <v>7021.79</v>
      </c>
      <c r="D2377">
        <v>6805.23</v>
      </c>
      <c r="E2377">
        <v>6807.42</v>
      </c>
      <c r="F2377">
        <v>13976857</v>
      </c>
      <c r="G2377">
        <v>6509.85</v>
      </c>
      <c r="H2377">
        <v>6201.72</v>
      </c>
      <c r="I2377">
        <v>5959.74</v>
      </c>
      <c r="J2377">
        <v>5963.06</v>
      </c>
      <c r="K2377" t="s">
        <v>46</v>
      </c>
      <c r="L2377">
        <v>0</v>
      </c>
      <c r="M2377">
        <v>13976857</v>
      </c>
      <c r="N2377">
        <v>9857075</v>
      </c>
      <c r="O2377">
        <v>8651341</v>
      </c>
      <c r="P2377">
        <v>405.44</v>
      </c>
      <c r="Q2377">
        <v>312.27</v>
      </c>
    </row>
    <row r="2378" spans="1:17" x14ac:dyDescent="0.15">
      <c r="A2378" t="s">
        <v>2469</v>
      </c>
      <c r="B2378">
        <v>6794.61</v>
      </c>
      <c r="C2378">
        <v>6820.5</v>
      </c>
      <c r="D2378">
        <v>6620.3</v>
      </c>
      <c r="E2378">
        <v>6743.76</v>
      </c>
      <c r="F2378">
        <v>9114569</v>
      </c>
      <c r="G2378">
        <v>6532.35</v>
      </c>
      <c r="H2378">
        <v>6217.77</v>
      </c>
      <c r="I2378">
        <v>5966.83</v>
      </c>
      <c r="J2378">
        <v>5965.4</v>
      </c>
      <c r="K2378" t="s">
        <v>46</v>
      </c>
      <c r="L2378">
        <v>0</v>
      </c>
      <c r="M2378">
        <v>9114569</v>
      </c>
      <c r="N2378">
        <v>10007501</v>
      </c>
      <c r="O2378">
        <v>9022950</v>
      </c>
      <c r="P2378">
        <v>422.02</v>
      </c>
      <c r="Q2378">
        <v>331.15</v>
      </c>
    </row>
    <row r="2379" spans="1:17" x14ac:dyDescent="0.15">
      <c r="A2379" t="s">
        <v>2470</v>
      </c>
      <c r="B2379">
        <v>6761.59</v>
      </c>
      <c r="C2379">
        <v>6860.77</v>
      </c>
      <c r="D2379">
        <v>6761.59</v>
      </c>
      <c r="E2379">
        <v>6837.84</v>
      </c>
      <c r="F2379">
        <v>7486740</v>
      </c>
      <c r="G2379">
        <v>6557.6</v>
      </c>
      <c r="H2379">
        <v>6235.33</v>
      </c>
      <c r="I2379">
        <v>5975.28</v>
      </c>
      <c r="J2379">
        <v>5967.85</v>
      </c>
      <c r="K2379" t="s">
        <v>46</v>
      </c>
      <c r="L2379">
        <v>0</v>
      </c>
      <c r="M2379">
        <v>7486740</v>
      </c>
      <c r="N2379">
        <v>10067507</v>
      </c>
      <c r="O2379">
        <v>9137075</v>
      </c>
      <c r="P2379">
        <v>442.02</v>
      </c>
      <c r="Q2379">
        <v>352</v>
      </c>
    </row>
    <row r="2380" spans="1:17" x14ac:dyDescent="0.15">
      <c r="A2380" t="s">
        <v>2471</v>
      </c>
      <c r="B2380">
        <v>6826.6</v>
      </c>
      <c r="C2380">
        <v>6826.6</v>
      </c>
      <c r="D2380">
        <v>6719.31</v>
      </c>
      <c r="E2380">
        <v>6727.58</v>
      </c>
      <c r="F2380">
        <v>6921319</v>
      </c>
      <c r="G2380">
        <v>6584.85</v>
      </c>
      <c r="H2380">
        <v>6250.47</v>
      </c>
      <c r="I2380">
        <v>5982.97</v>
      </c>
      <c r="J2380">
        <v>5970.02</v>
      </c>
      <c r="K2380" t="s">
        <v>46</v>
      </c>
      <c r="L2380">
        <v>0</v>
      </c>
      <c r="M2380">
        <v>6921319</v>
      </c>
      <c r="N2380">
        <v>9813658</v>
      </c>
      <c r="O2380">
        <v>9206349</v>
      </c>
      <c r="P2380">
        <v>449.32</v>
      </c>
      <c r="Q2380">
        <v>371.61</v>
      </c>
    </row>
    <row r="2381" spans="1:17" x14ac:dyDescent="0.15">
      <c r="A2381" t="s">
        <v>2472</v>
      </c>
      <c r="B2381">
        <v>6720.73</v>
      </c>
      <c r="C2381">
        <v>6733.15</v>
      </c>
      <c r="D2381">
        <v>6592.59</v>
      </c>
      <c r="E2381">
        <v>6600.65</v>
      </c>
      <c r="F2381">
        <v>6123800</v>
      </c>
      <c r="G2381">
        <v>6603</v>
      </c>
      <c r="H2381">
        <v>6262.92</v>
      </c>
      <c r="I2381">
        <v>5990.18</v>
      </c>
      <c r="J2381">
        <v>5971.35</v>
      </c>
      <c r="K2381" t="s">
        <v>46</v>
      </c>
      <c r="L2381">
        <v>0</v>
      </c>
      <c r="M2381">
        <v>6123800</v>
      </c>
      <c r="N2381">
        <v>8724634</v>
      </c>
      <c r="O2381">
        <v>8820378</v>
      </c>
      <c r="P2381">
        <v>423.64</v>
      </c>
      <c r="Q2381">
        <v>385.34</v>
      </c>
    </row>
    <row r="2382" spans="1:17" x14ac:dyDescent="0.15">
      <c r="A2382" t="s">
        <v>2473</v>
      </c>
      <c r="B2382">
        <v>6589.87</v>
      </c>
      <c r="C2382">
        <v>6616.19</v>
      </c>
      <c r="D2382">
        <v>6456.82</v>
      </c>
      <c r="E2382">
        <v>6493.76</v>
      </c>
      <c r="F2382">
        <v>6195077</v>
      </c>
      <c r="G2382">
        <v>6611.1</v>
      </c>
      <c r="H2382">
        <v>6274.95</v>
      </c>
      <c r="I2382">
        <v>5997.19</v>
      </c>
      <c r="J2382">
        <v>5972.71</v>
      </c>
      <c r="K2382" t="s">
        <v>46</v>
      </c>
      <c r="L2382">
        <v>0</v>
      </c>
      <c r="M2382">
        <v>6195077</v>
      </c>
      <c r="N2382">
        <v>7168307</v>
      </c>
      <c r="O2382">
        <v>8512691</v>
      </c>
      <c r="P2382">
        <v>392.7</v>
      </c>
      <c r="Q2382">
        <v>394</v>
      </c>
    </row>
    <row r="2383" spans="1:17" x14ac:dyDescent="0.15">
      <c r="A2383" t="s">
        <v>2474</v>
      </c>
      <c r="B2383">
        <v>6495.91</v>
      </c>
      <c r="C2383">
        <v>6539.62</v>
      </c>
      <c r="D2383">
        <v>6484.51</v>
      </c>
      <c r="E2383">
        <v>6505.05</v>
      </c>
      <c r="F2383">
        <v>4435164</v>
      </c>
      <c r="G2383">
        <v>6616.4</v>
      </c>
      <c r="H2383">
        <v>6287.33</v>
      </c>
      <c r="I2383">
        <v>6005.56</v>
      </c>
      <c r="J2383">
        <v>5974.28</v>
      </c>
      <c r="K2383" t="s">
        <v>46</v>
      </c>
      <c r="L2383">
        <v>0</v>
      </c>
      <c r="M2383">
        <v>4435164</v>
      </c>
      <c r="N2383">
        <v>6232422.5</v>
      </c>
      <c r="O2383">
        <v>8119961.5</v>
      </c>
      <c r="P2383">
        <v>360.96</v>
      </c>
      <c r="Q2383">
        <v>398.15</v>
      </c>
    </row>
    <row r="2384" spans="1:17" x14ac:dyDescent="0.15">
      <c r="A2384" t="s">
        <v>2475</v>
      </c>
      <c r="B2384">
        <v>6487.45</v>
      </c>
      <c r="C2384">
        <v>6576.86</v>
      </c>
      <c r="D2384">
        <v>6463.86</v>
      </c>
      <c r="E2384">
        <v>6576.09</v>
      </c>
      <c r="F2384">
        <v>4777243</v>
      </c>
      <c r="G2384">
        <v>6627.95</v>
      </c>
      <c r="H2384">
        <v>6300.45</v>
      </c>
      <c r="I2384">
        <v>6014.01</v>
      </c>
      <c r="J2384">
        <v>5976.09</v>
      </c>
      <c r="K2384" t="s">
        <v>46</v>
      </c>
      <c r="L2384">
        <v>0</v>
      </c>
      <c r="M2384">
        <v>4777243</v>
      </c>
      <c r="N2384">
        <v>5690470.5</v>
      </c>
      <c r="O2384">
        <v>7878989</v>
      </c>
      <c r="P2384">
        <v>330.32</v>
      </c>
      <c r="Q2384">
        <v>396.92</v>
      </c>
    </row>
    <row r="2385" spans="1:17" x14ac:dyDescent="0.15">
      <c r="A2385" t="s">
        <v>2476</v>
      </c>
      <c r="B2385">
        <v>6583.89</v>
      </c>
      <c r="C2385">
        <v>6684.58</v>
      </c>
      <c r="D2385">
        <v>6583.89</v>
      </c>
      <c r="E2385">
        <v>6684.28</v>
      </c>
      <c r="F2385">
        <v>6250596</v>
      </c>
      <c r="G2385">
        <v>6642.3</v>
      </c>
      <c r="H2385">
        <v>6314</v>
      </c>
      <c r="I2385">
        <v>6022.73</v>
      </c>
      <c r="J2385">
        <v>5977.74</v>
      </c>
      <c r="K2385" t="s">
        <v>46</v>
      </c>
      <c r="L2385">
        <v>0</v>
      </c>
      <c r="M2385">
        <v>6250596</v>
      </c>
      <c r="N2385">
        <v>5556377.5</v>
      </c>
      <c r="O2385">
        <v>7685017.5</v>
      </c>
      <c r="P2385">
        <v>313.58</v>
      </c>
      <c r="Q2385">
        <v>392.34</v>
      </c>
    </row>
    <row r="2386" spans="1:17" x14ac:dyDescent="0.15">
      <c r="A2386" t="s">
        <v>2477</v>
      </c>
      <c r="B2386">
        <v>6698.33</v>
      </c>
      <c r="C2386">
        <v>6713.47</v>
      </c>
      <c r="D2386">
        <v>6651.08</v>
      </c>
      <c r="E2386">
        <v>6701.82</v>
      </c>
      <c r="F2386">
        <v>7284551</v>
      </c>
      <c r="G2386">
        <v>6655.05</v>
      </c>
      <c r="H2386">
        <v>6327.08</v>
      </c>
      <c r="I2386">
        <v>6031.26</v>
      </c>
      <c r="J2386">
        <v>5979.62</v>
      </c>
      <c r="K2386" t="s">
        <v>46</v>
      </c>
      <c r="L2386">
        <v>0</v>
      </c>
      <c r="M2386">
        <v>7284551</v>
      </c>
      <c r="N2386">
        <v>5788518.5</v>
      </c>
      <c r="O2386">
        <v>7256576</v>
      </c>
      <c r="P2386">
        <v>283.88</v>
      </c>
      <c r="Q2386">
        <v>382.39</v>
      </c>
    </row>
    <row r="2387" spans="1:17" x14ac:dyDescent="0.15">
      <c r="A2387" t="s">
        <v>2478</v>
      </c>
      <c r="B2387">
        <v>6702.92</v>
      </c>
      <c r="C2387">
        <v>6768.65</v>
      </c>
      <c r="D2387">
        <v>6681.81</v>
      </c>
      <c r="E2387">
        <v>6698.27</v>
      </c>
      <c r="F2387">
        <v>7622722</v>
      </c>
      <c r="G2387">
        <v>6669.05</v>
      </c>
      <c r="H2387">
        <v>6339.28</v>
      </c>
      <c r="I2387">
        <v>6039.58</v>
      </c>
      <c r="J2387">
        <v>5981.91</v>
      </c>
      <c r="K2387" t="s">
        <v>46</v>
      </c>
      <c r="L2387">
        <v>0</v>
      </c>
      <c r="M2387">
        <v>7622722</v>
      </c>
      <c r="N2387">
        <v>6074009.5</v>
      </c>
      <c r="O2387">
        <v>6621158.5</v>
      </c>
      <c r="P2387">
        <v>260.64</v>
      </c>
      <c r="Q2387">
        <v>367.91</v>
      </c>
    </row>
    <row r="2388" spans="1:17" x14ac:dyDescent="0.15">
      <c r="A2388" t="s">
        <v>163</v>
      </c>
      <c r="B2388">
        <v>6708.38</v>
      </c>
      <c r="C2388">
        <v>6727.07</v>
      </c>
      <c r="D2388">
        <v>6603.24</v>
      </c>
      <c r="E2388">
        <v>6671.23</v>
      </c>
      <c r="F2388">
        <v>6480050</v>
      </c>
      <c r="G2388">
        <v>6681.15</v>
      </c>
      <c r="H2388">
        <v>6350.5</v>
      </c>
      <c r="I2388">
        <v>6048.27</v>
      </c>
      <c r="J2388">
        <v>5984.24</v>
      </c>
      <c r="K2388" t="s">
        <v>46</v>
      </c>
      <c r="L2388">
        <v>0</v>
      </c>
      <c r="M2388">
        <v>6480050</v>
      </c>
      <c r="N2388">
        <v>6483046.5</v>
      </c>
      <c r="O2388">
        <v>6357734.5</v>
      </c>
      <c r="P2388">
        <v>241.02</v>
      </c>
      <c r="Q2388">
        <v>349.81</v>
      </c>
    </row>
    <row r="2389" spans="1:17" x14ac:dyDescent="0.15">
      <c r="A2389" t="s">
        <v>2479</v>
      </c>
      <c r="B2389">
        <v>6667.65</v>
      </c>
      <c r="C2389">
        <v>6668.83</v>
      </c>
      <c r="D2389">
        <v>6623.24</v>
      </c>
      <c r="E2389">
        <v>6662.35</v>
      </c>
      <c r="F2389">
        <v>6628468</v>
      </c>
      <c r="G2389">
        <v>6690.6</v>
      </c>
      <c r="H2389">
        <v>6361.25</v>
      </c>
      <c r="I2389">
        <v>6056.93</v>
      </c>
      <c r="J2389">
        <v>5987.18</v>
      </c>
      <c r="K2389" t="s">
        <v>46</v>
      </c>
      <c r="L2389">
        <v>0</v>
      </c>
      <c r="M2389">
        <v>6628468</v>
      </c>
      <c r="N2389">
        <v>6853325</v>
      </c>
      <c r="O2389">
        <v>6271897.5</v>
      </c>
      <c r="P2389">
        <v>212.46</v>
      </c>
      <c r="Q2389">
        <v>326.85000000000002</v>
      </c>
    </row>
    <row r="2390" spans="1:17" x14ac:dyDescent="0.15">
      <c r="A2390" t="s">
        <v>2480</v>
      </c>
      <c r="B2390">
        <v>6656.96</v>
      </c>
      <c r="C2390">
        <v>6656.96</v>
      </c>
      <c r="D2390">
        <v>6545.11</v>
      </c>
      <c r="E2390">
        <v>6570.4</v>
      </c>
      <c r="F2390">
        <v>6074543</v>
      </c>
      <c r="G2390">
        <v>6693.15</v>
      </c>
      <c r="H2390">
        <v>6369.88</v>
      </c>
      <c r="I2390">
        <v>6065.07</v>
      </c>
      <c r="J2390">
        <v>5990.03</v>
      </c>
      <c r="K2390" t="s">
        <v>46</v>
      </c>
      <c r="L2390">
        <v>0</v>
      </c>
      <c r="M2390">
        <v>6074543</v>
      </c>
      <c r="N2390">
        <v>6818048</v>
      </c>
      <c r="O2390">
        <v>6187213</v>
      </c>
      <c r="P2390">
        <v>188.96</v>
      </c>
      <c r="Q2390">
        <v>300.82</v>
      </c>
    </row>
    <row r="2391" spans="1:17" x14ac:dyDescent="0.15">
      <c r="A2391" t="s">
        <v>2481</v>
      </c>
      <c r="B2391">
        <v>6566.68</v>
      </c>
      <c r="C2391">
        <v>6572.74</v>
      </c>
      <c r="D2391">
        <v>6527.16</v>
      </c>
      <c r="E2391">
        <v>6565.78</v>
      </c>
      <c r="F2391">
        <v>5521688</v>
      </c>
      <c r="G2391">
        <v>6684.05</v>
      </c>
      <c r="H2391">
        <v>6378.45</v>
      </c>
      <c r="I2391">
        <v>6072.61</v>
      </c>
      <c r="J2391">
        <v>5993.17</v>
      </c>
      <c r="K2391" t="s">
        <v>46</v>
      </c>
      <c r="L2391">
        <v>0</v>
      </c>
      <c r="M2391">
        <v>5521688</v>
      </c>
      <c r="N2391">
        <v>6465485</v>
      </c>
      <c r="O2391">
        <v>6127001.5</v>
      </c>
      <c r="P2391">
        <v>177.6</v>
      </c>
      <c r="Q2391">
        <v>276.20999999999998</v>
      </c>
    </row>
    <row r="2392" spans="1:17" x14ac:dyDescent="0.15">
      <c r="A2392" t="s">
        <v>2482</v>
      </c>
      <c r="B2392">
        <v>6569.57</v>
      </c>
      <c r="C2392">
        <v>6596.63</v>
      </c>
      <c r="D2392">
        <v>6541.32</v>
      </c>
      <c r="E2392">
        <v>6595.71</v>
      </c>
      <c r="F2392">
        <v>4669952</v>
      </c>
      <c r="G2392">
        <v>6677.9</v>
      </c>
      <c r="H2392">
        <v>6387.18</v>
      </c>
      <c r="I2392">
        <v>6080.54</v>
      </c>
      <c r="J2392">
        <v>5996.15</v>
      </c>
      <c r="K2392" t="s">
        <v>46</v>
      </c>
      <c r="L2392">
        <v>0</v>
      </c>
      <c r="M2392">
        <v>4669952</v>
      </c>
      <c r="N2392">
        <v>5874944</v>
      </c>
      <c r="O2392">
        <v>5974477</v>
      </c>
      <c r="P2392">
        <v>178.96</v>
      </c>
      <c r="Q2392">
        <v>254.84</v>
      </c>
    </row>
    <row r="2393" spans="1:17" x14ac:dyDescent="0.15">
      <c r="A2393" t="s">
        <v>2483</v>
      </c>
      <c r="B2393">
        <v>6598.09</v>
      </c>
      <c r="C2393">
        <v>6601.91</v>
      </c>
      <c r="D2393">
        <v>6504.41</v>
      </c>
      <c r="E2393">
        <v>6525.45</v>
      </c>
      <c r="F2393">
        <v>6004907</v>
      </c>
      <c r="G2393">
        <v>6667.9</v>
      </c>
      <c r="H2393">
        <v>6395.63</v>
      </c>
      <c r="I2393">
        <v>6087.75</v>
      </c>
      <c r="J2393">
        <v>5999.25</v>
      </c>
      <c r="K2393" t="s">
        <v>46</v>
      </c>
      <c r="L2393">
        <v>0</v>
      </c>
      <c r="M2393">
        <v>6004907</v>
      </c>
      <c r="N2393">
        <v>5779917</v>
      </c>
      <c r="O2393">
        <v>6131481.5</v>
      </c>
      <c r="P2393">
        <v>173.28</v>
      </c>
      <c r="Q2393">
        <v>236.07</v>
      </c>
    </row>
    <row r="2394" spans="1:17" x14ac:dyDescent="0.15">
      <c r="A2394" t="s">
        <v>2484</v>
      </c>
      <c r="B2394">
        <v>6544.14</v>
      </c>
      <c r="C2394">
        <v>6561.82</v>
      </c>
      <c r="D2394">
        <v>6520.97</v>
      </c>
      <c r="E2394">
        <v>6561.82</v>
      </c>
      <c r="F2394">
        <v>5637974</v>
      </c>
      <c r="G2394">
        <v>6657.3</v>
      </c>
      <c r="H2394">
        <v>6404.43</v>
      </c>
      <c r="I2394">
        <v>6095.99</v>
      </c>
      <c r="J2394">
        <v>6002.39</v>
      </c>
      <c r="K2394" t="s">
        <v>46</v>
      </c>
      <c r="L2394">
        <v>0</v>
      </c>
      <c r="M2394">
        <v>5637974</v>
      </c>
      <c r="N2394">
        <v>5581773</v>
      </c>
      <c r="O2394">
        <v>6217549</v>
      </c>
      <c r="P2394">
        <v>164.46</v>
      </c>
      <c r="Q2394">
        <v>219.48</v>
      </c>
    </row>
    <row r="2395" spans="1:17" x14ac:dyDescent="0.15">
      <c r="A2395" t="s">
        <v>2485</v>
      </c>
      <c r="B2395">
        <v>6569.9</v>
      </c>
      <c r="C2395">
        <v>6573</v>
      </c>
      <c r="D2395">
        <v>6371.38</v>
      </c>
      <c r="E2395">
        <v>6415.42</v>
      </c>
      <c r="F2395">
        <v>7882935</v>
      </c>
      <c r="G2395">
        <v>6641.15</v>
      </c>
      <c r="H2395">
        <v>6409.4</v>
      </c>
      <c r="I2395">
        <v>6103.39</v>
      </c>
      <c r="J2395">
        <v>6005.18</v>
      </c>
      <c r="K2395" t="s">
        <v>46</v>
      </c>
      <c r="L2395">
        <v>0</v>
      </c>
      <c r="M2395">
        <v>7882935</v>
      </c>
      <c r="N2395">
        <v>5943501</v>
      </c>
      <c r="O2395">
        <v>6380774.5</v>
      </c>
      <c r="P2395">
        <v>131.97999999999999</v>
      </c>
      <c r="Q2395">
        <v>201.32</v>
      </c>
    </row>
    <row r="2396" spans="1:17" x14ac:dyDescent="0.15">
      <c r="A2396" t="s">
        <v>2486</v>
      </c>
      <c r="B2396">
        <v>6399.51</v>
      </c>
      <c r="C2396">
        <v>6468.1</v>
      </c>
      <c r="D2396">
        <v>6396.14</v>
      </c>
      <c r="E2396">
        <v>6467.64</v>
      </c>
      <c r="F2396">
        <v>4380462</v>
      </c>
      <c r="G2396">
        <v>6620.6</v>
      </c>
      <c r="H2396">
        <v>6415.5</v>
      </c>
      <c r="I2396">
        <v>6111.76</v>
      </c>
      <c r="J2396">
        <v>6008.11</v>
      </c>
      <c r="K2396" t="s">
        <v>46</v>
      </c>
      <c r="L2396">
        <v>0</v>
      </c>
      <c r="M2396">
        <v>4380462</v>
      </c>
      <c r="N2396">
        <v>5715251</v>
      </c>
      <c r="O2396">
        <v>6090368</v>
      </c>
      <c r="P2396">
        <v>100.02</v>
      </c>
      <c r="Q2396">
        <v>182.94</v>
      </c>
    </row>
    <row r="2397" spans="1:17" x14ac:dyDescent="0.15">
      <c r="A2397" t="s">
        <v>2487</v>
      </c>
      <c r="B2397">
        <v>6469.92</v>
      </c>
      <c r="C2397">
        <v>6469.92</v>
      </c>
      <c r="D2397">
        <v>6339.51</v>
      </c>
      <c r="E2397">
        <v>6375.47</v>
      </c>
      <c r="F2397">
        <v>5315093</v>
      </c>
      <c r="G2397">
        <v>6599</v>
      </c>
      <c r="H2397">
        <v>6420.4</v>
      </c>
      <c r="I2397">
        <v>6119.25</v>
      </c>
      <c r="J2397">
        <v>6011</v>
      </c>
      <c r="K2397" t="s">
        <v>46</v>
      </c>
      <c r="L2397">
        <v>0</v>
      </c>
      <c r="M2397">
        <v>5315093</v>
      </c>
      <c r="N2397">
        <v>5844275</v>
      </c>
      <c r="O2397">
        <v>5859609.5</v>
      </c>
      <c r="P2397">
        <v>60.9</v>
      </c>
      <c r="Q2397">
        <v>162.96</v>
      </c>
    </row>
    <row r="2398" spans="1:17" x14ac:dyDescent="0.15">
      <c r="A2398" t="s">
        <v>2488</v>
      </c>
      <c r="B2398">
        <v>6360.84</v>
      </c>
      <c r="C2398">
        <v>6428.62</v>
      </c>
      <c r="D2398">
        <v>6345.91</v>
      </c>
      <c r="E2398">
        <v>6426.71</v>
      </c>
      <c r="F2398">
        <v>4547491</v>
      </c>
      <c r="G2398">
        <v>6583.15</v>
      </c>
      <c r="H2398">
        <v>6426.6</v>
      </c>
      <c r="I2398">
        <v>6126.82</v>
      </c>
      <c r="J2398">
        <v>6014.47</v>
      </c>
      <c r="K2398" t="s">
        <v>46</v>
      </c>
      <c r="L2398">
        <v>0</v>
      </c>
      <c r="M2398">
        <v>4547491</v>
      </c>
      <c r="N2398">
        <v>5552793.5</v>
      </c>
      <c r="O2398">
        <v>5666355</v>
      </c>
      <c r="P2398">
        <v>27.9</v>
      </c>
      <c r="Q2398">
        <v>141.65</v>
      </c>
    </row>
    <row r="2399" spans="1:17" x14ac:dyDescent="0.15">
      <c r="A2399" t="s">
        <v>2489</v>
      </c>
      <c r="B2399">
        <v>6475.3</v>
      </c>
      <c r="C2399">
        <v>6511.56</v>
      </c>
      <c r="D2399">
        <v>6426.94</v>
      </c>
      <c r="E2399">
        <v>6493.32</v>
      </c>
      <c r="F2399">
        <v>5742227</v>
      </c>
      <c r="G2399">
        <v>6565.95</v>
      </c>
      <c r="H2399">
        <v>6433</v>
      </c>
      <c r="I2399">
        <v>6134.83</v>
      </c>
      <c r="J2399">
        <v>6018.51</v>
      </c>
      <c r="K2399" t="s">
        <v>46</v>
      </c>
      <c r="L2399">
        <v>0</v>
      </c>
      <c r="M2399">
        <v>5742227</v>
      </c>
      <c r="N2399">
        <v>5573683</v>
      </c>
      <c r="O2399">
        <v>5577728</v>
      </c>
      <c r="P2399">
        <v>1.98</v>
      </c>
      <c r="Q2399">
        <v>120.6</v>
      </c>
    </row>
    <row r="2400" spans="1:17" x14ac:dyDescent="0.15">
      <c r="A2400" t="s">
        <v>2490</v>
      </c>
      <c r="B2400">
        <v>6488.43</v>
      </c>
      <c r="C2400">
        <v>6502.16</v>
      </c>
      <c r="D2400">
        <v>6447.42</v>
      </c>
      <c r="E2400">
        <v>6465.63</v>
      </c>
      <c r="F2400">
        <v>4338237</v>
      </c>
      <c r="G2400">
        <v>6552.85</v>
      </c>
      <c r="H2400">
        <v>6437.75</v>
      </c>
      <c r="I2400">
        <v>6142.17</v>
      </c>
      <c r="J2400">
        <v>6021.86</v>
      </c>
      <c r="K2400" t="s">
        <v>46</v>
      </c>
      <c r="L2400">
        <v>0</v>
      </c>
      <c r="M2400">
        <v>4338237</v>
      </c>
      <c r="N2400">
        <v>4864717</v>
      </c>
      <c r="O2400">
        <v>5404109</v>
      </c>
      <c r="P2400">
        <v>-15.56</v>
      </c>
      <c r="Q2400">
        <v>100.15</v>
      </c>
    </row>
    <row r="2401" spans="1:17" x14ac:dyDescent="0.15">
      <c r="A2401" t="s">
        <v>2491</v>
      </c>
      <c r="B2401">
        <v>6466.29</v>
      </c>
      <c r="C2401">
        <v>6515.85</v>
      </c>
      <c r="D2401">
        <v>6461.07</v>
      </c>
      <c r="E2401">
        <v>6510.13</v>
      </c>
      <c r="F2401">
        <v>4864797</v>
      </c>
      <c r="G2401">
        <v>6548.3</v>
      </c>
      <c r="H2401">
        <v>6443.37</v>
      </c>
      <c r="I2401">
        <v>6148.93</v>
      </c>
      <c r="J2401">
        <v>6025.07</v>
      </c>
      <c r="K2401" t="s">
        <v>46</v>
      </c>
      <c r="L2401">
        <v>0</v>
      </c>
      <c r="M2401">
        <v>4864797</v>
      </c>
      <c r="N2401">
        <v>4961587</v>
      </c>
      <c r="O2401">
        <v>5338419</v>
      </c>
      <c r="P2401">
        <v>-28.06</v>
      </c>
      <c r="Q2401">
        <v>79.59</v>
      </c>
    </row>
    <row r="2402" spans="1:17" x14ac:dyDescent="0.15">
      <c r="A2402" t="s">
        <v>2492</v>
      </c>
      <c r="B2402">
        <v>6489.85</v>
      </c>
      <c r="C2402">
        <v>6489.85</v>
      </c>
      <c r="D2402">
        <v>6454.5</v>
      </c>
      <c r="E2402">
        <v>6462.31</v>
      </c>
      <c r="F2402">
        <v>3551426</v>
      </c>
      <c r="G2402">
        <v>6546.75</v>
      </c>
      <c r="H2402">
        <v>6448.52</v>
      </c>
      <c r="I2402">
        <v>6155.51</v>
      </c>
      <c r="J2402">
        <v>6028.48</v>
      </c>
      <c r="K2402" t="s">
        <v>46</v>
      </c>
      <c r="L2402">
        <v>0</v>
      </c>
      <c r="M2402">
        <v>3551426</v>
      </c>
      <c r="N2402">
        <v>4608870.5</v>
      </c>
      <c r="O2402">
        <v>5226573</v>
      </c>
      <c r="P2402">
        <v>-46.5</v>
      </c>
      <c r="Q2402">
        <v>57.04</v>
      </c>
    </row>
    <row r="2403" spans="1:17" x14ac:dyDescent="0.15">
      <c r="A2403" t="s">
        <v>2493</v>
      </c>
      <c r="B2403">
        <v>6463.23</v>
      </c>
      <c r="C2403">
        <v>6493.36</v>
      </c>
      <c r="D2403">
        <v>6459.18</v>
      </c>
      <c r="E2403">
        <v>6490.22</v>
      </c>
      <c r="F2403">
        <v>4893137</v>
      </c>
      <c r="G2403">
        <v>6546</v>
      </c>
      <c r="H2403">
        <v>6454.33</v>
      </c>
      <c r="I2403">
        <v>6161.87</v>
      </c>
      <c r="J2403">
        <v>6031.67</v>
      </c>
      <c r="K2403" t="s">
        <v>46</v>
      </c>
      <c r="L2403">
        <v>0</v>
      </c>
      <c r="M2403">
        <v>4893137</v>
      </c>
      <c r="N2403">
        <v>4677939</v>
      </c>
      <c r="O2403">
        <v>5115366.5</v>
      </c>
      <c r="P2403">
        <v>-55.3</v>
      </c>
      <c r="Q2403">
        <v>34.18</v>
      </c>
    </row>
    <row r="2404" spans="1:17" x14ac:dyDescent="0.15">
      <c r="A2404" t="s">
        <v>2494</v>
      </c>
      <c r="B2404">
        <v>6512.57</v>
      </c>
      <c r="C2404">
        <v>6522.14</v>
      </c>
      <c r="D2404">
        <v>6454.56</v>
      </c>
      <c r="E2404">
        <v>6474.87</v>
      </c>
      <c r="F2404">
        <v>7286931</v>
      </c>
      <c r="G2404">
        <v>6540.95</v>
      </c>
      <c r="H2404">
        <v>6459.07</v>
      </c>
      <c r="I2404">
        <v>6168.29</v>
      </c>
      <c r="J2404">
        <v>6034.6</v>
      </c>
      <c r="K2404" t="s">
        <v>46</v>
      </c>
      <c r="L2404">
        <v>0</v>
      </c>
      <c r="M2404">
        <v>7286931</v>
      </c>
      <c r="N2404">
        <v>4986880</v>
      </c>
      <c r="O2404">
        <v>5280281.5</v>
      </c>
      <c r="P2404">
        <v>-68.36</v>
      </c>
      <c r="Q2404">
        <v>10.9</v>
      </c>
    </row>
    <row r="2405" spans="1:17" x14ac:dyDescent="0.15">
      <c r="A2405" t="s">
        <v>2495</v>
      </c>
      <c r="B2405">
        <v>6477.4</v>
      </c>
      <c r="C2405">
        <v>6543.55</v>
      </c>
      <c r="D2405">
        <v>6469.55</v>
      </c>
      <c r="E2405">
        <v>6543.49</v>
      </c>
      <c r="F2405">
        <v>6704459</v>
      </c>
      <c r="G2405">
        <v>6533.9</v>
      </c>
      <c r="H2405">
        <v>6465.85</v>
      </c>
      <c r="I2405">
        <v>6175.27</v>
      </c>
      <c r="J2405">
        <v>6037.57</v>
      </c>
      <c r="K2405" t="s">
        <v>46</v>
      </c>
      <c r="L2405">
        <v>0</v>
      </c>
      <c r="M2405">
        <v>6704459</v>
      </c>
      <c r="N2405">
        <v>5460121.5</v>
      </c>
      <c r="O2405">
        <v>5162419</v>
      </c>
      <c r="P2405">
        <v>-60.64</v>
      </c>
      <c r="Q2405">
        <v>-8.36</v>
      </c>
    </row>
    <row r="2406" spans="1:17" x14ac:dyDescent="0.15">
      <c r="A2406" t="s">
        <v>2496</v>
      </c>
      <c r="B2406">
        <v>6547.4</v>
      </c>
      <c r="C2406">
        <v>6560.8</v>
      </c>
      <c r="D2406">
        <v>6513.74</v>
      </c>
      <c r="E2406">
        <v>6559.47</v>
      </c>
      <c r="F2406">
        <v>7391497</v>
      </c>
      <c r="G2406">
        <v>6526.8</v>
      </c>
      <c r="H2406">
        <v>6474.52</v>
      </c>
      <c r="I2406">
        <v>6182.31</v>
      </c>
      <c r="J2406">
        <v>6040.71</v>
      </c>
      <c r="K2406" t="s">
        <v>46</v>
      </c>
      <c r="L2406">
        <v>0</v>
      </c>
      <c r="M2406">
        <v>7391497</v>
      </c>
      <c r="N2406">
        <v>5965465.5</v>
      </c>
      <c r="O2406">
        <v>5463526.5</v>
      </c>
      <c r="P2406">
        <v>-57.06</v>
      </c>
      <c r="Q2406">
        <v>-24.07</v>
      </c>
    </row>
    <row r="2407" spans="1:17" x14ac:dyDescent="0.15">
      <c r="A2407" t="s">
        <v>2497</v>
      </c>
      <c r="B2407">
        <v>6576.47</v>
      </c>
      <c r="C2407">
        <v>6591.35</v>
      </c>
      <c r="D2407">
        <v>6555.6</v>
      </c>
      <c r="E2407">
        <v>6591.1</v>
      </c>
      <c r="F2407">
        <v>8756013</v>
      </c>
      <c r="G2407">
        <v>6521.45</v>
      </c>
      <c r="H2407">
        <v>6483.8</v>
      </c>
      <c r="I2407">
        <v>6190.19</v>
      </c>
      <c r="J2407">
        <v>6043.87</v>
      </c>
      <c r="K2407" t="s">
        <v>46</v>
      </c>
      <c r="L2407">
        <v>0</v>
      </c>
      <c r="M2407">
        <v>8756013</v>
      </c>
      <c r="N2407">
        <v>7006413</v>
      </c>
      <c r="O2407">
        <v>5807641.5</v>
      </c>
      <c r="P2407">
        <v>-42.1</v>
      </c>
      <c r="Q2407">
        <v>-34.369999999999997</v>
      </c>
    </row>
    <row r="2408" spans="1:17" x14ac:dyDescent="0.15">
      <c r="A2408" t="s">
        <v>164</v>
      </c>
      <c r="B2408">
        <v>6591.88</v>
      </c>
      <c r="C2408">
        <v>6593.95</v>
      </c>
      <c r="D2408">
        <v>6510.65</v>
      </c>
      <c r="E2408">
        <v>6560.42</v>
      </c>
      <c r="F2408">
        <v>8166060</v>
      </c>
      <c r="G2408">
        <v>6515.9</v>
      </c>
      <c r="H2408">
        <v>6493.18</v>
      </c>
      <c r="I2408">
        <v>6197.28</v>
      </c>
      <c r="J2408">
        <v>6046.94</v>
      </c>
      <c r="K2408" t="s">
        <v>46</v>
      </c>
      <c r="L2408">
        <v>0</v>
      </c>
      <c r="M2408">
        <v>8166060</v>
      </c>
      <c r="N2408">
        <v>7661005</v>
      </c>
      <c r="O2408">
        <v>6169472</v>
      </c>
      <c r="P2408">
        <v>-34.119999999999997</v>
      </c>
      <c r="Q2408">
        <v>-40.57</v>
      </c>
    </row>
    <row r="2409" spans="1:17" x14ac:dyDescent="0.15">
      <c r="A2409" t="s">
        <v>2498</v>
      </c>
      <c r="B2409">
        <v>6564.57</v>
      </c>
      <c r="C2409">
        <v>6572.72</v>
      </c>
      <c r="D2409">
        <v>6485.07</v>
      </c>
      <c r="E2409">
        <v>6572.03</v>
      </c>
      <c r="F2409">
        <v>8320060</v>
      </c>
      <c r="G2409">
        <v>6511.35</v>
      </c>
      <c r="H2409">
        <v>6502</v>
      </c>
      <c r="I2409">
        <v>6204.44</v>
      </c>
      <c r="J2409">
        <v>6050.21</v>
      </c>
      <c r="K2409" t="s">
        <v>46</v>
      </c>
      <c r="L2409">
        <v>0</v>
      </c>
      <c r="M2409">
        <v>8320060</v>
      </c>
      <c r="N2409">
        <v>7867597</v>
      </c>
      <c r="O2409">
        <v>6427238.5</v>
      </c>
      <c r="P2409">
        <v>-31.1</v>
      </c>
      <c r="Q2409">
        <v>-43.88</v>
      </c>
    </row>
    <row r="2410" spans="1:17" x14ac:dyDescent="0.15">
      <c r="A2410" t="s">
        <v>2499</v>
      </c>
      <c r="B2410">
        <v>6564.93</v>
      </c>
      <c r="C2410">
        <v>6611.5</v>
      </c>
      <c r="D2410">
        <v>6555.56</v>
      </c>
      <c r="E2410">
        <v>6608.86</v>
      </c>
      <c r="F2410">
        <v>7603337</v>
      </c>
      <c r="G2410">
        <v>6513.3</v>
      </c>
      <c r="H2410">
        <v>6510.27</v>
      </c>
      <c r="I2410">
        <v>6212.03</v>
      </c>
      <c r="J2410">
        <v>6053.58</v>
      </c>
      <c r="K2410" t="s">
        <v>46</v>
      </c>
      <c r="L2410">
        <v>0</v>
      </c>
      <c r="M2410">
        <v>7603337</v>
      </c>
      <c r="N2410">
        <v>8047411</v>
      </c>
      <c r="O2410">
        <v>6753766.5</v>
      </c>
      <c r="P2410">
        <v>-25.24</v>
      </c>
      <c r="Q2410">
        <v>-44.85</v>
      </c>
    </row>
    <row r="2411" spans="1:17" x14ac:dyDescent="0.15">
      <c r="A2411" t="s">
        <v>2500</v>
      </c>
      <c r="B2411">
        <v>6614.86</v>
      </c>
      <c r="C2411">
        <v>6661.74</v>
      </c>
      <c r="D2411">
        <v>6557.58</v>
      </c>
      <c r="E2411">
        <v>6661.4</v>
      </c>
      <c r="F2411">
        <v>10559377</v>
      </c>
      <c r="G2411">
        <v>6518.05</v>
      </c>
      <c r="H2411">
        <v>6518.53</v>
      </c>
      <c r="I2411">
        <v>6219.68</v>
      </c>
      <c r="J2411">
        <v>6057.14</v>
      </c>
      <c r="K2411" t="s">
        <v>46</v>
      </c>
      <c r="L2411">
        <v>0</v>
      </c>
      <c r="M2411">
        <v>10559377</v>
      </c>
      <c r="N2411">
        <v>8681011</v>
      </c>
      <c r="O2411">
        <v>7323238.5</v>
      </c>
      <c r="P2411">
        <v>-18.600000000000001</v>
      </c>
      <c r="Q2411">
        <v>-43.9</v>
      </c>
    </row>
    <row r="2412" spans="1:17" x14ac:dyDescent="0.15">
      <c r="A2412" t="s">
        <v>2501</v>
      </c>
      <c r="B2412">
        <v>6667.59</v>
      </c>
      <c r="C2412">
        <v>6772.08</v>
      </c>
      <c r="D2412">
        <v>6667.59</v>
      </c>
      <c r="E2412">
        <v>6762.27</v>
      </c>
      <c r="F2412">
        <v>12178331</v>
      </c>
      <c r="G2412">
        <v>6526.4</v>
      </c>
      <c r="H2412">
        <v>6527.82</v>
      </c>
      <c r="I2412">
        <v>6227.73</v>
      </c>
      <c r="J2412">
        <v>6060.94</v>
      </c>
      <c r="K2412" t="s">
        <v>46</v>
      </c>
      <c r="L2412">
        <v>0</v>
      </c>
      <c r="M2412">
        <v>12178331</v>
      </c>
      <c r="N2412">
        <v>9365402</v>
      </c>
      <c r="O2412">
        <v>8185907</v>
      </c>
      <c r="P2412">
        <v>2.78</v>
      </c>
      <c r="Q2412">
        <v>-38.97</v>
      </c>
    </row>
    <row r="2413" spans="1:17" x14ac:dyDescent="0.15">
      <c r="A2413" t="s">
        <v>2502</v>
      </c>
      <c r="B2413">
        <v>6763.84</v>
      </c>
      <c r="C2413">
        <v>6763.84</v>
      </c>
      <c r="D2413">
        <v>6495.86</v>
      </c>
      <c r="E2413">
        <v>6623.51</v>
      </c>
      <c r="F2413">
        <v>11793665</v>
      </c>
      <c r="G2413">
        <v>6531.3</v>
      </c>
      <c r="H2413">
        <v>6534.45</v>
      </c>
      <c r="I2413">
        <v>6234.77</v>
      </c>
      <c r="J2413">
        <v>6063.97</v>
      </c>
      <c r="K2413" t="s">
        <v>46</v>
      </c>
      <c r="L2413">
        <v>0</v>
      </c>
      <c r="M2413">
        <v>11793665</v>
      </c>
      <c r="N2413">
        <v>10090957</v>
      </c>
      <c r="O2413">
        <v>8875981</v>
      </c>
      <c r="P2413">
        <v>11.6</v>
      </c>
      <c r="Q2413">
        <v>-32.28</v>
      </c>
    </row>
    <row r="2414" spans="1:17" x14ac:dyDescent="0.15">
      <c r="A2414" t="s">
        <v>2503</v>
      </c>
      <c r="B2414">
        <v>6591.68</v>
      </c>
      <c r="C2414">
        <v>6595.39</v>
      </c>
      <c r="D2414">
        <v>6537.26</v>
      </c>
      <c r="E2414">
        <v>6594.01</v>
      </c>
      <c r="F2414">
        <v>10414282</v>
      </c>
      <c r="G2414">
        <v>6532.9</v>
      </c>
      <c r="H2414">
        <v>6540.07</v>
      </c>
      <c r="I2414">
        <v>6241.33</v>
      </c>
      <c r="J2414">
        <v>6066.64</v>
      </c>
      <c r="K2414" t="s">
        <v>46</v>
      </c>
      <c r="L2414">
        <v>0</v>
      </c>
      <c r="M2414">
        <v>10414282</v>
      </c>
      <c r="N2414">
        <v>10509824</v>
      </c>
      <c r="O2414">
        <v>9188710</v>
      </c>
      <c r="P2414">
        <v>18.52</v>
      </c>
      <c r="Q2414">
        <v>-23.6</v>
      </c>
    </row>
    <row r="2415" spans="1:17" x14ac:dyDescent="0.15">
      <c r="A2415" t="s">
        <v>2504</v>
      </c>
      <c r="B2415">
        <v>6583.89</v>
      </c>
      <c r="C2415">
        <v>6587.62</v>
      </c>
      <c r="D2415">
        <v>6433.61</v>
      </c>
      <c r="E2415">
        <v>6446.81</v>
      </c>
      <c r="F2415">
        <v>12085305</v>
      </c>
      <c r="G2415">
        <v>6534.5</v>
      </c>
      <c r="H2415">
        <v>6542.7</v>
      </c>
      <c r="I2415">
        <v>6246.8</v>
      </c>
      <c r="J2415">
        <v>6069.54</v>
      </c>
      <c r="K2415" t="s">
        <v>46</v>
      </c>
      <c r="L2415">
        <v>0</v>
      </c>
      <c r="M2415">
        <v>12085305</v>
      </c>
      <c r="N2415">
        <v>11406182</v>
      </c>
      <c r="O2415">
        <v>9726797</v>
      </c>
      <c r="P2415">
        <v>7.92</v>
      </c>
      <c r="Q2415">
        <v>-16.739999999999998</v>
      </c>
    </row>
    <row r="2416" spans="1:17" x14ac:dyDescent="0.15">
      <c r="A2416" t="s">
        <v>2505</v>
      </c>
      <c r="B2416">
        <v>6441.86</v>
      </c>
      <c r="C2416">
        <v>6669.66</v>
      </c>
      <c r="D2416">
        <v>6441.86</v>
      </c>
      <c r="E2416">
        <v>6668.86</v>
      </c>
      <c r="F2416">
        <v>9241838</v>
      </c>
      <c r="G2416">
        <v>6544.55</v>
      </c>
      <c r="H2416">
        <v>6549.2</v>
      </c>
      <c r="I2416">
        <v>6254.57</v>
      </c>
      <c r="J2416">
        <v>6072.86</v>
      </c>
      <c r="K2416" t="s">
        <v>46</v>
      </c>
      <c r="L2416">
        <v>0</v>
      </c>
      <c r="M2416">
        <v>9241838</v>
      </c>
      <c r="N2416">
        <v>11142656</v>
      </c>
      <c r="O2416">
        <v>9911834</v>
      </c>
      <c r="P2416">
        <v>14.38</v>
      </c>
      <c r="Q2416">
        <v>-9.6</v>
      </c>
    </row>
    <row r="2417" spans="1:17" x14ac:dyDescent="0.15">
      <c r="A2417" t="s">
        <v>2506</v>
      </c>
      <c r="B2417">
        <v>6659.24</v>
      </c>
      <c r="C2417">
        <v>6704.91</v>
      </c>
      <c r="D2417">
        <v>6622.39</v>
      </c>
      <c r="E2417">
        <v>6673.3</v>
      </c>
      <c r="F2417">
        <v>7882249</v>
      </c>
      <c r="G2417">
        <v>6559.45</v>
      </c>
      <c r="H2417">
        <v>6556.1</v>
      </c>
      <c r="I2417">
        <v>6262.52</v>
      </c>
      <c r="J2417">
        <v>6075.89</v>
      </c>
      <c r="K2417" t="s">
        <v>46</v>
      </c>
      <c r="L2417">
        <v>0</v>
      </c>
      <c r="M2417">
        <v>7882249</v>
      </c>
      <c r="N2417">
        <v>10283469</v>
      </c>
      <c r="O2417">
        <v>9824435</v>
      </c>
      <c r="P2417">
        <v>17.48</v>
      </c>
      <c r="Q2417">
        <v>-3.64</v>
      </c>
    </row>
    <row r="2418" spans="1:17" x14ac:dyDescent="0.15">
      <c r="A2418" t="s">
        <v>2507</v>
      </c>
      <c r="B2418">
        <v>6678.75</v>
      </c>
      <c r="C2418">
        <v>6710.04</v>
      </c>
      <c r="D2418">
        <v>6659.05</v>
      </c>
      <c r="E2418">
        <v>6708.67</v>
      </c>
      <c r="F2418">
        <v>7123452</v>
      </c>
      <c r="G2418">
        <v>6573.55</v>
      </c>
      <c r="H2418">
        <v>6563.02</v>
      </c>
      <c r="I2418">
        <v>6271.62</v>
      </c>
      <c r="J2418">
        <v>6079.08</v>
      </c>
      <c r="K2418" t="s">
        <v>46</v>
      </c>
      <c r="L2418">
        <v>0</v>
      </c>
      <c r="M2418">
        <v>7123452</v>
      </c>
      <c r="N2418">
        <v>9349427</v>
      </c>
      <c r="O2418">
        <v>9720192</v>
      </c>
      <c r="P2418">
        <v>26.78</v>
      </c>
      <c r="Q2418">
        <v>2.4500000000000002</v>
      </c>
    </row>
    <row r="2419" spans="1:17" x14ac:dyDescent="0.15">
      <c r="A2419" t="s">
        <v>2508</v>
      </c>
      <c r="B2419">
        <v>6686.98</v>
      </c>
      <c r="C2419">
        <v>6845.28</v>
      </c>
      <c r="D2419">
        <v>6686.98</v>
      </c>
      <c r="E2419">
        <v>6836.56</v>
      </c>
      <c r="F2419">
        <v>9988108</v>
      </c>
      <c r="G2419">
        <v>6590.65</v>
      </c>
      <c r="H2419">
        <v>6571.4</v>
      </c>
      <c r="I2419">
        <v>6281.49</v>
      </c>
      <c r="J2419">
        <v>6082.83</v>
      </c>
      <c r="K2419" t="s">
        <v>46</v>
      </c>
      <c r="L2419">
        <v>0</v>
      </c>
      <c r="M2419">
        <v>9988108</v>
      </c>
      <c r="N2419">
        <v>9264179</v>
      </c>
      <c r="O2419">
        <v>9887002</v>
      </c>
      <c r="P2419">
        <v>45.94</v>
      </c>
      <c r="Q2419">
        <v>10.16</v>
      </c>
    </row>
    <row r="2420" spans="1:17" x14ac:dyDescent="0.15">
      <c r="A2420" t="s">
        <v>2509</v>
      </c>
      <c r="B2420">
        <v>6835.3</v>
      </c>
      <c r="C2420">
        <v>6840.1</v>
      </c>
      <c r="D2420">
        <v>6743.12</v>
      </c>
      <c r="E2420">
        <v>6766.21</v>
      </c>
      <c r="F2420">
        <v>7552270</v>
      </c>
      <c r="G2420">
        <v>6605.75</v>
      </c>
      <c r="H2420">
        <v>6581.15</v>
      </c>
      <c r="I2420">
        <v>6290.56</v>
      </c>
      <c r="J2420">
        <v>6086.26</v>
      </c>
      <c r="K2420" t="s">
        <v>46</v>
      </c>
      <c r="L2420">
        <v>0</v>
      </c>
      <c r="M2420">
        <v>7552270</v>
      </c>
      <c r="N2420">
        <v>8357581</v>
      </c>
      <c r="O2420">
        <v>9881882</v>
      </c>
      <c r="P2420">
        <v>56.78</v>
      </c>
      <c r="Q2420">
        <v>18.36</v>
      </c>
    </row>
    <row r="2421" spans="1:17" x14ac:dyDescent="0.15">
      <c r="A2421" t="s">
        <v>2510</v>
      </c>
      <c r="B2421">
        <v>6755.8</v>
      </c>
      <c r="C2421">
        <v>6755.8</v>
      </c>
      <c r="D2421">
        <v>6611.93</v>
      </c>
      <c r="E2421">
        <v>6652.76</v>
      </c>
      <c r="F2421">
        <v>7547721</v>
      </c>
      <c r="G2421">
        <v>6612.85</v>
      </c>
      <c r="H2421">
        <v>6588.05</v>
      </c>
      <c r="I2421">
        <v>6298.2</v>
      </c>
      <c r="J2421">
        <v>6089.43</v>
      </c>
      <c r="K2421" t="s">
        <v>46</v>
      </c>
      <c r="L2421">
        <v>0</v>
      </c>
      <c r="M2421">
        <v>7547721</v>
      </c>
      <c r="N2421">
        <v>8018739</v>
      </c>
      <c r="O2421">
        <v>9580698</v>
      </c>
      <c r="P2421">
        <v>57.8</v>
      </c>
      <c r="Q2421">
        <v>26</v>
      </c>
    </row>
    <row r="2422" spans="1:17" x14ac:dyDescent="0.15">
      <c r="A2422" t="s">
        <v>2511</v>
      </c>
      <c r="B2422">
        <v>6642.84</v>
      </c>
      <c r="C2422">
        <v>6671.51</v>
      </c>
      <c r="D2422">
        <v>6609.83</v>
      </c>
      <c r="E2422">
        <v>6620.64</v>
      </c>
      <c r="F2422">
        <v>5635941</v>
      </c>
      <c r="G2422">
        <v>6620.75</v>
      </c>
      <c r="H2422">
        <v>6592.87</v>
      </c>
      <c r="I2422">
        <v>6305.72</v>
      </c>
      <c r="J2422">
        <v>6092.66</v>
      </c>
      <c r="K2422" t="s">
        <v>46</v>
      </c>
      <c r="L2422">
        <v>0</v>
      </c>
      <c r="M2422">
        <v>5635941</v>
      </c>
      <c r="N2422">
        <v>7569510.5</v>
      </c>
      <c r="O2422">
        <v>8926490</v>
      </c>
      <c r="P2422">
        <v>45.56</v>
      </c>
      <c r="Q2422">
        <v>30.28</v>
      </c>
    </row>
    <row r="2423" spans="1:17" x14ac:dyDescent="0.15">
      <c r="A2423" t="s">
        <v>2512</v>
      </c>
      <c r="B2423">
        <v>6614.73</v>
      </c>
      <c r="C2423">
        <v>6614.73</v>
      </c>
      <c r="D2423">
        <v>6460.63</v>
      </c>
      <c r="E2423">
        <v>6524.14</v>
      </c>
      <c r="F2423">
        <v>6548544</v>
      </c>
      <c r="G2423">
        <v>6622.45</v>
      </c>
      <c r="H2423">
        <v>6594.95</v>
      </c>
      <c r="I2423">
        <v>6311.94</v>
      </c>
      <c r="J2423">
        <v>6095.31</v>
      </c>
      <c r="K2423" t="s">
        <v>46</v>
      </c>
      <c r="L2423">
        <v>0</v>
      </c>
      <c r="M2423">
        <v>6548544</v>
      </c>
      <c r="N2423">
        <v>7454515</v>
      </c>
      <c r="O2423">
        <v>8401971</v>
      </c>
      <c r="P2423">
        <v>39.68</v>
      </c>
      <c r="Q2423">
        <v>33.08</v>
      </c>
    </row>
    <row r="2424" spans="1:17" x14ac:dyDescent="0.15">
      <c r="A2424" t="s">
        <v>2513</v>
      </c>
      <c r="B2424">
        <v>6505.54</v>
      </c>
      <c r="C2424">
        <v>6505.54</v>
      </c>
      <c r="D2424">
        <v>6278.07</v>
      </c>
      <c r="E2424">
        <v>6310.87</v>
      </c>
      <c r="F2424">
        <v>7697220</v>
      </c>
      <c r="G2424">
        <v>6614.25</v>
      </c>
      <c r="H2424">
        <v>6594.38</v>
      </c>
      <c r="I2424">
        <v>6316.23</v>
      </c>
      <c r="J2424">
        <v>6097.02</v>
      </c>
      <c r="K2424" t="s">
        <v>46</v>
      </c>
      <c r="L2424">
        <v>0</v>
      </c>
      <c r="M2424">
        <v>7697220</v>
      </c>
      <c r="N2424">
        <v>6996326.5</v>
      </c>
      <c r="O2424">
        <v>8130253</v>
      </c>
      <c r="P2424">
        <v>20.64</v>
      </c>
      <c r="Q2424">
        <v>33.299999999999997</v>
      </c>
    </row>
    <row r="2425" spans="1:17" x14ac:dyDescent="0.15">
      <c r="A2425" t="s">
        <v>2514</v>
      </c>
      <c r="B2425">
        <v>6298.97</v>
      </c>
      <c r="C2425">
        <v>6382.44</v>
      </c>
      <c r="D2425">
        <v>6262.85</v>
      </c>
      <c r="E2425">
        <v>6272.38</v>
      </c>
      <c r="F2425">
        <v>5446047</v>
      </c>
      <c r="G2425">
        <v>6600.7</v>
      </c>
      <c r="H2425">
        <v>6592.3</v>
      </c>
      <c r="I2425">
        <v>6319.83</v>
      </c>
      <c r="J2425">
        <v>6098.97</v>
      </c>
      <c r="K2425" t="s">
        <v>46</v>
      </c>
      <c r="L2425">
        <v>0</v>
      </c>
      <c r="M2425">
        <v>5446047</v>
      </c>
      <c r="N2425">
        <v>6575104</v>
      </c>
      <c r="O2425">
        <v>7466342.5</v>
      </c>
      <c r="P2425">
        <v>12.46</v>
      </c>
      <c r="Q2425">
        <v>33.75</v>
      </c>
    </row>
    <row r="2426" spans="1:17" x14ac:dyDescent="0.15">
      <c r="A2426" t="s">
        <v>2515</v>
      </c>
      <c r="B2426">
        <v>6298.75</v>
      </c>
      <c r="C2426">
        <v>6356.64</v>
      </c>
      <c r="D2426">
        <v>6297.94</v>
      </c>
      <c r="E2426">
        <v>6354.84</v>
      </c>
      <c r="F2426">
        <v>4796367</v>
      </c>
      <c r="G2426">
        <v>6590.45</v>
      </c>
      <c r="H2426">
        <v>6590.77</v>
      </c>
      <c r="I2426">
        <v>6324.07</v>
      </c>
      <c r="J2426">
        <v>6101.07</v>
      </c>
      <c r="K2426" t="s">
        <v>46</v>
      </c>
      <c r="L2426">
        <v>0</v>
      </c>
      <c r="M2426">
        <v>4796367</v>
      </c>
      <c r="N2426">
        <v>6024857.5</v>
      </c>
      <c r="O2426">
        <v>7021798.5</v>
      </c>
      <c r="P2426">
        <v>-8.4600000000000009</v>
      </c>
      <c r="Q2426">
        <v>31.47</v>
      </c>
    </row>
    <row r="2427" spans="1:17" x14ac:dyDescent="0.15">
      <c r="A2427" t="s">
        <v>2516</v>
      </c>
      <c r="B2427">
        <v>6363.64</v>
      </c>
      <c r="C2427">
        <v>6393.13</v>
      </c>
      <c r="D2427">
        <v>6327</v>
      </c>
      <c r="E2427">
        <v>6366.87</v>
      </c>
      <c r="F2427">
        <v>5087493</v>
      </c>
      <c r="G2427">
        <v>6579.25</v>
      </c>
      <c r="H2427">
        <v>6589.92</v>
      </c>
      <c r="I2427">
        <v>6328.1</v>
      </c>
      <c r="J2427">
        <v>6103.07</v>
      </c>
      <c r="K2427" t="s">
        <v>46</v>
      </c>
      <c r="L2427">
        <v>0</v>
      </c>
      <c r="M2427">
        <v>5087493</v>
      </c>
      <c r="N2427">
        <v>5915136</v>
      </c>
      <c r="O2427">
        <v>6742323</v>
      </c>
      <c r="P2427">
        <v>-30.26</v>
      </c>
      <c r="Q2427">
        <v>26.69</v>
      </c>
    </row>
    <row r="2428" spans="1:17" x14ac:dyDescent="0.15">
      <c r="A2428" t="s">
        <v>2517</v>
      </c>
      <c r="B2428">
        <v>6364.68</v>
      </c>
      <c r="C2428">
        <v>6383.19</v>
      </c>
      <c r="D2428">
        <v>6341.87</v>
      </c>
      <c r="E2428">
        <v>6383.11</v>
      </c>
      <c r="F2428">
        <v>5289300</v>
      </c>
      <c r="G2428">
        <v>6570.4</v>
      </c>
      <c r="H2428">
        <v>6589.15</v>
      </c>
      <c r="I2428">
        <v>6331.47</v>
      </c>
      <c r="J2428">
        <v>6105.33</v>
      </c>
      <c r="K2428" t="s">
        <v>46</v>
      </c>
      <c r="L2428">
        <v>0</v>
      </c>
      <c r="M2428">
        <v>5289300</v>
      </c>
      <c r="N2428">
        <v>5663283</v>
      </c>
      <c r="O2428">
        <v>6558899</v>
      </c>
      <c r="P2428">
        <v>-55.64</v>
      </c>
      <c r="Q2428">
        <v>18.45</v>
      </c>
    </row>
    <row r="2429" spans="1:17" x14ac:dyDescent="0.15">
      <c r="A2429" t="s">
        <v>2518</v>
      </c>
      <c r="B2429">
        <v>6377.27</v>
      </c>
      <c r="C2429">
        <v>6377.41</v>
      </c>
      <c r="D2429">
        <v>6260.82</v>
      </c>
      <c r="E2429">
        <v>6289.35</v>
      </c>
      <c r="F2429">
        <v>6646162</v>
      </c>
      <c r="G2429">
        <v>6556.3</v>
      </c>
      <c r="H2429">
        <v>6586.08</v>
      </c>
      <c r="I2429">
        <v>6334.52</v>
      </c>
      <c r="J2429">
        <v>6107.35</v>
      </c>
      <c r="K2429" t="s">
        <v>46</v>
      </c>
      <c r="L2429">
        <v>0</v>
      </c>
      <c r="M2429">
        <v>6646162</v>
      </c>
      <c r="N2429">
        <v>5453107</v>
      </c>
      <c r="O2429">
        <v>6224717</v>
      </c>
      <c r="P2429">
        <v>-99.28</v>
      </c>
      <c r="Q2429">
        <v>3.93</v>
      </c>
    </row>
    <row r="2430" spans="1:17" x14ac:dyDescent="0.15">
      <c r="A2430" t="s">
        <v>2519</v>
      </c>
      <c r="B2430">
        <v>6283.81</v>
      </c>
      <c r="C2430">
        <v>6334.24</v>
      </c>
      <c r="D2430">
        <v>6260.05</v>
      </c>
      <c r="E2430">
        <v>6269.42</v>
      </c>
      <c r="F2430">
        <v>6632816</v>
      </c>
      <c r="G2430">
        <v>6539.3</v>
      </c>
      <c r="H2430">
        <v>6581.92</v>
      </c>
      <c r="I2430">
        <v>6337.76</v>
      </c>
      <c r="J2430">
        <v>6108.63</v>
      </c>
      <c r="K2430" t="s">
        <v>46</v>
      </c>
      <c r="L2430">
        <v>0</v>
      </c>
      <c r="M2430">
        <v>6632816</v>
      </c>
      <c r="N2430">
        <v>5690419</v>
      </c>
      <c r="O2430">
        <v>6132761.5</v>
      </c>
      <c r="P2430">
        <v>-139.91999999999999</v>
      </c>
      <c r="Q2430">
        <v>-15.74</v>
      </c>
    </row>
    <row r="2431" spans="1:17" x14ac:dyDescent="0.15">
      <c r="A2431" t="s">
        <v>165</v>
      </c>
      <c r="B2431">
        <v>6266.21</v>
      </c>
      <c r="C2431">
        <v>6315.32</v>
      </c>
      <c r="D2431">
        <v>6207.92</v>
      </c>
      <c r="E2431">
        <v>6315.32</v>
      </c>
      <c r="F2431">
        <v>5848919</v>
      </c>
      <c r="G2431">
        <v>6522</v>
      </c>
      <c r="H2431">
        <v>6574.7</v>
      </c>
      <c r="I2431">
        <v>6341.13</v>
      </c>
      <c r="J2431">
        <v>6110.17</v>
      </c>
      <c r="K2431" t="s">
        <v>46</v>
      </c>
      <c r="L2431">
        <v>0</v>
      </c>
      <c r="M2431">
        <v>5848919</v>
      </c>
      <c r="N2431">
        <v>5900953.5</v>
      </c>
      <c r="O2431">
        <v>5962905.5</v>
      </c>
      <c r="P2431">
        <v>-167.9</v>
      </c>
      <c r="Q2431">
        <v>-38.31</v>
      </c>
    </row>
    <row r="2432" spans="1:17" x14ac:dyDescent="0.15">
      <c r="A2432" t="s">
        <v>2520</v>
      </c>
      <c r="B2432">
        <v>6313.32</v>
      </c>
      <c r="C2432">
        <v>6391.32</v>
      </c>
      <c r="D2432">
        <v>6251.27</v>
      </c>
      <c r="E2432">
        <v>6376.07</v>
      </c>
      <c r="F2432">
        <v>7544983</v>
      </c>
      <c r="G2432">
        <v>6502.65</v>
      </c>
      <c r="H2432">
        <v>6568.98</v>
      </c>
      <c r="I2432">
        <v>6345.88</v>
      </c>
      <c r="J2432">
        <v>6111.96</v>
      </c>
      <c r="K2432" t="s">
        <v>46</v>
      </c>
      <c r="L2432">
        <v>0</v>
      </c>
      <c r="M2432">
        <v>7544983</v>
      </c>
      <c r="N2432">
        <v>6392422.5</v>
      </c>
      <c r="O2432">
        <v>6153779</v>
      </c>
      <c r="P2432">
        <v>-190.04</v>
      </c>
      <c r="Q2432">
        <v>-61.87</v>
      </c>
    </row>
    <row r="2433" spans="1:17" x14ac:dyDescent="0.15">
      <c r="A2433" t="s">
        <v>2521</v>
      </c>
      <c r="B2433">
        <v>6353.37</v>
      </c>
      <c r="C2433">
        <v>6659.03</v>
      </c>
      <c r="D2433">
        <v>6326.89</v>
      </c>
      <c r="E2433">
        <v>6609.23</v>
      </c>
      <c r="F2433">
        <v>11014471</v>
      </c>
      <c r="G2433">
        <v>6502</v>
      </c>
      <c r="H2433">
        <v>6567.07</v>
      </c>
      <c r="I2433">
        <v>6352.52</v>
      </c>
      <c r="J2433">
        <v>6114.83</v>
      </c>
      <c r="K2433" t="s">
        <v>46</v>
      </c>
      <c r="L2433">
        <v>0</v>
      </c>
      <c r="M2433">
        <v>11014471</v>
      </c>
      <c r="N2433">
        <v>7537459</v>
      </c>
      <c r="O2433">
        <v>6600371</v>
      </c>
      <c r="P2433">
        <v>-183.54</v>
      </c>
      <c r="Q2433">
        <v>-84.19</v>
      </c>
    </row>
    <row r="2434" spans="1:17" x14ac:dyDescent="0.15">
      <c r="A2434" t="s">
        <v>2522</v>
      </c>
      <c r="B2434">
        <v>6599.38</v>
      </c>
      <c r="C2434">
        <v>6610.59</v>
      </c>
      <c r="D2434">
        <v>6520.31</v>
      </c>
      <c r="E2434">
        <v>6555.92</v>
      </c>
      <c r="F2434">
        <v>6265189</v>
      </c>
      <c r="G2434">
        <v>6500.1</v>
      </c>
      <c r="H2434">
        <v>6563.43</v>
      </c>
      <c r="I2434">
        <v>6358.63</v>
      </c>
      <c r="J2434">
        <v>6117.3</v>
      </c>
      <c r="K2434" t="s">
        <v>46</v>
      </c>
      <c r="L2434">
        <v>0</v>
      </c>
      <c r="M2434">
        <v>6265189</v>
      </c>
      <c r="N2434">
        <v>7461273.5</v>
      </c>
      <c r="O2434">
        <v>6457190.5</v>
      </c>
      <c r="P2434">
        <v>-158.63999999999999</v>
      </c>
      <c r="Q2434">
        <v>-102.12</v>
      </c>
    </row>
    <row r="2435" spans="1:17" x14ac:dyDescent="0.15">
      <c r="A2435" t="s">
        <v>2523</v>
      </c>
      <c r="B2435">
        <v>6551.68</v>
      </c>
      <c r="C2435">
        <v>6650.27</v>
      </c>
      <c r="D2435">
        <v>6551.68</v>
      </c>
      <c r="E2435">
        <v>6570.67</v>
      </c>
      <c r="F2435">
        <v>6261763</v>
      </c>
      <c r="G2435">
        <v>6506.25</v>
      </c>
      <c r="H2435">
        <v>6560.63</v>
      </c>
      <c r="I2435">
        <v>6364.58</v>
      </c>
      <c r="J2435">
        <v>6119.82</v>
      </c>
      <c r="K2435" t="s">
        <v>46</v>
      </c>
      <c r="L2435">
        <v>0</v>
      </c>
      <c r="M2435">
        <v>6261763</v>
      </c>
      <c r="N2435">
        <v>7387085</v>
      </c>
      <c r="O2435">
        <v>6538752</v>
      </c>
      <c r="P2435">
        <v>-126.56</v>
      </c>
      <c r="Q2435">
        <v>-116.02</v>
      </c>
    </row>
    <row r="2436" spans="1:17" x14ac:dyDescent="0.15">
      <c r="A2436" t="s">
        <v>2524</v>
      </c>
      <c r="B2436">
        <v>6565.15</v>
      </c>
      <c r="C2436">
        <v>6646.61</v>
      </c>
      <c r="D2436">
        <v>6537.06</v>
      </c>
      <c r="E2436">
        <v>6539.62</v>
      </c>
      <c r="F2436">
        <v>6371141</v>
      </c>
      <c r="G2436">
        <v>6499.8</v>
      </c>
      <c r="H2436">
        <v>6554.98</v>
      </c>
      <c r="I2436">
        <v>6370.13</v>
      </c>
      <c r="J2436">
        <v>6122.04</v>
      </c>
      <c r="K2436" t="s">
        <v>46</v>
      </c>
      <c r="L2436">
        <v>0</v>
      </c>
      <c r="M2436">
        <v>6371141</v>
      </c>
      <c r="N2436">
        <v>7491481.5</v>
      </c>
      <c r="O2436">
        <v>6696217.5</v>
      </c>
      <c r="P2436">
        <v>-104.82</v>
      </c>
      <c r="Q2436">
        <v>-125.66</v>
      </c>
    </row>
    <row r="2437" spans="1:17" x14ac:dyDescent="0.15">
      <c r="A2437" t="s">
        <v>2525</v>
      </c>
      <c r="B2437">
        <v>6524.81</v>
      </c>
      <c r="C2437">
        <v>6596.58</v>
      </c>
      <c r="D2437">
        <v>6462.37</v>
      </c>
      <c r="E2437">
        <v>6582.2</v>
      </c>
      <c r="F2437">
        <v>5970654</v>
      </c>
      <c r="G2437">
        <v>6495.25</v>
      </c>
      <c r="H2437">
        <v>6551.23</v>
      </c>
      <c r="I2437">
        <v>6376.48</v>
      </c>
      <c r="J2437">
        <v>6123.95</v>
      </c>
      <c r="K2437" t="s">
        <v>46</v>
      </c>
      <c r="L2437">
        <v>0</v>
      </c>
      <c r="M2437">
        <v>5970654</v>
      </c>
      <c r="N2437">
        <v>7176653</v>
      </c>
      <c r="O2437">
        <v>6784537.5</v>
      </c>
      <c r="P2437">
        <v>-81</v>
      </c>
      <c r="Q2437">
        <v>-130.72999999999999</v>
      </c>
    </row>
    <row r="2438" spans="1:17" x14ac:dyDescent="0.15">
      <c r="A2438" t="s">
        <v>2526</v>
      </c>
      <c r="B2438">
        <v>6576.69</v>
      </c>
      <c r="C2438">
        <v>6678.81</v>
      </c>
      <c r="D2438">
        <v>6576.69</v>
      </c>
      <c r="E2438">
        <v>6647.11</v>
      </c>
      <c r="F2438">
        <v>5821032</v>
      </c>
      <c r="G2438">
        <v>6492.15</v>
      </c>
      <c r="H2438">
        <v>6549.62</v>
      </c>
      <c r="I2438">
        <v>6383.69</v>
      </c>
      <c r="J2438">
        <v>6126.29</v>
      </c>
      <c r="K2438" t="s">
        <v>46</v>
      </c>
      <c r="L2438">
        <v>0</v>
      </c>
      <c r="M2438">
        <v>5821032</v>
      </c>
      <c r="N2438">
        <v>6137958.5</v>
      </c>
      <c r="O2438">
        <v>6837709</v>
      </c>
      <c r="P2438">
        <v>-54.12</v>
      </c>
      <c r="Q2438">
        <v>-130.58000000000001</v>
      </c>
    </row>
    <row r="2439" spans="1:17" x14ac:dyDescent="0.15">
      <c r="A2439" t="s">
        <v>2527</v>
      </c>
      <c r="B2439">
        <v>6661.69</v>
      </c>
      <c r="C2439">
        <v>6674.11</v>
      </c>
      <c r="D2439">
        <v>6599.85</v>
      </c>
      <c r="E2439">
        <v>6620.03</v>
      </c>
      <c r="F2439">
        <v>7178224</v>
      </c>
      <c r="G2439">
        <v>6481.35</v>
      </c>
      <c r="H2439">
        <v>6545.98</v>
      </c>
      <c r="I2439">
        <v>6390.66</v>
      </c>
      <c r="J2439">
        <v>6129.05</v>
      </c>
      <c r="K2439" t="s">
        <v>46</v>
      </c>
      <c r="L2439">
        <v>0</v>
      </c>
      <c r="M2439">
        <v>7178224</v>
      </c>
      <c r="N2439">
        <v>6320537.5</v>
      </c>
      <c r="O2439">
        <v>6890905.5</v>
      </c>
      <c r="P2439">
        <v>-20.260000000000002</v>
      </c>
      <c r="Q2439">
        <v>-122.68</v>
      </c>
    </row>
    <row r="2440" spans="1:17" x14ac:dyDescent="0.15">
      <c r="A2440" t="s">
        <v>2528</v>
      </c>
      <c r="B2440">
        <v>6621.04</v>
      </c>
      <c r="C2440">
        <v>6644.99</v>
      </c>
      <c r="D2440">
        <v>6581.83</v>
      </c>
      <c r="E2440">
        <v>6614.02</v>
      </c>
      <c r="F2440">
        <v>5802304</v>
      </c>
      <c r="G2440">
        <v>6473.7</v>
      </c>
      <c r="H2440">
        <v>6544.1</v>
      </c>
      <c r="I2440">
        <v>6397.28</v>
      </c>
      <c r="J2440">
        <v>6131.52</v>
      </c>
      <c r="K2440" t="s">
        <v>46</v>
      </c>
      <c r="L2440">
        <v>0</v>
      </c>
      <c r="M2440">
        <v>5802304</v>
      </c>
      <c r="N2440">
        <v>6228685</v>
      </c>
      <c r="O2440">
        <v>6807885</v>
      </c>
      <c r="P2440">
        <v>13.36</v>
      </c>
      <c r="Q2440">
        <v>-107.35</v>
      </c>
    </row>
    <row r="2441" spans="1:17" x14ac:dyDescent="0.15">
      <c r="A2441" t="s">
        <v>2529</v>
      </c>
      <c r="B2441">
        <v>6611.28</v>
      </c>
      <c r="C2441">
        <v>6663.42</v>
      </c>
      <c r="D2441">
        <v>6591.22</v>
      </c>
      <c r="E2441">
        <v>6663.05</v>
      </c>
      <c r="F2441">
        <v>6027660</v>
      </c>
      <c r="G2441">
        <v>6474.25</v>
      </c>
      <c r="H2441">
        <v>6545.13</v>
      </c>
      <c r="I2441">
        <v>6404.02</v>
      </c>
      <c r="J2441">
        <v>6133.99</v>
      </c>
      <c r="K2441" t="s">
        <v>46</v>
      </c>
      <c r="L2441">
        <v>0</v>
      </c>
      <c r="M2441">
        <v>6027660</v>
      </c>
      <c r="N2441">
        <v>6159974.5</v>
      </c>
      <c r="O2441">
        <v>6825728</v>
      </c>
      <c r="P2441">
        <v>46.22</v>
      </c>
      <c r="Q2441">
        <v>-85.94</v>
      </c>
    </row>
    <row r="2442" spans="1:17" x14ac:dyDescent="0.15">
      <c r="A2442" t="s">
        <v>2530</v>
      </c>
      <c r="B2442">
        <v>6554.36</v>
      </c>
      <c r="C2442">
        <v>6778.88</v>
      </c>
      <c r="D2442">
        <v>6488.77</v>
      </c>
      <c r="E2442">
        <v>6570.05</v>
      </c>
      <c r="F2442">
        <v>10450351</v>
      </c>
      <c r="G2442">
        <v>6471.7</v>
      </c>
      <c r="H2442">
        <v>6546.4</v>
      </c>
      <c r="I2442">
        <v>6410.67</v>
      </c>
      <c r="J2442">
        <v>6136.26</v>
      </c>
      <c r="K2442" t="s">
        <v>46</v>
      </c>
      <c r="L2442">
        <v>0</v>
      </c>
      <c r="M2442">
        <v>10450351</v>
      </c>
      <c r="N2442">
        <v>7055923</v>
      </c>
      <c r="O2442">
        <v>7116288</v>
      </c>
      <c r="P2442">
        <v>66.14</v>
      </c>
      <c r="Q2442">
        <v>-60.32</v>
      </c>
    </row>
    <row r="2443" spans="1:17" x14ac:dyDescent="0.15">
      <c r="A2443" t="s">
        <v>2531</v>
      </c>
      <c r="B2443">
        <v>6605.54</v>
      </c>
      <c r="C2443">
        <v>6788.13</v>
      </c>
      <c r="D2443">
        <v>6605.54</v>
      </c>
      <c r="E2443">
        <v>6788.13</v>
      </c>
      <c r="F2443">
        <v>9723166</v>
      </c>
      <c r="G2443">
        <v>6484.9</v>
      </c>
      <c r="H2443">
        <v>6551.12</v>
      </c>
      <c r="I2443">
        <v>6419.23</v>
      </c>
      <c r="J2443">
        <v>6139.87</v>
      </c>
      <c r="K2443" t="s">
        <v>46</v>
      </c>
      <c r="L2443">
        <v>0</v>
      </c>
      <c r="M2443">
        <v>9723166</v>
      </c>
      <c r="N2443">
        <v>7836365</v>
      </c>
      <c r="O2443">
        <v>6987161.5</v>
      </c>
      <c r="P2443">
        <v>78.680000000000007</v>
      </c>
      <c r="Q2443">
        <v>-34.1</v>
      </c>
    </row>
    <row r="2444" spans="1:17" x14ac:dyDescent="0.15">
      <c r="A2444" t="s">
        <v>2532</v>
      </c>
      <c r="B2444">
        <v>6810.16</v>
      </c>
      <c r="C2444">
        <v>6899.65</v>
      </c>
      <c r="D2444">
        <v>6795.65</v>
      </c>
      <c r="E2444">
        <v>6898.39</v>
      </c>
      <c r="F2444">
        <v>10524196</v>
      </c>
      <c r="G2444">
        <v>6514.3</v>
      </c>
      <c r="H2444">
        <v>6556.5</v>
      </c>
      <c r="I2444">
        <v>6428.48</v>
      </c>
      <c r="J2444">
        <v>6144.07</v>
      </c>
      <c r="K2444" t="s">
        <v>46</v>
      </c>
      <c r="L2444">
        <v>0</v>
      </c>
      <c r="M2444">
        <v>10524196</v>
      </c>
      <c r="N2444">
        <v>8505549</v>
      </c>
      <c r="O2444">
        <v>7413043</v>
      </c>
      <c r="P2444">
        <v>106.24</v>
      </c>
      <c r="Q2444">
        <v>-7.61</v>
      </c>
    </row>
    <row r="2445" spans="1:17" x14ac:dyDescent="0.15">
      <c r="A2445" t="s">
        <v>2533</v>
      </c>
      <c r="B2445">
        <v>6904.1</v>
      </c>
      <c r="C2445">
        <v>6966.52</v>
      </c>
      <c r="D2445">
        <v>6901.18</v>
      </c>
      <c r="E2445">
        <v>6965.4</v>
      </c>
      <c r="F2445">
        <v>8706504</v>
      </c>
      <c r="G2445">
        <v>6548.95</v>
      </c>
      <c r="H2445">
        <v>6561.18</v>
      </c>
      <c r="I2445">
        <v>6437.59</v>
      </c>
      <c r="J2445">
        <v>6148.22</v>
      </c>
      <c r="K2445" t="s">
        <v>46</v>
      </c>
      <c r="L2445">
        <v>0</v>
      </c>
      <c r="M2445">
        <v>8706504</v>
      </c>
      <c r="N2445">
        <v>9086362</v>
      </c>
      <c r="O2445">
        <v>7657523</v>
      </c>
      <c r="P2445">
        <v>134.74</v>
      </c>
      <c r="Q2445">
        <v>18.52</v>
      </c>
    </row>
    <row r="2446" spans="1:17" x14ac:dyDescent="0.15">
      <c r="A2446" t="s">
        <v>2534</v>
      </c>
      <c r="B2446">
        <v>6962.09</v>
      </c>
      <c r="C2446">
        <v>6971.79</v>
      </c>
      <c r="D2446">
        <v>6865.54</v>
      </c>
      <c r="E2446">
        <v>6884.43</v>
      </c>
      <c r="F2446">
        <v>8137928</v>
      </c>
      <c r="G2446">
        <v>6575.45</v>
      </c>
      <c r="H2446">
        <v>6564.23</v>
      </c>
      <c r="I2446">
        <v>6445.66</v>
      </c>
      <c r="J2446">
        <v>6151.73</v>
      </c>
      <c r="K2446" t="s">
        <v>46</v>
      </c>
      <c r="L2446">
        <v>0</v>
      </c>
      <c r="M2446">
        <v>8137928</v>
      </c>
      <c r="N2446">
        <v>9508454</v>
      </c>
      <c r="O2446">
        <v>7834214.5</v>
      </c>
      <c r="P2446">
        <v>160.9</v>
      </c>
      <c r="Q2446">
        <v>45.09</v>
      </c>
    </row>
    <row r="2447" spans="1:17" x14ac:dyDescent="0.15">
      <c r="A2447" t="s">
        <v>2535</v>
      </c>
      <c r="B2447">
        <v>6900.63</v>
      </c>
      <c r="C2447">
        <v>7024.56</v>
      </c>
      <c r="D2447">
        <v>6900.34</v>
      </c>
      <c r="E2447">
        <v>7019.23</v>
      </c>
      <c r="F2447">
        <v>8253584</v>
      </c>
      <c r="G2447">
        <v>6608.05</v>
      </c>
      <c r="H2447">
        <v>6569.58</v>
      </c>
      <c r="I2447">
        <v>6454.43</v>
      </c>
      <c r="J2447">
        <v>6155.94</v>
      </c>
      <c r="K2447" t="s">
        <v>46</v>
      </c>
      <c r="L2447">
        <v>0</v>
      </c>
      <c r="M2447">
        <v>8253584</v>
      </c>
      <c r="N2447">
        <v>9069056</v>
      </c>
      <c r="O2447">
        <v>8062489.5</v>
      </c>
      <c r="P2447">
        <v>191.72</v>
      </c>
      <c r="Q2447">
        <v>72.36</v>
      </c>
    </row>
    <row r="2448" spans="1:17" x14ac:dyDescent="0.15">
      <c r="A2448" t="s">
        <v>2536</v>
      </c>
      <c r="B2448">
        <v>7028.94</v>
      </c>
      <c r="C2448">
        <v>7079.83</v>
      </c>
      <c r="D2448">
        <v>6960.51</v>
      </c>
      <c r="E2448">
        <v>7048.61</v>
      </c>
      <c r="F2448">
        <v>8751846</v>
      </c>
      <c r="G2448">
        <v>6641.3</v>
      </c>
      <c r="H2448">
        <v>6575.87</v>
      </c>
      <c r="I2448">
        <v>6463.18</v>
      </c>
      <c r="J2448">
        <v>6160.6</v>
      </c>
      <c r="K2448" t="s">
        <v>46</v>
      </c>
      <c r="L2448">
        <v>0</v>
      </c>
      <c r="M2448">
        <v>8751846</v>
      </c>
      <c r="N2448">
        <v>8874803</v>
      </c>
      <c r="O2448">
        <v>8355584</v>
      </c>
      <c r="P2448">
        <v>219.4</v>
      </c>
      <c r="Q2448">
        <v>99.71</v>
      </c>
    </row>
    <row r="2449" spans="1:17" x14ac:dyDescent="0.15">
      <c r="A2449" t="s">
        <v>2537</v>
      </c>
      <c r="B2449">
        <v>7027.99</v>
      </c>
      <c r="C2449">
        <v>7072.35</v>
      </c>
      <c r="D2449">
        <v>6987.01</v>
      </c>
      <c r="E2449">
        <v>7002.68</v>
      </c>
      <c r="F2449">
        <v>7032053</v>
      </c>
      <c r="G2449">
        <v>6676.95</v>
      </c>
      <c r="H2449">
        <v>6581.53</v>
      </c>
      <c r="I2449">
        <v>6471.39</v>
      </c>
      <c r="J2449">
        <v>6165.37</v>
      </c>
      <c r="K2449" t="s">
        <v>46</v>
      </c>
      <c r="L2449">
        <v>0</v>
      </c>
      <c r="M2449">
        <v>7032053</v>
      </c>
      <c r="N2449">
        <v>8176384</v>
      </c>
      <c r="O2449">
        <v>8340966.5</v>
      </c>
      <c r="P2449">
        <v>247.52</v>
      </c>
      <c r="Q2449">
        <v>126.49</v>
      </c>
    </row>
    <row r="2450" spans="1:17" x14ac:dyDescent="0.15">
      <c r="A2450" t="s">
        <v>2538</v>
      </c>
      <c r="B2450">
        <v>6964.08</v>
      </c>
      <c r="C2450">
        <v>6982.64</v>
      </c>
      <c r="D2450">
        <v>6899.94</v>
      </c>
      <c r="E2450">
        <v>6912.04</v>
      </c>
      <c r="F2450">
        <v>5402001</v>
      </c>
      <c r="G2450">
        <v>6709.1</v>
      </c>
      <c r="H2450">
        <v>6587.23</v>
      </c>
      <c r="I2450">
        <v>6478.56</v>
      </c>
      <c r="J2450">
        <v>6169.62</v>
      </c>
      <c r="K2450" t="s">
        <v>46</v>
      </c>
      <c r="L2450">
        <v>0</v>
      </c>
      <c r="M2450">
        <v>5402001</v>
      </c>
      <c r="N2450">
        <v>7515494.5</v>
      </c>
      <c r="O2450">
        <v>8300928</v>
      </c>
      <c r="P2450">
        <v>268.38</v>
      </c>
      <c r="Q2450">
        <v>151.99</v>
      </c>
    </row>
    <row r="2451" spans="1:17" x14ac:dyDescent="0.15">
      <c r="A2451" t="s">
        <v>166</v>
      </c>
      <c r="B2451">
        <v>6924.07</v>
      </c>
      <c r="C2451">
        <v>6938.86</v>
      </c>
      <c r="D2451">
        <v>6826.44</v>
      </c>
      <c r="E2451">
        <v>6857.56</v>
      </c>
      <c r="F2451">
        <v>5092619</v>
      </c>
      <c r="G2451">
        <v>6736.25</v>
      </c>
      <c r="H2451">
        <v>6592.1</v>
      </c>
      <c r="I2451">
        <v>6485.27</v>
      </c>
      <c r="J2451">
        <v>6173.2</v>
      </c>
      <c r="K2451" t="s">
        <v>46</v>
      </c>
      <c r="L2451">
        <v>0</v>
      </c>
      <c r="M2451">
        <v>5092619</v>
      </c>
      <c r="N2451">
        <v>6906419</v>
      </c>
      <c r="O2451">
        <v>8207437</v>
      </c>
      <c r="P2451">
        <v>280.92</v>
      </c>
      <c r="Q2451">
        <v>175.46</v>
      </c>
    </row>
    <row r="2452" spans="1:17" x14ac:dyDescent="0.15">
      <c r="A2452" t="s">
        <v>2539</v>
      </c>
      <c r="B2452">
        <v>6808.72</v>
      </c>
      <c r="C2452">
        <v>6911.82</v>
      </c>
      <c r="D2452">
        <v>6793.94</v>
      </c>
      <c r="E2452">
        <v>6869.16</v>
      </c>
      <c r="F2452">
        <v>4702410</v>
      </c>
      <c r="G2452">
        <v>6760.9</v>
      </c>
      <c r="H2452">
        <v>6596.65</v>
      </c>
      <c r="I2452">
        <v>6491.92</v>
      </c>
      <c r="J2452">
        <v>6176.83</v>
      </c>
      <c r="K2452" t="s">
        <v>46</v>
      </c>
      <c r="L2452">
        <v>0</v>
      </c>
      <c r="M2452">
        <v>4702410</v>
      </c>
      <c r="N2452">
        <v>6196173</v>
      </c>
      <c r="O2452">
        <v>7632614.5</v>
      </c>
      <c r="P2452">
        <v>302.7</v>
      </c>
      <c r="Q2452">
        <v>199.12</v>
      </c>
    </row>
    <row r="2453" spans="1:17" x14ac:dyDescent="0.15">
      <c r="A2453" t="s">
        <v>2540</v>
      </c>
      <c r="B2453">
        <v>6894.34</v>
      </c>
      <c r="C2453">
        <v>6942.21</v>
      </c>
      <c r="D2453">
        <v>6881.32</v>
      </c>
      <c r="E2453">
        <v>6930.9</v>
      </c>
      <c r="F2453">
        <v>5543905</v>
      </c>
      <c r="G2453">
        <v>6776.95</v>
      </c>
      <c r="H2453">
        <v>6603.42</v>
      </c>
      <c r="I2453">
        <v>6499.52</v>
      </c>
      <c r="J2453">
        <v>6180.4</v>
      </c>
      <c r="K2453" t="s">
        <v>46</v>
      </c>
      <c r="L2453">
        <v>0</v>
      </c>
      <c r="M2453">
        <v>5543905</v>
      </c>
      <c r="N2453">
        <v>5554585.5</v>
      </c>
      <c r="O2453">
        <v>7214694.5</v>
      </c>
      <c r="P2453">
        <v>308.18</v>
      </c>
      <c r="Q2453">
        <v>222.07</v>
      </c>
    </row>
    <row r="2454" spans="1:17" x14ac:dyDescent="0.15">
      <c r="A2454" t="s">
        <v>2541</v>
      </c>
      <c r="B2454">
        <v>6934.7</v>
      </c>
      <c r="C2454">
        <v>6938.27</v>
      </c>
      <c r="D2454">
        <v>6850.11</v>
      </c>
      <c r="E2454">
        <v>6855.15</v>
      </c>
      <c r="F2454">
        <v>5039262</v>
      </c>
      <c r="G2454">
        <v>6791.9</v>
      </c>
      <c r="H2454">
        <v>6608.3</v>
      </c>
      <c r="I2454">
        <v>6506.37</v>
      </c>
      <c r="J2454">
        <v>6183.92</v>
      </c>
      <c r="K2454" t="s">
        <v>46</v>
      </c>
      <c r="L2454">
        <v>0</v>
      </c>
      <c r="M2454">
        <v>5039262</v>
      </c>
      <c r="N2454">
        <v>5156045</v>
      </c>
      <c r="O2454">
        <v>6666214.5</v>
      </c>
      <c r="P2454">
        <v>296.18</v>
      </c>
      <c r="Q2454">
        <v>241.06</v>
      </c>
    </row>
    <row r="2455" spans="1:17" x14ac:dyDescent="0.15">
      <c r="A2455" t="s">
        <v>2542</v>
      </c>
      <c r="B2455">
        <v>6888.13</v>
      </c>
      <c r="C2455">
        <v>6893.37</v>
      </c>
      <c r="D2455">
        <v>6812.65</v>
      </c>
      <c r="E2455">
        <v>6813.44</v>
      </c>
      <c r="F2455">
        <v>6264724</v>
      </c>
      <c r="G2455">
        <v>6804.05</v>
      </c>
      <c r="H2455">
        <v>6614.93</v>
      </c>
      <c r="I2455">
        <v>6512.17</v>
      </c>
      <c r="J2455">
        <v>6187.18</v>
      </c>
      <c r="K2455" t="s">
        <v>46</v>
      </c>
      <c r="L2455">
        <v>0</v>
      </c>
      <c r="M2455">
        <v>6264724</v>
      </c>
      <c r="N2455">
        <v>5328537.5</v>
      </c>
      <c r="O2455">
        <v>6422016</v>
      </c>
      <c r="P2455">
        <v>275.58</v>
      </c>
      <c r="Q2455">
        <v>255.15</v>
      </c>
    </row>
    <row r="2456" spans="1:17" x14ac:dyDescent="0.15">
      <c r="A2456" t="s">
        <v>2543</v>
      </c>
      <c r="B2456">
        <v>6811.81</v>
      </c>
      <c r="C2456">
        <v>6831.69</v>
      </c>
      <c r="D2456">
        <v>6699.3</v>
      </c>
      <c r="E2456">
        <v>6721.59</v>
      </c>
      <c r="F2456">
        <v>5571128</v>
      </c>
      <c r="G2456">
        <v>6813.15</v>
      </c>
      <c r="H2456">
        <v>6619.17</v>
      </c>
      <c r="I2456">
        <v>6517.33</v>
      </c>
      <c r="J2456">
        <v>6189.89</v>
      </c>
      <c r="K2456" t="s">
        <v>46</v>
      </c>
      <c r="L2456">
        <v>0</v>
      </c>
      <c r="M2456">
        <v>5571128</v>
      </c>
      <c r="N2456">
        <v>5424281.5</v>
      </c>
      <c r="O2456">
        <v>6165350.5</v>
      </c>
      <c r="P2456">
        <v>256.04000000000002</v>
      </c>
      <c r="Q2456">
        <v>264.66000000000003</v>
      </c>
    </row>
    <row r="2457" spans="1:17" x14ac:dyDescent="0.15">
      <c r="A2457" t="s">
        <v>2544</v>
      </c>
      <c r="B2457">
        <v>6718.72</v>
      </c>
      <c r="C2457">
        <v>6744.71</v>
      </c>
      <c r="D2457">
        <v>6680.09</v>
      </c>
      <c r="E2457">
        <v>6693.19</v>
      </c>
      <c r="F2457">
        <v>3880683</v>
      </c>
      <c r="G2457">
        <v>6818.7</v>
      </c>
      <c r="H2457">
        <v>6624.47</v>
      </c>
      <c r="I2457">
        <v>6522.43</v>
      </c>
      <c r="J2457">
        <v>6192.54</v>
      </c>
      <c r="K2457" t="s">
        <v>46</v>
      </c>
      <c r="L2457">
        <v>0</v>
      </c>
      <c r="M2457">
        <v>3880683</v>
      </c>
      <c r="N2457">
        <v>5259981</v>
      </c>
      <c r="O2457">
        <v>5728077</v>
      </c>
      <c r="P2457">
        <v>221.4</v>
      </c>
      <c r="Q2457">
        <v>267.63</v>
      </c>
    </row>
    <row r="2458" spans="1:17" x14ac:dyDescent="0.15">
      <c r="A2458" t="s">
        <v>2545</v>
      </c>
      <c r="B2458">
        <v>6693.59</v>
      </c>
      <c r="C2458">
        <v>6755.45</v>
      </c>
      <c r="D2458">
        <v>6693.57</v>
      </c>
      <c r="E2458">
        <v>6754.25</v>
      </c>
      <c r="F2458">
        <v>4403301</v>
      </c>
      <c r="G2458">
        <v>6824.05</v>
      </c>
      <c r="H2458">
        <v>6629.92</v>
      </c>
      <c r="I2458">
        <v>6528.26</v>
      </c>
      <c r="J2458">
        <v>6195.39</v>
      </c>
      <c r="K2458" t="s">
        <v>46</v>
      </c>
      <c r="L2458">
        <v>0</v>
      </c>
      <c r="M2458">
        <v>4403301</v>
      </c>
      <c r="N2458">
        <v>5031833.5</v>
      </c>
      <c r="O2458">
        <v>5293209.5</v>
      </c>
      <c r="P2458">
        <v>188.12</v>
      </c>
      <c r="Q2458">
        <v>264.5</v>
      </c>
    </row>
    <row r="2459" spans="1:17" x14ac:dyDescent="0.15">
      <c r="A2459" t="s">
        <v>2546</v>
      </c>
      <c r="B2459">
        <v>6755.48</v>
      </c>
      <c r="C2459">
        <v>6852.3</v>
      </c>
      <c r="D2459">
        <v>6753.19</v>
      </c>
      <c r="E2459">
        <v>6852.23</v>
      </c>
      <c r="F2459">
        <v>6381707</v>
      </c>
      <c r="G2459">
        <v>6835.7</v>
      </c>
      <c r="H2459">
        <v>6635.9</v>
      </c>
      <c r="I2459">
        <v>6534.45</v>
      </c>
      <c r="J2459">
        <v>6197.88</v>
      </c>
      <c r="K2459" t="s">
        <v>46</v>
      </c>
      <c r="L2459">
        <v>0</v>
      </c>
      <c r="M2459">
        <v>6381707</v>
      </c>
      <c r="N2459">
        <v>5300326.5</v>
      </c>
      <c r="O2459">
        <v>5228185.5</v>
      </c>
      <c r="P2459">
        <v>167.5</v>
      </c>
      <c r="Q2459">
        <v>256.5</v>
      </c>
    </row>
    <row r="2460" spans="1:17" x14ac:dyDescent="0.15">
      <c r="A2460" t="s">
        <v>2547</v>
      </c>
      <c r="B2460">
        <v>6855.14</v>
      </c>
      <c r="C2460">
        <v>6898.04</v>
      </c>
      <c r="D2460">
        <v>6855.14</v>
      </c>
      <c r="E2460">
        <v>6894.32</v>
      </c>
      <c r="F2460">
        <v>6468318</v>
      </c>
      <c r="G2460">
        <v>6849.7</v>
      </c>
      <c r="H2460">
        <v>6643.05</v>
      </c>
      <c r="I2460">
        <v>6540.4</v>
      </c>
      <c r="J2460">
        <v>6200.44</v>
      </c>
      <c r="K2460" t="s">
        <v>46</v>
      </c>
      <c r="L2460">
        <v>0</v>
      </c>
      <c r="M2460">
        <v>6468318</v>
      </c>
      <c r="N2460">
        <v>5341030.5</v>
      </c>
      <c r="O2460">
        <v>5334784</v>
      </c>
      <c r="P2460">
        <v>160</v>
      </c>
      <c r="Q2460">
        <v>245.66</v>
      </c>
    </row>
    <row r="2461" spans="1:17" x14ac:dyDescent="0.15">
      <c r="A2461" t="s">
        <v>2548</v>
      </c>
      <c r="B2461">
        <v>6925.42</v>
      </c>
      <c r="C2461">
        <v>7048.5</v>
      </c>
      <c r="D2461">
        <v>6925.42</v>
      </c>
      <c r="E2461">
        <v>7017.73</v>
      </c>
      <c r="F2461">
        <v>8419495</v>
      </c>
      <c r="G2461">
        <v>6867.45</v>
      </c>
      <c r="H2461">
        <v>6651.52</v>
      </c>
      <c r="I2461">
        <v>6547.44</v>
      </c>
      <c r="J2461">
        <v>6203.32</v>
      </c>
      <c r="K2461" t="s">
        <v>46</v>
      </c>
      <c r="L2461">
        <v>0</v>
      </c>
      <c r="M2461">
        <v>8419495</v>
      </c>
      <c r="N2461">
        <v>5910681.5</v>
      </c>
      <c r="O2461">
        <v>5667481.5</v>
      </c>
      <c r="P2461">
        <v>168.86</v>
      </c>
      <c r="Q2461">
        <v>234.46</v>
      </c>
    </row>
    <row r="2462" spans="1:17" x14ac:dyDescent="0.15">
      <c r="A2462" t="s">
        <v>2549</v>
      </c>
      <c r="B2462">
        <v>7042.46</v>
      </c>
      <c r="C2462">
        <v>7176.17</v>
      </c>
      <c r="D2462">
        <v>7042.46</v>
      </c>
      <c r="E2462">
        <v>7176.01</v>
      </c>
      <c r="F2462">
        <v>9539359</v>
      </c>
      <c r="G2462">
        <v>6897.75</v>
      </c>
      <c r="H2462">
        <v>6663.4</v>
      </c>
      <c r="I2462">
        <v>6555.96</v>
      </c>
      <c r="J2462">
        <v>6207.39</v>
      </c>
      <c r="K2462" t="s">
        <v>46</v>
      </c>
      <c r="L2462">
        <v>0</v>
      </c>
      <c r="M2462">
        <v>9539359</v>
      </c>
      <c r="N2462">
        <v>7042406.5</v>
      </c>
      <c r="O2462">
        <v>6151193.5</v>
      </c>
      <c r="P2462">
        <v>191.3</v>
      </c>
      <c r="Q2462">
        <v>223.32</v>
      </c>
    </row>
    <row r="2463" spans="1:17" x14ac:dyDescent="0.15">
      <c r="A2463" t="s">
        <v>2550</v>
      </c>
      <c r="B2463">
        <v>7192.79</v>
      </c>
      <c r="C2463">
        <v>7214.25</v>
      </c>
      <c r="D2463">
        <v>7161.71</v>
      </c>
      <c r="E2463">
        <v>7201.48</v>
      </c>
      <c r="F2463">
        <v>7294931</v>
      </c>
      <c r="G2463">
        <v>6918.4</v>
      </c>
      <c r="H2463">
        <v>6675.25</v>
      </c>
      <c r="I2463">
        <v>6564.79</v>
      </c>
      <c r="J2463">
        <v>6211.07</v>
      </c>
      <c r="K2463" t="s">
        <v>46</v>
      </c>
      <c r="L2463">
        <v>0</v>
      </c>
      <c r="M2463">
        <v>7294931</v>
      </c>
      <c r="N2463">
        <v>7620761.5</v>
      </c>
      <c r="O2463">
        <v>6326297.5</v>
      </c>
      <c r="P2463">
        <v>206.74</v>
      </c>
      <c r="Q2463">
        <v>213.17</v>
      </c>
    </row>
    <row r="2464" spans="1:17" x14ac:dyDescent="0.15">
      <c r="A2464" t="s">
        <v>2551</v>
      </c>
      <c r="B2464">
        <v>7215.08</v>
      </c>
      <c r="C2464">
        <v>7242.06</v>
      </c>
      <c r="D2464">
        <v>7169.21</v>
      </c>
      <c r="E2464">
        <v>7201.29</v>
      </c>
      <c r="F2464">
        <v>7374950</v>
      </c>
      <c r="G2464">
        <v>6933.55</v>
      </c>
      <c r="H2464">
        <v>6687.37</v>
      </c>
      <c r="I2464">
        <v>6573.22</v>
      </c>
      <c r="J2464">
        <v>6214.42</v>
      </c>
      <c r="K2464" t="s">
        <v>46</v>
      </c>
      <c r="L2464">
        <v>0</v>
      </c>
      <c r="M2464">
        <v>7374950</v>
      </c>
      <c r="N2464">
        <v>7819366.5</v>
      </c>
      <c r="O2464">
        <v>6559846.5</v>
      </c>
      <c r="P2464">
        <v>229.28</v>
      </c>
      <c r="Q2464">
        <v>206.48</v>
      </c>
    </row>
    <row r="2465" spans="1:17" x14ac:dyDescent="0.15">
      <c r="A2465" t="s">
        <v>2552</v>
      </c>
      <c r="B2465">
        <v>7194.22</v>
      </c>
      <c r="C2465">
        <v>7228.13</v>
      </c>
      <c r="D2465">
        <v>7144.96</v>
      </c>
      <c r="E2465">
        <v>7181.51</v>
      </c>
      <c r="F2465">
        <v>6790316</v>
      </c>
      <c r="G2465">
        <v>6944.35</v>
      </c>
      <c r="H2465">
        <v>6698</v>
      </c>
      <c r="I2465">
        <v>6581.92</v>
      </c>
      <c r="J2465">
        <v>6217.63</v>
      </c>
      <c r="K2465" t="s">
        <v>46</v>
      </c>
      <c r="L2465">
        <v>0</v>
      </c>
      <c r="M2465">
        <v>6790316</v>
      </c>
      <c r="N2465">
        <v>7883827</v>
      </c>
      <c r="O2465">
        <v>6612429</v>
      </c>
      <c r="P2465">
        <v>251.4</v>
      </c>
      <c r="Q2465">
        <v>204.06</v>
      </c>
    </row>
    <row r="2466" spans="1:17" x14ac:dyDescent="0.15">
      <c r="A2466" t="s">
        <v>167</v>
      </c>
      <c r="B2466">
        <v>7188.67</v>
      </c>
      <c r="C2466">
        <v>7222.53</v>
      </c>
      <c r="D2466">
        <v>7179.31</v>
      </c>
      <c r="E2466">
        <v>7222.51</v>
      </c>
      <c r="F2466">
        <v>6838648</v>
      </c>
      <c r="G2466">
        <v>6961.25</v>
      </c>
      <c r="H2466">
        <v>6709.05</v>
      </c>
      <c r="I2466">
        <v>6591.78</v>
      </c>
      <c r="J2466">
        <v>6220.79</v>
      </c>
      <c r="K2466" t="s">
        <v>46</v>
      </c>
      <c r="L2466">
        <v>0</v>
      </c>
      <c r="M2466">
        <v>6838648</v>
      </c>
      <c r="N2466">
        <v>7567667</v>
      </c>
      <c r="O2466">
        <v>6739174.5</v>
      </c>
      <c r="P2466">
        <v>290.42</v>
      </c>
      <c r="Q2466">
        <v>207.5</v>
      </c>
    </row>
    <row r="2467" spans="1:17" x14ac:dyDescent="0.15">
      <c r="A2467" t="s">
        <v>2553</v>
      </c>
      <c r="B2467">
        <v>7236.68</v>
      </c>
      <c r="C2467">
        <v>7310.1</v>
      </c>
      <c r="D2467">
        <v>7202.42</v>
      </c>
      <c r="E2467">
        <v>7310.07</v>
      </c>
      <c r="F2467">
        <v>9885123</v>
      </c>
      <c r="G2467">
        <v>6975.8</v>
      </c>
      <c r="H2467">
        <v>6721.03</v>
      </c>
      <c r="I2467">
        <v>6602.42</v>
      </c>
      <c r="J2467">
        <v>6224.59</v>
      </c>
      <c r="K2467" t="s">
        <v>46</v>
      </c>
      <c r="L2467">
        <v>0</v>
      </c>
      <c r="M2467">
        <v>9885123</v>
      </c>
      <c r="N2467">
        <v>7636787</v>
      </c>
      <c r="O2467">
        <v>7339597</v>
      </c>
      <c r="P2467">
        <v>339.38</v>
      </c>
      <c r="Q2467">
        <v>219.3</v>
      </c>
    </row>
    <row r="2468" spans="1:17" x14ac:dyDescent="0.15">
      <c r="A2468" t="s">
        <v>2554</v>
      </c>
      <c r="B2468">
        <v>7290.33</v>
      </c>
      <c r="C2468">
        <v>7359.8</v>
      </c>
      <c r="D2468">
        <v>7270.51</v>
      </c>
      <c r="E2468">
        <v>7274.75</v>
      </c>
      <c r="F2468">
        <v>10220660</v>
      </c>
      <c r="G2468">
        <v>6987.1</v>
      </c>
      <c r="H2468">
        <v>6732.93</v>
      </c>
      <c r="I2468">
        <v>6613.06</v>
      </c>
      <c r="J2468">
        <v>6228.3</v>
      </c>
      <c r="K2468" t="s">
        <v>46</v>
      </c>
      <c r="L2468">
        <v>0</v>
      </c>
      <c r="M2468">
        <v>10220660</v>
      </c>
      <c r="N2468">
        <v>8221952</v>
      </c>
      <c r="O2468">
        <v>7921357</v>
      </c>
      <c r="P2468">
        <v>380.08</v>
      </c>
      <c r="Q2468">
        <v>238.5</v>
      </c>
    </row>
    <row r="2469" spans="1:17" x14ac:dyDescent="0.15">
      <c r="A2469" t="s">
        <v>2555</v>
      </c>
      <c r="B2469">
        <v>7295.42</v>
      </c>
      <c r="C2469">
        <v>7532.24</v>
      </c>
      <c r="D2469">
        <v>7295.42</v>
      </c>
      <c r="E2469">
        <v>7532.24</v>
      </c>
      <c r="F2469">
        <v>12537463</v>
      </c>
      <c r="G2469">
        <v>7013.6</v>
      </c>
      <c r="H2469">
        <v>6748.95</v>
      </c>
      <c r="I2469">
        <v>6625.48</v>
      </c>
      <c r="J2469">
        <v>6232.82</v>
      </c>
      <c r="K2469" t="s">
        <v>46</v>
      </c>
      <c r="L2469">
        <v>0</v>
      </c>
      <c r="M2469">
        <v>12537463</v>
      </c>
      <c r="N2469">
        <v>9254451</v>
      </c>
      <c r="O2469">
        <v>8536909</v>
      </c>
      <c r="P2469">
        <v>434.14</v>
      </c>
      <c r="Q2469">
        <v>265.16000000000003</v>
      </c>
    </row>
    <row r="2470" spans="1:17" x14ac:dyDescent="0.15">
      <c r="A2470" t="s">
        <v>2556</v>
      </c>
      <c r="B2470">
        <v>7546.03</v>
      </c>
      <c r="C2470">
        <v>7661.18</v>
      </c>
      <c r="D2470">
        <v>7538.31</v>
      </c>
      <c r="E2470">
        <v>7587.65</v>
      </c>
      <c r="F2470">
        <v>11112882</v>
      </c>
      <c r="G2470">
        <v>7047.35</v>
      </c>
      <c r="H2470">
        <v>6765.25</v>
      </c>
      <c r="I2470">
        <v>6637.76</v>
      </c>
      <c r="J2470">
        <v>6238.18</v>
      </c>
      <c r="K2470" t="s">
        <v>46</v>
      </c>
      <c r="L2470">
        <v>0</v>
      </c>
      <c r="M2470">
        <v>11112882</v>
      </c>
      <c r="N2470">
        <v>10118963</v>
      </c>
      <c r="O2470">
        <v>9001395</v>
      </c>
      <c r="P2470">
        <v>487.04</v>
      </c>
      <c r="Q2470">
        <v>297.86</v>
      </c>
    </row>
    <row r="2471" spans="1:17" x14ac:dyDescent="0.15">
      <c r="A2471" t="s">
        <v>2557</v>
      </c>
      <c r="B2471">
        <v>7621.87</v>
      </c>
      <c r="C2471">
        <v>7637.32</v>
      </c>
      <c r="D2471">
        <v>7413.75</v>
      </c>
      <c r="E2471">
        <v>7415.88</v>
      </c>
      <c r="F2471">
        <v>9291107</v>
      </c>
      <c r="G2471">
        <v>7075.25</v>
      </c>
      <c r="H2471">
        <v>6777.83</v>
      </c>
      <c r="I2471">
        <v>6648.18</v>
      </c>
      <c r="J2471">
        <v>6242.73</v>
      </c>
      <c r="K2471" t="s">
        <v>46</v>
      </c>
      <c r="L2471">
        <v>0</v>
      </c>
      <c r="M2471">
        <v>9291107</v>
      </c>
      <c r="N2471">
        <v>10609408</v>
      </c>
      <c r="O2471">
        <v>9088538</v>
      </c>
      <c r="P2471">
        <v>511.56</v>
      </c>
      <c r="Q2471">
        <v>332.13</v>
      </c>
    </row>
    <row r="2472" spans="1:17" x14ac:dyDescent="0.15">
      <c r="A2472" t="s">
        <v>2558</v>
      </c>
      <c r="B2472">
        <v>7399</v>
      </c>
      <c r="C2472">
        <v>7532.22</v>
      </c>
      <c r="D2472">
        <v>7358.77</v>
      </c>
      <c r="E2472">
        <v>7531.12</v>
      </c>
      <c r="F2472">
        <v>7977166</v>
      </c>
      <c r="G2472">
        <v>7108.35</v>
      </c>
      <c r="H2472">
        <v>6790.63</v>
      </c>
      <c r="I2472">
        <v>6659.23</v>
      </c>
      <c r="J2472">
        <v>6248.58</v>
      </c>
      <c r="K2472" t="s">
        <v>46</v>
      </c>
      <c r="L2472">
        <v>0</v>
      </c>
      <c r="M2472">
        <v>7977166</v>
      </c>
      <c r="N2472">
        <v>10227866</v>
      </c>
      <c r="O2472">
        <v>8932326</v>
      </c>
      <c r="P2472">
        <v>528.86</v>
      </c>
      <c r="Q2472">
        <v>365.89</v>
      </c>
    </row>
    <row r="2473" spans="1:17" x14ac:dyDescent="0.15">
      <c r="A2473" t="s">
        <v>2559</v>
      </c>
      <c r="B2473">
        <v>7521.16</v>
      </c>
      <c r="C2473">
        <v>7636.8</v>
      </c>
      <c r="D2473">
        <v>7521.16</v>
      </c>
      <c r="E2473">
        <v>7636.54</v>
      </c>
      <c r="F2473">
        <v>8777560</v>
      </c>
      <c r="G2473">
        <v>7143.65</v>
      </c>
      <c r="H2473">
        <v>6807.53</v>
      </c>
      <c r="I2473">
        <v>6670.99</v>
      </c>
      <c r="J2473">
        <v>6254.76</v>
      </c>
      <c r="K2473" t="s">
        <v>46</v>
      </c>
      <c r="L2473">
        <v>0</v>
      </c>
      <c r="M2473">
        <v>8777560</v>
      </c>
      <c r="N2473">
        <v>9939200</v>
      </c>
      <c r="O2473">
        <v>9080576</v>
      </c>
      <c r="P2473">
        <v>550.20000000000005</v>
      </c>
      <c r="Q2473">
        <v>400.24</v>
      </c>
    </row>
    <row r="2474" spans="1:17" x14ac:dyDescent="0.15">
      <c r="A2474" t="s">
        <v>2560</v>
      </c>
      <c r="B2474">
        <v>7627.98</v>
      </c>
      <c r="C2474">
        <v>7639.76</v>
      </c>
      <c r="D2474">
        <v>7530.98</v>
      </c>
      <c r="E2474">
        <v>7558.16</v>
      </c>
      <c r="F2474">
        <v>7466913</v>
      </c>
      <c r="G2474">
        <v>7178.8</v>
      </c>
      <c r="H2474">
        <v>6823.6</v>
      </c>
      <c r="I2474">
        <v>6681.83</v>
      </c>
      <c r="J2474">
        <v>6260.32</v>
      </c>
      <c r="K2474" t="s">
        <v>46</v>
      </c>
      <c r="L2474">
        <v>0</v>
      </c>
      <c r="M2474">
        <v>7466913</v>
      </c>
      <c r="N2474">
        <v>8925133</v>
      </c>
      <c r="O2474">
        <v>9089792</v>
      </c>
      <c r="P2474">
        <v>560.86</v>
      </c>
      <c r="Q2474">
        <v>433.39</v>
      </c>
    </row>
    <row r="2475" spans="1:17" x14ac:dyDescent="0.15">
      <c r="A2475" t="s">
        <v>2561</v>
      </c>
      <c r="B2475">
        <v>7556.73</v>
      </c>
      <c r="C2475">
        <v>7569.11</v>
      </c>
      <c r="D2475">
        <v>7469.71</v>
      </c>
      <c r="E2475">
        <v>7529.89</v>
      </c>
      <c r="F2475">
        <v>7480270</v>
      </c>
      <c r="G2475">
        <v>7214.65</v>
      </c>
      <c r="H2475">
        <v>6841.65</v>
      </c>
      <c r="I2475">
        <v>6692.17</v>
      </c>
      <c r="J2475">
        <v>6265.95</v>
      </c>
      <c r="K2475" t="s">
        <v>46</v>
      </c>
      <c r="L2475">
        <v>0</v>
      </c>
      <c r="M2475">
        <v>7480270</v>
      </c>
      <c r="N2475">
        <v>8198605</v>
      </c>
      <c r="O2475">
        <v>9158784</v>
      </c>
      <c r="P2475">
        <v>570.6</v>
      </c>
      <c r="Q2475">
        <v>465.31</v>
      </c>
    </row>
    <row r="2476" spans="1:17" x14ac:dyDescent="0.15">
      <c r="A2476" t="s">
        <v>2562</v>
      </c>
      <c r="B2476">
        <v>7537.03</v>
      </c>
      <c r="C2476">
        <v>7635.94</v>
      </c>
      <c r="D2476">
        <v>7527.64</v>
      </c>
      <c r="E2476">
        <v>7634.18</v>
      </c>
      <c r="F2476">
        <v>7237251</v>
      </c>
      <c r="G2476">
        <v>7260.25</v>
      </c>
      <c r="H2476">
        <v>6857.73</v>
      </c>
      <c r="I2476">
        <v>6703.47</v>
      </c>
      <c r="J2476">
        <v>6272.22</v>
      </c>
      <c r="K2476" t="s">
        <v>46</v>
      </c>
      <c r="L2476">
        <v>0</v>
      </c>
      <c r="M2476">
        <v>7237251</v>
      </c>
      <c r="N2476">
        <v>7787827</v>
      </c>
      <c r="O2476">
        <v>9198618</v>
      </c>
      <c r="P2476">
        <v>586.12</v>
      </c>
      <c r="Q2476">
        <v>494.88</v>
      </c>
    </row>
    <row r="2477" spans="1:17" x14ac:dyDescent="0.15">
      <c r="A2477" t="s">
        <v>2563</v>
      </c>
      <c r="B2477">
        <v>7699.15</v>
      </c>
      <c r="C2477">
        <v>7856.43</v>
      </c>
      <c r="D2477">
        <v>7695.87</v>
      </c>
      <c r="E2477">
        <v>7851.3</v>
      </c>
      <c r="F2477">
        <v>11509811</v>
      </c>
      <c r="G2477">
        <v>7318.15</v>
      </c>
      <c r="H2477">
        <v>6877.37</v>
      </c>
      <c r="I2477">
        <v>6716.73</v>
      </c>
      <c r="J2477">
        <v>6279.59</v>
      </c>
      <c r="K2477" t="s">
        <v>46</v>
      </c>
      <c r="L2477">
        <v>0</v>
      </c>
      <c r="M2477">
        <v>11509811</v>
      </c>
      <c r="N2477">
        <v>8494387</v>
      </c>
      <c r="O2477">
        <v>9361126</v>
      </c>
      <c r="P2477">
        <v>610.54</v>
      </c>
      <c r="Q2477">
        <v>522</v>
      </c>
    </row>
    <row r="2478" spans="1:17" x14ac:dyDescent="0.15">
      <c r="A2478" t="s">
        <v>2564</v>
      </c>
      <c r="B2478">
        <v>7864.52</v>
      </c>
      <c r="C2478">
        <v>7896.1</v>
      </c>
      <c r="D2478">
        <v>7796</v>
      </c>
      <c r="E2478">
        <v>7854.62</v>
      </c>
      <c r="F2478">
        <v>11704413</v>
      </c>
      <c r="G2478">
        <v>7373.2</v>
      </c>
      <c r="H2478">
        <v>6896.47</v>
      </c>
      <c r="I2478">
        <v>6729.74</v>
      </c>
      <c r="J2478">
        <v>6286.71</v>
      </c>
      <c r="K2478" t="s">
        <v>46</v>
      </c>
      <c r="L2478">
        <v>0</v>
      </c>
      <c r="M2478">
        <v>11704413</v>
      </c>
      <c r="N2478">
        <v>9079757</v>
      </c>
      <c r="O2478">
        <v>9509478</v>
      </c>
      <c r="P2478">
        <v>639.20000000000005</v>
      </c>
      <c r="Q2478">
        <v>547.91</v>
      </c>
    </row>
    <row r="2479" spans="1:17" x14ac:dyDescent="0.15">
      <c r="A2479" t="s">
        <v>2565</v>
      </c>
      <c r="B2479">
        <v>7863.37</v>
      </c>
      <c r="C2479">
        <v>7979.49</v>
      </c>
      <c r="D2479">
        <v>7835.17</v>
      </c>
      <c r="E2479">
        <v>7979.49</v>
      </c>
      <c r="F2479">
        <v>11950940</v>
      </c>
      <c r="G2479">
        <v>7429.5</v>
      </c>
      <c r="H2479">
        <v>6915.52</v>
      </c>
      <c r="I2479">
        <v>6743.46</v>
      </c>
      <c r="J2479">
        <v>6294.91</v>
      </c>
      <c r="K2479" t="s">
        <v>46</v>
      </c>
      <c r="L2479">
        <v>0</v>
      </c>
      <c r="M2479">
        <v>11950940</v>
      </c>
      <c r="N2479">
        <v>9976525</v>
      </c>
      <c r="O2479">
        <v>9450829</v>
      </c>
      <c r="P2479">
        <v>650.02</v>
      </c>
      <c r="Q2479">
        <v>569.5</v>
      </c>
    </row>
    <row r="2480" spans="1:17" x14ac:dyDescent="0.15">
      <c r="A2480" t="s">
        <v>2566</v>
      </c>
      <c r="B2480">
        <v>7990.3</v>
      </c>
      <c r="C2480">
        <v>7990.3</v>
      </c>
      <c r="D2480">
        <v>7897.55</v>
      </c>
      <c r="E2480">
        <v>7960.01</v>
      </c>
      <c r="F2480">
        <v>11874598</v>
      </c>
      <c r="G2480">
        <v>7482.8</v>
      </c>
      <c r="H2480">
        <v>6935.4</v>
      </c>
      <c r="I2480">
        <v>6758.27</v>
      </c>
      <c r="J2480">
        <v>6302.82</v>
      </c>
      <c r="K2480" t="s">
        <v>46</v>
      </c>
      <c r="L2480">
        <v>0</v>
      </c>
      <c r="M2480">
        <v>11874598</v>
      </c>
      <c r="N2480">
        <v>10855373</v>
      </c>
      <c r="O2480">
        <v>9526989</v>
      </c>
      <c r="P2480">
        <v>653.5</v>
      </c>
      <c r="Q2480">
        <v>586.15</v>
      </c>
    </row>
    <row r="2481" spans="1:17" x14ac:dyDescent="0.15">
      <c r="A2481" t="s">
        <v>2567</v>
      </c>
      <c r="B2481">
        <v>7970.13</v>
      </c>
      <c r="C2481">
        <v>8052.1</v>
      </c>
      <c r="D2481">
        <v>7970.13</v>
      </c>
      <c r="E2481">
        <v>8051.19</v>
      </c>
      <c r="F2481">
        <v>12057420</v>
      </c>
      <c r="G2481">
        <v>7534.5</v>
      </c>
      <c r="H2481">
        <v>6958.73</v>
      </c>
      <c r="I2481">
        <v>6773.39</v>
      </c>
      <c r="J2481">
        <v>6311.14</v>
      </c>
      <c r="K2481" t="s">
        <v>46</v>
      </c>
      <c r="L2481">
        <v>0</v>
      </c>
      <c r="M2481">
        <v>12057420</v>
      </c>
      <c r="N2481">
        <v>11819469</v>
      </c>
      <c r="O2481">
        <v>9803648</v>
      </c>
      <c r="P2481">
        <v>682.36</v>
      </c>
      <c r="Q2481">
        <v>603.23</v>
      </c>
    </row>
    <row r="2482" spans="1:17" x14ac:dyDescent="0.15">
      <c r="A2482" t="s">
        <v>2568</v>
      </c>
      <c r="B2482">
        <v>8073.24</v>
      </c>
      <c r="C2482">
        <v>8225.68</v>
      </c>
      <c r="D2482">
        <v>8073.24</v>
      </c>
      <c r="E2482">
        <v>8224.9500000000007</v>
      </c>
      <c r="F2482">
        <v>13695200</v>
      </c>
      <c r="G2482">
        <v>7586.95</v>
      </c>
      <c r="H2482">
        <v>6985.47</v>
      </c>
      <c r="I2482">
        <v>6789.17</v>
      </c>
      <c r="J2482">
        <v>6319.86</v>
      </c>
      <c r="K2482" t="s">
        <v>46</v>
      </c>
      <c r="L2482">
        <v>0</v>
      </c>
      <c r="M2482">
        <v>13695200</v>
      </c>
      <c r="N2482">
        <v>12256512</v>
      </c>
      <c r="O2482">
        <v>10375450</v>
      </c>
      <c r="P2482">
        <v>714.78</v>
      </c>
      <c r="Q2482">
        <v>621.82000000000005</v>
      </c>
    </row>
    <row r="2483" spans="1:17" x14ac:dyDescent="0.15">
      <c r="A2483" t="s">
        <v>2569</v>
      </c>
      <c r="B2483">
        <v>8237.17</v>
      </c>
      <c r="C2483">
        <v>8323.2800000000007</v>
      </c>
      <c r="D2483">
        <v>8032.69</v>
      </c>
      <c r="E2483">
        <v>8311.99</v>
      </c>
      <c r="F2483">
        <v>15860059</v>
      </c>
      <c r="G2483">
        <v>7642.5</v>
      </c>
      <c r="H2483">
        <v>7015.27</v>
      </c>
      <c r="I2483">
        <v>6805.11</v>
      </c>
      <c r="J2483">
        <v>6329.11</v>
      </c>
      <c r="K2483" t="s">
        <v>46</v>
      </c>
      <c r="L2483">
        <v>0</v>
      </c>
      <c r="M2483">
        <v>15860059</v>
      </c>
      <c r="N2483">
        <v>13087642</v>
      </c>
      <c r="O2483">
        <v>11083699</v>
      </c>
      <c r="P2483">
        <v>748.24</v>
      </c>
      <c r="Q2483">
        <v>641.62</v>
      </c>
    </row>
    <row r="2484" spans="1:17" x14ac:dyDescent="0.15">
      <c r="A2484" t="s">
        <v>2570</v>
      </c>
      <c r="B2484">
        <v>8285.27</v>
      </c>
      <c r="C2484">
        <v>8489.81</v>
      </c>
      <c r="D2484">
        <v>8248.98</v>
      </c>
      <c r="E2484">
        <v>8462.6200000000008</v>
      </c>
      <c r="F2484">
        <v>16486631</v>
      </c>
      <c r="G2484">
        <v>7705.5</v>
      </c>
      <c r="H2484">
        <v>7051.12</v>
      </c>
      <c r="I2484">
        <v>6822.75</v>
      </c>
      <c r="J2484">
        <v>6338.53</v>
      </c>
      <c r="K2484" t="s">
        <v>46</v>
      </c>
      <c r="L2484">
        <v>0</v>
      </c>
      <c r="M2484">
        <v>16486631</v>
      </c>
      <c r="N2484">
        <v>13994803</v>
      </c>
      <c r="O2484">
        <v>11985664</v>
      </c>
      <c r="P2484">
        <v>800.52</v>
      </c>
      <c r="Q2484">
        <v>665.59</v>
      </c>
    </row>
    <row r="2485" spans="1:17" x14ac:dyDescent="0.15">
      <c r="A2485" t="s">
        <v>2571</v>
      </c>
      <c r="B2485">
        <v>8424.07</v>
      </c>
      <c r="C2485">
        <v>8446.84</v>
      </c>
      <c r="D2485">
        <v>8258.07</v>
      </c>
      <c r="E2485">
        <v>8311.93</v>
      </c>
      <c r="F2485">
        <v>12805996</v>
      </c>
      <c r="G2485">
        <v>7762.05</v>
      </c>
      <c r="H2485">
        <v>7085.12</v>
      </c>
      <c r="I2485">
        <v>6838.71</v>
      </c>
      <c r="J2485">
        <v>6347.3</v>
      </c>
      <c r="K2485" t="s">
        <v>46</v>
      </c>
      <c r="L2485">
        <v>0</v>
      </c>
      <c r="M2485">
        <v>12805996</v>
      </c>
      <c r="N2485">
        <v>14181069</v>
      </c>
      <c r="O2485">
        <v>12518221</v>
      </c>
      <c r="P2485">
        <v>843.88</v>
      </c>
      <c r="Q2485">
        <v>692.92</v>
      </c>
    </row>
    <row r="2486" spans="1:17" x14ac:dyDescent="0.15">
      <c r="A2486" t="s">
        <v>2572</v>
      </c>
      <c r="B2486">
        <v>8310.92</v>
      </c>
      <c r="C2486">
        <v>8418.73</v>
      </c>
      <c r="D2486">
        <v>8297.73</v>
      </c>
      <c r="E2486">
        <v>8405.9500000000007</v>
      </c>
      <c r="F2486">
        <v>10166330</v>
      </c>
      <c r="G2486">
        <v>7821.2</v>
      </c>
      <c r="H2486">
        <v>7119.3</v>
      </c>
      <c r="I2486">
        <v>6855.03</v>
      </c>
      <c r="J2486">
        <v>6356.6</v>
      </c>
      <c r="K2486" t="s">
        <v>46</v>
      </c>
      <c r="L2486">
        <v>0</v>
      </c>
      <c r="M2486">
        <v>10166330</v>
      </c>
      <c r="N2486">
        <v>13802854</v>
      </c>
      <c r="O2486">
        <v>12811162</v>
      </c>
      <c r="P2486">
        <v>883.76</v>
      </c>
      <c r="Q2486">
        <v>722.68</v>
      </c>
    </row>
    <row r="2487" spans="1:17" x14ac:dyDescent="0.15">
      <c r="A2487" t="s">
        <v>2573</v>
      </c>
      <c r="B2487">
        <v>8432.99</v>
      </c>
      <c r="C2487">
        <v>8510.27</v>
      </c>
      <c r="D2487">
        <v>8420.2099999999991</v>
      </c>
      <c r="E2487">
        <v>8484.2900000000009</v>
      </c>
      <c r="F2487">
        <v>11840540</v>
      </c>
      <c r="G2487">
        <v>7879.9</v>
      </c>
      <c r="H2487">
        <v>7154.58</v>
      </c>
      <c r="I2487">
        <v>6872.25</v>
      </c>
      <c r="J2487">
        <v>6366.8</v>
      </c>
      <c r="K2487" t="s">
        <v>46</v>
      </c>
      <c r="L2487">
        <v>0</v>
      </c>
      <c r="M2487">
        <v>11840540</v>
      </c>
      <c r="N2487">
        <v>13431910</v>
      </c>
      <c r="O2487">
        <v>12844211</v>
      </c>
      <c r="P2487">
        <v>909.02</v>
      </c>
      <c r="Q2487">
        <v>752.53</v>
      </c>
    </row>
    <row r="2488" spans="1:17" x14ac:dyDescent="0.15">
      <c r="A2488" t="s">
        <v>168</v>
      </c>
      <c r="B2488">
        <v>8527.16</v>
      </c>
      <c r="C2488">
        <v>8634.48</v>
      </c>
      <c r="D2488">
        <v>8492.5400000000009</v>
      </c>
      <c r="E2488">
        <v>8541.17</v>
      </c>
      <c r="F2488">
        <v>14076856</v>
      </c>
      <c r="G2488">
        <v>7943.3</v>
      </c>
      <c r="H2488">
        <v>7190.57</v>
      </c>
      <c r="I2488">
        <v>6889.86</v>
      </c>
      <c r="J2488">
        <v>6376.95</v>
      </c>
      <c r="K2488" t="s">
        <v>46</v>
      </c>
      <c r="L2488">
        <v>0</v>
      </c>
      <c r="M2488">
        <v>14076856</v>
      </c>
      <c r="N2488">
        <v>13075251</v>
      </c>
      <c r="O2488">
        <v>13081446</v>
      </c>
      <c r="P2488">
        <v>939.82</v>
      </c>
      <c r="Q2488">
        <v>782.59</v>
      </c>
    </row>
    <row r="2489" spans="1:17" x14ac:dyDescent="0.15">
      <c r="A2489" t="s">
        <v>2574</v>
      </c>
      <c r="B2489">
        <v>8560.4</v>
      </c>
      <c r="C2489">
        <v>8804.02</v>
      </c>
      <c r="D2489">
        <v>8560.4</v>
      </c>
      <c r="E2489">
        <v>8779.76</v>
      </c>
      <c r="F2489">
        <v>12978692</v>
      </c>
      <c r="G2489">
        <v>8005.6</v>
      </c>
      <c r="H2489">
        <v>7232.05</v>
      </c>
      <c r="I2489">
        <v>6909.07</v>
      </c>
      <c r="J2489">
        <v>6388.12</v>
      </c>
      <c r="K2489" t="s">
        <v>46</v>
      </c>
      <c r="L2489">
        <v>0</v>
      </c>
      <c r="M2489">
        <v>12978692</v>
      </c>
      <c r="N2489">
        <v>12373658</v>
      </c>
      <c r="O2489">
        <v>13184230</v>
      </c>
      <c r="P2489">
        <v>976.64</v>
      </c>
      <c r="Q2489">
        <v>815.25</v>
      </c>
    </row>
    <row r="2490" spans="1:17" x14ac:dyDescent="0.15">
      <c r="A2490" t="s">
        <v>2575</v>
      </c>
      <c r="B2490">
        <v>8849.14</v>
      </c>
      <c r="C2490">
        <v>8958.41</v>
      </c>
      <c r="D2490">
        <v>8787.52</v>
      </c>
      <c r="E2490">
        <v>8919.02</v>
      </c>
      <c r="F2490">
        <v>13611843</v>
      </c>
      <c r="G2490">
        <v>8072.2</v>
      </c>
      <c r="H2490">
        <v>7276.22</v>
      </c>
      <c r="I2490">
        <v>6929.07</v>
      </c>
      <c r="J2490">
        <v>6399.91</v>
      </c>
      <c r="K2490" t="s">
        <v>46</v>
      </c>
      <c r="L2490">
        <v>0</v>
      </c>
      <c r="M2490">
        <v>13611843</v>
      </c>
      <c r="N2490">
        <v>12534886</v>
      </c>
      <c r="O2490">
        <v>13357978</v>
      </c>
      <c r="P2490">
        <v>1026.44</v>
      </c>
      <c r="Q2490">
        <v>852.55</v>
      </c>
    </row>
    <row r="2491" spans="1:17" x14ac:dyDescent="0.15">
      <c r="A2491" t="s">
        <v>2576</v>
      </c>
      <c r="B2491">
        <v>8887.2099999999991</v>
      </c>
      <c r="C2491">
        <v>9015.84</v>
      </c>
      <c r="D2491">
        <v>8834.51</v>
      </c>
      <c r="E2491">
        <v>9011.07</v>
      </c>
      <c r="F2491">
        <v>12695490</v>
      </c>
      <c r="G2491">
        <v>8151.95</v>
      </c>
      <c r="H2491">
        <v>7321.15</v>
      </c>
      <c r="I2491">
        <v>6947.92</v>
      </c>
      <c r="J2491">
        <v>6411.78</v>
      </c>
      <c r="K2491" t="s">
        <v>46</v>
      </c>
      <c r="L2491">
        <v>0</v>
      </c>
      <c r="M2491">
        <v>12695490</v>
      </c>
      <c r="N2491">
        <v>13040640</v>
      </c>
      <c r="O2491">
        <v>13421747</v>
      </c>
      <c r="P2491">
        <v>1075.3800000000001</v>
      </c>
      <c r="Q2491">
        <v>891.85</v>
      </c>
    </row>
    <row r="2492" spans="1:17" x14ac:dyDescent="0.15">
      <c r="A2492" t="s">
        <v>2577</v>
      </c>
      <c r="B2492">
        <v>9035.67</v>
      </c>
      <c r="C2492">
        <v>9290.82</v>
      </c>
      <c r="D2492">
        <v>9035.67</v>
      </c>
      <c r="E2492">
        <v>9290.5300000000007</v>
      </c>
      <c r="F2492">
        <v>13769920</v>
      </c>
      <c r="G2492">
        <v>8239.9500000000007</v>
      </c>
      <c r="H2492">
        <v>7369.73</v>
      </c>
      <c r="I2492">
        <v>6969.36</v>
      </c>
      <c r="J2492">
        <v>6425.13</v>
      </c>
      <c r="K2492" t="s">
        <v>46</v>
      </c>
      <c r="L2492">
        <v>0</v>
      </c>
      <c r="M2492">
        <v>13769920</v>
      </c>
      <c r="N2492">
        <v>13426534</v>
      </c>
      <c r="O2492">
        <v>13429222</v>
      </c>
      <c r="P2492">
        <v>1127.56</v>
      </c>
      <c r="Q2492">
        <v>933.13</v>
      </c>
    </row>
    <row r="2493" spans="1:17" x14ac:dyDescent="0.15">
      <c r="A2493" t="s">
        <v>2578</v>
      </c>
      <c r="B2493">
        <v>9318.76</v>
      </c>
      <c r="C2493">
        <v>9351.2999999999993</v>
      </c>
      <c r="D2493">
        <v>9031.2199999999993</v>
      </c>
      <c r="E2493">
        <v>9222.85</v>
      </c>
      <c r="F2493">
        <v>13887016</v>
      </c>
      <c r="G2493">
        <v>8319.25</v>
      </c>
      <c r="H2493">
        <v>7413.28</v>
      </c>
      <c r="I2493">
        <v>6990.17</v>
      </c>
      <c r="J2493">
        <v>6438.67</v>
      </c>
      <c r="K2493" t="s">
        <v>46</v>
      </c>
      <c r="L2493">
        <v>0</v>
      </c>
      <c r="M2493">
        <v>13887016</v>
      </c>
      <c r="N2493">
        <v>13388595</v>
      </c>
      <c r="O2493">
        <v>13231923</v>
      </c>
      <c r="P2493">
        <v>1169.96</v>
      </c>
      <c r="Q2493">
        <v>975.3</v>
      </c>
    </row>
    <row r="2494" spans="1:17" x14ac:dyDescent="0.15">
      <c r="A2494" t="s">
        <v>2579</v>
      </c>
      <c r="B2494">
        <v>9226.58</v>
      </c>
      <c r="C2494">
        <v>9226.58</v>
      </c>
      <c r="D2494">
        <v>8814.44</v>
      </c>
      <c r="E2494">
        <v>9183.85</v>
      </c>
      <c r="F2494">
        <v>14321118</v>
      </c>
      <c r="G2494">
        <v>8400.5499999999993</v>
      </c>
      <c r="H2494">
        <v>7457.08</v>
      </c>
      <c r="I2494">
        <v>7010.26</v>
      </c>
      <c r="J2494">
        <v>6452.17</v>
      </c>
      <c r="K2494" t="s">
        <v>46</v>
      </c>
      <c r="L2494">
        <v>0</v>
      </c>
      <c r="M2494">
        <v>14321118</v>
      </c>
      <c r="N2494">
        <v>13657088</v>
      </c>
      <c r="O2494">
        <v>13015373</v>
      </c>
      <c r="P2494">
        <v>1196.46</v>
      </c>
      <c r="Q2494">
        <v>1014.89</v>
      </c>
    </row>
    <row r="2495" spans="1:17" x14ac:dyDescent="0.15">
      <c r="A2495" t="s">
        <v>2580</v>
      </c>
      <c r="B2495">
        <v>9178.25</v>
      </c>
      <c r="C2495">
        <v>9501.43</v>
      </c>
      <c r="D2495">
        <v>9133.01</v>
      </c>
      <c r="E2495">
        <v>9496.3700000000008</v>
      </c>
      <c r="F2495">
        <v>13257238</v>
      </c>
      <c r="G2495">
        <v>8498.85</v>
      </c>
      <c r="H2495">
        <v>7505.85</v>
      </c>
      <c r="I2495">
        <v>7033.24</v>
      </c>
      <c r="J2495">
        <v>6466.74</v>
      </c>
      <c r="K2495" t="s">
        <v>46</v>
      </c>
      <c r="L2495">
        <v>0</v>
      </c>
      <c r="M2495">
        <v>13257238</v>
      </c>
      <c r="N2495">
        <v>13586125</v>
      </c>
      <c r="O2495">
        <v>13060506</v>
      </c>
      <c r="P2495">
        <v>1264.24</v>
      </c>
      <c r="Q2495">
        <v>1056.93</v>
      </c>
    </row>
    <row r="2496" spans="1:17" x14ac:dyDescent="0.15">
      <c r="A2496" t="s">
        <v>2581</v>
      </c>
      <c r="B2496">
        <v>9569.01</v>
      </c>
      <c r="C2496">
        <v>9880.1200000000008</v>
      </c>
      <c r="D2496">
        <v>9567.31</v>
      </c>
      <c r="E2496">
        <v>9844.75</v>
      </c>
      <c r="F2496">
        <v>16163506</v>
      </c>
      <c r="G2496">
        <v>8609.4</v>
      </c>
      <c r="H2496">
        <v>7560.93</v>
      </c>
      <c r="I2496">
        <v>7057.96</v>
      </c>
      <c r="J2496">
        <v>6482.92</v>
      </c>
      <c r="K2496" t="s">
        <v>46</v>
      </c>
      <c r="L2496">
        <v>0</v>
      </c>
      <c r="M2496">
        <v>16163506</v>
      </c>
      <c r="N2496">
        <v>14279782</v>
      </c>
      <c r="O2496">
        <v>13660211</v>
      </c>
      <c r="P2496">
        <v>1348.94</v>
      </c>
      <c r="Q2496">
        <v>1103.45</v>
      </c>
    </row>
    <row r="2497" spans="1:17" x14ac:dyDescent="0.15">
      <c r="A2497" t="s">
        <v>2582</v>
      </c>
      <c r="B2497">
        <v>9909.39</v>
      </c>
      <c r="C2497">
        <v>10018.26</v>
      </c>
      <c r="D2497">
        <v>9809.48</v>
      </c>
      <c r="E2497">
        <v>9906.5</v>
      </c>
      <c r="F2497">
        <v>14483708</v>
      </c>
      <c r="G2497">
        <v>8712.15</v>
      </c>
      <c r="H2497">
        <v>7616.33</v>
      </c>
      <c r="I2497">
        <v>7083.78</v>
      </c>
      <c r="J2497">
        <v>6499.42</v>
      </c>
      <c r="K2497" t="s">
        <v>46</v>
      </c>
      <c r="L2497">
        <v>0</v>
      </c>
      <c r="M2497">
        <v>14483708</v>
      </c>
      <c r="N2497">
        <v>14422528</v>
      </c>
      <c r="O2497">
        <v>13924531</v>
      </c>
      <c r="P2497">
        <v>1433.4</v>
      </c>
      <c r="Q2497">
        <v>1155.8800000000001</v>
      </c>
    </row>
    <row r="2498" spans="1:17" x14ac:dyDescent="0.15">
      <c r="A2498" t="s">
        <v>2583</v>
      </c>
      <c r="B2498">
        <v>9878.52</v>
      </c>
      <c r="C2498">
        <v>9878.52</v>
      </c>
      <c r="D2498">
        <v>9486.7800000000007</v>
      </c>
      <c r="E2498">
        <v>9499.33</v>
      </c>
      <c r="F2498">
        <v>13185128</v>
      </c>
      <c r="G2498">
        <v>8794.4</v>
      </c>
      <c r="H2498">
        <v>7663.88</v>
      </c>
      <c r="I2498">
        <v>7106.75</v>
      </c>
      <c r="J2498">
        <v>6514.09</v>
      </c>
      <c r="K2498" t="s">
        <v>46</v>
      </c>
      <c r="L2498">
        <v>0</v>
      </c>
      <c r="M2498">
        <v>13185128</v>
      </c>
      <c r="N2498">
        <v>14282138</v>
      </c>
      <c r="O2498">
        <v>13835366</v>
      </c>
      <c r="P2498">
        <v>1480.16</v>
      </c>
      <c r="Q2498">
        <v>1209.92</v>
      </c>
    </row>
    <row r="2499" spans="1:17" x14ac:dyDescent="0.15">
      <c r="A2499" t="s">
        <v>2584</v>
      </c>
      <c r="B2499">
        <v>9401.5</v>
      </c>
      <c r="C2499">
        <v>9791.25</v>
      </c>
      <c r="D2499">
        <v>9325.6</v>
      </c>
      <c r="E2499">
        <v>9662.9599999999991</v>
      </c>
      <c r="F2499">
        <v>10949000</v>
      </c>
      <c r="G2499">
        <v>8878.6</v>
      </c>
      <c r="H2499">
        <v>7714.6</v>
      </c>
      <c r="I2499">
        <v>7130.29</v>
      </c>
      <c r="J2499">
        <v>6529.03</v>
      </c>
      <c r="K2499" t="s">
        <v>46</v>
      </c>
      <c r="L2499">
        <v>0</v>
      </c>
      <c r="M2499">
        <v>10949000</v>
      </c>
      <c r="N2499">
        <v>13607731</v>
      </c>
      <c r="O2499">
        <v>13632410</v>
      </c>
      <c r="P2499">
        <v>1515.36</v>
      </c>
      <c r="Q2499">
        <v>1263.79</v>
      </c>
    </row>
    <row r="2500" spans="1:17" x14ac:dyDescent="0.15">
      <c r="A2500" t="s">
        <v>2585</v>
      </c>
      <c r="B2500">
        <v>9693.31</v>
      </c>
      <c r="C2500">
        <v>9744.7800000000007</v>
      </c>
      <c r="D2500">
        <v>9521.02</v>
      </c>
      <c r="E2500">
        <v>9576.49</v>
      </c>
      <c r="F2500">
        <v>12600302</v>
      </c>
      <c r="G2500">
        <v>8959.4</v>
      </c>
      <c r="H2500">
        <v>7763.97</v>
      </c>
      <c r="I2500">
        <v>7154.03</v>
      </c>
      <c r="J2500">
        <v>6543.45</v>
      </c>
      <c r="K2500" t="s">
        <v>46</v>
      </c>
      <c r="L2500">
        <v>0</v>
      </c>
      <c r="M2500">
        <v>12600302</v>
      </c>
      <c r="N2500">
        <v>13476352</v>
      </c>
      <c r="O2500">
        <v>13531238</v>
      </c>
      <c r="P2500">
        <v>1527.78</v>
      </c>
      <c r="Q2500">
        <v>1313.92</v>
      </c>
    </row>
    <row r="2501" spans="1:17" x14ac:dyDescent="0.15">
      <c r="A2501" t="s">
        <v>2586</v>
      </c>
      <c r="B2501">
        <v>9564.83</v>
      </c>
      <c r="C2501">
        <v>9565.74</v>
      </c>
      <c r="D2501">
        <v>9258.31</v>
      </c>
      <c r="E2501">
        <v>9282.4</v>
      </c>
      <c r="F2501">
        <v>14006745</v>
      </c>
      <c r="G2501">
        <v>9020.9</v>
      </c>
      <c r="H2501">
        <v>7807.62</v>
      </c>
      <c r="I2501">
        <v>7176.38</v>
      </c>
      <c r="J2501">
        <v>6556.66</v>
      </c>
      <c r="K2501" t="s">
        <v>46</v>
      </c>
      <c r="L2501">
        <v>0</v>
      </c>
      <c r="M2501">
        <v>14006745</v>
      </c>
      <c r="N2501">
        <v>13044992</v>
      </c>
      <c r="O2501">
        <v>13662387</v>
      </c>
      <c r="P2501">
        <v>1506.4</v>
      </c>
      <c r="Q2501">
        <v>1357.03</v>
      </c>
    </row>
    <row r="2502" spans="1:17" x14ac:dyDescent="0.15">
      <c r="A2502" t="s">
        <v>2587</v>
      </c>
      <c r="B2502">
        <v>9307.17</v>
      </c>
      <c r="C2502">
        <v>9663.83</v>
      </c>
      <c r="D2502">
        <v>9307.17</v>
      </c>
      <c r="E2502">
        <v>9663.82</v>
      </c>
      <c r="F2502">
        <v>11142916</v>
      </c>
      <c r="G2502">
        <v>9092.85</v>
      </c>
      <c r="H2502">
        <v>7859.18</v>
      </c>
      <c r="I2502">
        <v>7202.79</v>
      </c>
      <c r="J2502">
        <v>6571.26</v>
      </c>
      <c r="K2502" t="s">
        <v>46</v>
      </c>
      <c r="L2502">
        <v>0</v>
      </c>
      <c r="M2502">
        <v>11142916</v>
      </c>
      <c r="N2502">
        <v>12376832</v>
      </c>
      <c r="O2502">
        <v>13399680</v>
      </c>
      <c r="P2502">
        <v>1487.8</v>
      </c>
      <c r="Q2502">
        <v>1393.05</v>
      </c>
    </row>
    <row r="2503" spans="1:17" x14ac:dyDescent="0.15">
      <c r="A2503" t="s">
        <v>2588</v>
      </c>
      <c r="B2503">
        <v>9722.61</v>
      </c>
      <c r="C2503">
        <v>9872.48</v>
      </c>
      <c r="D2503">
        <v>9722.61</v>
      </c>
      <c r="E2503">
        <v>9859.6</v>
      </c>
      <c r="F2503">
        <v>12240966</v>
      </c>
      <c r="G2503">
        <v>9170.25</v>
      </c>
      <c r="H2503">
        <v>7910.38</v>
      </c>
      <c r="I2503">
        <v>7230.75</v>
      </c>
      <c r="J2503">
        <v>6586.58</v>
      </c>
      <c r="K2503" t="s">
        <v>46</v>
      </c>
      <c r="L2503">
        <v>0</v>
      </c>
      <c r="M2503">
        <v>12240966</v>
      </c>
      <c r="N2503">
        <v>12188006</v>
      </c>
      <c r="O2503">
        <v>13235072</v>
      </c>
      <c r="P2503">
        <v>1492.92</v>
      </c>
      <c r="Q2503">
        <v>1425.35</v>
      </c>
    </row>
    <row r="2504" spans="1:17" x14ac:dyDescent="0.15">
      <c r="A2504" t="s">
        <v>2589</v>
      </c>
      <c r="B2504">
        <v>9884.43</v>
      </c>
      <c r="C2504">
        <v>9915.76</v>
      </c>
      <c r="D2504">
        <v>9784.09</v>
      </c>
      <c r="E2504">
        <v>9879.9599999999991</v>
      </c>
      <c r="F2504">
        <v>13464484</v>
      </c>
      <c r="G2504">
        <v>9241.15</v>
      </c>
      <c r="H2504">
        <v>7960.07</v>
      </c>
      <c r="I2504">
        <v>7258.28</v>
      </c>
      <c r="J2504">
        <v>6602.14</v>
      </c>
      <c r="K2504" t="s">
        <v>46</v>
      </c>
      <c r="L2504">
        <v>0</v>
      </c>
      <c r="M2504">
        <v>13464484</v>
      </c>
      <c r="N2504">
        <v>12691098</v>
      </c>
      <c r="O2504">
        <v>13149414</v>
      </c>
      <c r="P2504">
        <v>1502.02</v>
      </c>
      <c r="Q2504">
        <v>1455.9</v>
      </c>
    </row>
    <row r="2505" spans="1:17" x14ac:dyDescent="0.15">
      <c r="A2505" t="s">
        <v>2590</v>
      </c>
      <c r="B2505">
        <v>9749.11</v>
      </c>
      <c r="C2505">
        <v>9934.7999999999993</v>
      </c>
      <c r="D2505">
        <v>9703.6299999999992</v>
      </c>
      <c r="E2505">
        <v>9908.7800000000007</v>
      </c>
      <c r="F2505">
        <v>15066455</v>
      </c>
      <c r="G2505">
        <v>9321</v>
      </c>
      <c r="H2505">
        <v>8009.13</v>
      </c>
      <c r="I2505">
        <v>7285.16</v>
      </c>
      <c r="J2505">
        <v>6617.88</v>
      </c>
      <c r="K2505" t="s">
        <v>46</v>
      </c>
      <c r="L2505">
        <v>0</v>
      </c>
      <c r="M2505">
        <v>15066455</v>
      </c>
      <c r="N2505">
        <v>13184307</v>
      </c>
      <c r="O2505">
        <v>13330330</v>
      </c>
      <c r="P2505">
        <v>1481.4</v>
      </c>
      <c r="Q2505">
        <v>1477.62</v>
      </c>
    </row>
    <row r="2506" spans="1:17" x14ac:dyDescent="0.15">
      <c r="A2506" t="s">
        <v>2591</v>
      </c>
      <c r="B2506">
        <v>9983.58</v>
      </c>
      <c r="C2506">
        <v>10099.99</v>
      </c>
      <c r="D2506">
        <v>9881.23</v>
      </c>
      <c r="E2506">
        <v>9978.4</v>
      </c>
      <c r="F2506">
        <v>14096769</v>
      </c>
      <c r="G2506">
        <v>9399.6</v>
      </c>
      <c r="H2506">
        <v>8060.68</v>
      </c>
      <c r="I2506">
        <v>7312.46</v>
      </c>
      <c r="J2506">
        <v>6633.99</v>
      </c>
      <c r="K2506" t="s">
        <v>46</v>
      </c>
      <c r="L2506">
        <v>0</v>
      </c>
      <c r="M2506">
        <v>14096769</v>
      </c>
      <c r="N2506">
        <v>13202278</v>
      </c>
      <c r="O2506">
        <v>13123635</v>
      </c>
      <c r="P2506">
        <v>1429.58</v>
      </c>
      <c r="Q2506">
        <v>1485.68</v>
      </c>
    </row>
    <row r="2507" spans="1:17" x14ac:dyDescent="0.15">
      <c r="A2507" t="s">
        <v>2592</v>
      </c>
      <c r="B2507">
        <v>10023.5</v>
      </c>
      <c r="C2507">
        <v>10049.17</v>
      </c>
      <c r="D2507">
        <v>9639.82</v>
      </c>
      <c r="E2507">
        <v>9717.33</v>
      </c>
      <c r="F2507">
        <v>14435654</v>
      </c>
      <c r="G2507">
        <v>9461.25</v>
      </c>
      <c r="H2507">
        <v>8105.65</v>
      </c>
      <c r="I2507">
        <v>7337.62</v>
      </c>
      <c r="J2507">
        <v>6649.01</v>
      </c>
      <c r="K2507" t="s">
        <v>46</v>
      </c>
      <c r="L2507">
        <v>0</v>
      </c>
      <c r="M2507">
        <v>14435654</v>
      </c>
      <c r="N2507">
        <v>13860864</v>
      </c>
      <c r="O2507">
        <v>13118848</v>
      </c>
      <c r="P2507">
        <v>1350.2</v>
      </c>
      <c r="Q2507">
        <v>1477.36</v>
      </c>
    </row>
    <row r="2508" spans="1:17" x14ac:dyDescent="0.15">
      <c r="A2508" t="s">
        <v>2593</v>
      </c>
      <c r="B2508">
        <v>9695.44</v>
      </c>
      <c r="C2508">
        <v>9940.0400000000009</v>
      </c>
      <c r="D2508">
        <v>9677.6</v>
      </c>
      <c r="E2508">
        <v>9933.92</v>
      </c>
      <c r="F2508">
        <v>10740101</v>
      </c>
      <c r="G2508">
        <v>9530.85</v>
      </c>
      <c r="H2508">
        <v>8153.75</v>
      </c>
      <c r="I2508">
        <v>7364.81</v>
      </c>
      <c r="J2508">
        <v>6665.17</v>
      </c>
      <c r="K2508" t="s">
        <v>46</v>
      </c>
      <c r="L2508">
        <v>0</v>
      </c>
      <c r="M2508">
        <v>10740101</v>
      </c>
      <c r="N2508">
        <v>13560678</v>
      </c>
      <c r="O2508">
        <v>12874342</v>
      </c>
      <c r="P2508">
        <v>1330</v>
      </c>
      <c r="Q2508">
        <v>1462.35</v>
      </c>
    </row>
    <row r="2509" spans="1:17" x14ac:dyDescent="0.15">
      <c r="A2509" t="s">
        <v>169</v>
      </c>
      <c r="B2509">
        <v>9996.65</v>
      </c>
      <c r="C2509">
        <v>10060.84</v>
      </c>
      <c r="D2509">
        <v>9939.4699999999993</v>
      </c>
      <c r="E2509">
        <v>9939.5400000000009</v>
      </c>
      <c r="F2509">
        <v>11339748</v>
      </c>
      <c r="G2509">
        <v>9588.9</v>
      </c>
      <c r="H2509">
        <v>8202.7000000000007</v>
      </c>
      <c r="I2509">
        <v>7392.12</v>
      </c>
      <c r="J2509">
        <v>6681.64</v>
      </c>
      <c r="K2509" t="s">
        <v>46</v>
      </c>
      <c r="L2509">
        <v>0</v>
      </c>
      <c r="M2509">
        <v>11339748</v>
      </c>
      <c r="N2509">
        <v>13135718</v>
      </c>
      <c r="O2509">
        <v>12913408</v>
      </c>
      <c r="P2509">
        <v>1295.96</v>
      </c>
      <c r="Q2509">
        <v>1440.41</v>
      </c>
    </row>
    <row r="2510" spans="1:17" x14ac:dyDescent="0.15">
      <c r="A2510" t="s">
        <v>2594</v>
      </c>
      <c r="B2510">
        <v>9955.4599999999991</v>
      </c>
      <c r="C2510">
        <v>9956.59</v>
      </c>
      <c r="D2510">
        <v>9826.09</v>
      </c>
      <c r="E2510">
        <v>9930.14</v>
      </c>
      <c r="F2510">
        <v>8268247</v>
      </c>
      <c r="G2510">
        <v>9639.4500000000007</v>
      </c>
      <c r="H2510">
        <v>8253</v>
      </c>
      <c r="I2510">
        <v>7420.12</v>
      </c>
      <c r="J2510">
        <v>6698.14</v>
      </c>
      <c r="K2510" t="s">
        <v>46</v>
      </c>
      <c r="L2510">
        <v>0</v>
      </c>
      <c r="M2510">
        <v>8268247</v>
      </c>
      <c r="N2510">
        <v>11776102</v>
      </c>
      <c r="O2510">
        <v>12480205</v>
      </c>
      <c r="P2510">
        <v>1270.6400000000001</v>
      </c>
      <c r="Q2510">
        <v>1414.69</v>
      </c>
    </row>
    <row r="2511" spans="1:17" x14ac:dyDescent="0.15">
      <c r="A2511" t="s">
        <v>2595</v>
      </c>
      <c r="B2511">
        <v>9925</v>
      </c>
      <c r="C2511">
        <v>9982.74</v>
      </c>
      <c r="D2511">
        <v>9609.6200000000008</v>
      </c>
      <c r="E2511">
        <v>9676.23</v>
      </c>
      <c r="F2511">
        <v>10729849</v>
      </c>
      <c r="G2511">
        <v>9672.7000000000007</v>
      </c>
      <c r="H2511">
        <v>8299.9699999999993</v>
      </c>
      <c r="I2511">
        <v>7446.03</v>
      </c>
      <c r="J2511">
        <v>6713.9</v>
      </c>
      <c r="K2511" t="s">
        <v>46</v>
      </c>
      <c r="L2511">
        <v>0</v>
      </c>
      <c r="M2511">
        <v>10729849</v>
      </c>
      <c r="N2511">
        <v>11102720</v>
      </c>
      <c r="O2511">
        <v>12152499</v>
      </c>
      <c r="P2511">
        <v>1256.8800000000001</v>
      </c>
      <c r="Q2511">
        <v>1389.74</v>
      </c>
    </row>
    <row r="2512" spans="1:17" x14ac:dyDescent="0.15">
      <c r="A2512" t="s">
        <v>2596</v>
      </c>
      <c r="B2512">
        <v>9749.39</v>
      </c>
      <c r="C2512">
        <v>9885.11</v>
      </c>
      <c r="D2512">
        <v>9579.7999999999993</v>
      </c>
      <c r="E2512">
        <v>9638.44</v>
      </c>
      <c r="F2512">
        <v>9734366</v>
      </c>
      <c r="G2512">
        <v>9690.1</v>
      </c>
      <c r="H2512">
        <v>8346.1299999999992</v>
      </c>
      <c r="I2512">
        <v>7471.39</v>
      </c>
      <c r="J2512">
        <v>6729.84</v>
      </c>
      <c r="K2512" t="s">
        <v>46</v>
      </c>
      <c r="L2512">
        <v>0</v>
      </c>
      <c r="M2512">
        <v>9734366</v>
      </c>
      <c r="N2512">
        <v>10162432</v>
      </c>
      <c r="O2512">
        <v>12011648</v>
      </c>
      <c r="P2512">
        <v>1205.1199999999999</v>
      </c>
      <c r="Q2512">
        <v>1361.47</v>
      </c>
    </row>
    <row r="2513" spans="1:17" x14ac:dyDescent="0.15">
      <c r="A2513" t="s">
        <v>2597</v>
      </c>
      <c r="B2513">
        <v>9613.9500000000007</v>
      </c>
      <c r="C2513">
        <v>9661.0400000000009</v>
      </c>
      <c r="D2513">
        <v>9444.32</v>
      </c>
      <c r="E2513">
        <v>9455.82</v>
      </c>
      <c r="F2513">
        <v>8358541</v>
      </c>
      <c r="G2513">
        <v>9701.7000000000007</v>
      </c>
      <c r="H2513">
        <v>8388.2000000000007</v>
      </c>
      <c r="I2513">
        <v>7495.81</v>
      </c>
      <c r="J2513">
        <v>6745.66</v>
      </c>
      <c r="K2513" t="s">
        <v>46</v>
      </c>
      <c r="L2513">
        <v>0</v>
      </c>
      <c r="M2513">
        <v>8358541</v>
      </c>
      <c r="N2513">
        <v>9686170</v>
      </c>
      <c r="O2513">
        <v>11623424</v>
      </c>
      <c r="P2513">
        <v>1119.54</v>
      </c>
      <c r="Q2513">
        <v>1324.13</v>
      </c>
    </row>
    <row r="2514" spans="1:17" x14ac:dyDescent="0.15">
      <c r="A2514" t="s">
        <v>2598</v>
      </c>
      <c r="B2514">
        <v>9545.2000000000007</v>
      </c>
      <c r="C2514">
        <v>9788.6</v>
      </c>
      <c r="D2514">
        <v>9545.2000000000007</v>
      </c>
      <c r="E2514">
        <v>9788.3799999999992</v>
      </c>
      <c r="F2514">
        <v>9538655</v>
      </c>
      <c r="G2514">
        <v>9731.9500000000007</v>
      </c>
      <c r="H2514">
        <v>8437.1</v>
      </c>
      <c r="I2514">
        <v>7522.7</v>
      </c>
      <c r="J2514">
        <v>6762.57</v>
      </c>
      <c r="K2514" t="s">
        <v>46</v>
      </c>
      <c r="L2514">
        <v>0</v>
      </c>
      <c r="M2514">
        <v>9538655</v>
      </c>
      <c r="N2514">
        <v>9325926</v>
      </c>
      <c r="O2514">
        <v>11230822</v>
      </c>
      <c r="P2514">
        <v>1058.7</v>
      </c>
      <c r="Q2514">
        <v>1279.8</v>
      </c>
    </row>
    <row r="2515" spans="1:17" x14ac:dyDescent="0.15">
      <c r="A2515" t="s">
        <v>2599</v>
      </c>
      <c r="B2515">
        <v>9868.0400000000009</v>
      </c>
      <c r="C2515">
        <v>10221.459999999999</v>
      </c>
      <c r="D2515">
        <v>9782.36</v>
      </c>
      <c r="E2515">
        <v>10216.379999999999</v>
      </c>
      <c r="F2515">
        <v>13241960</v>
      </c>
      <c r="G2515">
        <v>9767.9500000000007</v>
      </c>
      <c r="H2515">
        <v>8493.82</v>
      </c>
      <c r="I2515">
        <v>7554.38</v>
      </c>
      <c r="J2515">
        <v>6780.88</v>
      </c>
      <c r="K2515" t="s">
        <v>46</v>
      </c>
      <c r="L2515">
        <v>0</v>
      </c>
      <c r="M2515">
        <v>13241960</v>
      </c>
      <c r="N2515">
        <v>10320691</v>
      </c>
      <c r="O2515">
        <v>11048397</v>
      </c>
      <c r="P2515">
        <v>1028.7</v>
      </c>
      <c r="Q2515">
        <v>1234.53</v>
      </c>
    </row>
    <row r="2516" spans="1:17" x14ac:dyDescent="0.15">
      <c r="A2516" t="s">
        <v>2600</v>
      </c>
      <c r="B2516">
        <v>10258.34</v>
      </c>
      <c r="C2516">
        <v>10374.49</v>
      </c>
      <c r="D2516">
        <v>10179.19</v>
      </c>
      <c r="E2516">
        <v>10368.129999999999</v>
      </c>
      <c r="F2516">
        <v>13763780</v>
      </c>
      <c r="G2516">
        <v>9794.1</v>
      </c>
      <c r="H2516">
        <v>8554.58</v>
      </c>
      <c r="I2516">
        <v>7586.88</v>
      </c>
      <c r="J2516">
        <v>6799.64</v>
      </c>
      <c r="K2516" t="s">
        <v>46</v>
      </c>
      <c r="L2516">
        <v>0</v>
      </c>
      <c r="M2516">
        <v>13763780</v>
      </c>
      <c r="N2516">
        <v>10927462</v>
      </c>
      <c r="O2516">
        <v>11015091</v>
      </c>
      <c r="P2516">
        <v>1004.8</v>
      </c>
      <c r="Q2516">
        <v>1192.05</v>
      </c>
    </row>
    <row r="2517" spans="1:17" x14ac:dyDescent="0.15">
      <c r="A2517" t="s">
        <v>2601</v>
      </c>
      <c r="B2517">
        <v>10326.379999999999</v>
      </c>
      <c r="C2517">
        <v>10498.8</v>
      </c>
      <c r="D2517">
        <v>10227.51</v>
      </c>
      <c r="E2517">
        <v>10429.19</v>
      </c>
      <c r="F2517">
        <v>14408825</v>
      </c>
      <c r="G2517">
        <v>9820.25</v>
      </c>
      <c r="H2517">
        <v>8616.85</v>
      </c>
      <c r="I2517">
        <v>7620.66</v>
      </c>
      <c r="J2517">
        <v>6818.56</v>
      </c>
      <c r="K2517" t="s">
        <v>46</v>
      </c>
      <c r="L2517">
        <v>0</v>
      </c>
      <c r="M2517">
        <v>14408825</v>
      </c>
      <c r="N2517">
        <v>11862374</v>
      </c>
      <c r="O2517">
        <v>11012403</v>
      </c>
      <c r="P2517">
        <v>1013.62</v>
      </c>
      <c r="Q2517">
        <v>1158.4000000000001</v>
      </c>
    </row>
    <row r="2518" spans="1:17" x14ac:dyDescent="0.15">
      <c r="A2518" t="s">
        <v>2602</v>
      </c>
      <c r="B2518">
        <v>10422.950000000001</v>
      </c>
      <c r="C2518">
        <v>10470.14</v>
      </c>
      <c r="D2518">
        <v>10318.99</v>
      </c>
      <c r="E2518">
        <v>10400.58</v>
      </c>
      <c r="F2518">
        <v>11910434</v>
      </c>
      <c r="G2518">
        <v>9865.2999999999993</v>
      </c>
      <c r="H2518">
        <v>8677.6299999999992</v>
      </c>
      <c r="I2518">
        <v>7653.77</v>
      </c>
      <c r="J2518">
        <v>6837.65</v>
      </c>
      <c r="K2518" t="s">
        <v>46</v>
      </c>
      <c r="L2518">
        <v>0</v>
      </c>
      <c r="M2518">
        <v>11910434</v>
      </c>
      <c r="N2518">
        <v>12572723</v>
      </c>
      <c r="O2518">
        <v>11129446</v>
      </c>
      <c r="P2518">
        <v>997.78</v>
      </c>
      <c r="Q2518">
        <v>1125.17</v>
      </c>
    </row>
    <row r="2519" spans="1:17" x14ac:dyDescent="0.15">
      <c r="A2519" t="s">
        <v>2603</v>
      </c>
      <c r="B2519">
        <v>10378.959999999999</v>
      </c>
      <c r="C2519">
        <v>10378.959999999999</v>
      </c>
      <c r="D2519">
        <v>10144.27</v>
      </c>
      <c r="E2519">
        <v>10272.81</v>
      </c>
      <c r="F2519">
        <v>10750957</v>
      </c>
      <c r="G2519">
        <v>9895.7999999999993</v>
      </c>
      <c r="H2519">
        <v>8734.6299999999992</v>
      </c>
      <c r="I2519">
        <v>7685.27</v>
      </c>
      <c r="J2519">
        <v>6856.25</v>
      </c>
      <c r="K2519" t="s">
        <v>46</v>
      </c>
      <c r="L2519">
        <v>0</v>
      </c>
      <c r="M2519">
        <v>10750957</v>
      </c>
      <c r="N2519">
        <v>12815206</v>
      </c>
      <c r="O2519">
        <v>11070566</v>
      </c>
      <c r="P2519">
        <v>976.28</v>
      </c>
      <c r="Q2519">
        <v>1093.21</v>
      </c>
    </row>
    <row r="2520" spans="1:17" x14ac:dyDescent="0.15">
      <c r="A2520" t="s">
        <v>2604</v>
      </c>
      <c r="B2520">
        <v>10283.68</v>
      </c>
      <c r="C2520">
        <v>10549.57</v>
      </c>
      <c r="D2520">
        <v>10275.31</v>
      </c>
      <c r="E2520">
        <v>10510.52</v>
      </c>
      <c r="F2520">
        <v>12673711</v>
      </c>
      <c r="G2520">
        <v>9942.5</v>
      </c>
      <c r="H2520">
        <v>8794.9</v>
      </c>
      <c r="I2520">
        <v>7718.98</v>
      </c>
      <c r="J2520">
        <v>6875.91</v>
      </c>
      <c r="K2520" t="s">
        <v>46</v>
      </c>
      <c r="L2520">
        <v>0</v>
      </c>
      <c r="M2520">
        <v>12673711</v>
      </c>
      <c r="N2520">
        <v>12701542</v>
      </c>
      <c r="O2520">
        <v>11511117</v>
      </c>
      <c r="P2520">
        <v>975.82</v>
      </c>
      <c r="Q2520">
        <v>1063.72</v>
      </c>
    </row>
    <row r="2521" spans="1:17" x14ac:dyDescent="0.15">
      <c r="A2521" t="s">
        <v>2605</v>
      </c>
      <c r="B2521">
        <v>10544.67</v>
      </c>
      <c r="C2521">
        <v>10745.3</v>
      </c>
      <c r="D2521">
        <v>10430.780000000001</v>
      </c>
      <c r="E2521">
        <v>10738.02</v>
      </c>
      <c r="F2521">
        <v>13551765</v>
      </c>
      <c r="G2521">
        <v>10015.299999999999</v>
      </c>
      <c r="H2521">
        <v>8856.9</v>
      </c>
      <c r="I2521">
        <v>7754.21</v>
      </c>
      <c r="J2521">
        <v>6896.22</v>
      </c>
      <c r="K2521" t="s">
        <v>46</v>
      </c>
      <c r="L2521">
        <v>0</v>
      </c>
      <c r="M2521">
        <v>13551765</v>
      </c>
      <c r="N2521">
        <v>12659149</v>
      </c>
      <c r="O2521">
        <v>11793306</v>
      </c>
      <c r="P2521">
        <v>1015.58</v>
      </c>
      <c r="Q2521">
        <v>1039.5899999999999</v>
      </c>
    </row>
    <row r="2522" spans="1:17" x14ac:dyDescent="0.15">
      <c r="A2522" t="s">
        <v>2606</v>
      </c>
      <c r="B2522">
        <v>10774.2</v>
      </c>
      <c r="C2522">
        <v>11045.2</v>
      </c>
      <c r="D2522">
        <v>10770.66</v>
      </c>
      <c r="E2522">
        <v>10884.1</v>
      </c>
      <c r="F2522">
        <v>15728112</v>
      </c>
      <c r="G2522">
        <v>10076.299999999999</v>
      </c>
      <c r="H2522">
        <v>8918.7000000000007</v>
      </c>
      <c r="I2522">
        <v>7791.05</v>
      </c>
      <c r="J2522">
        <v>6917.18</v>
      </c>
      <c r="K2522" t="s">
        <v>46</v>
      </c>
      <c r="L2522">
        <v>0</v>
      </c>
      <c r="M2522">
        <v>15728112</v>
      </c>
      <c r="N2522">
        <v>12922982</v>
      </c>
      <c r="O2522">
        <v>12392678</v>
      </c>
      <c r="P2522">
        <v>1073.02</v>
      </c>
      <c r="Q2522">
        <v>1026.3800000000001</v>
      </c>
    </row>
    <row r="2523" spans="1:17" x14ac:dyDescent="0.15">
      <c r="A2523" t="s">
        <v>2607</v>
      </c>
      <c r="B2523">
        <v>10942.97</v>
      </c>
      <c r="C2523">
        <v>11437</v>
      </c>
      <c r="D2523">
        <v>10941.18</v>
      </c>
      <c r="E2523">
        <v>11436.06</v>
      </c>
      <c r="F2523">
        <v>16847854</v>
      </c>
      <c r="G2523">
        <v>10155.15</v>
      </c>
      <c r="H2523">
        <v>8989.2999999999993</v>
      </c>
      <c r="I2523">
        <v>7832.27</v>
      </c>
      <c r="J2523">
        <v>6940.29</v>
      </c>
      <c r="K2523" t="s">
        <v>46</v>
      </c>
      <c r="L2523">
        <v>0</v>
      </c>
      <c r="M2523">
        <v>16847854</v>
      </c>
      <c r="N2523">
        <v>13910477</v>
      </c>
      <c r="O2523">
        <v>13241600</v>
      </c>
      <c r="P2523">
        <v>1195.22</v>
      </c>
      <c r="Q2523">
        <v>1033.95</v>
      </c>
    </row>
    <row r="2524" spans="1:17" x14ac:dyDescent="0.15">
      <c r="A2524" t="s">
        <v>2608</v>
      </c>
      <c r="B2524">
        <v>11651.07</v>
      </c>
      <c r="C2524">
        <v>11697.12</v>
      </c>
      <c r="D2524">
        <v>11240.29</v>
      </c>
      <c r="E2524">
        <v>11441.44</v>
      </c>
      <c r="F2524">
        <v>18179130</v>
      </c>
      <c r="G2524">
        <v>10233.200000000001</v>
      </c>
      <c r="H2524">
        <v>9059.9500000000007</v>
      </c>
      <c r="I2524">
        <v>7873.66</v>
      </c>
      <c r="J2524">
        <v>6963.76</v>
      </c>
      <c r="K2524" t="s">
        <v>46</v>
      </c>
      <c r="L2524">
        <v>0</v>
      </c>
      <c r="M2524">
        <v>18179130</v>
      </c>
      <c r="N2524">
        <v>15396096</v>
      </c>
      <c r="O2524">
        <v>14105651</v>
      </c>
      <c r="P2524">
        <v>1282.76</v>
      </c>
      <c r="Q2524">
        <v>1056.3599999999999</v>
      </c>
    </row>
    <row r="2525" spans="1:17" x14ac:dyDescent="0.15">
      <c r="A2525" t="s">
        <v>2609</v>
      </c>
      <c r="B2525">
        <v>11330.01</v>
      </c>
      <c r="C2525">
        <v>11692.79</v>
      </c>
      <c r="D2525">
        <v>11271.04</v>
      </c>
      <c r="E2525">
        <v>11691.96</v>
      </c>
      <c r="F2525">
        <v>18562112</v>
      </c>
      <c r="G2525">
        <v>10322.35</v>
      </c>
      <c r="H2525">
        <v>9135.1299999999992</v>
      </c>
      <c r="I2525">
        <v>7916.57</v>
      </c>
      <c r="J2525">
        <v>6988.42</v>
      </c>
      <c r="K2525" t="s">
        <v>46</v>
      </c>
      <c r="L2525">
        <v>0</v>
      </c>
      <c r="M2525">
        <v>18562112</v>
      </c>
      <c r="N2525">
        <v>16573798</v>
      </c>
      <c r="O2525">
        <v>14637670</v>
      </c>
      <c r="P2525">
        <v>1347.12</v>
      </c>
      <c r="Q2525">
        <v>1088.2</v>
      </c>
    </row>
    <row r="2526" spans="1:17" x14ac:dyDescent="0.15">
      <c r="A2526" t="s">
        <v>2610</v>
      </c>
      <c r="B2526">
        <v>11713.44</v>
      </c>
      <c r="C2526">
        <v>11998.16</v>
      </c>
      <c r="D2526">
        <v>11698.21</v>
      </c>
      <c r="E2526">
        <v>11996.71</v>
      </c>
      <c r="F2526">
        <v>17989644</v>
      </c>
      <c r="G2526">
        <v>10423.299999999999</v>
      </c>
      <c r="H2526">
        <v>9214.7000000000007</v>
      </c>
      <c r="I2526">
        <v>7961.88</v>
      </c>
      <c r="J2526">
        <v>7014.55</v>
      </c>
      <c r="K2526" t="s">
        <v>46</v>
      </c>
      <c r="L2526">
        <v>0</v>
      </c>
      <c r="M2526">
        <v>17989644</v>
      </c>
      <c r="N2526">
        <v>17461402</v>
      </c>
      <c r="O2526">
        <v>15060275</v>
      </c>
      <c r="P2526">
        <v>1422.76</v>
      </c>
      <c r="Q2526">
        <v>1130</v>
      </c>
    </row>
    <row r="2527" spans="1:17" x14ac:dyDescent="0.15">
      <c r="A2527" t="s">
        <v>2611</v>
      </c>
      <c r="B2527">
        <v>12005.43</v>
      </c>
      <c r="C2527">
        <v>12130.69</v>
      </c>
      <c r="D2527">
        <v>11749.98</v>
      </c>
      <c r="E2527">
        <v>12080.11</v>
      </c>
      <c r="F2527">
        <v>17072458</v>
      </c>
      <c r="G2527">
        <v>10541.45</v>
      </c>
      <c r="H2527">
        <v>9294.2000000000007</v>
      </c>
      <c r="I2527">
        <v>8007.62</v>
      </c>
      <c r="J2527">
        <v>7040.97</v>
      </c>
      <c r="K2527" t="s">
        <v>46</v>
      </c>
      <c r="L2527">
        <v>0</v>
      </c>
      <c r="M2527">
        <v>17072458</v>
      </c>
      <c r="N2527">
        <v>17730252</v>
      </c>
      <c r="O2527">
        <v>15326618</v>
      </c>
      <c r="P2527">
        <v>1503.28</v>
      </c>
      <c r="Q2527">
        <v>1178.96</v>
      </c>
    </row>
    <row r="2528" spans="1:17" x14ac:dyDescent="0.15">
      <c r="A2528" t="s">
        <v>2612</v>
      </c>
      <c r="B2528">
        <v>12058.79</v>
      </c>
      <c r="C2528">
        <v>12213.95</v>
      </c>
      <c r="D2528">
        <v>11324.27</v>
      </c>
      <c r="E2528">
        <v>11325.58</v>
      </c>
      <c r="F2528">
        <v>19438958</v>
      </c>
      <c r="G2528">
        <v>10611</v>
      </c>
      <c r="H2528">
        <v>9361.7199999999993</v>
      </c>
      <c r="I2528">
        <v>8047.33</v>
      </c>
      <c r="J2528">
        <v>7064.19</v>
      </c>
      <c r="K2528" t="s">
        <v>46</v>
      </c>
      <c r="L2528">
        <v>0</v>
      </c>
      <c r="M2528">
        <v>19438958</v>
      </c>
      <c r="N2528">
        <v>18248448</v>
      </c>
      <c r="O2528">
        <v>16079462</v>
      </c>
      <c r="P2528">
        <v>1526.28</v>
      </c>
      <c r="Q2528">
        <v>1231.81</v>
      </c>
    </row>
    <row r="2529" spans="1:17" x14ac:dyDescent="0.15">
      <c r="A2529" t="s">
        <v>170</v>
      </c>
      <c r="B2529">
        <v>11310.69</v>
      </c>
      <c r="C2529">
        <v>11739.3</v>
      </c>
      <c r="D2529">
        <v>10912.58</v>
      </c>
      <c r="E2529">
        <v>11599.69</v>
      </c>
      <c r="F2529">
        <v>16216439</v>
      </c>
      <c r="G2529">
        <v>10694</v>
      </c>
      <c r="H2529">
        <v>9429.5</v>
      </c>
      <c r="I2529">
        <v>8089.23</v>
      </c>
      <c r="J2529">
        <v>7088.46</v>
      </c>
      <c r="K2529" t="s">
        <v>46</v>
      </c>
      <c r="L2529">
        <v>0</v>
      </c>
      <c r="M2529">
        <v>16216439</v>
      </c>
      <c r="N2529">
        <v>17855948</v>
      </c>
      <c r="O2529">
        <v>16626022</v>
      </c>
      <c r="P2529">
        <v>1586.56</v>
      </c>
      <c r="Q2529">
        <v>1292.8399999999999</v>
      </c>
    </row>
    <row r="2530" spans="1:17" x14ac:dyDescent="0.15">
      <c r="A2530" t="s">
        <v>2613</v>
      </c>
      <c r="B2530">
        <v>11766.56</v>
      </c>
      <c r="C2530">
        <v>12293.12</v>
      </c>
      <c r="D2530">
        <v>11766.56</v>
      </c>
      <c r="E2530">
        <v>12292.63</v>
      </c>
      <c r="F2530">
        <v>15760215</v>
      </c>
      <c r="G2530">
        <v>10812.15</v>
      </c>
      <c r="H2530">
        <v>9507.93</v>
      </c>
      <c r="I2530">
        <v>8136.59</v>
      </c>
      <c r="J2530">
        <v>7115.3</v>
      </c>
      <c r="K2530" t="s">
        <v>46</v>
      </c>
      <c r="L2530">
        <v>0</v>
      </c>
      <c r="M2530">
        <v>15760215</v>
      </c>
      <c r="N2530">
        <v>17295514</v>
      </c>
      <c r="O2530">
        <v>16934656</v>
      </c>
      <c r="P2530">
        <v>1678.2</v>
      </c>
      <c r="Q2530">
        <v>1363.08</v>
      </c>
    </row>
    <row r="2531" spans="1:17" x14ac:dyDescent="0.15">
      <c r="A2531" t="s">
        <v>2614</v>
      </c>
      <c r="B2531">
        <v>12404.15</v>
      </c>
      <c r="C2531">
        <v>12706.9</v>
      </c>
      <c r="D2531">
        <v>12354.32</v>
      </c>
      <c r="E2531">
        <v>12704.66</v>
      </c>
      <c r="F2531">
        <v>18949606</v>
      </c>
      <c r="G2531">
        <v>10963.55</v>
      </c>
      <c r="H2531">
        <v>9596.07</v>
      </c>
      <c r="I2531">
        <v>8186.95</v>
      </c>
      <c r="J2531">
        <v>7143.32</v>
      </c>
      <c r="K2531" t="s">
        <v>46</v>
      </c>
      <c r="L2531">
        <v>0</v>
      </c>
      <c r="M2531">
        <v>18949606</v>
      </c>
      <c r="N2531">
        <v>17487514</v>
      </c>
      <c r="O2531">
        <v>17474458</v>
      </c>
      <c r="P2531">
        <v>1781.76</v>
      </c>
      <c r="Q2531">
        <v>1439.7</v>
      </c>
    </row>
    <row r="2532" spans="1:17" x14ac:dyDescent="0.15">
      <c r="A2532" t="s">
        <v>2615</v>
      </c>
      <c r="B2532">
        <v>12718.15</v>
      </c>
      <c r="C2532">
        <v>12750.46</v>
      </c>
      <c r="D2532">
        <v>12333.32</v>
      </c>
      <c r="E2532">
        <v>12651.8</v>
      </c>
      <c r="F2532">
        <v>16464224</v>
      </c>
      <c r="G2532">
        <v>11114.2</v>
      </c>
      <c r="H2532">
        <v>9681.42</v>
      </c>
      <c r="I2532">
        <v>8236.0300000000007</v>
      </c>
      <c r="J2532">
        <v>7171.23</v>
      </c>
      <c r="K2532" t="s">
        <v>46</v>
      </c>
      <c r="L2532">
        <v>0</v>
      </c>
      <c r="M2532">
        <v>16464224</v>
      </c>
      <c r="N2532">
        <v>17365862</v>
      </c>
      <c r="O2532">
        <v>17548058</v>
      </c>
      <c r="P2532">
        <v>1870.02</v>
      </c>
      <c r="Q2532">
        <v>1519.4</v>
      </c>
    </row>
    <row r="2533" spans="1:17" x14ac:dyDescent="0.15">
      <c r="A2533" t="s">
        <v>2616</v>
      </c>
      <c r="B2533">
        <v>12654.64</v>
      </c>
      <c r="C2533">
        <v>12662.44</v>
      </c>
      <c r="D2533">
        <v>11775.48</v>
      </c>
      <c r="E2533">
        <v>12537.78</v>
      </c>
      <c r="F2533">
        <v>15794955</v>
      </c>
      <c r="G2533">
        <v>11268.35</v>
      </c>
      <c r="H2533">
        <v>9763.1</v>
      </c>
      <c r="I2533">
        <v>8285.32</v>
      </c>
      <c r="J2533">
        <v>7198.48</v>
      </c>
      <c r="K2533" t="s">
        <v>46</v>
      </c>
      <c r="L2533">
        <v>0</v>
      </c>
      <c r="M2533">
        <v>15794955</v>
      </c>
      <c r="N2533">
        <v>16637082</v>
      </c>
      <c r="O2533">
        <v>17442764</v>
      </c>
      <c r="P2533">
        <v>1895.6</v>
      </c>
      <c r="Q2533">
        <v>1589.43</v>
      </c>
    </row>
    <row r="2534" spans="1:17" x14ac:dyDescent="0.15">
      <c r="A2534" t="s">
        <v>2617</v>
      </c>
      <c r="B2534">
        <v>12665.25</v>
      </c>
      <c r="C2534">
        <v>12823.25</v>
      </c>
      <c r="D2534">
        <v>12413.43</v>
      </c>
      <c r="E2534">
        <v>12644.97</v>
      </c>
      <c r="F2534">
        <v>17418076</v>
      </c>
      <c r="G2534">
        <v>11411.15</v>
      </c>
      <c r="H2534">
        <v>9847.8799999999992</v>
      </c>
      <c r="I2534">
        <v>8335.74</v>
      </c>
      <c r="J2534">
        <v>7226.24</v>
      </c>
      <c r="K2534" t="s">
        <v>46</v>
      </c>
      <c r="L2534">
        <v>0</v>
      </c>
      <c r="M2534">
        <v>17418076</v>
      </c>
      <c r="N2534">
        <v>16877414</v>
      </c>
      <c r="O2534">
        <v>17366682</v>
      </c>
      <c r="P2534">
        <v>1932.34</v>
      </c>
      <c r="Q2534">
        <v>1654.39</v>
      </c>
    </row>
    <row r="2535" spans="1:17" x14ac:dyDescent="0.15">
      <c r="A2535" t="s">
        <v>2618</v>
      </c>
      <c r="B2535">
        <v>12639.55</v>
      </c>
      <c r="C2535">
        <v>12651.36</v>
      </c>
      <c r="D2535">
        <v>12298.47</v>
      </c>
      <c r="E2535">
        <v>12481</v>
      </c>
      <c r="F2535">
        <v>15784128</v>
      </c>
      <c r="G2535">
        <v>11524.4</v>
      </c>
      <c r="H2535">
        <v>9930.4</v>
      </c>
      <c r="I2535">
        <v>8386.0300000000007</v>
      </c>
      <c r="J2535">
        <v>7253.34</v>
      </c>
      <c r="K2535" t="s">
        <v>46</v>
      </c>
      <c r="L2535">
        <v>0</v>
      </c>
      <c r="M2535">
        <v>15784128</v>
      </c>
      <c r="N2535">
        <v>16882228</v>
      </c>
      <c r="O2535">
        <v>17088870</v>
      </c>
      <c r="P2535">
        <v>1927.86</v>
      </c>
      <c r="Q2535">
        <v>1712.47</v>
      </c>
    </row>
    <row r="2536" spans="1:17" x14ac:dyDescent="0.15">
      <c r="A2536" t="s">
        <v>2619</v>
      </c>
      <c r="B2536">
        <v>12467.47</v>
      </c>
      <c r="C2536">
        <v>12553.86</v>
      </c>
      <c r="D2536">
        <v>12228.87</v>
      </c>
      <c r="E2536">
        <v>12399.76</v>
      </c>
      <c r="F2536">
        <v>13685486</v>
      </c>
      <c r="G2536">
        <v>11626</v>
      </c>
      <c r="H2536">
        <v>10009.83</v>
      </c>
      <c r="I2536">
        <v>8433.7800000000007</v>
      </c>
      <c r="J2536">
        <v>7280.08</v>
      </c>
      <c r="K2536" t="s">
        <v>46</v>
      </c>
      <c r="L2536">
        <v>0</v>
      </c>
      <c r="M2536">
        <v>13685486</v>
      </c>
      <c r="N2536">
        <v>15829350</v>
      </c>
      <c r="O2536">
        <v>16658432</v>
      </c>
      <c r="P2536">
        <v>1888.28</v>
      </c>
      <c r="Q2536">
        <v>1759.02</v>
      </c>
    </row>
    <row r="2537" spans="1:17" x14ac:dyDescent="0.15">
      <c r="A2537" t="s">
        <v>2620</v>
      </c>
      <c r="B2537">
        <v>12380.56</v>
      </c>
      <c r="C2537">
        <v>12860.64</v>
      </c>
      <c r="D2537">
        <v>12297.39</v>
      </c>
      <c r="E2537">
        <v>12742.82</v>
      </c>
      <c r="F2537">
        <v>14874223</v>
      </c>
      <c r="G2537">
        <v>11741.65</v>
      </c>
      <c r="H2537">
        <v>10091.35</v>
      </c>
      <c r="I2537">
        <v>8484.36</v>
      </c>
      <c r="J2537">
        <v>7308.47</v>
      </c>
      <c r="K2537" t="s">
        <v>46</v>
      </c>
      <c r="L2537">
        <v>0</v>
      </c>
      <c r="M2537">
        <v>14874223</v>
      </c>
      <c r="N2537">
        <v>15511398</v>
      </c>
      <c r="O2537">
        <v>16438630</v>
      </c>
      <c r="P2537">
        <v>1869.32</v>
      </c>
      <c r="Q2537">
        <v>1795.62</v>
      </c>
    </row>
    <row r="2538" spans="1:17" x14ac:dyDescent="0.15">
      <c r="A2538" t="s">
        <v>2621</v>
      </c>
      <c r="B2538">
        <v>12769.96</v>
      </c>
      <c r="C2538">
        <v>13026.16</v>
      </c>
      <c r="D2538">
        <v>12679.05</v>
      </c>
      <c r="E2538">
        <v>13020.93</v>
      </c>
      <c r="F2538">
        <v>16356350</v>
      </c>
      <c r="G2538">
        <v>11872.65</v>
      </c>
      <c r="H2538">
        <v>10177.450000000001</v>
      </c>
      <c r="I2538">
        <v>8536.9599999999991</v>
      </c>
      <c r="J2538">
        <v>7337.72</v>
      </c>
      <c r="K2538" t="s">
        <v>46</v>
      </c>
      <c r="L2538">
        <v>0</v>
      </c>
      <c r="M2538">
        <v>16356350</v>
      </c>
      <c r="N2538">
        <v>15623680</v>
      </c>
      <c r="O2538">
        <v>16130381</v>
      </c>
      <c r="P2538">
        <v>1949.34</v>
      </c>
      <c r="Q2538">
        <v>1837.93</v>
      </c>
    </row>
    <row r="2539" spans="1:17" x14ac:dyDescent="0.15">
      <c r="A2539" t="s">
        <v>2622</v>
      </c>
      <c r="B2539">
        <v>13097.33</v>
      </c>
      <c r="C2539">
        <v>13264.63</v>
      </c>
      <c r="D2539">
        <v>13080.18</v>
      </c>
      <c r="E2539">
        <v>13198.79</v>
      </c>
      <c r="F2539">
        <v>17189500</v>
      </c>
      <c r="G2539">
        <v>12018.95</v>
      </c>
      <c r="H2539">
        <v>10264.450000000001</v>
      </c>
      <c r="I2539">
        <v>8589.98</v>
      </c>
      <c r="J2539">
        <v>7367.66</v>
      </c>
      <c r="K2539" t="s">
        <v>46</v>
      </c>
      <c r="L2539">
        <v>0</v>
      </c>
      <c r="M2539">
        <v>17189500</v>
      </c>
      <c r="N2539">
        <v>15577907</v>
      </c>
      <c r="O2539">
        <v>16227661</v>
      </c>
      <c r="P2539">
        <v>2020.84</v>
      </c>
      <c r="Q2539">
        <v>1881.36</v>
      </c>
    </row>
    <row r="2540" spans="1:17" x14ac:dyDescent="0.15">
      <c r="A2540" t="s">
        <v>2623</v>
      </c>
      <c r="B2540">
        <v>13249.72</v>
      </c>
      <c r="C2540">
        <v>13250.07</v>
      </c>
      <c r="D2540">
        <v>12851.9</v>
      </c>
      <c r="E2540">
        <v>12888.86</v>
      </c>
      <c r="F2540">
        <v>16560336</v>
      </c>
      <c r="G2540">
        <v>12137.9</v>
      </c>
      <c r="H2540">
        <v>10346.6</v>
      </c>
      <c r="I2540">
        <v>8641</v>
      </c>
      <c r="J2540">
        <v>7396.42</v>
      </c>
      <c r="K2540" t="s">
        <v>46</v>
      </c>
      <c r="L2540">
        <v>0</v>
      </c>
      <c r="M2540">
        <v>16560336</v>
      </c>
      <c r="N2540">
        <v>15733146</v>
      </c>
      <c r="O2540">
        <v>16307686</v>
      </c>
      <c r="P2540">
        <v>2001.04</v>
      </c>
      <c r="Q2540">
        <v>1913.64</v>
      </c>
    </row>
    <row r="2541" spans="1:17" x14ac:dyDescent="0.15">
      <c r="A2541" t="s">
        <v>2624</v>
      </c>
      <c r="B2541">
        <v>12813.17</v>
      </c>
      <c r="C2541">
        <v>12824.1</v>
      </c>
      <c r="D2541">
        <v>12407.1</v>
      </c>
      <c r="E2541">
        <v>12560.47</v>
      </c>
      <c r="F2541">
        <v>15046629</v>
      </c>
      <c r="G2541">
        <v>12229.05</v>
      </c>
      <c r="H2541">
        <v>10421.75</v>
      </c>
      <c r="I2541">
        <v>8690.24</v>
      </c>
      <c r="J2541">
        <v>7423.7</v>
      </c>
      <c r="K2541" t="s">
        <v>46</v>
      </c>
      <c r="L2541">
        <v>0</v>
      </c>
      <c r="M2541">
        <v>15046629</v>
      </c>
      <c r="N2541">
        <v>16005427</v>
      </c>
      <c r="O2541">
        <v>15917389</v>
      </c>
      <c r="P2541">
        <v>1915.74</v>
      </c>
      <c r="Q2541">
        <v>1927.04</v>
      </c>
    </row>
    <row r="2542" spans="1:17" x14ac:dyDescent="0.15">
      <c r="A2542" t="s">
        <v>2625</v>
      </c>
      <c r="B2542">
        <v>12531.44</v>
      </c>
      <c r="C2542">
        <v>12750.05</v>
      </c>
      <c r="D2542">
        <v>12093.74</v>
      </c>
      <c r="E2542">
        <v>12699.59</v>
      </c>
      <c r="F2542">
        <v>13584871</v>
      </c>
      <c r="G2542">
        <v>12319.8</v>
      </c>
      <c r="H2542">
        <v>10496.32</v>
      </c>
      <c r="I2542">
        <v>8740.89</v>
      </c>
      <c r="J2542">
        <v>7451.3</v>
      </c>
      <c r="K2542" t="s">
        <v>46</v>
      </c>
      <c r="L2542">
        <v>0</v>
      </c>
      <c r="M2542">
        <v>13584871</v>
      </c>
      <c r="N2542">
        <v>15747533</v>
      </c>
      <c r="O2542">
        <v>15629466</v>
      </c>
      <c r="P2542">
        <v>1852.28</v>
      </c>
      <c r="Q2542">
        <v>1925.26</v>
      </c>
    </row>
    <row r="2543" spans="1:17" x14ac:dyDescent="0.15">
      <c r="A2543" t="s">
        <v>2626</v>
      </c>
      <c r="B2543">
        <v>12656.28</v>
      </c>
      <c r="C2543">
        <v>12718.36</v>
      </c>
      <c r="D2543">
        <v>12164.48</v>
      </c>
      <c r="E2543">
        <v>12178.44</v>
      </c>
      <c r="F2543">
        <v>13306609</v>
      </c>
      <c r="G2543">
        <v>12356.9</v>
      </c>
      <c r="H2543">
        <v>10560.77</v>
      </c>
      <c r="I2543">
        <v>8788.02</v>
      </c>
      <c r="J2543">
        <v>7476.91</v>
      </c>
      <c r="K2543" t="s">
        <v>46</v>
      </c>
      <c r="L2543">
        <v>0</v>
      </c>
      <c r="M2543">
        <v>13306609</v>
      </c>
      <c r="N2543">
        <v>15137587</v>
      </c>
      <c r="O2543">
        <v>15380634</v>
      </c>
      <c r="P2543">
        <v>1757.26</v>
      </c>
      <c r="Q2543">
        <v>1911.43</v>
      </c>
    </row>
    <row r="2544" spans="1:17" x14ac:dyDescent="0.15">
      <c r="A2544" t="s">
        <v>2627</v>
      </c>
      <c r="B2544">
        <v>11939.14</v>
      </c>
      <c r="C2544">
        <v>12032.54</v>
      </c>
      <c r="D2544">
        <v>11365.78</v>
      </c>
      <c r="E2544">
        <v>11414.32</v>
      </c>
      <c r="F2544">
        <v>12698744</v>
      </c>
      <c r="G2544">
        <v>12355.55</v>
      </c>
      <c r="H2544">
        <v>10609.97</v>
      </c>
      <c r="I2544">
        <v>8830.5400000000009</v>
      </c>
      <c r="J2544">
        <v>7499.34</v>
      </c>
      <c r="K2544" t="s">
        <v>46</v>
      </c>
      <c r="L2544">
        <v>0</v>
      </c>
      <c r="M2544">
        <v>12698744</v>
      </c>
      <c r="N2544">
        <v>14239437</v>
      </c>
      <c r="O2544">
        <v>14908672</v>
      </c>
      <c r="P2544">
        <v>1589.56</v>
      </c>
      <c r="Q2544">
        <v>1877.15</v>
      </c>
    </row>
    <row r="2545" spans="1:17" x14ac:dyDescent="0.15">
      <c r="A2545" t="s">
        <v>2628</v>
      </c>
      <c r="B2545">
        <v>11375.25</v>
      </c>
      <c r="C2545">
        <v>11685.21</v>
      </c>
      <c r="D2545">
        <v>10807.03</v>
      </c>
      <c r="E2545">
        <v>11685.13</v>
      </c>
      <c r="F2545">
        <v>13523089</v>
      </c>
      <c r="G2545">
        <v>12355.2</v>
      </c>
      <c r="H2545">
        <v>10666.18</v>
      </c>
      <c r="I2545">
        <v>8875.65</v>
      </c>
      <c r="J2545">
        <v>7522.91</v>
      </c>
      <c r="K2545" t="s">
        <v>46</v>
      </c>
      <c r="L2545">
        <v>0</v>
      </c>
      <c r="M2545">
        <v>13523089</v>
      </c>
      <c r="N2545">
        <v>13632000</v>
      </c>
      <c r="O2545">
        <v>14682573</v>
      </c>
      <c r="P2545">
        <v>1466.18</v>
      </c>
      <c r="Q2545">
        <v>1830.98</v>
      </c>
    </row>
    <row r="2546" spans="1:17" x14ac:dyDescent="0.15">
      <c r="A2546" t="s">
        <v>2629</v>
      </c>
      <c r="B2546">
        <v>11724.32</v>
      </c>
      <c r="C2546">
        <v>11909.87</v>
      </c>
      <c r="D2546">
        <v>11509.56</v>
      </c>
      <c r="E2546">
        <v>11824.34</v>
      </c>
      <c r="F2546">
        <v>13741114</v>
      </c>
      <c r="G2546">
        <v>12346.55</v>
      </c>
      <c r="H2546">
        <v>10723.15</v>
      </c>
      <c r="I2546">
        <v>8921.2199999999993</v>
      </c>
      <c r="J2546">
        <v>7547.26</v>
      </c>
      <c r="K2546" t="s">
        <v>46</v>
      </c>
      <c r="L2546">
        <v>0</v>
      </c>
      <c r="M2546">
        <v>13741114</v>
      </c>
      <c r="N2546">
        <v>13370880</v>
      </c>
      <c r="O2546">
        <v>14688154</v>
      </c>
      <c r="P2546">
        <v>1369</v>
      </c>
      <c r="Q2546">
        <v>1779.05</v>
      </c>
    </row>
    <row r="2547" spans="1:17" x14ac:dyDescent="0.15">
      <c r="A2547" t="s">
        <v>2630</v>
      </c>
      <c r="B2547">
        <v>11832.17</v>
      </c>
      <c r="C2547">
        <v>11832.53</v>
      </c>
      <c r="D2547">
        <v>11191.09</v>
      </c>
      <c r="E2547">
        <v>11316.24</v>
      </c>
      <c r="F2547">
        <v>13335585</v>
      </c>
      <c r="G2547">
        <v>12308.4</v>
      </c>
      <c r="H2547">
        <v>10770.37</v>
      </c>
      <c r="I2547">
        <v>8962.4699999999993</v>
      </c>
      <c r="J2547">
        <v>7569.65</v>
      </c>
      <c r="K2547" t="s">
        <v>46</v>
      </c>
      <c r="L2547">
        <v>0</v>
      </c>
      <c r="M2547">
        <v>13335585</v>
      </c>
      <c r="N2547">
        <v>13321011</v>
      </c>
      <c r="O2547">
        <v>14534272</v>
      </c>
      <c r="P2547">
        <v>1198.28</v>
      </c>
      <c r="Q2547">
        <v>1711.95</v>
      </c>
    </row>
    <row r="2548" spans="1:17" x14ac:dyDescent="0.15">
      <c r="A2548" t="s">
        <v>2631</v>
      </c>
      <c r="B2548">
        <v>10985.99</v>
      </c>
      <c r="C2548">
        <v>10985.99</v>
      </c>
      <c r="D2548">
        <v>10293.959999999999</v>
      </c>
      <c r="E2548">
        <v>10352.790000000001</v>
      </c>
      <c r="F2548">
        <v>13831073</v>
      </c>
      <c r="G2548">
        <v>12259.75</v>
      </c>
      <c r="H2548">
        <v>10800.53</v>
      </c>
      <c r="I2548">
        <v>8995.5499999999993</v>
      </c>
      <c r="J2548">
        <v>7588.59</v>
      </c>
      <c r="K2548" t="s">
        <v>46</v>
      </c>
      <c r="L2548">
        <v>0</v>
      </c>
      <c r="M2548">
        <v>13831073</v>
      </c>
      <c r="N2548">
        <v>13425920</v>
      </c>
      <c r="O2548">
        <v>14281754</v>
      </c>
      <c r="P2548">
        <v>914.34</v>
      </c>
      <c r="Q2548">
        <v>1608.45</v>
      </c>
    </row>
    <row r="2549" spans="1:17" x14ac:dyDescent="0.15">
      <c r="A2549" t="s">
        <v>2632</v>
      </c>
      <c r="B2549">
        <v>10582.88</v>
      </c>
      <c r="C2549">
        <v>10595.79</v>
      </c>
      <c r="D2549">
        <v>9495.31</v>
      </c>
      <c r="E2549">
        <v>9778.15</v>
      </c>
      <c r="F2549">
        <v>17559400</v>
      </c>
      <c r="G2549">
        <v>12168.7</v>
      </c>
      <c r="H2549">
        <v>10817.2</v>
      </c>
      <c r="I2549">
        <v>9024.6299999999992</v>
      </c>
      <c r="J2549">
        <v>7605.1</v>
      </c>
      <c r="K2549" t="s">
        <v>46</v>
      </c>
      <c r="L2549">
        <v>0</v>
      </c>
      <c r="M2549">
        <v>17559400</v>
      </c>
      <c r="N2549">
        <v>14398054</v>
      </c>
      <c r="O2549">
        <v>14318746</v>
      </c>
      <c r="P2549">
        <v>570.02</v>
      </c>
      <c r="Q2549">
        <v>1463.37</v>
      </c>
    </row>
    <row r="2550" spans="1:17" x14ac:dyDescent="0.15">
      <c r="A2550" t="s">
        <v>171</v>
      </c>
      <c r="B2550">
        <v>9587.16</v>
      </c>
      <c r="C2550">
        <v>10442.870000000001</v>
      </c>
      <c r="D2550">
        <v>9247.2099999999991</v>
      </c>
      <c r="E2550">
        <v>10440.67</v>
      </c>
      <c r="F2550">
        <v>20047540</v>
      </c>
      <c r="G2550">
        <v>12076.05</v>
      </c>
      <c r="H2550">
        <v>10842.55</v>
      </c>
      <c r="I2550">
        <v>9059.3799999999992</v>
      </c>
      <c r="J2550">
        <v>7624.15</v>
      </c>
      <c r="K2550" t="s">
        <v>46</v>
      </c>
      <c r="L2550">
        <v>0</v>
      </c>
      <c r="M2550">
        <v>20047540</v>
      </c>
      <c r="N2550">
        <v>15702938</v>
      </c>
      <c r="O2550">
        <v>14667469</v>
      </c>
      <c r="P2550">
        <v>307.83999999999997</v>
      </c>
      <c r="Q2550">
        <v>1294.05</v>
      </c>
    </row>
    <row r="2551" spans="1:17" x14ac:dyDescent="0.15">
      <c r="A2551" t="s">
        <v>2633</v>
      </c>
      <c r="B2551">
        <v>10371.129999999999</v>
      </c>
      <c r="C2551">
        <v>10841.46</v>
      </c>
      <c r="D2551">
        <v>10064.01</v>
      </c>
      <c r="E2551">
        <v>10137.43</v>
      </c>
      <c r="F2551">
        <v>19817588</v>
      </c>
      <c r="G2551">
        <v>11947.75</v>
      </c>
      <c r="H2551">
        <v>10861.33</v>
      </c>
      <c r="I2551">
        <v>9091.24</v>
      </c>
      <c r="J2551">
        <v>7641.76</v>
      </c>
      <c r="K2551" t="s">
        <v>46</v>
      </c>
      <c r="L2551">
        <v>0</v>
      </c>
      <c r="M2551">
        <v>19817588</v>
      </c>
      <c r="N2551">
        <v>16918272</v>
      </c>
      <c r="O2551">
        <v>15144576</v>
      </c>
      <c r="P2551">
        <v>48.42</v>
      </c>
      <c r="Q2551">
        <v>1107.32</v>
      </c>
    </row>
    <row r="2552" spans="1:17" x14ac:dyDescent="0.15">
      <c r="A2552" t="s">
        <v>2634</v>
      </c>
      <c r="B2552">
        <v>10164.11</v>
      </c>
      <c r="C2552">
        <v>10233.4</v>
      </c>
      <c r="D2552">
        <v>9473.56</v>
      </c>
      <c r="E2552">
        <v>9676.52</v>
      </c>
      <c r="F2552">
        <v>18656680</v>
      </c>
      <c r="G2552">
        <v>11798.95</v>
      </c>
      <c r="H2552">
        <v>10867.75</v>
      </c>
      <c r="I2552">
        <v>9118.74</v>
      </c>
      <c r="J2552">
        <v>7657.59</v>
      </c>
      <c r="K2552" t="s">
        <v>46</v>
      </c>
      <c r="L2552">
        <v>0</v>
      </c>
      <c r="M2552">
        <v>18656680</v>
      </c>
      <c r="N2552">
        <v>17982464</v>
      </c>
      <c r="O2552">
        <v>15651738</v>
      </c>
      <c r="P2552">
        <v>-254.12</v>
      </c>
      <c r="Q2552">
        <v>896.68</v>
      </c>
    </row>
    <row r="2553" spans="1:17" x14ac:dyDescent="0.15">
      <c r="A2553" t="s">
        <v>2635</v>
      </c>
      <c r="B2553">
        <v>9460.4</v>
      </c>
      <c r="C2553">
        <v>9964.91</v>
      </c>
      <c r="D2553">
        <v>8927.83</v>
      </c>
      <c r="E2553">
        <v>9284.2900000000009</v>
      </c>
      <c r="F2553">
        <v>19607632</v>
      </c>
      <c r="G2553">
        <v>11636.25</v>
      </c>
      <c r="H2553">
        <v>10868.77</v>
      </c>
      <c r="I2553">
        <v>9141.0300000000007</v>
      </c>
      <c r="J2553">
        <v>7671.62</v>
      </c>
      <c r="K2553" t="s">
        <v>46</v>
      </c>
      <c r="L2553">
        <v>0</v>
      </c>
      <c r="M2553">
        <v>19607632</v>
      </c>
      <c r="N2553">
        <v>19137740</v>
      </c>
      <c r="O2553">
        <v>16281830</v>
      </c>
      <c r="P2553">
        <v>-532.1</v>
      </c>
      <c r="Q2553">
        <v>667.74</v>
      </c>
    </row>
    <row r="2554" spans="1:17" x14ac:dyDescent="0.15">
      <c r="A2554" t="s">
        <v>2636</v>
      </c>
      <c r="B2554">
        <v>10033.43</v>
      </c>
      <c r="C2554">
        <v>10033.43</v>
      </c>
      <c r="D2554">
        <v>8767.41</v>
      </c>
      <c r="E2554">
        <v>9261.83</v>
      </c>
      <c r="F2554">
        <v>23927090</v>
      </c>
      <c r="G2554">
        <v>11467.1</v>
      </c>
      <c r="H2554">
        <v>10870.07</v>
      </c>
      <c r="I2554">
        <v>9163.58</v>
      </c>
      <c r="J2554">
        <v>7685.48</v>
      </c>
      <c r="K2554" t="s">
        <v>46</v>
      </c>
      <c r="L2554">
        <v>0</v>
      </c>
      <c r="M2554">
        <v>23927090</v>
      </c>
      <c r="N2554">
        <v>20411340</v>
      </c>
      <c r="O2554">
        <v>17404698</v>
      </c>
      <c r="P2554">
        <v>-734.94</v>
      </c>
      <c r="Q2554">
        <v>435.29</v>
      </c>
    </row>
    <row r="2555" spans="1:17" x14ac:dyDescent="0.15">
      <c r="A2555" t="s">
        <v>2637</v>
      </c>
      <c r="B2555">
        <v>8948.2900000000009</v>
      </c>
      <c r="C2555">
        <v>9023.85</v>
      </c>
      <c r="D2555">
        <v>8578.91</v>
      </c>
      <c r="E2555">
        <v>8631.8799999999992</v>
      </c>
      <c r="F2555">
        <v>16582412</v>
      </c>
      <c r="G2555">
        <v>11274.65</v>
      </c>
      <c r="H2555">
        <v>10855.67</v>
      </c>
      <c r="I2555">
        <v>9180.76</v>
      </c>
      <c r="J2555">
        <v>7696.64</v>
      </c>
      <c r="K2555" t="s">
        <v>46</v>
      </c>
      <c r="L2555">
        <v>0</v>
      </c>
      <c r="M2555">
        <v>16582412</v>
      </c>
      <c r="N2555">
        <v>19718298</v>
      </c>
      <c r="O2555">
        <v>17710618</v>
      </c>
      <c r="P2555">
        <v>-1014.7</v>
      </c>
      <c r="Q2555">
        <v>187.2</v>
      </c>
    </row>
    <row r="2556" spans="1:17" x14ac:dyDescent="0.15">
      <c r="A2556" t="s">
        <v>2638</v>
      </c>
      <c r="B2556">
        <v>8196.74</v>
      </c>
      <c r="C2556">
        <v>8365.25</v>
      </c>
      <c r="D2556">
        <v>8185.79</v>
      </c>
      <c r="E2556">
        <v>8284.75</v>
      </c>
      <c r="F2556">
        <v>21710330</v>
      </c>
      <c r="G2556">
        <v>11068.9</v>
      </c>
      <c r="H2556">
        <v>10829.67</v>
      </c>
      <c r="I2556">
        <v>9195.2999999999993</v>
      </c>
      <c r="J2556">
        <v>7706.4</v>
      </c>
      <c r="K2556" t="s">
        <v>46</v>
      </c>
      <c r="L2556">
        <v>0</v>
      </c>
      <c r="M2556">
        <v>21710330</v>
      </c>
      <c r="N2556">
        <v>20096820</v>
      </c>
      <c r="O2556">
        <v>18507546</v>
      </c>
      <c r="P2556">
        <v>-1334.74</v>
      </c>
      <c r="Q2556">
        <v>-83.17</v>
      </c>
    </row>
    <row r="2557" spans="1:17" x14ac:dyDescent="0.15">
      <c r="A2557" t="s">
        <v>2639</v>
      </c>
      <c r="B2557">
        <v>8236.56</v>
      </c>
      <c r="C2557">
        <v>8660.59</v>
      </c>
      <c r="D2557">
        <v>8192.77</v>
      </c>
      <c r="E2557">
        <v>8659.81</v>
      </c>
      <c r="F2557">
        <v>10044327</v>
      </c>
      <c r="G2557">
        <v>10864.8</v>
      </c>
      <c r="H2557">
        <v>10808.9</v>
      </c>
      <c r="I2557">
        <v>9212.6200000000008</v>
      </c>
      <c r="J2557">
        <v>7717.51</v>
      </c>
      <c r="K2557" t="s">
        <v>46</v>
      </c>
      <c r="L2557">
        <v>0</v>
      </c>
      <c r="M2557">
        <v>10044327</v>
      </c>
      <c r="N2557">
        <v>18374348</v>
      </c>
      <c r="O2557">
        <v>18178406</v>
      </c>
      <c r="P2557">
        <v>-1579.3</v>
      </c>
      <c r="Q2557">
        <v>-360.93</v>
      </c>
    </row>
    <row r="2558" spans="1:17" x14ac:dyDescent="0.15">
      <c r="A2558" t="s">
        <v>2640</v>
      </c>
      <c r="B2558">
        <v>8914.61</v>
      </c>
      <c r="C2558">
        <v>9154.76</v>
      </c>
      <c r="D2558">
        <v>8914.61</v>
      </c>
      <c r="E2558">
        <v>9147.0499999999993</v>
      </c>
      <c r="F2558">
        <v>7965251</v>
      </c>
      <c r="G2558">
        <v>10671.1</v>
      </c>
      <c r="H2558">
        <v>10803.02</v>
      </c>
      <c r="I2558">
        <v>9233.4500000000007</v>
      </c>
      <c r="J2558">
        <v>7730.18</v>
      </c>
      <c r="K2558" t="s">
        <v>46</v>
      </c>
      <c r="L2558">
        <v>0</v>
      </c>
      <c r="M2558">
        <v>7965251</v>
      </c>
      <c r="N2558">
        <v>16045926</v>
      </c>
      <c r="O2558">
        <v>17591834</v>
      </c>
      <c r="P2558">
        <v>-1684.06</v>
      </c>
      <c r="Q2558">
        <v>-620.77</v>
      </c>
    </row>
    <row r="2559" spans="1:17" x14ac:dyDescent="0.15">
      <c r="A2559" t="s">
        <v>2641</v>
      </c>
      <c r="B2559">
        <v>9512.36</v>
      </c>
      <c r="C2559">
        <v>9731.7199999999993</v>
      </c>
      <c r="D2559">
        <v>9445.9</v>
      </c>
      <c r="E2559">
        <v>9703.7800000000007</v>
      </c>
      <c r="F2559">
        <v>12485547</v>
      </c>
      <c r="G2559">
        <v>10496.35</v>
      </c>
      <c r="H2559">
        <v>10803.7</v>
      </c>
      <c r="I2559">
        <v>9259.15</v>
      </c>
      <c r="J2559">
        <v>7745.3</v>
      </c>
      <c r="K2559" t="s">
        <v>46</v>
      </c>
      <c r="L2559">
        <v>0</v>
      </c>
      <c r="M2559">
        <v>12485547</v>
      </c>
      <c r="N2559">
        <v>13757542</v>
      </c>
      <c r="O2559">
        <v>17084442</v>
      </c>
      <c r="P2559">
        <v>-1686.84</v>
      </c>
      <c r="Q2559">
        <v>-846.45</v>
      </c>
    </row>
    <row r="2560" spans="1:17" x14ac:dyDescent="0.15">
      <c r="A2560" t="s">
        <v>2642</v>
      </c>
      <c r="B2560">
        <v>9914.66</v>
      </c>
      <c r="C2560">
        <v>10136.26</v>
      </c>
      <c r="D2560">
        <v>9797.7000000000007</v>
      </c>
      <c r="E2560">
        <v>9878.19</v>
      </c>
      <c r="F2560">
        <v>19072564</v>
      </c>
      <c r="G2560">
        <v>10345.799999999999</v>
      </c>
      <c r="H2560">
        <v>10808.73</v>
      </c>
      <c r="I2560">
        <v>9286.35</v>
      </c>
      <c r="J2560">
        <v>7761.29</v>
      </c>
      <c r="K2560" t="s">
        <v>46</v>
      </c>
      <c r="L2560">
        <v>0</v>
      </c>
      <c r="M2560">
        <v>19072564</v>
      </c>
      <c r="N2560">
        <v>14255565</v>
      </c>
      <c r="O2560">
        <v>16986932</v>
      </c>
      <c r="P2560">
        <v>-1742</v>
      </c>
      <c r="Q2560">
        <v>-1051.44</v>
      </c>
    </row>
    <row r="2561" spans="1:17" x14ac:dyDescent="0.15">
      <c r="A2561" t="s">
        <v>2643</v>
      </c>
      <c r="B2561">
        <v>9833.41</v>
      </c>
      <c r="C2561">
        <v>9844.7199999999993</v>
      </c>
      <c r="D2561">
        <v>9244</v>
      </c>
      <c r="E2561">
        <v>9318.6200000000008</v>
      </c>
      <c r="F2561">
        <v>19182228</v>
      </c>
      <c r="G2561">
        <v>10183.65</v>
      </c>
      <c r="H2561">
        <v>10809.33</v>
      </c>
      <c r="I2561">
        <v>9308.4699999999993</v>
      </c>
      <c r="J2561">
        <v>7774.92</v>
      </c>
      <c r="K2561" t="s">
        <v>46</v>
      </c>
      <c r="L2561">
        <v>0</v>
      </c>
      <c r="M2561">
        <v>19182228</v>
      </c>
      <c r="N2561">
        <v>13749965</v>
      </c>
      <c r="O2561">
        <v>16923392</v>
      </c>
      <c r="P2561">
        <v>-1816.84</v>
      </c>
      <c r="Q2561">
        <v>-1237.96</v>
      </c>
    </row>
    <row r="2562" spans="1:17" x14ac:dyDescent="0.15">
      <c r="A2562" t="s">
        <v>2644</v>
      </c>
      <c r="B2562">
        <v>9249.57</v>
      </c>
      <c r="C2562">
        <v>9773.23</v>
      </c>
      <c r="D2562">
        <v>8935.9599999999991</v>
      </c>
      <c r="E2562">
        <v>9559.39</v>
      </c>
      <c r="F2562">
        <v>18078232</v>
      </c>
      <c r="G2562">
        <v>10026.700000000001</v>
      </c>
      <c r="H2562">
        <v>10807.6</v>
      </c>
      <c r="I2562">
        <v>9333.39</v>
      </c>
      <c r="J2562">
        <v>7789.94</v>
      </c>
      <c r="K2562" t="s">
        <v>46</v>
      </c>
      <c r="L2562">
        <v>0</v>
      </c>
      <c r="M2562">
        <v>18078232</v>
      </c>
      <c r="N2562">
        <v>15356774</v>
      </c>
      <c r="O2562">
        <v>16865562</v>
      </c>
      <c r="P2562">
        <v>-1826.86</v>
      </c>
      <c r="Q2562">
        <v>-1395.24</v>
      </c>
    </row>
    <row r="2563" spans="1:17" x14ac:dyDescent="0.15">
      <c r="A2563" t="s">
        <v>2645</v>
      </c>
      <c r="B2563">
        <v>9627.89</v>
      </c>
      <c r="C2563">
        <v>10158.11</v>
      </c>
      <c r="D2563">
        <v>9627.89</v>
      </c>
      <c r="E2563">
        <v>10084.799999999999</v>
      </c>
      <c r="F2563">
        <v>16808480</v>
      </c>
      <c r="G2563">
        <v>9922</v>
      </c>
      <c r="H2563">
        <v>10811.35</v>
      </c>
      <c r="I2563">
        <v>9360.8700000000008</v>
      </c>
      <c r="J2563">
        <v>7807.02</v>
      </c>
      <c r="K2563" t="s">
        <v>46</v>
      </c>
      <c r="L2563">
        <v>0</v>
      </c>
      <c r="M2563">
        <v>16808480</v>
      </c>
      <c r="N2563">
        <v>17125376</v>
      </c>
      <c r="O2563">
        <v>16585651</v>
      </c>
      <c r="P2563">
        <v>-1759.36</v>
      </c>
      <c r="Q2563">
        <v>-1517.96</v>
      </c>
    </row>
    <row r="2564" spans="1:17" x14ac:dyDescent="0.15">
      <c r="A2564" t="s">
        <v>2646</v>
      </c>
      <c r="B2564">
        <v>10112.86</v>
      </c>
      <c r="C2564">
        <v>10336.709999999999</v>
      </c>
      <c r="D2564">
        <v>9959.2199999999993</v>
      </c>
      <c r="E2564">
        <v>10131.84</v>
      </c>
      <c r="F2564">
        <v>17553436</v>
      </c>
      <c r="G2564">
        <v>9857.85</v>
      </c>
      <c r="H2564">
        <v>10815.53</v>
      </c>
      <c r="I2564">
        <v>9387.7999999999993</v>
      </c>
      <c r="J2564">
        <v>7824.26</v>
      </c>
      <c r="K2564" t="s">
        <v>46</v>
      </c>
      <c r="L2564">
        <v>0</v>
      </c>
      <c r="M2564">
        <v>17553436</v>
      </c>
      <c r="N2564">
        <v>18139034</v>
      </c>
      <c r="O2564">
        <v>15948288</v>
      </c>
      <c r="P2564">
        <v>-1679.3</v>
      </c>
      <c r="Q2564">
        <v>-1612.4</v>
      </c>
    </row>
    <row r="2565" spans="1:17" x14ac:dyDescent="0.15">
      <c r="A2565" t="s">
        <v>2647</v>
      </c>
      <c r="B2565">
        <v>9981.15</v>
      </c>
      <c r="C2565">
        <v>10289.77</v>
      </c>
      <c r="D2565">
        <v>9939.42</v>
      </c>
      <c r="E2565">
        <v>10264.58</v>
      </c>
      <c r="F2565">
        <v>14319710</v>
      </c>
      <c r="G2565">
        <v>9786.85</v>
      </c>
      <c r="H2565">
        <v>10821.47</v>
      </c>
      <c r="I2565">
        <v>9415.2999999999993</v>
      </c>
      <c r="J2565">
        <v>7841.89</v>
      </c>
      <c r="K2565" t="s">
        <v>46</v>
      </c>
      <c r="L2565">
        <v>0</v>
      </c>
      <c r="M2565">
        <v>14319710</v>
      </c>
      <c r="N2565">
        <v>17188454</v>
      </c>
      <c r="O2565">
        <v>15722010</v>
      </c>
      <c r="P2565">
        <v>-1516.98</v>
      </c>
      <c r="Q2565">
        <v>-1662.63</v>
      </c>
    </row>
    <row r="2566" spans="1:17" x14ac:dyDescent="0.15">
      <c r="A2566" t="s">
        <v>2648</v>
      </c>
      <c r="B2566">
        <v>10260.07</v>
      </c>
      <c r="C2566">
        <v>10346.83</v>
      </c>
      <c r="D2566">
        <v>10046.459999999999</v>
      </c>
      <c r="E2566">
        <v>10277.73</v>
      </c>
      <c r="F2566">
        <v>15660608</v>
      </c>
      <c r="G2566">
        <v>9709.5499999999993</v>
      </c>
      <c r="H2566">
        <v>10826.47</v>
      </c>
      <c r="I2566">
        <v>9443.58</v>
      </c>
      <c r="J2566">
        <v>7859.51</v>
      </c>
      <c r="K2566" t="s">
        <v>46</v>
      </c>
      <c r="L2566">
        <v>0</v>
      </c>
      <c r="M2566">
        <v>15660608</v>
      </c>
      <c r="N2566">
        <v>16484096</v>
      </c>
      <c r="O2566">
        <v>15117030</v>
      </c>
      <c r="P2566">
        <v>-1315.88</v>
      </c>
      <c r="Q2566">
        <v>-1660.74</v>
      </c>
    </row>
    <row r="2567" spans="1:17" x14ac:dyDescent="0.15">
      <c r="A2567" t="s">
        <v>2649</v>
      </c>
      <c r="B2567">
        <v>10273.23</v>
      </c>
      <c r="C2567">
        <v>10584.49</v>
      </c>
      <c r="D2567">
        <v>10221.73</v>
      </c>
      <c r="E2567">
        <v>10554.2</v>
      </c>
      <c r="F2567">
        <v>17891920</v>
      </c>
      <c r="G2567">
        <v>9671.4</v>
      </c>
      <c r="H2567">
        <v>10840.42</v>
      </c>
      <c r="I2567">
        <v>9473.0300000000007</v>
      </c>
      <c r="J2567">
        <v>7878.44</v>
      </c>
      <c r="K2567" t="s">
        <v>46</v>
      </c>
      <c r="L2567">
        <v>0</v>
      </c>
      <c r="M2567">
        <v>17891920</v>
      </c>
      <c r="N2567">
        <v>16446822</v>
      </c>
      <c r="O2567">
        <v>15901798</v>
      </c>
      <c r="P2567">
        <v>-1128.98</v>
      </c>
      <c r="Q2567">
        <v>-1615.71</v>
      </c>
    </row>
    <row r="2568" spans="1:17" x14ac:dyDescent="0.15">
      <c r="A2568" t="s">
        <v>2650</v>
      </c>
      <c r="B2568">
        <v>10573.56</v>
      </c>
      <c r="C2568">
        <v>10623.04</v>
      </c>
      <c r="D2568">
        <v>10269.379999999999</v>
      </c>
      <c r="E2568">
        <v>10344.17</v>
      </c>
      <c r="F2568">
        <v>18879356</v>
      </c>
      <c r="G2568">
        <v>9671</v>
      </c>
      <c r="H2568">
        <v>10847.25</v>
      </c>
      <c r="I2568">
        <v>9500.5</v>
      </c>
      <c r="J2568">
        <v>7896.7</v>
      </c>
      <c r="K2568" t="s">
        <v>46</v>
      </c>
      <c r="L2568">
        <v>0</v>
      </c>
      <c r="M2568">
        <v>18879356</v>
      </c>
      <c r="N2568">
        <v>16861030</v>
      </c>
      <c r="O2568">
        <v>16993204</v>
      </c>
      <c r="P2568">
        <v>-1008.14</v>
      </c>
      <c r="Q2568">
        <v>-1548.12</v>
      </c>
    </row>
    <row r="2569" spans="1:17" x14ac:dyDescent="0.15">
      <c r="A2569" t="s">
        <v>2651</v>
      </c>
      <c r="B2569">
        <v>10112.129999999999</v>
      </c>
      <c r="C2569">
        <v>10304.64</v>
      </c>
      <c r="D2569">
        <v>9487.5499999999993</v>
      </c>
      <c r="E2569">
        <v>9489.02</v>
      </c>
      <c r="F2569">
        <v>17485508</v>
      </c>
      <c r="G2569">
        <v>9656.5</v>
      </c>
      <c r="H2569">
        <v>10839.73</v>
      </c>
      <c r="I2569">
        <v>9521.2199999999993</v>
      </c>
      <c r="J2569">
        <v>7911.52</v>
      </c>
      <c r="K2569" t="s">
        <v>46</v>
      </c>
      <c r="L2569">
        <v>0</v>
      </c>
      <c r="M2569">
        <v>17485508</v>
      </c>
      <c r="N2569">
        <v>16847360</v>
      </c>
      <c r="O2569">
        <v>17493196</v>
      </c>
      <c r="P2569">
        <v>-1013.96</v>
      </c>
      <c r="Q2569">
        <v>-1480.83</v>
      </c>
    </row>
    <row r="2570" spans="1:17" x14ac:dyDescent="0.15">
      <c r="A2570" t="s">
        <v>2652</v>
      </c>
      <c r="B2570">
        <v>9172.43</v>
      </c>
      <c r="C2570">
        <v>9674.92</v>
      </c>
      <c r="D2570">
        <v>8947.7199999999993</v>
      </c>
      <c r="E2570">
        <v>9432.64</v>
      </c>
      <c r="F2570">
        <v>21035124</v>
      </c>
      <c r="G2570">
        <v>9606.15</v>
      </c>
      <c r="H2570">
        <v>10831.45</v>
      </c>
      <c r="I2570">
        <v>9542.2199999999993</v>
      </c>
      <c r="J2570">
        <v>7925.97</v>
      </c>
      <c r="K2570" t="s">
        <v>46</v>
      </c>
      <c r="L2570">
        <v>0</v>
      </c>
      <c r="M2570">
        <v>21035124</v>
      </c>
      <c r="N2570">
        <v>18190540</v>
      </c>
      <c r="O2570">
        <v>17689498</v>
      </c>
      <c r="P2570">
        <v>-1036.92</v>
      </c>
      <c r="Q2570">
        <v>-1410.32</v>
      </c>
    </row>
    <row r="2571" spans="1:17" x14ac:dyDescent="0.15">
      <c r="A2571" t="s">
        <v>2653</v>
      </c>
      <c r="B2571">
        <v>9545.85</v>
      </c>
      <c r="C2571">
        <v>9812.85</v>
      </c>
      <c r="D2571">
        <v>9257.5300000000007</v>
      </c>
      <c r="E2571">
        <v>9811.42</v>
      </c>
      <c r="F2571">
        <v>16904280</v>
      </c>
      <c r="G2571">
        <v>9589.7999999999993</v>
      </c>
      <c r="H2571">
        <v>10833.7</v>
      </c>
      <c r="I2571">
        <v>9566.83</v>
      </c>
      <c r="J2571">
        <v>7941.8</v>
      </c>
      <c r="K2571" t="s">
        <v>46</v>
      </c>
      <c r="L2571">
        <v>0</v>
      </c>
      <c r="M2571">
        <v>16904280</v>
      </c>
      <c r="N2571">
        <v>18439270</v>
      </c>
      <c r="O2571">
        <v>17461684</v>
      </c>
      <c r="P2571">
        <v>-969.08</v>
      </c>
      <c r="Q2571">
        <v>-1325.55</v>
      </c>
    </row>
    <row r="2572" spans="1:17" x14ac:dyDescent="0.15">
      <c r="A2572" t="s">
        <v>2654</v>
      </c>
      <c r="B2572">
        <v>9723.93</v>
      </c>
      <c r="C2572">
        <v>9837.01</v>
      </c>
      <c r="D2572">
        <v>9373.7999999999993</v>
      </c>
      <c r="E2572">
        <v>9400.33</v>
      </c>
      <c r="F2572">
        <v>14080128</v>
      </c>
      <c r="G2572">
        <v>9576</v>
      </c>
      <c r="H2572">
        <v>10829.72</v>
      </c>
      <c r="I2572">
        <v>9587.92</v>
      </c>
      <c r="J2572">
        <v>7956.31</v>
      </c>
      <c r="K2572" t="s">
        <v>46</v>
      </c>
      <c r="L2572">
        <v>0</v>
      </c>
      <c r="M2572">
        <v>14080128</v>
      </c>
      <c r="N2572">
        <v>17676902</v>
      </c>
      <c r="O2572">
        <v>17061862</v>
      </c>
      <c r="P2572">
        <v>-955.4</v>
      </c>
      <c r="Q2572">
        <v>-1238.4000000000001</v>
      </c>
    </row>
    <row r="2573" spans="1:17" x14ac:dyDescent="0.15">
      <c r="A2573" t="s">
        <v>172</v>
      </c>
      <c r="B2573">
        <v>9285.0499999999993</v>
      </c>
      <c r="C2573">
        <v>9552.59</v>
      </c>
      <c r="D2573">
        <v>9285.0499999999993</v>
      </c>
      <c r="E2573">
        <v>9459.3799999999992</v>
      </c>
      <c r="F2573">
        <v>11268710</v>
      </c>
      <c r="G2573">
        <v>9584.7999999999993</v>
      </c>
      <c r="H2573">
        <v>10829.8</v>
      </c>
      <c r="I2573">
        <v>9609</v>
      </c>
      <c r="J2573">
        <v>7971.1</v>
      </c>
      <c r="K2573" t="s">
        <v>46</v>
      </c>
      <c r="L2573">
        <v>0</v>
      </c>
      <c r="M2573">
        <v>11268710</v>
      </c>
      <c r="N2573">
        <v>16154726</v>
      </c>
      <c r="O2573">
        <v>16507878</v>
      </c>
      <c r="P2573">
        <v>-978.36</v>
      </c>
      <c r="Q2573">
        <v>-1160.3</v>
      </c>
    </row>
    <row r="2574" spans="1:17" x14ac:dyDescent="0.15">
      <c r="A2574" t="s">
        <v>2655</v>
      </c>
      <c r="B2574">
        <v>9335.16</v>
      </c>
      <c r="C2574">
        <v>9446.8700000000008</v>
      </c>
      <c r="D2574">
        <v>9192.5400000000009</v>
      </c>
      <c r="E2574">
        <v>9406.98</v>
      </c>
      <c r="F2574">
        <v>13504886</v>
      </c>
      <c r="G2574">
        <v>9592.0499999999993</v>
      </c>
      <c r="H2574">
        <v>10823.43</v>
      </c>
      <c r="I2574">
        <v>9630.27</v>
      </c>
      <c r="J2574">
        <v>7985.58</v>
      </c>
      <c r="K2574" t="s">
        <v>46</v>
      </c>
      <c r="L2574">
        <v>0</v>
      </c>
      <c r="M2574">
        <v>13504886</v>
      </c>
      <c r="N2574">
        <v>15358669</v>
      </c>
      <c r="O2574">
        <v>16103014</v>
      </c>
      <c r="P2574">
        <v>-1010.08</v>
      </c>
      <c r="Q2574">
        <v>-1093.3800000000001</v>
      </c>
    </row>
    <row r="2575" spans="1:17" x14ac:dyDescent="0.15">
      <c r="A2575" t="s">
        <v>2656</v>
      </c>
      <c r="B2575">
        <v>9425.5300000000007</v>
      </c>
      <c r="C2575">
        <v>9830.5499999999993</v>
      </c>
      <c r="D2575">
        <v>9375.56</v>
      </c>
      <c r="E2575">
        <v>9829.57</v>
      </c>
      <c r="F2575">
        <v>13373456</v>
      </c>
      <c r="G2575">
        <v>9651.9</v>
      </c>
      <c r="H2575">
        <v>10816.98</v>
      </c>
      <c r="I2575">
        <v>9655.4</v>
      </c>
      <c r="J2575">
        <v>8001.41</v>
      </c>
      <c r="K2575" t="s">
        <v>46</v>
      </c>
      <c r="L2575">
        <v>0</v>
      </c>
      <c r="M2575">
        <v>13373456</v>
      </c>
      <c r="N2575">
        <v>13826253</v>
      </c>
      <c r="O2575">
        <v>16008397</v>
      </c>
      <c r="P2575">
        <v>-1016.42</v>
      </c>
      <c r="Q2575">
        <v>-1043.32</v>
      </c>
    </row>
    <row r="2576" spans="1:17" x14ac:dyDescent="0.15">
      <c r="A2576" t="s">
        <v>2657</v>
      </c>
      <c r="B2576">
        <v>9796.6299999999992</v>
      </c>
      <c r="C2576">
        <v>9903.14</v>
      </c>
      <c r="D2576">
        <v>9624.1200000000008</v>
      </c>
      <c r="E2576">
        <v>9670.42</v>
      </c>
      <c r="F2576">
        <v>12394287</v>
      </c>
      <c r="G2576">
        <v>9721.2000000000007</v>
      </c>
      <c r="H2576">
        <v>10805.37</v>
      </c>
      <c r="I2576">
        <v>9679.9699999999993</v>
      </c>
      <c r="J2576">
        <v>8016.42</v>
      </c>
      <c r="K2576" t="s">
        <v>46</v>
      </c>
      <c r="L2576">
        <v>0</v>
      </c>
      <c r="M2576">
        <v>12394287</v>
      </c>
      <c r="N2576">
        <v>12924211</v>
      </c>
      <c r="O2576">
        <v>15681741</v>
      </c>
      <c r="P2576">
        <v>-1030.5999999999999</v>
      </c>
      <c r="Q2576">
        <v>-1014.79</v>
      </c>
    </row>
    <row r="2577" spans="1:17" x14ac:dyDescent="0.15">
      <c r="A2577" t="s">
        <v>2658</v>
      </c>
      <c r="B2577">
        <v>9485.61</v>
      </c>
      <c r="C2577">
        <v>9703.4</v>
      </c>
      <c r="D2577">
        <v>9464.9699999999993</v>
      </c>
      <c r="E2577">
        <v>9563.2199999999993</v>
      </c>
      <c r="F2577">
        <v>9098753</v>
      </c>
      <c r="G2577">
        <v>9766.35</v>
      </c>
      <c r="H2577">
        <v>10790.93</v>
      </c>
      <c r="I2577">
        <v>9703.89</v>
      </c>
      <c r="J2577">
        <v>8030.81</v>
      </c>
      <c r="K2577" t="s">
        <v>46</v>
      </c>
      <c r="L2577">
        <v>0</v>
      </c>
      <c r="M2577">
        <v>9098753</v>
      </c>
      <c r="N2577">
        <v>11927962</v>
      </c>
      <c r="O2577">
        <v>14802432</v>
      </c>
      <c r="P2577">
        <v>-1079.3599999999999</v>
      </c>
      <c r="Q2577">
        <v>-1009.83</v>
      </c>
    </row>
    <row r="2578" spans="1:17" x14ac:dyDescent="0.15">
      <c r="A2578" t="s">
        <v>2659</v>
      </c>
      <c r="B2578">
        <v>9635.31</v>
      </c>
      <c r="C2578">
        <v>9809.24</v>
      </c>
      <c r="D2578">
        <v>9625.14</v>
      </c>
      <c r="E2578">
        <v>9787.42</v>
      </c>
      <c r="F2578">
        <v>11399107</v>
      </c>
      <c r="G2578">
        <v>9798.35</v>
      </c>
      <c r="H2578">
        <v>10780.7</v>
      </c>
      <c r="I2578">
        <v>9729.17</v>
      </c>
      <c r="J2578">
        <v>8045.97</v>
      </c>
      <c r="K2578" t="s">
        <v>46</v>
      </c>
      <c r="L2578">
        <v>0</v>
      </c>
      <c r="M2578">
        <v>11399107</v>
      </c>
      <c r="N2578">
        <v>11954074</v>
      </c>
      <c r="O2578">
        <v>14054400</v>
      </c>
      <c r="P2578">
        <v>-1104.3</v>
      </c>
      <c r="Q2578">
        <v>-1019.45</v>
      </c>
    </row>
    <row r="2579" spans="1:17" x14ac:dyDescent="0.15">
      <c r="A2579" t="s">
        <v>2660</v>
      </c>
      <c r="B2579">
        <v>9871.1</v>
      </c>
      <c r="C2579">
        <v>10268.959999999999</v>
      </c>
      <c r="D2579">
        <v>9830.51</v>
      </c>
      <c r="E2579">
        <v>10228.77</v>
      </c>
      <c r="F2579">
        <v>15958354</v>
      </c>
      <c r="G2579">
        <v>9824.6</v>
      </c>
      <c r="H2579">
        <v>10779.97</v>
      </c>
      <c r="I2579">
        <v>9757.2999999999993</v>
      </c>
      <c r="J2579">
        <v>8062.81</v>
      </c>
      <c r="K2579" t="s">
        <v>46</v>
      </c>
      <c r="L2579">
        <v>0</v>
      </c>
      <c r="M2579">
        <v>15958354</v>
      </c>
      <c r="N2579">
        <v>12444774</v>
      </c>
      <c r="O2579">
        <v>13901722</v>
      </c>
      <c r="P2579">
        <v>-1002.88</v>
      </c>
      <c r="Q2579">
        <v>-1018.34</v>
      </c>
    </row>
    <row r="2580" spans="1:17" x14ac:dyDescent="0.15">
      <c r="A2580" t="s">
        <v>2661</v>
      </c>
      <c r="B2580">
        <v>10217.450000000001</v>
      </c>
      <c r="C2580">
        <v>10294.290000000001</v>
      </c>
      <c r="D2580">
        <v>10087.129999999999</v>
      </c>
      <c r="E2580">
        <v>10149.94</v>
      </c>
      <c r="F2580">
        <v>13992164</v>
      </c>
      <c r="G2580">
        <v>9838.2000000000007</v>
      </c>
      <c r="H2580">
        <v>10773.97</v>
      </c>
      <c r="I2580">
        <v>9784.43</v>
      </c>
      <c r="J2580">
        <v>8079.2</v>
      </c>
      <c r="K2580" t="s">
        <v>46</v>
      </c>
      <c r="L2580">
        <v>0</v>
      </c>
      <c r="M2580">
        <v>13992164</v>
      </c>
      <c r="N2580">
        <v>12568474</v>
      </c>
      <c r="O2580">
        <v>13197363</v>
      </c>
      <c r="P2580">
        <v>-888.32</v>
      </c>
      <c r="Q2580">
        <v>-1003.48</v>
      </c>
    </row>
    <row r="2581" spans="1:17" x14ac:dyDescent="0.15">
      <c r="A2581" t="s">
        <v>2662</v>
      </c>
      <c r="B2581">
        <v>10044.99</v>
      </c>
      <c r="C2581">
        <v>10163.01</v>
      </c>
      <c r="D2581">
        <v>9959.0300000000007</v>
      </c>
      <c r="E2581">
        <v>9960.31</v>
      </c>
      <c r="F2581">
        <v>11150146</v>
      </c>
      <c r="G2581">
        <v>9870.2999999999993</v>
      </c>
      <c r="H2581">
        <v>10761</v>
      </c>
      <c r="I2581">
        <v>9808.9500000000007</v>
      </c>
      <c r="J2581">
        <v>8094.84</v>
      </c>
      <c r="K2581" t="s">
        <v>46</v>
      </c>
      <c r="L2581">
        <v>0</v>
      </c>
      <c r="M2581">
        <v>11150146</v>
      </c>
      <c r="N2581">
        <v>12319744</v>
      </c>
      <c r="O2581">
        <v>12621978</v>
      </c>
      <c r="P2581">
        <v>-818.54</v>
      </c>
      <c r="Q2581">
        <v>-988.43</v>
      </c>
    </row>
    <row r="2582" spans="1:17" x14ac:dyDescent="0.15">
      <c r="A2582" t="s">
        <v>2663</v>
      </c>
      <c r="B2582">
        <v>9932.1299999999992</v>
      </c>
      <c r="C2582">
        <v>10070.200000000001</v>
      </c>
      <c r="D2582">
        <v>9797.1200000000008</v>
      </c>
      <c r="E2582">
        <v>10070.200000000001</v>
      </c>
      <c r="F2582">
        <v>10705058</v>
      </c>
      <c r="G2582">
        <v>9895.85</v>
      </c>
      <c r="H2582">
        <v>10747.45</v>
      </c>
      <c r="I2582">
        <v>9833.08</v>
      </c>
      <c r="J2582">
        <v>8110.83</v>
      </c>
      <c r="K2582" t="s">
        <v>46</v>
      </c>
      <c r="L2582">
        <v>0</v>
      </c>
      <c r="M2582">
        <v>10705058</v>
      </c>
      <c r="N2582">
        <v>12640973</v>
      </c>
      <c r="O2582">
        <v>12284467</v>
      </c>
      <c r="P2582">
        <v>-699.82</v>
      </c>
      <c r="Q2582">
        <v>-962.87</v>
      </c>
    </row>
    <row r="2583" spans="1:17" x14ac:dyDescent="0.15">
      <c r="A2583" t="s">
        <v>2664</v>
      </c>
      <c r="B2583">
        <v>10127.69</v>
      </c>
      <c r="C2583">
        <v>10210.65</v>
      </c>
      <c r="D2583">
        <v>10060.86</v>
      </c>
      <c r="E2583">
        <v>10130.17</v>
      </c>
      <c r="F2583">
        <v>13292906</v>
      </c>
      <c r="G2583">
        <v>9898.1</v>
      </c>
      <c r="H2583">
        <v>10725.67</v>
      </c>
      <c r="I2583">
        <v>9857.48</v>
      </c>
      <c r="J2583">
        <v>8127.28</v>
      </c>
      <c r="K2583" t="s">
        <v>46</v>
      </c>
      <c r="L2583">
        <v>0</v>
      </c>
      <c r="M2583">
        <v>13292906</v>
      </c>
      <c r="N2583">
        <v>13019750</v>
      </c>
      <c r="O2583">
        <v>12486912</v>
      </c>
      <c r="P2583">
        <v>-584.66</v>
      </c>
      <c r="Q2583">
        <v>-923.5</v>
      </c>
    </row>
    <row r="2584" spans="1:17" x14ac:dyDescent="0.15">
      <c r="A2584" t="s">
        <v>2665</v>
      </c>
      <c r="B2584">
        <v>10113.83</v>
      </c>
      <c r="C2584">
        <v>10324.39</v>
      </c>
      <c r="D2584">
        <v>10062.15</v>
      </c>
      <c r="E2584">
        <v>10324.39</v>
      </c>
      <c r="F2584">
        <v>13803654</v>
      </c>
      <c r="G2584">
        <v>9907.75</v>
      </c>
      <c r="H2584">
        <v>10707.05</v>
      </c>
      <c r="I2584">
        <v>9883.5</v>
      </c>
      <c r="J2584">
        <v>8144.44</v>
      </c>
      <c r="K2584" t="s">
        <v>46</v>
      </c>
      <c r="L2584">
        <v>0</v>
      </c>
      <c r="M2584">
        <v>13803654</v>
      </c>
      <c r="N2584">
        <v>12588749</v>
      </c>
      <c r="O2584">
        <v>12516762</v>
      </c>
      <c r="P2584">
        <v>-446.54</v>
      </c>
      <c r="Q2584">
        <v>-867.14</v>
      </c>
    </row>
    <row r="2585" spans="1:17" x14ac:dyDescent="0.15">
      <c r="A2585" t="s">
        <v>2666</v>
      </c>
      <c r="B2585">
        <v>10365.94</v>
      </c>
      <c r="C2585">
        <v>10395.36</v>
      </c>
      <c r="D2585">
        <v>9620.16</v>
      </c>
      <c r="E2585">
        <v>9675.16</v>
      </c>
      <c r="F2585">
        <v>19075966</v>
      </c>
      <c r="G2585">
        <v>9878.25</v>
      </c>
      <c r="H2585">
        <v>10673.43</v>
      </c>
      <c r="I2585">
        <v>9904.2800000000007</v>
      </c>
      <c r="J2585">
        <v>8158.67</v>
      </c>
      <c r="K2585" t="s">
        <v>46</v>
      </c>
      <c r="L2585">
        <v>0</v>
      </c>
      <c r="M2585">
        <v>19075966</v>
      </c>
      <c r="N2585">
        <v>13605581</v>
      </c>
      <c r="O2585">
        <v>13087027</v>
      </c>
      <c r="P2585">
        <v>-405.82</v>
      </c>
      <c r="Q2585">
        <v>-806.08</v>
      </c>
    </row>
    <row r="2586" spans="1:17" x14ac:dyDescent="0.15">
      <c r="A2586" t="s">
        <v>2667</v>
      </c>
      <c r="B2586">
        <v>9442.5300000000007</v>
      </c>
      <c r="C2586">
        <v>9951.41</v>
      </c>
      <c r="D2586">
        <v>9247.43</v>
      </c>
      <c r="E2586">
        <v>9924.7000000000007</v>
      </c>
      <c r="F2586">
        <v>14669253</v>
      </c>
      <c r="G2586">
        <v>9860.6</v>
      </c>
      <c r="H2586">
        <v>10638.9</v>
      </c>
      <c r="I2586">
        <v>9926.7999999999993</v>
      </c>
      <c r="J2586">
        <v>8173.96</v>
      </c>
      <c r="K2586" t="s">
        <v>46</v>
      </c>
      <c r="L2586">
        <v>0</v>
      </c>
      <c r="M2586">
        <v>14669253</v>
      </c>
      <c r="N2586">
        <v>14309376</v>
      </c>
      <c r="O2586">
        <v>13314560</v>
      </c>
      <c r="P2586">
        <v>-330.92</v>
      </c>
      <c r="Q2586">
        <v>-736.12</v>
      </c>
    </row>
    <row r="2587" spans="1:17" x14ac:dyDescent="0.15">
      <c r="A2587" t="s">
        <v>2668</v>
      </c>
      <c r="B2587">
        <v>9818.76</v>
      </c>
      <c r="C2587">
        <v>9875.34</v>
      </c>
      <c r="D2587">
        <v>9604.65</v>
      </c>
      <c r="E2587">
        <v>9604.74</v>
      </c>
      <c r="F2587">
        <v>12440424</v>
      </c>
      <c r="G2587">
        <v>9813.15</v>
      </c>
      <c r="H2587">
        <v>10597.65</v>
      </c>
      <c r="I2587">
        <v>9945.92</v>
      </c>
      <c r="J2587">
        <v>8188.06</v>
      </c>
      <c r="K2587" t="s">
        <v>46</v>
      </c>
      <c r="L2587">
        <v>0</v>
      </c>
      <c r="M2587">
        <v>12440424</v>
      </c>
      <c r="N2587">
        <v>14656512</v>
      </c>
      <c r="O2587">
        <v>13648742</v>
      </c>
      <c r="P2587">
        <v>-263.98</v>
      </c>
      <c r="Q2587">
        <v>-654.58000000000004</v>
      </c>
    </row>
    <row r="2588" spans="1:17" x14ac:dyDescent="0.15">
      <c r="A2588" t="s">
        <v>2669</v>
      </c>
      <c r="B2588">
        <v>9483.4</v>
      </c>
      <c r="C2588">
        <v>9586.7199999999993</v>
      </c>
      <c r="D2588">
        <v>9130.98</v>
      </c>
      <c r="E2588">
        <v>9166.6200000000008</v>
      </c>
      <c r="F2588">
        <v>13787853</v>
      </c>
      <c r="G2588">
        <v>9754.25</v>
      </c>
      <c r="H2588">
        <v>10561.67</v>
      </c>
      <c r="I2588">
        <v>9961.69</v>
      </c>
      <c r="J2588">
        <v>8200.5</v>
      </c>
      <c r="K2588" t="s">
        <v>46</v>
      </c>
      <c r="L2588">
        <v>0</v>
      </c>
      <c r="M2588">
        <v>13787853</v>
      </c>
      <c r="N2588">
        <v>14755430</v>
      </c>
      <c r="O2588">
        <v>13887590</v>
      </c>
      <c r="P2588">
        <v>-248.98</v>
      </c>
      <c r="Q2588">
        <v>-569.04999999999995</v>
      </c>
    </row>
    <row r="2589" spans="1:17" x14ac:dyDescent="0.15">
      <c r="A2589" t="s">
        <v>2670</v>
      </c>
      <c r="B2589">
        <v>8751.2199999999993</v>
      </c>
      <c r="C2589">
        <v>8789.9599999999991</v>
      </c>
      <c r="D2589">
        <v>8371.26</v>
      </c>
      <c r="E2589">
        <v>8378.26</v>
      </c>
      <c r="F2589">
        <v>12698905</v>
      </c>
      <c r="G2589">
        <v>9698.75</v>
      </c>
      <c r="H2589">
        <v>10507.98</v>
      </c>
      <c r="I2589">
        <v>9968.74</v>
      </c>
      <c r="J2589">
        <v>8209.58</v>
      </c>
      <c r="K2589" t="s">
        <v>46</v>
      </c>
      <c r="L2589">
        <v>0</v>
      </c>
      <c r="M2589">
        <v>12698905</v>
      </c>
      <c r="N2589">
        <v>14534554</v>
      </c>
      <c r="O2589">
        <v>13561651</v>
      </c>
      <c r="P2589">
        <v>-337.58</v>
      </c>
      <c r="Q2589">
        <v>-502.52</v>
      </c>
    </row>
    <row r="2590" spans="1:17" x14ac:dyDescent="0.15">
      <c r="A2590" t="s">
        <v>2671</v>
      </c>
      <c r="B2590">
        <v>7820.21</v>
      </c>
      <c r="C2590">
        <v>8116.24</v>
      </c>
      <c r="D2590">
        <v>7715.4</v>
      </c>
      <c r="E2590">
        <v>7751.63</v>
      </c>
      <c r="F2590">
        <v>15657997</v>
      </c>
      <c r="G2590">
        <v>9614.65</v>
      </c>
      <c r="H2590">
        <v>10432.280000000001</v>
      </c>
      <c r="I2590">
        <v>9970.11</v>
      </c>
      <c r="J2590">
        <v>8215.86</v>
      </c>
      <c r="K2590" t="s">
        <v>46</v>
      </c>
      <c r="L2590">
        <v>0</v>
      </c>
      <c r="M2590">
        <v>15657997</v>
      </c>
      <c r="N2590">
        <v>13850931</v>
      </c>
      <c r="O2590">
        <v>13728256</v>
      </c>
      <c r="P2590">
        <v>-474.72</v>
      </c>
      <c r="Q2590">
        <v>-461.16</v>
      </c>
    </row>
    <row r="2591" spans="1:17" x14ac:dyDescent="0.15">
      <c r="A2591" t="s">
        <v>2672</v>
      </c>
      <c r="B2591">
        <v>7831.65</v>
      </c>
      <c r="C2591">
        <v>8120.02</v>
      </c>
      <c r="D2591">
        <v>7505.23</v>
      </c>
      <c r="E2591">
        <v>7666.89</v>
      </c>
      <c r="F2591">
        <v>17507040</v>
      </c>
      <c r="G2591">
        <v>9507.4500000000007</v>
      </c>
      <c r="H2591">
        <v>10348.33</v>
      </c>
      <c r="I2591">
        <v>9972.2000000000007</v>
      </c>
      <c r="J2591">
        <v>8221.84</v>
      </c>
      <c r="K2591" t="s">
        <v>46</v>
      </c>
      <c r="L2591">
        <v>0</v>
      </c>
      <c r="M2591">
        <v>17507040</v>
      </c>
      <c r="N2591">
        <v>14418432</v>
      </c>
      <c r="O2591">
        <v>14363904</v>
      </c>
      <c r="P2591">
        <v>-606.14</v>
      </c>
      <c r="Q2591">
        <v>-439.92</v>
      </c>
    </row>
    <row r="2592" spans="1:17" x14ac:dyDescent="0.15">
      <c r="A2592" t="s">
        <v>2673</v>
      </c>
      <c r="B2592">
        <v>7820.96</v>
      </c>
      <c r="C2592">
        <v>8002.25</v>
      </c>
      <c r="D2592">
        <v>7610.37</v>
      </c>
      <c r="E2592">
        <v>8001.37</v>
      </c>
      <c r="F2592">
        <v>14114030</v>
      </c>
      <c r="G2592">
        <v>9437.5499999999993</v>
      </c>
      <c r="H2592">
        <v>10270.83</v>
      </c>
      <c r="I2592">
        <v>9976.1299999999992</v>
      </c>
      <c r="J2592">
        <v>8229.23</v>
      </c>
      <c r="K2592" t="s">
        <v>46</v>
      </c>
      <c r="L2592">
        <v>0</v>
      </c>
      <c r="M2592">
        <v>14114030</v>
      </c>
      <c r="N2592">
        <v>14753178</v>
      </c>
      <c r="O2592">
        <v>14704845</v>
      </c>
      <c r="P2592">
        <v>-719.1</v>
      </c>
      <c r="Q2592">
        <v>-441.85</v>
      </c>
    </row>
    <row r="2593" spans="1:17" x14ac:dyDescent="0.15">
      <c r="A2593" t="s">
        <v>2674</v>
      </c>
      <c r="B2593">
        <v>8110.95</v>
      </c>
      <c r="C2593">
        <v>8432.86</v>
      </c>
      <c r="D2593">
        <v>8044.02</v>
      </c>
      <c r="E2593">
        <v>8411.25</v>
      </c>
      <c r="F2593">
        <v>14914246</v>
      </c>
      <c r="G2593">
        <v>9385.1</v>
      </c>
      <c r="H2593">
        <v>10202.049999999999</v>
      </c>
      <c r="I2593">
        <v>9982.58</v>
      </c>
      <c r="J2593">
        <v>8238.31</v>
      </c>
      <c r="K2593" t="s">
        <v>46</v>
      </c>
      <c r="L2593">
        <v>0</v>
      </c>
      <c r="M2593">
        <v>14914246</v>
      </c>
      <c r="N2593">
        <v>14978458</v>
      </c>
      <c r="O2593">
        <v>14866944</v>
      </c>
      <c r="P2593">
        <v>-815.64</v>
      </c>
      <c r="Q2593">
        <v>-464.94</v>
      </c>
    </row>
    <row r="2594" spans="1:17" x14ac:dyDescent="0.15">
      <c r="A2594" t="s">
        <v>173</v>
      </c>
      <c r="B2594">
        <v>8301.51</v>
      </c>
      <c r="C2594">
        <v>8301.51</v>
      </c>
      <c r="D2594">
        <v>8070.06</v>
      </c>
      <c r="E2594">
        <v>8196</v>
      </c>
      <c r="F2594">
        <v>12524784</v>
      </c>
      <c r="G2594">
        <v>9324.5499999999993</v>
      </c>
      <c r="H2594">
        <v>10127.9</v>
      </c>
      <c r="I2594">
        <v>9987.89</v>
      </c>
      <c r="J2594">
        <v>8246.33</v>
      </c>
      <c r="K2594" t="s">
        <v>46</v>
      </c>
      <c r="L2594">
        <v>0</v>
      </c>
      <c r="M2594">
        <v>12524784</v>
      </c>
      <c r="N2594">
        <v>14943539</v>
      </c>
      <c r="O2594">
        <v>14739046</v>
      </c>
      <c r="P2594">
        <v>-964.08</v>
      </c>
      <c r="Q2594">
        <v>-516.70000000000005</v>
      </c>
    </row>
    <row r="2595" spans="1:17" x14ac:dyDescent="0.15">
      <c r="A2595" t="s">
        <v>2675</v>
      </c>
      <c r="B2595">
        <v>8096.34</v>
      </c>
      <c r="C2595">
        <v>8096.34</v>
      </c>
      <c r="D2595">
        <v>7713.64</v>
      </c>
      <c r="E2595">
        <v>7855.86</v>
      </c>
      <c r="F2595">
        <v>12508401</v>
      </c>
      <c r="G2595">
        <v>9225.9</v>
      </c>
      <c r="H2595">
        <v>10050.82</v>
      </c>
      <c r="I2595">
        <v>9990.61</v>
      </c>
      <c r="J2595">
        <v>8253.2099999999991</v>
      </c>
      <c r="K2595" t="s">
        <v>46</v>
      </c>
      <c r="L2595">
        <v>0</v>
      </c>
      <c r="M2595">
        <v>12508401</v>
      </c>
      <c r="N2595">
        <v>14313677</v>
      </c>
      <c r="O2595">
        <v>14082304</v>
      </c>
      <c r="P2595">
        <v>-1069.4000000000001</v>
      </c>
      <c r="Q2595">
        <v>-583.04999999999995</v>
      </c>
    </row>
    <row r="2596" spans="1:17" x14ac:dyDescent="0.15">
      <c r="A2596" t="s">
        <v>2676</v>
      </c>
      <c r="B2596">
        <v>7512.68</v>
      </c>
      <c r="C2596">
        <v>7984.09</v>
      </c>
      <c r="D2596">
        <v>7512.68</v>
      </c>
      <c r="E2596">
        <v>7893.25</v>
      </c>
      <c r="F2596">
        <v>13768476</v>
      </c>
      <c r="G2596">
        <v>9137</v>
      </c>
      <c r="H2596">
        <v>9975.7000000000007</v>
      </c>
      <c r="I2596">
        <v>9992.77</v>
      </c>
      <c r="J2596">
        <v>8260.6200000000008</v>
      </c>
      <c r="K2596" t="s">
        <v>46</v>
      </c>
      <c r="L2596">
        <v>0</v>
      </c>
      <c r="M2596">
        <v>13768476</v>
      </c>
      <c r="N2596">
        <v>13565952</v>
      </c>
      <c r="O2596">
        <v>13992192</v>
      </c>
      <c r="P2596">
        <v>-1193.98</v>
      </c>
      <c r="Q2596">
        <v>-669.36</v>
      </c>
    </row>
    <row r="2597" spans="1:17" x14ac:dyDescent="0.15">
      <c r="A2597" t="s">
        <v>2677</v>
      </c>
      <c r="B2597">
        <v>7928.34</v>
      </c>
      <c r="C2597">
        <v>8205.24</v>
      </c>
      <c r="D2597">
        <v>7810.71</v>
      </c>
      <c r="E2597">
        <v>7861.42</v>
      </c>
      <c r="F2597">
        <v>10074126</v>
      </c>
      <c r="G2597">
        <v>9051.9</v>
      </c>
      <c r="H2597">
        <v>9894.35</v>
      </c>
      <c r="I2597">
        <v>9992.85</v>
      </c>
      <c r="J2597">
        <v>8267.93</v>
      </c>
      <c r="K2597" t="s">
        <v>46</v>
      </c>
      <c r="L2597">
        <v>0</v>
      </c>
      <c r="M2597">
        <v>10074126</v>
      </c>
      <c r="N2597">
        <v>12758016</v>
      </c>
      <c r="O2597">
        <v>13755597</v>
      </c>
      <c r="P2597">
        <v>-1299.26</v>
      </c>
      <c r="Q2597">
        <v>-772.89</v>
      </c>
    </row>
    <row r="2598" spans="1:17" x14ac:dyDescent="0.15">
      <c r="A2598" t="s">
        <v>2678</v>
      </c>
      <c r="B2598">
        <v>7818.96</v>
      </c>
      <c r="C2598">
        <v>8211.08</v>
      </c>
      <c r="D2598">
        <v>7785.78</v>
      </c>
      <c r="E2598">
        <v>8198.2900000000009</v>
      </c>
      <c r="F2598">
        <v>8620149</v>
      </c>
      <c r="G2598">
        <v>8972.5</v>
      </c>
      <c r="H2598">
        <v>9813.98</v>
      </c>
      <c r="I2598">
        <v>9995.7199999999993</v>
      </c>
      <c r="J2598">
        <v>8276.74</v>
      </c>
      <c r="K2598" t="s">
        <v>46</v>
      </c>
      <c r="L2598">
        <v>0</v>
      </c>
      <c r="M2598">
        <v>8620149</v>
      </c>
      <c r="N2598">
        <v>11499213</v>
      </c>
      <c r="O2598">
        <v>13238835</v>
      </c>
      <c r="P2598">
        <v>-1352.9</v>
      </c>
      <c r="Q2598">
        <v>-883.28</v>
      </c>
    </row>
    <row r="2599" spans="1:17" x14ac:dyDescent="0.15">
      <c r="A2599" t="s">
        <v>2679</v>
      </c>
      <c r="B2599">
        <v>8236.4699999999993</v>
      </c>
      <c r="C2599">
        <v>8463.27</v>
      </c>
      <c r="D2599">
        <v>8199.77</v>
      </c>
      <c r="E2599">
        <v>8351.51</v>
      </c>
      <c r="F2599">
        <v>14641817</v>
      </c>
      <c r="G2599">
        <v>8878.6</v>
      </c>
      <c r="H2599">
        <v>9733.18</v>
      </c>
      <c r="I2599">
        <v>9998.82</v>
      </c>
      <c r="J2599">
        <v>8285.9699999999993</v>
      </c>
      <c r="K2599" t="s">
        <v>46</v>
      </c>
      <c r="L2599">
        <v>0</v>
      </c>
      <c r="M2599">
        <v>14641817</v>
      </c>
      <c r="N2599">
        <v>11922637</v>
      </c>
      <c r="O2599">
        <v>13433088</v>
      </c>
      <c r="P2599">
        <v>-1327.14</v>
      </c>
      <c r="Q2599">
        <v>-982.24</v>
      </c>
    </row>
    <row r="2600" spans="1:17" x14ac:dyDescent="0.15">
      <c r="A2600" t="s">
        <v>2680</v>
      </c>
      <c r="B2600">
        <v>8238.56</v>
      </c>
      <c r="C2600">
        <v>8376.2999999999993</v>
      </c>
      <c r="D2600">
        <v>8213.94</v>
      </c>
      <c r="E2600">
        <v>8253.5499999999993</v>
      </c>
      <c r="F2600">
        <v>8729148</v>
      </c>
      <c r="G2600">
        <v>8783.7999999999993</v>
      </c>
      <c r="H2600">
        <v>9655.93</v>
      </c>
      <c r="I2600">
        <v>10001.27</v>
      </c>
      <c r="J2600">
        <v>8294.5400000000009</v>
      </c>
      <c r="K2600" t="s">
        <v>46</v>
      </c>
      <c r="L2600">
        <v>0</v>
      </c>
      <c r="M2600">
        <v>8729148</v>
      </c>
      <c r="N2600">
        <v>11166720</v>
      </c>
      <c r="O2600">
        <v>12740198</v>
      </c>
      <c r="P2600">
        <v>-1233.1199999999999</v>
      </c>
      <c r="Q2600">
        <v>-1058.08</v>
      </c>
    </row>
    <row r="2601" spans="1:17" x14ac:dyDescent="0.15">
      <c r="A2601" t="s">
        <v>2681</v>
      </c>
      <c r="B2601">
        <v>8244.35</v>
      </c>
      <c r="C2601">
        <v>8323.01</v>
      </c>
      <c r="D2601">
        <v>8123.94</v>
      </c>
      <c r="E2601">
        <v>8224.4599999999991</v>
      </c>
      <c r="F2601">
        <v>7882696</v>
      </c>
      <c r="G2601">
        <v>8697</v>
      </c>
      <c r="H2601">
        <v>9583.65</v>
      </c>
      <c r="I2601">
        <v>10002.700000000001</v>
      </c>
      <c r="J2601">
        <v>8302.77</v>
      </c>
      <c r="K2601" t="s">
        <v>46</v>
      </c>
      <c r="L2601">
        <v>0</v>
      </c>
      <c r="M2601">
        <v>7882696</v>
      </c>
      <c r="N2601">
        <v>9989632</v>
      </c>
      <c r="O2601">
        <v>11777792</v>
      </c>
      <c r="P2601">
        <v>-1139.1400000000001</v>
      </c>
      <c r="Q2601">
        <v>-1111.3800000000001</v>
      </c>
    </row>
    <row r="2602" spans="1:17" x14ac:dyDescent="0.15">
      <c r="A2602" t="s">
        <v>2682</v>
      </c>
      <c r="B2602">
        <v>8238.1299999999992</v>
      </c>
      <c r="C2602">
        <v>8252.18</v>
      </c>
      <c r="D2602">
        <v>7713.93</v>
      </c>
      <c r="E2602">
        <v>7837.89</v>
      </c>
      <c r="F2602">
        <v>11364709</v>
      </c>
      <c r="G2602">
        <v>8585.35</v>
      </c>
      <c r="H2602">
        <v>9502.6299999999992</v>
      </c>
      <c r="I2602">
        <v>9999.4699999999993</v>
      </c>
      <c r="J2602">
        <v>8309.2999999999993</v>
      </c>
      <c r="K2602" t="s">
        <v>46</v>
      </c>
      <c r="L2602">
        <v>0</v>
      </c>
      <c r="M2602">
        <v>11364709</v>
      </c>
      <c r="N2602">
        <v>10247680</v>
      </c>
      <c r="O2602">
        <v>11502848</v>
      </c>
      <c r="P2602">
        <v>-1118.78</v>
      </c>
      <c r="Q2602">
        <v>-1151.3399999999999</v>
      </c>
    </row>
    <row r="2603" spans="1:17" x14ac:dyDescent="0.15">
      <c r="A2603" t="s">
        <v>2683</v>
      </c>
      <c r="B2603">
        <v>7673.44</v>
      </c>
      <c r="C2603">
        <v>7797.57</v>
      </c>
      <c r="D2603">
        <v>7496.93</v>
      </c>
      <c r="E2603">
        <v>7516.94</v>
      </c>
      <c r="F2603">
        <v>8386022</v>
      </c>
      <c r="G2603">
        <v>8454.7000000000007</v>
      </c>
      <c r="H2603">
        <v>9424.93</v>
      </c>
      <c r="I2603">
        <v>9992.85</v>
      </c>
      <c r="J2603">
        <v>8314.4699999999993</v>
      </c>
      <c r="K2603" t="s">
        <v>46</v>
      </c>
      <c r="L2603">
        <v>0</v>
      </c>
      <c r="M2603">
        <v>8386022</v>
      </c>
      <c r="N2603">
        <v>10200883</v>
      </c>
      <c r="O2603">
        <v>10850048</v>
      </c>
      <c r="P2603">
        <v>-1172.8399999999999</v>
      </c>
      <c r="Q2603">
        <v>-1187.06</v>
      </c>
    </row>
    <row r="2604" spans="1:17" x14ac:dyDescent="0.15">
      <c r="A2604" t="s">
        <v>2684</v>
      </c>
      <c r="B2604">
        <v>7552.58</v>
      </c>
      <c r="C2604">
        <v>8068.86</v>
      </c>
      <c r="D2604">
        <v>7528.06</v>
      </c>
      <c r="E2604">
        <v>8002.39</v>
      </c>
      <c r="F2604">
        <v>9481435</v>
      </c>
      <c r="G2604">
        <v>8338.6</v>
      </c>
      <c r="H2604">
        <v>9368.07</v>
      </c>
      <c r="I2604">
        <v>9989.02</v>
      </c>
      <c r="J2604">
        <v>8321.4500000000007</v>
      </c>
      <c r="K2604" t="s">
        <v>46</v>
      </c>
      <c r="L2604">
        <v>0</v>
      </c>
      <c r="M2604">
        <v>9481435</v>
      </c>
      <c r="N2604">
        <v>9168794</v>
      </c>
      <c r="O2604">
        <v>10545715</v>
      </c>
      <c r="P2604">
        <v>-1167.04</v>
      </c>
      <c r="Q2604">
        <v>-1207.3599999999999</v>
      </c>
    </row>
    <row r="2605" spans="1:17" x14ac:dyDescent="0.15">
      <c r="A2605" t="s">
        <v>2685</v>
      </c>
      <c r="B2605">
        <v>7954.6</v>
      </c>
      <c r="C2605">
        <v>8079.71</v>
      </c>
      <c r="D2605">
        <v>7790.01</v>
      </c>
      <c r="E2605">
        <v>7790.88</v>
      </c>
      <c r="F2605">
        <v>11162719</v>
      </c>
      <c r="G2605">
        <v>8244.4</v>
      </c>
      <c r="H2605">
        <v>9303.17</v>
      </c>
      <c r="I2605">
        <v>9984.67</v>
      </c>
      <c r="J2605">
        <v>8327.4599999999991</v>
      </c>
      <c r="K2605" t="s">
        <v>46</v>
      </c>
      <c r="L2605">
        <v>0</v>
      </c>
      <c r="M2605">
        <v>11162719</v>
      </c>
      <c r="N2605">
        <v>9655501</v>
      </c>
      <c r="O2605">
        <v>10411110</v>
      </c>
      <c r="P2605">
        <v>-1156.72</v>
      </c>
      <c r="Q2605">
        <v>-1216.0899999999999</v>
      </c>
    </row>
    <row r="2606" spans="1:17" x14ac:dyDescent="0.15">
      <c r="A2606" t="s">
        <v>2686</v>
      </c>
      <c r="B2606">
        <v>7820.58</v>
      </c>
      <c r="C2606">
        <v>7892.29</v>
      </c>
      <c r="D2606">
        <v>7750.94</v>
      </c>
      <c r="E2606">
        <v>7845.7</v>
      </c>
      <c r="F2606">
        <v>6894456</v>
      </c>
      <c r="G2606">
        <v>8140.45</v>
      </c>
      <c r="H2606">
        <v>9236.8700000000008</v>
      </c>
      <c r="I2606">
        <v>9980.01</v>
      </c>
      <c r="J2606">
        <v>8333.7199999999993</v>
      </c>
      <c r="K2606" t="s">
        <v>46</v>
      </c>
      <c r="L2606">
        <v>0</v>
      </c>
      <c r="M2606">
        <v>6894456</v>
      </c>
      <c r="N2606">
        <v>9457869</v>
      </c>
      <c r="O2606">
        <v>9723750</v>
      </c>
      <c r="P2606">
        <v>-1152.6400000000001</v>
      </c>
      <c r="Q2606">
        <v>-1211.96</v>
      </c>
    </row>
    <row r="2607" spans="1:17" x14ac:dyDescent="0.15">
      <c r="A2607" t="s">
        <v>2687</v>
      </c>
      <c r="B2607">
        <v>7770.73</v>
      </c>
      <c r="C2607">
        <v>8085.48</v>
      </c>
      <c r="D2607">
        <v>7745.98</v>
      </c>
      <c r="E2607">
        <v>8074.58</v>
      </c>
      <c r="F2607">
        <v>11753041</v>
      </c>
      <c r="G2607">
        <v>8063.95</v>
      </c>
      <c r="H2607">
        <v>9182.83</v>
      </c>
      <c r="I2607">
        <v>9976.6</v>
      </c>
      <c r="J2607">
        <v>8340.99</v>
      </c>
      <c r="K2607" t="s">
        <v>46</v>
      </c>
      <c r="L2607">
        <v>0</v>
      </c>
      <c r="M2607">
        <v>11753041</v>
      </c>
      <c r="N2607">
        <v>9535488</v>
      </c>
      <c r="O2607">
        <v>9891584</v>
      </c>
      <c r="P2607">
        <v>-1119.54</v>
      </c>
      <c r="Q2607">
        <v>-1193.99</v>
      </c>
    </row>
    <row r="2608" spans="1:17" x14ac:dyDescent="0.15">
      <c r="A2608" t="s">
        <v>2688</v>
      </c>
      <c r="B2608">
        <v>8096.03</v>
      </c>
      <c r="C2608">
        <v>8205.07</v>
      </c>
      <c r="D2608">
        <v>8060.87</v>
      </c>
      <c r="E2608">
        <v>8127.66</v>
      </c>
      <c r="F2608">
        <v>12350498</v>
      </c>
      <c r="G2608">
        <v>8012</v>
      </c>
      <c r="H2608">
        <v>9145.75</v>
      </c>
      <c r="I2608">
        <v>9973.14</v>
      </c>
      <c r="J2608">
        <v>8348.32</v>
      </c>
      <c r="K2608" t="s">
        <v>46</v>
      </c>
      <c r="L2608">
        <v>0</v>
      </c>
      <c r="M2608">
        <v>12350498</v>
      </c>
      <c r="N2608">
        <v>10328371</v>
      </c>
      <c r="O2608">
        <v>10264627</v>
      </c>
      <c r="P2608">
        <v>-1106.3399999999999</v>
      </c>
      <c r="Q2608">
        <v>-1169.33</v>
      </c>
    </row>
    <row r="2609" spans="1:17" x14ac:dyDescent="0.15">
      <c r="A2609" t="s">
        <v>2689</v>
      </c>
      <c r="B2609">
        <v>8015.75</v>
      </c>
      <c r="C2609">
        <v>8088.07</v>
      </c>
      <c r="D2609">
        <v>7948.5</v>
      </c>
      <c r="E2609">
        <v>8002.36</v>
      </c>
      <c r="F2609">
        <v>8810515</v>
      </c>
      <c r="G2609">
        <v>7993.2</v>
      </c>
      <c r="H2609">
        <v>9116.15</v>
      </c>
      <c r="I2609">
        <v>9966.67</v>
      </c>
      <c r="J2609">
        <v>8355</v>
      </c>
      <c r="K2609" t="s">
        <v>46</v>
      </c>
      <c r="L2609">
        <v>0</v>
      </c>
      <c r="M2609">
        <v>8810515</v>
      </c>
      <c r="N2609">
        <v>10194227</v>
      </c>
      <c r="O2609">
        <v>9681510</v>
      </c>
      <c r="P2609">
        <v>-1107.1199999999999</v>
      </c>
      <c r="Q2609">
        <v>-1147.33</v>
      </c>
    </row>
    <row r="2610" spans="1:17" x14ac:dyDescent="0.15">
      <c r="A2610" t="s">
        <v>2690</v>
      </c>
      <c r="B2610">
        <v>8035.57</v>
      </c>
      <c r="C2610">
        <v>8120.15</v>
      </c>
      <c r="D2610">
        <v>8009.77</v>
      </c>
      <c r="E2610">
        <v>8119.69</v>
      </c>
      <c r="F2610">
        <v>7870050</v>
      </c>
      <c r="G2610">
        <v>8011.6</v>
      </c>
      <c r="H2610">
        <v>9077.4699999999993</v>
      </c>
      <c r="I2610">
        <v>9960.01</v>
      </c>
      <c r="J2610">
        <v>8362.75</v>
      </c>
      <c r="K2610" t="s">
        <v>46</v>
      </c>
      <c r="L2610">
        <v>0</v>
      </c>
      <c r="M2610">
        <v>7870050</v>
      </c>
      <c r="N2610">
        <v>9535693</v>
      </c>
      <c r="O2610">
        <v>9595597</v>
      </c>
      <c r="P2610">
        <v>-1085.44</v>
      </c>
      <c r="Q2610">
        <v>-1132.56</v>
      </c>
    </row>
    <row r="2611" spans="1:17" x14ac:dyDescent="0.15">
      <c r="A2611" t="s">
        <v>2691</v>
      </c>
      <c r="B2611">
        <v>8093.03</v>
      </c>
      <c r="C2611">
        <v>8132.24</v>
      </c>
      <c r="D2611">
        <v>7842.34</v>
      </c>
      <c r="E2611">
        <v>7890.61</v>
      </c>
      <c r="F2611">
        <v>8619010</v>
      </c>
      <c r="G2611">
        <v>8022.8</v>
      </c>
      <c r="H2611">
        <v>9040.02</v>
      </c>
      <c r="I2611">
        <v>9950.67</v>
      </c>
      <c r="J2611">
        <v>8369.36</v>
      </c>
      <c r="K2611" t="s">
        <v>46</v>
      </c>
      <c r="L2611">
        <v>0</v>
      </c>
      <c r="M2611">
        <v>8619010</v>
      </c>
      <c r="N2611">
        <v>9880576</v>
      </c>
      <c r="O2611">
        <v>9669222</v>
      </c>
      <c r="P2611">
        <v>-1090.2</v>
      </c>
      <c r="Q2611">
        <v>-1127.67</v>
      </c>
    </row>
    <row r="2612" spans="1:17" x14ac:dyDescent="0.15">
      <c r="A2612" t="s">
        <v>2692</v>
      </c>
      <c r="B2612">
        <v>7890.78</v>
      </c>
      <c r="C2612">
        <v>8032.24</v>
      </c>
      <c r="D2612">
        <v>7823.88</v>
      </c>
      <c r="E2612">
        <v>8029.67</v>
      </c>
      <c r="F2612">
        <v>5675850</v>
      </c>
      <c r="G2612">
        <v>8024.2</v>
      </c>
      <c r="H2612">
        <v>9012.58</v>
      </c>
      <c r="I2612">
        <v>9940.17</v>
      </c>
      <c r="J2612">
        <v>8376.15</v>
      </c>
      <c r="K2612" t="s">
        <v>46</v>
      </c>
      <c r="L2612">
        <v>0</v>
      </c>
      <c r="M2612">
        <v>5675850</v>
      </c>
      <c r="N2612">
        <v>8665190</v>
      </c>
      <c r="O2612">
        <v>9100339</v>
      </c>
      <c r="P2612">
        <v>-1040.4000000000001</v>
      </c>
      <c r="Q2612">
        <v>-1119.83</v>
      </c>
    </row>
    <row r="2613" spans="1:17" x14ac:dyDescent="0.15">
      <c r="A2613" t="s">
        <v>2693</v>
      </c>
      <c r="B2613">
        <v>7913.64</v>
      </c>
      <c r="C2613">
        <v>7988.22</v>
      </c>
      <c r="D2613">
        <v>7841.45</v>
      </c>
      <c r="E2613">
        <v>7877.72</v>
      </c>
      <c r="F2613">
        <v>8001087</v>
      </c>
      <c r="G2613">
        <v>7997.5</v>
      </c>
      <c r="H2613">
        <v>8989.1299999999992</v>
      </c>
      <c r="I2613">
        <v>9928.9500000000007</v>
      </c>
      <c r="J2613">
        <v>8382.06</v>
      </c>
      <c r="K2613" t="s">
        <v>46</v>
      </c>
      <c r="L2613">
        <v>0</v>
      </c>
      <c r="M2613">
        <v>8001087</v>
      </c>
      <c r="N2613">
        <v>7795302.5</v>
      </c>
      <c r="O2613">
        <v>9061837</v>
      </c>
      <c r="P2613">
        <v>-960.24</v>
      </c>
      <c r="Q2613">
        <v>-1098.57</v>
      </c>
    </row>
    <row r="2614" spans="1:17" x14ac:dyDescent="0.15">
      <c r="A2614" t="s">
        <v>174</v>
      </c>
      <c r="B2614">
        <v>7914.71</v>
      </c>
      <c r="C2614">
        <v>7949.66</v>
      </c>
      <c r="D2614">
        <v>7833.29</v>
      </c>
      <c r="E2614">
        <v>7899.27</v>
      </c>
      <c r="F2614">
        <v>5057432</v>
      </c>
      <c r="G2614">
        <v>7982.7</v>
      </c>
      <c r="H2614">
        <v>8966.43</v>
      </c>
      <c r="I2614">
        <v>9918.25</v>
      </c>
      <c r="J2614">
        <v>8388.2800000000007</v>
      </c>
      <c r="K2614" t="s">
        <v>46</v>
      </c>
      <c r="L2614">
        <v>0</v>
      </c>
      <c r="M2614">
        <v>5057432</v>
      </c>
      <c r="N2614">
        <v>7044710.5</v>
      </c>
      <c r="O2614">
        <v>8619469</v>
      </c>
      <c r="P2614">
        <v>-925.82</v>
      </c>
      <c r="Q2614">
        <v>-1074.45</v>
      </c>
    </row>
    <row r="2615" spans="1:17" x14ac:dyDescent="0.15">
      <c r="A2615" t="s">
        <v>2694</v>
      </c>
      <c r="B2615">
        <v>8229.33</v>
      </c>
      <c r="C2615">
        <v>8343.51</v>
      </c>
      <c r="D2615">
        <v>8183.58</v>
      </c>
      <c r="E2615">
        <v>8271.58</v>
      </c>
      <c r="F2615">
        <v>10222139</v>
      </c>
      <c r="G2615">
        <v>8003.45</v>
      </c>
      <c r="H2615">
        <v>8960.42</v>
      </c>
      <c r="I2615">
        <v>9908.0400000000009</v>
      </c>
      <c r="J2615">
        <v>8395.7800000000007</v>
      </c>
      <c r="K2615" t="s">
        <v>46</v>
      </c>
      <c r="L2615">
        <v>0</v>
      </c>
      <c r="M2615">
        <v>10222139</v>
      </c>
      <c r="N2615">
        <v>7515136</v>
      </c>
      <c r="O2615">
        <v>8525414</v>
      </c>
      <c r="P2615">
        <v>-837.94</v>
      </c>
      <c r="Q2615">
        <v>-1042.57</v>
      </c>
    </row>
    <row r="2616" spans="1:17" x14ac:dyDescent="0.15">
      <c r="A2616" t="s">
        <v>2695</v>
      </c>
      <c r="B2616">
        <v>8288.23</v>
      </c>
      <c r="C2616">
        <v>8375.76</v>
      </c>
      <c r="D2616">
        <v>8271.8700000000008</v>
      </c>
      <c r="E2616">
        <v>8353.2800000000007</v>
      </c>
      <c r="F2616">
        <v>11252271</v>
      </c>
      <c r="G2616">
        <v>8026.45</v>
      </c>
      <c r="H2616">
        <v>8961.5499999999993</v>
      </c>
      <c r="I2616">
        <v>9895.61</v>
      </c>
      <c r="J2616">
        <v>8403.4</v>
      </c>
      <c r="K2616" t="s">
        <v>46</v>
      </c>
      <c r="L2616">
        <v>0</v>
      </c>
      <c r="M2616">
        <v>11252271</v>
      </c>
      <c r="N2616">
        <v>8041779</v>
      </c>
      <c r="O2616">
        <v>8961178</v>
      </c>
      <c r="P2616">
        <v>-748.74</v>
      </c>
      <c r="Q2616">
        <v>-1002.18</v>
      </c>
    </row>
    <row r="2617" spans="1:17" x14ac:dyDescent="0.15">
      <c r="A2617" t="s">
        <v>2696</v>
      </c>
      <c r="B2617">
        <v>8384.9699999999993</v>
      </c>
      <c r="C2617">
        <v>8736.0400000000009</v>
      </c>
      <c r="D2617">
        <v>8379.6</v>
      </c>
      <c r="E2617">
        <v>8615.91</v>
      </c>
      <c r="F2617">
        <v>16567736</v>
      </c>
      <c r="G2617">
        <v>8064.2</v>
      </c>
      <c r="H2617">
        <v>8960.82</v>
      </c>
      <c r="I2617">
        <v>9884.86</v>
      </c>
      <c r="J2617">
        <v>8412.2000000000007</v>
      </c>
      <c r="K2617" t="s">
        <v>46</v>
      </c>
      <c r="L2617">
        <v>0</v>
      </c>
      <c r="M2617">
        <v>16567736</v>
      </c>
      <c r="N2617">
        <v>10220134</v>
      </c>
      <c r="O2617">
        <v>9442662</v>
      </c>
      <c r="P2617">
        <v>-655.88</v>
      </c>
      <c r="Q2617">
        <v>-955.81</v>
      </c>
    </row>
    <row r="2618" spans="1:17" x14ac:dyDescent="0.15">
      <c r="A2618" t="s">
        <v>2697</v>
      </c>
      <c r="B2618">
        <v>8555.7999999999993</v>
      </c>
      <c r="C2618">
        <v>8655.75</v>
      </c>
      <c r="D2618">
        <v>8538.84</v>
      </c>
      <c r="E2618">
        <v>8634.1299999999992</v>
      </c>
      <c r="F2618">
        <v>10784544</v>
      </c>
      <c r="G2618">
        <v>8085.95</v>
      </c>
      <c r="H2618">
        <v>8952.27</v>
      </c>
      <c r="I2618">
        <v>9877.64</v>
      </c>
      <c r="J2618">
        <v>8421.02</v>
      </c>
      <c r="K2618" t="s">
        <v>46</v>
      </c>
      <c r="L2618">
        <v>0</v>
      </c>
      <c r="M2618">
        <v>10784544</v>
      </c>
      <c r="N2618">
        <v>10776883</v>
      </c>
      <c r="O2618">
        <v>9286093</v>
      </c>
      <c r="P2618">
        <v>-570.98</v>
      </c>
      <c r="Q2618">
        <v>-902.28</v>
      </c>
    </row>
    <row r="2619" spans="1:17" x14ac:dyDescent="0.15">
      <c r="A2619" t="s">
        <v>2698</v>
      </c>
      <c r="B2619">
        <v>8589.33</v>
      </c>
      <c r="C2619">
        <v>8672.94</v>
      </c>
      <c r="D2619">
        <v>8536.17</v>
      </c>
      <c r="E2619">
        <v>8549.34</v>
      </c>
      <c r="F2619">
        <v>11084778</v>
      </c>
      <c r="G2619">
        <v>8095.9</v>
      </c>
      <c r="H2619">
        <v>8933.0300000000007</v>
      </c>
      <c r="I2619">
        <v>9868.3700000000008</v>
      </c>
      <c r="J2619">
        <v>8429.32</v>
      </c>
      <c r="K2619" t="s">
        <v>46</v>
      </c>
      <c r="L2619">
        <v>0</v>
      </c>
      <c r="M2619">
        <v>11084778</v>
      </c>
      <c r="N2619">
        <v>11982336</v>
      </c>
      <c r="O2619">
        <v>9513523</v>
      </c>
      <c r="P2619">
        <v>-497.5</v>
      </c>
      <c r="Q2619">
        <v>-841.31</v>
      </c>
    </row>
    <row r="2620" spans="1:17" x14ac:dyDescent="0.15">
      <c r="A2620" t="s">
        <v>2699</v>
      </c>
      <c r="B2620">
        <v>8522.2099999999991</v>
      </c>
      <c r="C2620">
        <v>8786.2999999999993</v>
      </c>
      <c r="D2620">
        <v>8513.44</v>
      </c>
      <c r="E2620">
        <v>8786.2999999999993</v>
      </c>
      <c r="F2620">
        <v>13498149</v>
      </c>
      <c r="G2620">
        <v>8122.5</v>
      </c>
      <c r="H2620">
        <v>8914.83</v>
      </c>
      <c r="I2620">
        <v>9861.7800000000007</v>
      </c>
      <c r="J2620">
        <v>8438.39</v>
      </c>
      <c r="K2620" t="s">
        <v>46</v>
      </c>
      <c r="L2620">
        <v>0</v>
      </c>
      <c r="M2620">
        <v>13498149</v>
      </c>
      <c r="N2620">
        <v>12637491</v>
      </c>
      <c r="O2620">
        <v>10076314</v>
      </c>
      <c r="P2620">
        <v>-417.86</v>
      </c>
      <c r="Q2620">
        <v>-774.56</v>
      </c>
    </row>
    <row r="2621" spans="1:17" x14ac:dyDescent="0.15">
      <c r="A2621" t="s">
        <v>2700</v>
      </c>
      <c r="B2621">
        <v>8841.1200000000008</v>
      </c>
      <c r="C2621">
        <v>8906.27</v>
      </c>
      <c r="D2621">
        <v>8704.77</v>
      </c>
      <c r="E2621">
        <v>8843.69</v>
      </c>
      <c r="F2621">
        <v>14228815</v>
      </c>
      <c r="G2621">
        <v>8153.5</v>
      </c>
      <c r="H2621">
        <v>8906.93</v>
      </c>
      <c r="I2621">
        <v>9858.1299999999992</v>
      </c>
      <c r="J2621">
        <v>8446.77</v>
      </c>
      <c r="K2621" t="s">
        <v>46</v>
      </c>
      <c r="L2621">
        <v>0</v>
      </c>
      <c r="M2621">
        <v>14228815</v>
      </c>
      <c r="N2621">
        <v>13232845</v>
      </c>
      <c r="O2621">
        <v>10637312</v>
      </c>
      <c r="P2621">
        <v>-303.22000000000003</v>
      </c>
      <c r="Q2621">
        <v>-695.86</v>
      </c>
    </row>
    <row r="2622" spans="1:17" x14ac:dyDescent="0.15">
      <c r="A2622" t="s">
        <v>2701</v>
      </c>
      <c r="B2622">
        <v>8872.59</v>
      </c>
      <c r="C2622">
        <v>8888.1200000000008</v>
      </c>
      <c r="D2622">
        <v>8710.61</v>
      </c>
      <c r="E2622">
        <v>8811.36</v>
      </c>
      <c r="F2622">
        <v>12947777</v>
      </c>
      <c r="G2622">
        <v>8202.15</v>
      </c>
      <c r="H2622">
        <v>8894.4500000000007</v>
      </c>
      <c r="I2622">
        <v>9851.0300000000007</v>
      </c>
      <c r="J2622">
        <v>8455.14</v>
      </c>
      <c r="K2622" t="s">
        <v>46</v>
      </c>
      <c r="L2622">
        <v>0</v>
      </c>
      <c r="M2622">
        <v>12947777</v>
      </c>
      <c r="N2622">
        <v>12508877</v>
      </c>
      <c r="O2622">
        <v>11364506</v>
      </c>
      <c r="P2622">
        <v>-213.34</v>
      </c>
      <c r="Q2622">
        <v>-613.15</v>
      </c>
    </row>
    <row r="2623" spans="1:17" x14ac:dyDescent="0.15">
      <c r="A2623" t="s">
        <v>2702</v>
      </c>
      <c r="B2623">
        <v>8807.17</v>
      </c>
      <c r="C2623">
        <v>8951.8700000000008</v>
      </c>
      <c r="D2623">
        <v>8771.82</v>
      </c>
      <c r="E2623">
        <v>8951.8700000000008</v>
      </c>
      <c r="F2623">
        <v>11925185</v>
      </c>
      <c r="G2623">
        <v>8273.9</v>
      </c>
      <c r="H2623">
        <v>8875.57</v>
      </c>
      <c r="I2623">
        <v>9843.4599999999991</v>
      </c>
      <c r="J2623">
        <v>8464.0499999999993</v>
      </c>
      <c r="K2623" t="s">
        <v>46</v>
      </c>
      <c r="L2623">
        <v>0</v>
      </c>
      <c r="M2623">
        <v>11925185</v>
      </c>
      <c r="N2623">
        <v>12736922</v>
      </c>
      <c r="O2623">
        <v>11756902</v>
      </c>
      <c r="P2623">
        <v>-95.68</v>
      </c>
      <c r="Q2623">
        <v>-526.70000000000005</v>
      </c>
    </row>
    <row r="2624" spans="1:17" x14ac:dyDescent="0.15">
      <c r="A2624" t="s">
        <v>2703</v>
      </c>
      <c r="B2624">
        <v>8981.2900000000009</v>
      </c>
      <c r="C2624">
        <v>9140.18</v>
      </c>
      <c r="D2624">
        <v>8582.5300000000007</v>
      </c>
      <c r="E2624">
        <v>8638.26</v>
      </c>
      <c r="F2624">
        <v>18571600</v>
      </c>
      <c r="G2624">
        <v>8305.7000000000007</v>
      </c>
      <c r="H2624">
        <v>8850.68</v>
      </c>
      <c r="I2624">
        <v>9833.11</v>
      </c>
      <c r="J2624">
        <v>8471.5</v>
      </c>
      <c r="K2624" t="s">
        <v>46</v>
      </c>
      <c r="L2624">
        <v>0</v>
      </c>
      <c r="M2624">
        <v>18571600</v>
      </c>
      <c r="N2624">
        <v>14234317</v>
      </c>
      <c r="O2624">
        <v>13108326</v>
      </c>
      <c r="P2624">
        <v>-6.5</v>
      </c>
      <c r="Q2624">
        <v>-434.76</v>
      </c>
    </row>
    <row r="2625" spans="1:17" x14ac:dyDescent="0.15">
      <c r="A2625" t="s">
        <v>2704</v>
      </c>
      <c r="B2625">
        <v>8680.83</v>
      </c>
      <c r="C2625">
        <v>9058.3700000000008</v>
      </c>
      <c r="D2625">
        <v>8680.83</v>
      </c>
      <c r="E2625">
        <v>9057.06</v>
      </c>
      <c r="F2625">
        <v>16056090</v>
      </c>
      <c r="G2625">
        <v>8369</v>
      </c>
      <c r="H2625">
        <v>8830.5499999999993</v>
      </c>
      <c r="I2625">
        <v>9826.01</v>
      </c>
      <c r="J2625">
        <v>8480.7800000000007</v>
      </c>
      <c r="K2625" t="s">
        <v>46</v>
      </c>
      <c r="L2625">
        <v>0</v>
      </c>
      <c r="M2625">
        <v>16056090</v>
      </c>
      <c r="N2625">
        <v>14745907</v>
      </c>
      <c r="O2625">
        <v>13691699</v>
      </c>
      <c r="P2625">
        <v>87.54</v>
      </c>
      <c r="Q2625">
        <v>-342.22</v>
      </c>
    </row>
    <row r="2626" spans="1:17" x14ac:dyDescent="0.15">
      <c r="A2626" t="s">
        <v>2705</v>
      </c>
      <c r="B2626">
        <v>9241.64</v>
      </c>
      <c r="C2626">
        <v>9415.2000000000007</v>
      </c>
      <c r="D2626">
        <v>9241.64</v>
      </c>
      <c r="E2626">
        <v>9379.74</v>
      </c>
      <c r="F2626">
        <v>20513244</v>
      </c>
      <c r="G2626">
        <v>8445.7000000000007</v>
      </c>
      <c r="H2626">
        <v>8815.58</v>
      </c>
      <c r="I2626">
        <v>9821.0300000000007</v>
      </c>
      <c r="J2626">
        <v>8490.7800000000007</v>
      </c>
      <c r="K2626" t="s">
        <v>46</v>
      </c>
      <c r="L2626">
        <v>0</v>
      </c>
      <c r="M2626">
        <v>20513244</v>
      </c>
      <c r="N2626">
        <v>16002765</v>
      </c>
      <c r="O2626">
        <v>14617805</v>
      </c>
      <c r="P2626">
        <v>196.06</v>
      </c>
      <c r="Q2626">
        <v>-247.74</v>
      </c>
    </row>
    <row r="2627" spans="1:17" x14ac:dyDescent="0.15">
      <c r="A2627" t="s">
        <v>2706</v>
      </c>
      <c r="B2627">
        <v>9501.41</v>
      </c>
      <c r="C2627">
        <v>9501.41</v>
      </c>
      <c r="D2627">
        <v>9254.11</v>
      </c>
      <c r="E2627">
        <v>9368.51</v>
      </c>
      <c r="F2627">
        <v>23973380</v>
      </c>
      <c r="G2627">
        <v>8510.4</v>
      </c>
      <c r="H2627">
        <v>8795.83</v>
      </c>
      <c r="I2627">
        <v>9818.1299999999992</v>
      </c>
      <c r="J2627">
        <v>8501.0300000000007</v>
      </c>
      <c r="K2627" t="s">
        <v>46</v>
      </c>
      <c r="L2627">
        <v>0</v>
      </c>
      <c r="M2627">
        <v>23973380</v>
      </c>
      <c r="N2627">
        <v>18207846</v>
      </c>
      <c r="O2627">
        <v>15358362</v>
      </c>
      <c r="P2627">
        <v>275.24</v>
      </c>
      <c r="Q2627">
        <v>-154.63</v>
      </c>
    </row>
    <row r="2628" spans="1:17" x14ac:dyDescent="0.15">
      <c r="A2628" t="s">
        <v>2707</v>
      </c>
      <c r="B2628">
        <v>9302.9</v>
      </c>
      <c r="C2628">
        <v>9476.75</v>
      </c>
      <c r="D2628">
        <v>9043.75</v>
      </c>
      <c r="E2628">
        <v>9419.5300000000007</v>
      </c>
      <c r="F2628">
        <v>19310116</v>
      </c>
      <c r="G2628">
        <v>8575</v>
      </c>
      <c r="H2628">
        <v>8780.42</v>
      </c>
      <c r="I2628">
        <v>9813.83</v>
      </c>
      <c r="J2628">
        <v>8511.73</v>
      </c>
      <c r="K2628" t="s">
        <v>46</v>
      </c>
      <c r="L2628">
        <v>0</v>
      </c>
      <c r="M2628">
        <v>19310116</v>
      </c>
      <c r="N2628">
        <v>19684864</v>
      </c>
      <c r="O2628">
        <v>16210893</v>
      </c>
      <c r="P2628">
        <v>361.1</v>
      </c>
      <c r="Q2628">
        <v>-61.42</v>
      </c>
    </row>
    <row r="2629" spans="1:17" x14ac:dyDescent="0.15">
      <c r="A2629" t="s">
        <v>2708</v>
      </c>
      <c r="B2629">
        <v>9341.74</v>
      </c>
      <c r="C2629">
        <v>9441.85</v>
      </c>
      <c r="D2629">
        <v>9111.07</v>
      </c>
      <c r="E2629">
        <v>9148.4599999999991</v>
      </c>
      <c r="F2629">
        <v>15580740</v>
      </c>
      <c r="G2629">
        <v>8632.2999999999993</v>
      </c>
      <c r="H2629">
        <v>8774.75</v>
      </c>
      <c r="I2629">
        <v>9807.24</v>
      </c>
      <c r="J2629">
        <v>8520.98</v>
      </c>
      <c r="K2629" t="s">
        <v>46</v>
      </c>
      <c r="L2629">
        <v>0</v>
      </c>
      <c r="M2629">
        <v>15580740</v>
      </c>
      <c r="N2629">
        <v>19086644</v>
      </c>
      <c r="O2629">
        <v>16660480</v>
      </c>
      <c r="P2629">
        <v>442.6</v>
      </c>
      <c r="Q2629">
        <v>32.590000000000003</v>
      </c>
    </row>
    <row r="2630" spans="1:17" x14ac:dyDescent="0.15">
      <c r="A2630" t="s">
        <v>2709</v>
      </c>
      <c r="B2630">
        <v>9198.16</v>
      </c>
      <c r="C2630">
        <v>9257.48</v>
      </c>
      <c r="D2630">
        <v>9067.64</v>
      </c>
      <c r="E2630">
        <v>9205.44</v>
      </c>
      <c r="F2630">
        <v>11492564</v>
      </c>
      <c r="G2630">
        <v>8686.6</v>
      </c>
      <c r="H2630">
        <v>8770.9500000000007</v>
      </c>
      <c r="I2630">
        <v>9801.2000000000007</v>
      </c>
      <c r="J2630">
        <v>8530.89</v>
      </c>
      <c r="K2630" t="s">
        <v>46</v>
      </c>
      <c r="L2630">
        <v>0</v>
      </c>
      <c r="M2630">
        <v>11492564</v>
      </c>
      <c r="N2630">
        <v>18174054</v>
      </c>
      <c r="O2630">
        <v>16459981</v>
      </c>
      <c r="P2630">
        <v>503.4</v>
      </c>
      <c r="Q2630">
        <v>124.72</v>
      </c>
    </row>
    <row r="2631" spans="1:17" x14ac:dyDescent="0.15">
      <c r="A2631" t="s">
        <v>175</v>
      </c>
      <c r="B2631">
        <v>9190.44</v>
      </c>
      <c r="C2631">
        <v>9251.6299999999992</v>
      </c>
      <c r="D2631">
        <v>9046.91</v>
      </c>
      <c r="E2631">
        <v>9131.93</v>
      </c>
      <c r="F2631">
        <v>12964929</v>
      </c>
      <c r="G2631">
        <v>8748.65</v>
      </c>
      <c r="H2631">
        <v>8759.6299999999992</v>
      </c>
      <c r="I2631">
        <v>9796.67</v>
      </c>
      <c r="J2631">
        <v>8541.01</v>
      </c>
      <c r="K2631" t="s">
        <v>46</v>
      </c>
      <c r="L2631">
        <v>0</v>
      </c>
      <c r="M2631">
        <v>12964929</v>
      </c>
      <c r="N2631">
        <v>16664371</v>
      </c>
      <c r="O2631">
        <v>16333568</v>
      </c>
      <c r="P2631">
        <v>548.76</v>
      </c>
      <c r="Q2631">
        <v>209.92</v>
      </c>
    </row>
    <row r="2632" spans="1:17" x14ac:dyDescent="0.15">
      <c r="A2632" t="s">
        <v>2710</v>
      </c>
      <c r="B2632">
        <v>8973.42</v>
      </c>
      <c r="C2632">
        <v>9182.23</v>
      </c>
      <c r="D2632">
        <v>8925.94</v>
      </c>
      <c r="E2632">
        <v>8945.35</v>
      </c>
      <c r="F2632">
        <v>11240259</v>
      </c>
      <c r="G2632">
        <v>8794.4</v>
      </c>
      <c r="H2632">
        <v>8752.0499999999993</v>
      </c>
      <c r="I2632">
        <v>9790.8799999999992</v>
      </c>
      <c r="J2632">
        <v>8550.82</v>
      </c>
      <c r="K2632" t="s">
        <v>46</v>
      </c>
      <c r="L2632">
        <v>0</v>
      </c>
      <c r="M2632">
        <v>11240259</v>
      </c>
      <c r="N2632">
        <v>14117683</v>
      </c>
      <c r="O2632">
        <v>16162765</v>
      </c>
      <c r="P2632">
        <v>584.67999999999995</v>
      </c>
      <c r="Q2632">
        <v>289.72000000000003</v>
      </c>
    </row>
    <row r="2633" spans="1:17" x14ac:dyDescent="0.15">
      <c r="A2633" t="s">
        <v>2711</v>
      </c>
      <c r="B2633">
        <v>8956.76</v>
      </c>
      <c r="C2633">
        <v>9004.4599999999991</v>
      </c>
      <c r="D2633">
        <v>8837.7000000000007</v>
      </c>
      <c r="E2633">
        <v>8875.34</v>
      </c>
      <c r="F2633">
        <v>9775259</v>
      </c>
      <c r="G2633">
        <v>8844.35</v>
      </c>
      <c r="H2633">
        <v>8742.32</v>
      </c>
      <c r="I2633">
        <v>9786.06</v>
      </c>
      <c r="J2633">
        <v>8560.2999999999993</v>
      </c>
      <c r="K2633" t="s">
        <v>46</v>
      </c>
      <c r="L2633">
        <v>0</v>
      </c>
      <c r="M2633">
        <v>9775259</v>
      </c>
      <c r="N2633">
        <v>12210790</v>
      </c>
      <c r="O2633">
        <v>15947827</v>
      </c>
      <c r="P2633">
        <v>602.16</v>
      </c>
      <c r="Q2633">
        <v>359.5</v>
      </c>
    </row>
    <row r="2634" spans="1:17" x14ac:dyDescent="0.15">
      <c r="A2634" t="s">
        <v>2712</v>
      </c>
      <c r="B2634">
        <v>8911.3700000000008</v>
      </c>
      <c r="C2634">
        <v>9326.94</v>
      </c>
      <c r="D2634">
        <v>8911.3700000000008</v>
      </c>
      <c r="E2634">
        <v>9326.94</v>
      </c>
      <c r="F2634">
        <v>16259626</v>
      </c>
      <c r="G2634">
        <v>8915.7000000000007</v>
      </c>
      <c r="H2634">
        <v>8740.98</v>
      </c>
      <c r="I2634">
        <v>9782.2099999999991</v>
      </c>
      <c r="J2634">
        <v>8571.2999999999993</v>
      </c>
      <c r="K2634" t="s">
        <v>46</v>
      </c>
      <c r="L2634">
        <v>0</v>
      </c>
      <c r="M2634">
        <v>16259626</v>
      </c>
      <c r="N2634">
        <v>12346573</v>
      </c>
      <c r="O2634">
        <v>15716608</v>
      </c>
      <c r="P2634">
        <v>691</v>
      </c>
      <c r="Q2634">
        <v>429.25</v>
      </c>
    </row>
    <row r="2635" spans="1:17" x14ac:dyDescent="0.15">
      <c r="A2635" t="s">
        <v>2713</v>
      </c>
      <c r="B2635">
        <v>9336.23</v>
      </c>
      <c r="C2635">
        <v>9432.65</v>
      </c>
      <c r="D2635">
        <v>9242.18</v>
      </c>
      <c r="E2635">
        <v>9289.3700000000008</v>
      </c>
      <c r="F2635">
        <v>20470212</v>
      </c>
      <c r="G2635">
        <v>8966.6</v>
      </c>
      <c r="H2635">
        <v>8731.98</v>
      </c>
      <c r="I2635">
        <v>9774.48</v>
      </c>
      <c r="J2635">
        <v>8581.7199999999993</v>
      </c>
      <c r="K2635" t="s">
        <v>46</v>
      </c>
      <c r="L2635">
        <v>0</v>
      </c>
      <c r="M2635">
        <v>20470212</v>
      </c>
      <c r="N2635">
        <v>14142054</v>
      </c>
      <c r="O2635">
        <v>16158054</v>
      </c>
      <c r="P2635">
        <v>721.92</v>
      </c>
      <c r="Q2635">
        <v>492.69</v>
      </c>
    </row>
    <row r="2636" spans="1:17" x14ac:dyDescent="0.15">
      <c r="A2636" t="s">
        <v>2714</v>
      </c>
      <c r="B2636">
        <v>9291.83</v>
      </c>
      <c r="C2636">
        <v>9450.01</v>
      </c>
      <c r="D2636">
        <v>9291.83</v>
      </c>
      <c r="E2636">
        <v>9440.42</v>
      </c>
      <c r="F2636">
        <v>16374073</v>
      </c>
      <c r="G2636">
        <v>9020.9500000000007</v>
      </c>
      <c r="H2636">
        <v>8728.1299999999992</v>
      </c>
      <c r="I2636">
        <v>9766.75</v>
      </c>
      <c r="J2636">
        <v>8592.68</v>
      </c>
      <c r="K2636" t="s">
        <v>46</v>
      </c>
      <c r="L2636">
        <v>0</v>
      </c>
      <c r="M2636">
        <v>16374073</v>
      </c>
      <c r="N2636">
        <v>14823834</v>
      </c>
      <c r="O2636">
        <v>15744102</v>
      </c>
      <c r="P2636">
        <v>737.62</v>
      </c>
      <c r="Q2636">
        <v>546.85</v>
      </c>
    </row>
    <row r="2637" spans="1:17" x14ac:dyDescent="0.15">
      <c r="A2637" t="s">
        <v>2715</v>
      </c>
      <c r="B2637">
        <v>9413.8799999999992</v>
      </c>
      <c r="C2637">
        <v>9594.7900000000009</v>
      </c>
      <c r="D2637">
        <v>9359.11</v>
      </c>
      <c r="E2637">
        <v>9545.1</v>
      </c>
      <c r="F2637">
        <v>18865268</v>
      </c>
      <c r="G2637">
        <v>9067.4</v>
      </c>
      <c r="H2637">
        <v>8727.83</v>
      </c>
      <c r="I2637">
        <v>9759.3799999999992</v>
      </c>
      <c r="J2637">
        <v>8604.06</v>
      </c>
      <c r="K2637" t="s">
        <v>46</v>
      </c>
      <c r="L2637">
        <v>0</v>
      </c>
      <c r="M2637">
        <v>18865268</v>
      </c>
      <c r="N2637">
        <v>16348979</v>
      </c>
      <c r="O2637">
        <v>15233331</v>
      </c>
      <c r="P2637">
        <v>756.42</v>
      </c>
      <c r="Q2637">
        <v>594.97</v>
      </c>
    </row>
    <row r="2638" spans="1:17" x14ac:dyDescent="0.15">
      <c r="A2638" t="s">
        <v>2716</v>
      </c>
      <c r="B2638">
        <v>9494.5300000000007</v>
      </c>
      <c r="C2638">
        <v>9623.4699999999993</v>
      </c>
      <c r="D2638">
        <v>9459.9699999999993</v>
      </c>
      <c r="E2638">
        <v>9515.7900000000009</v>
      </c>
      <c r="F2638">
        <v>19149412</v>
      </c>
      <c r="G2638">
        <v>9111.5</v>
      </c>
      <c r="H2638">
        <v>8723.32</v>
      </c>
      <c r="I2638">
        <v>9752.01</v>
      </c>
      <c r="J2638">
        <v>8615.44</v>
      </c>
      <c r="K2638" t="s">
        <v>46</v>
      </c>
      <c r="L2638">
        <v>0</v>
      </c>
      <c r="M2638">
        <v>19149412</v>
      </c>
      <c r="N2638">
        <v>18223718</v>
      </c>
      <c r="O2638">
        <v>15217254</v>
      </c>
      <c r="P2638">
        <v>759.12</v>
      </c>
      <c r="Q2638">
        <v>634.77</v>
      </c>
    </row>
    <row r="2639" spans="1:17" x14ac:dyDescent="0.15">
      <c r="A2639" t="s">
        <v>2717</v>
      </c>
      <c r="B2639">
        <v>9513.7999999999993</v>
      </c>
      <c r="C2639">
        <v>9674.44</v>
      </c>
      <c r="D2639">
        <v>9468.9699999999993</v>
      </c>
      <c r="E2639">
        <v>9673.27</v>
      </c>
      <c r="F2639">
        <v>19567892</v>
      </c>
      <c r="G2639">
        <v>9167.7000000000007</v>
      </c>
      <c r="H2639">
        <v>8714.07</v>
      </c>
      <c r="I2639">
        <v>9747.02</v>
      </c>
      <c r="J2639">
        <v>8627.49</v>
      </c>
      <c r="K2639" t="s">
        <v>46</v>
      </c>
      <c r="L2639">
        <v>0</v>
      </c>
      <c r="M2639">
        <v>19567892</v>
      </c>
      <c r="N2639">
        <v>18885324</v>
      </c>
      <c r="O2639">
        <v>15615949</v>
      </c>
      <c r="P2639">
        <v>785.72</v>
      </c>
      <c r="Q2639">
        <v>669.08</v>
      </c>
    </row>
    <row r="2640" spans="1:17" x14ac:dyDescent="0.15">
      <c r="A2640" t="s">
        <v>2718</v>
      </c>
      <c r="B2640">
        <v>9724.34</v>
      </c>
      <c r="C2640">
        <v>9762.4</v>
      </c>
      <c r="D2640">
        <v>9591.7000000000007</v>
      </c>
      <c r="E2640">
        <v>9700.98</v>
      </c>
      <c r="F2640">
        <v>19579566</v>
      </c>
      <c r="G2640">
        <v>9213.4</v>
      </c>
      <c r="H2640">
        <v>8706.57</v>
      </c>
      <c r="I2640">
        <v>9740.27</v>
      </c>
      <c r="J2640">
        <v>8640.01</v>
      </c>
      <c r="K2640" t="s">
        <v>46</v>
      </c>
      <c r="L2640">
        <v>0</v>
      </c>
      <c r="M2640">
        <v>19579566</v>
      </c>
      <c r="N2640">
        <v>18707252</v>
      </c>
      <c r="O2640">
        <v>16424653</v>
      </c>
      <c r="P2640">
        <v>796.24</v>
      </c>
      <c r="Q2640">
        <v>698.36</v>
      </c>
    </row>
    <row r="2641" spans="1:17" x14ac:dyDescent="0.15">
      <c r="A2641" t="s">
        <v>2719</v>
      </c>
      <c r="B2641">
        <v>9575.35</v>
      </c>
      <c r="C2641">
        <v>9600.92</v>
      </c>
      <c r="D2641">
        <v>9385.1200000000008</v>
      </c>
      <c r="E2641">
        <v>9449.08</v>
      </c>
      <c r="F2641">
        <v>17100596</v>
      </c>
      <c r="G2641">
        <v>9243.7000000000007</v>
      </c>
      <c r="H2641">
        <v>8698.07</v>
      </c>
      <c r="I2641">
        <v>9729.5300000000007</v>
      </c>
      <c r="J2641">
        <v>8651.5400000000009</v>
      </c>
      <c r="K2641" t="s">
        <v>46</v>
      </c>
      <c r="L2641">
        <v>0</v>
      </c>
      <c r="M2641">
        <v>17100596</v>
      </c>
      <c r="N2641">
        <v>18852556</v>
      </c>
      <c r="O2641">
        <v>16838196</v>
      </c>
      <c r="P2641">
        <v>792.38</v>
      </c>
      <c r="Q2641">
        <v>722.73</v>
      </c>
    </row>
    <row r="2642" spans="1:17" x14ac:dyDescent="0.15">
      <c r="A2642" t="s">
        <v>2720</v>
      </c>
      <c r="B2642">
        <v>9280.34</v>
      </c>
      <c r="C2642">
        <v>9586.57</v>
      </c>
      <c r="D2642">
        <v>9280.34</v>
      </c>
      <c r="E2642">
        <v>9586.01</v>
      </c>
      <c r="F2642">
        <v>13543060</v>
      </c>
      <c r="G2642">
        <v>9282.4500000000007</v>
      </c>
      <c r="H2642">
        <v>8689.98</v>
      </c>
      <c r="I2642">
        <v>9718.7199999999993</v>
      </c>
      <c r="J2642">
        <v>8663.5</v>
      </c>
      <c r="K2642" t="s">
        <v>46</v>
      </c>
      <c r="L2642">
        <v>0</v>
      </c>
      <c r="M2642">
        <v>13543060</v>
      </c>
      <c r="N2642">
        <v>17788006</v>
      </c>
      <c r="O2642">
        <v>17068492</v>
      </c>
      <c r="P2642">
        <v>824.8</v>
      </c>
      <c r="Q2642">
        <v>746.74</v>
      </c>
    </row>
    <row r="2643" spans="1:17" x14ac:dyDescent="0.15">
      <c r="A2643" t="s">
        <v>2721</v>
      </c>
      <c r="B2643">
        <v>9653.4</v>
      </c>
      <c r="C2643">
        <v>9693.52</v>
      </c>
      <c r="D2643">
        <v>9486.4500000000007</v>
      </c>
      <c r="E2643">
        <v>9508.24</v>
      </c>
      <c r="F2643">
        <v>18081244</v>
      </c>
      <c r="G2643">
        <v>9310.25</v>
      </c>
      <c r="H2643">
        <v>8679.6200000000008</v>
      </c>
      <c r="I2643">
        <v>9702.64</v>
      </c>
      <c r="J2643">
        <v>8675.44</v>
      </c>
      <c r="K2643" t="s">
        <v>46</v>
      </c>
      <c r="L2643">
        <v>0</v>
      </c>
      <c r="M2643">
        <v>18081244</v>
      </c>
      <c r="N2643">
        <v>17574400</v>
      </c>
      <c r="O2643">
        <v>17899060</v>
      </c>
      <c r="P2643">
        <v>866.06</v>
      </c>
      <c r="Q2643">
        <v>773.13</v>
      </c>
    </row>
    <row r="2644" spans="1:17" x14ac:dyDescent="0.15">
      <c r="A2644" t="s">
        <v>2722</v>
      </c>
      <c r="B2644">
        <v>9511.73</v>
      </c>
      <c r="C2644">
        <v>9529</v>
      </c>
      <c r="D2644">
        <v>9325.74</v>
      </c>
      <c r="E2644">
        <v>9345.98</v>
      </c>
      <c r="F2644">
        <v>12169913</v>
      </c>
      <c r="G2644">
        <v>9345.65</v>
      </c>
      <c r="H2644">
        <v>8663.32</v>
      </c>
      <c r="I2644">
        <v>9685.18</v>
      </c>
      <c r="J2644">
        <v>8686.57</v>
      </c>
      <c r="K2644" t="s">
        <v>46</v>
      </c>
      <c r="L2644">
        <v>0</v>
      </c>
      <c r="M2644">
        <v>12169913</v>
      </c>
      <c r="N2644">
        <v>16094925</v>
      </c>
      <c r="O2644">
        <v>17490124</v>
      </c>
      <c r="P2644">
        <v>844.96</v>
      </c>
      <c r="Q2644">
        <v>788.52</v>
      </c>
    </row>
    <row r="2645" spans="1:17" x14ac:dyDescent="0.15">
      <c r="A2645" t="s">
        <v>2723</v>
      </c>
      <c r="B2645">
        <v>9366.2099999999991</v>
      </c>
      <c r="C2645">
        <v>9530.74</v>
      </c>
      <c r="D2645">
        <v>9366.2099999999991</v>
      </c>
      <c r="E2645">
        <v>9530.74</v>
      </c>
      <c r="F2645">
        <v>10348673</v>
      </c>
      <c r="G2645">
        <v>9369.35</v>
      </c>
      <c r="H2645">
        <v>8660.92</v>
      </c>
      <c r="I2645">
        <v>9667.17</v>
      </c>
      <c r="J2645">
        <v>8699.0400000000009</v>
      </c>
      <c r="K2645" t="s">
        <v>46</v>
      </c>
      <c r="L2645">
        <v>0</v>
      </c>
      <c r="M2645">
        <v>10348673</v>
      </c>
      <c r="N2645">
        <v>14248653</v>
      </c>
      <c r="O2645">
        <v>16477952</v>
      </c>
      <c r="P2645">
        <v>835.66</v>
      </c>
      <c r="Q2645">
        <v>799.9</v>
      </c>
    </row>
    <row r="2646" spans="1:17" x14ac:dyDescent="0.15">
      <c r="A2646" t="s">
        <v>2724</v>
      </c>
      <c r="B2646">
        <v>9554.5400000000009</v>
      </c>
      <c r="C2646">
        <v>9596.74</v>
      </c>
      <c r="D2646">
        <v>9492.32</v>
      </c>
      <c r="E2646">
        <v>9571.9500000000007</v>
      </c>
      <c r="F2646">
        <v>15057868</v>
      </c>
      <c r="G2646">
        <v>9378.9</v>
      </c>
      <c r="H2646">
        <v>8655.02</v>
      </c>
      <c r="I2646">
        <v>9646.9599999999991</v>
      </c>
      <c r="J2646">
        <v>8711.4500000000007</v>
      </c>
      <c r="K2646" t="s">
        <v>46</v>
      </c>
      <c r="L2646">
        <v>0</v>
      </c>
      <c r="M2646">
        <v>15057868</v>
      </c>
      <c r="N2646">
        <v>13840179</v>
      </c>
      <c r="O2646">
        <v>16346368</v>
      </c>
      <c r="P2646">
        <v>815.2</v>
      </c>
      <c r="Q2646">
        <v>807.66</v>
      </c>
    </row>
    <row r="2647" spans="1:17" x14ac:dyDescent="0.15">
      <c r="A2647" t="s">
        <v>2725</v>
      </c>
      <c r="B2647">
        <v>9576.2099999999991</v>
      </c>
      <c r="C2647">
        <v>9676.3799999999992</v>
      </c>
      <c r="D2647">
        <v>9525.2199999999993</v>
      </c>
      <c r="E2647">
        <v>9558.52</v>
      </c>
      <c r="F2647">
        <v>14995879</v>
      </c>
      <c r="G2647">
        <v>9388.4</v>
      </c>
      <c r="H2647">
        <v>8654.25</v>
      </c>
      <c r="I2647">
        <v>9625.9500000000007</v>
      </c>
      <c r="J2647">
        <v>8724.18</v>
      </c>
      <c r="K2647" t="s">
        <v>46</v>
      </c>
      <c r="L2647">
        <v>0</v>
      </c>
      <c r="M2647">
        <v>14995879</v>
      </c>
      <c r="N2647">
        <v>14130790</v>
      </c>
      <c r="O2647">
        <v>15959398</v>
      </c>
      <c r="P2647">
        <v>782.64</v>
      </c>
      <c r="Q2647">
        <v>810.28</v>
      </c>
    </row>
    <row r="2648" spans="1:17" x14ac:dyDescent="0.15">
      <c r="A2648" t="s">
        <v>2726</v>
      </c>
      <c r="B2648">
        <v>9545.09</v>
      </c>
      <c r="C2648">
        <v>9597.3700000000008</v>
      </c>
      <c r="D2648">
        <v>9444.1</v>
      </c>
      <c r="E2648">
        <v>9597.3700000000008</v>
      </c>
      <c r="F2648">
        <v>11189630</v>
      </c>
      <c r="G2648">
        <v>9397.2999999999993</v>
      </c>
      <c r="H2648">
        <v>8661.43</v>
      </c>
      <c r="I2648">
        <v>9611.5499999999993</v>
      </c>
      <c r="J2648">
        <v>8736.86</v>
      </c>
      <c r="K2648" t="s">
        <v>46</v>
      </c>
      <c r="L2648">
        <v>0</v>
      </c>
      <c r="M2648">
        <v>11189630</v>
      </c>
      <c r="N2648">
        <v>12752384</v>
      </c>
      <c r="O2648">
        <v>15163392</v>
      </c>
      <c r="P2648">
        <v>762.78</v>
      </c>
      <c r="Q2648">
        <v>810.64</v>
      </c>
    </row>
    <row r="2649" spans="1:17" x14ac:dyDescent="0.15">
      <c r="A2649" t="s">
        <v>2727</v>
      </c>
      <c r="B2649">
        <v>9581.75</v>
      </c>
      <c r="C2649">
        <v>9793.83</v>
      </c>
      <c r="D2649">
        <v>9553.14</v>
      </c>
      <c r="E2649">
        <v>9778.59</v>
      </c>
      <c r="F2649">
        <v>15735898</v>
      </c>
      <c r="G2649">
        <v>9428.7999999999993</v>
      </c>
      <c r="H2649">
        <v>8684.77</v>
      </c>
      <c r="I2649">
        <v>9596.3799999999992</v>
      </c>
      <c r="J2649">
        <v>8750</v>
      </c>
      <c r="K2649" t="s">
        <v>46</v>
      </c>
      <c r="L2649">
        <v>0</v>
      </c>
      <c r="M2649">
        <v>15735898</v>
      </c>
      <c r="N2649">
        <v>13465600</v>
      </c>
      <c r="O2649">
        <v>14780262</v>
      </c>
      <c r="P2649">
        <v>744.72</v>
      </c>
      <c r="Q2649">
        <v>806.54</v>
      </c>
    </row>
    <row r="2650" spans="1:17" x14ac:dyDescent="0.15">
      <c r="A2650" t="s">
        <v>2728</v>
      </c>
      <c r="B2650">
        <v>9817.9599999999991</v>
      </c>
      <c r="C2650">
        <v>9823.6299999999992</v>
      </c>
      <c r="D2650">
        <v>9652.6200000000008</v>
      </c>
      <c r="E2650">
        <v>9675.92</v>
      </c>
      <c r="F2650">
        <v>15131949</v>
      </c>
      <c r="G2650">
        <v>9452.35</v>
      </c>
      <c r="H2650">
        <v>8716.85</v>
      </c>
      <c r="I2650">
        <v>9574.57</v>
      </c>
      <c r="J2650">
        <v>8762.85</v>
      </c>
      <c r="K2650" t="s">
        <v>46</v>
      </c>
      <c r="L2650">
        <v>0</v>
      </c>
      <c r="M2650">
        <v>15131949</v>
      </c>
      <c r="N2650">
        <v>14422221</v>
      </c>
      <c r="O2650">
        <v>14335437</v>
      </c>
      <c r="P2650">
        <v>713.88</v>
      </c>
      <c r="Q2650">
        <v>798.31</v>
      </c>
    </row>
    <row r="2651" spans="1:17" x14ac:dyDescent="0.15">
      <c r="A2651" t="s">
        <v>2729</v>
      </c>
      <c r="B2651">
        <v>9634.94</v>
      </c>
      <c r="C2651">
        <v>9634.94</v>
      </c>
      <c r="D2651">
        <v>9109.7099999999991</v>
      </c>
      <c r="E2651">
        <v>9171.44</v>
      </c>
      <c r="F2651">
        <v>15464249</v>
      </c>
      <c r="G2651">
        <v>9454.2999999999993</v>
      </c>
      <c r="H2651">
        <v>8741.92</v>
      </c>
      <c r="I2651">
        <v>9545.1299999999992</v>
      </c>
      <c r="J2651">
        <v>8773.49</v>
      </c>
      <c r="K2651" t="s">
        <v>46</v>
      </c>
      <c r="L2651">
        <v>0</v>
      </c>
      <c r="M2651">
        <v>15464249</v>
      </c>
      <c r="N2651">
        <v>14503526</v>
      </c>
      <c r="O2651">
        <v>14171853</v>
      </c>
      <c r="P2651">
        <v>667.04</v>
      </c>
      <c r="Q2651">
        <v>785.77</v>
      </c>
    </row>
    <row r="2652" spans="1:17" x14ac:dyDescent="0.15">
      <c r="A2652" t="s">
        <v>176</v>
      </c>
      <c r="B2652">
        <v>9185.24</v>
      </c>
      <c r="C2652">
        <v>9247.61</v>
      </c>
      <c r="D2652">
        <v>8849.3700000000008</v>
      </c>
      <c r="E2652">
        <v>9179.91</v>
      </c>
      <c r="F2652">
        <v>12751837</v>
      </c>
      <c r="G2652">
        <v>9466.0499999999993</v>
      </c>
      <c r="H2652">
        <v>8761.5499999999993</v>
      </c>
      <c r="I2652">
        <v>9516.19</v>
      </c>
      <c r="J2652">
        <v>8784.36</v>
      </c>
      <c r="K2652" t="s">
        <v>46</v>
      </c>
      <c r="L2652">
        <v>0</v>
      </c>
      <c r="M2652">
        <v>12751837</v>
      </c>
      <c r="N2652">
        <v>14054707</v>
      </c>
      <c r="O2652">
        <v>14092749</v>
      </c>
      <c r="P2652">
        <v>599.6</v>
      </c>
      <c r="Q2652">
        <v>763.25</v>
      </c>
    </row>
    <row r="2653" spans="1:17" x14ac:dyDescent="0.15">
      <c r="A2653" t="s">
        <v>2730</v>
      </c>
      <c r="B2653">
        <v>9189.57</v>
      </c>
      <c r="C2653">
        <v>9338.92</v>
      </c>
      <c r="D2653">
        <v>9143.2199999999993</v>
      </c>
      <c r="E2653">
        <v>9290.6200000000008</v>
      </c>
      <c r="F2653">
        <v>11455947</v>
      </c>
      <c r="G2653">
        <v>9486.7999999999993</v>
      </c>
      <c r="H2653">
        <v>8776.2199999999993</v>
      </c>
      <c r="I2653">
        <v>9489.1299999999992</v>
      </c>
      <c r="J2653">
        <v>8795.56</v>
      </c>
      <c r="K2653" t="s">
        <v>46</v>
      </c>
      <c r="L2653">
        <v>0</v>
      </c>
      <c r="M2653">
        <v>11455947</v>
      </c>
      <c r="N2653">
        <v>14108058</v>
      </c>
      <c r="O2653">
        <v>13430221</v>
      </c>
      <c r="P2653">
        <v>542.41999999999996</v>
      </c>
      <c r="Q2653">
        <v>730.89</v>
      </c>
    </row>
    <row r="2654" spans="1:17" x14ac:dyDescent="0.15">
      <c r="A2654" t="s">
        <v>2731</v>
      </c>
      <c r="B2654">
        <v>9263.26</v>
      </c>
      <c r="C2654">
        <v>9337.14</v>
      </c>
      <c r="D2654">
        <v>9095.81</v>
      </c>
      <c r="E2654">
        <v>9334.92</v>
      </c>
      <c r="F2654">
        <v>10623732</v>
      </c>
      <c r="G2654">
        <v>9487.2000000000007</v>
      </c>
      <c r="H2654">
        <v>8795.2000000000007</v>
      </c>
      <c r="I2654">
        <v>9461.5499999999993</v>
      </c>
      <c r="J2654">
        <v>8807</v>
      </c>
      <c r="K2654" t="s">
        <v>46</v>
      </c>
      <c r="L2654">
        <v>0</v>
      </c>
      <c r="M2654">
        <v>10623732</v>
      </c>
      <c r="N2654">
        <v>13085491</v>
      </c>
      <c r="O2654">
        <v>13275546</v>
      </c>
      <c r="P2654">
        <v>514.66</v>
      </c>
      <c r="Q2654">
        <v>697.86</v>
      </c>
    </row>
    <row r="2655" spans="1:17" x14ac:dyDescent="0.15">
      <c r="A2655" t="s">
        <v>2732</v>
      </c>
      <c r="B2655">
        <v>9345.2800000000007</v>
      </c>
      <c r="C2655">
        <v>9482.42</v>
      </c>
      <c r="D2655">
        <v>9340.58</v>
      </c>
      <c r="E2655">
        <v>9481.1299999999992</v>
      </c>
      <c r="F2655">
        <v>9607089</v>
      </c>
      <c r="G2655">
        <v>9496.7999999999993</v>
      </c>
      <c r="H2655">
        <v>8822.2800000000007</v>
      </c>
      <c r="I2655">
        <v>9436.5499999999993</v>
      </c>
      <c r="J2655">
        <v>8818.76</v>
      </c>
      <c r="K2655" t="s">
        <v>46</v>
      </c>
      <c r="L2655">
        <v>0</v>
      </c>
      <c r="M2655">
        <v>9607089</v>
      </c>
      <c r="N2655">
        <v>11980595</v>
      </c>
      <c r="O2655">
        <v>13201408</v>
      </c>
      <c r="P2655">
        <v>475.86</v>
      </c>
      <c r="Q2655">
        <v>661.88</v>
      </c>
    </row>
    <row r="2656" spans="1:17" x14ac:dyDescent="0.15">
      <c r="A2656" t="s">
        <v>2733</v>
      </c>
      <c r="B2656">
        <v>9455.01</v>
      </c>
      <c r="C2656">
        <v>9528.58</v>
      </c>
      <c r="D2656">
        <v>9383.1</v>
      </c>
      <c r="E2656">
        <v>9427.01</v>
      </c>
      <c r="F2656">
        <v>10494727</v>
      </c>
      <c r="G2656">
        <v>9496.15</v>
      </c>
      <c r="H2656">
        <v>8847.85</v>
      </c>
      <c r="I2656">
        <v>9411.7800000000007</v>
      </c>
      <c r="J2656">
        <v>8830.2199999999993</v>
      </c>
      <c r="K2656" t="s">
        <v>46</v>
      </c>
      <c r="L2656">
        <v>0</v>
      </c>
      <c r="M2656">
        <v>10494727</v>
      </c>
      <c r="N2656">
        <v>10986701</v>
      </c>
      <c r="O2656">
        <v>12745114</v>
      </c>
      <c r="P2656">
        <v>429.84</v>
      </c>
      <c r="Q2656">
        <v>623.34</v>
      </c>
    </row>
    <row r="2657" spans="1:17" x14ac:dyDescent="0.15">
      <c r="A2657" t="s">
        <v>2734</v>
      </c>
      <c r="B2657">
        <v>9445.2099999999991</v>
      </c>
      <c r="C2657">
        <v>9602.9500000000007</v>
      </c>
      <c r="D2657">
        <v>9416.49</v>
      </c>
      <c r="E2657">
        <v>9602.85</v>
      </c>
      <c r="F2657">
        <v>10611604</v>
      </c>
      <c r="G2657">
        <v>9499.0499999999993</v>
      </c>
      <c r="H2657">
        <v>8876.8799999999992</v>
      </c>
      <c r="I2657">
        <v>9385.6200000000008</v>
      </c>
      <c r="J2657">
        <v>8842.27</v>
      </c>
      <c r="K2657" t="s">
        <v>46</v>
      </c>
      <c r="L2657">
        <v>0</v>
      </c>
      <c r="M2657">
        <v>10611604</v>
      </c>
      <c r="N2657">
        <v>10558566</v>
      </c>
      <c r="O2657">
        <v>12306637</v>
      </c>
      <c r="P2657">
        <v>403.68</v>
      </c>
      <c r="Q2657">
        <v>585.45000000000005</v>
      </c>
    </row>
    <row r="2658" spans="1:17" x14ac:dyDescent="0.15">
      <c r="A2658" t="s">
        <v>2735</v>
      </c>
      <c r="B2658">
        <v>9556.36</v>
      </c>
      <c r="C2658">
        <v>9556.36</v>
      </c>
      <c r="D2658">
        <v>9407.01</v>
      </c>
      <c r="E2658">
        <v>9415.8700000000008</v>
      </c>
      <c r="F2658">
        <v>10845605</v>
      </c>
      <c r="G2658">
        <v>9494.0499999999993</v>
      </c>
      <c r="H2658">
        <v>8897.17</v>
      </c>
      <c r="I2658">
        <v>9355.58</v>
      </c>
      <c r="J2658">
        <v>8853.7000000000007</v>
      </c>
      <c r="K2658" t="s">
        <v>46</v>
      </c>
      <c r="L2658">
        <v>0</v>
      </c>
      <c r="M2658">
        <v>10845605</v>
      </c>
      <c r="N2658">
        <v>10436506</v>
      </c>
      <c r="O2658">
        <v>12272282</v>
      </c>
      <c r="P2658">
        <v>359.8</v>
      </c>
      <c r="Q2658">
        <v>545.15</v>
      </c>
    </row>
    <row r="2659" spans="1:17" x14ac:dyDescent="0.15">
      <c r="A2659" t="s">
        <v>2736</v>
      </c>
      <c r="B2659">
        <v>9386.9599999999991</v>
      </c>
      <c r="C2659">
        <v>9418</v>
      </c>
      <c r="D2659">
        <v>9320.7099999999991</v>
      </c>
      <c r="E2659">
        <v>9364.66</v>
      </c>
      <c r="F2659">
        <v>9419561</v>
      </c>
      <c r="G2659">
        <v>9478.5499999999993</v>
      </c>
      <c r="H2659">
        <v>8914.0499999999993</v>
      </c>
      <c r="I2659">
        <v>9323.6200000000008</v>
      </c>
      <c r="J2659">
        <v>8864.86</v>
      </c>
      <c r="K2659" t="s">
        <v>46</v>
      </c>
      <c r="L2659">
        <v>0</v>
      </c>
      <c r="M2659">
        <v>9419561</v>
      </c>
      <c r="N2659">
        <v>10195763</v>
      </c>
      <c r="O2659">
        <v>11640627</v>
      </c>
      <c r="P2659">
        <v>291.08</v>
      </c>
      <c r="Q2659">
        <v>499.79</v>
      </c>
    </row>
    <row r="2660" spans="1:17" x14ac:dyDescent="0.15">
      <c r="A2660" t="s">
        <v>2737</v>
      </c>
      <c r="B2660">
        <v>9365.93</v>
      </c>
      <c r="C2660">
        <v>9462.85</v>
      </c>
      <c r="D2660">
        <v>9362.33</v>
      </c>
      <c r="E2660">
        <v>9393.17</v>
      </c>
      <c r="F2660">
        <v>9649644</v>
      </c>
      <c r="G2660">
        <v>9463.2000000000007</v>
      </c>
      <c r="H2660">
        <v>8933.0300000000007</v>
      </c>
      <c r="I2660">
        <v>9294.48</v>
      </c>
      <c r="J2660">
        <v>8876</v>
      </c>
      <c r="K2660" t="s">
        <v>46</v>
      </c>
      <c r="L2660">
        <v>0</v>
      </c>
      <c r="M2660">
        <v>9649644</v>
      </c>
      <c r="N2660">
        <v>10204262</v>
      </c>
      <c r="O2660">
        <v>11092429</v>
      </c>
      <c r="P2660">
        <v>237.3</v>
      </c>
      <c r="Q2660">
        <v>452.13</v>
      </c>
    </row>
    <row r="2661" spans="1:17" x14ac:dyDescent="0.15">
      <c r="A2661" t="s">
        <v>2738</v>
      </c>
      <c r="B2661">
        <v>9364.0400000000009</v>
      </c>
      <c r="C2661">
        <v>9364.0400000000009</v>
      </c>
      <c r="D2661">
        <v>9270.34</v>
      </c>
      <c r="E2661">
        <v>9285.4699999999993</v>
      </c>
      <c r="F2661">
        <v>9150826</v>
      </c>
      <c r="G2661">
        <v>9455</v>
      </c>
      <c r="H2661">
        <v>8950.73</v>
      </c>
      <c r="I2661">
        <v>9267.19</v>
      </c>
      <c r="J2661">
        <v>8886.5</v>
      </c>
      <c r="K2661" t="s">
        <v>46</v>
      </c>
      <c r="L2661">
        <v>0</v>
      </c>
      <c r="M2661">
        <v>9150826</v>
      </c>
      <c r="N2661">
        <v>9935360</v>
      </c>
      <c r="O2661">
        <v>10461030</v>
      </c>
      <c r="P2661">
        <v>220.9</v>
      </c>
      <c r="Q2661">
        <v>407.51</v>
      </c>
    </row>
    <row r="2662" spans="1:17" x14ac:dyDescent="0.15">
      <c r="A2662" t="s">
        <v>2739</v>
      </c>
      <c r="B2662">
        <v>9194.17</v>
      </c>
      <c r="C2662">
        <v>9401.94</v>
      </c>
      <c r="D2662">
        <v>9179.56</v>
      </c>
      <c r="E2662">
        <v>9401.6299999999992</v>
      </c>
      <c r="F2662">
        <v>9301077</v>
      </c>
      <c r="G2662">
        <v>9445.7999999999993</v>
      </c>
      <c r="H2662">
        <v>8976.7999999999993</v>
      </c>
      <c r="I2662">
        <v>9239.7199999999993</v>
      </c>
      <c r="J2662">
        <v>8897.06</v>
      </c>
      <c r="K2662" t="s">
        <v>46</v>
      </c>
      <c r="L2662">
        <v>0</v>
      </c>
      <c r="M2662">
        <v>9301077</v>
      </c>
      <c r="N2662">
        <v>9673421</v>
      </c>
      <c r="O2662">
        <v>10115994</v>
      </c>
      <c r="P2662">
        <v>215.66</v>
      </c>
      <c r="Q2662">
        <v>369.12</v>
      </c>
    </row>
    <row r="2663" spans="1:17" x14ac:dyDescent="0.15">
      <c r="A2663" t="s">
        <v>2740</v>
      </c>
      <c r="B2663">
        <v>9415.14</v>
      </c>
      <c r="C2663">
        <v>9500.64</v>
      </c>
      <c r="D2663">
        <v>9404.83</v>
      </c>
      <c r="E2663">
        <v>9456.7199999999993</v>
      </c>
      <c r="F2663">
        <v>10241224</v>
      </c>
      <c r="G2663">
        <v>9443.2000000000007</v>
      </c>
      <c r="H2663">
        <v>9009.1200000000008</v>
      </c>
      <c r="I2663">
        <v>9217.0300000000007</v>
      </c>
      <c r="J2663">
        <v>8908.39</v>
      </c>
      <c r="K2663" t="s">
        <v>46</v>
      </c>
      <c r="L2663">
        <v>0</v>
      </c>
      <c r="M2663">
        <v>10241224</v>
      </c>
      <c r="N2663">
        <v>9552486</v>
      </c>
      <c r="O2663">
        <v>9994496</v>
      </c>
      <c r="P2663">
        <v>200.58</v>
      </c>
      <c r="Q2663">
        <v>334.94</v>
      </c>
    </row>
    <row r="2664" spans="1:17" x14ac:dyDescent="0.15">
      <c r="A2664" t="s">
        <v>2741</v>
      </c>
      <c r="B2664">
        <v>9468.07</v>
      </c>
      <c r="C2664">
        <v>9509.11</v>
      </c>
      <c r="D2664">
        <v>9433.15</v>
      </c>
      <c r="E2664">
        <v>9453.7199999999993</v>
      </c>
      <c r="F2664">
        <v>9992466</v>
      </c>
      <c r="G2664">
        <v>9448.6</v>
      </c>
      <c r="H2664">
        <v>9033.32</v>
      </c>
      <c r="I2664">
        <v>9200.69</v>
      </c>
      <c r="J2664">
        <v>8919.83</v>
      </c>
      <c r="K2664" t="s">
        <v>46</v>
      </c>
      <c r="L2664">
        <v>0</v>
      </c>
      <c r="M2664">
        <v>9992466</v>
      </c>
      <c r="N2664">
        <v>9666970</v>
      </c>
      <c r="O2664">
        <v>9931366</v>
      </c>
      <c r="P2664">
        <v>181.4</v>
      </c>
      <c r="Q2664">
        <v>301.61</v>
      </c>
    </row>
    <row r="2665" spans="1:17" x14ac:dyDescent="0.15">
      <c r="A2665" t="s">
        <v>2742</v>
      </c>
      <c r="B2665">
        <v>9494.84</v>
      </c>
      <c r="C2665">
        <v>9633.7999999999993</v>
      </c>
      <c r="D2665">
        <v>9494.84</v>
      </c>
      <c r="E2665">
        <v>9633.56</v>
      </c>
      <c r="F2665">
        <v>13537888</v>
      </c>
      <c r="G2665">
        <v>9453.75</v>
      </c>
      <c r="H2665">
        <v>9064.0300000000007</v>
      </c>
      <c r="I2665">
        <v>9183.6</v>
      </c>
      <c r="J2665">
        <v>8932.58</v>
      </c>
      <c r="K2665" t="s">
        <v>46</v>
      </c>
      <c r="L2665">
        <v>0</v>
      </c>
      <c r="M2665">
        <v>13537888</v>
      </c>
      <c r="N2665">
        <v>10444698</v>
      </c>
      <c r="O2665">
        <v>10324480</v>
      </c>
      <c r="P2665">
        <v>169.44</v>
      </c>
      <c r="Q2665">
        <v>270.97000000000003</v>
      </c>
    </row>
    <row r="2666" spans="1:17" x14ac:dyDescent="0.15">
      <c r="A2666" t="s">
        <v>2743</v>
      </c>
      <c r="B2666">
        <v>9620.81</v>
      </c>
      <c r="C2666">
        <v>9712.5300000000007</v>
      </c>
      <c r="D2666">
        <v>9602.8799999999992</v>
      </c>
      <c r="E2666">
        <v>9684.61</v>
      </c>
      <c r="F2666">
        <v>12620079</v>
      </c>
      <c r="G2666">
        <v>9459.4</v>
      </c>
      <c r="H2666">
        <v>9094.67</v>
      </c>
      <c r="I2666">
        <v>9165.77</v>
      </c>
      <c r="J2666">
        <v>8944.64</v>
      </c>
      <c r="K2666" t="s">
        <v>46</v>
      </c>
      <c r="L2666">
        <v>0</v>
      </c>
      <c r="M2666">
        <v>12620079</v>
      </c>
      <c r="N2666">
        <v>11138560</v>
      </c>
      <c r="O2666">
        <v>10536960</v>
      </c>
      <c r="P2666">
        <v>168.52</v>
      </c>
      <c r="Q2666">
        <v>244.84</v>
      </c>
    </row>
    <row r="2667" spans="1:17" x14ac:dyDescent="0.15">
      <c r="A2667" t="s">
        <v>2744</v>
      </c>
      <c r="B2667">
        <v>9687.83</v>
      </c>
      <c r="C2667">
        <v>9960.34</v>
      </c>
      <c r="D2667">
        <v>9684.7800000000007</v>
      </c>
      <c r="E2667">
        <v>9953.75</v>
      </c>
      <c r="F2667">
        <v>15214301</v>
      </c>
      <c r="G2667">
        <v>9479.15</v>
      </c>
      <c r="H2667">
        <v>9125.98</v>
      </c>
      <c r="I2667">
        <v>9154.41</v>
      </c>
      <c r="J2667">
        <v>8957.76</v>
      </c>
      <c r="K2667" t="s">
        <v>46</v>
      </c>
      <c r="L2667">
        <v>0</v>
      </c>
      <c r="M2667">
        <v>15214301</v>
      </c>
      <c r="N2667">
        <v>12321178</v>
      </c>
      <c r="O2667">
        <v>10997299</v>
      </c>
      <c r="P2667">
        <v>176.86</v>
      </c>
      <c r="Q2667">
        <v>222.15</v>
      </c>
    </row>
    <row r="2668" spans="1:17" x14ac:dyDescent="0.15">
      <c r="A2668" t="s">
        <v>2745</v>
      </c>
      <c r="B2668">
        <v>9976.85</v>
      </c>
      <c r="C2668">
        <v>9990.92</v>
      </c>
      <c r="D2668">
        <v>9829.1</v>
      </c>
      <c r="E2668">
        <v>9929.1299999999992</v>
      </c>
      <c r="F2668">
        <v>12832828</v>
      </c>
      <c r="G2668">
        <v>9495.75</v>
      </c>
      <c r="H2668">
        <v>9156.02</v>
      </c>
      <c r="I2668">
        <v>9150.8799999999992</v>
      </c>
      <c r="J2668">
        <v>8970.64</v>
      </c>
      <c r="K2668" t="s">
        <v>46</v>
      </c>
      <c r="L2668">
        <v>0</v>
      </c>
      <c r="M2668">
        <v>12832828</v>
      </c>
      <c r="N2668">
        <v>12839526</v>
      </c>
      <c r="O2668">
        <v>11196006</v>
      </c>
      <c r="P2668">
        <v>202.26</v>
      </c>
      <c r="Q2668">
        <v>206.4</v>
      </c>
    </row>
    <row r="2669" spans="1:17" x14ac:dyDescent="0.15">
      <c r="A2669" t="s">
        <v>2746</v>
      </c>
      <c r="B2669">
        <v>9948.1299999999992</v>
      </c>
      <c r="C2669">
        <v>10088.15</v>
      </c>
      <c r="D2669">
        <v>9903.6</v>
      </c>
      <c r="E2669">
        <v>9926.92</v>
      </c>
      <c r="F2669">
        <v>15076505</v>
      </c>
      <c r="G2669">
        <v>9503.15</v>
      </c>
      <c r="H2669">
        <v>9188.08</v>
      </c>
      <c r="I2669">
        <v>9152.1200000000008</v>
      </c>
      <c r="J2669">
        <v>8983</v>
      </c>
      <c r="K2669" t="s">
        <v>46</v>
      </c>
      <c r="L2669">
        <v>0</v>
      </c>
      <c r="M2669">
        <v>15076505</v>
      </c>
      <c r="N2669">
        <v>13856358</v>
      </c>
      <c r="O2669">
        <v>11761664</v>
      </c>
      <c r="P2669">
        <v>231.02</v>
      </c>
      <c r="Q2669">
        <v>200.39</v>
      </c>
    </row>
    <row r="2670" spans="1:17" x14ac:dyDescent="0.15">
      <c r="A2670" t="s">
        <v>2747</v>
      </c>
      <c r="B2670">
        <v>9894.11</v>
      </c>
      <c r="C2670">
        <v>9933.25</v>
      </c>
      <c r="D2670">
        <v>9680.93</v>
      </c>
      <c r="E2670">
        <v>9825.83</v>
      </c>
      <c r="F2670">
        <v>10578514</v>
      </c>
      <c r="G2670">
        <v>9510.65</v>
      </c>
      <c r="H2670">
        <v>9216.5300000000007</v>
      </c>
      <c r="I2670">
        <v>9147</v>
      </c>
      <c r="J2670">
        <v>8995.24</v>
      </c>
      <c r="K2670" t="s">
        <v>46</v>
      </c>
      <c r="L2670">
        <v>0</v>
      </c>
      <c r="M2670">
        <v>10578514</v>
      </c>
      <c r="N2670">
        <v>13264384</v>
      </c>
      <c r="O2670">
        <v>11854541</v>
      </c>
      <c r="P2670">
        <v>253.52</v>
      </c>
      <c r="Q2670">
        <v>202.02</v>
      </c>
    </row>
    <row r="2671" spans="1:17" x14ac:dyDescent="0.15">
      <c r="A2671" t="s">
        <v>2748</v>
      </c>
      <c r="B2671">
        <v>9842.14</v>
      </c>
      <c r="C2671">
        <v>9900.2099999999991</v>
      </c>
      <c r="D2671">
        <v>9820.65</v>
      </c>
      <c r="E2671">
        <v>9882.4599999999991</v>
      </c>
      <c r="F2671">
        <v>9466464</v>
      </c>
      <c r="G2671">
        <v>9546.2000000000007</v>
      </c>
      <c r="H2671">
        <v>9249.7199999999993</v>
      </c>
      <c r="I2671">
        <v>9144.8700000000008</v>
      </c>
      <c r="J2671">
        <v>9008.16</v>
      </c>
      <c r="K2671" t="s">
        <v>46</v>
      </c>
      <c r="L2671">
        <v>0</v>
      </c>
      <c r="M2671">
        <v>9466464</v>
      </c>
      <c r="N2671">
        <v>12633702</v>
      </c>
      <c r="O2671">
        <v>11886131</v>
      </c>
      <c r="P2671">
        <v>292.36</v>
      </c>
      <c r="Q2671">
        <v>209.16</v>
      </c>
    </row>
    <row r="2672" spans="1:17" x14ac:dyDescent="0.15">
      <c r="A2672" t="s">
        <v>2749</v>
      </c>
      <c r="B2672">
        <v>9906.7199999999993</v>
      </c>
      <c r="C2672">
        <v>9935.69</v>
      </c>
      <c r="D2672">
        <v>9648.94</v>
      </c>
      <c r="E2672">
        <v>9653.4699999999993</v>
      </c>
      <c r="F2672">
        <v>13186211</v>
      </c>
      <c r="G2672">
        <v>9569.9</v>
      </c>
      <c r="H2672">
        <v>9276.7800000000007</v>
      </c>
      <c r="I2672">
        <v>9144.68</v>
      </c>
      <c r="J2672">
        <v>9020.2900000000009</v>
      </c>
      <c r="K2672" t="s">
        <v>46</v>
      </c>
      <c r="L2672">
        <v>0</v>
      </c>
      <c r="M2672">
        <v>13186211</v>
      </c>
      <c r="N2672">
        <v>12228096</v>
      </c>
      <c r="O2672">
        <v>12274637</v>
      </c>
      <c r="P2672">
        <v>300.7</v>
      </c>
      <c r="Q2672">
        <v>217.67</v>
      </c>
    </row>
    <row r="2673" spans="1:17" x14ac:dyDescent="0.15">
      <c r="A2673" t="s">
        <v>2750</v>
      </c>
      <c r="B2673">
        <v>9626.86</v>
      </c>
      <c r="C2673">
        <v>9726.39</v>
      </c>
      <c r="D2673">
        <v>9579.07</v>
      </c>
      <c r="E2673">
        <v>9726.39</v>
      </c>
      <c r="F2673">
        <v>8261824</v>
      </c>
      <c r="G2673">
        <v>9591.65</v>
      </c>
      <c r="H2673">
        <v>9307.6</v>
      </c>
      <c r="I2673">
        <v>9148.3700000000008</v>
      </c>
      <c r="J2673">
        <v>9033.1</v>
      </c>
      <c r="K2673" t="s">
        <v>46</v>
      </c>
      <c r="L2673">
        <v>0</v>
      </c>
      <c r="M2673">
        <v>8261824</v>
      </c>
      <c r="N2673">
        <v>11313869</v>
      </c>
      <c r="O2673">
        <v>12076698</v>
      </c>
      <c r="P2673">
        <v>312.22000000000003</v>
      </c>
      <c r="Q2673">
        <v>228.83</v>
      </c>
    </row>
    <row r="2674" spans="1:17" x14ac:dyDescent="0.15">
      <c r="A2674" t="s">
        <v>2751</v>
      </c>
      <c r="B2674">
        <v>9743.59</v>
      </c>
      <c r="C2674">
        <v>9784.5300000000007</v>
      </c>
      <c r="D2674">
        <v>9682.8799999999992</v>
      </c>
      <c r="E2674">
        <v>9767.08</v>
      </c>
      <c r="F2674">
        <v>9055031</v>
      </c>
      <c r="G2674">
        <v>9613.25</v>
      </c>
      <c r="H2674">
        <v>9338.7199999999993</v>
      </c>
      <c r="I2674">
        <v>9152.58</v>
      </c>
      <c r="J2674">
        <v>9046.92</v>
      </c>
      <c r="K2674" t="s">
        <v>46</v>
      </c>
      <c r="L2674">
        <v>0</v>
      </c>
      <c r="M2674">
        <v>9055031</v>
      </c>
      <c r="N2674">
        <v>10109645</v>
      </c>
      <c r="O2674">
        <v>11983002</v>
      </c>
      <c r="P2674">
        <v>320.94</v>
      </c>
      <c r="Q2674">
        <v>242.78</v>
      </c>
    </row>
    <row r="2675" spans="1:17" x14ac:dyDescent="0.15">
      <c r="A2675" t="s">
        <v>177</v>
      </c>
      <c r="B2675">
        <v>9772.91</v>
      </c>
      <c r="C2675">
        <v>9819.8799999999992</v>
      </c>
      <c r="D2675">
        <v>9679.17</v>
      </c>
      <c r="E2675">
        <v>9689.84</v>
      </c>
      <c r="F2675">
        <v>8320986</v>
      </c>
      <c r="G2675">
        <v>9623.7000000000007</v>
      </c>
      <c r="H2675">
        <v>9362.3700000000008</v>
      </c>
      <c r="I2675">
        <v>9161.39</v>
      </c>
      <c r="J2675">
        <v>9060.6</v>
      </c>
      <c r="K2675" t="s">
        <v>46</v>
      </c>
      <c r="L2675">
        <v>0</v>
      </c>
      <c r="M2675">
        <v>8320986</v>
      </c>
      <c r="N2675">
        <v>9658163</v>
      </c>
      <c r="O2675">
        <v>11461274</v>
      </c>
      <c r="P2675">
        <v>313.88</v>
      </c>
      <c r="Q2675">
        <v>257.23</v>
      </c>
    </row>
    <row r="2676" spans="1:17" x14ac:dyDescent="0.15">
      <c r="A2676" t="s">
        <v>2752</v>
      </c>
      <c r="B2676">
        <v>9669.66</v>
      </c>
      <c r="C2676">
        <v>9670.33</v>
      </c>
      <c r="D2676">
        <v>8880.4599999999991</v>
      </c>
      <c r="E2676">
        <v>8886.59</v>
      </c>
      <c r="F2676">
        <v>8059949</v>
      </c>
      <c r="G2676">
        <v>9596.7000000000007</v>
      </c>
      <c r="H2676">
        <v>9371.27</v>
      </c>
      <c r="I2676">
        <v>9166.41</v>
      </c>
      <c r="J2676">
        <v>9070.7199999999993</v>
      </c>
      <c r="K2676" t="s">
        <v>46</v>
      </c>
      <c r="L2676">
        <v>0</v>
      </c>
      <c r="M2676">
        <v>8059949</v>
      </c>
      <c r="N2676">
        <v>9376870</v>
      </c>
      <c r="O2676">
        <v>11005286</v>
      </c>
      <c r="P2676">
        <v>244.04</v>
      </c>
      <c r="Q2676">
        <v>264.77999999999997</v>
      </c>
    </row>
    <row r="2677" spans="1:17" x14ac:dyDescent="0.15">
      <c r="A2677" t="s">
        <v>2753</v>
      </c>
      <c r="B2677">
        <v>8576.77</v>
      </c>
      <c r="C2677">
        <v>8981.0400000000009</v>
      </c>
      <c r="D2677">
        <v>8474.5</v>
      </c>
      <c r="E2677">
        <v>8762.16</v>
      </c>
      <c r="F2677">
        <v>12132694</v>
      </c>
      <c r="G2677">
        <v>9554.65</v>
      </c>
      <c r="H2677">
        <v>9373.7000000000007</v>
      </c>
      <c r="I2677">
        <v>9167.26</v>
      </c>
      <c r="J2677">
        <v>9080.2999999999993</v>
      </c>
      <c r="K2677" t="s">
        <v>46</v>
      </c>
      <c r="L2677">
        <v>0</v>
      </c>
      <c r="M2677">
        <v>12132694</v>
      </c>
      <c r="N2677">
        <v>9166029</v>
      </c>
      <c r="O2677">
        <v>10697062</v>
      </c>
      <c r="P2677">
        <v>136.97999999999999</v>
      </c>
      <c r="Q2677">
        <v>260.79000000000002</v>
      </c>
    </row>
    <row r="2678" spans="1:17" x14ac:dyDescent="0.15">
      <c r="A2678" t="s">
        <v>2754</v>
      </c>
      <c r="B2678">
        <v>8800.74</v>
      </c>
      <c r="C2678">
        <v>8918.01</v>
      </c>
      <c r="D2678">
        <v>8712.57</v>
      </c>
      <c r="E2678">
        <v>8914.6200000000008</v>
      </c>
      <c r="F2678">
        <v>8338394</v>
      </c>
      <c r="G2678">
        <v>9529.5499999999993</v>
      </c>
      <c r="H2678">
        <v>9378.3700000000008</v>
      </c>
      <c r="I2678">
        <v>9165.32</v>
      </c>
      <c r="J2678">
        <v>9090.43</v>
      </c>
      <c r="K2678" t="s">
        <v>46</v>
      </c>
      <c r="L2678">
        <v>0</v>
      </c>
      <c r="M2678">
        <v>8338394</v>
      </c>
      <c r="N2678">
        <v>9181389</v>
      </c>
      <c r="O2678">
        <v>10247629</v>
      </c>
      <c r="P2678">
        <v>45.58</v>
      </c>
      <c r="Q2678">
        <v>245.12</v>
      </c>
    </row>
    <row r="2679" spans="1:17" x14ac:dyDescent="0.15">
      <c r="A2679" t="s">
        <v>2755</v>
      </c>
      <c r="B2679">
        <v>8767.61</v>
      </c>
      <c r="C2679">
        <v>8767.61</v>
      </c>
      <c r="D2679">
        <v>8152.03</v>
      </c>
      <c r="E2679">
        <v>8178.95</v>
      </c>
      <c r="F2679">
        <v>2405487</v>
      </c>
      <c r="G2679">
        <v>9470.2999999999993</v>
      </c>
      <c r="H2679">
        <v>9372.18</v>
      </c>
      <c r="I2679">
        <v>9152.61</v>
      </c>
      <c r="J2679">
        <v>9097.98</v>
      </c>
      <c r="K2679" t="s">
        <v>46</v>
      </c>
      <c r="L2679">
        <v>0</v>
      </c>
      <c r="M2679">
        <v>2405487</v>
      </c>
      <c r="N2679">
        <v>7851520</v>
      </c>
      <c r="O2679">
        <v>8980582</v>
      </c>
      <c r="P2679">
        <v>-109.82</v>
      </c>
      <c r="Q2679">
        <v>211.04</v>
      </c>
    </row>
    <row r="2680" spans="1:17" x14ac:dyDescent="0.15">
      <c r="A2680" t="s">
        <v>2756</v>
      </c>
      <c r="B2680">
        <v>8389.5300000000007</v>
      </c>
      <c r="C2680">
        <v>8470.4500000000007</v>
      </c>
      <c r="D2680">
        <v>7946.82</v>
      </c>
      <c r="E2680">
        <v>8321.61</v>
      </c>
      <c r="F2680">
        <v>10690279</v>
      </c>
      <c r="G2680">
        <v>9416.75</v>
      </c>
      <c r="H2680">
        <v>9364.4500000000007</v>
      </c>
      <c r="I2680">
        <v>9139.64</v>
      </c>
      <c r="J2680">
        <v>9106.2000000000007</v>
      </c>
      <c r="K2680" t="s">
        <v>46</v>
      </c>
      <c r="L2680">
        <v>0</v>
      </c>
      <c r="M2680">
        <v>10690279</v>
      </c>
      <c r="N2680">
        <v>8325325</v>
      </c>
      <c r="O2680">
        <v>8991744</v>
      </c>
      <c r="P2680">
        <v>-242.56</v>
      </c>
      <c r="Q2680">
        <v>161.43</v>
      </c>
    </row>
    <row r="2681" spans="1:17" x14ac:dyDescent="0.15">
      <c r="A2681" t="s">
        <v>2757</v>
      </c>
      <c r="B2681">
        <v>8178.63</v>
      </c>
      <c r="C2681">
        <v>8280.06</v>
      </c>
      <c r="D2681">
        <v>7781.18</v>
      </c>
      <c r="E2681">
        <v>7781.18</v>
      </c>
      <c r="F2681">
        <v>10054296</v>
      </c>
      <c r="G2681">
        <v>9341.5</v>
      </c>
      <c r="H2681">
        <v>9346.73</v>
      </c>
      <c r="I2681">
        <v>9126.83</v>
      </c>
      <c r="J2681">
        <v>9112.06</v>
      </c>
      <c r="K2681" t="s">
        <v>46</v>
      </c>
      <c r="L2681">
        <v>0</v>
      </c>
      <c r="M2681">
        <v>10054296</v>
      </c>
      <c r="N2681">
        <v>8724173</v>
      </c>
      <c r="O2681">
        <v>9050522</v>
      </c>
      <c r="P2681">
        <v>-425.64</v>
      </c>
      <c r="Q2681">
        <v>89.63</v>
      </c>
    </row>
    <row r="2682" spans="1:17" x14ac:dyDescent="0.15">
      <c r="A2682" t="s">
        <v>2758</v>
      </c>
      <c r="B2682">
        <v>7829.39</v>
      </c>
      <c r="C2682">
        <v>7961.7</v>
      </c>
      <c r="D2682">
        <v>7707.9</v>
      </c>
      <c r="E2682">
        <v>7886.87</v>
      </c>
      <c r="F2682">
        <v>8616583</v>
      </c>
      <c r="G2682">
        <v>9265.75</v>
      </c>
      <c r="H2682">
        <v>9331.33</v>
      </c>
      <c r="I2682">
        <v>9112.89</v>
      </c>
      <c r="J2682">
        <v>9118.1</v>
      </c>
      <c r="K2682" t="s">
        <v>46</v>
      </c>
      <c r="L2682">
        <v>0</v>
      </c>
      <c r="M2682">
        <v>8616583</v>
      </c>
      <c r="N2682">
        <v>8021094.5</v>
      </c>
      <c r="O2682">
        <v>8593562</v>
      </c>
      <c r="P2682">
        <v>-581.17999999999995</v>
      </c>
      <c r="Q2682">
        <v>1.45</v>
      </c>
    </row>
    <row r="2683" spans="1:17" x14ac:dyDescent="0.15">
      <c r="A2683" t="s">
        <v>2759</v>
      </c>
      <c r="B2683">
        <v>7934.94</v>
      </c>
      <c r="C2683">
        <v>7993.02</v>
      </c>
      <c r="D2683">
        <v>7636.41</v>
      </c>
      <c r="E2683">
        <v>7636.65</v>
      </c>
      <c r="F2683">
        <v>7271101</v>
      </c>
      <c r="G2683">
        <v>9174.7999999999993</v>
      </c>
      <c r="H2683">
        <v>9309.42</v>
      </c>
      <c r="I2683">
        <v>9092.49</v>
      </c>
      <c r="J2683">
        <v>9122.2099999999991</v>
      </c>
      <c r="K2683" t="s">
        <v>46</v>
      </c>
      <c r="L2683">
        <v>0</v>
      </c>
      <c r="M2683">
        <v>7271101</v>
      </c>
      <c r="N2683">
        <v>7807590.5</v>
      </c>
      <c r="O2683">
        <v>8494490</v>
      </c>
      <c r="P2683">
        <v>-765.3</v>
      </c>
      <c r="Q2683">
        <v>-106.31</v>
      </c>
    </row>
    <row r="2684" spans="1:17" x14ac:dyDescent="0.15">
      <c r="A2684" t="s">
        <v>2760</v>
      </c>
      <c r="B2684">
        <v>7443.7</v>
      </c>
      <c r="C2684">
        <v>7922.55</v>
      </c>
      <c r="D2684">
        <v>7432.42</v>
      </c>
      <c r="E2684">
        <v>7916.88</v>
      </c>
      <c r="F2684">
        <v>8693363</v>
      </c>
      <c r="G2684">
        <v>9097.9500000000007</v>
      </c>
      <c r="H2684">
        <v>9297.4</v>
      </c>
      <c r="I2684">
        <v>9074.0400000000009</v>
      </c>
      <c r="J2684">
        <v>9127.66</v>
      </c>
      <c r="K2684" t="s">
        <v>46</v>
      </c>
      <c r="L2684">
        <v>0</v>
      </c>
      <c r="M2684">
        <v>8693363</v>
      </c>
      <c r="N2684">
        <v>9065062</v>
      </c>
      <c r="O2684">
        <v>8458291</v>
      </c>
      <c r="P2684">
        <v>-922.1</v>
      </c>
      <c r="Q2684">
        <v>-230.61</v>
      </c>
    </row>
    <row r="2685" spans="1:17" x14ac:dyDescent="0.15">
      <c r="A2685" t="s">
        <v>2761</v>
      </c>
      <c r="B2685">
        <v>7868.24</v>
      </c>
      <c r="C2685">
        <v>7924.77</v>
      </c>
      <c r="D2685">
        <v>7629.51</v>
      </c>
      <c r="E2685">
        <v>7687.96</v>
      </c>
      <c r="F2685">
        <v>8028485</v>
      </c>
      <c r="G2685">
        <v>9000.65</v>
      </c>
      <c r="H2685">
        <v>9274.58</v>
      </c>
      <c r="I2685">
        <v>9052.57</v>
      </c>
      <c r="J2685">
        <v>9132.1299999999992</v>
      </c>
      <c r="K2685" t="s">
        <v>46</v>
      </c>
      <c r="L2685">
        <v>0</v>
      </c>
      <c r="M2685">
        <v>8028485</v>
      </c>
      <c r="N2685">
        <v>8532787</v>
      </c>
      <c r="O2685">
        <v>8429056</v>
      </c>
      <c r="P2685">
        <v>-1090.28</v>
      </c>
      <c r="Q2685">
        <v>-371.03</v>
      </c>
    </row>
    <row r="2686" spans="1:17" x14ac:dyDescent="0.15">
      <c r="A2686" t="s">
        <v>2762</v>
      </c>
      <c r="B2686">
        <v>7577.45</v>
      </c>
      <c r="C2686">
        <v>7873.6</v>
      </c>
      <c r="D2686">
        <v>7573.99</v>
      </c>
      <c r="E2686">
        <v>7796.68</v>
      </c>
      <c r="F2686">
        <v>7140903</v>
      </c>
      <c r="G2686">
        <v>8906.25</v>
      </c>
      <c r="H2686">
        <v>9248.18</v>
      </c>
      <c r="I2686">
        <v>9031.8799999999992</v>
      </c>
      <c r="J2686">
        <v>9137.15</v>
      </c>
      <c r="K2686" t="s">
        <v>46</v>
      </c>
      <c r="L2686">
        <v>0</v>
      </c>
      <c r="M2686">
        <v>7140903</v>
      </c>
      <c r="N2686">
        <v>7950131</v>
      </c>
      <c r="O2686">
        <v>8337152</v>
      </c>
      <c r="P2686">
        <v>-1166.5</v>
      </c>
      <c r="Q2686">
        <v>-512.08000000000004</v>
      </c>
    </row>
    <row r="2687" spans="1:17" x14ac:dyDescent="0.15">
      <c r="A2687" t="s">
        <v>2763</v>
      </c>
      <c r="B2687">
        <v>7782.16</v>
      </c>
      <c r="C2687">
        <v>8068.5</v>
      </c>
      <c r="D2687">
        <v>7779.8</v>
      </c>
      <c r="E2687">
        <v>8058.6</v>
      </c>
      <c r="F2687">
        <v>8472294</v>
      </c>
      <c r="G2687">
        <v>8811.5</v>
      </c>
      <c r="H2687">
        <v>9226.35</v>
      </c>
      <c r="I2687">
        <v>9011.09</v>
      </c>
      <c r="J2687">
        <v>9143.06</v>
      </c>
      <c r="K2687" t="s">
        <v>46</v>
      </c>
      <c r="L2687">
        <v>0</v>
      </c>
      <c r="M2687">
        <v>8472294</v>
      </c>
      <c r="N2687">
        <v>7921152</v>
      </c>
      <c r="O2687">
        <v>7971123</v>
      </c>
      <c r="P2687">
        <v>-1207.08</v>
      </c>
      <c r="Q2687">
        <v>-646.49</v>
      </c>
    </row>
    <row r="2688" spans="1:17" x14ac:dyDescent="0.15">
      <c r="A2688" t="s">
        <v>2764</v>
      </c>
      <c r="B2688">
        <v>8030.63</v>
      </c>
      <c r="C2688">
        <v>8112.37</v>
      </c>
      <c r="D2688">
        <v>7903.36</v>
      </c>
      <c r="E2688">
        <v>7950.58</v>
      </c>
      <c r="F2688">
        <v>8663059</v>
      </c>
      <c r="G2688">
        <v>8712.5499999999993</v>
      </c>
      <c r="H2688">
        <v>9201.8700000000008</v>
      </c>
      <c r="I2688">
        <v>8991.14</v>
      </c>
      <c r="J2688">
        <v>9148.27</v>
      </c>
      <c r="K2688" t="s">
        <v>46</v>
      </c>
      <c r="L2688">
        <v>0</v>
      </c>
      <c r="M2688">
        <v>8663059</v>
      </c>
      <c r="N2688">
        <v>8199577.5</v>
      </c>
      <c r="O2688">
        <v>8003584</v>
      </c>
      <c r="P2688">
        <v>-1272.1600000000001</v>
      </c>
      <c r="Q2688">
        <v>-778.26</v>
      </c>
    </row>
    <row r="2689" spans="1:17" x14ac:dyDescent="0.15">
      <c r="A2689" t="s">
        <v>2765</v>
      </c>
      <c r="B2689">
        <v>7838.02</v>
      </c>
      <c r="C2689">
        <v>8085.99</v>
      </c>
      <c r="D2689">
        <v>7740.07</v>
      </c>
      <c r="E2689">
        <v>7740.47</v>
      </c>
      <c r="F2689">
        <v>9432349</v>
      </c>
      <c r="G2689">
        <v>8603.25</v>
      </c>
      <c r="H2689">
        <v>9178.4</v>
      </c>
      <c r="I2689">
        <v>8976.58</v>
      </c>
      <c r="J2689">
        <v>9152.76</v>
      </c>
      <c r="K2689" t="s">
        <v>46</v>
      </c>
      <c r="L2689">
        <v>0</v>
      </c>
      <c r="M2689">
        <v>9432349</v>
      </c>
      <c r="N2689">
        <v>8347443</v>
      </c>
      <c r="O2689">
        <v>8706253</v>
      </c>
      <c r="P2689">
        <v>-1277.3</v>
      </c>
      <c r="Q2689">
        <v>-895.01</v>
      </c>
    </row>
    <row r="2690" spans="1:17" x14ac:dyDescent="0.15">
      <c r="A2690" t="s">
        <v>2766</v>
      </c>
      <c r="B2690">
        <v>7819.12</v>
      </c>
      <c r="C2690">
        <v>7863.29</v>
      </c>
      <c r="D2690">
        <v>7606.53</v>
      </c>
      <c r="E2690">
        <v>7791.93</v>
      </c>
      <c r="F2690">
        <v>7414557</v>
      </c>
      <c r="G2690">
        <v>8501.5499999999993</v>
      </c>
      <c r="H2690">
        <v>9154.85</v>
      </c>
      <c r="I2690">
        <v>8962.9</v>
      </c>
      <c r="J2690">
        <v>9157.4699999999993</v>
      </c>
      <c r="K2690" t="s">
        <v>46</v>
      </c>
      <c r="L2690">
        <v>0</v>
      </c>
      <c r="M2690">
        <v>7414557</v>
      </c>
      <c r="N2690">
        <v>8224563</v>
      </c>
      <c r="O2690">
        <v>8378675</v>
      </c>
      <c r="P2690">
        <v>-1292.1400000000001</v>
      </c>
      <c r="Q2690">
        <v>-999.97</v>
      </c>
    </row>
    <row r="2691" spans="1:17" x14ac:dyDescent="0.15">
      <c r="A2691" t="s">
        <v>2767</v>
      </c>
      <c r="B2691">
        <v>7846.35</v>
      </c>
      <c r="C2691">
        <v>7922.56</v>
      </c>
      <c r="D2691">
        <v>7777.4</v>
      </c>
      <c r="E2691">
        <v>7858.46</v>
      </c>
      <c r="F2691">
        <v>5759764</v>
      </c>
      <c r="G2691">
        <v>8400.35</v>
      </c>
      <c r="H2691">
        <v>9133.6200000000008</v>
      </c>
      <c r="I2691">
        <v>8946.6299999999992</v>
      </c>
      <c r="J2691">
        <v>9162.25</v>
      </c>
      <c r="K2691" t="s">
        <v>46</v>
      </c>
      <c r="L2691">
        <v>0</v>
      </c>
      <c r="M2691">
        <v>5759764</v>
      </c>
      <c r="N2691">
        <v>7948390.5</v>
      </c>
      <c r="O2691">
        <v>7949261</v>
      </c>
      <c r="P2691">
        <v>-1252.5999999999999</v>
      </c>
      <c r="Q2691">
        <v>-1082.6600000000001</v>
      </c>
    </row>
    <row r="2692" spans="1:17" x14ac:dyDescent="0.15">
      <c r="A2692" t="s">
        <v>2768</v>
      </c>
      <c r="B2692">
        <v>7787.14</v>
      </c>
      <c r="C2692">
        <v>7798.83</v>
      </c>
      <c r="D2692">
        <v>7346.67</v>
      </c>
      <c r="E2692">
        <v>7368.09</v>
      </c>
      <c r="F2692">
        <v>9497449</v>
      </c>
      <c r="G2692">
        <v>8286.0499999999993</v>
      </c>
      <c r="H2692">
        <v>9107.33</v>
      </c>
      <c r="I2692">
        <v>8929.69</v>
      </c>
      <c r="J2692">
        <v>9165.44</v>
      </c>
      <c r="K2692" t="s">
        <v>46</v>
      </c>
      <c r="L2692">
        <v>0</v>
      </c>
      <c r="M2692">
        <v>9497449</v>
      </c>
      <c r="N2692">
        <v>8153497.5</v>
      </c>
      <c r="O2692">
        <v>8037325</v>
      </c>
      <c r="P2692">
        <v>-1260.1400000000001</v>
      </c>
      <c r="Q2692">
        <v>-1150.56</v>
      </c>
    </row>
    <row r="2693" spans="1:17" x14ac:dyDescent="0.15">
      <c r="A2693" t="s">
        <v>2769</v>
      </c>
      <c r="B2693">
        <v>7380.54</v>
      </c>
      <c r="C2693">
        <v>7417.91</v>
      </c>
      <c r="D2693">
        <v>7009.6</v>
      </c>
      <c r="E2693">
        <v>7318.93</v>
      </c>
      <c r="F2693">
        <v>10243573</v>
      </c>
      <c r="G2693">
        <v>8165.7</v>
      </c>
      <c r="H2693">
        <v>9081.3799999999992</v>
      </c>
      <c r="I2693">
        <v>8911.85</v>
      </c>
      <c r="J2693">
        <v>9167.56</v>
      </c>
      <c r="K2693" t="s">
        <v>46</v>
      </c>
      <c r="L2693">
        <v>0</v>
      </c>
      <c r="M2693">
        <v>10243573</v>
      </c>
      <c r="N2693">
        <v>8469606</v>
      </c>
      <c r="O2693">
        <v>8334592</v>
      </c>
      <c r="P2693">
        <v>-1248.1600000000001</v>
      </c>
      <c r="Q2693">
        <v>-1198.8499999999999</v>
      </c>
    </row>
    <row r="2694" spans="1:17" x14ac:dyDescent="0.15">
      <c r="A2694" t="s">
        <v>2770</v>
      </c>
      <c r="B2694">
        <v>7228.91</v>
      </c>
      <c r="C2694">
        <v>7328.08</v>
      </c>
      <c r="D2694">
        <v>7086.5</v>
      </c>
      <c r="E2694">
        <v>7111.41</v>
      </c>
      <c r="F2694">
        <v>7640542</v>
      </c>
      <c r="G2694">
        <v>8032.95</v>
      </c>
      <c r="H2694">
        <v>9044.4699999999993</v>
      </c>
      <c r="I2694">
        <v>8892.7199999999993</v>
      </c>
      <c r="J2694">
        <v>9168.42</v>
      </c>
      <c r="K2694" t="s">
        <v>46</v>
      </c>
      <c r="L2694">
        <v>0</v>
      </c>
      <c r="M2694">
        <v>7640542</v>
      </c>
      <c r="N2694">
        <v>8111206.5</v>
      </c>
      <c r="O2694">
        <v>8229325</v>
      </c>
      <c r="P2694">
        <v>-1283.98</v>
      </c>
      <c r="Q2694">
        <v>-1235.03</v>
      </c>
    </row>
    <row r="2695" spans="1:17" x14ac:dyDescent="0.15">
      <c r="A2695" t="s">
        <v>178</v>
      </c>
      <c r="B2695">
        <v>7102.75</v>
      </c>
      <c r="C2695">
        <v>7387.22</v>
      </c>
      <c r="D2695">
        <v>7082.98</v>
      </c>
      <c r="E2695">
        <v>7340.96</v>
      </c>
      <c r="F2695">
        <v>7576307</v>
      </c>
      <c r="G2695">
        <v>7915.5</v>
      </c>
      <c r="H2695">
        <v>9012</v>
      </c>
      <c r="I2695">
        <v>8871.99</v>
      </c>
      <c r="J2695">
        <v>9169.92</v>
      </c>
      <c r="K2695" t="s">
        <v>46</v>
      </c>
      <c r="L2695">
        <v>0</v>
      </c>
      <c r="M2695">
        <v>7576307</v>
      </c>
      <c r="N2695">
        <v>8143565</v>
      </c>
      <c r="O2695">
        <v>8184064</v>
      </c>
      <c r="P2695">
        <v>-1274.8800000000001</v>
      </c>
      <c r="Q2695">
        <v>-1253.49</v>
      </c>
    </row>
    <row r="2696" spans="1:17" x14ac:dyDescent="0.15">
      <c r="A2696" t="s">
        <v>2771</v>
      </c>
      <c r="B2696">
        <v>7319.13</v>
      </c>
      <c r="C2696">
        <v>7395.22</v>
      </c>
      <c r="D2696">
        <v>7201.88</v>
      </c>
      <c r="E2696">
        <v>7280.06</v>
      </c>
      <c r="F2696">
        <v>6021879</v>
      </c>
      <c r="G2696">
        <v>7835.15</v>
      </c>
      <c r="H2696">
        <v>8976</v>
      </c>
      <c r="I2696">
        <v>8852.07</v>
      </c>
      <c r="J2696">
        <v>9171.5</v>
      </c>
      <c r="K2696" t="s">
        <v>46</v>
      </c>
      <c r="L2696">
        <v>0</v>
      </c>
      <c r="M2696">
        <v>6021879</v>
      </c>
      <c r="N2696">
        <v>8195993.5</v>
      </c>
      <c r="O2696">
        <v>8072192</v>
      </c>
      <c r="P2696">
        <v>-1280.6600000000001</v>
      </c>
      <c r="Q2696">
        <v>-1264.9100000000001</v>
      </c>
    </row>
    <row r="2697" spans="1:17" x14ac:dyDescent="0.15">
      <c r="A2697" t="s">
        <v>2772</v>
      </c>
      <c r="B2697">
        <v>7294.49</v>
      </c>
      <c r="C2697">
        <v>7516.9</v>
      </c>
      <c r="D2697">
        <v>7294.49</v>
      </c>
      <c r="E2697">
        <v>7496.41</v>
      </c>
      <c r="F2697">
        <v>6328601</v>
      </c>
      <c r="G2697">
        <v>7771.85</v>
      </c>
      <c r="H2697">
        <v>8941.85</v>
      </c>
      <c r="I2697">
        <v>8834.84</v>
      </c>
      <c r="J2697">
        <v>9173.41</v>
      </c>
      <c r="K2697" t="s">
        <v>46</v>
      </c>
      <c r="L2697">
        <v>0</v>
      </c>
      <c r="M2697">
        <v>6328601</v>
      </c>
      <c r="N2697">
        <v>7562137.5</v>
      </c>
      <c r="O2697">
        <v>7857817.5</v>
      </c>
      <c r="P2697">
        <v>-1295.7</v>
      </c>
      <c r="Q2697">
        <v>-1273.77</v>
      </c>
    </row>
    <row r="2698" spans="1:17" x14ac:dyDescent="0.15">
      <c r="A2698" t="s">
        <v>2773</v>
      </c>
      <c r="B2698">
        <v>7419.29</v>
      </c>
      <c r="C2698">
        <v>7538.37</v>
      </c>
      <c r="D2698">
        <v>7368.4</v>
      </c>
      <c r="E2698">
        <v>7510.52</v>
      </c>
      <c r="F2698">
        <v>5925671</v>
      </c>
      <c r="G2698">
        <v>7701.7</v>
      </c>
      <c r="H2698">
        <v>8908.43</v>
      </c>
      <c r="I2698">
        <v>8815.8799999999992</v>
      </c>
      <c r="J2698">
        <v>9175.26</v>
      </c>
      <c r="K2698" t="s">
        <v>46</v>
      </c>
      <c r="L2698">
        <v>0</v>
      </c>
      <c r="M2698">
        <v>5925671</v>
      </c>
      <c r="N2698">
        <v>6698598.5</v>
      </c>
      <c r="O2698">
        <v>7584102.5</v>
      </c>
      <c r="P2698">
        <v>-1297.8800000000001</v>
      </c>
      <c r="Q2698">
        <v>-1276.3399999999999</v>
      </c>
    </row>
    <row r="2699" spans="1:17" x14ac:dyDescent="0.15">
      <c r="A2699" t="s">
        <v>2774</v>
      </c>
      <c r="B2699">
        <v>7528.47</v>
      </c>
      <c r="C2699">
        <v>7656.64</v>
      </c>
      <c r="D2699">
        <v>7528.47</v>
      </c>
      <c r="E2699">
        <v>7637.1</v>
      </c>
      <c r="F2699">
        <v>6721851</v>
      </c>
      <c r="G2699">
        <v>7674.6</v>
      </c>
      <c r="H2699">
        <v>8874.48</v>
      </c>
      <c r="I2699">
        <v>8794.2800000000007</v>
      </c>
      <c r="J2699">
        <v>9177.7999999999993</v>
      </c>
      <c r="K2699" t="s">
        <v>46</v>
      </c>
      <c r="L2699">
        <v>0</v>
      </c>
      <c r="M2699">
        <v>6721851</v>
      </c>
      <c r="N2699">
        <v>6514790.5</v>
      </c>
      <c r="O2699">
        <v>7312998.5</v>
      </c>
      <c r="P2699">
        <v>-1265.44</v>
      </c>
      <c r="Q2699">
        <v>-1275.1600000000001</v>
      </c>
    </row>
    <row r="2700" spans="1:17" x14ac:dyDescent="0.15">
      <c r="A2700" t="s">
        <v>2775</v>
      </c>
      <c r="B2700">
        <v>7651.4</v>
      </c>
      <c r="C2700">
        <v>7670.73</v>
      </c>
      <c r="D2700">
        <v>7595.91</v>
      </c>
      <c r="E2700">
        <v>7614.14</v>
      </c>
      <c r="F2700">
        <v>5305899</v>
      </c>
      <c r="G2700">
        <v>7639.2</v>
      </c>
      <c r="H2700">
        <v>8839.7199999999993</v>
      </c>
      <c r="I2700">
        <v>8773.14</v>
      </c>
      <c r="J2700">
        <v>9180.6</v>
      </c>
      <c r="K2700" t="s">
        <v>46</v>
      </c>
      <c r="L2700">
        <v>0</v>
      </c>
      <c r="M2700">
        <v>5305899</v>
      </c>
      <c r="N2700">
        <v>6060749</v>
      </c>
      <c r="O2700">
        <v>7102157</v>
      </c>
      <c r="P2700">
        <v>-1242</v>
      </c>
      <c r="Q2700">
        <v>-1270.1500000000001</v>
      </c>
    </row>
    <row r="2701" spans="1:17" x14ac:dyDescent="0.15">
      <c r="A2701" t="s">
        <v>2776</v>
      </c>
      <c r="B2701">
        <v>7431.39</v>
      </c>
      <c r="C2701">
        <v>7716.15</v>
      </c>
      <c r="D2701">
        <v>7429.6</v>
      </c>
      <c r="E2701">
        <v>7685.1</v>
      </c>
      <c r="F2701">
        <v>6024463</v>
      </c>
      <c r="G2701">
        <v>7634.4</v>
      </c>
      <c r="H2701">
        <v>8810.2999999999993</v>
      </c>
      <c r="I2701">
        <v>8754.18</v>
      </c>
      <c r="J2701">
        <v>9183.91</v>
      </c>
      <c r="K2701" t="s">
        <v>46</v>
      </c>
      <c r="L2701">
        <v>0</v>
      </c>
      <c r="M2701">
        <v>6024463</v>
      </c>
      <c r="N2701">
        <v>6061261</v>
      </c>
      <c r="O2701">
        <v>7128627</v>
      </c>
      <c r="P2701">
        <v>-1229.58</v>
      </c>
      <c r="Q2701">
        <v>-1267.8399999999999</v>
      </c>
    </row>
    <row r="2702" spans="1:17" x14ac:dyDescent="0.15">
      <c r="A2702" t="s">
        <v>2777</v>
      </c>
      <c r="B2702">
        <v>7709.34</v>
      </c>
      <c r="C2702">
        <v>7938.53</v>
      </c>
      <c r="D2702">
        <v>7709.34</v>
      </c>
      <c r="E2702">
        <v>7922.48</v>
      </c>
      <c r="F2702">
        <v>8493253</v>
      </c>
      <c r="G2702">
        <v>7636.15</v>
      </c>
      <c r="H2702">
        <v>8782.57</v>
      </c>
      <c r="I2702">
        <v>8736.2800000000007</v>
      </c>
      <c r="J2702">
        <v>9188.1200000000008</v>
      </c>
      <c r="K2702" t="s">
        <v>46</v>
      </c>
      <c r="L2702">
        <v>0</v>
      </c>
      <c r="M2702">
        <v>8493253</v>
      </c>
      <c r="N2702">
        <v>6494208</v>
      </c>
      <c r="O2702">
        <v>7028173</v>
      </c>
      <c r="P2702">
        <v>-1149.02</v>
      </c>
      <c r="Q2702">
        <v>-1256.73</v>
      </c>
    </row>
    <row r="2703" spans="1:17" x14ac:dyDescent="0.15">
      <c r="A2703" t="s">
        <v>2778</v>
      </c>
      <c r="B2703">
        <v>7908.99</v>
      </c>
      <c r="C2703">
        <v>7944.55</v>
      </c>
      <c r="D2703">
        <v>7813.89</v>
      </c>
      <c r="E2703">
        <v>7944.55</v>
      </c>
      <c r="F2703">
        <v>8210742</v>
      </c>
      <c r="G2703">
        <v>7651.55</v>
      </c>
      <c r="H2703">
        <v>8756.52</v>
      </c>
      <c r="I2703">
        <v>8718.07</v>
      </c>
      <c r="J2703">
        <v>9192.18</v>
      </c>
      <c r="K2703" t="s">
        <v>46</v>
      </c>
      <c r="L2703">
        <v>0</v>
      </c>
      <c r="M2703">
        <v>8210742</v>
      </c>
      <c r="N2703">
        <v>6951219</v>
      </c>
      <c r="O2703">
        <v>6824909</v>
      </c>
      <c r="P2703">
        <v>-1059.5</v>
      </c>
      <c r="Q2703">
        <v>-1237.8599999999999</v>
      </c>
    </row>
    <row r="2704" spans="1:17" x14ac:dyDescent="0.15">
      <c r="A2704" t="s">
        <v>2779</v>
      </c>
      <c r="B2704">
        <v>7987.62</v>
      </c>
      <c r="C2704">
        <v>8004.37</v>
      </c>
      <c r="D2704">
        <v>7895.26</v>
      </c>
      <c r="E2704">
        <v>7903.53</v>
      </c>
      <c r="F2704">
        <v>8386944</v>
      </c>
      <c r="G2704">
        <v>7650.9</v>
      </c>
      <c r="H2704">
        <v>8732.48</v>
      </c>
      <c r="I2704">
        <v>8697.9</v>
      </c>
      <c r="J2704">
        <v>9196.3799999999992</v>
      </c>
      <c r="K2704" t="s">
        <v>46</v>
      </c>
      <c r="L2704">
        <v>0</v>
      </c>
      <c r="M2704">
        <v>8386944</v>
      </c>
      <c r="N2704">
        <v>7284326.5</v>
      </c>
      <c r="O2704">
        <v>6899558.5</v>
      </c>
      <c r="P2704">
        <v>-951.68</v>
      </c>
      <c r="Q2704">
        <v>-1204.6300000000001</v>
      </c>
    </row>
    <row r="2705" spans="1:17" x14ac:dyDescent="0.15">
      <c r="A2705" t="s">
        <v>2780</v>
      </c>
      <c r="B2705">
        <v>7891.16</v>
      </c>
      <c r="C2705">
        <v>7951.89</v>
      </c>
      <c r="D2705">
        <v>7856.54</v>
      </c>
      <c r="E2705">
        <v>7919.97</v>
      </c>
      <c r="F2705">
        <v>6526652</v>
      </c>
      <c r="G2705">
        <v>7662.45</v>
      </c>
      <c r="H2705">
        <v>8705.6200000000008</v>
      </c>
      <c r="I2705">
        <v>8683.27</v>
      </c>
      <c r="J2705">
        <v>9200.7999999999993</v>
      </c>
      <c r="K2705" t="s">
        <v>46</v>
      </c>
      <c r="L2705">
        <v>0</v>
      </c>
      <c r="M2705">
        <v>6526652</v>
      </c>
      <c r="N2705">
        <v>7528448</v>
      </c>
      <c r="O2705">
        <v>6794598.5</v>
      </c>
      <c r="P2705">
        <v>-862.64</v>
      </c>
      <c r="Q2705">
        <v>-1163.4100000000001</v>
      </c>
    </row>
    <row r="2706" spans="1:17" x14ac:dyDescent="0.15">
      <c r="A2706" t="s">
        <v>2781</v>
      </c>
      <c r="B2706">
        <v>8010.66</v>
      </c>
      <c r="C2706">
        <v>8048.61</v>
      </c>
      <c r="D2706">
        <v>7979.73</v>
      </c>
      <c r="E2706">
        <v>8034.77</v>
      </c>
      <c r="F2706">
        <v>8389292</v>
      </c>
      <c r="G2706">
        <v>7674.4</v>
      </c>
      <c r="H2706">
        <v>8680.02</v>
      </c>
      <c r="I2706">
        <v>8667.52</v>
      </c>
      <c r="J2706">
        <v>9206.0499999999993</v>
      </c>
      <c r="K2706" t="s">
        <v>46</v>
      </c>
      <c r="L2706">
        <v>0</v>
      </c>
      <c r="M2706">
        <v>8389292</v>
      </c>
      <c r="N2706">
        <v>8001331</v>
      </c>
      <c r="O2706">
        <v>7031296</v>
      </c>
      <c r="P2706">
        <v>-759.3</v>
      </c>
      <c r="Q2706">
        <v>-1111.28</v>
      </c>
    </row>
    <row r="2707" spans="1:17" x14ac:dyDescent="0.15">
      <c r="A2707" t="s">
        <v>2782</v>
      </c>
      <c r="B2707">
        <v>8033.48</v>
      </c>
      <c r="C2707">
        <v>8042.47</v>
      </c>
      <c r="D2707">
        <v>7882.61</v>
      </c>
      <c r="E2707">
        <v>7993.06</v>
      </c>
      <c r="F2707">
        <v>7401621</v>
      </c>
      <c r="G2707">
        <v>7671.1</v>
      </c>
      <c r="H2707">
        <v>8653.92</v>
      </c>
      <c r="I2707">
        <v>8654.08</v>
      </c>
      <c r="J2707">
        <v>9211.25</v>
      </c>
      <c r="K2707" t="s">
        <v>46</v>
      </c>
      <c r="L2707">
        <v>0</v>
      </c>
      <c r="M2707">
        <v>7401621</v>
      </c>
      <c r="N2707">
        <v>7783117</v>
      </c>
      <c r="O2707">
        <v>7138662.5</v>
      </c>
      <c r="P2707">
        <v>-677.4</v>
      </c>
      <c r="Q2707">
        <v>-1049.44</v>
      </c>
    </row>
    <row r="2708" spans="1:17" x14ac:dyDescent="0.15">
      <c r="A2708" t="s">
        <v>2783</v>
      </c>
      <c r="B2708">
        <v>7987.38</v>
      </c>
      <c r="C2708">
        <v>8052.73</v>
      </c>
      <c r="D2708">
        <v>7873.8</v>
      </c>
      <c r="E2708">
        <v>7998.48</v>
      </c>
      <c r="F2708">
        <v>7225385</v>
      </c>
      <c r="G2708">
        <v>7673.55</v>
      </c>
      <c r="H2708">
        <v>8627.2800000000007</v>
      </c>
      <c r="I2708">
        <v>8644.36</v>
      </c>
      <c r="J2708">
        <v>9216.23</v>
      </c>
      <c r="K2708" t="s">
        <v>46</v>
      </c>
      <c r="L2708">
        <v>0</v>
      </c>
      <c r="M2708">
        <v>7225385</v>
      </c>
      <c r="N2708">
        <v>7585997</v>
      </c>
      <c r="O2708">
        <v>7268608</v>
      </c>
      <c r="P2708">
        <v>-600.26</v>
      </c>
      <c r="Q2708">
        <v>-979.68</v>
      </c>
    </row>
    <row r="2709" spans="1:17" x14ac:dyDescent="0.15">
      <c r="A2709" t="s">
        <v>2784</v>
      </c>
      <c r="B2709">
        <v>7986.9</v>
      </c>
      <c r="C2709">
        <v>7987.16</v>
      </c>
      <c r="D2709">
        <v>7423.05</v>
      </c>
      <c r="E2709">
        <v>7449.86</v>
      </c>
      <c r="F2709">
        <v>10083726</v>
      </c>
      <c r="G2709">
        <v>7659</v>
      </c>
      <c r="H2709">
        <v>8588.4699999999993</v>
      </c>
      <c r="I2709">
        <v>8636.6200000000008</v>
      </c>
      <c r="J2709">
        <v>9218.6200000000008</v>
      </c>
      <c r="K2709" t="s">
        <v>46</v>
      </c>
      <c r="L2709">
        <v>0</v>
      </c>
      <c r="M2709">
        <v>10083726</v>
      </c>
      <c r="N2709">
        <v>7925350.5</v>
      </c>
      <c r="O2709">
        <v>7604838.5</v>
      </c>
      <c r="P2709">
        <v>-580.67999999999995</v>
      </c>
      <c r="Q2709">
        <v>-911.2</v>
      </c>
    </row>
    <row r="2710" spans="1:17" x14ac:dyDescent="0.15">
      <c r="A2710" t="s">
        <v>2785</v>
      </c>
      <c r="B2710">
        <v>7501.92</v>
      </c>
      <c r="C2710">
        <v>7546.91</v>
      </c>
      <c r="D2710">
        <v>7369.53</v>
      </c>
      <c r="E2710">
        <v>7491.14</v>
      </c>
      <c r="F2710">
        <v>7283022</v>
      </c>
      <c r="G2710">
        <v>7643.95</v>
      </c>
      <c r="H2710">
        <v>8552.0499999999993</v>
      </c>
      <c r="I2710">
        <v>8634.4500000000007</v>
      </c>
      <c r="J2710">
        <v>9221.01</v>
      </c>
      <c r="K2710" t="s">
        <v>46</v>
      </c>
      <c r="L2710">
        <v>0</v>
      </c>
      <c r="M2710">
        <v>7283022</v>
      </c>
      <c r="N2710">
        <v>8076595</v>
      </c>
      <c r="O2710">
        <v>7802521.5</v>
      </c>
      <c r="P2710">
        <v>-554.94000000000005</v>
      </c>
      <c r="Q2710">
        <v>-842.5</v>
      </c>
    </row>
    <row r="2711" spans="1:17" x14ac:dyDescent="0.15">
      <c r="A2711" t="s">
        <v>179</v>
      </c>
      <c r="B2711">
        <v>7467.39</v>
      </c>
      <c r="C2711">
        <v>7467.41</v>
      </c>
      <c r="D2711">
        <v>7066.76</v>
      </c>
      <c r="E2711">
        <v>7169.18</v>
      </c>
      <c r="F2711">
        <v>8542506</v>
      </c>
      <c r="G2711">
        <v>7609.5</v>
      </c>
      <c r="H2711">
        <v>8518.68</v>
      </c>
      <c r="I2711">
        <v>8630.2999999999993</v>
      </c>
      <c r="J2711">
        <v>9221.61</v>
      </c>
      <c r="K2711" t="s">
        <v>46</v>
      </c>
      <c r="L2711">
        <v>0</v>
      </c>
      <c r="M2711">
        <v>8542506</v>
      </c>
      <c r="N2711">
        <v>8107315</v>
      </c>
      <c r="O2711">
        <v>8054323</v>
      </c>
      <c r="P2711">
        <v>-564.20000000000005</v>
      </c>
      <c r="Q2711">
        <v>-775.96</v>
      </c>
    </row>
    <row r="2712" spans="1:17" x14ac:dyDescent="0.15">
      <c r="A2712" t="s">
        <v>2786</v>
      </c>
      <c r="B2712">
        <v>7173.9</v>
      </c>
      <c r="C2712">
        <v>7323.82</v>
      </c>
      <c r="D2712">
        <v>7078.05</v>
      </c>
      <c r="E2712">
        <v>7284.64</v>
      </c>
      <c r="F2712">
        <v>7154299</v>
      </c>
      <c r="G2712">
        <v>7605.35</v>
      </c>
      <c r="H2712">
        <v>8487.1</v>
      </c>
      <c r="I2712">
        <v>8624.33</v>
      </c>
      <c r="J2712">
        <v>9222.0499999999993</v>
      </c>
      <c r="K2712" t="s">
        <v>46</v>
      </c>
      <c r="L2712">
        <v>0</v>
      </c>
      <c r="M2712">
        <v>7154299</v>
      </c>
      <c r="N2712">
        <v>8057753.5</v>
      </c>
      <c r="O2712">
        <v>7920435</v>
      </c>
      <c r="P2712">
        <v>-585.55999999999995</v>
      </c>
      <c r="Q2712">
        <v>-719.62</v>
      </c>
    </row>
    <row r="2713" spans="1:17" x14ac:dyDescent="0.15">
      <c r="A2713" t="s">
        <v>2787</v>
      </c>
      <c r="B2713">
        <v>7283.51</v>
      </c>
      <c r="C2713">
        <v>7584.24</v>
      </c>
      <c r="D2713">
        <v>7282.96</v>
      </c>
      <c r="E2713">
        <v>7577.5</v>
      </c>
      <c r="F2713">
        <v>9352273</v>
      </c>
      <c r="G2713">
        <v>7618.25</v>
      </c>
      <c r="H2713">
        <v>8458.5300000000007</v>
      </c>
      <c r="I2713">
        <v>8617.3799999999992</v>
      </c>
      <c r="J2713">
        <v>9223.5499999999993</v>
      </c>
      <c r="K2713" t="s">
        <v>46</v>
      </c>
      <c r="L2713">
        <v>0</v>
      </c>
      <c r="M2713">
        <v>9352273</v>
      </c>
      <c r="N2713">
        <v>8483123</v>
      </c>
      <c r="O2713">
        <v>8034560</v>
      </c>
      <c r="P2713">
        <v>-584.78</v>
      </c>
      <c r="Q2713">
        <v>-672.14</v>
      </c>
    </row>
    <row r="2714" spans="1:17" x14ac:dyDescent="0.15">
      <c r="A2714" t="s">
        <v>2788</v>
      </c>
      <c r="B2714">
        <v>7556.44</v>
      </c>
      <c r="C2714">
        <v>7675.5</v>
      </c>
      <c r="D2714">
        <v>7546.1</v>
      </c>
      <c r="E2714">
        <v>7609.66</v>
      </c>
      <c r="F2714">
        <v>10286130</v>
      </c>
      <c r="G2714">
        <v>7643.15</v>
      </c>
      <c r="H2714">
        <v>8429.7800000000007</v>
      </c>
      <c r="I2714">
        <v>8612.49</v>
      </c>
      <c r="J2714">
        <v>9225.18</v>
      </c>
      <c r="K2714" t="s">
        <v>46</v>
      </c>
      <c r="L2714">
        <v>0</v>
      </c>
      <c r="M2714">
        <v>10286130</v>
      </c>
      <c r="N2714">
        <v>8523571</v>
      </c>
      <c r="O2714">
        <v>8224461</v>
      </c>
      <c r="P2714">
        <v>-577.29999999999995</v>
      </c>
      <c r="Q2714">
        <v>-634.71</v>
      </c>
    </row>
    <row r="2715" spans="1:17" x14ac:dyDescent="0.15">
      <c r="A2715" t="s">
        <v>2789</v>
      </c>
      <c r="B2715">
        <v>7571.65</v>
      </c>
      <c r="C2715">
        <v>7606.13</v>
      </c>
      <c r="D2715">
        <v>7357.63</v>
      </c>
      <c r="E2715">
        <v>7473.96</v>
      </c>
      <c r="F2715">
        <v>9916441</v>
      </c>
      <c r="G2715">
        <v>7649.8</v>
      </c>
      <c r="H2715">
        <v>8396.33</v>
      </c>
      <c r="I2715">
        <v>8609.31</v>
      </c>
      <c r="J2715">
        <v>9226.36</v>
      </c>
      <c r="K2715" t="s">
        <v>46</v>
      </c>
      <c r="L2715">
        <v>0</v>
      </c>
      <c r="M2715">
        <v>9916441</v>
      </c>
      <c r="N2715">
        <v>9050317</v>
      </c>
      <c r="O2715">
        <v>8563456</v>
      </c>
      <c r="P2715">
        <v>-578.6</v>
      </c>
      <c r="Q2715">
        <v>-606.29999999999995</v>
      </c>
    </row>
    <row r="2716" spans="1:17" x14ac:dyDescent="0.15">
      <c r="A2716" t="s">
        <v>2790</v>
      </c>
      <c r="B2716">
        <v>7519.14</v>
      </c>
      <c r="C2716">
        <v>7647.43</v>
      </c>
      <c r="D2716">
        <v>7498.86</v>
      </c>
      <c r="E2716">
        <v>7556.67</v>
      </c>
      <c r="F2716">
        <v>7244419</v>
      </c>
      <c r="G2716">
        <v>7663.6</v>
      </c>
      <c r="H2716">
        <v>8365.15</v>
      </c>
      <c r="I2716">
        <v>8606.5</v>
      </c>
      <c r="J2716">
        <v>9227.69</v>
      </c>
      <c r="K2716" t="s">
        <v>46</v>
      </c>
      <c r="L2716">
        <v>0</v>
      </c>
      <c r="M2716">
        <v>7244419</v>
      </c>
      <c r="N2716">
        <v>8790733</v>
      </c>
      <c r="O2716">
        <v>8449024</v>
      </c>
      <c r="P2716">
        <v>-583.94000000000005</v>
      </c>
      <c r="Q2716">
        <v>-588.77</v>
      </c>
    </row>
    <row r="2717" spans="1:17" x14ac:dyDescent="0.15">
      <c r="A2717" t="s">
        <v>2791</v>
      </c>
      <c r="B2717">
        <v>7540.82</v>
      </c>
      <c r="C2717">
        <v>7616.18</v>
      </c>
      <c r="D2717">
        <v>7315.14</v>
      </c>
      <c r="E2717">
        <v>7615.76</v>
      </c>
      <c r="F2717">
        <v>8130101</v>
      </c>
      <c r="G2717">
        <v>7669.6</v>
      </c>
      <c r="H2717">
        <v>8332.0300000000007</v>
      </c>
      <c r="I2717">
        <v>8604.4599999999991</v>
      </c>
      <c r="J2717">
        <v>9228.91</v>
      </c>
      <c r="K2717" t="s">
        <v>46</v>
      </c>
      <c r="L2717">
        <v>0</v>
      </c>
      <c r="M2717">
        <v>8130101</v>
      </c>
      <c r="N2717">
        <v>8985907</v>
      </c>
      <c r="O2717">
        <v>8521830</v>
      </c>
      <c r="P2717">
        <v>-574.88</v>
      </c>
      <c r="Q2717">
        <v>-578.51</v>
      </c>
    </row>
    <row r="2718" spans="1:17" x14ac:dyDescent="0.15">
      <c r="A2718" t="s">
        <v>2792</v>
      </c>
      <c r="B2718">
        <v>7484.04</v>
      </c>
      <c r="C2718">
        <v>7606.16</v>
      </c>
      <c r="D2718">
        <v>7424.48</v>
      </c>
      <c r="E2718">
        <v>7557.62</v>
      </c>
      <c r="F2718">
        <v>7149969</v>
      </c>
      <c r="G2718">
        <v>7671.95</v>
      </c>
      <c r="H2718">
        <v>8301.07</v>
      </c>
      <c r="I2718">
        <v>8599.1200000000008</v>
      </c>
      <c r="J2718">
        <v>9230.0499999999993</v>
      </c>
      <c r="K2718" t="s">
        <v>46</v>
      </c>
      <c r="L2718">
        <v>0</v>
      </c>
      <c r="M2718">
        <v>7149969</v>
      </c>
      <c r="N2718">
        <v>8545382</v>
      </c>
      <c r="O2718">
        <v>8514253</v>
      </c>
      <c r="P2718">
        <v>-571.55999999999995</v>
      </c>
      <c r="Q2718">
        <v>-575.64</v>
      </c>
    </row>
    <row r="2719" spans="1:17" x14ac:dyDescent="0.15">
      <c r="A2719" t="s">
        <v>2793</v>
      </c>
      <c r="B2719">
        <v>7538.66</v>
      </c>
      <c r="C2719">
        <v>7587.9</v>
      </c>
      <c r="D2719">
        <v>7440.79</v>
      </c>
      <c r="E2719">
        <v>7444.52</v>
      </c>
      <c r="F2719">
        <v>5781507</v>
      </c>
      <c r="G2719">
        <v>7662.3</v>
      </c>
      <c r="H2719">
        <v>8269.07</v>
      </c>
      <c r="I2719">
        <v>8591.56</v>
      </c>
      <c r="J2719">
        <v>9229.69</v>
      </c>
      <c r="K2719" t="s">
        <v>46</v>
      </c>
      <c r="L2719">
        <v>0</v>
      </c>
      <c r="M2719">
        <v>5781507</v>
      </c>
      <c r="N2719">
        <v>7644467</v>
      </c>
      <c r="O2719">
        <v>8084019</v>
      </c>
      <c r="P2719">
        <v>-522.5</v>
      </c>
      <c r="Q2719">
        <v>-569.83000000000004</v>
      </c>
    </row>
    <row r="2720" spans="1:17" x14ac:dyDescent="0.15">
      <c r="A2720" t="s">
        <v>2794</v>
      </c>
      <c r="B2720">
        <v>7380.59</v>
      </c>
      <c r="C2720">
        <v>7452.44</v>
      </c>
      <c r="D2720">
        <v>7334.21</v>
      </c>
      <c r="E2720">
        <v>7424.95</v>
      </c>
      <c r="F2720">
        <v>4587610</v>
      </c>
      <c r="G2720">
        <v>7652.85</v>
      </c>
      <c r="H2720">
        <v>8236.27</v>
      </c>
      <c r="I2720">
        <v>8584.65</v>
      </c>
      <c r="J2720">
        <v>9229.0400000000009</v>
      </c>
      <c r="K2720" t="s">
        <v>46</v>
      </c>
      <c r="L2720">
        <v>0</v>
      </c>
      <c r="M2720">
        <v>4587610</v>
      </c>
      <c r="N2720">
        <v>6578790.5</v>
      </c>
      <c r="O2720">
        <v>7814553.5</v>
      </c>
      <c r="P2720">
        <v>-481.08</v>
      </c>
      <c r="Q2720">
        <v>-562.44000000000005</v>
      </c>
    </row>
    <row r="2721" spans="1:17" x14ac:dyDescent="0.15">
      <c r="A2721" t="s">
        <v>2795</v>
      </c>
      <c r="B2721">
        <v>7496.32</v>
      </c>
      <c r="C2721">
        <v>7695.35</v>
      </c>
      <c r="D2721">
        <v>7496.32</v>
      </c>
      <c r="E2721">
        <v>7600.55</v>
      </c>
      <c r="F2721">
        <v>8320157</v>
      </c>
      <c r="G2721">
        <v>7648.65</v>
      </c>
      <c r="H2721">
        <v>8208.18</v>
      </c>
      <c r="I2721">
        <v>8579.4599999999991</v>
      </c>
      <c r="J2721">
        <v>9229.7800000000007</v>
      </c>
      <c r="K2721" t="s">
        <v>46</v>
      </c>
      <c r="L2721">
        <v>0</v>
      </c>
      <c r="M2721">
        <v>8320157</v>
      </c>
      <c r="N2721">
        <v>6793830.5</v>
      </c>
      <c r="O2721">
        <v>7792281.5</v>
      </c>
      <c r="P2721">
        <v>-392.26</v>
      </c>
      <c r="Q2721">
        <v>-545.25</v>
      </c>
    </row>
    <row r="2722" spans="1:17" x14ac:dyDescent="0.15">
      <c r="A2722" t="s">
        <v>2796</v>
      </c>
      <c r="B2722">
        <v>7581.69</v>
      </c>
      <c r="C2722">
        <v>7621.29</v>
      </c>
      <c r="D2722">
        <v>7535.25</v>
      </c>
      <c r="E2722">
        <v>7614.69</v>
      </c>
      <c r="F2722">
        <v>6454931</v>
      </c>
      <c r="G2722">
        <v>7633.3</v>
      </c>
      <c r="H2722">
        <v>8178.4</v>
      </c>
      <c r="I2722">
        <v>8577.6</v>
      </c>
      <c r="J2722">
        <v>9230.1200000000008</v>
      </c>
      <c r="K2722" t="s">
        <v>46</v>
      </c>
      <c r="L2722">
        <v>0</v>
      </c>
      <c r="M2722">
        <v>6454931</v>
      </c>
      <c r="N2722">
        <v>6458777.5</v>
      </c>
      <c r="O2722">
        <v>7722342.5</v>
      </c>
      <c r="P2722">
        <v>-318.48</v>
      </c>
      <c r="Q2722">
        <v>-518.54</v>
      </c>
    </row>
    <row r="2723" spans="1:17" x14ac:dyDescent="0.15">
      <c r="A2723" t="s">
        <v>2797</v>
      </c>
      <c r="B2723">
        <v>7644.21</v>
      </c>
      <c r="C2723">
        <v>7670.63</v>
      </c>
      <c r="D2723">
        <v>7555.19</v>
      </c>
      <c r="E2723">
        <v>7575.54</v>
      </c>
      <c r="F2723">
        <v>6484940</v>
      </c>
      <c r="G2723">
        <v>7614.8</v>
      </c>
      <c r="H2723">
        <v>8147.05</v>
      </c>
      <c r="I2723">
        <v>8578.08</v>
      </c>
      <c r="J2723">
        <v>9229.8700000000008</v>
      </c>
      <c r="K2723" t="s">
        <v>46</v>
      </c>
      <c r="L2723">
        <v>0</v>
      </c>
      <c r="M2723">
        <v>6484940</v>
      </c>
      <c r="N2723">
        <v>6325862.5</v>
      </c>
      <c r="O2723">
        <v>7435622.5</v>
      </c>
      <c r="P2723">
        <v>-275.66000000000003</v>
      </c>
      <c r="Q2723">
        <v>-487.63</v>
      </c>
    </row>
    <row r="2724" spans="1:17" x14ac:dyDescent="0.15">
      <c r="A2724" t="s">
        <v>2798</v>
      </c>
      <c r="B2724">
        <v>7588.5</v>
      </c>
      <c r="C2724">
        <v>7788.08</v>
      </c>
      <c r="D2724">
        <v>7575.58</v>
      </c>
      <c r="E2724">
        <v>7758.54</v>
      </c>
      <c r="F2724">
        <v>8827362</v>
      </c>
      <c r="G2724">
        <v>7607.55</v>
      </c>
      <c r="H2724">
        <v>8118.8</v>
      </c>
      <c r="I2724">
        <v>8576.06</v>
      </c>
      <c r="J2724">
        <v>9230.68</v>
      </c>
      <c r="K2724" t="s">
        <v>46</v>
      </c>
      <c r="L2724">
        <v>0</v>
      </c>
      <c r="M2724">
        <v>8827362</v>
      </c>
      <c r="N2724">
        <v>6935040</v>
      </c>
      <c r="O2724">
        <v>7289753.5</v>
      </c>
      <c r="P2724">
        <v>-220.6</v>
      </c>
      <c r="Q2724">
        <v>-451.96</v>
      </c>
    </row>
    <row r="2725" spans="1:17" x14ac:dyDescent="0.15">
      <c r="A2725" t="s">
        <v>2799</v>
      </c>
      <c r="B2725">
        <v>7785.54</v>
      </c>
      <c r="C2725">
        <v>7987.17</v>
      </c>
      <c r="D2725">
        <v>7783.25</v>
      </c>
      <c r="E2725">
        <v>7935.04</v>
      </c>
      <c r="F2725">
        <v>13534903</v>
      </c>
      <c r="G2725">
        <v>7608.35</v>
      </c>
      <c r="H2725">
        <v>8090.48</v>
      </c>
      <c r="I2725">
        <v>8577.26</v>
      </c>
      <c r="J2725">
        <v>9232.2999999999993</v>
      </c>
      <c r="K2725" t="s">
        <v>46</v>
      </c>
      <c r="L2725">
        <v>0</v>
      </c>
      <c r="M2725">
        <v>13534903</v>
      </c>
      <c r="N2725">
        <v>8724378</v>
      </c>
      <c r="O2725">
        <v>7651584</v>
      </c>
      <c r="P2725">
        <v>-139.4</v>
      </c>
      <c r="Q2725">
        <v>-408.04</v>
      </c>
    </row>
    <row r="2726" spans="1:17" x14ac:dyDescent="0.15">
      <c r="A2726" t="s">
        <v>2800</v>
      </c>
      <c r="B2726">
        <v>8003.11</v>
      </c>
      <c r="C2726">
        <v>8070.33</v>
      </c>
      <c r="D2726">
        <v>7987.68</v>
      </c>
      <c r="E2726">
        <v>8069.47</v>
      </c>
      <c r="F2726">
        <v>13165476</v>
      </c>
      <c r="G2726">
        <v>7610.05</v>
      </c>
      <c r="H2726">
        <v>8063.57</v>
      </c>
      <c r="I2726">
        <v>8579.1200000000008</v>
      </c>
      <c r="J2726">
        <v>9234.0400000000009</v>
      </c>
      <c r="K2726" t="s">
        <v>46</v>
      </c>
      <c r="L2726">
        <v>0</v>
      </c>
      <c r="M2726">
        <v>13165476</v>
      </c>
      <c r="N2726">
        <v>9693491</v>
      </c>
      <c r="O2726">
        <v>8243661</v>
      </c>
      <c r="P2726">
        <v>-71.739999999999995</v>
      </c>
      <c r="Q2726">
        <v>-356.82</v>
      </c>
    </row>
    <row r="2727" spans="1:17" x14ac:dyDescent="0.15">
      <c r="A2727" t="s">
        <v>2801</v>
      </c>
      <c r="B2727">
        <v>8025.23</v>
      </c>
      <c r="C2727">
        <v>8092.49</v>
      </c>
      <c r="D2727">
        <v>7985.2</v>
      </c>
      <c r="E2727">
        <v>8043.32</v>
      </c>
      <c r="F2727">
        <v>10343314</v>
      </c>
      <c r="G2727">
        <v>7612.55</v>
      </c>
      <c r="H2727">
        <v>8031.72</v>
      </c>
      <c r="I2727">
        <v>8578.85</v>
      </c>
      <c r="J2727">
        <v>9234.7999999999993</v>
      </c>
      <c r="K2727" t="s">
        <v>46</v>
      </c>
      <c r="L2727">
        <v>0</v>
      </c>
      <c r="M2727">
        <v>10343314</v>
      </c>
      <c r="N2727">
        <v>10471219</v>
      </c>
      <c r="O2727">
        <v>8464998</v>
      </c>
      <c r="P2727">
        <v>-14.66</v>
      </c>
      <c r="Q2727">
        <v>-300.79000000000002</v>
      </c>
    </row>
    <row r="2728" spans="1:17" x14ac:dyDescent="0.15">
      <c r="A2728" t="s">
        <v>2802</v>
      </c>
      <c r="B2728">
        <v>8027.35</v>
      </c>
      <c r="C2728">
        <v>8070.97</v>
      </c>
      <c r="D2728">
        <v>7953.64</v>
      </c>
      <c r="E2728">
        <v>8029.62</v>
      </c>
      <c r="F2728">
        <v>8448303</v>
      </c>
      <c r="G2728">
        <v>7614.1</v>
      </c>
      <c r="H2728">
        <v>8000.07</v>
      </c>
      <c r="I2728">
        <v>8578.0400000000009</v>
      </c>
      <c r="J2728">
        <v>9235.5</v>
      </c>
      <c r="K2728" t="s">
        <v>46</v>
      </c>
      <c r="L2728">
        <v>0</v>
      </c>
      <c r="M2728">
        <v>8448303</v>
      </c>
      <c r="N2728">
        <v>10863923</v>
      </c>
      <c r="O2728">
        <v>8594893</v>
      </c>
      <c r="P2728">
        <v>50.22</v>
      </c>
      <c r="Q2728">
        <v>-238.62</v>
      </c>
    </row>
    <row r="2729" spans="1:17" x14ac:dyDescent="0.15">
      <c r="A2729" t="s">
        <v>2803</v>
      </c>
      <c r="B2729">
        <v>7979.59</v>
      </c>
      <c r="C2729">
        <v>8017.14</v>
      </c>
      <c r="D2729">
        <v>7908.88</v>
      </c>
      <c r="E2729">
        <v>7919.01</v>
      </c>
      <c r="F2729">
        <v>8920973</v>
      </c>
      <c r="G2729">
        <v>7637.55</v>
      </c>
      <c r="H2729">
        <v>7966.6</v>
      </c>
      <c r="I2729">
        <v>8577.34</v>
      </c>
      <c r="J2729">
        <v>9235.26</v>
      </c>
      <c r="K2729" t="s">
        <v>46</v>
      </c>
      <c r="L2729">
        <v>0</v>
      </c>
      <c r="M2729">
        <v>8920973</v>
      </c>
      <c r="N2729">
        <v>10882560</v>
      </c>
      <c r="O2729">
        <v>8908800</v>
      </c>
      <c r="P2729">
        <v>102.92</v>
      </c>
      <c r="Q2729">
        <v>-176.07</v>
      </c>
    </row>
    <row r="2730" spans="1:17" x14ac:dyDescent="0.15">
      <c r="A2730" t="s">
        <v>2804</v>
      </c>
      <c r="B2730">
        <v>7915.61</v>
      </c>
      <c r="C2730">
        <v>7988.31</v>
      </c>
      <c r="D2730">
        <v>7903.37</v>
      </c>
      <c r="E2730">
        <v>7977.92</v>
      </c>
      <c r="F2730">
        <v>7578702</v>
      </c>
      <c r="G2730">
        <v>7661.9</v>
      </c>
      <c r="H2730">
        <v>7935.8</v>
      </c>
      <c r="I2730">
        <v>8576.17</v>
      </c>
      <c r="J2730">
        <v>9235.34</v>
      </c>
      <c r="K2730" t="s">
        <v>46</v>
      </c>
      <c r="L2730">
        <v>0</v>
      </c>
      <c r="M2730">
        <v>7578702</v>
      </c>
      <c r="N2730">
        <v>9691443</v>
      </c>
      <c r="O2730">
        <v>9207910</v>
      </c>
      <c r="P2730">
        <v>165.1</v>
      </c>
      <c r="Q2730">
        <v>-111.46</v>
      </c>
    </row>
    <row r="2731" spans="1:17" x14ac:dyDescent="0.15">
      <c r="A2731" t="s">
        <v>2805</v>
      </c>
      <c r="B2731">
        <v>8013.79</v>
      </c>
      <c r="C2731">
        <v>8128.83</v>
      </c>
      <c r="D2731">
        <v>7952.36</v>
      </c>
      <c r="E2731">
        <v>7971.91</v>
      </c>
      <c r="F2731">
        <v>9812482</v>
      </c>
      <c r="G2731">
        <v>7702.05</v>
      </c>
      <c r="H2731">
        <v>7903.97</v>
      </c>
      <c r="I2731">
        <v>8576.84</v>
      </c>
      <c r="J2731">
        <v>9235.02</v>
      </c>
      <c r="K2731" t="s">
        <v>46</v>
      </c>
      <c r="L2731">
        <v>0</v>
      </c>
      <c r="M2731">
        <v>9812482</v>
      </c>
      <c r="N2731">
        <v>9020826</v>
      </c>
      <c r="O2731">
        <v>9357158</v>
      </c>
      <c r="P2731">
        <v>198.38</v>
      </c>
      <c r="Q2731">
        <v>-52.39</v>
      </c>
    </row>
    <row r="2732" spans="1:17" x14ac:dyDescent="0.15">
      <c r="A2732" t="s">
        <v>2806</v>
      </c>
      <c r="B2732">
        <v>7947.74</v>
      </c>
      <c r="C2732">
        <v>7968.75</v>
      </c>
      <c r="D2732">
        <v>7766.94</v>
      </c>
      <c r="E2732">
        <v>7806.29</v>
      </c>
      <c r="F2732">
        <v>7602337</v>
      </c>
      <c r="G2732">
        <v>7728.1</v>
      </c>
      <c r="H2732">
        <v>7873.17</v>
      </c>
      <c r="I2732">
        <v>8574.9699999999993</v>
      </c>
      <c r="J2732">
        <v>9233.34</v>
      </c>
      <c r="K2732" t="s">
        <v>46</v>
      </c>
      <c r="L2732">
        <v>0</v>
      </c>
      <c r="M2732">
        <v>7602337</v>
      </c>
      <c r="N2732">
        <v>8472576</v>
      </c>
      <c r="O2732">
        <v>9471898</v>
      </c>
      <c r="P2732">
        <v>219.1</v>
      </c>
      <c r="Q2732">
        <v>1.37</v>
      </c>
    </row>
    <row r="2733" spans="1:17" x14ac:dyDescent="0.15">
      <c r="A2733" t="s">
        <v>2807</v>
      </c>
      <c r="B2733">
        <v>7870.72</v>
      </c>
      <c r="C2733">
        <v>8072.73</v>
      </c>
      <c r="D2733">
        <v>7870.72</v>
      </c>
      <c r="E2733">
        <v>8072.73</v>
      </c>
      <c r="F2733">
        <v>8981616</v>
      </c>
      <c r="G2733">
        <v>7752.9</v>
      </c>
      <c r="H2733">
        <v>7845.62</v>
      </c>
      <c r="I2733">
        <v>8576.61</v>
      </c>
      <c r="J2733">
        <v>9232.3799999999992</v>
      </c>
      <c r="K2733" t="s">
        <v>46</v>
      </c>
      <c r="L2733">
        <v>0</v>
      </c>
      <c r="M2733">
        <v>8981616</v>
      </c>
      <c r="N2733">
        <v>8579174</v>
      </c>
      <c r="O2733">
        <v>9721549</v>
      </c>
      <c r="P2733">
        <v>260.18</v>
      </c>
      <c r="Q2733">
        <v>54.95</v>
      </c>
    </row>
    <row r="2734" spans="1:17" x14ac:dyDescent="0.15">
      <c r="A2734" t="s">
        <v>180</v>
      </c>
      <c r="B2734">
        <v>8092.8</v>
      </c>
      <c r="C2734">
        <v>8124.37</v>
      </c>
      <c r="D2734">
        <v>8036.42</v>
      </c>
      <c r="E2734">
        <v>8063.58</v>
      </c>
      <c r="F2734">
        <v>9052853</v>
      </c>
      <c r="G2734">
        <v>7775.55</v>
      </c>
      <c r="H2734">
        <v>7817.22</v>
      </c>
      <c r="I2734">
        <v>8577.9699999999993</v>
      </c>
      <c r="J2734">
        <v>9230.7900000000009</v>
      </c>
      <c r="K2734" t="s">
        <v>46</v>
      </c>
      <c r="L2734">
        <v>0</v>
      </c>
      <c r="M2734">
        <v>9052853</v>
      </c>
      <c r="N2734">
        <v>8605594</v>
      </c>
      <c r="O2734">
        <v>9744077</v>
      </c>
      <c r="P2734">
        <v>287.66000000000003</v>
      </c>
      <c r="Q2734">
        <v>105.78</v>
      </c>
    </row>
    <row r="2735" spans="1:17" x14ac:dyDescent="0.15">
      <c r="A2735" t="s">
        <v>2808</v>
      </c>
      <c r="B2735">
        <v>8040.14</v>
      </c>
      <c r="C2735">
        <v>8054.82</v>
      </c>
      <c r="D2735">
        <v>7881.74</v>
      </c>
      <c r="E2735">
        <v>8009.63</v>
      </c>
      <c r="F2735">
        <v>7287865</v>
      </c>
      <c r="G2735">
        <v>7802.35</v>
      </c>
      <c r="H2735">
        <v>7789.22</v>
      </c>
      <c r="I2735">
        <v>8575.7900000000009</v>
      </c>
      <c r="J2735">
        <v>9229.58</v>
      </c>
      <c r="K2735" t="s">
        <v>46</v>
      </c>
      <c r="L2735">
        <v>0</v>
      </c>
      <c r="M2735">
        <v>7287865</v>
      </c>
      <c r="N2735">
        <v>8547430</v>
      </c>
      <c r="O2735">
        <v>9119437</v>
      </c>
      <c r="P2735">
        <v>288.72000000000003</v>
      </c>
      <c r="Q2735">
        <v>148.59</v>
      </c>
    </row>
    <row r="2736" spans="1:17" x14ac:dyDescent="0.15">
      <c r="A2736" t="s">
        <v>2809</v>
      </c>
      <c r="B2736">
        <v>8003.5</v>
      </c>
      <c r="C2736">
        <v>8190.23</v>
      </c>
      <c r="D2736">
        <v>7998.12</v>
      </c>
      <c r="E2736">
        <v>8185.6</v>
      </c>
      <c r="F2736">
        <v>9707320</v>
      </c>
      <c r="G2736">
        <v>7833.85</v>
      </c>
      <c r="H2736">
        <v>7777.53</v>
      </c>
      <c r="I2736">
        <v>8574.4</v>
      </c>
      <c r="J2736">
        <v>9228.7000000000007</v>
      </c>
      <c r="K2736" t="s">
        <v>46</v>
      </c>
      <c r="L2736">
        <v>0</v>
      </c>
      <c r="M2736">
        <v>9707320</v>
      </c>
      <c r="N2736">
        <v>8526336</v>
      </c>
      <c r="O2736">
        <v>8773581</v>
      </c>
      <c r="P2736">
        <v>292.62</v>
      </c>
      <c r="Q2736">
        <v>185.02</v>
      </c>
    </row>
    <row r="2737" spans="1:17" x14ac:dyDescent="0.15">
      <c r="A2737" t="s">
        <v>2810</v>
      </c>
      <c r="B2737">
        <v>8157.17</v>
      </c>
      <c r="C2737">
        <v>8238.06</v>
      </c>
      <c r="D2737">
        <v>8147.65</v>
      </c>
      <c r="E2737">
        <v>8237.01</v>
      </c>
      <c r="F2737">
        <v>10615693</v>
      </c>
      <c r="G2737">
        <v>7864.9</v>
      </c>
      <c r="H2737">
        <v>7768.78</v>
      </c>
      <c r="I2737">
        <v>8571.24</v>
      </c>
      <c r="J2737">
        <v>9227.7099999999991</v>
      </c>
      <c r="K2737" t="s">
        <v>46</v>
      </c>
      <c r="L2737">
        <v>0</v>
      </c>
      <c r="M2737">
        <v>10615693</v>
      </c>
      <c r="N2737">
        <v>9129062</v>
      </c>
      <c r="O2737">
        <v>8800819</v>
      </c>
      <c r="P2737">
        <v>308.45999999999998</v>
      </c>
      <c r="Q2737">
        <v>217.34</v>
      </c>
    </row>
    <row r="2738" spans="1:17" x14ac:dyDescent="0.15">
      <c r="A2738" t="s">
        <v>2811</v>
      </c>
      <c r="B2738">
        <v>8281.5400000000009</v>
      </c>
      <c r="C2738">
        <v>8294.2099999999991</v>
      </c>
      <c r="D2738">
        <v>8115.47</v>
      </c>
      <c r="E2738">
        <v>8115.58</v>
      </c>
      <c r="F2738">
        <v>10267511</v>
      </c>
      <c r="G2738">
        <v>7892.75</v>
      </c>
      <c r="H2738">
        <v>7755.47</v>
      </c>
      <c r="I2738">
        <v>8566.92</v>
      </c>
      <c r="J2738">
        <v>9226</v>
      </c>
      <c r="K2738" t="s">
        <v>46</v>
      </c>
      <c r="L2738">
        <v>0</v>
      </c>
      <c r="M2738">
        <v>10267511</v>
      </c>
      <c r="N2738">
        <v>9386291</v>
      </c>
      <c r="O2738">
        <v>8982733</v>
      </c>
      <c r="P2738">
        <v>313.66000000000003</v>
      </c>
      <c r="Q2738">
        <v>243.68</v>
      </c>
    </row>
    <row r="2739" spans="1:17" x14ac:dyDescent="0.15">
      <c r="A2739" t="s">
        <v>2812</v>
      </c>
      <c r="B2739">
        <v>8058.49</v>
      </c>
      <c r="C2739">
        <v>8074.77</v>
      </c>
      <c r="D2739">
        <v>7965.38</v>
      </c>
      <c r="E2739">
        <v>8050.53</v>
      </c>
      <c r="F2739">
        <v>8443978</v>
      </c>
      <c r="G2739">
        <v>7923.1</v>
      </c>
      <c r="H2739">
        <v>7753.33</v>
      </c>
      <c r="I2739">
        <v>8562.76</v>
      </c>
      <c r="J2739">
        <v>9223.09</v>
      </c>
      <c r="K2739" t="s">
        <v>46</v>
      </c>
      <c r="L2739">
        <v>0</v>
      </c>
      <c r="M2739">
        <v>8443978</v>
      </c>
      <c r="N2739">
        <v>9264538</v>
      </c>
      <c r="O2739">
        <v>8935066</v>
      </c>
      <c r="P2739">
        <v>320.66000000000003</v>
      </c>
      <c r="Q2739">
        <v>265.45</v>
      </c>
    </row>
    <row r="2740" spans="1:17" x14ac:dyDescent="0.15">
      <c r="A2740" t="s">
        <v>2813</v>
      </c>
      <c r="B2740">
        <v>8111.61</v>
      </c>
      <c r="C2740">
        <v>8283.8799999999992</v>
      </c>
      <c r="D2740">
        <v>8111.61</v>
      </c>
      <c r="E2740">
        <v>8256.02</v>
      </c>
      <c r="F2740">
        <v>11676725</v>
      </c>
      <c r="G2740">
        <v>7964.65</v>
      </c>
      <c r="H2740">
        <v>7752.23</v>
      </c>
      <c r="I2740">
        <v>8558.34</v>
      </c>
      <c r="J2740">
        <v>9220.44</v>
      </c>
      <c r="K2740" t="s">
        <v>46</v>
      </c>
      <c r="L2740">
        <v>0</v>
      </c>
      <c r="M2740">
        <v>11676725</v>
      </c>
      <c r="N2740">
        <v>10142208</v>
      </c>
      <c r="O2740">
        <v>9344819</v>
      </c>
      <c r="P2740">
        <v>339.18</v>
      </c>
      <c r="Q2740">
        <v>282.86</v>
      </c>
    </row>
    <row r="2741" spans="1:17" x14ac:dyDescent="0.15">
      <c r="A2741" t="s">
        <v>2814</v>
      </c>
      <c r="B2741">
        <v>8254.5300000000007</v>
      </c>
      <c r="C2741">
        <v>8284.9599999999991</v>
      </c>
      <c r="D2741">
        <v>8127.06</v>
      </c>
      <c r="E2741">
        <v>8190.21</v>
      </c>
      <c r="F2741">
        <v>9819860</v>
      </c>
      <c r="G2741">
        <v>7994.1</v>
      </c>
      <c r="H2741">
        <v>7759.05</v>
      </c>
      <c r="I2741">
        <v>8552.89</v>
      </c>
      <c r="J2741">
        <v>9217.16</v>
      </c>
      <c r="K2741" t="s">
        <v>46</v>
      </c>
      <c r="L2741">
        <v>0</v>
      </c>
      <c r="M2741">
        <v>9819860</v>
      </c>
      <c r="N2741">
        <v>10164736</v>
      </c>
      <c r="O2741">
        <v>9345536</v>
      </c>
      <c r="P2741">
        <v>354.34</v>
      </c>
      <c r="Q2741">
        <v>298.45999999999998</v>
      </c>
    </row>
    <row r="2742" spans="1:17" x14ac:dyDescent="0.15">
      <c r="A2742" t="s">
        <v>2815</v>
      </c>
      <c r="B2742">
        <v>8225.2099999999991</v>
      </c>
      <c r="C2742">
        <v>8345.01</v>
      </c>
      <c r="D2742">
        <v>8219.5400000000009</v>
      </c>
      <c r="E2742">
        <v>8262.02</v>
      </c>
      <c r="F2742">
        <v>11708269</v>
      </c>
      <c r="G2742">
        <v>8026.45</v>
      </c>
      <c r="H2742">
        <v>7765.3</v>
      </c>
      <c r="I2742">
        <v>8548.32</v>
      </c>
      <c r="J2742">
        <v>9213.0400000000009</v>
      </c>
      <c r="K2742" t="s">
        <v>46</v>
      </c>
      <c r="L2742">
        <v>0</v>
      </c>
      <c r="M2742">
        <v>11708269</v>
      </c>
      <c r="N2742">
        <v>10383258</v>
      </c>
      <c r="O2742">
        <v>9756160</v>
      </c>
      <c r="P2742">
        <v>382.06</v>
      </c>
      <c r="Q2742">
        <v>314.75</v>
      </c>
    </row>
    <row r="2743" spans="1:17" x14ac:dyDescent="0.15">
      <c r="A2743" t="s">
        <v>2816</v>
      </c>
      <c r="B2743">
        <v>8291.94</v>
      </c>
      <c r="C2743">
        <v>8315.1</v>
      </c>
      <c r="D2743">
        <v>8225.2099999999991</v>
      </c>
      <c r="E2743">
        <v>8306.7099999999991</v>
      </c>
      <c r="F2743">
        <v>8154804</v>
      </c>
      <c r="G2743">
        <v>8063.05</v>
      </c>
      <c r="H2743">
        <v>7776.47</v>
      </c>
      <c r="I2743">
        <v>8542.94</v>
      </c>
      <c r="J2743">
        <v>9209.3799999999992</v>
      </c>
      <c r="K2743" t="s">
        <v>46</v>
      </c>
      <c r="L2743">
        <v>0</v>
      </c>
      <c r="M2743">
        <v>8154804</v>
      </c>
      <c r="N2743">
        <v>9960653</v>
      </c>
      <c r="O2743">
        <v>9673472</v>
      </c>
      <c r="P2743">
        <v>385.7</v>
      </c>
      <c r="Q2743">
        <v>327.31</v>
      </c>
    </row>
    <row r="2744" spans="1:17" x14ac:dyDescent="0.15">
      <c r="A2744" t="s">
        <v>2817</v>
      </c>
      <c r="B2744">
        <v>8303.6200000000008</v>
      </c>
      <c r="C2744">
        <v>8314.2199999999993</v>
      </c>
      <c r="D2744">
        <v>8246.19</v>
      </c>
      <c r="E2744">
        <v>8279.9</v>
      </c>
      <c r="F2744">
        <v>7028109</v>
      </c>
      <c r="G2744">
        <v>8089.1</v>
      </c>
      <c r="H2744">
        <v>7782.52</v>
      </c>
      <c r="I2744">
        <v>8539.9599999999991</v>
      </c>
      <c r="J2744">
        <v>9205.76</v>
      </c>
      <c r="K2744" t="s">
        <v>46</v>
      </c>
      <c r="L2744">
        <v>0</v>
      </c>
      <c r="M2744">
        <v>7028109</v>
      </c>
      <c r="N2744">
        <v>9677517</v>
      </c>
      <c r="O2744">
        <v>9471027</v>
      </c>
      <c r="P2744">
        <v>384.04</v>
      </c>
      <c r="Q2744">
        <v>336.95</v>
      </c>
    </row>
    <row r="2745" spans="1:17" x14ac:dyDescent="0.15">
      <c r="A2745" t="s">
        <v>2818</v>
      </c>
      <c r="B2745">
        <v>8239.35</v>
      </c>
      <c r="C2745">
        <v>8239.35</v>
      </c>
      <c r="D2745">
        <v>8113.35</v>
      </c>
      <c r="E2745">
        <v>8143.92</v>
      </c>
      <c r="F2745">
        <v>7253557</v>
      </c>
      <c r="G2745">
        <v>8099.55</v>
      </c>
      <c r="H2745">
        <v>7790.12</v>
      </c>
      <c r="I2745">
        <v>8532.35</v>
      </c>
      <c r="J2745">
        <v>9200.35</v>
      </c>
      <c r="K2745" t="s">
        <v>46</v>
      </c>
      <c r="L2745">
        <v>0</v>
      </c>
      <c r="M2745">
        <v>7253557</v>
      </c>
      <c r="N2745">
        <v>8792883</v>
      </c>
      <c r="O2745">
        <v>9467546</v>
      </c>
      <c r="P2745">
        <v>381.38</v>
      </c>
      <c r="Q2745">
        <v>346.21</v>
      </c>
    </row>
    <row r="2746" spans="1:17" x14ac:dyDescent="0.15">
      <c r="A2746" t="s">
        <v>2819</v>
      </c>
      <c r="B2746">
        <v>8176.03</v>
      </c>
      <c r="C2746">
        <v>8197.74</v>
      </c>
      <c r="D2746">
        <v>8096.48</v>
      </c>
      <c r="E2746">
        <v>8142.43</v>
      </c>
      <c r="F2746">
        <v>5769992</v>
      </c>
      <c r="G2746">
        <v>8103.2</v>
      </c>
      <c r="H2746">
        <v>7795.88</v>
      </c>
      <c r="I2746">
        <v>8522.0300000000007</v>
      </c>
      <c r="J2746">
        <v>9193.5400000000009</v>
      </c>
      <c r="K2746" t="s">
        <v>46</v>
      </c>
      <c r="L2746">
        <v>0</v>
      </c>
      <c r="M2746">
        <v>5769992</v>
      </c>
      <c r="N2746">
        <v>7983001.5</v>
      </c>
      <c r="O2746">
        <v>9073869</v>
      </c>
      <c r="P2746">
        <v>359.74</v>
      </c>
      <c r="Q2746">
        <v>352.92</v>
      </c>
    </row>
    <row r="2747" spans="1:17" x14ac:dyDescent="0.15">
      <c r="A2747" t="s">
        <v>2820</v>
      </c>
      <c r="B2747">
        <v>8148.99</v>
      </c>
      <c r="C2747">
        <v>8164.86</v>
      </c>
      <c r="D2747">
        <v>7693.76</v>
      </c>
      <c r="E2747">
        <v>7837.73</v>
      </c>
      <c r="F2747">
        <v>11257505</v>
      </c>
      <c r="G2747">
        <v>8092.95</v>
      </c>
      <c r="H2747">
        <v>7792.2</v>
      </c>
      <c r="I2747">
        <v>8509.2800000000007</v>
      </c>
      <c r="J2747">
        <v>9185.27</v>
      </c>
      <c r="K2747" t="s">
        <v>46</v>
      </c>
      <c r="L2747">
        <v>0</v>
      </c>
      <c r="M2747">
        <v>11257505</v>
      </c>
      <c r="N2747">
        <v>7892787</v>
      </c>
      <c r="O2747">
        <v>9138022</v>
      </c>
      <c r="P2747">
        <v>313</v>
      </c>
      <c r="Q2747">
        <v>353.38</v>
      </c>
    </row>
    <row r="2748" spans="1:17" x14ac:dyDescent="0.15">
      <c r="A2748" t="s">
        <v>2821</v>
      </c>
      <c r="B2748">
        <v>7809.35</v>
      </c>
      <c r="C2748">
        <v>7876.96</v>
      </c>
      <c r="D2748">
        <v>7758.12</v>
      </c>
      <c r="E2748">
        <v>7762.5</v>
      </c>
      <c r="F2748">
        <v>6314904</v>
      </c>
      <c r="G2748">
        <v>8079.55</v>
      </c>
      <c r="H2748">
        <v>7789.07</v>
      </c>
      <c r="I2748">
        <v>8495.4699999999993</v>
      </c>
      <c r="J2748">
        <v>9178.32</v>
      </c>
      <c r="K2748" t="s">
        <v>46</v>
      </c>
      <c r="L2748">
        <v>0</v>
      </c>
      <c r="M2748">
        <v>6314904</v>
      </c>
      <c r="N2748">
        <v>7524864</v>
      </c>
      <c r="O2748">
        <v>8742758</v>
      </c>
      <c r="P2748">
        <v>272.68</v>
      </c>
      <c r="Q2748">
        <v>349.28</v>
      </c>
    </row>
    <row r="2749" spans="1:17" x14ac:dyDescent="0.15">
      <c r="A2749" t="s">
        <v>2822</v>
      </c>
      <c r="B2749">
        <v>7741.42</v>
      </c>
      <c r="C2749">
        <v>7840.56</v>
      </c>
      <c r="D2749">
        <v>7730.57</v>
      </c>
      <c r="E2749">
        <v>7840.56</v>
      </c>
      <c r="F2749">
        <v>5076912</v>
      </c>
      <c r="G2749">
        <v>8075.65</v>
      </c>
      <c r="H2749">
        <v>7790.73</v>
      </c>
      <c r="I2749">
        <v>8484.57</v>
      </c>
      <c r="J2749">
        <v>9171.0300000000007</v>
      </c>
      <c r="K2749" t="s">
        <v>46</v>
      </c>
      <c r="L2749">
        <v>0</v>
      </c>
      <c r="M2749">
        <v>5076912</v>
      </c>
      <c r="N2749">
        <v>7134617.5</v>
      </c>
      <c r="O2749">
        <v>8406067</v>
      </c>
      <c r="P2749">
        <v>247.6</v>
      </c>
      <c r="Q2749">
        <v>341.97</v>
      </c>
    </row>
    <row r="2750" spans="1:17" x14ac:dyDescent="0.15">
      <c r="A2750" t="s">
        <v>2823</v>
      </c>
      <c r="B2750">
        <v>7828.02</v>
      </c>
      <c r="C2750">
        <v>7828.02</v>
      </c>
      <c r="D2750">
        <v>7716.51</v>
      </c>
      <c r="E2750">
        <v>7804.33</v>
      </c>
      <c r="F2750">
        <v>5142410</v>
      </c>
      <c r="G2750">
        <v>8066.95</v>
      </c>
      <c r="H2750">
        <v>7790.93</v>
      </c>
      <c r="I2750">
        <v>8472.89</v>
      </c>
      <c r="J2750">
        <v>9163.94</v>
      </c>
      <c r="K2750" t="s">
        <v>46</v>
      </c>
      <c r="L2750">
        <v>0</v>
      </c>
      <c r="M2750">
        <v>5142410</v>
      </c>
      <c r="N2750">
        <v>6712422.5</v>
      </c>
      <c r="O2750">
        <v>7752653</v>
      </c>
      <c r="P2750">
        <v>198.6</v>
      </c>
      <c r="Q2750">
        <v>327.91</v>
      </c>
    </row>
    <row r="2751" spans="1:17" x14ac:dyDescent="0.15">
      <c r="A2751" t="s">
        <v>2824</v>
      </c>
      <c r="B2751">
        <v>7791.5</v>
      </c>
      <c r="C2751">
        <v>7893.83</v>
      </c>
      <c r="D2751">
        <v>7791.5</v>
      </c>
      <c r="E2751">
        <v>7893.83</v>
      </c>
      <c r="F2751">
        <v>4976298</v>
      </c>
      <c r="G2751">
        <v>8063.05</v>
      </c>
      <c r="H2751">
        <v>7791.53</v>
      </c>
      <c r="I2751">
        <v>8462.58</v>
      </c>
      <c r="J2751">
        <v>9158.39</v>
      </c>
      <c r="K2751" t="s">
        <v>46</v>
      </c>
      <c r="L2751">
        <v>0</v>
      </c>
      <c r="M2751">
        <v>4976298</v>
      </c>
      <c r="N2751">
        <v>6553600</v>
      </c>
      <c r="O2751">
        <v>7268301</v>
      </c>
      <c r="P2751">
        <v>164.82</v>
      </c>
      <c r="Q2751">
        <v>308.95999999999998</v>
      </c>
    </row>
    <row r="2752" spans="1:17" x14ac:dyDescent="0.15">
      <c r="A2752" t="s">
        <v>2825</v>
      </c>
      <c r="B2752">
        <v>7906.06</v>
      </c>
      <c r="C2752">
        <v>7938.84</v>
      </c>
      <c r="D2752">
        <v>7861.94</v>
      </c>
      <c r="E2752">
        <v>7868.66</v>
      </c>
      <c r="F2752">
        <v>5028312</v>
      </c>
      <c r="G2752">
        <v>8066.2</v>
      </c>
      <c r="H2752">
        <v>7799.88</v>
      </c>
      <c r="I2752">
        <v>8453.61</v>
      </c>
      <c r="J2752">
        <v>9151.2099999999991</v>
      </c>
      <c r="K2752" t="s">
        <v>46</v>
      </c>
      <c r="L2752">
        <v>0</v>
      </c>
      <c r="M2752">
        <v>5028312</v>
      </c>
      <c r="N2752">
        <v>5307801.5</v>
      </c>
      <c r="O2752">
        <v>6600294.5</v>
      </c>
      <c r="P2752">
        <v>126.58</v>
      </c>
      <c r="Q2752">
        <v>283.41000000000003</v>
      </c>
    </row>
    <row r="2753" spans="1:17" x14ac:dyDescent="0.15">
      <c r="A2753" t="s">
        <v>2826</v>
      </c>
      <c r="B2753">
        <v>7875.3</v>
      </c>
      <c r="C2753">
        <v>7890.34</v>
      </c>
      <c r="D2753">
        <v>7746.02</v>
      </c>
      <c r="E2753">
        <v>7853.39</v>
      </c>
      <c r="F2753">
        <v>6101791</v>
      </c>
      <c r="G2753">
        <v>8055.2</v>
      </c>
      <c r="H2753">
        <v>7808.78</v>
      </c>
      <c r="I2753">
        <v>8445.08</v>
      </c>
      <c r="J2753">
        <v>9143.18</v>
      </c>
      <c r="K2753" t="s">
        <v>46</v>
      </c>
      <c r="L2753">
        <v>0</v>
      </c>
      <c r="M2753">
        <v>6101791</v>
      </c>
      <c r="N2753">
        <v>5265101</v>
      </c>
      <c r="O2753">
        <v>6394982.5</v>
      </c>
      <c r="P2753">
        <v>83.02</v>
      </c>
      <c r="Q2753">
        <v>253.15</v>
      </c>
    </row>
    <row r="2754" spans="1:17" x14ac:dyDescent="0.15">
      <c r="A2754" t="s">
        <v>181</v>
      </c>
      <c r="B2754">
        <v>7821.19</v>
      </c>
      <c r="C2754">
        <v>7875.39</v>
      </c>
      <c r="D2754">
        <v>7806.6</v>
      </c>
      <c r="E2754">
        <v>7845.52</v>
      </c>
      <c r="F2754">
        <v>4272848</v>
      </c>
      <c r="G2754">
        <v>8044.35</v>
      </c>
      <c r="H2754">
        <v>7821.02</v>
      </c>
      <c r="I2754">
        <v>8432.74</v>
      </c>
      <c r="J2754">
        <v>9135.0400000000009</v>
      </c>
      <c r="K2754" t="s">
        <v>46</v>
      </c>
      <c r="L2754">
        <v>0</v>
      </c>
      <c r="M2754">
        <v>4272848</v>
      </c>
      <c r="N2754">
        <v>5104333</v>
      </c>
      <c r="O2754">
        <v>6119475</v>
      </c>
      <c r="P2754">
        <v>40.78</v>
      </c>
      <c r="Q2754">
        <v>218.82</v>
      </c>
    </row>
    <row r="2755" spans="1:17" x14ac:dyDescent="0.15">
      <c r="A2755" t="s">
        <v>2827</v>
      </c>
      <c r="B2755">
        <v>7827.65</v>
      </c>
      <c r="C2755">
        <v>8066.74</v>
      </c>
      <c r="D2755">
        <v>7799</v>
      </c>
      <c r="E2755">
        <v>8066.74</v>
      </c>
      <c r="F2755">
        <v>7675771</v>
      </c>
      <c r="G2755">
        <v>8047.15</v>
      </c>
      <c r="H2755">
        <v>7833.1</v>
      </c>
      <c r="I2755">
        <v>8422.5499999999993</v>
      </c>
      <c r="J2755">
        <v>9127.67</v>
      </c>
      <c r="K2755" t="s">
        <v>46</v>
      </c>
      <c r="L2755">
        <v>0</v>
      </c>
      <c r="M2755">
        <v>7675771</v>
      </c>
      <c r="N2755">
        <v>5610905.5</v>
      </c>
      <c r="O2755">
        <v>6161664</v>
      </c>
      <c r="P2755">
        <v>30.04</v>
      </c>
      <c r="Q2755">
        <v>183.69</v>
      </c>
    </row>
    <row r="2756" spans="1:17" x14ac:dyDescent="0.15">
      <c r="A2756" t="s">
        <v>2828</v>
      </c>
      <c r="B2756">
        <v>8040.28</v>
      </c>
      <c r="C2756">
        <v>8119.64</v>
      </c>
      <c r="D2756">
        <v>8034.85</v>
      </c>
      <c r="E2756">
        <v>8060.06</v>
      </c>
      <c r="F2756">
        <v>6620908</v>
      </c>
      <c r="G2756">
        <v>8040.85</v>
      </c>
      <c r="H2756">
        <v>7846.1</v>
      </c>
      <c r="I2756">
        <v>8411.0499999999993</v>
      </c>
      <c r="J2756">
        <v>9120</v>
      </c>
      <c r="K2756" t="s">
        <v>46</v>
      </c>
      <c r="L2756">
        <v>0</v>
      </c>
      <c r="M2756">
        <v>6620908</v>
      </c>
      <c r="N2756">
        <v>5939917</v>
      </c>
      <c r="O2756">
        <v>6246758.5</v>
      </c>
      <c r="P2756">
        <v>21.34</v>
      </c>
      <c r="Q2756">
        <v>149.85</v>
      </c>
    </row>
    <row r="2757" spans="1:17" x14ac:dyDescent="0.15">
      <c r="A2757" t="s">
        <v>2829</v>
      </c>
      <c r="B2757">
        <v>8042.73</v>
      </c>
      <c r="C2757">
        <v>8077.32</v>
      </c>
      <c r="D2757">
        <v>7999.33</v>
      </c>
      <c r="E2757">
        <v>8066.17</v>
      </c>
      <c r="F2757">
        <v>5207796</v>
      </c>
      <c r="G2757">
        <v>8032.35</v>
      </c>
      <c r="H2757">
        <v>7855.62</v>
      </c>
      <c r="I2757">
        <v>8398.73</v>
      </c>
      <c r="J2757">
        <v>9113.4</v>
      </c>
      <c r="K2757" t="s">
        <v>46</v>
      </c>
      <c r="L2757">
        <v>0</v>
      </c>
      <c r="M2757">
        <v>5207796</v>
      </c>
      <c r="N2757">
        <v>5975757</v>
      </c>
      <c r="O2757">
        <v>5641779</v>
      </c>
      <c r="P2757">
        <v>42.76</v>
      </c>
      <c r="Q2757">
        <v>122.82</v>
      </c>
    </row>
    <row r="2758" spans="1:17" x14ac:dyDescent="0.15">
      <c r="A2758" t="s">
        <v>2830</v>
      </c>
      <c r="B2758">
        <v>8069.92</v>
      </c>
      <c r="C2758">
        <v>8088.91</v>
      </c>
      <c r="D2758">
        <v>7810.46</v>
      </c>
      <c r="E2758">
        <v>7810.83</v>
      </c>
      <c r="F2758">
        <v>7860839</v>
      </c>
      <c r="G2758">
        <v>8017.1</v>
      </c>
      <c r="H2758">
        <v>7860.6</v>
      </c>
      <c r="I2758">
        <v>8384.52</v>
      </c>
      <c r="J2758">
        <v>9104.9</v>
      </c>
      <c r="K2758" t="s">
        <v>46</v>
      </c>
      <c r="L2758">
        <v>0</v>
      </c>
      <c r="M2758">
        <v>7860839</v>
      </c>
      <c r="N2758">
        <v>6327705.5</v>
      </c>
      <c r="O2758">
        <v>5796403</v>
      </c>
      <c r="P2758">
        <v>51.34</v>
      </c>
      <c r="Q2758">
        <v>100.69</v>
      </c>
    </row>
    <row r="2759" spans="1:17" x14ac:dyDescent="0.15">
      <c r="A2759" t="s">
        <v>2831</v>
      </c>
      <c r="B2759">
        <v>7756.41</v>
      </c>
      <c r="C2759">
        <v>7756.41</v>
      </c>
      <c r="D2759">
        <v>7572.19</v>
      </c>
      <c r="E2759">
        <v>7604.92</v>
      </c>
      <c r="F2759">
        <v>6370351</v>
      </c>
      <c r="G2759">
        <v>7994.8</v>
      </c>
      <c r="H2759">
        <v>7860.07</v>
      </c>
      <c r="I2759">
        <v>8367.2800000000007</v>
      </c>
      <c r="J2759">
        <v>9095.56</v>
      </c>
      <c r="K2759" t="s">
        <v>46</v>
      </c>
      <c r="L2759">
        <v>0</v>
      </c>
      <c r="M2759">
        <v>6370351</v>
      </c>
      <c r="N2759">
        <v>6747136</v>
      </c>
      <c r="O2759">
        <v>5925734.5</v>
      </c>
      <c r="P2759">
        <v>24.64</v>
      </c>
      <c r="Q2759">
        <v>78.39</v>
      </c>
    </row>
    <row r="2760" spans="1:17" x14ac:dyDescent="0.15">
      <c r="A2760" t="s">
        <v>2832</v>
      </c>
      <c r="B2760">
        <v>7593.07</v>
      </c>
      <c r="C2760">
        <v>7640.51</v>
      </c>
      <c r="D2760">
        <v>7578.18</v>
      </c>
      <c r="E2760">
        <v>7605.58</v>
      </c>
      <c r="F2760">
        <v>4194187</v>
      </c>
      <c r="G2760">
        <v>7962.3</v>
      </c>
      <c r="H2760">
        <v>7859.93</v>
      </c>
      <c r="I2760">
        <v>8349.83</v>
      </c>
      <c r="J2760">
        <v>9086.27</v>
      </c>
      <c r="K2760" t="s">
        <v>46</v>
      </c>
      <c r="L2760">
        <v>0</v>
      </c>
      <c r="M2760">
        <v>4194187</v>
      </c>
      <c r="N2760">
        <v>6050816</v>
      </c>
      <c r="O2760">
        <v>5830861</v>
      </c>
      <c r="P2760">
        <v>2.54</v>
      </c>
      <c r="Q2760">
        <v>58.79</v>
      </c>
    </row>
    <row r="2761" spans="1:17" x14ac:dyDescent="0.15">
      <c r="A2761" t="s">
        <v>2833</v>
      </c>
      <c r="B2761">
        <v>7640.16</v>
      </c>
      <c r="C2761">
        <v>7854.34</v>
      </c>
      <c r="D2761">
        <v>7625.42</v>
      </c>
      <c r="E2761">
        <v>7725.94</v>
      </c>
      <c r="F2761">
        <v>7078838</v>
      </c>
      <c r="G2761">
        <v>7939.1</v>
      </c>
      <c r="H2761">
        <v>7860.62</v>
      </c>
      <c r="I2761">
        <v>8335.4599999999991</v>
      </c>
      <c r="J2761">
        <v>9078.4699999999993</v>
      </c>
      <c r="K2761" t="s">
        <v>46</v>
      </c>
      <c r="L2761">
        <v>0</v>
      </c>
      <c r="M2761">
        <v>7078838</v>
      </c>
      <c r="N2761">
        <v>6142361.5</v>
      </c>
      <c r="O2761">
        <v>6041139</v>
      </c>
      <c r="P2761">
        <v>-25.4</v>
      </c>
      <c r="Q2761">
        <v>39.76</v>
      </c>
    </row>
    <row r="2762" spans="1:17" x14ac:dyDescent="0.15">
      <c r="A2762" t="s">
        <v>2834</v>
      </c>
      <c r="B2762">
        <v>7633.77</v>
      </c>
      <c r="C2762">
        <v>7712.6</v>
      </c>
      <c r="D2762">
        <v>7547.89</v>
      </c>
      <c r="E2762">
        <v>7706.85</v>
      </c>
      <c r="F2762">
        <v>5361596</v>
      </c>
      <c r="G2762">
        <v>7911.35</v>
      </c>
      <c r="H2762">
        <v>7857.03</v>
      </c>
      <c r="I2762">
        <v>8319.7999999999993</v>
      </c>
      <c r="J2762">
        <v>9070.74</v>
      </c>
      <c r="K2762" t="s">
        <v>46</v>
      </c>
      <c r="L2762">
        <v>0</v>
      </c>
      <c r="M2762">
        <v>5361596</v>
      </c>
      <c r="N2762">
        <v>6173184</v>
      </c>
      <c r="O2762">
        <v>6074470.5</v>
      </c>
      <c r="P2762">
        <v>-50.04</v>
      </c>
      <c r="Q2762">
        <v>22.1</v>
      </c>
    </row>
    <row r="2763" spans="1:17" x14ac:dyDescent="0.15">
      <c r="A2763" t="s">
        <v>2835</v>
      </c>
      <c r="B2763">
        <v>7681.57</v>
      </c>
      <c r="C2763">
        <v>7760.17</v>
      </c>
      <c r="D2763">
        <v>7630.05</v>
      </c>
      <c r="E2763">
        <v>7672.6</v>
      </c>
      <c r="F2763">
        <v>4341533</v>
      </c>
      <c r="G2763">
        <v>7879.6</v>
      </c>
      <c r="H2763">
        <v>7852.48</v>
      </c>
      <c r="I2763">
        <v>8304.5</v>
      </c>
      <c r="J2763">
        <v>9063.61</v>
      </c>
      <c r="K2763" t="s">
        <v>46</v>
      </c>
      <c r="L2763">
        <v>0</v>
      </c>
      <c r="M2763">
        <v>4341533</v>
      </c>
      <c r="N2763">
        <v>5469286.5</v>
      </c>
      <c r="O2763">
        <v>5898496</v>
      </c>
      <c r="P2763">
        <v>-70.040000000000006</v>
      </c>
      <c r="Q2763">
        <v>6.8</v>
      </c>
    </row>
    <row r="2764" spans="1:17" x14ac:dyDescent="0.15">
      <c r="A2764" t="s">
        <v>2836</v>
      </c>
      <c r="B2764">
        <v>7648.14</v>
      </c>
      <c r="C2764">
        <v>7766.98</v>
      </c>
      <c r="D2764">
        <v>7610.78</v>
      </c>
      <c r="E2764">
        <v>7766.59</v>
      </c>
      <c r="F2764">
        <v>5360602</v>
      </c>
      <c r="G2764">
        <v>7853.95</v>
      </c>
      <c r="H2764">
        <v>7850.2</v>
      </c>
      <c r="I2764">
        <v>8291.34</v>
      </c>
      <c r="J2764">
        <v>9055.52</v>
      </c>
      <c r="K2764" t="s">
        <v>46</v>
      </c>
      <c r="L2764">
        <v>0</v>
      </c>
      <c r="M2764">
        <v>5360602</v>
      </c>
      <c r="N2764">
        <v>5267353.5</v>
      </c>
      <c r="O2764">
        <v>6007245</v>
      </c>
      <c r="P2764">
        <v>-81.08</v>
      </c>
      <c r="Q2764">
        <v>-5.39</v>
      </c>
    </row>
    <row r="2765" spans="1:17" x14ac:dyDescent="0.15">
      <c r="A2765" t="s">
        <v>2837</v>
      </c>
      <c r="B2765">
        <v>7770.44</v>
      </c>
      <c r="C2765">
        <v>7859.23</v>
      </c>
      <c r="D2765">
        <v>7705.12</v>
      </c>
      <c r="E2765">
        <v>7789.79</v>
      </c>
      <c r="F2765">
        <v>6250563</v>
      </c>
      <c r="G2765">
        <v>7836.25</v>
      </c>
      <c r="H2765">
        <v>7848.05</v>
      </c>
      <c r="I2765">
        <v>8276.83</v>
      </c>
      <c r="J2765">
        <v>9045.82</v>
      </c>
      <c r="K2765" t="s">
        <v>46</v>
      </c>
      <c r="L2765">
        <v>0</v>
      </c>
      <c r="M2765">
        <v>6250563</v>
      </c>
      <c r="N2765">
        <v>5678694.5</v>
      </c>
      <c r="O2765">
        <v>5864755</v>
      </c>
      <c r="P2765">
        <v>-115</v>
      </c>
      <c r="Q2765">
        <v>-19.89</v>
      </c>
    </row>
    <row r="2766" spans="1:17" x14ac:dyDescent="0.15">
      <c r="A2766" t="s">
        <v>2838</v>
      </c>
      <c r="B2766">
        <v>7736.81</v>
      </c>
      <c r="C2766">
        <v>7736.81</v>
      </c>
      <c r="D2766">
        <v>7557.53</v>
      </c>
      <c r="E2766">
        <v>7633.42</v>
      </c>
      <c r="F2766">
        <v>6332263</v>
      </c>
      <c r="G2766">
        <v>7810.8</v>
      </c>
      <c r="H2766">
        <v>7841.35</v>
      </c>
      <c r="I2766">
        <v>8260.68</v>
      </c>
      <c r="J2766">
        <v>9034.8799999999992</v>
      </c>
      <c r="K2766" t="s">
        <v>46</v>
      </c>
      <c r="L2766">
        <v>0</v>
      </c>
      <c r="M2766">
        <v>6332263</v>
      </c>
      <c r="N2766">
        <v>5529395</v>
      </c>
      <c r="O2766">
        <v>5835878.5</v>
      </c>
      <c r="P2766">
        <v>-159.24</v>
      </c>
      <c r="Q2766">
        <v>-37.950000000000003</v>
      </c>
    </row>
    <row r="2767" spans="1:17" x14ac:dyDescent="0.15">
      <c r="A2767" t="s">
        <v>2839</v>
      </c>
      <c r="B2767">
        <v>7621.19</v>
      </c>
      <c r="C2767">
        <v>7730.82</v>
      </c>
      <c r="D2767">
        <v>7621.19</v>
      </c>
      <c r="E2767">
        <v>7626.06</v>
      </c>
      <c r="F2767">
        <v>5154532</v>
      </c>
      <c r="G2767">
        <v>7800.2</v>
      </c>
      <c r="H2767">
        <v>7835.23</v>
      </c>
      <c r="I2767">
        <v>8244.58</v>
      </c>
      <c r="J2767">
        <v>9023.66</v>
      </c>
      <c r="K2767" t="s">
        <v>46</v>
      </c>
      <c r="L2767">
        <v>0</v>
      </c>
      <c r="M2767">
        <v>5154532</v>
      </c>
      <c r="N2767">
        <v>5487923</v>
      </c>
      <c r="O2767">
        <v>5830553.5</v>
      </c>
      <c r="P2767">
        <v>-203.54</v>
      </c>
      <c r="Q2767">
        <v>-62.58</v>
      </c>
    </row>
    <row r="2768" spans="1:17" x14ac:dyDescent="0.15">
      <c r="A2768" t="s">
        <v>2840</v>
      </c>
      <c r="B2768">
        <v>7581.72</v>
      </c>
      <c r="C2768">
        <v>7683.94</v>
      </c>
      <c r="D2768">
        <v>7561.27</v>
      </c>
      <c r="E2768">
        <v>7683.84</v>
      </c>
      <c r="F2768">
        <v>4421747</v>
      </c>
      <c r="G2768">
        <v>7796.3</v>
      </c>
      <c r="H2768">
        <v>7829.98</v>
      </c>
      <c r="I2768">
        <v>8228.6299999999992</v>
      </c>
      <c r="J2768">
        <v>9012.7999999999993</v>
      </c>
      <c r="K2768" t="s">
        <v>46</v>
      </c>
      <c r="L2768">
        <v>0</v>
      </c>
      <c r="M2768">
        <v>4421747</v>
      </c>
      <c r="N2768">
        <v>5503897.5</v>
      </c>
      <c r="O2768">
        <v>5486592</v>
      </c>
      <c r="P2768">
        <v>-218.66</v>
      </c>
      <c r="Q2768">
        <v>-89.58</v>
      </c>
    </row>
    <row r="2769" spans="1:17" x14ac:dyDescent="0.15">
      <c r="A2769" t="s">
        <v>2841</v>
      </c>
      <c r="B2769">
        <v>7694.82</v>
      </c>
      <c r="C2769">
        <v>7734.56</v>
      </c>
      <c r="D2769">
        <v>7682.41</v>
      </c>
      <c r="E2769">
        <v>7725.11</v>
      </c>
      <c r="F2769">
        <v>5199530</v>
      </c>
      <c r="G2769">
        <v>7790.5</v>
      </c>
      <c r="H2769">
        <v>7834.57</v>
      </c>
      <c r="I2769">
        <v>8211.52</v>
      </c>
      <c r="J2769">
        <v>9002.6</v>
      </c>
      <c r="K2769" t="s">
        <v>46</v>
      </c>
      <c r="L2769">
        <v>0</v>
      </c>
      <c r="M2769">
        <v>5199530</v>
      </c>
      <c r="N2769">
        <v>5471744</v>
      </c>
      <c r="O2769">
        <v>5369549</v>
      </c>
      <c r="P2769">
        <v>-212.28</v>
      </c>
      <c r="Q2769">
        <v>-113.27</v>
      </c>
    </row>
    <row r="2770" spans="1:17" x14ac:dyDescent="0.15">
      <c r="A2770" t="s">
        <v>2842</v>
      </c>
      <c r="B2770">
        <v>7717.81</v>
      </c>
      <c r="C2770">
        <v>7717.81</v>
      </c>
      <c r="D2770">
        <v>7624.76</v>
      </c>
      <c r="E2770">
        <v>7664.17</v>
      </c>
      <c r="F2770">
        <v>4485344</v>
      </c>
      <c r="G2770">
        <v>7783.5</v>
      </c>
      <c r="H2770">
        <v>7837.45</v>
      </c>
      <c r="I2770">
        <v>8194.75</v>
      </c>
      <c r="J2770">
        <v>8991.2199999999993</v>
      </c>
      <c r="K2770" t="s">
        <v>46</v>
      </c>
      <c r="L2770">
        <v>0</v>
      </c>
      <c r="M2770">
        <v>4485344</v>
      </c>
      <c r="N2770">
        <v>5118669</v>
      </c>
      <c r="O2770">
        <v>5398681.5</v>
      </c>
      <c r="P2770">
        <v>-211.26</v>
      </c>
      <c r="Q2770">
        <v>-134.65</v>
      </c>
    </row>
    <row r="2771" spans="1:17" x14ac:dyDescent="0.15">
      <c r="A2771" t="s">
        <v>2843</v>
      </c>
      <c r="B2771">
        <v>7699.93</v>
      </c>
      <c r="C2771">
        <v>7726.59</v>
      </c>
      <c r="D2771">
        <v>7604.86</v>
      </c>
      <c r="E2771">
        <v>7617.53</v>
      </c>
      <c r="F2771">
        <v>4261681</v>
      </c>
      <c r="G2771">
        <v>7769.7</v>
      </c>
      <c r="H2771">
        <v>7844.93</v>
      </c>
      <c r="I2771">
        <v>8181.81</v>
      </c>
      <c r="J2771">
        <v>8978.74</v>
      </c>
      <c r="K2771" t="s">
        <v>46</v>
      </c>
      <c r="L2771">
        <v>0</v>
      </c>
      <c r="M2771">
        <v>4261681</v>
      </c>
      <c r="N2771">
        <v>4704563</v>
      </c>
      <c r="O2771">
        <v>5116979</v>
      </c>
      <c r="P2771">
        <v>-222.4</v>
      </c>
      <c r="Q2771">
        <v>-154.35</v>
      </c>
    </row>
    <row r="2772" spans="1:17" x14ac:dyDescent="0.15">
      <c r="A2772" t="s">
        <v>2844</v>
      </c>
      <c r="B2772">
        <v>7611.47</v>
      </c>
      <c r="C2772">
        <v>7648.76</v>
      </c>
      <c r="D2772">
        <v>7498.26</v>
      </c>
      <c r="E2772">
        <v>7644.8</v>
      </c>
      <c r="F2772">
        <v>4918813</v>
      </c>
      <c r="G2772">
        <v>7758.5</v>
      </c>
      <c r="H2772">
        <v>7850.93</v>
      </c>
      <c r="I2772">
        <v>8169.02</v>
      </c>
      <c r="J2772">
        <v>8965.7800000000007</v>
      </c>
      <c r="K2772" t="s">
        <v>46</v>
      </c>
      <c r="L2772">
        <v>0</v>
      </c>
      <c r="M2772">
        <v>4918813</v>
      </c>
      <c r="N2772">
        <v>4657459</v>
      </c>
      <c r="O2772">
        <v>5072691</v>
      </c>
      <c r="P2772">
        <v>-229.2</v>
      </c>
      <c r="Q2772">
        <v>-172.27</v>
      </c>
    </row>
    <row r="2773" spans="1:17" x14ac:dyDescent="0.15">
      <c r="A2773" t="s">
        <v>2845</v>
      </c>
      <c r="B2773">
        <v>7625.69</v>
      </c>
      <c r="C2773">
        <v>7655.9</v>
      </c>
      <c r="D2773">
        <v>7587.51</v>
      </c>
      <c r="E2773">
        <v>7626.08</v>
      </c>
      <c r="F2773">
        <v>3941806</v>
      </c>
      <c r="G2773">
        <v>7747.15</v>
      </c>
      <c r="H2773">
        <v>7851.75</v>
      </c>
      <c r="I2773">
        <v>8155.14</v>
      </c>
      <c r="J2773">
        <v>8950.5400000000009</v>
      </c>
      <c r="K2773" t="s">
        <v>46</v>
      </c>
      <c r="L2773">
        <v>0</v>
      </c>
      <c r="M2773">
        <v>3941806</v>
      </c>
      <c r="N2773">
        <v>4561408</v>
      </c>
      <c r="O2773">
        <v>5032653</v>
      </c>
      <c r="P2773">
        <v>-234.82</v>
      </c>
      <c r="Q2773">
        <v>-188.75</v>
      </c>
    </row>
    <row r="2774" spans="1:17" x14ac:dyDescent="0.15">
      <c r="A2774" t="s">
        <v>2846</v>
      </c>
      <c r="B2774">
        <v>7593.5</v>
      </c>
      <c r="C2774">
        <v>7639.32</v>
      </c>
      <c r="D2774">
        <v>7527.73</v>
      </c>
      <c r="E2774">
        <v>7587.3</v>
      </c>
      <c r="F2774">
        <v>3741624</v>
      </c>
      <c r="G2774">
        <v>7734.2</v>
      </c>
      <c r="H2774">
        <v>7851.37</v>
      </c>
      <c r="I2774">
        <v>8140.58</v>
      </c>
      <c r="J2774">
        <v>8935.1200000000008</v>
      </c>
      <c r="K2774" t="s">
        <v>46</v>
      </c>
      <c r="L2774">
        <v>0</v>
      </c>
      <c r="M2774">
        <v>3741624</v>
      </c>
      <c r="N2774">
        <v>4269773</v>
      </c>
      <c r="O2774">
        <v>4870758.5</v>
      </c>
      <c r="P2774">
        <v>-249.38</v>
      </c>
      <c r="Q2774">
        <v>-205.58</v>
      </c>
    </row>
    <row r="2775" spans="1:17" x14ac:dyDescent="0.15">
      <c r="A2775" t="s">
        <v>182</v>
      </c>
      <c r="B2775">
        <v>7591.43</v>
      </c>
      <c r="C2775">
        <v>7841.66</v>
      </c>
      <c r="D2775">
        <v>7591.43</v>
      </c>
      <c r="E2775">
        <v>7841.66</v>
      </c>
      <c r="F2775">
        <v>8781955</v>
      </c>
      <c r="G2775">
        <v>7723</v>
      </c>
      <c r="H2775">
        <v>7857.5</v>
      </c>
      <c r="I2775">
        <v>8126.92</v>
      </c>
      <c r="J2775">
        <v>8919.7199999999993</v>
      </c>
      <c r="K2775" t="s">
        <v>46</v>
      </c>
      <c r="L2775">
        <v>0</v>
      </c>
      <c r="M2775">
        <v>8781955</v>
      </c>
      <c r="N2775">
        <v>5129216</v>
      </c>
      <c r="O2775">
        <v>5123942.5</v>
      </c>
      <c r="P2775">
        <v>-242.32</v>
      </c>
      <c r="Q2775">
        <v>-218.31</v>
      </c>
    </row>
    <row r="2776" spans="1:17" x14ac:dyDescent="0.15">
      <c r="A2776" t="s">
        <v>2847</v>
      </c>
      <c r="B2776">
        <v>7853.74</v>
      </c>
      <c r="C2776">
        <v>7904.49</v>
      </c>
      <c r="D2776">
        <v>7834</v>
      </c>
      <c r="E2776">
        <v>7848.55</v>
      </c>
      <c r="F2776">
        <v>7614637</v>
      </c>
      <c r="G2776">
        <v>7712.4</v>
      </c>
      <c r="H2776">
        <v>7862.37</v>
      </c>
      <c r="I2776">
        <v>8113.76</v>
      </c>
      <c r="J2776">
        <v>8903.1299999999992</v>
      </c>
      <c r="K2776" t="s">
        <v>46</v>
      </c>
      <c r="L2776">
        <v>0</v>
      </c>
      <c r="M2776">
        <v>7614637</v>
      </c>
      <c r="N2776">
        <v>5799731</v>
      </c>
      <c r="O2776">
        <v>5252147</v>
      </c>
      <c r="P2776">
        <v>-216.4</v>
      </c>
      <c r="Q2776">
        <v>-224.02</v>
      </c>
    </row>
    <row r="2777" spans="1:17" x14ac:dyDescent="0.15">
      <c r="A2777" t="s">
        <v>2848</v>
      </c>
      <c r="B2777">
        <v>7840.18</v>
      </c>
      <c r="C2777">
        <v>7871.6</v>
      </c>
      <c r="D2777">
        <v>7809.23</v>
      </c>
      <c r="E2777">
        <v>7870.14</v>
      </c>
      <c r="F2777">
        <v>6432279</v>
      </c>
      <c r="G2777">
        <v>7702.55</v>
      </c>
      <c r="H2777">
        <v>7866.6</v>
      </c>
      <c r="I2777">
        <v>8099.32</v>
      </c>
      <c r="J2777">
        <v>8886.2900000000009</v>
      </c>
      <c r="K2777" t="s">
        <v>46</v>
      </c>
      <c r="L2777">
        <v>0</v>
      </c>
      <c r="M2777">
        <v>6432279</v>
      </c>
      <c r="N2777">
        <v>6102425.5</v>
      </c>
      <c r="O2777">
        <v>5379942.5</v>
      </c>
      <c r="P2777">
        <v>-188.54</v>
      </c>
      <c r="Q2777">
        <v>-222.53</v>
      </c>
    </row>
    <row r="2778" spans="1:17" x14ac:dyDescent="0.15">
      <c r="A2778" t="s">
        <v>2849</v>
      </c>
      <c r="B2778">
        <v>7872.13</v>
      </c>
      <c r="C2778">
        <v>8000.64</v>
      </c>
      <c r="D2778">
        <v>7854.18</v>
      </c>
      <c r="E2778">
        <v>7968.65</v>
      </c>
      <c r="F2778">
        <v>9014036</v>
      </c>
      <c r="G2778">
        <v>7710.5</v>
      </c>
      <c r="H2778">
        <v>7873.45</v>
      </c>
      <c r="I2778">
        <v>8087.26</v>
      </c>
      <c r="J2778">
        <v>8872.86</v>
      </c>
      <c r="K2778" t="s">
        <v>46</v>
      </c>
      <c r="L2778">
        <v>0</v>
      </c>
      <c r="M2778">
        <v>9014036</v>
      </c>
      <c r="N2778">
        <v>7116902.5</v>
      </c>
      <c r="O2778">
        <v>5839155</v>
      </c>
      <c r="P2778">
        <v>-158.82</v>
      </c>
      <c r="Q2778">
        <v>-216.54</v>
      </c>
    </row>
    <row r="2779" spans="1:17" x14ac:dyDescent="0.15">
      <c r="A2779" t="s">
        <v>2850</v>
      </c>
      <c r="B2779">
        <v>7983.44</v>
      </c>
      <c r="C2779">
        <v>7997.33</v>
      </c>
      <c r="D2779">
        <v>7924.49</v>
      </c>
      <c r="E2779">
        <v>7958.19</v>
      </c>
      <c r="F2779">
        <v>7186535</v>
      </c>
      <c r="G2779">
        <v>7728.15</v>
      </c>
      <c r="H2779">
        <v>7882.02</v>
      </c>
      <c r="I2779">
        <v>8075.54</v>
      </c>
      <c r="J2779">
        <v>8858.2999999999993</v>
      </c>
      <c r="K2779" t="s">
        <v>46</v>
      </c>
      <c r="L2779">
        <v>0</v>
      </c>
      <c r="M2779">
        <v>7186535</v>
      </c>
      <c r="N2779">
        <v>7805952</v>
      </c>
      <c r="O2779">
        <v>6037862.5</v>
      </c>
      <c r="P2779">
        <v>-136.30000000000001</v>
      </c>
      <c r="Q2779">
        <v>-208.95</v>
      </c>
    </row>
    <row r="2780" spans="1:17" x14ac:dyDescent="0.15">
      <c r="A2780" t="s">
        <v>2851</v>
      </c>
      <c r="B2780">
        <v>7969.79</v>
      </c>
      <c r="C2780">
        <v>7980.93</v>
      </c>
      <c r="D2780">
        <v>7926.56</v>
      </c>
      <c r="E2780">
        <v>7958.21</v>
      </c>
      <c r="F2780">
        <v>5949895</v>
      </c>
      <c r="G2780">
        <v>7745.75</v>
      </c>
      <c r="H2780">
        <v>7890.9</v>
      </c>
      <c r="I2780">
        <v>8063.58</v>
      </c>
      <c r="J2780">
        <v>8840.9599999999991</v>
      </c>
      <c r="K2780" t="s">
        <v>46</v>
      </c>
      <c r="L2780">
        <v>0</v>
      </c>
      <c r="M2780">
        <v>5949895</v>
      </c>
      <c r="N2780">
        <v>7239475</v>
      </c>
      <c r="O2780">
        <v>6184345.5</v>
      </c>
      <c r="P2780">
        <v>-106.5</v>
      </c>
      <c r="Q2780">
        <v>-198.47</v>
      </c>
    </row>
    <row r="2781" spans="1:17" x14ac:dyDescent="0.15">
      <c r="A2781" t="s">
        <v>2852</v>
      </c>
      <c r="B2781">
        <v>7951.66</v>
      </c>
      <c r="C2781">
        <v>7951.66</v>
      </c>
      <c r="D2781">
        <v>7872.31</v>
      </c>
      <c r="E2781">
        <v>7911.09</v>
      </c>
      <c r="F2781">
        <v>5758987</v>
      </c>
      <c r="G2781">
        <v>7755</v>
      </c>
      <c r="H2781">
        <v>7896.07</v>
      </c>
      <c r="I2781">
        <v>8052.13</v>
      </c>
      <c r="J2781">
        <v>8821.7800000000007</v>
      </c>
      <c r="K2781" t="s">
        <v>46</v>
      </c>
      <c r="L2781">
        <v>0</v>
      </c>
      <c r="M2781">
        <v>5758987</v>
      </c>
      <c r="N2781">
        <v>6868377.5</v>
      </c>
      <c r="O2781">
        <v>6334054.5</v>
      </c>
      <c r="P2781">
        <v>-75.98</v>
      </c>
      <c r="Q2781">
        <v>-183.82</v>
      </c>
    </row>
    <row r="2782" spans="1:17" x14ac:dyDescent="0.15">
      <c r="A2782" t="s">
        <v>2853</v>
      </c>
      <c r="B2782">
        <v>7834.01</v>
      </c>
      <c r="C2782">
        <v>7872.76</v>
      </c>
      <c r="D2782">
        <v>7647.49</v>
      </c>
      <c r="E2782">
        <v>7648.27</v>
      </c>
      <c r="F2782">
        <v>7673639</v>
      </c>
      <c r="G2782">
        <v>7752.1</v>
      </c>
      <c r="H2782">
        <v>7896.63</v>
      </c>
      <c r="I2782">
        <v>8037.52</v>
      </c>
      <c r="J2782">
        <v>8801.77</v>
      </c>
      <c r="K2782" t="s">
        <v>46</v>
      </c>
      <c r="L2782">
        <v>0</v>
      </c>
      <c r="M2782">
        <v>7673639</v>
      </c>
      <c r="N2782">
        <v>7116595</v>
      </c>
      <c r="O2782">
        <v>6609510.5</v>
      </c>
      <c r="P2782">
        <v>-72.44</v>
      </c>
      <c r="Q2782">
        <v>-168.15</v>
      </c>
    </row>
    <row r="2783" spans="1:17" x14ac:dyDescent="0.15">
      <c r="A2783" t="s">
        <v>2854</v>
      </c>
      <c r="B2783">
        <v>7620.64</v>
      </c>
      <c r="C2783">
        <v>7683.97</v>
      </c>
      <c r="D2783">
        <v>7602.61</v>
      </c>
      <c r="E2783">
        <v>7674.22</v>
      </c>
      <c r="F2783">
        <v>5225059</v>
      </c>
      <c r="G2783">
        <v>7752.2</v>
      </c>
      <c r="H2783">
        <v>7898.28</v>
      </c>
      <c r="I2783">
        <v>8022.67</v>
      </c>
      <c r="J2783">
        <v>8782.32</v>
      </c>
      <c r="K2783" t="s">
        <v>46</v>
      </c>
      <c r="L2783">
        <v>0</v>
      </c>
      <c r="M2783">
        <v>5225059</v>
      </c>
      <c r="N2783">
        <v>6358835</v>
      </c>
      <c r="O2783">
        <v>6737869</v>
      </c>
      <c r="P2783">
        <v>-59.66</v>
      </c>
      <c r="Q2783">
        <v>-150.63</v>
      </c>
    </row>
    <row r="2784" spans="1:17" x14ac:dyDescent="0.15">
      <c r="A2784" t="s">
        <v>2855</v>
      </c>
      <c r="B2784">
        <v>7603.55</v>
      </c>
      <c r="C2784">
        <v>7837.04</v>
      </c>
      <c r="D2784">
        <v>7590.82</v>
      </c>
      <c r="E2784">
        <v>7818.75</v>
      </c>
      <c r="F2784">
        <v>6947599</v>
      </c>
      <c r="G2784">
        <v>7754.8</v>
      </c>
      <c r="H2784">
        <v>7899.28</v>
      </c>
      <c r="I2784">
        <v>8009.04</v>
      </c>
      <c r="J2784">
        <v>8763.01</v>
      </c>
      <c r="K2784" t="s">
        <v>46</v>
      </c>
      <c r="L2784">
        <v>0</v>
      </c>
      <c r="M2784">
        <v>6947599</v>
      </c>
      <c r="N2784">
        <v>6311014.5</v>
      </c>
      <c r="O2784">
        <v>7058483</v>
      </c>
      <c r="P2784">
        <v>-31.58</v>
      </c>
      <c r="Q2784">
        <v>-128.85</v>
      </c>
    </row>
    <row r="2785" spans="1:17" x14ac:dyDescent="0.15">
      <c r="A2785" t="s">
        <v>2856</v>
      </c>
      <c r="B2785">
        <v>7805.16</v>
      </c>
      <c r="C2785">
        <v>7822.97</v>
      </c>
      <c r="D2785">
        <v>7731.79</v>
      </c>
      <c r="E2785">
        <v>7749.77</v>
      </c>
      <c r="F2785">
        <v>6358556</v>
      </c>
      <c r="G2785">
        <v>7752.75</v>
      </c>
      <c r="H2785">
        <v>7896.18</v>
      </c>
      <c r="I2785">
        <v>7993.33</v>
      </c>
      <c r="J2785">
        <v>8744.08</v>
      </c>
      <c r="K2785" t="s">
        <v>46</v>
      </c>
      <c r="L2785">
        <v>0</v>
      </c>
      <c r="M2785">
        <v>6358556</v>
      </c>
      <c r="N2785">
        <v>6392729.5</v>
      </c>
      <c r="O2785">
        <v>6816102.5</v>
      </c>
      <c r="P2785">
        <v>-35.659999999999997</v>
      </c>
      <c r="Q2785">
        <v>-108.19</v>
      </c>
    </row>
    <row r="2786" spans="1:17" x14ac:dyDescent="0.15">
      <c r="A2786" t="s">
        <v>2857</v>
      </c>
      <c r="B2786">
        <v>7763.61</v>
      </c>
      <c r="C2786">
        <v>7904.43</v>
      </c>
      <c r="D2786">
        <v>7763.61</v>
      </c>
      <c r="E2786">
        <v>7865.25</v>
      </c>
      <c r="F2786">
        <v>7693472</v>
      </c>
      <c r="G2786">
        <v>7764.4</v>
      </c>
      <c r="H2786">
        <v>7892.8</v>
      </c>
      <c r="I2786">
        <v>7978.18</v>
      </c>
      <c r="J2786">
        <v>8725.9500000000007</v>
      </c>
      <c r="K2786" t="s">
        <v>46</v>
      </c>
      <c r="L2786">
        <v>0</v>
      </c>
      <c r="M2786">
        <v>7693472</v>
      </c>
      <c r="N2786">
        <v>6779597</v>
      </c>
      <c r="O2786">
        <v>6823987</v>
      </c>
      <c r="P2786">
        <v>-27.46</v>
      </c>
      <c r="Q2786">
        <v>-89.29</v>
      </c>
    </row>
    <row r="2787" spans="1:17" x14ac:dyDescent="0.15">
      <c r="A2787" t="s">
        <v>2858</v>
      </c>
      <c r="B2787">
        <v>7854.54</v>
      </c>
      <c r="C2787">
        <v>7895.08</v>
      </c>
      <c r="D2787">
        <v>7790.5</v>
      </c>
      <c r="E2787">
        <v>7881.59</v>
      </c>
      <c r="F2787">
        <v>5871440</v>
      </c>
      <c r="G2787">
        <v>7777.15</v>
      </c>
      <c r="H2787">
        <v>7890.1</v>
      </c>
      <c r="I2787">
        <v>7960.91</v>
      </c>
      <c r="J2787">
        <v>8706.5</v>
      </c>
      <c r="K2787" t="s">
        <v>46</v>
      </c>
      <c r="L2787">
        <v>0</v>
      </c>
      <c r="M2787">
        <v>5871440</v>
      </c>
      <c r="N2787">
        <v>6419251</v>
      </c>
      <c r="O2787">
        <v>6767923</v>
      </c>
      <c r="P2787">
        <v>-19.239999999999998</v>
      </c>
      <c r="Q2787">
        <v>-72.36</v>
      </c>
    </row>
    <row r="2788" spans="1:17" x14ac:dyDescent="0.15">
      <c r="A2788" t="s">
        <v>2859</v>
      </c>
      <c r="B2788">
        <v>7914.18</v>
      </c>
      <c r="C2788">
        <v>7965.44</v>
      </c>
      <c r="D2788">
        <v>7791.73</v>
      </c>
      <c r="E2788">
        <v>7810.92</v>
      </c>
      <c r="F2788">
        <v>6738710</v>
      </c>
      <c r="G2788">
        <v>7783.5</v>
      </c>
      <c r="H2788">
        <v>7886.45</v>
      </c>
      <c r="I2788">
        <v>7943.26</v>
      </c>
      <c r="J2788">
        <v>8685.66</v>
      </c>
      <c r="K2788" t="s">
        <v>46</v>
      </c>
      <c r="L2788">
        <v>0</v>
      </c>
      <c r="M2788">
        <v>6738710</v>
      </c>
      <c r="N2788">
        <v>6721945.5</v>
      </c>
      <c r="O2788">
        <v>6540390.5</v>
      </c>
      <c r="P2788">
        <v>-28.96</v>
      </c>
      <c r="Q2788">
        <v>-59.38</v>
      </c>
    </row>
    <row r="2789" spans="1:17" x14ac:dyDescent="0.15">
      <c r="A2789" t="s">
        <v>2860</v>
      </c>
      <c r="B2789">
        <v>7789.36</v>
      </c>
      <c r="C2789">
        <v>7917.92</v>
      </c>
      <c r="D2789">
        <v>7784.49</v>
      </c>
      <c r="E2789">
        <v>7917.92</v>
      </c>
      <c r="F2789">
        <v>5140312</v>
      </c>
      <c r="G2789">
        <v>7793.15</v>
      </c>
      <c r="H2789">
        <v>7886.43</v>
      </c>
      <c r="I2789">
        <v>7926.52</v>
      </c>
      <c r="J2789">
        <v>8664.5400000000009</v>
      </c>
      <c r="K2789" t="s">
        <v>46</v>
      </c>
      <c r="L2789">
        <v>0</v>
      </c>
      <c r="M2789">
        <v>5140312</v>
      </c>
      <c r="N2789">
        <v>6360473.5</v>
      </c>
      <c r="O2789">
        <v>6335744</v>
      </c>
      <c r="P2789">
        <v>-30.3</v>
      </c>
      <c r="Q2789">
        <v>-48.78</v>
      </c>
    </row>
    <row r="2790" spans="1:17" x14ac:dyDescent="0.15">
      <c r="A2790" t="s">
        <v>2861</v>
      </c>
      <c r="B2790">
        <v>7903.34</v>
      </c>
      <c r="C2790">
        <v>7910.16</v>
      </c>
      <c r="D2790">
        <v>7836.91</v>
      </c>
      <c r="E2790">
        <v>7876.78</v>
      </c>
      <c r="F2790">
        <v>5216337</v>
      </c>
      <c r="G2790">
        <v>7803.8</v>
      </c>
      <c r="H2790">
        <v>7884.75</v>
      </c>
      <c r="I2790">
        <v>7910.27</v>
      </c>
      <c r="J2790">
        <v>8644.49</v>
      </c>
      <c r="K2790" t="s">
        <v>46</v>
      </c>
      <c r="L2790">
        <v>0</v>
      </c>
      <c r="M2790">
        <v>5216337</v>
      </c>
      <c r="N2790">
        <v>6132019</v>
      </c>
      <c r="O2790">
        <v>6262374.5</v>
      </c>
      <c r="P2790">
        <v>-30.82</v>
      </c>
      <c r="Q2790">
        <v>-41.21</v>
      </c>
    </row>
    <row r="2791" spans="1:17" x14ac:dyDescent="0.15">
      <c r="A2791" t="s">
        <v>2862</v>
      </c>
      <c r="B2791">
        <v>7854.94</v>
      </c>
      <c r="C2791">
        <v>7922.35</v>
      </c>
      <c r="D2791">
        <v>7659.29</v>
      </c>
      <c r="E2791">
        <v>7799.91</v>
      </c>
      <c r="F2791">
        <v>9107574</v>
      </c>
      <c r="G2791">
        <v>7812.9</v>
      </c>
      <c r="H2791">
        <v>7881.88</v>
      </c>
      <c r="I2791">
        <v>7892.92</v>
      </c>
      <c r="J2791">
        <v>8625.4500000000007</v>
      </c>
      <c r="K2791" t="s">
        <v>46</v>
      </c>
      <c r="L2791">
        <v>0</v>
      </c>
      <c r="M2791">
        <v>9107574</v>
      </c>
      <c r="N2791">
        <v>6414950.5</v>
      </c>
      <c r="O2791">
        <v>6597273.5</v>
      </c>
      <c r="P2791">
        <v>-34.119999999999997</v>
      </c>
      <c r="Q2791">
        <v>-37.03</v>
      </c>
    </row>
    <row r="2792" spans="1:17" x14ac:dyDescent="0.15">
      <c r="A2792" t="s">
        <v>2863</v>
      </c>
      <c r="B2792">
        <v>7756.85</v>
      </c>
      <c r="C2792">
        <v>7947.56</v>
      </c>
      <c r="D2792">
        <v>7755.95</v>
      </c>
      <c r="E2792">
        <v>7947.01</v>
      </c>
      <c r="F2792">
        <v>7552021</v>
      </c>
      <c r="G2792">
        <v>7828</v>
      </c>
      <c r="H2792">
        <v>7884.23</v>
      </c>
      <c r="I2792">
        <v>7878.7</v>
      </c>
      <c r="J2792">
        <v>8606.44</v>
      </c>
      <c r="K2792" t="s">
        <v>46</v>
      </c>
      <c r="L2792">
        <v>0</v>
      </c>
      <c r="M2792">
        <v>7552021</v>
      </c>
      <c r="N2792">
        <v>6751027</v>
      </c>
      <c r="O2792">
        <v>6585139</v>
      </c>
      <c r="P2792">
        <v>1.98</v>
      </c>
      <c r="Q2792">
        <v>-29.58</v>
      </c>
    </row>
    <row r="2793" spans="1:17" x14ac:dyDescent="0.15">
      <c r="A2793" t="s">
        <v>2864</v>
      </c>
      <c r="B2793">
        <v>7919.74</v>
      </c>
      <c r="C2793">
        <v>8126.62</v>
      </c>
      <c r="D2793">
        <v>7915.39</v>
      </c>
      <c r="E2793">
        <v>8119.52</v>
      </c>
      <c r="F2793">
        <v>11796072</v>
      </c>
      <c r="G2793">
        <v>7852.65</v>
      </c>
      <c r="H2793">
        <v>7885</v>
      </c>
      <c r="I2793">
        <v>7865.31</v>
      </c>
      <c r="J2793">
        <v>8590.2000000000007</v>
      </c>
      <c r="K2793" t="s">
        <v>46</v>
      </c>
      <c r="L2793">
        <v>0</v>
      </c>
      <c r="M2793">
        <v>11796072</v>
      </c>
      <c r="N2793">
        <v>7762534.5</v>
      </c>
      <c r="O2793">
        <v>7242240</v>
      </c>
      <c r="P2793">
        <v>50.24</v>
      </c>
      <c r="Q2793">
        <v>-18.59</v>
      </c>
    </row>
    <row r="2794" spans="1:17" x14ac:dyDescent="0.15">
      <c r="A2794" t="s">
        <v>2865</v>
      </c>
      <c r="B2794">
        <v>8145.44</v>
      </c>
      <c r="C2794">
        <v>8160.95</v>
      </c>
      <c r="D2794">
        <v>8083.75</v>
      </c>
      <c r="E2794">
        <v>8096.19</v>
      </c>
      <c r="F2794">
        <v>8574208</v>
      </c>
      <c r="G2794">
        <v>7878.15</v>
      </c>
      <c r="H2794">
        <v>7885.57</v>
      </c>
      <c r="I2794">
        <v>7851.39</v>
      </c>
      <c r="J2794">
        <v>8576.93</v>
      </c>
      <c r="K2794" t="s">
        <v>46</v>
      </c>
      <c r="L2794">
        <v>0</v>
      </c>
      <c r="M2794">
        <v>8574208</v>
      </c>
      <c r="N2794">
        <v>8449229</v>
      </c>
      <c r="O2794">
        <v>7404851</v>
      </c>
      <c r="P2794">
        <v>81.7</v>
      </c>
      <c r="Q2794">
        <v>-7.26</v>
      </c>
    </row>
    <row r="2795" spans="1:17" x14ac:dyDescent="0.15">
      <c r="A2795" t="s">
        <v>183</v>
      </c>
      <c r="B2795">
        <v>8112.81</v>
      </c>
      <c r="C2795">
        <v>8162.59</v>
      </c>
      <c r="D2795">
        <v>8098.27</v>
      </c>
      <c r="E2795">
        <v>8122.31</v>
      </c>
      <c r="F2795">
        <v>6956758</v>
      </c>
      <c r="G2795">
        <v>7892.15</v>
      </c>
      <c r="H2795">
        <v>7887.43</v>
      </c>
      <c r="I2795">
        <v>7838.33</v>
      </c>
      <c r="J2795">
        <v>8562.68</v>
      </c>
      <c r="K2795" t="s">
        <v>46</v>
      </c>
      <c r="L2795">
        <v>0</v>
      </c>
      <c r="M2795">
        <v>6956758</v>
      </c>
      <c r="N2795">
        <v>8797389</v>
      </c>
      <c r="O2795">
        <v>7464704</v>
      </c>
      <c r="P2795">
        <v>119.44</v>
      </c>
      <c r="Q2795">
        <v>8.25</v>
      </c>
    </row>
    <row r="2796" spans="1:17" x14ac:dyDescent="0.15">
      <c r="A2796" t="s">
        <v>2866</v>
      </c>
      <c r="B2796">
        <v>8138.82</v>
      </c>
      <c r="C2796">
        <v>8176.67</v>
      </c>
      <c r="D2796">
        <v>8084.84</v>
      </c>
      <c r="E2796">
        <v>8097.08</v>
      </c>
      <c r="F2796">
        <v>6146834</v>
      </c>
      <c r="G2796">
        <v>7904.6</v>
      </c>
      <c r="H2796">
        <v>7885.95</v>
      </c>
      <c r="I2796">
        <v>7831.74</v>
      </c>
      <c r="J2796">
        <v>8547.77</v>
      </c>
      <c r="K2796" t="s">
        <v>46</v>
      </c>
      <c r="L2796">
        <v>0</v>
      </c>
      <c r="M2796">
        <v>6146834</v>
      </c>
      <c r="N2796">
        <v>8205107</v>
      </c>
      <c r="O2796">
        <v>7310029</v>
      </c>
      <c r="P2796">
        <v>143.44</v>
      </c>
      <c r="Q2796">
        <v>25.34</v>
      </c>
    </row>
    <row r="2797" spans="1:17" x14ac:dyDescent="0.15">
      <c r="A2797" t="s">
        <v>2867</v>
      </c>
      <c r="B2797">
        <v>8065.77</v>
      </c>
      <c r="C2797">
        <v>8219.02</v>
      </c>
      <c r="D2797">
        <v>8061.93</v>
      </c>
      <c r="E2797">
        <v>8211.91</v>
      </c>
      <c r="F2797">
        <v>7586382</v>
      </c>
      <c r="G2797">
        <v>7921.7</v>
      </c>
      <c r="H2797">
        <v>7885.53</v>
      </c>
      <c r="I2797">
        <v>7827.16</v>
      </c>
      <c r="J2797">
        <v>8535.35</v>
      </c>
      <c r="K2797" t="s">
        <v>46</v>
      </c>
      <c r="L2797">
        <v>0</v>
      </c>
      <c r="M2797">
        <v>7586382</v>
      </c>
      <c r="N2797">
        <v>8211968</v>
      </c>
      <c r="O2797">
        <v>7481497.5</v>
      </c>
      <c r="P2797">
        <v>169.06</v>
      </c>
      <c r="Q2797">
        <v>44.17</v>
      </c>
    </row>
    <row r="2798" spans="1:17" x14ac:dyDescent="0.15">
      <c r="A2798" t="s">
        <v>2868</v>
      </c>
      <c r="B2798">
        <v>8225.92</v>
      </c>
      <c r="C2798">
        <v>8235.84</v>
      </c>
      <c r="D2798">
        <v>8182.28</v>
      </c>
      <c r="E2798">
        <v>8218.49</v>
      </c>
      <c r="F2798">
        <v>8053634</v>
      </c>
      <c r="G2798">
        <v>7934.15</v>
      </c>
      <c r="H2798">
        <v>7887.25</v>
      </c>
      <c r="I2798">
        <v>7821.36</v>
      </c>
      <c r="J2798">
        <v>8526.82</v>
      </c>
      <c r="K2798" t="s">
        <v>46</v>
      </c>
      <c r="L2798">
        <v>0</v>
      </c>
      <c r="M2798">
        <v>8053634</v>
      </c>
      <c r="N2798">
        <v>7463526.5</v>
      </c>
      <c r="O2798">
        <v>7613030.5</v>
      </c>
      <c r="P2798">
        <v>200.64</v>
      </c>
      <c r="Q2798">
        <v>67.13</v>
      </c>
    </row>
    <row r="2799" spans="1:17" x14ac:dyDescent="0.15">
      <c r="A2799" t="s">
        <v>2869</v>
      </c>
      <c r="B2799">
        <v>8199.0300000000007</v>
      </c>
      <c r="C2799">
        <v>8331.69</v>
      </c>
      <c r="D2799">
        <v>8168.24</v>
      </c>
      <c r="E2799">
        <v>8331.5</v>
      </c>
      <c r="F2799">
        <v>8075985</v>
      </c>
      <c r="G2799">
        <v>7952.85</v>
      </c>
      <c r="H2799">
        <v>7891.93</v>
      </c>
      <c r="I2799">
        <v>7822.63</v>
      </c>
      <c r="J2799">
        <v>8521.0300000000007</v>
      </c>
      <c r="K2799" t="s">
        <v>46</v>
      </c>
      <c r="L2799">
        <v>0</v>
      </c>
      <c r="M2799">
        <v>8075985</v>
      </c>
      <c r="N2799">
        <v>7363993.5</v>
      </c>
      <c r="O2799">
        <v>7906611</v>
      </c>
      <c r="P2799">
        <v>232.22</v>
      </c>
      <c r="Q2799">
        <v>93.38</v>
      </c>
    </row>
    <row r="2800" spans="1:17" x14ac:dyDescent="0.15">
      <c r="A2800" t="s">
        <v>2870</v>
      </c>
      <c r="B2800">
        <v>8339.52</v>
      </c>
      <c r="C2800">
        <v>8517.6299999999992</v>
      </c>
      <c r="D2800">
        <v>8338.42</v>
      </c>
      <c r="E2800">
        <v>8453.2999999999993</v>
      </c>
      <c r="F2800">
        <v>11968649</v>
      </c>
      <c r="G2800">
        <v>7977.6</v>
      </c>
      <c r="H2800">
        <v>7895.22</v>
      </c>
      <c r="I2800">
        <v>7823.73</v>
      </c>
      <c r="J2800">
        <v>8513.08</v>
      </c>
      <c r="K2800" t="s">
        <v>46</v>
      </c>
      <c r="L2800">
        <v>0</v>
      </c>
      <c r="M2800">
        <v>11968649</v>
      </c>
      <c r="N2800">
        <v>8366285</v>
      </c>
      <c r="O2800">
        <v>8581837</v>
      </c>
      <c r="P2800">
        <v>276.83999999999997</v>
      </c>
      <c r="Q2800">
        <v>124.14</v>
      </c>
    </row>
    <row r="2801" spans="1:17" x14ac:dyDescent="0.15">
      <c r="A2801" t="s">
        <v>2871</v>
      </c>
      <c r="B2801">
        <v>8433.7199999999993</v>
      </c>
      <c r="C2801">
        <v>8457.61</v>
      </c>
      <c r="D2801">
        <v>8384.5499999999993</v>
      </c>
      <c r="E2801">
        <v>8406.33</v>
      </c>
      <c r="F2801">
        <v>8462950</v>
      </c>
      <c r="G2801">
        <v>8002.35</v>
      </c>
      <c r="H2801">
        <v>7898.82</v>
      </c>
      <c r="I2801">
        <v>7828.93</v>
      </c>
      <c r="J2801">
        <v>8506.15</v>
      </c>
      <c r="K2801" t="s">
        <v>46</v>
      </c>
      <c r="L2801">
        <v>0</v>
      </c>
      <c r="M2801">
        <v>8462950</v>
      </c>
      <c r="N2801">
        <v>8829542</v>
      </c>
      <c r="O2801">
        <v>8517325</v>
      </c>
      <c r="P2801">
        <v>327.2</v>
      </c>
      <c r="Q2801">
        <v>160.28</v>
      </c>
    </row>
    <row r="2802" spans="1:17" x14ac:dyDescent="0.15">
      <c r="A2802" t="s">
        <v>2872</v>
      </c>
      <c r="B2802">
        <v>8415.2199999999993</v>
      </c>
      <c r="C2802">
        <v>8536.61</v>
      </c>
      <c r="D2802">
        <v>8396.6299999999992</v>
      </c>
      <c r="E2802">
        <v>8451.66</v>
      </c>
      <c r="F2802">
        <v>9547409</v>
      </c>
      <c r="G2802">
        <v>8042.5</v>
      </c>
      <c r="H2802">
        <v>7901.98</v>
      </c>
      <c r="I2802">
        <v>7833.64</v>
      </c>
      <c r="J2802">
        <v>8501.26</v>
      </c>
      <c r="K2802" t="s">
        <v>46</v>
      </c>
      <c r="L2802">
        <v>0</v>
      </c>
      <c r="M2802">
        <v>9547409</v>
      </c>
      <c r="N2802">
        <v>9221734</v>
      </c>
      <c r="O2802">
        <v>8716851</v>
      </c>
      <c r="P2802">
        <v>366.04</v>
      </c>
      <c r="Q2802">
        <v>196.68</v>
      </c>
    </row>
    <row r="2803" spans="1:17" x14ac:dyDescent="0.15">
      <c r="A2803" t="s">
        <v>2873</v>
      </c>
      <c r="B2803">
        <v>8457.2800000000007</v>
      </c>
      <c r="C2803">
        <v>8667.57</v>
      </c>
      <c r="D2803">
        <v>8457.2199999999993</v>
      </c>
      <c r="E2803">
        <v>8666.84</v>
      </c>
      <c r="F2803">
        <v>12313789</v>
      </c>
      <c r="G2803">
        <v>8092.15</v>
      </c>
      <c r="H2803">
        <v>7907.98</v>
      </c>
      <c r="I2803">
        <v>7842.23</v>
      </c>
      <c r="J2803">
        <v>8498.7900000000009</v>
      </c>
      <c r="K2803" t="s">
        <v>46</v>
      </c>
      <c r="L2803">
        <v>0</v>
      </c>
      <c r="M2803">
        <v>12313789</v>
      </c>
      <c r="N2803">
        <v>10073805</v>
      </c>
      <c r="O2803">
        <v>8768666</v>
      </c>
      <c r="P2803">
        <v>404.56</v>
      </c>
      <c r="Q2803">
        <v>232.11</v>
      </c>
    </row>
    <row r="2804" spans="1:17" x14ac:dyDescent="0.15">
      <c r="A2804" t="s">
        <v>2874</v>
      </c>
      <c r="B2804">
        <v>8689.91</v>
      </c>
      <c r="C2804">
        <v>8740.24</v>
      </c>
      <c r="D2804">
        <v>8621.49</v>
      </c>
      <c r="E2804">
        <v>8651.68</v>
      </c>
      <c r="F2804">
        <v>10048793</v>
      </c>
      <c r="G2804">
        <v>8133.8</v>
      </c>
      <c r="H2804">
        <v>7914.18</v>
      </c>
      <c r="I2804">
        <v>7848.35</v>
      </c>
      <c r="J2804">
        <v>8496.35</v>
      </c>
      <c r="K2804" t="s">
        <v>46</v>
      </c>
      <c r="L2804">
        <v>0</v>
      </c>
      <c r="M2804">
        <v>10048793</v>
      </c>
      <c r="N2804">
        <v>10468250</v>
      </c>
      <c r="O2804">
        <v>8916122</v>
      </c>
      <c r="P2804">
        <v>443.94</v>
      </c>
      <c r="Q2804">
        <v>268.33999999999997</v>
      </c>
    </row>
    <row r="2805" spans="1:17" x14ac:dyDescent="0.15">
      <c r="A2805" t="s">
        <v>2875</v>
      </c>
      <c r="B2805">
        <v>8635.52</v>
      </c>
      <c r="C2805">
        <v>8642.23</v>
      </c>
      <c r="D2805">
        <v>8572.42</v>
      </c>
      <c r="E2805">
        <v>8633.44</v>
      </c>
      <c r="F2805">
        <v>6832236</v>
      </c>
      <c r="G2805">
        <v>8178</v>
      </c>
      <c r="H2805">
        <v>7922.33</v>
      </c>
      <c r="I2805">
        <v>7856.23</v>
      </c>
      <c r="J2805">
        <v>8496.35</v>
      </c>
      <c r="K2805" t="s">
        <v>46</v>
      </c>
      <c r="L2805">
        <v>0</v>
      </c>
      <c r="M2805">
        <v>6832236</v>
      </c>
      <c r="N2805">
        <v>9440973</v>
      </c>
      <c r="O2805">
        <v>8903629</v>
      </c>
      <c r="P2805">
        <v>483.7</v>
      </c>
      <c r="Q2805">
        <v>304.76</v>
      </c>
    </row>
    <row r="2806" spans="1:17" x14ac:dyDescent="0.15">
      <c r="A2806" t="s">
        <v>2876</v>
      </c>
      <c r="B2806">
        <v>8633.43</v>
      </c>
      <c r="C2806">
        <v>8665.92</v>
      </c>
      <c r="D2806">
        <v>8580.2900000000009</v>
      </c>
      <c r="E2806">
        <v>8639.65</v>
      </c>
      <c r="F2806">
        <v>6443619</v>
      </c>
      <c r="G2806">
        <v>8216.7000000000007</v>
      </c>
      <c r="H2806">
        <v>7930.63</v>
      </c>
      <c r="I2806">
        <v>7863.26</v>
      </c>
      <c r="J2806">
        <v>8497.77</v>
      </c>
      <c r="K2806" t="s">
        <v>46</v>
      </c>
      <c r="L2806">
        <v>0</v>
      </c>
      <c r="M2806">
        <v>6443619</v>
      </c>
      <c r="N2806">
        <v>9037210</v>
      </c>
      <c r="O2806">
        <v>8933376</v>
      </c>
      <c r="P2806">
        <v>526.4</v>
      </c>
      <c r="Q2806">
        <v>343.06</v>
      </c>
    </row>
    <row r="2807" spans="1:17" x14ac:dyDescent="0.15">
      <c r="A2807" t="s">
        <v>2877</v>
      </c>
      <c r="B2807">
        <v>8633.48</v>
      </c>
      <c r="C2807">
        <v>8645.5300000000007</v>
      </c>
      <c r="D2807">
        <v>8556.98</v>
      </c>
      <c r="E2807">
        <v>8594.84</v>
      </c>
      <c r="F2807">
        <v>6720320</v>
      </c>
      <c r="G2807">
        <v>8252.4</v>
      </c>
      <c r="H2807">
        <v>7943.25</v>
      </c>
      <c r="I2807">
        <v>7867.73</v>
      </c>
      <c r="J2807">
        <v>8497.51</v>
      </c>
      <c r="K2807" t="s">
        <v>46</v>
      </c>
      <c r="L2807">
        <v>0</v>
      </c>
      <c r="M2807">
        <v>6720320</v>
      </c>
      <c r="N2807">
        <v>8471757</v>
      </c>
      <c r="O2807">
        <v>8846746</v>
      </c>
      <c r="P2807">
        <v>554.14</v>
      </c>
      <c r="Q2807">
        <v>381.57</v>
      </c>
    </row>
    <row r="2808" spans="1:17" x14ac:dyDescent="0.15">
      <c r="A2808" t="s">
        <v>2878</v>
      </c>
      <c r="B2808">
        <v>8594.57</v>
      </c>
      <c r="C2808">
        <v>8600.83</v>
      </c>
      <c r="D2808">
        <v>8502.26</v>
      </c>
      <c r="E2808">
        <v>8570.0499999999993</v>
      </c>
      <c r="F2808">
        <v>6466331</v>
      </c>
      <c r="G2808">
        <v>8290.35</v>
      </c>
      <c r="H2808">
        <v>7956.72</v>
      </c>
      <c r="I2808">
        <v>7872.89</v>
      </c>
      <c r="J2808">
        <v>8495.2000000000007</v>
      </c>
      <c r="K2808" t="s">
        <v>46</v>
      </c>
      <c r="L2808">
        <v>0</v>
      </c>
      <c r="M2808">
        <v>6466331</v>
      </c>
      <c r="N2808">
        <v>7302246.5</v>
      </c>
      <c r="O2808">
        <v>8688026</v>
      </c>
      <c r="P2808">
        <v>574.14</v>
      </c>
      <c r="Q2808">
        <v>418.92</v>
      </c>
    </row>
    <row r="2809" spans="1:17" x14ac:dyDescent="0.15">
      <c r="A2809" t="s">
        <v>2879</v>
      </c>
      <c r="B2809">
        <v>8569.41</v>
      </c>
      <c r="C2809">
        <v>8620.26</v>
      </c>
      <c r="D2809">
        <v>8556.9</v>
      </c>
      <c r="E2809">
        <v>8557.94</v>
      </c>
      <c r="F2809">
        <v>5931255</v>
      </c>
      <c r="G2809">
        <v>8322.35</v>
      </c>
      <c r="H2809">
        <v>7968.67</v>
      </c>
      <c r="I2809">
        <v>7879.7</v>
      </c>
      <c r="J2809">
        <v>8490.6200000000008</v>
      </c>
      <c r="K2809" t="s">
        <v>46</v>
      </c>
      <c r="L2809">
        <v>0</v>
      </c>
      <c r="M2809">
        <v>5931255</v>
      </c>
      <c r="N2809">
        <v>6478745.5</v>
      </c>
      <c r="O2809">
        <v>8473498</v>
      </c>
      <c r="P2809">
        <v>577.67999999999995</v>
      </c>
      <c r="Q2809">
        <v>453.46</v>
      </c>
    </row>
    <row r="2810" spans="1:17" x14ac:dyDescent="0.15">
      <c r="A2810" t="s">
        <v>2880</v>
      </c>
      <c r="B2810">
        <v>8559.6299999999992</v>
      </c>
      <c r="C2810">
        <v>8632.0300000000007</v>
      </c>
      <c r="D2810">
        <v>8550.7900000000009</v>
      </c>
      <c r="E2810">
        <v>8576.77</v>
      </c>
      <c r="F2810">
        <v>7018444</v>
      </c>
      <c r="G2810">
        <v>8357.2999999999993</v>
      </c>
      <c r="H2810">
        <v>7981.53</v>
      </c>
      <c r="I2810">
        <v>7886.23</v>
      </c>
      <c r="J2810">
        <v>8485.41</v>
      </c>
      <c r="K2810" t="s">
        <v>46</v>
      </c>
      <c r="L2810">
        <v>0</v>
      </c>
      <c r="M2810">
        <v>7018444</v>
      </c>
      <c r="N2810">
        <v>6516019</v>
      </c>
      <c r="O2810">
        <v>7978496</v>
      </c>
      <c r="P2810">
        <v>570.58000000000004</v>
      </c>
      <c r="Q2810">
        <v>482.84</v>
      </c>
    </row>
    <row r="2811" spans="1:17" x14ac:dyDescent="0.15">
      <c r="A2811" t="s">
        <v>2881</v>
      </c>
      <c r="B2811">
        <v>8577.57</v>
      </c>
      <c r="C2811">
        <v>8582</v>
      </c>
      <c r="D2811">
        <v>8478.35</v>
      </c>
      <c r="E2811">
        <v>8482.34</v>
      </c>
      <c r="F2811">
        <v>6472620</v>
      </c>
      <c r="G2811">
        <v>8391.4500000000007</v>
      </c>
      <c r="H2811">
        <v>7991.35</v>
      </c>
      <c r="I2811">
        <v>7891.44</v>
      </c>
      <c r="J2811">
        <v>8482.07</v>
      </c>
      <c r="K2811" t="s">
        <v>46</v>
      </c>
      <c r="L2811">
        <v>0</v>
      </c>
      <c r="M2811">
        <v>6472620</v>
      </c>
      <c r="N2811">
        <v>6521753.5</v>
      </c>
      <c r="O2811">
        <v>7779481.5</v>
      </c>
      <c r="P2811">
        <v>563.14</v>
      </c>
      <c r="Q2811">
        <v>506.43</v>
      </c>
    </row>
    <row r="2812" spans="1:17" x14ac:dyDescent="0.15">
      <c r="A2812" t="s">
        <v>2882</v>
      </c>
      <c r="B2812">
        <v>8472.81</v>
      </c>
      <c r="C2812">
        <v>8554.18</v>
      </c>
      <c r="D2812">
        <v>8469.27</v>
      </c>
      <c r="E2812">
        <v>8519.2900000000009</v>
      </c>
      <c r="F2812">
        <v>5397421</v>
      </c>
      <c r="G2812">
        <v>8420.0499999999993</v>
      </c>
      <c r="H2812">
        <v>8002.18</v>
      </c>
      <c r="I2812">
        <v>7901.03</v>
      </c>
      <c r="J2812">
        <v>8477.91</v>
      </c>
      <c r="K2812" t="s">
        <v>46</v>
      </c>
      <c r="L2812">
        <v>0</v>
      </c>
      <c r="M2812">
        <v>5397421</v>
      </c>
      <c r="N2812">
        <v>6257254.5</v>
      </c>
      <c r="O2812">
        <v>7364505.5</v>
      </c>
      <c r="P2812">
        <v>553.6</v>
      </c>
      <c r="Q2812">
        <v>525.19000000000005</v>
      </c>
    </row>
    <row r="2813" spans="1:17" x14ac:dyDescent="0.15">
      <c r="A2813" t="s">
        <v>2883</v>
      </c>
      <c r="B2813">
        <v>8522.2000000000007</v>
      </c>
      <c r="C2813">
        <v>8638.8799999999992</v>
      </c>
      <c r="D2813">
        <v>8521.42</v>
      </c>
      <c r="E2813">
        <v>8637.4</v>
      </c>
      <c r="F2813">
        <v>5874546</v>
      </c>
      <c r="G2813">
        <v>8445.9500000000007</v>
      </c>
      <c r="H2813">
        <v>8015.25</v>
      </c>
      <c r="I2813">
        <v>7912.02</v>
      </c>
      <c r="J2813">
        <v>8472.1200000000008</v>
      </c>
      <c r="K2813" t="s">
        <v>46</v>
      </c>
      <c r="L2813">
        <v>0</v>
      </c>
      <c r="M2813">
        <v>5874546</v>
      </c>
      <c r="N2813">
        <v>6138880</v>
      </c>
      <c r="O2813">
        <v>6720563</v>
      </c>
      <c r="P2813">
        <v>531.29999999999995</v>
      </c>
      <c r="Q2813">
        <v>537.86</v>
      </c>
    </row>
    <row r="2814" spans="1:17" x14ac:dyDescent="0.15">
      <c r="A2814" t="s">
        <v>2884</v>
      </c>
      <c r="B2814">
        <v>8653.3700000000008</v>
      </c>
      <c r="C2814">
        <v>8698.34</v>
      </c>
      <c r="D2814">
        <v>8316.77</v>
      </c>
      <c r="E2814">
        <v>8464.01</v>
      </c>
      <c r="F2814">
        <v>11615341</v>
      </c>
      <c r="G2814">
        <v>8464.2999999999993</v>
      </c>
      <c r="H2814">
        <v>8025.55</v>
      </c>
      <c r="I2814">
        <v>7923.28</v>
      </c>
      <c r="J2814">
        <v>8465.4500000000007</v>
      </c>
      <c r="K2814" t="s">
        <v>46</v>
      </c>
      <c r="L2814">
        <v>0</v>
      </c>
      <c r="M2814">
        <v>11615341</v>
      </c>
      <c r="N2814">
        <v>7275725</v>
      </c>
      <c r="O2814">
        <v>6877235</v>
      </c>
      <c r="P2814">
        <v>498.56</v>
      </c>
      <c r="Q2814">
        <v>543.32000000000005</v>
      </c>
    </row>
    <row r="2815" spans="1:17" x14ac:dyDescent="0.15">
      <c r="A2815" t="s">
        <v>2885</v>
      </c>
      <c r="B2815">
        <v>8440.7800000000007</v>
      </c>
      <c r="C2815">
        <v>8561.94</v>
      </c>
      <c r="D2815">
        <v>8409.73</v>
      </c>
      <c r="E2815">
        <v>8535.2099999999991</v>
      </c>
      <c r="F2815">
        <v>7286175</v>
      </c>
      <c r="G2815">
        <v>8485</v>
      </c>
      <c r="H2815">
        <v>8033.38</v>
      </c>
      <c r="I2815">
        <v>7933.24</v>
      </c>
      <c r="J2815">
        <v>8458.5300000000007</v>
      </c>
      <c r="K2815" t="s">
        <v>46</v>
      </c>
      <c r="L2815">
        <v>0</v>
      </c>
      <c r="M2815">
        <v>7286175</v>
      </c>
      <c r="N2815">
        <v>7329280</v>
      </c>
      <c r="O2815">
        <v>6922649.5</v>
      </c>
      <c r="P2815">
        <v>473.94</v>
      </c>
      <c r="Q2815">
        <v>542.35</v>
      </c>
    </row>
    <row r="2816" spans="1:17" x14ac:dyDescent="0.15">
      <c r="A2816" t="s">
        <v>184</v>
      </c>
      <c r="B2816">
        <v>8532.2999999999993</v>
      </c>
      <c r="C2816">
        <v>8608.18</v>
      </c>
      <c r="D2816">
        <v>8532.09</v>
      </c>
      <c r="E2816">
        <v>8569.65</v>
      </c>
      <c r="F2816">
        <v>7894598</v>
      </c>
      <c r="G2816">
        <v>8508.6</v>
      </c>
      <c r="H2816">
        <v>8041.87</v>
      </c>
      <c r="I2816">
        <v>7943.98</v>
      </c>
      <c r="J2816">
        <v>8451.7000000000007</v>
      </c>
      <c r="K2816" t="s">
        <v>46</v>
      </c>
      <c r="L2816">
        <v>0</v>
      </c>
      <c r="M2816">
        <v>7894598</v>
      </c>
      <c r="N2816">
        <v>7613645</v>
      </c>
      <c r="O2816">
        <v>7067699</v>
      </c>
      <c r="P2816">
        <v>448.12</v>
      </c>
      <c r="Q2816">
        <v>534.52</v>
      </c>
    </row>
    <row r="2817" spans="1:17" x14ac:dyDescent="0.15">
      <c r="A2817" t="s">
        <v>2886</v>
      </c>
      <c r="B2817">
        <v>8552.32</v>
      </c>
      <c r="C2817">
        <v>8552.32</v>
      </c>
      <c r="D2817">
        <v>8359.91</v>
      </c>
      <c r="E2817">
        <v>8429.26</v>
      </c>
      <c r="F2817">
        <v>7047458</v>
      </c>
      <c r="G2817">
        <v>8519.4500000000007</v>
      </c>
      <c r="H2817">
        <v>8047.9</v>
      </c>
      <c r="I2817">
        <v>7951.76</v>
      </c>
      <c r="J2817">
        <v>8443.2000000000007</v>
      </c>
      <c r="K2817" t="s">
        <v>46</v>
      </c>
      <c r="L2817">
        <v>0</v>
      </c>
      <c r="M2817">
        <v>7047458</v>
      </c>
      <c r="N2817">
        <v>7943577.5</v>
      </c>
      <c r="O2817">
        <v>7100416</v>
      </c>
      <c r="P2817">
        <v>415.46</v>
      </c>
      <c r="Q2817">
        <v>520.65</v>
      </c>
    </row>
    <row r="2818" spans="1:17" x14ac:dyDescent="0.15">
      <c r="A2818" t="s">
        <v>2887</v>
      </c>
      <c r="B2818">
        <v>8401</v>
      </c>
      <c r="C2818">
        <v>8459.1299999999992</v>
      </c>
      <c r="D2818">
        <v>8369.23</v>
      </c>
      <c r="E2818">
        <v>8456.7999999999993</v>
      </c>
      <c r="F2818">
        <v>4953645</v>
      </c>
      <c r="G2818">
        <v>8531.4</v>
      </c>
      <c r="H2818">
        <v>8058.68</v>
      </c>
      <c r="I2818">
        <v>7959.64</v>
      </c>
      <c r="J2818">
        <v>8435.65</v>
      </c>
      <c r="K2818" t="s">
        <v>46</v>
      </c>
      <c r="L2818">
        <v>0</v>
      </c>
      <c r="M2818">
        <v>4953645</v>
      </c>
      <c r="N2818">
        <v>7759360</v>
      </c>
      <c r="O2818">
        <v>6949120</v>
      </c>
      <c r="P2818">
        <v>388.7</v>
      </c>
      <c r="Q2818">
        <v>502.11</v>
      </c>
    </row>
    <row r="2819" spans="1:17" x14ac:dyDescent="0.15">
      <c r="A2819" t="s">
        <v>2888</v>
      </c>
      <c r="B2819">
        <v>8437.93</v>
      </c>
      <c r="C2819">
        <v>8492.82</v>
      </c>
      <c r="D2819">
        <v>8417.44</v>
      </c>
      <c r="E2819">
        <v>8465.27</v>
      </c>
      <c r="F2819">
        <v>5125811</v>
      </c>
      <c r="G2819">
        <v>8538.1</v>
      </c>
      <c r="H2819">
        <v>8073.03</v>
      </c>
      <c r="I2819">
        <v>7966.55</v>
      </c>
      <c r="J2819">
        <v>8431.56</v>
      </c>
      <c r="K2819" t="s">
        <v>46</v>
      </c>
      <c r="L2819">
        <v>0</v>
      </c>
      <c r="M2819">
        <v>5125811</v>
      </c>
      <c r="N2819">
        <v>6461542.5</v>
      </c>
      <c r="O2819">
        <v>6868633.5</v>
      </c>
      <c r="P2819">
        <v>364.68</v>
      </c>
      <c r="Q2819">
        <v>480.81</v>
      </c>
    </row>
    <row r="2820" spans="1:17" x14ac:dyDescent="0.15">
      <c r="A2820" t="s">
        <v>2889</v>
      </c>
      <c r="B2820">
        <v>8462.73</v>
      </c>
      <c r="C2820">
        <v>8481.93</v>
      </c>
      <c r="D2820">
        <v>8413.2000000000007</v>
      </c>
      <c r="E2820">
        <v>8462.42</v>
      </c>
      <c r="F2820">
        <v>4779935</v>
      </c>
      <c r="G2820">
        <v>8538.5499999999993</v>
      </c>
      <c r="H2820">
        <v>8087.3</v>
      </c>
      <c r="I2820">
        <v>7973.62</v>
      </c>
      <c r="J2820">
        <v>8427.67</v>
      </c>
      <c r="K2820" t="s">
        <v>46</v>
      </c>
      <c r="L2820">
        <v>0</v>
      </c>
      <c r="M2820">
        <v>4779935</v>
      </c>
      <c r="N2820">
        <v>5960294.5</v>
      </c>
      <c r="O2820">
        <v>6644787</v>
      </c>
      <c r="P2820">
        <v>337.32</v>
      </c>
      <c r="Q2820">
        <v>457.48</v>
      </c>
    </row>
    <row r="2821" spans="1:17" x14ac:dyDescent="0.15">
      <c r="A2821" t="s">
        <v>2890</v>
      </c>
      <c r="B2821">
        <v>8459.26</v>
      </c>
      <c r="C2821">
        <v>8492.44</v>
      </c>
      <c r="D2821">
        <v>8433.34</v>
      </c>
      <c r="E2821">
        <v>8434.74</v>
      </c>
      <c r="F2821">
        <v>5332170</v>
      </c>
      <c r="G2821">
        <v>8540</v>
      </c>
      <c r="H2821">
        <v>8099.12</v>
      </c>
      <c r="I2821">
        <v>7979.87</v>
      </c>
      <c r="J2821">
        <v>8422.17</v>
      </c>
      <c r="K2821" t="s">
        <v>46</v>
      </c>
      <c r="L2821">
        <v>0</v>
      </c>
      <c r="M2821">
        <v>5332170</v>
      </c>
      <c r="N2821">
        <v>5447782.5</v>
      </c>
      <c r="O2821">
        <v>6530713.5</v>
      </c>
      <c r="P2821">
        <v>316.18</v>
      </c>
      <c r="Q2821">
        <v>432.79</v>
      </c>
    </row>
    <row r="2822" spans="1:17" x14ac:dyDescent="0.15">
      <c r="A2822" t="s">
        <v>2891</v>
      </c>
      <c r="B2822">
        <v>8418.06</v>
      </c>
      <c r="C2822">
        <v>8511.32</v>
      </c>
      <c r="D2822">
        <v>8363.26</v>
      </c>
      <c r="E2822">
        <v>8511.2999999999993</v>
      </c>
      <c r="F2822">
        <v>4752881</v>
      </c>
      <c r="G2822">
        <v>8542.9500000000007</v>
      </c>
      <c r="H2822">
        <v>8112.52</v>
      </c>
      <c r="I2822">
        <v>7984.77</v>
      </c>
      <c r="J2822">
        <v>8418.61</v>
      </c>
      <c r="K2822" t="s">
        <v>46</v>
      </c>
      <c r="L2822">
        <v>0</v>
      </c>
      <c r="M2822">
        <v>4752881</v>
      </c>
      <c r="N2822">
        <v>4988928</v>
      </c>
      <c r="O2822">
        <v>6466253</v>
      </c>
      <c r="P2822">
        <v>298.06</v>
      </c>
      <c r="Q2822">
        <v>407.23</v>
      </c>
    </row>
    <row r="2823" spans="1:17" x14ac:dyDescent="0.15">
      <c r="A2823" t="s">
        <v>2892</v>
      </c>
      <c r="B2823">
        <v>8515.6299999999992</v>
      </c>
      <c r="C2823">
        <v>8590.82</v>
      </c>
      <c r="D2823">
        <v>8510.3700000000008</v>
      </c>
      <c r="E2823">
        <v>8590.7999999999993</v>
      </c>
      <c r="F2823">
        <v>5624189</v>
      </c>
      <c r="G2823">
        <v>8539.15</v>
      </c>
      <c r="H2823">
        <v>8127.83</v>
      </c>
      <c r="I2823">
        <v>7990.16</v>
      </c>
      <c r="J2823">
        <v>8415.14</v>
      </c>
      <c r="K2823" t="s">
        <v>46</v>
      </c>
      <c r="L2823">
        <v>0</v>
      </c>
      <c r="M2823">
        <v>5624189</v>
      </c>
      <c r="N2823">
        <v>5123072</v>
      </c>
      <c r="O2823">
        <v>6441216</v>
      </c>
      <c r="P2823">
        <v>274.16000000000003</v>
      </c>
      <c r="Q2823">
        <v>381.52</v>
      </c>
    </row>
    <row r="2824" spans="1:17" x14ac:dyDescent="0.15">
      <c r="A2824" t="s">
        <v>2893</v>
      </c>
      <c r="B2824">
        <v>8583.58</v>
      </c>
      <c r="C2824">
        <v>8616.57</v>
      </c>
      <c r="D2824">
        <v>8552.42</v>
      </c>
      <c r="E2824">
        <v>8558.68</v>
      </c>
      <c r="F2824">
        <v>5447959</v>
      </c>
      <c r="G2824">
        <v>8534.4500000000007</v>
      </c>
      <c r="H2824">
        <v>8141.02</v>
      </c>
      <c r="I2824">
        <v>7995.61</v>
      </c>
      <c r="J2824">
        <v>8411.74</v>
      </c>
      <c r="K2824" t="s">
        <v>46</v>
      </c>
      <c r="L2824">
        <v>0</v>
      </c>
      <c r="M2824">
        <v>5447959</v>
      </c>
      <c r="N2824">
        <v>5187379</v>
      </c>
      <c r="O2824">
        <v>5824461</v>
      </c>
      <c r="P2824">
        <v>264.14</v>
      </c>
      <c r="Q2824">
        <v>358.08</v>
      </c>
    </row>
    <row r="2825" spans="1:17" x14ac:dyDescent="0.15">
      <c r="A2825" t="s">
        <v>2894</v>
      </c>
      <c r="B2825">
        <v>8545.4699999999993</v>
      </c>
      <c r="C2825">
        <v>8577.59</v>
      </c>
      <c r="D2825">
        <v>8463.66</v>
      </c>
      <c r="E2825">
        <v>8464.44</v>
      </c>
      <c r="F2825">
        <v>4783499</v>
      </c>
      <c r="G2825">
        <v>8526.0499999999993</v>
      </c>
      <c r="H2825">
        <v>8152.27</v>
      </c>
      <c r="I2825">
        <v>8000.16</v>
      </c>
      <c r="J2825">
        <v>8406.2800000000007</v>
      </c>
      <c r="K2825" t="s">
        <v>46</v>
      </c>
      <c r="L2825">
        <v>0</v>
      </c>
      <c r="M2825">
        <v>4783499</v>
      </c>
      <c r="N2825">
        <v>5188096</v>
      </c>
      <c r="O2825">
        <v>5574195</v>
      </c>
      <c r="P2825">
        <v>244.58</v>
      </c>
      <c r="Q2825">
        <v>335.14</v>
      </c>
    </row>
    <row r="2826" spans="1:17" x14ac:dyDescent="0.15">
      <c r="A2826" t="s">
        <v>2895</v>
      </c>
      <c r="B2826">
        <v>8453.77</v>
      </c>
      <c r="C2826">
        <v>8536.39</v>
      </c>
      <c r="D2826">
        <v>8447.64</v>
      </c>
      <c r="E2826">
        <v>8535.6299999999992</v>
      </c>
      <c r="F2826">
        <v>4503673</v>
      </c>
      <c r="G2826">
        <v>8520.85</v>
      </c>
      <c r="H2826">
        <v>8167.32</v>
      </c>
      <c r="I2826">
        <v>8004.33</v>
      </c>
      <c r="J2826">
        <v>8401.74</v>
      </c>
      <c r="K2826" t="s">
        <v>46</v>
      </c>
      <c r="L2826">
        <v>0</v>
      </c>
      <c r="M2826">
        <v>4503673</v>
      </c>
      <c r="N2826">
        <v>5022413</v>
      </c>
      <c r="O2826">
        <v>5235097.5</v>
      </c>
      <c r="P2826">
        <v>227.52</v>
      </c>
      <c r="Q2826">
        <v>313.08</v>
      </c>
    </row>
    <row r="2827" spans="1:17" x14ac:dyDescent="0.15">
      <c r="A2827" t="s">
        <v>2896</v>
      </c>
      <c r="B2827">
        <v>8542.4500000000007</v>
      </c>
      <c r="C2827">
        <v>8688.27</v>
      </c>
      <c r="D2827">
        <v>8503.9500000000007</v>
      </c>
      <c r="E2827">
        <v>8683.34</v>
      </c>
      <c r="F2827">
        <v>7665557</v>
      </c>
      <c r="G2827">
        <v>8525.25</v>
      </c>
      <c r="H2827">
        <v>8184.93</v>
      </c>
      <c r="I2827">
        <v>8010.08</v>
      </c>
      <c r="J2827">
        <v>8398.2199999999993</v>
      </c>
      <c r="K2827" t="s">
        <v>46</v>
      </c>
      <c r="L2827">
        <v>0</v>
      </c>
      <c r="M2827">
        <v>7665557</v>
      </c>
      <c r="N2827">
        <v>5604966.5</v>
      </c>
      <c r="O2827">
        <v>5296947</v>
      </c>
      <c r="P2827">
        <v>236.66</v>
      </c>
      <c r="Q2827">
        <v>295.2</v>
      </c>
    </row>
    <row r="2828" spans="1:17" x14ac:dyDescent="0.15">
      <c r="A2828" t="s">
        <v>2897</v>
      </c>
      <c r="B2828">
        <v>8684.17</v>
      </c>
      <c r="C2828">
        <v>8724.91</v>
      </c>
      <c r="D2828">
        <v>8647.5300000000007</v>
      </c>
      <c r="E2828">
        <v>8694.5</v>
      </c>
      <c r="F2828">
        <v>8077857</v>
      </c>
      <c r="G2828">
        <v>8531.4500000000007</v>
      </c>
      <c r="H2828">
        <v>8201.77</v>
      </c>
      <c r="I2828">
        <v>8015.88</v>
      </c>
      <c r="J2828">
        <v>8393.85</v>
      </c>
      <c r="K2828" t="s">
        <v>46</v>
      </c>
      <c r="L2828">
        <v>0</v>
      </c>
      <c r="M2828">
        <v>8077857</v>
      </c>
      <c r="N2828">
        <v>6095667</v>
      </c>
      <c r="O2828">
        <v>5609369.5</v>
      </c>
      <c r="P2828">
        <v>245.86</v>
      </c>
      <c r="Q2828">
        <v>280.92</v>
      </c>
    </row>
    <row r="2829" spans="1:17" x14ac:dyDescent="0.15">
      <c r="A2829" t="s">
        <v>2898</v>
      </c>
      <c r="B2829">
        <v>8687.99</v>
      </c>
      <c r="C2829">
        <v>8716.94</v>
      </c>
      <c r="D2829">
        <v>8662.2099999999991</v>
      </c>
      <c r="E2829">
        <v>8698.42</v>
      </c>
      <c r="F2829">
        <v>6136541</v>
      </c>
      <c r="G2829">
        <v>8538.5</v>
      </c>
      <c r="H2829">
        <v>8218</v>
      </c>
      <c r="I2829">
        <v>8026.28</v>
      </c>
      <c r="J2829">
        <v>8387.73</v>
      </c>
      <c r="K2829" t="s">
        <v>46</v>
      </c>
      <c r="L2829">
        <v>0</v>
      </c>
      <c r="M2829">
        <v>6136541</v>
      </c>
      <c r="N2829">
        <v>6233395</v>
      </c>
      <c r="O2829">
        <v>5710387</v>
      </c>
      <c r="P2829">
        <v>254.34</v>
      </c>
      <c r="Q2829">
        <v>269.88</v>
      </c>
    </row>
    <row r="2830" spans="1:17" x14ac:dyDescent="0.15">
      <c r="A2830" t="s">
        <v>2899</v>
      </c>
      <c r="B2830">
        <v>8686.9</v>
      </c>
      <c r="C2830">
        <v>8699.8799999999992</v>
      </c>
      <c r="D2830">
        <v>8629.17</v>
      </c>
      <c r="E2830">
        <v>8654.07</v>
      </c>
      <c r="F2830">
        <v>6079111</v>
      </c>
      <c r="G2830">
        <v>8542.4</v>
      </c>
      <c r="H2830">
        <v>8234.5</v>
      </c>
      <c r="I2830">
        <v>8035.98</v>
      </c>
      <c r="J2830">
        <v>8381.75</v>
      </c>
      <c r="K2830" t="s">
        <v>46</v>
      </c>
      <c r="L2830">
        <v>0</v>
      </c>
      <c r="M2830">
        <v>6079111</v>
      </c>
      <c r="N2830">
        <v>6492569.5</v>
      </c>
      <c r="O2830">
        <v>5840333</v>
      </c>
      <c r="P2830">
        <v>259.62</v>
      </c>
      <c r="Q2830">
        <v>262.11</v>
      </c>
    </row>
    <row r="2831" spans="1:17" x14ac:dyDescent="0.15">
      <c r="A2831" t="s">
        <v>2900</v>
      </c>
      <c r="B2831">
        <v>8648.91</v>
      </c>
      <c r="C2831">
        <v>8688.91</v>
      </c>
      <c r="D2831">
        <v>8619.5300000000007</v>
      </c>
      <c r="E2831">
        <v>8669.8799999999992</v>
      </c>
      <c r="F2831">
        <v>5484493</v>
      </c>
      <c r="G2831">
        <v>8551.75</v>
      </c>
      <c r="H2831">
        <v>8252.0300000000007</v>
      </c>
      <c r="I2831">
        <v>8048.48</v>
      </c>
      <c r="J2831">
        <v>8376.59</v>
      </c>
      <c r="K2831" t="s">
        <v>46</v>
      </c>
      <c r="L2831">
        <v>0</v>
      </c>
      <c r="M2831">
        <v>5484493</v>
      </c>
      <c r="N2831">
        <v>6688768</v>
      </c>
      <c r="O2831">
        <v>5855590.5</v>
      </c>
      <c r="P2831">
        <v>267.94</v>
      </c>
      <c r="Q2831">
        <v>257.29000000000002</v>
      </c>
    </row>
    <row r="2832" spans="1:17" x14ac:dyDescent="0.15">
      <c r="A2832" t="s">
        <v>2901</v>
      </c>
      <c r="B2832">
        <v>8689.2900000000009</v>
      </c>
      <c r="C2832">
        <v>8718.09</v>
      </c>
      <c r="D2832">
        <v>8644.9500000000007</v>
      </c>
      <c r="E2832">
        <v>8646.42</v>
      </c>
      <c r="F2832">
        <v>6749600</v>
      </c>
      <c r="G2832">
        <v>8558.1</v>
      </c>
      <c r="H2832">
        <v>8268.7199999999993</v>
      </c>
      <c r="I2832">
        <v>8059.83</v>
      </c>
      <c r="J2832">
        <v>8370.89</v>
      </c>
      <c r="K2832" t="s">
        <v>46</v>
      </c>
      <c r="L2832">
        <v>0</v>
      </c>
      <c r="M2832">
        <v>6749600</v>
      </c>
      <c r="N2832">
        <v>6505472</v>
      </c>
      <c r="O2832">
        <v>6055219</v>
      </c>
      <c r="P2832">
        <v>261.5</v>
      </c>
      <c r="Q2832">
        <v>253.63</v>
      </c>
    </row>
    <row r="2833" spans="1:17" x14ac:dyDescent="0.15">
      <c r="A2833" t="s">
        <v>2902</v>
      </c>
      <c r="B2833">
        <v>8637.51</v>
      </c>
      <c r="C2833">
        <v>8716.24</v>
      </c>
      <c r="D2833">
        <v>8637.51</v>
      </c>
      <c r="E2833">
        <v>8688.08</v>
      </c>
      <c r="F2833">
        <v>5853143</v>
      </c>
      <c r="G2833">
        <v>8560.65</v>
      </c>
      <c r="H2833">
        <v>8286.42</v>
      </c>
      <c r="I2833">
        <v>8069.08</v>
      </c>
      <c r="J2833">
        <v>8365.1200000000008</v>
      </c>
      <c r="K2833" t="s">
        <v>46</v>
      </c>
      <c r="L2833">
        <v>0</v>
      </c>
      <c r="M2833">
        <v>5853143</v>
      </c>
      <c r="N2833">
        <v>6060544</v>
      </c>
      <c r="O2833">
        <v>6078105.5</v>
      </c>
      <c r="P2833">
        <v>250.92</v>
      </c>
      <c r="Q2833">
        <v>251.31</v>
      </c>
    </row>
    <row r="2834" spans="1:17" x14ac:dyDescent="0.15">
      <c r="A2834" t="s">
        <v>2903</v>
      </c>
      <c r="B2834">
        <v>8695.42</v>
      </c>
      <c r="C2834">
        <v>8730.9599999999991</v>
      </c>
      <c r="D2834">
        <v>8673.26</v>
      </c>
      <c r="E2834">
        <v>8691.82</v>
      </c>
      <c r="F2834">
        <v>5326711</v>
      </c>
      <c r="G2834">
        <v>8572.0499999999993</v>
      </c>
      <c r="H2834">
        <v>8304.83</v>
      </c>
      <c r="I2834">
        <v>8078.1</v>
      </c>
      <c r="J2834">
        <v>8358.59</v>
      </c>
      <c r="K2834" t="s">
        <v>46</v>
      </c>
      <c r="L2834">
        <v>0</v>
      </c>
      <c r="M2834">
        <v>5326711</v>
      </c>
      <c r="N2834">
        <v>5898649.5</v>
      </c>
      <c r="O2834">
        <v>6066022.5</v>
      </c>
      <c r="P2834">
        <v>246.86</v>
      </c>
      <c r="Q2834">
        <v>249.58</v>
      </c>
    </row>
    <row r="2835" spans="1:17" x14ac:dyDescent="0.15">
      <c r="A2835" t="s">
        <v>2904</v>
      </c>
      <c r="B2835">
        <v>8654.43</v>
      </c>
      <c r="C2835">
        <v>8702.91</v>
      </c>
      <c r="D2835">
        <v>8586.2099999999991</v>
      </c>
      <c r="E2835">
        <v>8691</v>
      </c>
      <c r="F2835">
        <v>6818156</v>
      </c>
      <c r="G2835">
        <v>8579.7999999999993</v>
      </c>
      <c r="H2835">
        <v>8318.98</v>
      </c>
      <c r="I2835">
        <v>8088.24</v>
      </c>
      <c r="J2835">
        <v>8354.66</v>
      </c>
      <c r="K2835" t="s">
        <v>46</v>
      </c>
      <c r="L2835">
        <v>0</v>
      </c>
      <c r="M2835">
        <v>6818156</v>
      </c>
      <c r="N2835">
        <v>6046413</v>
      </c>
      <c r="O2835">
        <v>6269491</v>
      </c>
      <c r="P2835">
        <v>250.62</v>
      </c>
      <c r="Q2835">
        <v>250.18</v>
      </c>
    </row>
    <row r="2836" spans="1:17" x14ac:dyDescent="0.15">
      <c r="A2836" t="s">
        <v>2905</v>
      </c>
      <c r="B2836">
        <v>8695.5400000000009</v>
      </c>
      <c r="C2836">
        <v>8806.01</v>
      </c>
      <c r="D2836">
        <v>8694.39</v>
      </c>
      <c r="E2836">
        <v>8721.33</v>
      </c>
      <c r="F2836">
        <v>7771682</v>
      </c>
      <c r="G2836">
        <v>8587.4</v>
      </c>
      <c r="H2836">
        <v>8333.5300000000007</v>
      </c>
      <c r="I2836">
        <v>8097.95</v>
      </c>
      <c r="J2836">
        <v>8349.84</v>
      </c>
      <c r="K2836" t="s">
        <v>46</v>
      </c>
      <c r="L2836">
        <v>0</v>
      </c>
      <c r="M2836">
        <v>7771682</v>
      </c>
      <c r="N2836">
        <v>6503833.5</v>
      </c>
      <c r="O2836">
        <v>6596301</v>
      </c>
      <c r="P2836">
        <v>252.02</v>
      </c>
      <c r="Q2836">
        <v>252.63</v>
      </c>
    </row>
    <row r="2837" spans="1:17" x14ac:dyDescent="0.15">
      <c r="A2837" t="s">
        <v>2906</v>
      </c>
      <c r="B2837">
        <v>8728.69</v>
      </c>
      <c r="C2837">
        <v>8801.5499999999993</v>
      </c>
      <c r="D2837">
        <v>8728.1299999999992</v>
      </c>
      <c r="E2837">
        <v>8772.89</v>
      </c>
      <c r="F2837">
        <v>6848794</v>
      </c>
      <c r="G2837">
        <v>8604.6</v>
      </c>
      <c r="H2837">
        <v>8348.58</v>
      </c>
      <c r="I2837">
        <v>8107.59</v>
      </c>
      <c r="J2837">
        <v>8346.51</v>
      </c>
      <c r="K2837" t="s">
        <v>46</v>
      </c>
      <c r="L2837">
        <v>0</v>
      </c>
      <c r="M2837">
        <v>6848794</v>
      </c>
      <c r="N2837">
        <v>6523699</v>
      </c>
      <c r="O2837">
        <v>6514585.5</v>
      </c>
      <c r="P2837">
        <v>243.18</v>
      </c>
      <c r="Q2837">
        <v>253.29</v>
      </c>
    </row>
    <row r="2838" spans="1:17" x14ac:dyDescent="0.15">
      <c r="A2838" t="s">
        <v>2907</v>
      </c>
      <c r="B2838">
        <v>8775.26</v>
      </c>
      <c r="C2838">
        <v>8808.02</v>
      </c>
      <c r="D2838">
        <v>8725.8700000000008</v>
      </c>
      <c r="E2838">
        <v>8740.93</v>
      </c>
      <c r="F2838">
        <v>5660150</v>
      </c>
      <c r="G2838">
        <v>8618.7999999999993</v>
      </c>
      <c r="H2838">
        <v>8361.4500000000007</v>
      </c>
      <c r="I2838">
        <v>8117.45</v>
      </c>
      <c r="J2838">
        <v>8344.81</v>
      </c>
      <c r="K2838" t="s">
        <v>46</v>
      </c>
      <c r="L2838">
        <v>0</v>
      </c>
      <c r="M2838">
        <v>5660150</v>
      </c>
      <c r="N2838">
        <v>6485094.5</v>
      </c>
      <c r="O2838">
        <v>6272819</v>
      </c>
      <c r="P2838">
        <v>229.28</v>
      </c>
      <c r="Q2838">
        <v>251.63</v>
      </c>
    </row>
    <row r="2839" spans="1:17" x14ac:dyDescent="0.15">
      <c r="A2839" t="s">
        <v>185</v>
      </c>
      <c r="B2839">
        <v>8739.33</v>
      </c>
      <c r="C2839">
        <v>8759.8700000000008</v>
      </c>
      <c r="D2839">
        <v>8691.92</v>
      </c>
      <c r="E2839">
        <v>8749.73</v>
      </c>
      <c r="F2839">
        <v>5239969</v>
      </c>
      <c r="G2839">
        <v>8633</v>
      </c>
      <c r="H2839">
        <v>8374.65</v>
      </c>
      <c r="I2839">
        <v>8128.33</v>
      </c>
      <c r="J2839">
        <v>8346.2999999999993</v>
      </c>
      <c r="K2839" t="s">
        <v>46</v>
      </c>
      <c r="L2839">
        <v>0</v>
      </c>
      <c r="M2839">
        <v>5239969</v>
      </c>
      <c r="N2839">
        <v>6467789</v>
      </c>
      <c r="O2839">
        <v>6183219</v>
      </c>
      <c r="P2839">
        <v>217.74</v>
      </c>
      <c r="Q2839">
        <v>247.97</v>
      </c>
    </row>
    <row r="2840" spans="1:17" x14ac:dyDescent="0.15">
      <c r="A2840" t="s">
        <v>2908</v>
      </c>
      <c r="B2840">
        <v>8752.91</v>
      </c>
      <c r="C2840">
        <v>8767.6</v>
      </c>
      <c r="D2840">
        <v>8692.43</v>
      </c>
      <c r="E2840">
        <v>8693.82</v>
      </c>
      <c r="F2840">
        <v>5575862</v>
      </c>
      <c r="G2840">
        <v>8644.6</v>
      </c>
      <c r="H2840">
        <v>8386.92</v>
      </c>
      <c r="I2840">
        <v>8138.91</v>
      </c>
      <c r="J2840">
        <v>8350.07</v>
      </c>
      <c r="K2840" t="s">
        <v>46</v>
      </c>
      <c r="L2840">
        <v>0</v>
      </c>
      <c r="M2840">
        <v>5575862</v>
      </c>
      <c r="N2840">
        <v>6219264</v>
      </c>
      <c r="O2840">
        <v>6132838.5</v>
      </c>
      <c r="P2840">
        <v>205.4</v>
      </c>
      <c r="Q2840">
        <v>242.55</v>
      </c>
    </row>
    <row r="2841" spans="1:17" x14ac:dyDescent="0.15">
      <c r="A2841" t="s">
        <v>2909</v>
      </c>
      <c r="B2841">
        <v>8681.33</v>
      </c>
      <c r="C2841">
        <v>8718.2999999999993</v>
      </c>
      <c r="D2841">
        <v>8631.64</v>
      </c>
      <c r="E2841">
        <v>8675.7199999999993</v>
      </c>
      <c r="F2841">
        <v>6224716</v>
      </c>
      <c r="G2841">
        <v>8656.65</v>
      </c>
      <c r="H2841">
        <v>8399.67</v>
      </c>
      <c r="I2841">
        <v>8147.87</v>
      </c>
      <c r="J2841">
        <v>8354.1</v>
      </c>
      <c r="K2841" t="s">
        <v>46</v>
      </c>
      <c r="L2841">
        <v>0</v>
      </c>
      <c r="M2841">
        <v>6224716</v>
      </c>
      <c r="N2841">
        <v>5909913.5</v>
      </c>
      <c r="O2841">
        <v>6206873.5</v>
      </c>
      <c r="P2841">
        <v>188.48</v>
      </c>
      <c r="Q2841">
        <v>234.6</v>
      </c>
    </row>
    <row r="2842" spans="1:17" x14ac:dyDescent="0.15">
      <c r="A2842" t="s">
        <v>2910</v>
      </c>
      <c r="B2842">
        <v>8686.93</v>
      </c>
      <c r="C2842">
        <v>8709.2900000000009</v>
      </c>
      <c r="D2842">
        <v>8664.1</v>
      </c>
      <c r="E2842">
        <v>8673.3700000000008</v>
      </c>
      <c r="F2842">
        <v>5040353</v>
      </c>
      <c r="G2842">
        <v>8664.75</v>
      </c>
      <c r="H2842">
        <v>8416.73</v>
      </c>
      <c r="I2842">
        <v>8156.68</v>
      </c>
      <c r="J2842">
        <v>8356.7900000000009</v>
      </c>
      <c r="K2842" t="s">
        <v>46</v>
      </c>
      <c r="L2842">
        <v>0</v>
      </c>
      <c r="M2842">
        <v>5040353</v>
      </c>
      <c r="N2842">
        <v>5548237</v>
      </c>
      <c r="O2842">
        <v>6035968</v>
      </c>
      <c r="P2842">
        <v>176.66</v>
      </c>
      <c r="Q2842">
        <v>226.12</v>
      </c>
    </row>
    <row r="2843" spans="1:17" x14ac:dyDescent="0.15">
      <c r="A2843" t="s">
        <v>2911</v>
      </c>
      <c r="B2843">
        <v>8680.64</v>
      </c>
      <c r="C2843">
        <v>8750.52</v>
      </c>
      <c r="D2843">
        <v>8608.4599999999991</v>
      </c>
      <c r="E2843">
        <v>8745.61</v>
      </c>
      <c r="F2843">
        <v>6235575</v>
      </c>
      <c r="G2843">
        <v>8672.4500000000007</v>
      </c>
      <c r="H2843">
        <v>8434.58</v>
      </c>
      <c r="I2843">
        <v>8166.43</v>
      </c>
      <c r="J2843">
        <v>8358.1200000000008</v>
      </c>
      <c r="K2843" t="s">
        <v>46</v>
      </c>
      <c r="L2843">
        <v>0</v>
      </c>
      <c r="M2843">
        <v>6235575</v>
      </c>
      <c r="N2843">
        <v>5663334.5</v>
      </c>
      <c r="O2843">
        <v>6074214.5</v>
      </c>
      <c r="P2843">
        <v>169.84</v>
      </c>
      <c r="Q2843">
        <v>218.01</v>
      </c>
    </row>
    <row r="2844" spans="1:17" x14ac:dyDescent="0.15">
      <c r="A2844" t="s">
        <v>2912</v>
      </c>
      <c r="B2844">
        <v>8751.01</v>
      </c>
      <c r="C2844">
        <v>8780.6299999999992</v>
      </c>
      <c r="D2844">
        <v>8731.43</v>
      </c>
      <c r="E2844">
        <v>8760.43</v>
      </c>
      <c r="F2844">
        <v>7831261</v>
      </c>
      <c r="G2844">
        <v>8682.6</v>
      </c>
      <c r="H2844">
        <v>8450.2800000000007</v>
      </c>
      <c r="I2844">
        <v>8174.78</v>
      </c>
      <c r="J2844">
        <v>8360.3799999999992</v>
      </c>
      <c r="K2844" t="s">
        <v>46</v>
      </c>
      <c r="L2844">
        <v>0</v>
      </c>
      <c r="M2844">
        <v>7831261</v>
      </c>
      <c r="N2844">
        <v>6181478.5</v>
      </c>
      <c r="O2844">
        <v>6324633.5</v>
      </c>
      <c r="P2844">
        <v>163.46</v>
      </c>
      <c r="Q2844">
        <v>209.67</v>
      </c>
    </row>
    <row r="2845" spans="1:17" x14ac:dyDescent="0.15">
      <c r="A2845" t="s">
        <v>2913</v>
      </c>
      <c r="B2845">
        <v>8749.59</v>
      </c>
      <c r="C2845">
        <v>8773.2999999999993</v>
      </c>
      <c r="D2845">
        <v>8740.08</v>
      </c>
      <c r="E2845">
        <v>8773.2999999999993</v>
      </c>
      <c r="F2845">
        <v>6741463</v>
      </c>
      <c r="G2845">
        <v>8698</v>
      </c>
      <c r="H2845">
        <v>8467.35</v>
      </c>
      <c r="I2845">
        <v>8181.77</v>
      </c>
      <c r="J2845">
        <v>8364.0499999999993</v>
      </c>
      <c r="K2845" t="s">
        <v>46</v>
      </c>
      <c r="L2845">
        <v>0</v>
      </c>
      <c r="M2845">
        <v>6741463</v>
      </c>
      <c r="N2845">
        <v>6414643</v>
      </c>
      <c r="O2845">
        <v>6316953.5</v>
      </c>
      <c r="P2845">
        <v>158.63999999999999</v>
      </c>
      <c r="Q2845">
        <v>200.47</v>
      </c>
    </row>
    <row r="2846" spans="1:17" x14ac:dyDescent="0.15">
      <c r="A2846" t="s">
        <v>2914</v>
      </c>
      <c r="B2846">
        <v>8776.67</v>
      </c>
      <c r="C2846">
        <v>8802.82</v>
      </c>
      <c r="D2846">
        <v>8707.58</v>
      </c>
      <c r="E2846">
        <v>8708.6200000000008</v>
      </c>
      <c r="F2846">
        <v>6401232</v>
      </c>
      <c r="G2846">
        <v>8706.65</v>
      </c>
      <c r="H2846">
        <v>8481.4</v>
      </c>
      <c r="I2846">
        <v>8187.1</v>
      </c>
      <c r="J2846">
        <v>8367.32</v>
      </c>
      <c r="K2846" t="s">
        <v>46</v>
      </c>
      <c r="L2846">
        <v>0</v>
      </c>
      <c r="M2846">
        <v>6401232</v>
      </c>
      <c r="N2846">
        <v>6449971</v>
      </c>
      <c r="O2846">
        <v>6179942.5</v>
      </c>
      <c r="P2846">
        <v>145.19999999999999</v>
      </c>
      <c r="Q2846">
        <v>189.79</v>
      </c>
    </row>
    <row r="2847" spans="1:17" x14ac:dyDescent="0.15">
      <c r="A2847" t="s">
        <v>2915</v>
      </c>
      <c r="B2847">
        <v>8580.48</v>
      </c>
      <c r="C2847">
        <v>8614.32</v>
      </c>
      <c r="D2847">
        <v>8510.35</v>
      </c>
      <c r="E2847">
        <v>8536.82</v>
      </c>
      <c r="F2847">
        <v>7223621</v>
      </c>
      <c r="G2847">
        <v>8699.35</v>
      </c>
      <c r="H2847">
        <v>8492.33</v>
      </c>
      <c r="I2847">
        <v>8191.22</v>
      </c>
      <c r="J2847">
        <v>8370.02</v>
      </c>
      <c r="K2847" t="s">
        <v>46</v>
      </c>
      <c r="L2847">
        <v>0</v>
      </c>
      <c r="M2847">
        <v>7223621</v>
      </c>
      <c r="N2847">
        <v>6886605</v>
      </c>
      <c r="O2847">
        <v>6217421</v>
      </c>
      <c r="P2847">
        <v>115.1</v>
      </c>
      <c r="Q2847">
        <v>176.98</v>
      </c>
    </row>
    <row r="2848" spans="1:17" x14ac:dyDescent="0.15">
      <c r="A2848" t="s">
        <v>2916</v>
      </c>
      <c r="B2848">
        <v>8565.67</v>
      </c>
      <c r="C2848">
        <v>8584.3799999999992</v>
      </c>
      <c r="D2848">
        <v>8509.0300000000007</v>
      </c>
      <c r="E2848">
        <v>8553.77</v>
      </c>
      <c r="F2848">
        <v>4764062</v>
      </c>
      <c r="G2848">
        <v>8692.2999999999993</v>
      </c>
      <c r="H2848">
        <v>8504.7000000000007</v>
      </c>
      <c r="I2848">
        <v>8195.58</v>
      </c>
      <c r="J2848">
        <v>8371.44</v>
      </c>
      <c r="K2848" t="s">
        <v>46</v>
      </c>
      <c r="L2848">
        <v>0</v>
      </c>
      <c r="M2848">
        <v>4764062</v>
      </c>
      <c r="N2848">
        <v>6592307</v>
      </c>
      <c r="O2848">
        <v>6127821</v>
      </c>
      <c r="P2848">
        <v>89.6</v>
      </c>
      <c r="Q2848">
        <v>163.01</v>
      </c>
    </row>
    <row r="2849" spans="1:17" x14ac:dyDescent="0.15">
      <c r="A2849" t="s">
        <v>2917</v>
      </c>
      <c r="B2849">
        <v>8529.25</v>
      </c>
      <c r="C2849">
        <v>8569.7099999999991</v>
      </c>
      <c r="D2849">
        <v>8505.0499999999993</v>
      </c>
      <c r="E2849">
        <v>8529.07</v>
      </c>
      <c r="F2849">
        <v>5064529</v>
      </c>
      <c r="G2849">
        <v>8683.7999999999993</v>
      </c>
      <c r="H2849">
        <v>8514.8799999999992</v>
      </c>
      <c r="I2849">
        <v>8200.66</v>
      </c>
      <c r="J2849">
        <v>8372.15</v>
      </c>
      <c r="K2849" t="s">
        <v>46</v>
      </c>
      <c r="L2849">
        <v>0</v>
      </c>
      <c r="M2849">
        <v>5064529</v>
      </c>
      <c r="N2849">
        <v>6039040</v>
      </c>
      <c r="O2849">
        <v>6110259</v>
      </c>
      <c r="P2849">
        <v>63.56</v>
      </c>
      <c r="Q2849">
        <v>147.6</v>
      </c>
    </row>
    <row r="2850" spans="1:17" x14ac:dyDescent="0.15">
      <c r="A2850" t="s">
        <v>2918</v>
      </c>
      <c r="B2850">
        <v>8536.6299999999992</v>
      </c>
      <c r="C2850">
        <v>8608.94</v>
      </c>
      <c r="D2850">
        <v>8536.6299999999992</v>
      </c>
      <c r="E2850">
        <v>8608.35</v>
      </c>
      <c r="F2850">
        <v>4401382</v>
      </c>
      <c r="G2850">
        <v>8681.5499999999993</v>
      </c>
      <c r="H2850">
        <v>8527.08</v>
      </c>
      <c r="I2850">
        <v>8205.92</v>
      </c>
      <c r="J2850">
        <v>8373.57</v>
      </c>
      <c r="K2850" t="s">
        <v>46</v>
      </c>
      <c r="L2850">
        <v>0</v>
      </c>
      <c r="M2850">
        <v>4401382</v>
      </c>
      <c r="N2850">
        <v>5570969.5</v>
      </c>
      <c r="O2850">
        <v>5992806.5</v>
      </c>
      <c r="P2850">
        <v>51.94</v>
      </c>
      <c r="Q2850">
        <v>132.25</v>
      </c>
    </row>
    <row r="2851" spans="1:17" x14ac:dyDescent="0.15">
      <c r="A2851" t="s">
        <v>2919</v>
      </c>
      <c r="B2851">
        <v>8608.67</v>
      </c>
      <c r="C2851">
        <v>8624.94</v>
      </c>
      <c r="D2851">
        <v>8600.49</v>
      </c>
      <c r="E2851">
        <v>8615.1299999999992</v>
      </c>
      <c r="F2851">
        <v>3755745</v>
      </c>
      <c r="G2851">
        <v>8678.7999999999993</v>
      </c>
      <c r="H2851">
        <v>8540.67</v>
      </c>
      <c r="I2851">
        <v>8211.2800000000007</v>
      </c>
      <c r="J2851">
        <v>8375.1299999999992</v>
      </c>
      <c r="K2851" t="s">
        <v>46</v>
      </c>
      <c r="L2851">
        <v>0</v>
      </c>
      <c r="M2851">
        <v>3755745</v>
      </c>
      <c r="N2851">
        <v>5041869</v>
      </c>
      <c r="O2851">
        <v>5745920</v>
      </c>
      <c r="P2851">
        <v>41.66</v>
      </c>
      <c r="Q2851">
        <v>117.57</v>
      </c>
    </row>
    <row r="2852" spans="1:17" x14ac:dyDescent="0.15">
      <c r="A2852" t="s">
        <v>2920</v>
      </c>
      <c r="B2852">
        <v>8618.15</v>
      </c>
      <c r="C2852">
        <v>8652.16</v>
      </c>
      <c r="D2852">
        <v>8610.7199999999993</v>
      </c>
      <c r="E2852">
        <v>8632.77</v>
      </c>
      <c r="F2852">
        <v>3970979</v>
      </c>
      <c r="G2852">
        <v>8678.15</v>
      </c>
      <c r="H2852">
        <v>8552.1</v>
      </c>
      <c r="I2852">
        <v>8218.17</v>
      </c>
      <c r="J2852">
        <v>8378.31</v>
      </c>
      <c r="K2852" t="s">
        <v>46</v>
      </c>
      <c r="L2852">
        <v>0</v>
      </c>
      <c r="M2852">
        <v>3970979</v>
      </c>
      <c r="N2852">
        <v>4391424</v>
      </c>
      <c r="O2852">
        <v>5639014.5</v>
      </c>
      <c r="P2852">
        <v>34.04</v>
      </c>
      <c r="Q2852">
        <v>103.3</v>
      </c>
    </row>
    <row r="2853" spans="1:17" x14ac:dyDescent="0.15">
      <c r="A2853" t="s">
        <v>2921</v>
      </c>
      <c r="B2853">
        <v>8677.25</v>
      </c>
      <c r="C2853">
        <v>8697.2800000000007</v>
      </c>
      <c r="D2853">
        <v>8662.67</v>
      </c>
      <c r="E2853">
        <v>8676.67</v>
      </c>
      <c r="F2853">
        <v>4777045</v>
      </c>
      <c r="G2853">
        <v>8677.5499999999993</v>
      </c>
      <c r="H2853">
        <v>8561.3799999999992</v>
      </c>
      <c r="I2853">
        <v>8223.19</v>
      </c>
      <c r="J2853">
        <v>8382.9500000000007</v>
      </c>
      <c r="K2853" t="s">
        <v>46</v>
      </c>
      <c r="L2853">
        <v>0</v>
      </c>
      <c r="M2853">
        <v>4777045</v>
      </c>
      <c r="N2853">
        <v>4393984</v>
      </c>
      <c r="O2853">
        <v>5493145.5</v>
      </c>
      <c r="P2853">
        <v>26.96</v>
      </c>
      <c r="Q2853">
        <v>89.02</v>
      </c>
    </row>
    <row r="2854" spans="1:17" x14ac:dyDescent="0.15">
      <c r="A2854" t="s">
        <v>2922</v>
      </c>
      <c r="B2854">
        <v>8685.7199999999993</v>
      </c>
      <c r="C2854">
        <v>8691.9699999999993</v>
      </c>
      <c r="D2854">
        <v>8661.7000000000007</v>
      </c>
      <c r="E2854">
        <v>8677.41</v>
      </c>
      <c r="F2854">
        <v>4072712</v>
      </c>
      <c r="G2854">
        <v>8676.85</v>
      </c>
      <c r="H2854">
        <v>8571.07</v>
      </c>
      <c r="I2854">
        <v>8228.32</v>
      </c>
      <c r="J2854">
        <v>8385.65</v>
      </c>
      <c r="K2854" t="s">
        <v>46</v>
      </c>
      <c r="L2854">
        <v>0</v>
      </c>
      <c r="M2854">
        <v>4072712</v>
      </c>
      <c r="N2854">
        <v>4195533</v>
      </c>
      <c r="O2854">
        <v>5117286.5</v>
      </c>
      <c r="P2854">
        <v>18.14</v>
      </c>
      <c r="Q2854">
        <v>74.48</v>
      </c>
    </row>
    <row r="2855" spans="1:17" x14ac:dyDescent="0.15">
      <c r="A2855" t="s">
        <v>2923</v>
      </c>
      <c r="B2855">
        <v>8664.92</v>
      </c>
      <c r="C2855">
        <v>8667.0300000000007</v>
      </c>
      <c r="D2855">
        <v>8524.61</v>
      </c>
      <c r="E2855">
        <v>8524.61</v>
      </c>
      <c r="F2855">
        <v>5226595</v>
      </c>
      <c r="G2855">
        <v>8668.5</v>
      </c>
      <c r="H2855">
        <v>8577.77</v>
      </c>
      <c r="I2855">
        <v>8232.6</v>
      </c>
      <c r="J2855">
        <v>8388.58</v>
      </c>
      <c r="K2855" t="s">
        <v>46</v>
      </c>
      <c r="L2855">
        <v>0</v>
      </c>
      <c r="M2855">
        <v>5226595</v>
      </c>
      <c r="N2855">
        <v>4360601.5</v>
      </c>
      <c r="O2855">
        <v>4965785.5</v>
      </c>
      <c r="P2855">
        <v>-4.58</v>
      </c>
      <c r="Q2855">
        <v>58.16</v>
      </c>
    </row>
    <row r="2856" spans="1:17" x14ac:dyDescent="0.15">
      <c r="A2856" t="s">
        <v>2924</v>
      </c>
      <c r="B2856">
        <v>8510.41</v>
      </c>
      <c r="C2856">
        <v>8581.15</v>
      </c>
      <c r="D2856">
        <v>8486.41</v>
      </c>
      <c r="E2856">
        <v>8580.82</v>
      </c>
      <c r="F2856">
        <v>3868448</v>
      </c>
      <c r="G2856">
        <v>8661.5</v>
      </c>
      <c r="H2856">
        <v>8585.83</v>
      </c>
      <c r="I2856">
        <v>8235.89</v>
      </c>
      <c r="J2856">
        <v>8391.52</v>
      </c>
      <c r="K2856" t="s">
        <v>46</v>
      </c>
      <c r="L2856">
        <v>0</v>
      </c>
      <c r="M2856">
        <v>3868448</v>
      </c>
      <c r="N2856">
        <v>4383129.5</v>
      </c>
      <c r="O2856">
        <v>4712499</v>
      </c>
      <c r="P2856">
        <v>-16.2</v>
      </c>
      <c r="Q2856">
        <v>42.02</v>
      </c>
    </row>
    <row r="2857" spans="1:17" x14ac:dyDescent="0.15">
      <c r="A2857" t="s">
        <v>2925</v>
      </c>
      <c r="B2857">
        <v>8608.35</v>
      </c>
      <c r="C2857">
        <v>8608.89</v>
      </c>
      <c r="D2857">
        <v>8555.58</v>
      </c>
      <c r="E2857">
        <v>8580.89</v>
      </c>
      <c r="F2857">
        <v>3155786</v>
      </c>
      <c r="G2857">
        <v>8651.9</v>
      </c>
      <c r="H2857">
        <v>8591.98</v>
      </c>
      <c r="I2857">
        <v>8238.76</v>
      </c>
      <c r="J2857">
        <v>8393.5499999999993</v>
      </c>
      <c r="K2857" t="s">
        <v>46</v>
      </c>
      <c r="L2857">
        <v>0</v>
      </c>
      <c r="M2857">
        <v>3155786</v>
      </c>
      <c r="N2857">
        <v>4220109</v>
      </c>
      <c r="O2857">
        <v>4305766.5</v>
      </c>
      <c r="P2857">
        <v>-11.52</v>
      </c>
      <c r="Q2857">
        <v>29.36</v>
      </c>
    </row>
    <row r="2858" spans="1:17" x14ac:dyDescent="0.15">
      <c r="A2858" t="s">
        <v>2926</v>
      </c>
      <c r="B2858">
        <v>8583.09</v>
      </c>
      <c r="C2858">
        <v>8642.14</v>
      </c>
      <c r="D2858">
        <v>8582.92</v>
      </c>
      <c r="E2858">
        <v>8616.2999999999993</v>
      </c>
      <c r="F2858">
        <v>3531435</v>
      </c>
      <c r="G2858">
        <v>8645.65</v>
      </c>
      <c r="H2858">
        <v>8598.6200000000008</v>
      </c>
      <c r="I2858">
        <v>8242.93</v>
      </c>
      <c r="J2858">
        <v>8395.5</v>
      </c>
      <c r="K2858" t="s">
        <v>46</v>
      </c>
      <c r="L2858">
        <v>0</v>
      </c>
      <c r="M2858">
        <v>3531435</v>
      </c>
      <c r="N2858">
        <v>3970969.5</v>
      </c>
      <c r="O2858">
        <v>4182476.75</v>
      </c>
      <c r="P2858">
        <v>-6.14</v>
      </c>
      <c r="Q2858">
        <v>19.79</v>
      </c>
    </row>
    <row r="2859" spans="1:17" x14ac:dyDescent="0.15">
      <c r="A2859" t="s">
        <v>186</v>
      </c>
      <c r="B2859">
        <v>8614.1200000000008</v>
      </c>
      <c r="C2859">
        <v>8678.65</v>
      </c>
      <c r="D2859">
        <v>8609.5400000000009</v>
      </c>
      <c r="E2859">
        <v>8662.4500000000007</v>
      </c>
      <c r="F2859">
        <v>3525337</v>
      </c>
      <c r="G2859">
        <v>8641.2999999999993</v>
      </c>
      <c r="H2859">
        <v>8604.1299999999992</v>
      </c>
      <c r="I2859">
        <v>8248.0300000000007</v>
      </c>
      <c r="J2859">
        <v>8398.14</v>
      </c>
      <c r="K2859" t="s">
        <v>46</v>
      </c>
      <c r="L2859">
        <v>0</v>
      </c>
      <c r="M2859">
        <v>3525337</v>
      </c>
      <c r="N2859">
        <v>3861504</v>
      </c>
      <c r="O2859">
        <v>4028518.5</v>
      </c>
      <c r="P2859">
        <v>5.16</v>
      </c>
      <c r="Q2859">
        <v>13.95</v>
      </c>
    </row>
    <row r="2860" spans="1:17" x14ac:dyDescent="0.15">
      <c r="A2860" t="s">
        <v>2927</v>
      </c>
      <c r="B2860">
        <v>8706.41</v>
      </c>
      <c r="C2860">
        <v>8863.61</v>
      </c>
      <c r="D2860">
        <v>8706.41</v>
      </c>
      <c r="E2860">
        <v>8863</v>
      </c>
      <c r="F2860">
        <v>6289179</v>
      </c>
      <c r="G2860">
        <v>8649.75</v>
      </c>
      <c r="H2860">
        <v>8610.9699999999993</v>
      </c>
      <c r="I2860">
        <v>8253.09</v>
      </c>
      <c r="J2860">
        <v>8401.1200000000008</v>
      </c>
      <c r="K2860" t="s">
        <v>46</v>
      </c>
      <c r="L2860">
        <v>0</v>
      </c>
      <c r="M2860">
        <v>6289179</v>
      </c>
      <c r="N2860">
        <v>4074086.5</v>
      </c>
      <c r="O2860">
        <v>4217344</v>
      </c>
      <c r="P2860">
        <v>24.82</v>
      </c>
      <c r="Q2860">
        <v>11.23</v>
      </c>
    </row>
    <row r="2861" spans="1:17" x14ac:dyDescent="0.15">
      <c r="A2861" t="s">
        <v>2928</v>
      </c>
      <c r="B2861">
        <v>8873.3799999999992</v>
      </c>
      <c r="C2861">
        <v>8899.27</v>
      </c>
      <c r="D2861">
        <v>8855.2800000000007</v>
      </c>
      <c r="E2861">
        <v>8899.08</v>
      </c>
      <c r="F2861">
        <v>5257845</v>
      </c>
      <c r="G2861">
        <v>8660.9</v>
      </c>
      <c r="H2861">
        <v>8619.18</v>
      </c>
      <c r="I2861">
        <v>8259</v>
      </c>
      <c r="J2861">
        <v>8405.15</v>
      </c>
      <c r="K2861" t="s">
        <v>46</v>
      </c>
      <c r="L2861">
        <v>0</v>
      </c>
      <c r="M2861">
        <v>5257845</v>
      </c>
      <c r="N2861">
        <v>4351897.5</v>
      </c>
      <c r="O2861">
        <v>4367513.5</v>
      </c>
      <c r="P2861">
        <v>44.9</v>
      </c>
      <c r="Q2861">
        <v>11.56</v>
      </c>
    </row>
    <row r="2862" spans="1:17" x14ac:dyDescent="0.15">
      <c r="A2862" t="s">
        <v>2929</v>
      </c>
      <c r="B2862">
        <v>8874.32</v>
      </c>
      <c r="C2862">
        <v>8915.9500000000007</v>
      </c>
      <c r="D2862">
        <v>8860.51</v>
      </c>
      <c r="E2862">
        <v>8906.1299999999992</v>
      </c>
      <c r="F2862">
        <v>5932052</v>
      </c>
      <c r="G2862">
        <v>8672.5499999999993</v>
      </c>
      <c r="H2862">
        <v>8626.75</v>
      </c>
      <c r="I2862">
        <v>8264.3700000000008</v>
      </c>
      <c r="J2862">
        <v>8408.66</v>
      </c>
      <c r="K2862" t="s">
        <v>46</v>
      </c>
      <c r="L2862">
        <v>0</v>
      </c>
      <c r="M2862">
        <v>5932052</v>
      </c>
      <c r="N2862">
        <v>4907110.5</v>
      </c>
      <c r="O2862">
        <v>4563609.5</v>
      </c>
      <c r="P2862">
        <v>64.459999999999994</v>
      </c>
      <c r="Q2862">
        <v>14.6</v>
      </c>
    </row>
    <row r="2863" spans="1:17" x14ac:dyDescent="0.15">
      <c r="A2863" t="s">
        <v>2930</v>
      </c>
      <c r="B2863">
        <v>8904.7800000000007</v>
      </c>
      <c r="C2863">
        <v>8921.24</v>
      </c>
      <c r="D2863">
        <v>8864.56</v>
      </c>
      <c r="E2863">
        <v>8884.08</v>
      </c>
      <c r="F2863">
        <v>5373028</v>
      </c>
      <c r="G2863">
        <v>8679.5</v>
      </c>
      <c r="H2863">
        <v>8630.3700000000008</v>
      </c>
      <c r="I2863">
        <v>8269.17</v>
      </c>
      <c r="J2863">
        <v>8412.68</v>
      </c>
      <c r="K2863" t="s">
        <v>46</v>
      </c>
      <c r="L2863">
        <v>0</v>
      </c>
      <c r="M2863">
        <v>5373028</v>
      </c>
      <c r="N2863">
        <v>5275443</v>
      </c>
      <c r="O2863">
        <v>4623206.5</v>
      </c>
      <c r="P2863">
        <v>80.319999999999993</v>
      </c>
      <c r="Q2863">
        <v>19.940000000000001</v>
      </c>
    </row>
    <row r="2864" spans="1:17" x14ac:dyDescent="0.15">
      <c r="A2864" t="s">
        <v>2931</v>
      </c>
      <c r="B2864">
        <v>8867.15</v>
      </c>
      <c r="C2864">
        <v>8879.0300000000007</v>
      </c>
      <c r="D2864">
        <v>8827.11</v>
      </c>
      <c r="E2864">
        <v>8874.84</v>
      </c>
      <c r="F2864">
        <v>4836249</v>
      </c>
      <c r="G2864">
        <v>8685.2000000000007</v>
      </c>
      <c r="H2864">
        <v>8634.08</v>
      </c>
      <c r="I2864">
        <v>8274.1299999999992</v>
      </c>
      <c r="J2864">
        <v>8416.58</v>
      </c>
      <c r="K2864" t="s">
        <v>46</v>
      </c>
      <c r="L2864">
        <v>0</v>
      </c>
      <c r="M2864">
        <v>4836249</v>
      </c>
      <c r="N2864">
        <v>5537689.5</v>
      </c>
      <c r="O2864">
        <v>4699597</v>
      </c>
      <c r="P2864">
        <v>91.8</v>
      </c>
      <c r="Q2864">
        <v>27.3</v>
      </c>
    </row>
    <row r="2865" spans="1:17" x14ac:dyDescent="0.15">
      <c r="A2865" t="s">
        <v>2932</v>
      </c>
      <c r="B2865">
        <v>8875.9599999999991</v>
      </c>
      <c r="C2865">
        <v>8922.81</v>
      </c>
      <c r="D2865">
        <v>8817.44</v>
      </c>
      <c r="E2865">
        <v>8837.02</v>
      </c>
      <c r="F2865">
        <v>5699250</v>
      </c>
      <c r="G2865">
        <v>8688.4</v>
      </c>
      <c r="H2865">
        <v>8637.48</v>
      </c>
      <c r="I2865">
        <v>8279.91</v>
      </c>
      <c r="J2865">
        <v>8418.85</v>
      </c>
      <c r="K2865" t="s">
        <v>46</v>
      </c>
      <c r="L2865">
        <v>0</v>
      </c>
      <c r="M2865">
        <v>5699250</v>
      </c>
      <c r="N2865">
        <v>5419725</v>
      </c>
      <c r="O2865">
        <v>4746905.5</v>
      </c>
      <c r="P2865">
        <v>117.08</v>
      </c>
      <c r="Q2865">
        <v>39.47</v>
      </c>
    </row>
    <row r="2866" spans="1:17" x14ac:dyDescent="0.15">
      <c r="A2866" t="s">
        <v>2933</v>
      </c>
      <c r="B2866">
        <v>8827.3700000000008</v>
      </c>
      <c r="C2866">
        <v>8924.73</v>
      </c>
      <c r="D2866">
        <v>8827.3700000000008</v>
      </c>
      <c r="E2866">
        <v>8923.9699999999993</v>
      </c>
      <c r="F2866">
        <v>5443301</v>
      </c>
      <c r="G2866">
        <v>8699.15</v>
      </c>
      <c r="H2866">
        <v>8642.2199999999993</v>
      </c>
      <c r="I2866">
        <v>8286.42</v>
      </c>
      <c r="J2866">
        <v>8421.1299999999992</v>
      </c>
      <c r="K2866" t="s">
        <v>46</v>
      </c>
      <c r="L2866">
        <v>0</v>
      </c>
      <c r="M2866">
        <v>5443301</v>
      </c>
      <c r="N2866">
        <v>5456793.5</v>
      </c>
      <c r="O2866">
        <v>4904345.5</v>
      </c>
      <c r="P2866">
        <v>144.28</v>
      </c>
      <c r="Q2866">
        <v>55.52</v>
      </c>
    </row>
    <row r="2867" spans="1:17" x14ac:dyDescent="0.15">
      <c r="A2867" t="s">
        <v>2934</v>
      </c>
      <c r="B2867">
        <v>8927.64</v>
      </c>
      <c r="C2867">
        <v>8940.81</v>
      </c>
      <c r="D2867">
        <v>8874.7900000000009</v>
      </c>
      <c r="E2867">
        <v>8894.1</v>
      </c>
      <c r="F2867">
        <v>5309379</v>
      </c>
      <c r="G2867">
        <v>8717</v>
      </c>
      <c r="H2867">
        <v>8647.2000000000007</v>
      </c>
      <c r="I2867">
        <v>8295.2199999999993</v>
      </c>
      <c r="J2867">
        <v>8422.24</v>
      </c>
      <c r="K2867" t="s">
        <v>46</v>
      </c>
      <c r="L2867">
        <v>0</v>
      </c>
      <c r="M2867">
        <v>5309379</v>
      </c>
      <c r="N2867">
        <v>5332275</v>
      </c>
      <c r="O2867">
        <v>5119693</v>
      </c>
      <c r="P2867">
        <v>166.28</v>
      </c>
      <c r="Q2867">
        <v>73.3</v>
      </c>
    </row>
    <row r="2868" spans="1:17" x14ac:dyDescent="0.15">
      <c r="A2868" t="s">
        <v>2935</v>
      </c>
      <c r="B2868">
        <v>8898.74</v>
      </c>
      <c r="C2868">
        <v>8903.4599999999991</v>
      </c>
      <c r="D2868">
        <v>8830.23</v>
      </c>
      <c r="E2868">
        <v>8838.17</v>
      </c>
      <c r="F2868">
        <v>4522033</v>
      </c>
      <c r="G2868">
        <v>8731.25</v>
      </c>
      <c r="H2868">
        <v>8651.67</v>
      </c>
      <c r="I2868">
        <v>8304.19</v>
      </c>
      <c r="J2868">
        <v>8423.06</v>
      </c>
      <c r="K2868" t="s">
        <v>46</v>
      </c>
      <c r="L2868">
        <v>0</v>
      </c>
      <c r="M2868">
        <v>4522033</v>
      </c>
      <c r="N2868">
        <v>5162086.5</v>
      </c>
      <c r="O2868">
        <v>5218765</v>
      </c>
      <c r="P2868">
        <v>180.86</v>
      </c>
      <c r="Q2868">
        <v>92</v>
      </c>
    </row>
    <row r="2869" spans="1:17" x14ac:dyDescent="0.15">
      <c r="A2869" t="s">
        <v>2936</v>
      </c>
      <c r="B2869">
        <v>8833.5499999999993</v>
      </c>
      <c r="C2869">
        <v>8840.7199999999993</v>
      </c>
      <c r="D2869">
        <v>8743.34</v>
      </c>
      <c r="E2869">
        <v>8782.9699999999993</v>
      </c>
      <c r="F2869">
        <v>4704047</v>
      </c>
      <c r="G2869">
        <v>8743.9500000000007</v>
      </c>
      <c r="H2869">
        <v>8655.42</v>
      </c>
      <c r="I2869">
        <v>8312.0400000000009</v>
      </c>
      <c r="J2869">
        <v>8423.99</v>
      </c>
      <c r="K2869" t="s">
        <v>46</v>
      </c>
      <c r="L2869">
        <v>0</v>
      </c>
      <c r="M2869">
        <v>4704047</v>
      </c>
      <c r="N2869">
        <v>5135667</v>
      </c>
      <c r="O2869">
        <v>5336678.5</v>
      </c>
      <c r="P2869">
        <v>186.52</v>
      </c>
      <c r="Q2869">
        <v>110.13</v>
      </c>
    </row>
    <row r="2870" spans="1:17" x14ac:dyDescent="0.15">
      <c r="A2870" t="s">
        <v>2937</v>
      </c>
      <c r="B2870">
        <v>8783.2000000000007</v>
      </c>
      <c r="C2870">
        <v>8852.2900000000009</v>
      </c>
      <c r="D2870">
        <v>8776.7999999999993</v>
      </c>
      <c r="E2870">
        <v>8833.94</v>
      </c>
      <c r="F2870">
        <v>5032953</v>
      </c>
      <c r="G2870">
        <v>8755.2000000000007</v>
      </c>
      <c r="H2870">
        <v>8659.7199999999993</v>
      </c>
      <c r="I2870">
        <v>8320.6299999999992</v>
      </c>
      <c r="J2870">
        <v>8424.18</v>
      </c>
      <c r="K2870" t="s">
        <v>46</v>
      </c>
      <c r="L2870">
        <v>0</v>
      </c>
      <c r="M2870">
        <v>5032953</v>
      </c>
      <c r="N2870">
        <v>5002342.5</v>
      </c>
      <c r="O2870">
        <v>5211033.5</v>
      </c>
      <c r="P2870">
        <v>176.18</v>
      </c>
      <c r="Q2870">
        <v>125.27</v>
      </c>
    </row>
    <row r="2871" spans="1:17" x14ac:dyDescent="0.15">
      <c r="A2871" t="s">
        <v>2938</v>
      </c>
      <c r="B2871">
        <v>8834.5400000000009</v>
      </c>
      <c r="C2871">
        <v>8840.4</v>
      </c>
      <c r="D2871">
        <v>8798.89</v>
      </c>
      <c r="E2871">
        <v>8815.43</v>
      </c>
      <c r="F2871">
        <v>4644417</v>
      </c>
      <c r="G2871">
        <v>8765.25</v>
      </c>
      <c r="H2871">
        <v>8665.27</v>
      </c>
      <c r="I2871">
        <v>8328.31</v>
      </c>
      <c r="J2871">
        <v>8424.07</v>
      </c>
      <c r="K2871" t="s">
        <v>46</v>
      </c>
      <c r="L2871">
        <v>0</v>
      </c>
      <c r="M2871">
        <v>4644417</v>
      </c>
      <c r="N2871">
        <v>4842598.5</v>
      </c>
      <c r="O2871">
        <v>5149696</v>
      </c>
      <c r="P2871">
        <v>160.26</v>
      </c>
      <c r="Q2871">
        <v>136.80000000000001</v>
      </c>
    </row>
    <row r="2872" spans="1:17" x14ac:dyDescent="0.15">
      <c r="A2872" t="s">
        <v>2939</v>
      </c>
      <c r="B2872">
        <v>8828.81</v>
      </c>
      <c r="C2872">
        <v>8850.3799999999992</v>
      </c>
      <c r="D2872">
        <v>8795.75</v>
      </c>
      <c r="E2872">
        <v>8816.15</v>
      </c>
      <c r="F2872">
        <v>6018632</v>
      </c>
      <c r="G2872">
        <v>8774.4</v>
      </c>
      <c r="H2872">
        <v>8670.2199999999993</v>
      </c>
      <c r="I2872">
        <v>8336.2000000000007</v>
      </c>
      <c r="J2872">
        <v>8424.09</v>
      </c>
      <c r="K2872" t="s">
        <v>46</v>
      </c>
      <c r="L2872">
        <v>0</v>
      </c>
      <c r="M2872">
        <v>6018632</v>
      </c>
      <c r="N2872">
        <v>4984422.5</v>
      </c>
      <c r="O2872">
        <v>5158349</v>
      </c>
      <c r="P2872">
        <v>145.16</v>
      </c>
      <c r="Q2872">
        <v>144.87</v>
      </c>
    </row>
    <row r="2873" spans="1:17" x14ac:dyDescent="0.15">
      <c r="A2873" t="s">
        <v>2940</v>
      </c>
      <c r="B2873">
        <v>8805.44</v>
      </c>
      <c r="C2873">
        <v>8806.0499999999993</v>
      </c>
      <c r="D2873">
        <v>8751.91</v>
      </c>
      <c r="E2873">
        <v>8788.68</v>
      </c>
      <c r="F2873">
        <v>4675697</v>
      </c>
      <c r="G2873">
        <v>8780</v>
      </c>
      <c r="H2873">
        <v>8672.73</v>
      </c>
      <c r="I2873">
        <v>8343.99</v>
      </c>
      <c r="J2873">
        <v>8423.44</v>
      </c>
      <c r="K2873" t="s">
        <v>46</v>
      </c>
      <c r="L2873">
        <v>0</v>
      </c>
      <c r="M2873">
        <v>4675697</v>
      </c>
      <c r="N2873">
        <v>5015142.5</v>
      </c>
      <c r="O2873">
        <v>5088614.5</v>
      </c>
      <c r="P2873">
        <v>131.62</v>
      </c>
      <c r="Q2873">
        <v>150</v>
      </c>
    </row>
    <row r="2874" spans="1:17" x14ac:dyDescent="0.15">
      <c r="A2874" t="s">
        <v>2941</v>
      </c>
      <c r="B2874">
        <v>8777.5499999999993</v>
      </c>
      <c r="C2874">
        <v>8814.5400000000009</v>
      </c>
      <c r="D2874">
        <v>8733.91</v>
      </c>
      <c r="E2874">
        <v>8737.49</v>
      </c>
      <c r="F2874">
        <v>5489410</v>
      </c>
      <c r="G2874">
        <v>8783</v>
      </c>
      <c r="H2874">
        <v>8677.2999999999993</v>
      </c>
      <c r="I2874">
        <v>8351.42</v>
      </c>
      <c r="J2874">
        <v>8423.84</v>
      </c>
      <c r="K2874" t="s">
        <v>46</v>
      </c>
      <c r="L2874">
        <v>0</v>
      </c>
      <c r="M2874">
        <v>5489410</v>
      </c>
      <c r="N2874">
        <v>5172224</v>
      </c>
      <c r="O2874">
        <v>5153945.5</v>
      </c>
      <c r="P2874">
        <v>114.32</v>
      </c>
      <c r="Q2874">
        <v>152.26</v>
      </c>
    </row>
    <row r="2875" spans="1:17" x14ac:dyDescent="0.15">
      <c r="A2875" t="s">
        <v>187</v>
      </c>
      <c r="B2875">
        <v>8718.6299999999992</v>
      </c>
      <c r="C2875">
        <v>8734.65</v>
      </c>
      <c r="D2875">
        <v>8683.6</v>
      </c>
      <c r="E2875">
        <v>8719.7800000000007</v>
      </c>
      <c r="F2875">
        <v>5118777</v>
      </c>
      <c r="G2875">
        <v>8792.7999999999993</v>
      </c>
      <c r="H2875">
        <v>8680.3700000000008</v>
      </c>
      <c r="I2875">
        <v>8356.8799999999992</v>
      </c>
      <c r="J2875">
        <v>8422.49</v>
      </c>
      <c r="K2875" t="s">
        <v>46</v>
      </c>
      <c r="L2875">
        <v>0</v>
      </c>
      <c r="M2875">
        <v>5118777</v>
      </c>
      <c r="N2875">
        <v>5189325</v>
      </c>
      <c r="O2875">
        <v>5095833.5</v>
      </c>
      <c r="P2875">
        <v>97.52</v>
      </c>
      <c r="Q2875">
        <v>150.30000000000001</v>
      </c>
    </row>
    <row r="2876" spans="1:17" x14ac:dyDescent="0.15">
      <c r="A2876" t="s">
        <v>188</v>
      </c>
      <c r="B2876">
        <v>8729.48</v>
      </c>
      <c r="C2876">
        <v>8797.11</v>
      </c>
      <c r="D2876">
        <v>8723.98</v>
      </c>
      <c r="E2876">
        <v>8792.27</v>
      </c>
      <c r="F2876">
        <v>5069416</v>
      </c>
      <c r="G2876">
        <v>8803.35</v>
      </c>
      <c r="H2876">
        <v>8684.08</v>
      </c>
      <c r="I2876">
        <v>8362.9699999999993</v>
      </c>
      <c r="J2876">
        <v>8420.14</v>
      </c>
      <c r="K2876" t="s">
        <v>46</v>
      </c>
      <c r="L2876">
        <v>0</v>
      </c>
      <c r="M2876">
        <v>5069416</v>
      </c>
      <c r="N2876">
        <v>5274317</v>
      </c>
      <c r="O2876">
        <v>5058457.5</v>
      </c>
      <c r="P2876">
        <v>79.2</v>
      </c>
      <c r="Q2876">
        <v>143.79</v>
      </c>
    </row>
    <row r="2877" spans="1:17" x14ac:dyDescent="0.15">
      <c r="A2877" t="s">
        <v>202</v>
      </c>
      <c r="B2877">
        <v>8777.6</v>
      </c>
      <c r="C2877">
        <v>8799.5</v>
      </c>
      <c r="D2877">
        <v>8742.99</v>
      </c>
      <c r="E2877">
        <v>8776.5300000000007</v>
      </c>
      <c r="F2877">
        <v>4490773</v>
      </c>
      <c r="G2877">
        <v>8813.15</v>
      </c>
      <c r="H2877">
        <v>8689.8799999999992</v>
      </c>
      <c r="I2877">
        <v>8368.89</v>
      </c>
      <c r="J2877">
        <v>8417.77</v>
      </c>
      <c r="K2877">
        <v>5613466</v>
      </c>
      <c r="L2877">
        <v>1</v>
      </c>
      <c r="M2877">
        <v>4490773</v>
      </c>
      <c r="N2877">
        <v>4968755</v>
      </c>
      <c r="O2877">
        <v>4976589</v>
      </c>
      <c r="P2877">
        <v>65.62</v>
      </c>
      <c r="Q2877">
        <v>133.72999999999999</v>
      </c>
    </row>
    <row r="2878" spans="1:17" x14ac:dyDescent="0.15">
      <c r="A2878" t="s">
        <v>189</v>
      </c>
    </row>
  </sheetData>
  <phoneticPr fontId="2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193"/>
  <sheetViews>
    <sheetView workbookViewId="0">
      <pane xSplit="1" ySplit="2" topLeftCell="B3" activePane="bottomRight" state="frozen"/>
      <selection pane="topRight" activeCell="B1" sqref="B1"/>
      <selection pane="bottomLeft" activeCell="A2" sqref="A2"/>
      <selection pane="bottomRight" activeCell="D2193" sqref="D2193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9.5" bestFit="1" customWidth="1"/>
    <col min="4" max="4" width="10.375" style="16" customWidth="1"/>
  </cols>
  <sheetData>
    <row r="1" spans="1:10" x14ac:dyDescent="0.15">
      <c r="B1" s="35" t="s">
        <v>2942</v>
      </c>
      <c r="C1" s="36" t="s">
        <v>2943</v>
      </c>
      <c r="D1" s="35" t="s">
        <v>2944</v>
      </c>
      <c r="E1">
        <v>399975</v>
      </c>
      <c r="F1">
        <v>399440</v>
      </c>
      <c r="G1">
        <v>399394</v>
      </c>
    </row>
    <row r="2" spans="1:10" x14ac:dyDescent="0.15">
      <c r="A2" s="1" t="s">
        <v>212</v>
      </c>
      <c r="B2" s="6" t="s">
        <v>198</v>
      </c>
      <c r="C2" t="s">
        <v>200</v>
      </c>
      <c r="D2" s="6" t="s">
        <v>201</v>
      </c>
      <c r="E2" t="s">
        <v>2945</v>
      </c>
      <c r="F2" t="s">
        <v>2946</v>
      </c>
      <c r="G2" t="s">
        <v>2948</v>
      </c>
    </row>
    <row r="3" spans="1:10" x14ac:dyDescent="0.15">
      <c r="A3" s="7">
        <v>39386</v>
      </c>
      <c r="B3" s="16">
        <v>5688.54</v>
      </c>
      <c r="C3" s="16">
        <v>4550.18</v>
      </c>
      <c r="D3" s="16">
        <v>4009.75</v>
      </c>
      <c r="E3" s="16">
        <v>1972.09</v>
      </c>
      <c r="F3" s="16">
        <v>4975.8599999999997</v>
      </c>
      <c r="G3" s="16">
        <v>3656.14</v>
      </c>
      <c r="H3" s="16">
        <f>VLOOKUP($A3,Sheet2!$A:$B,2,FALSE)</f>
        <v>3656.14</v>
      </c>
      <c r="I3" s="16">
        <f>VLOOKUP($A3,Sheet2!$A:$B,2,FALSE)</f>
        <v>3656.14</v>
      </c>
      <c r="J3" s="16">
        <f>VLOOKUP($A3,Sheet2!$A:$B,2,FALSE)</f>
        <v>3656.14</v>
      </c>
    </row>
    <row r="4" spans="1:10" x14ac:dyDescent="0.15">
      <c r="A4" s="7">
        <v>39387</v>
      </c>
      <c r="B4" s="16">
        <v>5605.23</v>
      </c>
      <c r="C4" s="16">
        <v>4431.1000000000004</v>
      </c>
      <c r="D4" s="16">
        <v>3908.54</v>
      </c>
      <c r="E4" s="16">
        <v>1969.4</v>
      </c>
      <c r="F4" s="16">
        <v>4771.95</v>
      </c>
      <c r="G4" s="16">
        <v>3538.6</v>
      </c>
      <c r="H4" s="16">
        <f>VLOOKUP($A4,Sheet2!$A:$B,2,FALSE)</f>
        <v>3538.6</v>
      </c>
      <c r="I4" s="16">
        <f>VLOOKUP($A4,Sheet2!$A:$B,2,FALSE)</f>
        <v>3538.6</v>
      </c>
      <c r="J4" s="16">
        <f>VLOOKUP($A4,Sheet2!$A:$B,2,FALSE)</f>
        <v>3538.6</v>
      </c>
    </row>
    <row r="5" spans="1:10" x14ac:dyDescent="0.15">
      <c r="A5" s="7">
        <v>39388</v>
      </c>
      <c r="B5" s="16">
        <v>5472.93</v>
      </c>
      <c r="C5" s="16">
        <v>4329.63</v>
      </c>
      <c r="D5" s="16">
        <v>3829.23</v>
      </c>
      <c r="E5" s="16">
        <v>2148.23</v>
      </c>
      <c r="F5" s="16">
        <v>4516.1099999999997</v>
      </c>
      <c r="G5" s="16">
        <v>3441.86</v>
      </c>
      <c r="H5" s="16">
        <f>VLOOKUP($A5,Sheet2!$A:$B,2,FALSE)</f>
        <v>3441.86</v>
      </c>
      <c r="I5" s="16">
        <f>VLOOKUP($A5,Sheet2!$A:$B,2,FALSE)</f>
        <v>3441.86</v>
      </c>
      <c r="J5" s="16">
        <f>VLOOKUP($A5,Sheet2!$A:$B,2,FALSE)</f>
        <v>3441.86</v>
      </c>
    </row>
    <row r="6" spans="1:10" x14ac:dyDescent="0.15">
      <c r="A6" s="7">
        <v>39391</v>
      </c>
      <c r="B6" s="16">
        <v>5360.31</v>
      </c>
      <c r="C6" s="16">
        <v>4361.87</v>
      </c>
      <c r="D6" s="16">
        <v>3898.53</v>
      </c>
      <c r="E6" s="16">
        <v>1970.54</v>
      </c>
      <c r="F6" s="16">
        <v>4601.3</v>
      </c>
      <c r="G6" s="16">
        <v>3489.77</v>
      </c>
      <c r="H6" s="16">
        <f>VLOOKUP($A6,Sheet2!$A:$B,2,FALSE)</f>
        <v>3489.77</v>
      </c>
      <c r="I6" s="16">
        <f>VLOOKUP($A6,Sheet2!$A:$B,2,FALSE)</f>
        <v>3489.77</v>
      </c>
      <c r="J6" s="16">
        <f>VLOOKUP($A6,Sheet2!$A:$B,2,FALSE)</f>
        <v>3489.77</v>
      </c>
    </row>
    <row r="7" spans="1:10" x14ac:dyDescent="0.15">
      <c r="A7" s="7">
        <v>39392</v>
      </c>
      <c r="B7" s="16">
        <v>5317.55</v>
      </c>
      <c r="C7" s="16">
        <v>4395.01</v>
      </c>
      <c r="D7" s="16">
        <v>3946.96</v>
      </c>
      <c r="E7" s="16">
        <v>1973.92</v>
      </c>
      <c r="F7" s="16">
        <v>4622.25</v>
      </c>
      <c r="G7" s="16">
        <v>3518.95</v>
      </c>
      <c r="H7" s="16">
        <f>VLOOKUP($A7,Sheet2!$A:$B,2,FALSE)</f>
        <v>3518.95</v>
      </c>
      <c r="I7" s="16">
        <f>VLOOKUP($A7,Sheet2!$A:$B,2,FALSE)</f>
        <v>3518.95</v>
      </c>
      <c r="J7" s="16">
        <f>VLOOKUP($A7,Sheet2!$A:$B,2,FALSE)</f>
        <v>3518.95</v>
      </c>
    </row>
    <row r="8" spans="1:10" x14ac:dyDescent="0.15">
      <c r="A8" s="7">
        <v>39393</v>
      </c>
      <c r="B8" s="16">
        <v>5350.63</v>
      </c>
      <c r="C8" s="16">
        <v>4385.8599999999997</v>
      </c>
      <c r="D8" s="16">
        <v>3939.37</v>
      </c>
      <c r="E8" s="16">
        <v>1916.84</v>
      </c>
      <c r="F8" s="16">
        <v>4536.95</v>
      </c>
      <c r="G8" s="16">
        <v>3487.89</v>
      </c>
      <c r="H8" s="16">
        <f>VLOOKUP($A8,Sheet2!$A:$B,2,FALSE)</f>
        <v>3487.89</v>
      </c>
      <c r="I8" s="16">
        <f>VLOOKUP($A8,Sheet2!$A:$B,2,FALSE)</f>
        <v>3487.89</v>
      </c>
      <c r="J8" s="16">
        <f>VLOOKUP($A8,Sheet2!$A:$B,2,FALSE)</f>
        <v>3487.89</v>
      </c>
    </row>
    <row r="9" spans="1:10" x14ac:dyDescent="0.15">
      <c r="A9" s="7">
        <v>39394</v>
      </c>
      <c r="B9" s="16">
        <v>5093.67</v>
      </c>
      <c r="C9" s="16">
        <v>4205.6499999999996</v>
      </c>
      <c r="D9" s="16">
        <v>3778.06</v>
      </c>
      <c r="E9" s="16">
        <v>1775.36</v>
      </c>
      <c r="F9" s="16">
        <v>4285.0200000000004</v>
      </c>
      <c r="G9" s="16">
        <v>3383.41</v>
      </c>
      <c r="H9" s="16">
        <f>VLOOKUP($A9,Sheet2!$A:$B,2,FALSE)</f>
        <v>3383.41</v>
      </c>
      <c r="I9" s="16">
        <f>VLOOKUP($A9,Sheet2!$A:$B,2,FALSE)</f>
        <v>3383.41</v>
      </c>
      <c r="J9" s="16">
        <f>VLOOKUP($A9,Sheet2!$A:$B,2,FALSE)</f>
        <v>3383.41</v>
      </c>
    </row>
    <row r="10" spans="1:10" x14ac:dyDescent="0.15">
      <c r="A10" s="7">
        <v>39395</v>
      </c>
      <c r="B10" s="16">
        <v>5040.5200000000004</v>
      </c>
      <c r="C10" s="16">
        <v>4153.24</v>
      </c>
      <c r="D10" s="16">
        <v>3744</v>
      </c>
      <c r="E10" s="16">
        <v>1741.73</v>
      </c>
      <c r="F10" s="16">
        <v>4162.91</v>
      </c>
      <c r="G10" s="16">
        <v>3345.31</v>
      </c>
      <c r="H10" s="16">
        <f>VLOOKUP($A10,Sheet2!$A:$B,2,FALSE)</f>
        <v>3345.31</v>
      </c>
      <c r="I10" s="16">
        <f>VLOOKUP($A10,Sheet2!$A:$B,2,FALSE)</f>
        <v>3345.31</v>
      </c>
      <c r="J10" s="16">
        <f>VLOOKUP($A10,Sheet2!$A:$B,2,FALSE)</f>
        <v>3345.31</v>
      </c>
    </row>
    <row r="11" spans="1:10" x14ac:dyDescent="0.15">
      <c r="A11" s="7">
        <v>39398</v>
      </c>
      <c r="B11" s="16">
        <v>4978.25</v>
      </c>
      <c r="C11" s="16">
        <v>4098.5600000000004</v>
      </c>
      <c r="D11" s="16">
        <v>3708.95</v>
      </c>
      <c r="E11" s="16">
        <v>1833.19</v>
      </c>
      <c r="F11" s="16">
        <v>4130.9799999999996</v>
      </c>
      <c r="G11" s="16">
        <v>3304.2</v>
      </c>
      <c r="H11" s="16">
        <f>VLOOKUP($A11,Sheet2!$A:$B,2,FALSE)</f>
        <v>3304.2</v>
      </c>
      <c r="I11" s="16">
        <f>VLOOKUP($A11,Sheet2!$A:$B,2,FALSE)</f>
        <v>3304.2</v>
      </c>
      <c r="J11" s="16">
        <f>VLOOKUP($A11,Sheet2!$A:$B,2,FALSE)</f>
        <v>3304.2</v>
      </c>
    </row>
    <row r="12" spans="1:10" x14ac:dyDescent="0.15">
      <c r="A12" s="7">
        <v>39399</v>
      </c>
      <c r="B12" s="16">
        <v>4939.24</v>
      </c>
      <c r="C12" s="16">
        <v>4114.51</v>
      </c>
      <c r="D12" s="16">
        <v>3730.29</v>
      </c>
      <c r="E12" s="16">
        <v>1833.92</v>
      </c>
      <c r="F12" s="16">
        <v>4173.71</v>
      </c>
      <c r="G12" s="16">
        <v>3306.24</v>
      </c>
      <c r="H12" s="16">
        <f>VLOOKUP($A12,Sheet2!$A:$B,2,FALSE)</f>
        <v>3306.24</v>
      </c>
      <c r="I12" s="16">
        <f>VLOOKUP($A12,Sheet2!$A:$B,2,FALSE)</f>
        <v>3306.24</v>
      </c>
      <c r="J12" s="16">
        <f>VLOOKUP($A12,Sheet2!$A:$B,2,FALSE)</f>
        <v>3306.24</v>
      </c>
    </row>
    <row r="13" spans="1:10" x14ac:dyDescent="0.15">
      <c r="A13" s="7">
        <v>39400</v>
      </c>
      <c r="B13" s="16">
        <v>5145.8900000000003</v>
      </c>
      <c r="C13" s="16">
        <v>4264</v>
      </c>
      <c r="D13" s="16">
        <v>3844.5</v>
      </c>
      <c r="E13" s="16">
        <v>1905.9</v>
      </c>
      <c r="F13" s="16">
        <v>4394.97</v>
      </c>
      <c r="G13" s="16">
        <v>3424.38</v>
      </c>
      <c r="H13" s="16">
        <f>VLOOKUP($A13,Sheet2!$A:$B,2,FALSE)</f>
        <v>3424.38</v>
      </c>
      <c r="I13" s="16">
        <f>VLOOKUP($A13,Sheet2!$A:$B,2,FALSE)</f>
        <v>3424.38</v>
      </c>
      <c r="J13" s="16">
        <f>VLOOKUP($A13,Sheet2!$A:$B,2,FALSE)</f>
        <v>3424.38</v>
      </c>
    </row>
    <row r="14" spans="1:10" x14ac:dyDescent="0.15">
      <c r="A14" s="7">
        <v>39401</v>
      </c>
      <c r="B14" s="16">
        <v>5081.1099999999997</v>
      </c>
      <c r="C14" s="16">
        <v>4210.7</v>
      </c>
      <c r="D14" s="16">
        <v>3828.13</v>
      </c>
      <c r="E14" s="16">
        <v>1887.86</v>
      </c>
      <c r="F14" s="16">
        <v>4284.24</v>
      </c>
      <c r="G14" s="16">
        <v>3391.8</v>
      </c>
      <c r="H14" s="16">
        <f>VLOOKUP($A14,Sheet2!$A:$B,2,FALSE)</f>
        <v>3391.8</v>
      </c>
      <c r="I14" s="16">
        <f>VLOOKUP($A14,Sheet2!$A:$B,2,FALSE)</f>
        <v>3391.8</v>
      </c>
      <c r="J14" s="16">
        <f>VLOOKUP($A14,Sheet2!$A:$B,2,FALSE)</f>
        <v>3391.8</v>
      </c>
    </row>
    <row r="15" spans="1:10" x14ac:dyDescent="0.15">
      <c r="A15" s="7">
        <v>39402</v>
      </c>
      <c r="B15" s="16">
        <v>5007.66</v>
      </c>
      <c r="C15" s="16">
        <v>4217.2299999999996</v>
      </c>
      <c r="D15" s="16">
        <v>3843.97</v>
      </c>
      <c r="E15" s="16">
        <v>1830.8</v>
      </c>
      <c r="F15" s="16">
        <v>4192.62</v>
      </c>
      <c r="G15" s="16">
        <v>3402.71</v>
      </c>
      <c r="H15" s="16">
        <f>VLOOKUP($A15,Sheet2!$A:$B,2,FALSE)</f>
        <v>3402.71</v>
      </c>
      <c r="I15" s="16">
        <f>VLOOKUP($A15,Sheet2!$A:$B,2,FALSE)</f>
        <v>3402.71</v>
      </c>
      <c r="J15" s="16">
        <f>VLOOKUP($A15,Sheet2!$A:$B,2,FALSE)</f>
        <v>3402.71</v>
      </c>
    </row>
    <row r="16" spans="1:10" x14ac:dyDescent="0.15">
      <c r="A16" s="7">
        <v>39405</v>
      </c>
      <c r="B16" s="16">
        <v>4994.42</v>
      </c>
      <c r="C16" s="16">
        <v>4313.28</v>
      </c>
      <c r="D16" s="16">
        <v>3922.6</v>
      </c>
      <c r="E16" s="16">
        <v>1762.33</v>
      </c>
      <c r="F16" s="16">
        <v>4298.6000000000004</v>
      </c>
      <c r="G16" s="16">
        <v>3492.77</v>
      </c>
      <c r="H16" s="16">
        <f>VLOOKUP($A16,Sheet2!$A:$B,2,FALSE)</f>
        <v>3492.77</v>
      </c>
      <c r="I16" s="16">
        <f>VLOOKUP($A16,Sheet2!$A:$B,2,FALSE)</f>
        <v>3492.77</v>
      </c>
      <c r="J16" s="16">
        <f>VLOOKUP($A16,Sheet2!$A:$B,2,FALSE)</f>
        <v>3492.77</v>
      </c>
    </row>
    <row r="17" spans="1:10" x14ac:dyDescent="0.15">
      <c r="A17" s="7">
        <v>39406</v>
      </c>
      <c r="B17" s="16">
        <v>5069.38</v>
      </c>
      <c r="C17" s="16">
        <v>4371.68</v>
      </c>
      <c r="D17" s="16">
        <v>3956.56</v>
      </c>
      <c r="E17" s="16">
        <v>1769.45</v>
      </c>
      <c r="F17" s="16">
        <v>4478.96</v>
      </c>
      <c r="G17" s="16">
        <v>3583.73</v>
      </c>
      <c r="H17" s="16">
        <f>VLOOKUP($A17,Sheet2!$A:$B,2,FALSE)</f>
        <v>3583.73</v>
      </c>
      <c r="I17" s="16">
        <f>VLOOKUP($A17,Sheet2!$A:$B,2,FALSE)</f>
        <v>3583.73</v>
      </c>
      <c r="J17" s="16">
        <f>VLOOKUP($A17,Sheet2!$A:$B,2,FALSE)</f>
        <v>3583.73</v>
      </c>
    </row>
    <row r="18" spans="1:10" x14ac:dyDescent="0.15">
      <c r="A18" s="7">
        <v>39407</v>
      </c>
      <c r="B18" s="16">
        <v>4997.62</v>
      </c>
      <c r="C18" s="16">
        <v>4308.42</v>
      </c>
      <c r="D18" s="16">
        <v>3923.88</v>
      </c>
      <c r="E18" s="16">
        <v>1720.42</v>
      </c>
      <c r="F18" s="16">
        <v>4410.49</v>
      </c>
      <c r="G18" s="16">
        <v>3538.63</v>
      </c>
      <c r="H18" s="16">
        <f>VLOOKUP($A18,Sheet2!$A:$B,2,FALSE)</f>
        <v>3538.63</v>
      </c>
      <c r="I18" s="16">
        <f>VLOOKUP($A18,Sheet2!$A:$B,2,FALSE)</f>
        <v>3538.63</v>
      </c>
      <c r="J18" s="16">
        <f>VLOOKUP($A18,Sheet2!$A:$B,2,FALSE)</f>
        <v>3538.63</v>
      </c>
    </row>
    <row r="19" spans="1:10" x14ac:dyDescent="0.15">
      <c r="A19" s="7">
        <v>39408</v>
      </c>
      <c r="B19" s="16">
        <v>4772.62</v>
      </c>
      <c r="C19" s="16">
        <v>4113.3100000000004</v>
      </c>
      <c r="D19" s="16">
        <v>3731.98</v>
      </c>
      <c r="E19" s="16">
        <v>1610.3</v>
      </c>
      <c r="F19" s="16">
        <v>4270.8599999999997</v>
      </c>
      <c r="G19" s="16">
        <v>3434.52</v>
      </c>
      <c r="H19" s="16">
        <f>VLOOKUP($A19,Sheet2!$A:$B,2,FALSE)</f>
        <v>3434.52</v>
      </c>
      <c r="I19" s="16">
        <f>VLOOKUP($A19,Sheet2!$A:$B,2,FALSE)</f>
        <v>3434.52</v>
      </c>
      <c r="J19" s="16">
        <f>VLOOKUP($A19,Sheet2!$A:$B,2,FALSE)</f>
        <v>3434.52</v>
      </c>
    </row>
    <row r="20" spans="1:10" x14ac:dyDescent="0.15">
      <c r="A20" s="7">
        <v>39409</v>
      </c>
      <c r="B20" s="16">
        <v>4856.16</v>
      </c>
      <c r="C20" s="16">
        <v>4193.9799999999996</v>
      </c>
      <c r="D20" s="16">
        <v>3802.83</v>
      </c>
      <c r="E20" s="16">
        <v>1632.67</v>
      </c>
      <c r="F20" s="16">
        <v>4352.7700000000004</v>
      </c>
      <c r="G20" s="16">
        <v>3514.56</v>
      </c>
      <c r="H20" s="16">
        <f>VLOOKUP($A20,Sheet2!$A:$B,2,FALSE)</f>
        <v>3514.56</v>
      </c>
      <c r="I20" s="16">
        <f>VLOOKUP($A20,Sheet2!$A:$B,2,FALSE)</f>
        <v>3514.56</v>
      </c>
      <c r="J20" s="16">
        <f>VLOOKUP($A20,Sheet2!$A:$B,2,FALSE)</f>
        <v>3514.56</v>
      </c>
    </row>
    <row r="21" spans="1:10" x14ac:dyDescent="0.15">
      <c r="A21" s="7">
        <v>39412</v>
      </c>
      <c r="B21" s="16">
        <v>4800.08</v>
      </c>
      <c r="C21" s="16">
        <v>4151.88</v>
      </c>
      <c r="D21" s="16">
        <v>3779.6</v>
      </c>
      <c r="E21" s="16">
        <v>1571.83</v>
      </c>
      <c r="F21" s="16">
        <v>4261.55</v>
      </c>
      <c r="G21" s="16">
        <v>3520.46</v>
      </c>
      <c r="H21" s="16">
        <f>VLOOKUP($A21,Sheet2!$A:$B,2,FALSE)</f>
        <v>3520.46</v>
      </c>
      <c r="I21" s="16">
        <f>VLOOKUP($A21,Sheet2!$A:$B,2,FALSE)</f>
        <v>3520.46</v>
      </c>
      <c r="J21" s="16">
        <f>VLOOKUP($A21,Sheet2!$A:$B,2,FALSE)</f>
        <v>3520.46</v>
      </c>
    </row>
    <row r="22" spans="1:10" x14ac:dyDescent="0.15">
      <c r="A22" s="7">
        <v>39413</v>
      </c>
      <c r="B22" s="16">
        <v>4711.1499999999996</v>
      </c>
      <c r="C22" s="16">
        <v>4108.95</v>
      </c>
      <c r="D22" s="16">
        <v>3722.9</v>
      </c>
      <c r="E22" s="16">
        <v>1500.73</v>
      </c>
      <c r="F22" s="16">
        <v>4189.54</v>
      </c>
      <c r="G22" s="16">
        <v>3505.33</v>
      </c>
      <c r="H22" s="16">
        <f>VLOOKUP($A22,Sheet2!$A:$B,2,FALSE)</f>
        <v>3505.33</v>
      </c>
      <c r="I22" s="16">
        <f>VLOOKUP($A22,Sheet2!$A:$B,2,FALSE)</f>
        <v>3505.33</v>
      </c>
      <c r="J22" s="16">
        <f>VLOOKUP($A22,Sheet2!$A:$B,2,FALSE)</f>
        <v>3505.33</v>
      </c>
    </row>
    <row r="23" spans="1:10" x14ac:dyDescent="0.15">
      <c r="A23" s="7">
        <v>39414</v>
      </c>
      <c r="B23" s="16">
        <v>4648.75</v>
      </c>
      <c r="C23" s="16">
        <v>4078.04</v>
      </c>
      <c r="D23" s="16">
        <v>3713.34</v>
      </c>
      <c r="E23" s="16">
        <v>1521.47</v>
      </c>
      <c r="F23" s="16">
        <v>4098.6099999999997</v>
      </c>
      <c r="G23" s="16">
        <v>3452.85</v>
      </c>
      <c r="H23" s="16">
        <f>VLOOKUP($A23,Sheet2!$A:$B,2,FALSE)</f>
        <v>3452.85</v>
      </c>
      <c r="I23" s="16">
        <f>VLOOKUP($A23,Sheet2!$A:$B,2,FALSE)</f>
        <v>3452.85</v>
      </c>
      <c r="J23" s="16">
        <f>VLOOKUP($A23,Sheet2!$A:$B,2,FALSE)</f>
        <v>3452.85</v>
      </c>
    </row>
    <row r="24" spans="1:10" x14ac:dyDescent="0.15">
      <c r="A24" s="7">
        <v>39415</v>
      </c>
      <c r="B24" s="16">
        <v>4842.07</v>
      </c>
      <c r="C24" s="16">
        <v>4185.2700000000004</v>
      </c>
      <c r="D24" s="16">
        <v>3801.33</v>
      </c>
      <c r="E24" s="16">
        <v>1610.08</v>
      </c>
      <c r="F24" s="16">
        <v>4186.4799999999996</v>
      </c>
      <c r="G24" s="16">
        <v>3516.4</v>
      </c>
      <c r="H24" s="16">
        <f>VLOOKUP($A24,Sheet2!$A:$B,2,FALSE)</f>
        <v>3516.4</v>
      </c>
      <c r="I24" s="16">
        <f>VLOOKUP($A24,Sheet2!$A:$B,2,FALSE)</f>
        <v>3516.4</v>
      </c>
      <c r="J24" s="16">
        <f>VLOOKUP($A24,Sheet2!$A:$B,2,FALSE)</f>
        <v>3516.4</v>
      </c>
    </row>
    <row r="25" spans="1:10" x14ac:dyDescent="0.15">
      <c r="A25" s="7">
        <v>39416</v>
      </c>
      <c r="B25" s="16">
        <v>4737.41</v>
      </c>
      <c r="C25" s="16">
        <v>4122.93</v>
      </c>
      <c r="D25" s="16">
        <v>3733.48</v>
      </c>
      <c r="E25" s="16">
        <v>1541.84</v>
      </c>
      <c r="F25" s="16">
        <v>4056.57</v>
      </c>
      <c r="G25" s="16">
        <v>3463.7</v>
      </c>
      <c r="H25" s="16">
        <f>VLOOKUP($A25,Sheet2!$A:$B,2,FALSE)</f>
        <v>3463.7</v>
      </c>
      <c r="I25" s="16">
        <f>VLOOKUP($A25,Sheet2!$A:$B,2,FALSE)</f>
        <v>3463.7</v>
      </c>
      <c r="J25" s="16">
        <f>VLOOKUP($A25,Sheet2!$A:$B,2,FALSE)</f>
        <v>3463.7</v>
      </c>
    </row>
    <row r="26" spans="1:10" x14ac:dyDescent="0.15">
      <c r="A26" s="7">
        <v>39419</v>
      </c>
      <c r="B26" s="16">
        <v>4772.67</v>
      </c>
      <c r="C26" s="16">
        <v>4170.26</v>
      </c>
      <c r="D26" s="16">
        <v>3766.88</v>
      </c>
      <c r="E26" s="16">
        <v>1555.23</v>
      </c>
      <c r="F26" s="16">
        <v>4100.1400000000003</v>
      </c>
      <c r="G26" s="16">
        <v>3478.84</v>
      </c>
      <c r="H26" s="16">
        <f>VLOOKUP($A26,Sheet2!$A:$B,2,FALSE)</f>
        <v>3478.84</v>
      </c>
      <c r="I26" s="16">
        <f>VLOOKUP($A26,Sheet2!$A:$B,2,FALSE)</f>
        <v>3478.84</v>
      </c>
      <c r="J26" s="16">
        <f>VLOOKUP($A26,Sheet2!$A:$B,2,FALSE)</f>
        <v>3478.84</v>
      </c>
    </row>
    <row r="27" spans="1:10" x14ac:dyDescent="0.15">
      <c r="A27" s="7">
        <v>39420</v>
      </c>
      <c r="B27" s="16">
        <v>4829.21</v>
      </c>
      <c r="C27" s="16">
        <v>4194.0200000000004</v>
      </c>
      <c r="D27" s="16">
        <v>3792.24</v>
      </c>
      <c r="E27" s="16">
        <v>1589.72</v>
      </c>
      <c r="F27" s="16">
        <v>4243.25</v>
      </c>
      <c r="G27" s="16">
        <v>3498.7</v>
      </c>
      <c r="H27" s="16">
        <f>VLOOKUP($A27,Sheet2!$A:$B,2,FALSE)</f>
        <v>3498.7</v>
      </c>
      <c r="I27" s="16">
        <f>VLOOKUP($A27,Sheet2!$A:$B,2,FALSE)</f>
        <v>3498.7</v>
      </c>
      <c r="J27" s="16">
        <f>VLOOKUP($A27,Sheet2!$A:$B,2,FALSE)</f>
        <v>3498.7</v>
      </c>
    </row>
    <row r="28" spans="1:10" x14ac:dyDescent="0.15">
      <c r="A28" s="7">
        <v>39421</v>
      </c>
      <c r="B28" s="16">
        <v>4965.95</v>
      </c>
      <c r="C28" s="16">
        <v>4273.04</v>
      </c>
      <c r="D28" s="16">
        <v>3852.44</v>
      </c>
      <c r="E28" s="16">
        <v>1653.29</v>
      </c>
      <c r="F28" s="16">
        <v>4496.7</v>
      </c>
      <c r="G28" s="16">
        <v>3562.63</v>
      </c>
      <c r="H28" s="16">
        <f>VLOOKUP($A28,Sheet2!$A:$B,2,FALSE)</f>
        <v>3562.63</v>
      </c>
      <c r="I28" s="16">
        <f>VLOOKUP($A28,Sheet2!$A:$B,2,FALSE)</f>
        <v>3562.63</v>
      </c>
      <c r="J28" s="16">
        <f>VLOOKUP($A28,Sheet2!$A:$B,2,FALSE)</f>
        <v>3562.63</v>
      </c>
    </row>
    <row r="29" spans="1:10" x14ac:dyDescent="0.15">
      <c r="A29" s="7">
        <v>39422</v>
      </c>
      <c r="B29" s="16">
        <v>4971.0600000000004</v>
      </c>
      <c r="C29" s="16">
        <v>4291.07</v>
      </c>
      <c r="D29" s="16">
        <v>3895.76</v>
      </c>
      <c r="E29" s="16">
        <v>1624.5</v>
      </c>
      <c r="F29" s="16">
        <v>4477.3999999999996</v>
      </c>
      <c r="G29" s="16">
        <v>3576.27</v>
      </c>
      <c r="H29" s="16">
        <f>VLOOKUP($A29,Sheet2!$A:$B,2,FALSE)</f>
        <v>3576.27</v>
      </c>
      <c r="I29" s="16">
        <f>VLOOKUP($A29,Sheet2!$A:$B,2,FALSE)</f>
        <v>3576.27</v>
      </c>
      <c r="J29" s="16">
        <f>VLOOKUP($A29,Sheet2!$A:$B,2,FALSE)</f>
        <v>3576.27</v>
      </c>
    </row>
    <row r="30" spans="1:10" x14ac:dyDescent="0.15">
      <c r="A30" s="7">
        <v>39423</v>
      </c>
      <c r="B30" s="16">
        <v>5041.3500000000004</v>
      </c>
      <c r="C30" s="16">
        <v>4362.22</v>
      </c>
      <c r="D30" s="16">
        <v>3960.61</v>
      </c>
      <c r="E30" s="16">
        <v>1648.15</v>
      </c>
      <c r="F30" s="16">
        <v>4584.82</v>
      </c>
      <c r="G30" s="16">
        <v>3628.01</v>
      </c>
      <c r="H30" s="16">
        <f>VLOOKUP($A30,Sheet2!$A:$B,2,FALSE)</f>
        <v>3628.01</v>
      </c>
      <c r="I30" s="16">
        <f>VLOOKUP($A30,Sheet2!$A:$B,2,FALSE)</f>
        <v>3628.01</v>
      </c>
      <c r="J30" s="16">
        <f>VLOOKUP($A30,Sheet2!$A:$B,2,FALSE)</f>
        <v>3628.01</v>
      </c>
    </row>
    <row r="31" spans="1:10" x14ac:dyDescent="0.15">
      <c r="A31" s="7">
        <v>39426</v>
      </c>
      <c r="B31" s="16">
        <v>5133.5600000000004</v>
      </c>
      <c r="C31" s="16">
        <v>4483.83</v>
      </c>
      <c r="D31" s="16">
        <v>4059.24</v>
      </c>
      <c r="E31" s="16">
        <v>1653.68</v>
      </c>
      <c r="F31" s="16">
        <v>4697.5200000000004</v>
      </c>
      <c r="G31" s="16">
        <v>3749.51</v>
      </c>
      <c r="H31" s="16">
        <f>VLOOKUP($A31,Sheet2!$A:$B,2,FALSE)</f>
        <v>3749.51</v>
      </c>
      <c r="I31" s="16">
        <f>VLOOKUP($A31,Sheet2!$A:$B,2,FALSE)</f>
        <v>3749.51</v>
      </c>
      <c r="J31" s="16">
        <f>VLOOKUP($A31,Sheet2!$A:$B,2,FALSE)</f>
        <v>3749.51</v>
      </c>
    </row>
    <row r="32" spans="1:10" x14ac:dyDescent="0.15">
      <c r="A32" s="7">
        <v>39427</v>
      </c>
      <c r="B32" s="16">
        <v>5140</v>
      </c>
      <c r="C32" s="16">
        <v>4534.9399999999996</v>
      </c>
      <c r="D32" s="16">
        <v>4112.21</v>
      </c>
      <c r="E32" s="16">
        <v>1671.11</v>
      </c>
      <c r="F32" s="16">
        <v>4690.75</v>
      </c>
      <c r="G32" s="16">
        <v>3840.34</v>
      </c>
      <c r="H32" s="16">
        <f>VLOOKUP($A32,Sheet2!$A:$B,2,FALSE)</f>
        <v>3840.34</v>
      </c>
      <c r="I32" s="16">
        <f>VLOOKUP($A32,Sheet2!$A:$B,2,FALSE)</f>
        <v>3840.34</v>
      </c>
      <c r="J32" s="16">
        <f>VLOOKUP($A32,Sheet2!$A:$B,2,FALSE)</f>
        <v>3840.34</v>
      </c>
    </row>
    <row r="33" spans="1:10" x14ac:dyDescent="0.15">
      <c r="A33" s="7">
        <v>39428</v>
      </c>
      <c r="B33" s="16">
        <v>5077.3900000000003</v>
      </c>
      <c r="C33" s="16">
        <v>4544.68</v>
      </c>
      <c r="D33" s="16">
        <v>4154.34</v>
      </c>
      <c r="E33" s="16">
        <v>1619.43</v>
      </c>
      <c r="F33" s="16">
        <v>4685.54</v>
      </c>
      <c r="G33" s="16">
        <v>3885.36</v>
      </c>
      <c r="H33" s="16">
        <f>VLOOKUP($A33,Sheet2!$A:$B,2,FALSE)</f>
        <v>3885.36</v>
      </c>
      <c r="I33" s="16">
        <f>VLOOKUP($A33,Sheet2!$A:$B,2,FALSE)</f>
        <v>3885.36</v>
      </c>
      <c r="J33" s="16">
        <f>VLOOKUP($A33,Sheet2!$A:$B,2,FALSE)</f>
        <v>3885.36</v>
      </c>
    </row>
    <row r="34" spans="1:10" x14ac:dyDescent="0.15">
      <c r="A34" s="7">
        <v>39429</v>
      </c>
      <c r="B34" s="16">
        <v>4884.3</v>
      </c>
      <c r="C34" s="16">
        <v>4402.6400000000003</v>
      </c>
      <c r="D34" s="16">
        <v>4037.53</v>
      </c>
      <c r="E34" s="16">
        <v>1538.34</v>
      </c>
      <c r="F34" s="16">
        <v>4434.54</v>
      </c>
      <c r="G34" s="16">
        <v>3774.89</v>
      </c>
      <c r="H34" s="16">
        <f>VLOOKUP($A34,Sheet2!$A:$B,2,FALSE)</f>
        <v>3774.89</v>
      </c>
      <c r="I34" s="16">
        <f>VLOOKUP($A34,Sheet2!$A:$B,2,FALSE)</f>
        <v>3774.89</v>
      </c>
      <c r="J34" s="16">
        <f>VLOOKUP($A34,Sheet2!$A:$B,2,FALSE)</f>
        <v>3774.89</v>
      </c>
    </row>
    <row r="35" spans="1:10" x14ac:dyDescent="0.15">
      <c r="A35" s="7">
        <v>39430</v>
      </c>
      <c r="B35" s="16">
        <v>4977.6499999999996</v>
      </c>
      <c r="C35" s="16">
        <v>4499.53</v>
      </c>
      <c r="D35" s="16">
        <v>4103.8500000000004</v>
      </c>
      <c r="E35" s="16">
        <v>1569.39</v>
      </c>
      <c r="F35" s="16">
        <v>4550.22</v>
      </c>
      <c r="G35" s="16">
        <v>3899.37</v>
      </c>
      <c r="H35" s="16">
        <f>VLOOKUP($A35,Sheet2!$A:$B,2,FALSE)</f>
        <v>3899.37</v>
      </c>
      <c r="I35" s="16">
        <f>VLOOKUP($A35,Sheet2!$A:$B,2,FALSE)</f>
        <v>3899.37</v>
      </c>
      <c r="J35" s="16">
        <f>VLOOKUP($A35,Sheet2!$A:$B,2,FALSE)</f>
        <v>3899.37</v>
      </c>
    </row>
    <row r="36" spans="1:10" x14ac:dyDescent="0.15">
      <c r="A36" s="7">
        <v>39433</v>
      </c>
      <c r="B36" s="16">
        <v>4857.29</v>
      </c>
      <c r="C36" s="16">
        <v>4506.04</v>
      </c>
      <c r="D36" s="16">
        <v>4133.82</v>
      </c>
      <c r="E36" s="16">
        <v>1489.81</v>
      </c>
      <c r="F36" s="16">
        <v>4438.17</v>
      </c>
      <c r="G36" s="16">
        <v>4007.01</v>
      </c>
      <c r="H36" s="16">
        <f>VLOOKUP($A36,Sheet2!$A:$B,2,FALSE)</f>
        <v>4007.01</v>
      </c>
      <c r="I36" s="16">
        <f>VLOOKUP($A36,Sheet2!$A:$B,2,FALSE)</f>
        <v>4007.01</v>
      </c>
      <c r="J36" s="16">
        <f>VLOOKUP($A36,Sheet2!$A:$B,2,FALSE)</f>
        <v>4007.01</v>
      </c>
    </row>
    <row r="37" spans="1:10" x14ac:dyDescent="0.15">
      <c r="A37" s="7">
        <v>39434</v>
      </c>
      <c r="B37" s="16">
        <v>4829.91</v>
      </c>
      <c r="C37" s="16">
        <v>4467.8100000000004</v>
      </c>
      <c r="D37" s="16">
        <v>4095</v>
      </c>
      <c r="E37" s="16">
        <v>1462.07</v>
      </c>
      <c r="F37" s="16">
        <v>4518.9799999999996</v>
      </c>
      <c r="G37" s="16">
        <v>3950.49</v>
      </c>
      <c r="H37" s="16">
        <f>VLOOKUP($A37,Sheet2!$A:$B,2,FALSE)</f>
        <v>3950.49</v>
      </c>
      <c r="I37" s="16">
        <f>VLOOKUP($A37,Sheet2!$A:$B,2,FALSE)</f>
        <v>3950.49</v>
      </c>
      <c r="J37" s="16">
        <f>VLOOKUP($A37,Sheet2!$A:$B,2,FALSE)</f>
        <v>3950.49</v>
      </c>
    </row>
    <row r="38" spans="1:10" x14ac:dyDescent="0.15">
      <c r="A38" s="7">
        <v>39435</v>
      </c>
      <c r="B38" s="16">
        <v>4946.29</v>
      </c>
      <c r="C38" s="16">
        <v>4565.62</v>
      </c>
      <c r="D38" s="16">
        <v>4167.2700000000004</v>
      </c>
      <c r="E38" s="16">
        <v>1520.57</v>
      </c>
      <c r="F38" s="16">
        <v>4698.93</v>
      </c>
      <c r="G38" s="16">
        <v>4002.45</v>
      </c>
      <c r="H38" s="16">
        <f>VLOOKUP($A38,Sheet2!$A:$B,2,FALSE)</f>
        <v>4002.45</v>
      </c>
      <c r="I38" s="16">
        <f>VLOOKUP($A38,Sheet2!$A:$B,2,FALSE)</f>
        <v>4002.45</v>
      </c>
      <c r="J38" s="16">
        <f>VLOOKUP($A38,Sheet2!$A:$B,2,FALSE)</f>
        <v>4002.45</v>
      </c>
    </row>
    <row r="39" spans="1:10" x14ac:dyDescent="0.15">
      <c r="A39" s="7">
        <v>39436</v>
      </c>
      <c r="B39" s="16">
        <v>5037.1899999999996</v>
      </c>
      <c r="C39" s="16">
        <v>4621.3900000000003</v>
      </c>
      <c r="D39" s="16">
        <v>4210.5200000000004</v>
      </c>
      <c r="E39" s="16">
        <v>1548.57</v>
      </c>
      <c r="F39" s="16">
        <v>4730.03</v>
      </c>
      <c r="G39" s="16">
        <v>4057.66</v>
      </c>
      <c r="H39" s="16">
        <f>VLOOKUP($A39,Sheet2!$A:$B,2,FALSE)</f>
        <v>4057.66</v>
      </c>
      <c r="I39" s="16">
        <f>VLOOKUP($A39,Sheet2!$A:$B,2,FALSE)</f>
        <v>4057.66</v>
      </c>
      <c r="J39" s="16">
        <f>VLOOKUP($A39,Sheet2!$A:$B,2,FALSE)</f>
        <v>4057.66</v>
      </c>
    </row>
    <row r="40" spans="1:10" x14ac:dyDescent="0.15">
      <c r="A40" s="7">
        <v>39437</v>
      </c>
      <c r="B40" s="16">
        <v>5101.8500000000004</v>
      </c>
      <c r="C40" s="16">
        <v>4691.53</v>
      </c>
      <c r="D40" s="16">
        <v>4281.3900000000003</v>
      </c>
      <c r="E40" s="16">
        <v>1561.12</v>
      </c>
      <c r="F40" s="16">
        <v>4813.6400000000003</v>
      </c>
      <c r="G40" s="16">
        <v>4100.7299999999996</v>
      </c>
      <c r="H40" s="16">
        <f>VLOOKUP($A40,Sheet2!$A:$B,2,FALSE)</f>
        <v>4100.7299999999996</v>
      </c>
      <c r="I40" s="16">
        <f>VLOOKUP($A40,Sheet2!$A:$B,2,FALSE)</f>
        <v>4100.7299999999996</v>
      </c>
      <c r="J40" s="16">
        <f>VLOOKUP($A40,Sheet2!$A:$B,2,FALSE)</f>
        <v>4100.7299999999996</v>
      </c>
    </row>
    <row r="41" spans="1:10" x14ac:dyDescent="0.15">
      <c r="A41" s="7">
        <v>39440</v>
      </c>
      <c r="B41" s="16">
        <v>5207.13</v>
      </c>
      <c r="C41" s="16">
        <v>4772.6400000000003</v>
      </c>
      <c r="D41" s="16">
        <v>4344.3100000000004</v>
      </c>
      <c r="E41" s="16">
        <v>1639.61</v>
      </c>
      <c r="F41" s="16">
        <v>4825.7299999999996</v>
      </c>
      <c r="G41" s="16">
        <v>4157.96</v>
      </c>
      <c r="H41" s="16">
        <f>VLOOKUP($A41,Sheet2!$A:$B,2,FALSE)</f>
        <v>4157.96</v>
      </c>
      <c r="I41" s="16">
        <f>VLOOKUP($A41,Sheet2!$A:$B,2,FALSE)</f>
        <v>4157.96</v>
      </c>
      <c r="J41" s="16">
        <f>VLOOKUP($A41,Sheet2!$A:$B,2,FALSE)</f>
        <v>4157.96</v>
      </c>
    </row>
    <row r="42" spans="1:10" x14ac:dyDescent="0.15">
      <c r="A42" s="7">
        <v>39441</v>
      </c>
      <c r="B42" s="16">
        <v>5216.8100000000004</v>
      </c>
      <c r="C42" s="16">
        <v>4815.21</v>
      </c>
      <c r="D42" s="16">
        <v>4388.7299999999996</v>
      </c>
      <c r="E42" s="16">
        <v>1624.34</v>
      </c>
      <c r="F42" s="16">
        <v>4962.2</v>
      </c>
      <c r="G42" s="16">
        <v>4207.68</v>
      </c>
      <c r="H42" s="16">
        <f>VLOOKUP($A42,Sheet2!$A:$B,2,FALSE)</f>
        <v>4207.68</v>
      </c>
      <c r="I42" s="16">
        <f>VLOOKUP($A42,Sheet2!$A:$B,2,FALSE)</f>
        <v>4207.68</v>
      </c>
      <c r="J42" s="16">
        <f>VLOOKUP($A42,Sheet2!$A:$B,2,FALSE)</f>
        <v>4207.68</v>
      </c>
    </row>
    <row r="43" spans="1:10" x14ac:dyDescent="0.15">
      <c r="A43" s="7">
        <v>39442</v>
      </c>
      <c r="B43" s="16">
        <v>5265.03</v>
      </c>
      <c r="C43" s="16">
        <v>4912.84</v>
      </c>
      <c r="D43" s="16">
        <v>4473.13</v>
      </c>
      <c r="E43" s="16">
        <v>1632.5</v>
      </c>
      <c r="F43" s="16">
        <v>4989.78</v>
      </c>
      <c r="G43" s="16">
        <v>4329.82</v>
      </c>
      <c r="H43" s="16">
        <f>VLOOKUP($A43,Sheet2!$A:$B,2,FALSE)</f>
        <v>4329.82</v>
      </c>
      <c r="I43" s="16">
        <f>VLOOKUP($A43,Sheet2!$A:$B,2,FALSE)</f>
        <v>4329.82</v>
      </c>
      <c r="J43" s="16">
        <f>VLOOKUP($A43,Sheet2!$A:$B,2,FALSE)</f>
        <v>4329.82</v>
      </c>
    </row>
    <row r="44" spans="1:10" x14ac:dyDescent="0.15">
      <c r="A44" s="7">
        <v>39443</v>
      </c>
      <c r="B44" s="16">
        <v>5367.53</v>
      </c>
      <c r="C44" s="16">
        <v>4963.45</v>
      </c>
      <c r="D44" s="16">
        <v>4499.83</v>
      </c>
      <c r="E44" s="16">
        <v>1662.7</v>
      </c>
      <c r="F44" s="16">
        <v>5048.4799999999996</v>
      </c>
      <c r="G44" s="16">
        <v>4355.43</v>
      </c>
      <c r="H44" s="16">
        <f>VLOOKUP($A44,Sheet2!$A:$B,2,FALSE)</f>
        <v>4355.43</v>
      </c>
      <c r="I44" s="16">
        <f>VLOOKUP($A44,Sheet2!$A:$B,2,FALSE)</f>
        <v>4355.43</v>
      </c>
      <c r="J44" s="16">
        <f>VLOOKUP($A44,Sheet2!$A:$B,2,FALSE)</f>
        <v>4355.43</v>
      </c>
    </row>
    <row r="45" spans="1:10" x14ac:dyDescent="0.15">
      <c r="A45" s="7">
        <v>39444</v>
      </c>
      <c r="B45" s="16">
        <v>5338.27</v>
      </c>
      <c r="C45" s="16">
        <v>4947.6000000000004</v>
      </c>
      <c r="D45" s="16">
        <v>4493.42</v>
      </c>
      <c r="E45" s="16">
        <v>1650.27</v>
      </c>
      <c r="F45" s="16">
        <v>5047.17</v>
      </c>
      <c r="G45" s="16">
        <v>4342.08</v>
      </c>
      <c r="H45" s="16">
        <f>VLOOKUP($A45,Sheet2!$A:$B,2,FALSE)</f>
        <v>4342.08</v>
      </c>
      <c r="I45" s="16">
        <f>VLOOKUP($A45,Sheet2!$A:$B,2,FALSE)</f>
        <v>4342.08</v>
      </c>
      <c r="J45" s="16">
        <f>VLOOKUP($A45,Sheet2!$A:$B,2,FALSE)</f>
        <v>4342.08</v>
      </c>
    </row>
    <row r="46" spans="1:10" x14ac:dyDescent="0.15">
      <c r="A46" s="7">
        <v>39449</v>
      </c>
      <c r="B46" s="16">
        <v>5385.1</v>
      </c>
      <c r="C46" s="16">
        <v>5123.93</v>
      </c>
      <c r="D46" s="16">
        <v>4636.7700000000004</v>
      </c>
      <c r="E46" s="16">
        <v>1604.6</v>
      </c>
      <c r="F46" s="16">
        <v>5047.46</v>
      </c>
      <c r="G46" s="16">
        <v>4481.42</v>
      </c>
      <c r="H46" s="16">
        <f>VLOOKUP($A46,Sheet2!$A:$B,2,FALSE)</f>
        <v>4481.42</v>
      </c>
      <c r="I46" s="16">
        <f>VLOOKUP($A46,Sheet2!$A:$B,2,FALSE)</f>
        <v>4481.42</v>
      </c>
      <c r="J46" s="16">
        <f>VLOOKUP($A46,Sheet2!$A:$B,2,FALSE)</f>
        <v>4481.42</v>
      </c>
    </row>
    <row r="47" spans="1:10" x14ac:dyDescent="0.15">
      <c r="A47" s="7">
        <v>39450</v>
      </c>
      <c r="B47" s="16">
        <v>5422.03</v>
      </c>
      <c r="C47" s="16">
        <v>5230.75</v>
      </c>
      <c r="D47" s="16">
        <v>4741.03</v>
      </c>
      <c r="E47" s="16">
        <v>1577.6</v>
      </c>
      <c r="F47" s="16">
        <v>5292.04</v>
      </c>
      <c r="G47" s="16">
        <v>4523.6000000000004</v>
      </c>
      <c r="H47" s="16">
        <f>VLOOKUP($A47,Sheet2!$A:$B,2,FALSE)</f>
        <v>4523.6000000000004</v>
      </c>
      <c r="I47" s="16">
        <f>VLOOKUP($A47,Sheet2!$A:$B,2,FALSE)</f>
        <v>4523.6000000000004</v>
      </c>
      <c r="J47" s="16">
        <f>VLOOKUP($A47,Sheet2!$A:$B,2,FALSE)</f>
        <v>4523.6000000000004</v>
      </c>
    </row>
    <row r="48" spans="1:10" x14ac:dyDescent="0.15">
      <c r="A48" s="7">
        <v>39451</v>
      </c>
      <c r="B48" s="16">
        <v>5483.65</v>
      </c>
      <c r="C48" s="16">
        <v>5243.03</v>
      </c>
      <c r="D48" s="16">
        <v>4778.03</v>
      </c>
      <c r="E48" s="16">
        <v>1642.15</v>
      </c>
      <c r="F48" s="16">
        <v>5260.62</v>
      </c>
      <c r="G48" s="16">
        <v>4485.3</v>
      </c>
      <c r="H48" s="16">
        <f>VLOOKUP($A48,Sheet2!$A:$B,2,FALSE)</f>
        <v>4485.3</v>
      </c>
      <c r="I48" s="16">
        <f>VLOOKUP($A48,Sheet2!$A:$B,2,FALSE)</f>
        <v>4485.3</v>
      </c>
      <c r="J48" s="16">
        <f>VLOOKUP($A48,Sheet2!$A:$B,2,FALSE)</f>
        <v>4485.3</v>
      </c>
    </row>
    <row r="49" spans="1:10" x14ac:dyDescent="0.15">
      <c r="A49" s="7">
        <v>39454</v>
      </c>
      <c r="B49" s="16">
        <v>5556.59</v>
      </c>
      <c r="C49" s="16">
        <v>5347.81</v>
      </c>
      <c r="D49" s="16">
        <v>4867.13</v>
      </c>
      <c r="E49" s="16">
        <v>1677.32</v>
      </c>
      <c r="F49" s="16">
        <v>5312.69</v>
      </c>
      <c r="G49" s="16">
        <v>4519.9399999999996</v>
      </c>
      <c r="H49" s="16">
        <f>VLOOKUP($A49,Sheet2!$A:$B,2,FALSE)</f>
        <v>4519.9399999999996</v>
      </c>
      <c r="I49" s="16">
        <f>VLOOKUP($A49,Sheet2!$A:$B,2,FALSE)</f>
        <v>4519.9399999999996</v>
      </c>
      <c r="J49" s="16">
        <f>VLOOKUP($A49,Sheet2!$A:$B,2,FALSE)</f>
        <v>4519.9399999999996</v>
      </c>
    </row>
    <row r="50" spans="1:10" x14ac:dyDescent="0.15">
      <c r="A50" s="7">
        <v>39455</v>
      </c>
      <c r="B50" s="16">
        <v>5528.05</v>
      </c>
      <c r="C50" s="16">
        <v>5200.55</v>
      </c>
      <c r="D50" s="16">
        <v>4739.09</v>
      </c>
      <c r="E50" s="16">
        <v>1716.68</v>
      </c>
      <c r="F50" s="16">
        <v>5304.91</v>
      </c>
      <c r="G50" s="16">
        <v>4396.57</v>
      </c>
      <c r="H50" s="16">
        <f>VLOOKUP($A50,Sheet2!$A:$B,2,FALSE)</f>
        <v>4396.57</v>
      </c>
      <c r="I50" s="16">
        <f>VLOOKUP($A50,Sheet2!$A:$B,2,FALSE)</f>
        <v>4396.57</v>
      </c>
      <c r="J50" s="16">
        <f>VLOOKUP($A50,Sheet2!$A:$B,2,FALSE)</f>
        <v>4396.57</v>
      </c>
    </row>
    <row r="51" spans="1:10" x14ac:dyDescent="0.15">
      <c r="A51" s="7">
        <v>39456</v>
      </c>
      <c r="B51" s="16">
        <v>5613.76</v>
      </c>
      <c r="C51" s="16">
        <v>5356.48</v>
      </c>
      <c r="D51" s="16">
        <v>4884.2700000000004</v>
      </c>
      <c r="E51" s="16">
        <v>1741.11</v>
      </c>
      <c r="F51" s="16">
        <v>5434.94</v>
      </c>
      <c r="G51" s="16">
        <v>4481.76</v>
      </c>
      <c r="H51" s="16">
        <f>VLOOKUP($A51,Sheet2!$A:$B,2,FALSE)</f>
        <v>4481.76</v>
      </c>
      <c r="I51" s="16">
        <f>VLOOKUP($A51,Sheet2!$A:$B,2,FALSE)</f>
        <v>4481.76</v>
      </c>
      <c r="J51" s="16">
        <f>VLOOKUP($A51,Sheet2!$A:$B,2,FALSE)</f>
        <v>4481.76</v>
      </c>
    </row>
    <row r="52" spans="1:10" x14ac:dyDescent="0.15">
      <c r="A52" s="7">
        <v>39457</v>
      </c>
      <c r="B52" s="16">
        <v>5672.15</v>
      </c>
      <c r="C52" s="16">
        <v>5382.33</v>
      </c>
      <c r="D52" s="16">
        <v>4894.59</v>
      </c>
      <c r="E52" s="16">
        <v>1728.92</v>
      </c>
      <c r="F52" s="16">
        <v>5588.16</v>
      </c>
      <c r="G52" s="16">
        <v>4456.1899999999996</v>
      </c>
      <c r="H52" s="16">
        <f>VLOOKUP($A52,Sheet2!$A:$B,2,FALSE)</f>
        <v>4456.1899999999996</v>
      </c>
      <c r="I52" s="16">
        <f>VLOOKUP($A52,Sheet2!$A:$B,2,FALSE)</f>
        <v>4456.1899999999996</v>
      </c>
      <c r="J52" s="16">
        <f>VLOOKUP($A52,Sheet2!$A:$B,2,FALSE)</f>
        <v>4456.1899999999996</v>
      </c>
    </row>
    <row r="53" spans="1:10" x14ac:dyDescent="0.15">
      <c r="A53" s="7">
        <v>39458</v>
      </c>
      <c r="B53" s="16">
        <v>5699.15</v>
      </c>
      <c r="C53" s="16">
        <v>5376.8</v>
      </c>
      <c r="D53" s="16">
        <v>4867.47</v>
      </c>
      <c r="E53" s="16">
        <v>1752.21</v>
      </c>
      <c r="F53" s="16">
        <v>5550.34</v>
      </c>
      <c r="G53" s="16">
        <v>4406.09</v>
      </c>
      <c r="H53" s="16">
        <f>VLOOKUP($A53,Sheet2!$A:$B,2,FALSE)</f>
        <v>4406.09</v>
      </c>
      <c r="I53" s="16">
        <f>VLOOKUP($A53,Sheet2!$A:$B,2,FALSE)</f>
        <v>4406.09</v>
      </c>
      <c r="J53" s="16">
        <f>VLOOKUP($A53,Sheet2!$A:$B,2,FALSE)</f>
        <v>4406.09</v>
      </c>
    </row>
    <row r="54" spans="1:10" x14ac:dyDescent="0.15">
      <c r="A54" s="7">
        <v>39461</v>
      </c>
      <c r="B54" s="16">
        <v>5731.76</v>
      </c>
      <c r="C54" s="16">
        <v>5445.1</v>
      </c>
      <c r="D54" s="16">
        <v>4946.3500000000004</v>
      </c>
      <c r="E54" s="16">
        <v>1803.39</v>
      </c>
      <c r="F54" s="16">
        <v>5622.3</v>
      </c>
      <c r="G54" s="16">
        <v>4454.42</v>
      </c>
      <c r="H54" s="16">
        <f>VLOOKUP($A54,Sheet2!$A:$B,2,FALSE)</f>
        <v>4454.42</v>
      </c>
      <c r="I54" s="16">
        <f>VLOOKUP($A54,Sheet2!$A:$B,2,FALSE)</f>
        <v>4454.42</v>
      </c>
      <c r="J54" s="16">
        <f>VLOOKUP($A54,Sheet2!$A:$B,2,FALSE)</f>
        <v>4454.42</v>
      </c>
    </row>
    <row r="55" spans="1:10" x14ac:dyDescent="0.15">
      <c r="A55" s="7">
        <v>39462</v>
      </c>
      <c r="B55" s="16">
        <v>5696.45</v>
      </c>
      <c r="C55" s="16">
        <v>5487.09</v>
      </c>
      <c r="D55" s="16">
        <v>4999.92</v>
      </c>
      <c r="E55" s="16">
        <v>1739.98</v>
      </c>
      <c r="F55" s="16">
        <v>5624.97</v>
      </c>
      <c r="G55" s="16">
        <v>4500.66</v>
      </c>
      <c r="H55" s="16">
        <f>VLOOKUP($A55,Sheet2!$A:$B,2,FALSE)</f>
        <v>4500.66</v>
      </c>
      <c r="I55" s="16">
        <f>VLOOKUP($A55,Sheet2!$A:$B,2,FALSE)</f>
        <v>4500.66</v>
      </c>
      <c r="J55" s="16">
        <f>VLOOKUP($A55,Sheet2!$A:$B,2,FALSE)</f>
        <v>4500.66</v>
      </c>
    </row>
    <row r="56" spans="1:10" x14ac:dyDescent="0.15">
      <c r="A56" s="7">
        <v>39463</v>
      </c>
      <c r="B56" s="16">
        <v>5505.72</v>
      </c>
      <c r="C56" s="16">
        <v>5412.91</v>
      </c>
      <c r="D56" s="16">
        <v>4957.38</v>
      </c>
      <c r="E56" s="16">
        <v>1647.35</v>
      </c>
      <c r="F56" s="16">
        <v>5351.38</v>
      </c>
      <c r="G56" s="16">
        <v>4563.57</v>
      </c>
      <c r="H56" s="16">
        <f>VLOOKUP($A56,Sheet2!$A:$B,2,FALSE)</f>
        <v>4563.57</v>
      </c>
      <c r="I56" s="16">
        <f>VLOOKUP($A56,Sheet2!$A:$B,2,FALSE)</f>
        <v>4563.57</v>
      </c>
      <c r="J56" s="16">
        <f>VLOOKUP($A56,Sheet2!$A:$B,2,FALSE)</f>
        <v>4563.57</v>
      </c>
    </row>
    <row r="57" spans="1:10" x14ac:dyDescent="0.15">
      <c r="A57" s="7">
        <v>39464</v>
      </c>
      <c r="B57" s="16">
        <v>5365.62</v>
      </c>
      <c r="C57" s="16">
        <v>5270.96</v>
      </c>
      <c r="D57" s="16">
        <v>4849.4799999999996</v>
      </c>
      <c r="E57" s="16">
        <v>1596.07</v>
      </c>
      <c r="F57" s="16">
        <v>5134.3599999999997</v>
      </c>
      <c r="G57" s="16">
        <v>4528.34</v>
      </c>
      <c r="H57" s="16">
        <f>VLOOKUP($A57,Sheet2!$A:$B,2,FALSE)</f>
        <v>4528.34</v>
      </c>
      <c r="I57" s="16">
        <f>VLOOKUP($A57,Sheet2!$A:$B,2,FALSE)</f>
        <v>4528.34</v>
      </c>
      <c r="J57" s="16">
        <f>VLOOKUP($A57,Sheet2!$A:$B,2,FALSE)</f>
        <v>4528.34</v>
      </c>
    </row>
    <row r="58" spans="1:10" x14ac:dyDescent="0.15">
      <c r="A58" s="7">
        <v>39465</v>
      </c>
      <c r="B58" s="16">
        <v>5414.47</v>
      </c>
      <c r="C58" s="16">
        <v>5317.45</v>
      </c>
      <c r="D58" s="16">
        <v>4886.7299999999996</v>
      </c>
      <c r="E58" s="16">
        <v>1594.8</v>
      </c>
      <c r="F58" s="16">
        <v>5180.4399999999996</v>
      </c>
      <c r="G58" s="16">
        <v>4498.97</v>
      </c>
      <c r="H58" s="16">
        <f>VLOOKUP($A58,Sheet2!$A:$B,2,FALSE)</f>
        <v>4498.97</v>
      </c>
      <c r="I58" s="16">
        <f>VLOOKUP($A58,Sheet2!$A:$B,2,FALSE)</f>
        <v>4498.97</v>
      </c>
      <c r="J58" s="16">
        <f>VLOOKUP($A58,Sheet2!$A:$B,2,FALSE)</f>
        <v>4498.97</v>
      </c>
    </row>
    <row r="59" spans="1:10" x14ac:dyDescent="0.15">
      <c r="A59" s="7">
        <v>39468</v>
      </c>
      <c r="B59" s="16">
        <v>5145.7299999999996</v>
      </c>
      <c r="C59" s="16">
        <v>5097.2299999999996</v>
      </c>
      <c r="D59" s="16">
        <v>4680.8900000000003</v>
      </c>
      <c r="E59" s="16">
        <v>1484.24</v>
      </c>
      <c r="F59" s="16">
        <v>4853.6099999999997</v>
      </c>
      <c r="G59" s="16">
        <v>4319.41</v>
      </c>
      <c r="H59" s="16">
        <f>VLOOKUP($A59,Sheet2!$A:$B,2,FALSE)</f>
        <v>4319.41</v>
      </c>
      <c r="I59" s="16">
        <f>VLOOKUP($A59,Sheet2!$A:$B,2,FALSE)</f>
        <v>4319.41</v>
      </c>
      <c r="J59" s="16">
        <f>VLOOKUP($A59,Sheet2!$A:$B,2,FALSE)</f>
        <v>4319.41</v>
      </c>
    </row>
    <row r="60" spans="1:10" x14ac:dyDescent="0.15">
      <c r="A60" s="7">
        <v>39469</v>
      </c>
      <c r="B60" s="16">
        <v>4753.87</v>
      </c>
      <c r="C60" s="16">
        <v>4661.83</v>
      </c>
      <c r="D60" s="16">
        <v>4292.6899999999996</v>
      </c>
      <c r="E60" s="16">
        <v>1345.65</v>
      </c>
      <c r="F60" s="16">
        <v>4519.67</v>
      </c>
      <c r="G60" s="16">
        <v>3995.73</v>
      </c>
      <c r="H60" s="16">
        <f>VLOOKUP($A60,Sheet2!$A:$B,2,FALSE)</f>
        <v>3995.73</v>
      </c>
      <c r="I60" s="16">
        <f>VLOOKUP($A60,Sheet2!$A:$B,2,FALSE)</f>
        <v>3995.73</v>
      </c>
      <c r="J60" s="16">
        <f>VLOOKUP($A60,Sheet2!$A:$B,2,FALSE)</f>
        <v>3995.73</v>
      </c>
    </row>
    <row r="61" spans="1:10" x14ac:dyDescent="0.15">
      <c r="A61" s="7">
        <v>39470</v>
      </c>
      <c r="B61" s="16">
        <v>4975.1099999999997</v>
      </c>
      <c r="C61" s="16">
        <v>4912.0600000000004</v>
      </c>
      <c r="D61" s="16">
        <v>4471.13</v>
      </c>
      <c r="E61" s="16">
        <v>1386.73</v>
      </c>
      <c r="F61" s="16">
        <v>4795.37</v>
      </c>
      <c r="G61" s="16">
        <v>4229.8599999999997</v>
      </c>
      <c r="H61" s="16">
        <f>VLOOKUP($A61,Sheet2!$A:$B,2,FALSE)</f>
        <v>4229.8599999999997</v>
      </c>
      <c r="I61" s="16">
        <f>VLOOKUP($A61,Sheet2!$A:$B,2,FALSE)</f>
        <v>4229.8599999999997</v>
      </c>
      <c r="J61" s="16">
        <f>VLOOKUP($A61,Sheet2!$A:$B,2,FALSE)</f>
        <v>4229.8599999999997</v>
      </c>
    </row>
    <row r="62" spans="1:10" x14ac:dyDescent="0.15">
      <c r="A62" s="7">
        <v>39471</v>
      </c>
      <c r="B62" s="16">
        <v>5027.21</v>
      </c>
      <c r="C62" s="16">
        <v>5080.93</v>
      </c>
      <c r="D62" s="16">
        <v>4605.9399999999996</v>
      </c>
      <c r="E62" s="16">
        <v>1371.01</v>
      </c>
      <c r="F62" s="16">
        <v>4780.8500000000004</v>
      </c>
      <c r="G62" s="16">
        <v>4342.71</v>
      </c>
      <c r="H62" s="16">
        <f>VLOOKUP($A62,Sheet2!$A:$B,2,FALSE)</f>
        <v>4342.71</v>
      </c>
      <c r="I62" s="16">
        <f>VLOOKUP($A62,Sheet2!$A:$B,2,FALSE)</f>
        <v>4342.71</v>
      </c>
      <c r="J62" s="16">
        <f>VLOOKUP($A62,Sheet2!$A:$B,2,FALSE)</f>
        <v>4342.71</v>
      </c>
    </row>
    <row r="63" spans="1:10" x14ac:dyDescent="0.15">
      <c r="A63" s="7">
        <v>39472</v>
      </c>
      <c r="B63" s="16">
        <v>5077.43</v>
      </c>
      <c r="C63" s="16">
        <v>5096.6899999999996</v>
      </c>
      <c r="D63" s="16">
        <v>4612.95</v>
      </c>
      <c r="E63" s="16">
        <v>1415.82</v>
      </c>
      <c r="F63" s="16">
        <v>4783.79</v>
      </c>
      <c r="G63" s="16">
        <v>4352.8100000000004</v>
      </c>
      <c r="H63" s="16">
        <f>VLOOKUP($A63,Sheet2!$A:$B,2,FALSE)</f>
        <v>4352.8100000000004</v>
      </c>
      <c r="I63" s="16">
        <f>VLOOKUP($A63,Sheet2!$A:$B,2,FALSE)</f>
        <v>4352.8100000000004</v>
      </c>
      <c r="J63" s="16">
        <f>VLOOKUP($A63,Sheet2!$A:$B,2,FALSE)</f>
        <v>4352.8100000000004</v>
      </c>
    </row>
    <row r="64" spans="1:10" x14ac:dyDescent="0.15">
      <c r="A64" s="7">
        <v>39475</v>
      </c>
      <c r="B64" s="16">
        <v>4731.88</v>
      </c>
      <c r="C64" s="16">
        <v>4740.5</v>
      </c>
      <c r="D64" s="16">
        <v>4282.7299999999996</v>
      </c>
      <c r="E64" s="16">
        <v>1274.27</v>
      </c>
      <c r="F64" s="16">
        <v>4401.3599999999997</v>
      </c>
      <c r="G64" s="16">
        <v>4078</v>
      </c>
      <c r="H64" s="16">
        <f>VLOOKUP($A64,Sheet2!$A:$B,2,FALSE)</f>
        <v>4078</v>
      </c>
      <c r="I64" s="16">
        <f>VLOOKUP($A64,Sheet2!$A:$B,2,FALSE)</f>
        <v>4078</v>
      </c>
      <c r="J64" s="16">
        <f>VLOOKUP($A64,Sheet2!$A:$B,2,FALSE)</f>
        <v>4078</v>
      </c>
    </row>
    <row r="65" spans="1:10" x14ac:dyDescent="0.15">
      <c r="A65" s="7">
        <v>39476</v>
      </c>
      <c r="B65" s="16">
        <v>4762.08</v>
      </c>
      <c r="C65" s="16">
        <v>4840.6400000000003</v>
      </c>
      <c r="D65" s="16">
        <v>4360.9799999999996</v>
      </c>
      <c r="E65" s="16">
        <v>1263.5999999999999</v>
      </c>
      <c r="F65" s="16">
        <v>4435.18</v>
      </c>
      <c r="G65" s="16">
        <v>4120.07</v>
      </c>
      <c r="H65" s="16">
        <f>VLOOKUP($A65,Sheet2!$A:$B,2,FALSE)</f>
        <v>4120.07</v>
      </c>
      <c r="I65" s="16">
        <f>VLOOKUP($A65,Sheet2!$A:$B,2,FALSE)</f>
        <v>4120.07</v>
      </c>
      <c r="J65" s="16">
        <f>VLOOKUP($A65,Sheet2!$A:$B,2,FALSE)</f>
        <v>4120.07</v>
      </c>
    </row>
    <row r="66" spans="1:10" x14ac:dyDescent="0.15">
      <c r="A66" s="7">
        <v>39477</v>
      </c>
      <c r="B66" s="16">
        <v>4710.6499999999996</v>
      </c>
      <c r="C66" s="16">
        <v>4851.43</v>
      </c>
      <c r="D66" s="16">
        <v>4389.4399999999996</v>
      </c>
      <c r="E66" s="16">
        <v>1234.1199999999999</v>
      </c>
      <c r="F66" s="16">
        <v>4468.08</v>
      </c>
      <c r="G66" s="16">
        <v>4145.54</v>
      </c>
      <c r="H66" s="16">
        <f>VLOOKUP($A66,Sheet2!$A:$B,2,FALSE)</f>
        <v>4145.54</v>
      </c>
      <c r="I66" s="16">
        <f>VLOOKUP($A66,Sheet2!$A:$B,2,FALSE)</f>
        <v>4145.54</v>
      </c>
      <c r="J66" s="16">
        <f>VLOOKUP($A66,Sheet2!$A:$B,2,FALSE)</f>
        <v>4145.54</v>
      </c>
    </row>
    <row r="67" spans="1:10" x14ac:dyDescent="0.15">
      <c r="A67" s="7">
        <v>39478</v>
      </c>
      <c r="B67" s="16">
        <v>4620.3999999999996</v>
      </c>
      <c r="C67" s="16">
        <v>4663.42</v>
      </c>
      <c r="D67" s="16">
        <v>4215.1099999999997</v>
      </c>
      <c r="E67" s="16">
        <v>1268.3399999999999</v>
      </c>
      <c r="F67" s="16">
        <v>4494.43</v>
      </c>
      <c r="G67" s="16">
        <v>3993.8</v>
      </c>
      <c r="H67" s="16">
        <f>VLOOKUP($A67,Sheet2!$A:$B,2,FALSE)</f>
        <v>3993.8</v>
      </c>
      <c r="I67" s="16">
        <f>VLOOKUP($A67,Sheet2!$A:$B,2,FALSE)</f>
        <v>3993.8</v>
      </c>
      <c r="J67" s="16">
        <f>VLOOKUP($A67,Sheet2!$A:$B,2,FALSE)</f>
        <v>3993.8</v>
      </c>
    </row>
    <row r="68" spans="1:10" x14ac:dyDescent="0.15">
      <c r="A68" s="7">
        <v>39479</v>
      </c>
      <c r="B68" s="16">
        <v>4571.9399999999996</v>
      </c>
      <c r="C68" s="16">
        <v>4456.93</v>
      </c>
      <c r="D68" s="16">
        <v>4027.37</v>
      </c>
      <c r="E68" s="16">
        <v>1282.1199999999999</v>
      </c>
      <c r="F68" s="16">
        <v>4464.08</v>
      </c>
      <c r="G68" s="16">
        <v>3831.88</v>
      </c>
      <c r="H68" s="16">
        <f>VLOOKUP($A68,Sheet2!$A:$B,2,FALSE)</f>
        <v>3831.88</v>
      </c>
      <c r="I68" s="16">
        <f>VLOOKUP($A68,Sheet2!$A:$B,2,FALSE)</f>
        <v>3831.88</v>
      </c>
      <c r="J68" s="16">
        <f>VLOOKUP($A68,Sheet2!$A:$B,2,FALSE)</f>
        <v>3831.88</v>
      </c>
    </row>
    <row r="69" spans="1:10" x14ac:dyDescent="0.15">
      <c r="A69" s="7">
        <v>39482</v>
      </c>
      <c r="B69" s="16">
        <v>4950.12</v>
      </c>
      <c r="C69" s="16">
        <v>4820.3900000000003</v>
      </c>
      <c r="D69" s="16">
        <v>4346.5200000000004</v>
      </c>
      <c r="E69" s="16">
        <v>1385.95</v>
      </c>
      <c r="F69" s="16">
        <v>4880.6000000000004</v>
      </c>
      <c r="G69" s="16">
        <v>4133.03</v>
      </c>
      <c r="H69" s="16">
        <f>VLOOKUP($A69,Sheet2!$A:$B,2,FALSE)</f>
        <v>4133.03</v>
      </c>
      <c r="I69" s="16">
        <f>VLOOKUP($A69,Sheet2!$A:$B,2,FALSE)</f>
        <v>4133.03</v>
      </c>
      <c r="J69" s="16">
        <f>VLOOKUP($A69,Sheet2!$A:$B,2,FALSE)</f>
        <v>4133.03</v>
      </c>
    </row>
    <row r="70" spans="1:10" x14ac:dyDescent="0.15">
      <c r="A70" s="7">
        <v>39483</v>
      </c>
      <c r="B70" s="16">
        <v>4921.83</v>
      </c>
      <c r="C70" s="16">
        <v>4839</v>
      </c>
      <c r="D70" s="16">
        <v>4366.55</v>
      </c>
      <c r="E70" s="16">
        <v>1364.78</v>
      </c>
      <c r="F70" s="16">
        <v>4889.3599999999997</v>
      </c>
      <c r="G70" s="16">
        <v>4140.12</v>
      </c>
      <c r="H70" s="16">
        <f>VLOOKUP($A70,Sheet2!$A:$B,2,FALSE)</f>
        <v>4140.12</v>
      </c>
      <c r="I70" s="16">
        <f>VLOOKUP($A70,Sheet2!$A:$B,2,FALSE)</f>
        <v>4140.12</v>
      </c>
      <c r="J70" s="16">
        <f>VLOOKUP($A70,Sheet2!$A:$B,2,FALSE)</f>
        <v>4140.12</v>
      </c>
    </row>
    <row r="71" spans="1:10" x14ac:dyDescent="0.15">
      <c r="A71" s="7">
        <v>39491</v>
      </c>
      <c r="B71" s="16">
        <v>4816.08</v>
      </c>
      <c r="C71" s="16">
        <v>4813.58</v>
      </c>
      <c r="D71" s="16">
        <v>4371.41</v>
      </c>
      <c r="E71" s="16">
        <v>1298.1600000000001</v>
      </c>
      <c r="F71" s="16">
        <v>4757.37</v>
      </c>
      <c r="G71" s="16">
        <v>4117.75</v>
      </c>
      <c r="H71" s="16">
        <f>VLOOKUP($A71,Sheet2!$A:$B,2,FALSE)</f>
        <v>4117.75</v>
      </c>
      <c r="I71" s="16">
        <f>VLOOKUP($A71,Sheet2!$A:$B,2,FALSE)</f>
        <v>4117.75</v>
      </c>
      <c r="J71" s="16">
        <f>VLOOKUP($A71,Sheet2!$A:$B,2,FALSE)</f>
        <v>4117.75</v>
      </c>
    </row>
    <row r="72" spans="1:10" x14ac:dyDescent="0.15">
      <c r="A72" s="7">
        <v>39492</v>
      </c>
      <c r="B72" s="16">
        <v>4880.25</v>
      </c>
      <c r="C72" s="16">
        <v>4910.3599999999997</v>
      </c>
      <c r="D72" s="16">
        <v>4455.05</v>
      </c>
      <c r="E72" s="16">
        <v>1317.05</v>
      </c>
      <c r="F72" s="16">
        <v>4824.43</v>
      </c>
      <c r="G72" s="16">
        <v>4251.43</v>
      </c>
      <c r="H72" s="16">
        <f>VLOOKUP($A72,Sheet2!$A:$B,2,FALSE)</f>
        <v>4251.43</v>
      </c>
      <c r="I72" s="16">
        <f>VLOOKUP($A72,Sheet2!$A:$B,2,FALSE)</f>
        <v>4251.43</v>
      </c>
      <c r="J72" s="16">
        <f>VLOOKUP($A72,Sheet2!$A:$B,2,FALSE)</f>
        <v>4251.43</v>
      </c>
    </row>
    <row r="73" spans="1:10" x14ac:dyDescent="0.15">
      <c r="A73" s="7">
        <v>39493</v>
      </c>
      <c r="B73" s="16">
        <v>4813.3100000000004</v>
      </c>
      <c r="C73" s="16">
        <v>4886.0200000000004</v>
      </c>
      <c r="D73" s="16">
        <v>4437.49</v>
      </c>
      <c r="E73" s="16">
        <v>1269.77</v>
      </c>
      <c r="F73" s="16">
        <v>4851.51</v>
      </c>
      <c r="G73" s="16">
        <v>4251.71</v>
      </c>
      <c r="H73" s="16">
        <f>VLOOKUP($A73,Sheet2!$A:$B,2,FALSE)</f>
        <v>4251.71</v>
      </c>
      <c r="I73" s="16">
        <f>VLOOKUP($A73,Sheet2!$A:$B,2,FALSE)</f>
        <v>4251.71</v>
      </c>
      <c r="J73" s="16">
        <f>VLOOKUP($A73,Sheet2!$A:$B,2,FALSE)</f>
        <v>4251.71</v>
      </c>
    </row>
    <row r="74" spans="1:10" x14ac:dyDescent="0.15">
      <c r="A74" s="7">
        <v>39496</v>
      </c>
      <c r="B74" s="16">
        <v>4910.99</v>
      </c>
      <c r="C74" s="16">
        <v>5043.1400000000003</v>
      </c>
      <c r="D74" s="16">
        <v>4555.32</v>
      </c>
      <c r="E74" s="16">
        <v>1295.5</v>
      </c>
      <c r="F74" s="16">
        <v>4955.2299999999996</v>
      </c>
      <c r="G74" s="16">
        <v>4379.37</v>
      </c>
      <c r="H74" s="16">
        <f>VLOOKUP($A74,Sheet2!$A:$B,2,FALSE)</f>
        <v>4379.37</v>
      </c>
      <c r="I74" s="16">
        <f>VLOOKUP($A74,Sheet2!$A:$B,2,FALSE)</f>
        <v>4379.37</v>
      </c>
      <c r="J74" s="16">
        <f>VLOOKUP($A74,Sheet2!$A:$B,2,FALSE)</f>
        <v>4379.37</v>
      </c>
    </row>
    <row r="75" spans="1:10" x14ac:dyDescent="0.15">
      <c r="A75" s="7">
        <v>39497</v>
      </c>
      <c r="B75" s="16">
        <v>5020.75</v>
      </c>
      <c r="C75" s="16">
        <v>5133.3599999999997</v>
      </c>
      <c r="D75" s="16">
        <v>4639.88</v>
      </c>
      <c r="E75" s="16">
        <v>1316.78</v>
      </c>
      <c r="F75" s="16">
        <v>5110.46</v>
      </c>
      <c r="G75" s="16">
        <v>4436.25</v>
      </c>
      <c r="H75" s="16">
        <f>VLOOKUP($A75,Sheet2!$A:$B,2,FALSE)</f>
        <v>4436.25</v>
      </c>
      <c r="I75" s="16">
        <f>VLOOKUP($A75,Sheet2!$A:$B,2,FALSE)</f>
        <v>4436.25</v>
      </c>
      <c r="J75" s="16">
        <f>VLOOKUP($A75,Sheet2!$A:$B,2,FALSE)</f>
        <v>4436.25</v>
      </c>
    </row>
    <row r="76" spans="1:10" x14ac:dyDescent="0.15">
      <c r="A76" s="7">
        <v>39498</v>
      </c>
      <c r="B76" s="16">
        <v>4908.72</v>
      </c>
      <c r="C76" s="16">
        <v>5089.4399999999996</v>
      </c>
      <c r="D76" s="16">
        <v>4620.5</v>
      </c>
      <c r="E76" s="16">
        <v>1272.3900000000001</v>
      </c>
      <c r="F76" s="16">
        <v>5023.16</v>
      </c>
      <c r="G76" s="16">
        <v>4413.04</v>
      </c>
      <c r="H76" s="16">
        <f>VLOOKUP($A76,Sheet2!$A:$B,2,FALSE)</f>
        <v>4413.04</v>
      </c>
      <c r="I76" s="16">
        <f>VLOOKUP($A76,Sheet2!$A:$B,2,FALSE)</f>
        <v>4413.04</v>
      </c>
      <c r="J76" s="16">
        <f>VLOOKUP($A76,Sheet2!$A:$B,2,FALSE)</f>
        <v>4413.04</v>
      </c>
    </row>
    <row r="77" spans="1:10" x14ac:dyDescent="0.15">
      <c r="A77" s="7">
        <v>39499</v>
      </c>
      <c r="B77" s="16">
        <v>4876.03</v>
      </c>
      <c r="C77" s="16">
        <v>5153.6000000000004</v>
      </c>
      <c r="D77" s="16">
        <v>4682.2</v>
      </c>
      <c r="E77" s="16">
        <v>1253.17</v>
      </c>
      <c r="F77" s="16">
        <v>5127.25</v>
      </c>
      <c r="G77" s="16">
        <v>4459.34</v>
      </c>
      <c r="H77" s="16">
        <f>VLOOKUP($A77,Sheet2!$A:$B,2,FALSE)</f>
        <v>4459.34</v>
      </c>
      <c r="I77" s="16">
        <f>VLOOKUP($A77,Sheet2!$A:$B,2,FALSE)</f>
        <v>4459.34</v>
      </c>
      <c r="J77" s="16">
        <f>VLOOKUP($A77,Sheet2!$A:$B,2,FALSE)</f>
        <v>4459.34</v>
      </c>
    </row>
    <row r="78" spans="1:10" x14ac:dyDescent="0.15">
      <c r="A78" s="7">
        <v>39500</v>
      </c>
      <c r="B78" s="16">
        <v>4702.24</v>
      </c>
      <c r="C78" s="16">
        <v>5029.2</v>
      </c>
      <c r="D78" s="16">
        <v>4591.9399999999996</v>
      </c>
      <c r="E78" s="16">
        <v>1165.49</v>
      </c>
      <c r="F78" s="16">
        <v>4892.08</v>
      </c>
      <c r="G78" s="16">
        <v>4364.03</v>
      </c>
      <c r="H78" s="16">
        <f>VLOOKUP($A78,Sheet2!$A:$B,2,FALSE)</f>
        <v>4364.03</v>
      </c>
      <c r="I78" s="16">
        <f>VLOOKUP($A78,Sheet2!$A:$B,2,FALSE)</f>
        <v>4364.03</v>
      </c>
      <c r="J78" s="16">
        <f>VLOOKUP($A78,Sheet2!$A:$B,2,FALSE)</f>
        <v>4364.03</v>
      </c>
    </row>
    <row r="79" spans="1:10" x14ac:dyDescent="0.15">
      <c r="A79" s="7">
        <v>39503</v>
      </c>
      <c r="B79" s="16">
        <v>4519.78</v>
      </c>
      <c r="C79" s="16">
        <v>4869.6499999999996</v>
      </c>
      <c r="D79" s="16">
        <v>4442.76</v>
      </c>
      <c r="E79" s="16">
        <v>1094.1500000000001</v>
      </c>
      <c r="F79" s="16">
        <v>4781.9399999999996</v>
      </c>
      <c r="G79" s="16">
        <v>4232.55</v>
      </c>
      <c r="H79" s="16">
        <f>VLOOKUP($A79,Sheet2!$A:$B,2,FALSE)</f>
        <v>4232.55</v>
      </c>
      <c r="I79" s="16">
        <f>VLOOKUP($A79,Sheet2!$A:$B,2,FALSE)</f>
        <v>4232.55</v>
      </c>
      <c r="J79" s="16">
        <f>VLOOKUP($A79,Sheet2!$A:$B,2,FALSE)</f>
        <v>4232.55</v>
      </c>
    </row>
    <row r="80" spans="1:10" x14ac:dyDescent="0.15">
      <c r="A80" s="7">
        <v>39504</v>
      </c>
      <c r="B80" s="16">
        <v>4515.53</v>
      </c>
      <c r="C80" s="16">
        <v>4868.8100000000004</v>
      </c>
      <c r="D80" s="16">
        <v>4446.17</v>
      </c>
      <c r="E80" s="16">
        <v>1118.78</v>
      </c>
      <c r="F80" s="16">
        <v>4737.47</v>
      </c>
      <c r="G80" s="16">
        <v>4192.62</v>
      </c>
      <c r="H80" s="16">
        <f>VLOOKUP($A80,Sheet2!$A:$B,2,FALSE)</f>
        <v>4192.62</v>
      </c>
      <c r="I80" s="16">
        <f>VLOOKUP($A80,Sheet2!$A:$B,2,FALSE)</f>
        <v>4192.62</v>
      </c>
      <c r="J80" s="16">
        <f>VLOOKUP($A80,Sheet2!$A:$B,2,FALSE)</f>
        <v>4192.62</v>
      </c>
    </row>
    <row r="81" spans="1:10" x14ac:dyDescent="0.15">
      <c r="A81" s="7">
        <v>39505</v>
      </c>
      <c r="B81" s="16">
        <v>4639.7700000000004</v>
      </c>
      <c r="C81" s="16">
        <v>4977.33</v>
      </c>
      <c r="D81" s="16">
        <v>4555.18</v>
      </c>
      <c r="E81" s="16">
        <v>1183.47</v>
      </c>
      <c r="F81" s="16">
        <v>4815.83</v>
      </c>
      <c r="G81" s="16">
        <v>4253.51</v>
      </c>
      <c r="H81" s="16">
        <f>VLOOKUP($A81,Sheet2!$A:$B,2,FALSE)</f>
        <v>4253.51</v>
      </c>
      <c r="I81" s="16">
        <f>VLOOKUP($A81,Sheet2!$A:$B,2,FALSE)</f>
        <v>4253.51</v>
      </c>
      <c r="J81" s="16">
        <f>VLOOKUP($A81,Sheet2!$A:$B,2,FALSE)</f>
        <v>4253.51</v>
      </c>
    </row>
    <row r="82" spans="1:10" x14ac:dyDescent="0.15">
      <c r="A82" s="7">
        <v>39506</v>
      </c>
      <c r="B82" s="16">
        <v>4622.0600000000004</v>
      </c>
      <c r="C82" s="16">
        <v>4989.41</v>
      </c>
      <c r="D82" s="16">
        <v>4571.87</v>
      </c>
      <c r="E82" s="16">
        <v>1172.8900000000001</v>
      </c>
      <c r="F82" s="16">
        <v>4884.47</v>
      </c>
      <c r="G82" s="16">
        <v>4268.5600000000004</v>
      </c>
      <c r="H82" s="16">
        <f>VLOOKUP($A82,Sheet2!$A:$B,2,FALSE)</f>
        <v>4268.5600000000004</v>
      </c>
      <c r="I82" s="16">
        <f>VLOOKUP($A82,Sheet2!$A:$B,2,FALSE)</f>
        <v>4268.5600000000004</v>
      </c>
      <c r="J82" s="16">
        <f>VLOOKUP($A82,Sheet2!$A:$B,2,FALSE)</f>
        <v>4268.5600000000004</v>
      </c>
    </row>
    <row r="83" spans="1:10" x14ac:dyDescent="0.15">
      <c r="A83" s="7">
        <v>39507</v>
      </c>
      <c r="B83" s="16">
        <v>4674.55</v>
      </c>
      <c r="C83" s="16">
        <v>5057.62</v>
      </c>
      <c r="D83" s="16">
        <v>4646.54</v>
      </c>
      <c r="E83" s="16">
        <v>1171.78</v>
      </c>
      <c r="F83" s="16">
        <v>4864.29</v>
      </c>
      <c r="G83" s="16">
        <v>4296.51</v>
      </c>
      <c r="H83" s="16">
        <f>VLOOKUP($A83,Sheet2!$A:$B,2,FALSE)</f>
        <v>4296.51</v>
      </c>
      <c r="I83" s="16">
        <f>VLOOKUP($A83,Sheet2!$A:$B,2,FALSE)</f>
        <v>4296.51</v>
      </c>
      <c r="J83" s="16">
        <f>VLOOKUP($A83,Sheet2!$A:$B,2,FALSE)</f>
        <v>4296.51</v>
      </c>
    </row>
    <row r="84" spans="1:10" x14ac:dyDescent="0.15">
      <c r="A84" s="7">
        <v>39510</v>
      </c>
      <c r="B84" s="16">
        <v>4790.74</v>
      </c>
      <c r="C84" s="16">
        <v>5227.7299999999996</v>
      </c>
      <c r="D84" s="16">
        <v>4814.76</v>
      </c>
      <c r="E84" s="16">
        <v>1219.93</v>
      </c>
      <c r="F84" s="16">
        <v>4941.07</v>
      </c>
      <c r="G84" s="16">
        <v>4465.32</v>
      </c>
      <c r="H84" s="16">
        <f>VLOOKUP($A84,Sheet2!$A:$B,2,FALSE)</f>
        <v>4465.32</v>
      </c>
      <c r="I84" s="16">
        <f>VLOOKUP($A84,Sheet2!$A:$B,2,FALSE)</f>
        <v>4465.32</v>
      </c>
      <c r="J84" s="16">
        <f>VLOOKUP($A84,Sheet2!$A:$B,2,FALSE)</f>
        <v>4465.32</v>
      </c>
    </row>
    <row r="85" spans="1:10" x14ac:dyDescent="0.15">
      <c r="A85" s="7">
        <v>39511</v>
      </c>
      <c r="B85" s="16">
        <v>4671.1499999999996</v>
      </c>
      <c r="C85" s="16">
        <v>5192.59</v>
      </c>
      <c r="D85" s="16">
        <v>4824.67</v>
      </c>
      <c r="E85" s="16">
        <v>1164.93</v>
      </c>
      <c r="F85" s="16">
        <v>4770.21</v>
      </c>
      <c r="G85" s="16">
        <v>4416.3999999999996</v>
      </c>
      <c r="H85" s="16">
        <f>VLOOKUP($A85,Sheet2!$A:$B,2,FALSE)</f>
        <v>4416.3999999999996</v>
      </c>
      <c r="I85" s="16">
        <f>VLOOKUP($A85,Sheet2!$A:$B,2,FALSE)</f>
        <v>4416.3999999999996</v>
      </c>
      <c r="J85" s="16">
        <f>VLOOKUP($A85,Sheet2!$A:$B,2,FALSE)</f>
        <v>4416.3999999999996</v>
      </c>
    </row>
    <row r="86" spans="1:10" x14ac:dyDescent="0.15">
      <c r="A86" s="7">
        <v>39512</v>
      </c>
      <c r="B86" s="16">
        <v>4628.72</v>
      </c>
      <c r="C86" s="16">
        <v>5214.24</v>
      </c>
      <c r="D86" s="16">
        <v>4877.33</v>
      </c>
      <c r="E86" s="16">
        <v>1148.51</v>
      </c>
      <c r="F86" s="16">
        <v>4559.43</v>
      </c>
      <c r="G86" s="16">
        <v>4435.95</v>
      </c>
      <c r="H86" s="16">
        <f>VLOOKUP($A86,Sheet2!$A:$B,2,FALSE)</f>
        <v>4435.95</v>
      </c>
      <c r="I86" s="16">
        <f>VLOOKUP($A86,Sheet2!$A:$B,2,FALSE)</f>
        <v>4435.95</v>
      </c>
      <c r="J86" s="16">
        <f>VLOOKUP($A86,Sheet2!$A:$B,2,FALSE)</f>
        <v>4435.95</v>
      </c>
    </row>
    <row r="87" spans="1:10" x14ac:dyDescent="0.15">
      <c r="A87" s="7">
        <v>39513</v>
      </c>
      <c r="B87" s="16">
        <v>4685.03</v>
      </c>
      <c r="C87" s="16">
        <v>5223.82</v>
      </c>
      <c r="D87" s="16">
        <v>4882.96</v>
      </c>
      <c r="E87" s="16">
        <v>1181.49</v>
      </c>
      <c r="F87" s="16">
        <v>4592.6400000000003</v>
      </c>
      <c r="G87" s="16">
        <v>4419.9799999999996</v>
      </c>
      <c r="H87" s="16">
        <f>VLOOKUP($A87,Sheet2!$A:$B,2,FALSE)</f>
        <v>4419.9799999999996</v>
      </c>
      <c r="I87" s="16">
        <f>VLOOKUP($A87,Sheet2!$A:$B,2,FALSE)</f>
        <v>4419.9799999999996</v>
      </c>
      <c r="J87" s="16">
        <f>VLOOKUP($A87,Sheet2!$A:$B,2,FALSE)</f>
        <v>4419.9799999999996</v>
      </c>
    </row>
    <row r="88" spans="1:10" x14ac:dyDescent="0.15">
      <c r="A88" s="7">
        <v>39514</v>
      </c>
      <c r="B88" s="16">
        <v>4621.6899999999996</v>
      </c>
      <c r="C88" s="16">
        <v>5115.92</v>
      </c>
      <c r="D88" s="16">
        <v>4805.96</v>
      </c>
      <c r="E88" s="16">
        <v>1149</v>
      </c>
      <c r="F88" s="16">
        <v>4535.0200000000004</v>
      </c>
      <c r="G88" s="16">
        <v>4332.1400000000003</v>
      </c>
      <c r="H88" s="16">
        <f>VLOOKUP($A88,Sheet2!$A:$B,2,FALSE)</f>
        <v>4332.1400000000003</v>
      </c>
      <c r="I88" s="16">
        <f>VLOOKUP($A88,Sheet2!$A:$B,2,FALSE)</f>
        <v>4332.1400000000003</v>
      </c>
      <c r="J88" s="16">
        <f>VLOOKUP($A88,Sheet2!$A:$B,2,FALSE)</f>
        <v>4332.1400000000003</v>
      </c>
    </row>
    <row r="89" spans="1:10" x14ac:dyDescent="0.15">
      <c r="A89" s="7">
        <v>39517</v>
      </c>
      <c r="B89" s="16">
        <v>4431.59</v>
      </c>
      <c r="C89" s="16">
        <v>4948.3500000000004</v>
      </c>
      <c r="D89" s="16">
        <v>4673.0600000000004</v>
      </c>
      <c r="E89" s="16">
        <v>1132.8499999999999</v>
      </c>
      <c r="F89" s="16">
        <v>4340.68</v>
      </c>
      <c r="G89" s="16">
        <v>4168.0200000000004</v>
      </c>
      <c r="H89" s="16">
        <f>VLOOKUP($A89,Sheet2!$A:$B,2,FALSE)</f>
        <v>4168.0200000000004</v>
      </c>
      <c r="I89" s="16">
        <f>VLOOKUP($A89,Sheet2!$A:$B,2,FALSE)</f>
        <v>4168.0200000000004</v>
      </c>
      <c r="J89" s="16">
        <f>VLOOKUP($A89,Sheet2!$A:$B,2,FALSE)</f>
        <v>4168.0200000000004</v>
      </c>
    </row>
    <row r="90" spans="1:10" x14ac:dyDescent="0.15">
      <c r="A90" s="7">
        <v>39518</v>
      </c>
      <c r="B90" s="16">
        <v>4441.18</v>
      </c>
      <c r="C90" s="16">
        <v>5015.93</v>
      </c>
      <c r="D90" s="16">
        <v>4761.0600000000004</v>
      </c>
      <c r="E90" s="16">
        <v>1145.69</v>
      </c>
      <c r="F90" s="16">
        <v>4322.25</v>
      </c>
      <c r="G90" s="16">
        <v>4215.22</v>
      </c>
      <c r="H90" s="16">
        <f>VLOOKUP($A90,Sheet2!$A:$B,2,FALSE)</f>
        <v>4215.22</v>
      </c>
      <c r="I90" s="16">
        <f>VLOOKUP($A90,Sheet2!$A:$B,2,FALSE)</f>
        <v>4215.22</v>
      </c>
      <c r="J90" s="16">
        <f>VLOOKUP($A90,Sheet2!$A:$B,2,FALSE)</f>
        <v>4215.22</v>
      </c>
    </row>
    <row r="91" spans="1:10" x14ac:dyDescent="0.15">
      <c r="A91" s="7">
        <v>39519</v>
      </c>
      <c r="B91" s="16">
        <v>4309.6499999999996</v>
      </c>
      <c r="C91" s="16">
        <v>4881.03</v>
      </c>
      <c r="D91" s="16">
        <v>4656.53</v>
      </c>
      <c r="E91" s="16">
        <v>1099.6199999999999</v>
      </c>
      <c r="F91" s="16">
        <v>4210.21</v>
      </c>
      <c r="G91" s="16">
        <v>4092.13</v>
      </c>
      <c r="H91" s="16">
        <f>VLOOKUP($A91,Sheet2!$A:$B,2,FALSE)</f>
        <v>4092.13</v>
      </c>
      <c r="I91" s="16">
        <f>VLOOKUP($A91,Sheet2!$A:$B,2,FALSE)</f>
        <v>4092.13</v>
      </c>
      <c r="J91" s="16">
        <f>VLOOKUP($A91,Sheet2!$A:$B,2,FALSE)</f>
        <v>4092.13</v>
      </c>
    </row>
    <row r="92" spans="1:10" x14ac:dyDescent="0.15">
      <c r="A92" s="7">
        <v>39520</v>
      </c>
      <c r="B92" s="16">
        <v>4198.96</v>
      </c>
      <c r="C92" s="16">
        <v>4688.68</v>
      </c>
      <c r="D92" s="16">
        <v>4466.08</v>
      </c>
      <c r="E92" s="16">
        <v>1040.8599999999999</v>
      </c>
      <c r="F92" s="16">
        <v>4056.58</v>
      </c>
      <c r="G92" s="16">
        <v>3972.85</v>
      </c>
      <c r="H92" s="16">
        <f>VLOOKUP($A92,Sheet2!$A:$B,2,FALSE)</f>
        <v>3972.85</v>
      </c>
      <c r="I92" s="16">
        <f>VLOOKUP($A92,Sheet2!$A:$B,2,FALSE)</f>
        <v>3972.85</v>
      </c>
      <c r="J92" s="16">
        <f>VLOOKUP($A92,Sheet2!$A:$B,2,FALSE)</f>
        <v>3972.85</v>
      </c>
    </row>
    <row r="93" spans="1:10" x14ac:dyDescent="0.15">
      <c r="A93" s="7">
        <v>39521</v>
      </c>
      <c r="B93" s="16">
        <v>4157.87</v>
      </c>
      <c r="C93" s="16">
        <v>4662.32</v>
      </c>
      <c r="D93" s="16">
        <v>4435.4799999999996</v>
      </c>
      <c r="E93" s="16">
        <v>1072.8900000000001</v>
      </c>
      <c r="F93" s="16">
        <v>4019.91</v>
      </c>
      <c r="G93" s="16">
        <v>3935.16</v>
      </c>
      <c r="H93" s="16">
        <f>VLOOKUP($A93,Sheet2!$A:$B,2,FALSE)</f>
        <v>3935.16</v>
      </c>
      <c r="I93" s="16">
        <f>VLOOKUP($A93,Sheet2!$A:$B,2,FALSE)</f>
        <v>3935.16</v>
      </c>
      <c r="J93" s="16">
        <f>VLOOKUP($A93,Sheet2!$A:$B,2,FALSE)</f>
        <v>3935.16</v>
      </c>
    </row>
    <row r="94" spans="1:10" x14ac:dyDescent="0.15">
      <c r="A94" s="7">
        <v>39524</v>
      </c>
      <c r="B94" s="16">
        <v>3965.28</v>
      </c>
      <c r="C94" s="16">
        <v>4302.6099999999997</v>
      </c>
      <c r="D94" s="16">
        <v>4096.93</v>
      </c>
      <c r="E94" s="16">
        <v>1077.5899999999999</v>
      </c>
      <c r="F94" s="16">
        <v>3767.21</v>
      </c>
      <c r="G94" s="16">
        <v>3640.2</v>
      </c>
      <c r="H94" s="16">
        <f>VLOOKUP($A94,Sheet2!$A:$B,2,FALSE)</f>
        <v>3640.2</v>
      </c>
      <c r="I94" s="16">
        <f>VLOOKUP($A94,Sheet2!$A:$B,2,FALSE)</f>
        <v>3640.2</v>
      </c>
      <c r="J94" s="16">
        <f>VLOOKUP($A94,Sheet2!$A:$B,2,FALSE)</f>
        <v>3640.2</v>
      </c>
    </row>
    <row r="95" spans="1:10" x14ac:dyDescent="0.15">
      <c r="A95" s="7">
        <v>39525</v>
      </c>
      <c r="B95" s="16">
        <v>3763.95</v>
      </c>
      <c r="C95" s="16">
        <v>3986.32</v>
      </c>
      <c r="D95" s="16">
        <v>3814.21</v>
      </c>
      <c r="E95" s="16">
        <v>1025.8900000000001</v>
      </c>
      <c r="F95" s="16">
        <v>3588.16</v>
      </c>
      <c r="G95" s="16">
        <v>3378.31</v>
      </c>
      <c r="H95" s="16">
        <f>VLOOKUP($A95,Sheet2!$A:$B,2,FALSE)</f>
        <v>3378.31</v>
      </c>
      <c r="I95" s="16">
        <f>VLOOKUP($A95,Sheet2!$A:$B,2,FALSE)</f>
        <v>3378.31</v>
      </c>
      <c r="J95" s="16">
        <f>VLOOKUP($A95,Sheet2!$A:$B,2,FALSE)</f>
        <v>3378.31</v>
      </c>
    </row>
    <row r="96" spans="1:10" x14ac:dyDescent="0.15">
      <c r="A96" s="7">
        <v>39526</v>
      </c>
      <c r="B96" s="16">
        <v>3888.86</v>
      </c>
      <c r="C96" s="16">
        <v>4176.49</v>
      </c>
      <c r="D96" s="16">
        <v>3999.94</v>
      </c>
      <c r="E96" s="16">
        <v>1056.3800000000001</v>
      </c>
      <c r="F96" s="16">
        <v>3728.24</v>
      </c>
      <c r="G96" s="16">
        <v>3517.92</v>
      </c>
      <c r="H96" s="16">
        <f>VLOOKUP($A96,Sheet2!$A:$B,2,FALSE)</f>
        <v>3517.92</v>
      </c>
      <c r="I96" s="16">
        <f>VLOOKUP($A96,Sheet2!$A:$B,2,FALSE)</f>
        <v>3517.92</v>
      </c>
      <c r="J96" s="16">
        <f>VLOOKUP($A96,Sheet2!$A:$B,2,FALSE)</f>
        <v>3517.92</v>
      </c>
    </row>
    <row r="97" spans="1:10" x14ac:dyDescent="0.15">
      <c r="A97" s="7">
        <v>39527</v>
      </c>
      <c r="B97" s="16">
        <v>4001.83</v>
      </c>
      <c r="C97" s="16">
        <v>4347.74</v>
      </c>
      <c r="D97" s="16">
        <v>4154</v>
      </c>
      <c r="E97" s="16">
        <v>1073.7</v>
      </c>
      <c r="F97" s="16">
        <v>3936.52</v>
      </c>
      <c r="G97" s="16">
        <v>3635.84</v>
      </c>
      <c r="H97" s="16">
        <f>VLOOKUP($A97,Sheet2!$A:$B,2,FALSE)</f>
        <v>3635.84</v>
      </c>
      <c r="I97" s="16">
        <f>VLOOKUP($A97,Sheet2!$A:$B,2,FALSE)</f>
        <v>3635.84</v>
      </c>
      <c r="J97" s="16">
        <f>VLOOKUP($A97,Sheet2!$A:$B,2,FALSE)</f>
        <v>3635.84</v>
      </c>
    </row>
    <row r="98" spans="1:10" x14ac:dyDescent="0.15">
      <c r="A98" s="7">
        <v>39528</v>
      </c>
      <c r="B98" s="16">
        <v>4037.83</v>
      </c>
      <c r="C98" s="16">
        <v>4405.8599999999997</v>
      </c>
      <c r="D98" s="16">
        <v>4197.4399999999996</v>
      </c>
      <c r="E98" s="16">
        <v>1078.95</v>
      </c>
      <c r="F98" s="16">
        <v>4176.7700000000004</v>
      </c>
      <c r="G98" s="16">
        <v>3664.78</v>
      </c>
      <c r="H98" s="16">
        <f>VLOOKUP($A98,Sheet2!$A:$B,2,FALSE)</f>
        <v>3664.78</v>
      </c>
      <c r="I98" s="16">
        <f>VLOOKUP($A98,Sheet2!$A:$B,2,FALSE)</f>
        <v>3664.78</v>
      </c>
      <c r="J98" s="16">
        <f>VLOOKUP($A98,Sheet2!$A:$B,2,FALSE)</f>
        <v>3664.78</v>
      </c>
    </row>
    <row r="99" spans="1:10" x14ac:dyDescent="0.15">
      <c r="A99" s="7">
        <v>39531</v>
      </c>
      <c r="B99" s="16">
        <v>3857.09</v>
      </c>
      <c r="C99" s="16">
        <v>4314.58</v>
      </c>
      <c r="D99" s="16">
        <v>4130.1499999999996</v>
      </c>
      <c r="E99" s="16">
        <v>1016.88</v>
      </c>
      <c r="F99" s="16">
        <v>3918.86</v>
      </c>
      <c r="G99" s="16">
        <v>3584.86</v>
      </c>
      <c r="H99" s="16">
        <f>VLOOKUP($A99,Sheet2!$A:$B,2,FALSE)</f>
        <v>3584.86</v>
      </c>
      <c r="I99" s="16">
        <f>VLOOKUP($A99,Sheet2!$A:$B,2,FALSE)</f>
        <v>3584.86</v>
      </c>
      <c r="J99" s="16">
        <f>VLOOKUP($A99,Sheet2!$A:$B,2,FALSE)</f>
        <v>3584.86</v>
      </c>
    </row>
    <row r="100" spans="1:10" x14ac:dyDescent="0.15">
      <c r="A100" s="7">
        <v>39532</v>
      </c>
      <c r="B100" s="16">
        <v>3905.77</v>
      </c>
      <c r="C100" s="16">
        <v>4367.34</v>
      </c>
      <c r="D100" s="16">
        <v>4193.51</v>
      </c>
      <c r="E100" s="16">
        <v>984.82</v>
      </c>
      <c r="F100" s="16">
        <v>4035.78</v>
      </c>
      <c r="G100" s="16">
        <v>3599.85</v>
      </c>
      <c r="H100" s="16">
        <f>VLOOKUP($A100,Sheet2!$A:$B,2,FALSE)</f>
        <v>3599.85</v>
      </c>
      <c r="I100" s="16">
        <f>VLOOKUP($A100,Sheet2!$A:$B,2,FALSE)</f>
        <v>3599.85</v>
      </c>
      <c r="J100" s="16">
        <f>VLOOKUP($A100,Sheet2!$A:$B,2,FALSE)</f>
        <v>3599.85</v>
      </c>
    </row>
    <row r="101" spans="1:10" x14ac:dyDescent="0.15">
      <c r="A101" s="7">
        <v>39533</v>
      </c>
      <c r="B101" s="16">
        <v>3914.37</v>
      </c>
      <c r="C101" s="16">
        <v>4352.05</v>
      </c>
      <c r="D101" s="16">
        <v>4180.57</v>
      </c>
      <c r="E101" s="16">
        <v>990.04</v>
      </c>
      <c r="F101" s="16">
        <v>4029.62</v>
      </c>
      <c r="G101" s="16">
        <v>3580.56</v>
      </c>
      <c r="H101" s="16">
        <f>VLOOKUP($A101,Sheet2!$A:$B,2,FALSE)</f>
        <v>3580.56</v>
      </c>
      <c r="I101" s="16">
        <f>VLOOKUP($A101,Sheet2!$A:$B,2,FALSE)</f>
        <v>3580.56</v>
      </c>
      <c r="J101" s="16">
        <f>VLOOKUP($A101,Sheet2!$A:$B,2,FALSE)</f>
        <v>3580.56</v>
      </c>
    </row>
    <row r="102" spans="1:10" x14ac:dyDescent="0.15">
      <c r="A102" s="7">
        <v>39534</v>
      </c>
      <c r="B102" s="16">
        <v>3748.92</v>
      </c>
      <c r="C102" s="16">
        <v>4119.79</v>
      </c>
      <c r="D102" s="16">
        <v>3949.96</v>
      </c>
      <c r="E102" s="16">
        <v>929.69</v>
      </c>
      <c r="F102" s="16">
        <v>3768.69</v>
      </c>
      <c r="G102" s="16">
        <v>3389.34</v>
      </c>
      <c r="H102" s="16">
        <f>VLOOKUP($A102,Sheet2!$A:$B,2,FALSE)</f>
        <v>3389.34</v>
      </c>
      <c r="I102" s="16">
        <f>VLOOKUP($A102,Sheet2!$A:$B,2,FALSE)</f>
        <v>3389.34</v>
      </c>
      <c r="J102" s="16">
        <f>VLOOKUP($A102,Sheet2!$A:$B,2,FALSE)</f>
        <v>3389.34</v>
      </c>
    </row>
    <row r="103" spans="1:10" x14ac:dyDescent="0.15">
      <c r="A103" s="7">
        <v>39535</v>
      </c>
      <c r="B103" s="16">
        <v>3918.16</v>
      </c>
      <c r="C103" s="16">
        <v>4241.45</v>
      </c>
      <c r="D103" s="16">
        <v>4060.04</v>
      </c>
      <c r="E103" s="16">
        <v>1001.48</v>
      </c>
      <c r="F103" s="16">
        <v>3888.48</v>
      </c>
      <c r="G103" s="16">
        <v>3491.82</v>
      </c>
      <c r="H103" s="16">
        <f>VLOOKUP($A103,Sheet2!$A:$B,2,FALSE)</f>
        <v>3491.82</v>
      </c>
      <c r="I103" s="16">
        <f>VLOOKUP($A103,Sheet2!$A:$B,2,FALSE)</f>
        <v>3491.82</v>
      </c>
      <c r="J103" s="16">
        <f>VLOOKUP($A103,Sheet2!$A:$B,2,FALSE)</f>
        <v>3491.82</v>
      </c>
    </row>
    <row r="104" spans="1:10" x14ac:dyDescent="0.15">
      <c r="A104" s="7">
        <v>39538</v>
      </c>
      <c r="B104" s="16">
        <v>3790.53</v>
      </c>
      <c r="C104" s="16">
        <v>4044.1</v>
      </c>
      <c r="D104" s="16">
        <v>3861.6</v>
      </c>
      <c r="E104" s="16">
        <v>956.05</v>
      </c>
      <c r="F104" s="16">
        <v>3673.01</v>
      </c>
      <c r="G104" s="16">
        <v>3345.78</v>
      </c>
      <c r="H104" s="16">
        <f>VLOOKUP($A104,Sheet2!$A:$B,2,FALSE)</f>
        <v>3345.78</v>
      </c>
      <c r="I104" s="16">
        <f>VLOOKUP($A104,Sheet2!$A:$B,2,FALSE)</f>
        <v>3345.78</v>
      </c>
      <c r="J104" s="16">
        <f>VLOOKUP($A104,Sheet2!$A:$B,2,FALSE)</f>
        <v>3345.78</v>
      </c>
    </row>
    <row r="105" spans="1:10" x14ac:dyDescent="0.15">
      <c r="A105" s="7">
        <v>39539</v>
      </c>
      <c r="B105" s="16">
        <v>3582.85</v>
      </c>
      <c r="C105" s="16">
        <v>3704.27</v>
      </c>
      <c r="D105" s="16">
        <v>3539.51</v>
      </c>
      <c r="E105" s="16">
        <v>897.2</v>
      </c>
      <c r="F105" s="16">
        <v>3361.87</v>
      </c>
      <c r="G105" s="16">
        <v>3088.53</v>
      </c>
      <c r="H105" s="16">
        <f>VLOOKUP($A105,Sheet2!$A:$B,2,FALSE)</f>
        <v>3088.53</v>
      </c>
      <c r="I105" s="16">
        <f>VLOOKUP($A105,Sheet2!$A:$B,2,FALSE)</f>
        <v>3088.53</v>
      </c>
      <c r="J105" s="16">
        <f>VLOOKUP($A105,Sheet2!$A:$B,2,FALSE)</f>
        <v>3088.53</v>
      </c>
    </row>
    <row r="106" spans="1:10" x14ac:dyDescent="0.15">
      <c r="A106" s="7">
        <v>39540</v>
      </c>
      <c r="B106" s="16">
        <v>3547.98</v>
      </c>
      <c r="C106" s="16">
        <v>3500.52</v>
      </c>
      <c r="D106" s="16">
        <v>3319.6</v>
      </c>
      <c r="E106" s="16">
        <v>910.9</v>
      </c>
      <c r="F106" s="16">
        <v>3322.48</v>
      </c>
      <c r="G106" s="16">
        <v>2944.07</v>
      </c>
      <c r="H106" s="16">
        <f>VLOOKUP($A106,Sheet2!$A:$B,2,FALSE)</f>
        <v>2944.07</v>
      </c>
      <c r="I106" s="16">
        <f>VLOOKUP($A106,Sheet2!$A:$B,2,FALSE)</f>
        <v>2944.07</v>
      </c>
      <c r="J106" s="16">
        <f>VLOOKUP($A106,Sheet2!$A:$B,2,FALSE)</f>
        <v>2944.07</v>
      </c>
    </row>
    <row r="107" spans="1:10" x14ac:dyDescent="0.15">
      <c r="A107" s="7">
        <v>39541</v>
      </c>
      <c r="B107" s="16">
        <v>3650.7</v>
      </c>
      <c r="C107" s="16">
        <v>3588.76</v>
      </c>
      <c r="D107" s="16">
        <v>3393.43</v>
      </c>
      <c r="E107" s="16">
        <v>938.41</v>
      </c>
      <c r="F107" s="16">
        <v>3503.27</v>
      </c>
      <c r="G107" s="16">
        <v>3019.08</v>
      </c>
      <c r="H107" s="16">
        <f>VLOOKUP($A107,Sheet2!$A:$B,2,FALSE)</f>
        <v>3019.08</v>
      </c>
      <c r="I107" s="16">
        <f>VLOOKUP($A107,Sheet2!$A:$B,2,FALSE)</f>
        <v>3019.08</v>
      </c>
      <c r="J107" s="16">
        <f>VLOOKUP($A107,Sheet2!$A:$B,2,FALSE)</f>
        <v>3019.08</v>
      </c>
    </row>
    <row r="108" spans="1:10" x14ac:dyDescent="0.15">
      <c r="A108" s="7">
        <v>39545</v>
      </c>
      <c r="B108" s="16">
        <v>3845.82</v>
      </c>
      <c r="C108" s="16">
        <v>3822.37</v>
      </c>
      <c r="D108" s="16">
        <v>3596.27</v>
      </c>
      <c r="E108" s="16">
        <v>1028.28</v>
      </c>
      <c r="F108" s="16">
        <v>3702.83</v>
      </c>
      <c r="G108" s="16">
        <v>3222.17</v>
      </c>
      <c r="H108" s="16">
        <f>VLOOKUP($A108,Sheet2!$A:$B,2,FALSE)</f>
        <v>3222.17</v>
      </c>
      <c r="I108" s="16">
        <f>VLOOKUP($A108,Sheet2!$A:$B,2,FALSE)</f>
        <v>3222.17</v>
      </c>
      <c r="J108" s="16">
        <f>VLOOKUP($A108,Sheet2!$A:$B,2,FALSE)</f>
        <v>3222.17</v>
      </c>
    </row>
    <row r="109" spans="1:10" x14ac:dyDescent="0.15">
      <c r="A109" s="7">
        <v>39546</v>
      </c>
      <c r="B109" s="16">
        <v>3891.06</v>
      </c>
      <c r="C109" s="16">
        <v>3908.8</v>
      </c>
      <c r="D109" s="16">
        <v>3673.96</v>
      </c>
      <c r="E109" s="16">
        <v>1048.45</v>
      </c>
      <c r="F109" s="16">
        <v>3717.22</v>
      </c>
      <c r="G109" s="16">
        <v>3279.17</v>
      </c>
      <c r="H109" s="16">
        <f>VLOOKUP($A109,Sheet2!$A:$B,2,FALSE)</f>
        <v>3279.17</v>
      </c>
      <c r="I109" s="16">
        <f>VLOOKUP($A109,Sheet2!$A:$B,2,FALSE)</f>
        <v>3279.17</v>
      </c>
      <c r="J109" s="16">
        <f>VLOOKUP($A109,Sheet2!$A:$B,2,FALSE)</f>
        <v>3279.17</v>
      </c>
    </row>
    <row r="110" spans="1:10" x14ac:dyDescent="0.15">
      <c r="A110" s="7">
        <v>39547</v>
      </c>
      <c r="B110" s="16">
        <v>3688.13</v>
      </c>
      <c r="C110" s="16">
        <v>3695.31</v>
      </c>
      <c r="D110" s="16">
        <v>3466.97</v>
      </c>
      <c r="E110" s="16">
        <v>993.85</v>
      </c>
      <c r="F110" s="16">
        <v>3610.91</v>
      </c>
      <c r="G110" s="16">
        <v>3124.43</v>
      </c>
      <c r="H110" s="16">
        <f>VLOOKUP($A110,Sheet2!$A:$B,2,FALSE)</f>
        <v>3124.43</v>
      </c>
      <c r="I110" s="16">
        <f>VLOOKUP($A110,Sheet2!$A:$B,2,FALSE)</f>
        <v>3124.43</v>
      </c>
      <c r="J110" s="16">
        <f>VLOOKUP($A110,Sheet2!$A:$B,2,FALSE)</f>
        <v>3124.43</v>
      </c>
    </row>
    <row r="111" spans="1:10" x14ac:dyDescent="0.15">
      <c r="A111" s="7">
        <v>39548</v>
      </c>
      <c r="B111" s="16">
        <v>3754.72</v>
      </c>
      <c r="C111" s="16">
        <v>3803.46</v>
      </c>
      <c r="D111" s="16">
        <v>3567.63</v>
      </c>
      <c r="E111" s="16">
        <v>1003.31</v>
      </c>
      <c r="F111" s="16">
        <v>3677.45</v>
      </c>
      <c r="G111" s="16">
        <v>3194.31</v>
      </c>
      <c r="H111" s="16">
        <f>VLOOKUP($A111,Sheet2!$A:$B,2,FALSE)</f>
        <v>3194.31</v>
      </c>
      <c r="I111" s="16">
        <f>VLOOKUP($A111,Sheet2!$A:$B,2,FALSE)</f>
        <v>3194.31</v>
      </c>
      <c r="J111" s="16">
        <f>VLOOKUP($A111,Sheet2!$A:$B,2,FALSE)</f>
        <v>3194.31</v>
      </c>
    </row>
    <row r="112" spans="1:10" x14ac:dyDescent="0.15">
      <c r="A112" s="7">
        <v>39549</v>
      </c>
      <c r="B112" s="16">
        <v>3783.73</v>
      </c>
      <c r="C112" s="16">
        <v>3862.36</v>
      </c>
      <c r="D112" s="16">
        <v>3619.04</v>
      </c>
      <c r="E112" s="16">
        <v>1035.77</v>
      </c>
      <c r="F112" s="16">
        <v>3680.69</v>
      </c>
      <c r="G112" s="16">
        <v>3250.05</v>
      </c>
      <c r="H112" s="16">
        <f>VLOOKUP($A112,Sheet2!$A:$B,2,FALSE)</f>
        <v>3250.05</v>
      </c>
      <c r="I112" s="16">
        <f>VLOOKUP($A112,Sheet2!$A:$B,2,FALSE)</f>
        <v>3250.05</v>
      </c>
      <c r="J112" s="16">
        <f>VLOOKUP($A112,Sheet2!$A:$B,2,FALSE)</f>
        <v>3250.05</v>
      </c>
    </row>
    <row r="113" spans="1:10" x14ac:dyDescent="0.15">
      <c r="A113" s="7">
        <v>39552</v>
      </c>
      <c r="B113" s="16">
        <v>3536.33</v>
      </c>
      <c r="C113" s="16">
        <v>3607.22</v>
      </c>
      <c r="D113" s="16">
        <v>3399.32</v>
      </c>
      <c r="E113" s="16">
        <v>953.27</v>
      </c>
      <c r="F113" s="16">
        <v>3423.69</v>
      </c>
      <c r="G113" s="16">
        <v>3084.87</v>
      </c>
      <c r="H113" s="16">
        <f>VLOOKUP($A113,Sheet2!$A:$B,2,FALSE)</f>
        <v>3084.87</v>
      </c>
      <c r="I113" s="16">
        <f>VLOOKUP($A113,Sheet2!$A:$B,2,FALSE)</f>
        <v>3084.87</v>
      </c>
      <c r="J113" s="16">
        <f>VLOOKUP($A113,Sheet2!$A:$B,2,FALSE)</f>
        <v>3084.87</v>
      </c>
    </row>
    <row r="114" spans="1:10" x14ac:dyDescent="0.15">
      <c r="A114" s="7">
        <v>39553</v>
      </c>
      <c r="B114" s="16">
        <v>3583.3</v>
      </c>
      <c r="C114" s="16">
        <v>3723.27</v>
      </c>
      <c r="D114" s="16">
        <v>3504.25</v>
      </c>
      <c r="E114" s="16">
        <v>989.76</v>
      </c>
      <c r="F114" s="16">
        <v>3456.7</v>
      </c>
      <c r="G114" s="16">
        <v>3177.99</v>
      </c>
      <c r="H114" s="16">
        <f>VLOOKUP($A114,Sheet2!$A:$B,2,FALSE)</f>
        <v>3177.99</v>
      </c>
      <c r="I114" s="16">
        <f>VLOOKUP($A114,Sheet2!$A:$B,2,FALSE)</f>
        <v>3177.99</v>
      </c>
      <c r="J114" s="16">
        <f>VLOOKUP($A114,Sheet2!$A:$B,2,FALSE)</f>
        <v>3177.99</v>
      </c>
    </row>
    <row r="115" spans="1:10" x14ac:dyDescent="0.15">
      <c r="A115" s="7">
        <v>39554</v>
      </c>
      <c r="B115" s="16">
        <v>3494.02</v>
      </c>
      <c r="C115" s="16">
        <v>3633.68</v>
      </c>
      <c r="D115" s="16">
        <v>3423.92</v>
      </c>
      <c r="E115" s="16">
        <v>951.4</v>
      </c>
      <c r="F115" s="16">
        <v>3307.4</v>
      </c>
      <c r="G115" s="16">
        <v>3135.81</v>
      </c>
      <c r="H115" s="16">
        <f>VLOOKUP($A115,Sheet2!$A:$B,2,FALSE)</f>
        <v>3135.81</v>
      </c>
      <c r="I115" s="16">
        <f>VLOOKUP($A115,Sheet2!$A:$B,2,FALSE)</f>
        <v>3135.81</v>
      </c>
      <c r="J115" s="16">
        <f>VLOOKUP($A115,Sheet2!$A:$B,2,FALSE)</f>
        <v>3135.81</v>
      </c>
    </row>
    <row r="116" spans="1:10" x14ac:dyDescent="0.15">
      <c r="A116" s="7">
        <v>39555</v>
      </c>
      <c r="B116" s="16">
        <v>3386.63</v>
      </c>
      <c r="C116" s="16">
        <v>3511.91</v>
      </c>
      <c r="D116" s="16">
        <v>3291.15</v>
      </c>
      <c r="E116" s="16">
        <v>949.8</v>
      </c>
      <c r="F116" s="16">
        <v>3176.32</v>
      </c>
      <c r="G116" s="16">
        <v>3039.22</v>
      </c>
      <c r="H116" s="16">
        <f>VLOOKUP($A116,Sheet2!$A:$B,2,FALSE)</f>
        <v>3039.22</v>
      </c>
      <c r="I116" s="16">
        <f>VLOOKUP($A116,Sheet2!$A:$B,2,FALSE)</f>
        <v>3039.22</v>
      </c>
      <c r="J116" s="16">
        <f>VLOOKUP($A116,Sheet2!$A:$B,2,FALSE)</f>
        <v>3039.22</v>
      </c>
    </row>
    <row r="117" spans="1:10" x14ac:dyDescent="0.15">
      <c r="A117" s="7">
        <v>39556</v>
      </c>
      <c r="B117" s="16">
        <v>3272.5</v>
      </c>
      <c r="C117" s="16">
        <v>3338.27</v>
      </c>
      <c r="D117" s="16">
        <v>3116.69</v>
      </c>
      <c r="E117" s="16">
        <v>956.42</v>
      </c>
      <c r="F117" s="16">
        <v>3047.7</v>
      </c>
      <c r="G117" s="16">
        <v>2934.85</v>
      </c>
      <c r="H117" s="16">
        <f>VLOOKUP($A117,Sheet2!$A:$B,2,FALSE)</f>
        <v>2934.85</v>
      </c>
      <c r="I117" s="16">
        <f>VLOOKUP($A117,Sheet2!$A:$B,2,FALSE)</f>
        <v>2934.85</v>
      </c>
      <c r="J117" s="16">
        <f>VLOOKUP($A117,Sheet2!$A:$B,2,FALSE)</f>
        <v>2934.85</v>
      </c>
    </row>
    <row r="118" spans="1:10" x14ac:dyDescent="0.15">
      <c r="A118" s="7">
        <v>39559</v>
      </c>
      <c r="B118" s="16">
        <v>3267.55</v>
      </c>
      <c r="C118" s="16">
        <v>3314.51</v>
      </c>
      <c r="D118" s="16">
        <v>3101.9</v>
      </c>
      <c r="E118" s="16">
        <v>997.72</v>
      </c>
      <c r="F118" s="16">
        <v>3054.63</v>
      </c>
      <c r="G118" s="16">
        <v>2922.39</v>
      </c>
      <c r="H118" s="16">
        <f>VLOOKUP($A118,Sheet2!$A:$B,2,FALSE)</f>
        <v>2922.39</v>
      </c>
      <c r="I118" s="16">
        <f>VLOOKUP($A118,Sheet2!$A:$B,2,FALSE)</f>
        <v>2922.39</v>
      </c>
      <c r="J118" s="16">
        <f>VLOOKUP($A118,Sheet2!$A:$B,2,FALSE)</f>
        <v>2922.39</v>
      </c>
    </row>
    <row r="119" spans="1:10" x14ac:dyDescent="0.15">
      <c r="A119" s="7">
        <v>39560</v>
      </c>
      <c r="B119" s="16">
        <v>3296.28</v>
      </c>
      <c r="C119" s="16">
        <v>3266.38</v>
      </c>
      <c r="D119" s="16">
        <v>3054.43</v>
      </c>
      <c r="E119" s="16">
        <v>1018.99</v>
      </c>
      <c r="F119" s="16">
        <v>3126.81</v>
      </c>
      <c r="G119" s="16">
        <v>2887.09</v>
      </c>
      <c r="H119" s="16">
        <f>VLOOKUP($A119,Sheet2!$A:$B,2,FALSE)</f>
        <v>2887.09</v>
      </c>
      <c r="I119" s="16">
        <f>VLOOKUP($A119,Sheet2!$A:$B,2,FALSE)</f>
        <v>2887.09</v>
      </c>
      <c r="J119" s="16">
        <f>VLOOKUP($A119,Sheet2!$A:$B,2,FALSE)</f>
        <v>2887.09</v>
      </c>
    </row>
    <row r="120" spans="1:10" x14ac:dyDescent="0.15">
      <c r="A120" s="7">
        <v>39561</v>
      </c>
      <c r="B120" s="16">
        <v>3453.73</v>
      </c>
      <c r="C120" s="16">
        <v>3409.77</v>
      </c>
      <c r="D120" s="16">
        <v>3182.86</v>
      </c>
      <c r="E120" s="16">
        <v>1069.99</v>
      </c>
      <c r="F120" s="16">
        <v>3299.38</v>
      </c>
      <c r="G120" s="16">
        <v>3012.91</v>
      </c>
      <c r="H120" s="16">
        <f>VLOOKUP($A120,Sheet2!$A:$B,2,FALSE)</f>
        <v>3012.91</v>
      </c>
      <c r="I120" s="16">
        <f>VLOOKUP($A120,Sheet2!$A:$B,2,FALSE)</f>
        <v>3012.91</v>
      </c>
      <c r="J120" s="16">
        <f>VLOOKUP($A120,Sheet2!$A:$B,2,FALSE)</f>
        <v>3012.91</v>
      </c>
    </row>
    <row r="121" spans="1:10" x14ac:dyDescent="0.15">
      <c r="A121" s="7">
        <v>39562</v>
      </c>
      <c r="B121" s="16">
        <v>3774.5</v>
      </c>
      <c r="C121" s="16">
        <v>3723.07</v>
      </c>
      <c r="D121" s="16">
        <v>3448.8</v>
      </c>
      <c r="E121" s="16">
        <v>1176.96</v>
      </c>
      <c r="F121" s="16">
        <v>3625.1</v>
      </c>
      <c r="G121" s="16">
        <v>3283.89</v>
      </c>
      <c r="H121" s="16">
        <f>VLOOKUP($A121,Sheet2!$A:$B,2,FALSE)</f>
        <v>3283.89</v>
      </c>
      <c r="I121" s="16">
        <f>VLOOKUP($A121,Sheet2!$A:$B,2,FALSE)</f>
        <v>3283.89</v>
      </c>
      <c r="J121" s="16">
        <f>VLOOKUP($A121,Sheet2!$A:$B,2,FALSE)</f>
        <v>3283.89</v>
      </c>
    </row>
    <row r="122" spans="1:10" x14ac:dyDescent="0.15">
      <c r="A122" s="7">
        <v>39563</v>
      </c>
      <c r="B122" s="16">
        <v>3803.07</v>
      </c>
      <c r="C122" s="16">
        <v>3756.33</v>
      </c>
      <c r="D122" s="16">
        <v>3457.99</v>
      </c>
      <c r="E122" s="16">
        <v>1294.51</v>
      </c>
      <c r="F122" s="16">
        <v>3721.25</v>
      </c>
      <c r="G122" s="16">
        <v>3270.21</v>
      </c>
      <c r="H122" s="16">
        <f>VLOOKUP($A122,Sheet2!$A:$B,2,FALSE)</f>
        <v>3270.21</v>
      </c>
      <c r="I122" s="16">
        <f>VLOOKUP($A122,Sheet2!$A:$B,2,FALSE)</f>
        <v>3270.21</v>
      </c>
      <c r="J122" s="16">
        <f>VLOOKUP($A122,Sheet2!$A:$B,2,FALSE)</f>
        <v>3270.21</v>
      </c>
    </row>
    <row r="123" spans="1:10" x14ac:dyDescent="0.15">
      <c r="A123" s="7">
        <v>39566</v>
      </c>
      <c r="B123" s="16">
        <v>3729.15</v>
      </c>
      <c r="C123" s="16">
        <v>3729.56</v>
      </c>
      <c r="D123" s="16">
        <v>3446.97</v>
      </c>
      <c r="E123" s="16">
        <v>1284.17</v>
      </c>
      <c r="F123" s="16">
        <v>3666.16</v>
      </c>
      <c r="G123" s="16">
        <v>3236.11</v>
      </c>
      <c r="H123" s="16">
        <f>VLOOKUP($A123,Sheet2!$A:$B,2,FALSE)</f>
        <v>3236.11</v>
      </c>
      <c r="I123" s="16">
        <f>VLOOKUP($A123,Sheet2!$A:$B,2,FALSE)</f>
        <v>3236.11</v>
      </c>
      <c r="J123" s="16">
        <f>VLOOKUP($A123,Sheet2!$A:$B,2,FALSE)</f>
        <v>3236.11</v>
      </c>
    </row>
    <row r="124" spans="1:10" x14ac:dyDescent="0.15">
      <c r="A124" s="7">
        <v>39567</v>
      </c>
      <c r="B124" s="16">
        <v>3776.94</v>
      </c>
      <c r="C124" s="16">
        <v>3759.54</v>
      </c>
      <c r="D124" s="16">
        <v>3472.67</v>
      </c>
      <c r="E124" s="16">
        <v>1348.3</v>
      </c>
      <c r="F124" s="16">
        <v>3695.99</v>
      </c>
      <c r="G124" s="16">
        <v>3265.51</v>
      </c>
      <c r="H124" s="16">
        <f>VLOOKUP($A124,Sheet2!$A:$B,2,FALSE)</f>
        <v>3265.51</v>
      </c>
      <c r="I124" s="16">
        <f>VLOOKUP($A124,Sheet2!$A:$B,2,FALSE)</f>
        <v>3265.51</v>
      </c>
      <c r="J124" s="16">
        <f>VLOOKUP($A124,Sheet2!$A:$B,2,FALSE)</f>
        <v>3265.51</v>
      </c>
    </row>
    <row r="125" spans="1:10" x14ac:dyDescent="0.15">
      <c r="A125" s="7">
        <v>39568</v>
      </c>
      <c r="B125" s="16">
        <v>3959.12</v>
      </c>
      <c r="C125" s="16">
        <v>3903.18</v>
      </c>
      <c r="D125" s="16">
        <v>3584.35</v>
      </c>
      <c r="E125" s="16">
        <v>1444.39</v>
      </c>
      <c r="F125" s="16">
        <v>3879.29</v>
      </c>
      <c r="G125" s="16">
        <v>3382.14</v>
      </c>
      <c r="H125" s="16">
        <f>VLOOKUP($A125,Sheet2!$A:$B,2,FALSE)</f>
        <v>3382.14</v>
      </c>
      <c r="I125" s="16">
        <f>VLOOKUP($A125,Sheet2!$A:$B,2,FALSE)</f>
        <v>3382.14</v>
      </c>
      <c r="J125" s="16">
        <f>VLOOKUP($A125,Sheet2!$A:$B,2,FALSE)</f>
        <v>3382.14</v>
      </c>
    </row>
    <row r="126" spans="1:10" x14ac:dyDescent="0.15">
      <c r="A126" s="7">
        <v>39573</v>
      </c>
      <c r="B126" s="16">
        <v>4055.78</v>
      </c>
      <c r="C126" s="16">
        <v>4040.16</v>
      </c>
      <c r="D126" s="16">
        <v>3694.12</v>
      </c>
      <c r="E126" s="16">
        <v>1458.5</v>
      </c>
      <c r="F126" s="16">
        <v>3962.18</v>
      </c>
      <c r="G126" s="16">
        <v>3531.55</v>
      </c>
      <c r="H126" s="16">
        <f>VLOOKUP($A126,Sheet2!$A:$B,2,FALSE)</f>
        <v>3531.55</v>
      </c>
      <c r="I126" s="16">
        <f>VLOOKUP($A126,Sheet2!$A:$B,2,FALSE)</f>
        <v>3531.55</v>
      </c>
      <c r="J126" s="16">
        <f>VLOOKUP($A126,Sheet2!$A:$B,2,FALSE)</f>
        <v>3531.55</v>
      </c>
    </row>
    <row r="127" spans="1:10" x14ac:dyDescent="0.15">
      <c r="A127" s="7">
        <v>39574</v>
      </c>
      <c r="B127" s="16">
        <v>4010.89</v>
      </c>
      <c r="C127" s="16">
        <v>4024.99</v>
      </c>
      <c r="D127" s="16">
        <v>3698.92</v>
      </c>
      <c r="E127" s="16">
        <v>1490.03</v>
      </c>
      <c r="F127" s="16">
        <v>3916.41</v>
      </c>
      <c r="G127" s="16">
        <v>3522.95</v>
      </c>
      <c r="H127" s="16">
        <f>VLOOKUP($A127,Sheet2!$A:$B,2,FALSE)</f>
        <v>3522.95</v>
      </c>
      <c r="I127" s="16">
        <f>VLOOKUP($A127,Sheet2!$A:$B,2,FALSE)</f>
        <v>3522.95</v>
      </c>
      <c r="J127" s="16">
        <f>VLOOKUP($A127,Sheet2!$A:$B,2,FALSE)</f>
        <v>3522.95</v>
      </c>
    </row>
    <row r="128" spans="1:10" x14ac:dyDescent="0.15">
      <c r="A128" s="7">
        <v>39575</v>
      </c>
      <c r="B128" s="16">
        <v>3821.32</v>
      </c>
      <c r="C128" s="16">
        <v>3850.23</v>
      </c>
      <c r="D128" s="16">
        <v>3553.33</v>
      </c>
      <c r="E128" s="16">
        <v>1379.01</v>
      </c>
      <c r="F128" s="16">
        <v>3692.81</v>
      </c>
      <c r="G128" s="16">
        <v>3392.13</v>
      </c>
      <c r="H128" s="16">
        <f>VLOOKUP($A128,Sheet2!$A:$B,2,FALSE)</f>
        <v>3392.13</v>
      </c>
      <c r="I128" s="16">
        <f>VLOOKUP($A128,Sheet2!$A:$B,2,FALSE)</f>
        <v>3392.13</v>
      </c>
      <c r="J128" s="16">
        <f>VLOOKUP($A128,Sheet2!$A:$B,2,FALSE)</f>
        <v>3392.13</v>
      </c>
    </row>
    <row r="129" spans="1:10" x14ac:dyDescent="0.15">
      <c r="A129" s="7">
        <v>39576</v>
      </c>
      <c r="B129" s="16">
        <v>3925.04</v>
      </c>
      <c r="C129" s="16">
        <v>3985.2</v>
      </c>
      <c r="D129" s="16">
        <v>3669.87</v>
      </c>
      <c r="E129" s="16">
        <v>1400.24</v>
      </c>
      <c r="F129" s="16">
        <v>3805.48</v>
      </c>
      <c r="G129" s="16">
        <v>3518.9</v>
      </c>
      <c r="H129" s="16">
        <f>VLOOKUP($A129,Sheet2!$A:$B,2,FALSE)</f>
        <v>3518.9</v>
      </c>
      <c r="I129" s="16">
        <f>VLOOKUP($A129,Sheet2!$A:$B,2,FALSE)</f>
        <v>3518.9</v>
      </c>
      <c r="J129" s="16">
        <f>VLOOKUP($A129,Sheet2!$A:$B,2,FALSE)</f>
        <v>3518.9</v>
      </c>
    </row>
    <row r="130" spans="1:10" x14ac:dyDescent="0.15">
      <c r="A130" s="7">
        <v>39577</v>
      </c>
      <c r="B130" s="16">
        <v>3878.92</v>
      </c>
      <c r="C130" s="16">
        <v>3986.24</v>
      </c>
      <c r="D130" s="16">
        <v>3674.63</v>
      </c>
      <c r="E130" s="16">
        <v>1349.51</v>
      </c>
      <c r="F130" s="16">
        <v>3875.51</v>
      </c>
      <c r="G130" s="16">
        <v>3551.5</v>
      </c>
      <c r="H130" s="16">
        <f>VLOOKUP($A130,Sheet2!$A:$B,2,FALSE)</f>
        <v>3551.5</v>
      </c>
      <c r="I130" s="16">
        <f>VLOOKUP($A130,Sheet2!$A:$B,2,FALSE)</f>
        <v>3551.5</v>
      </c>
      <c r="J130" s="16">
        <f>VLOOKUP($A130,Sheet2!$A:$B,2,FALSE)</f>
        <v>3551.5</v>
      </c>
    </row>
    <row r="131" spans="1:10" x14ac:dyDescent="0.15">
      <c r="A131" s="7">
        <v>39580</v>
      </c>
      <c r="B131" s="16">
        <v>3904.92</v>
      </c>
      <c r="C131" s="16">
        <v>4069.15</v>
      </c>
      <c r="D131" s="16">
        <v>3749.79</v>
      </c>
      <c r="E131" s="16">
        <v>1362.59</v>
      </c>
      <c r="F131" s="16">
        <v>3942.18</v>
      </c>
      <c r="G131" s="16">
        <v>3742.44</v>
      </c>
      <c r="H131" s="16">
        <f>VLOOKUP($A131,Sheet2!$A:$B,2,FALSE)</f>
        <v>3742.44</v>
      </c>
      <c r="I131" s="16">
        <f>VLOOKUP($A131,Sheet2!$A:$B,2,FALSE)</f>
        <v>3742.44</v>
      </c>
      <c r="J131" s="16">
        <f>VLOOKUP($A131,Sheet2!$A:$B,2,FALSE)</f>
        <v>3742.44</v>
      </c>
    </row>
    <row r="132" spans="1:10" x14ac:dyDescent="0.15">
      <c r="A132" s="7">
        <v>39581</v>
      </c>
      <c r="B132" s="16">
        <v>3851.69</v>
      </c>
      <c r="C132" s="16">
        <v>4078.88</v>
      </c>
      <c r="D132" s="16">
        <v>3776.84</v>
      </c>
      <c r="E132" s="16">
        <v>1299.71</v>
      </c>
      <c r="F132" s="16">
        <v>4025.79</v>
      </c>
      <c r="G132" s="16">
        <v>3987.22</v>
      </c>
      <c r="H132" s="16">
        <f>VLOOKUP($A132,Sheet2!$A:$B,2,FALSE)</f>
        <v>3987.22</v>
      </c>
      <c r="I132" s="16">
        <f>VLOOKUP($A132,Sheet2!$A:$B,2,FALSE)</f>
        <v>3987.22</v>
      </c>
      <c r="J132" s="16">
        <f>VLOOKUP($A132,Sheet2!$A:$B,2,FALSE)</f>
        <v>3987.22</v>
      </c>
    </row>
    <row r="133" spans="1:10" x14ac:dyDescent="0.15">
      <c r="A133" s="7">
        <v>39582</v>
      </c>
      <c r="B133" s="16">
        <v>3975.78</v>
      </c>
      <c r="C133" s="16">
        <v>4168.49</v>
      </c>
      <c r="D133" s="16">
        <v>3856.09</v>
      </c>
      <c r="E133" s="16">
        <v>1336.25</v>
      </c>
      <c r="F133" s="16">
        <v>4077.05</v>
      </c>
      <c r="G133" s="16">
        <v>3964.05</v>
      </c>
      <c r="H133" s="16">
        <f>VLOOKUP($A133,Sheet2!$A:$B,2,FALSE)</f>
        <v>3964.05</v>
      </c>
      <c r="I133" s="16">
        <f>VLOOKUP($A133,Sheet2!$A:$B,2,FALSE)</f>
        <v>3964.05</v>
      </c>
      <c r="J133" s="16">
        <f>VLOOKUP($A133,Sheet2!$A:$B,2,FALSE)</f>
        <v>3964.05</v>
      </c>
    </row>
    <row r="134" spans="1:10" x14ac:dyDescent="0.15">
      <c r="A134" s="7">
        <v>39583</v>
      </c>
      <c r="B134" s="16">
        <v>3948.09</v>
      </c>
      <c r="C134" s="16">
        <v>4131.25</v>
      </c>
      <c r="D134" s="16">
        <v>3831.38</v>
      </c>
      <c r="E134" s="16">
        <v>1337.49</v>
      </c>
      <c r="F134" s="16">
        <v>4089.51</v>
      </c>
      <c r="G134" s="16">
        <v>3817.35</v>
      </c>
      <c r="H134" s="16">
        <f>VLOOKUP($A134,Sheet2!$A:$B,2,FALSE)</f>
        <v>3817.35</v>
      </c>
      <c r="I134" s="16">
        <f>VLOOKUP($A134,Sheet2!$A:$B,2,FALSE)</f>
        <v>3817.35</v>
      </c>
      <c r="J134" s="16">
        <f>VLOOKUP($A134,Sheet2!$A:$B,2,FALSE)</f>
        <v>3817.35</v>
      </c>
    </row>
    <row r="135" spans="1:10" x14ac:dyDescent="0.15">
      <c r="A135" s="7">
        <v>39584</v>
      </c>
      <c r="B135" s="16">
        <v>3936.12</v>
      </c>
      <c r="C135" s="16">
        <v>4071.91</v>
      </c>
      <c r="D135" s="16">
        <v>3789.1</v>
      </c>
      <c r="E135" s="16">
        <v>1376.34</v>
      </c>
      <c r="F135" s="16">
        <v>4041.96</v>
      </c>
      <c r="G135" s="16">
        <v>3775.22</v>
      </c>
      <c r="H135" s="16">
        <f>VLOOKUP($A135,Sheet2!$A:$B,2,FALSE)</f>
        <v>3775.22</v>
      </c>
      <c r="I135" s="16">
        <f>VLOOKUP($A135,Sheet2!$A:$B,2,FALSE)</f>
        <v>3775.22</v>
      </c>
      <c r="J135" s="16">
        <f>VLOOKUP($A135,Sheet2!$A:$B,2,FALSE)</f>
        <v>3775.22</v>
      </c>
    </row>
    <row r="136" spans="1:10" x14ac:dyDescent="0.15">
      <c r="A136" s="7">
        <v>39587</v>
      </c>
      <c r="B136" s="16">
        <v>3914.07</v>
      </c>
      <c r="C136" s="16">
        <v>4070.05</v>
      </c>
      <c r="D136" s="16">
        <v>3805.89</v>
      </c>
      <c r="E136" s="16">
        <v>1338.43</v>
      </c>
      <c r="F136" s="16">
        <v>3991.78</v>
      </c>
      <c r="G136" s="16">
        <v>3806.64</v>
      </c>
      <c r="H136" s="16">
        <f>VLOOKUP($A136,Sheet2!$A:$B,2,FALSE)</f>
        <v>3806.64</v>
      </c>
      <c r="I136" s="16">
        <f>VLOOKUP($A136,Sheet2!$A:$B,2,FALSE)</f>
        <v>3806.64</v>
      </c>
      <c r="J136" s="16">
        <f>VLOOKUP($A136,Sheet2!$A:$B,2,FALSE)</f>
        <v>3806.64</v>
      </c>
    </row>
    <row r="137" spans="1:10" x14ac:dyDescent="0.15">
      <c r="A137" s="7">
        <v>39588</v>
      </c>
      <c r="B137" s="16">
        <v>3710.82</v>
      </c>
      <c r="C137" s="16">
        <v>3813.94</v>
      </c>
      <c r="D137" s="16">
        <v>3592.68</v>
      </c>
      <c r="E137" s="16">
        <v>1257.48</v>
      </c>
      <c r="F137" s="16">
        <v>3775.39</v>
      </c>
      <c r="G137" s="16">
        <v>3532.08</v>
      </c>
      <c r="H137" s="16">
        <f>VLOOKUP($A137,Sheet2!$A:$B,2,FALSE)</f>
        <v>3532.08</v>
      </c>
      <c r="I137" s="16">
        <f>VLOOKUP($A137,Sheet2!$A:$B,2,FALSE)</f>
        <v>3532.08</v>
      </c>
      <c r="J137" s="16">
        <f>VLOOKUP($A137,Sheet2!$A:$B,2,FALSE)</f>
        <v>3532.08</v>
      </c>
    </row>
    <row r="138" spans="1:10" x14ac:dyDescent="0.15">
      <c r="A138" s="7">
        <v>39589</v>
      </c>
      <c r="B138" s="16">
        <v>3783.05</v>
      </c>
      <c r="C138" s="16">
        <v>3908.77</v>
      </c>
      <c r="D138" s="16">
        <v>3690.7</v>
      </c>
      <c r="E138" s="16">
        <v>1284.9000000000001</v>
      </c>
      <c r="F138" s="16">
        <v>3866.74</v>
      </c>
      <c r="G138" s="16">
        <v>3639.55</v>
      </c>
      <c r="H138" s="16">
        <f>VLOOKUP($A138,Sheet2!$A:$B,2,FALSE)</f>
        <v>3639.55</v>
      </c>
      <c r="I138" s="16">
        <f>VLOOKUP($A138,Sheet2!$A:$B,2,FALSE)</f>
        <v>3639.55</v>
      </c>
      <c r="J138" s="16">
        <f>VLOOKUP($A138,Sheet2!$A:$B,2,FALSE)</f>
        <v>3639.55</v>
      </c>
    </row>
    <row r="139" spans="1:10" x14ac:dyDescent="0.15">
      <c r="A139" s="7">
        <v>39590</v>
      </c>
      <c r="B139" s="16">
        <v>3711.44</v>
      </c>
      <c r="C139" s="16">
        <v>3871.55</v>
      </c>
      <c r="D139" s="16">
        <v>3672.2</v>
      </c>
      <c r="E139" s="16">
        <v>1246.73</v>
      </c>
      <c r="F139" s="16">
        <v>3790.53</v>
      </c>
      <c r="G139" s="16">
        <v>3555.61</v>
      </c>
      <c r="H139" s="16">
        <f>VLOOKUP($A139,Sheet2!$A:$B,2,FALSE)</f>
        <v>3555.61</v>
      </c>
      <c r="I139" s="16">
        <f>VLOOKUP($A139,Sheet2!$A:$B,2,FALSE)</f>
        <v>3555.61</v>
      </c>
      <c r="J139" s="16">
        <f>VLOOKUP($A139,Sheet2!$A:$B,2,FALSE)</f>
        <v>3555.61</v>
      </c>
    </row>
    <row r="140" spans="1:10" x14ac:dyDescent="0.15">
      <c r="A140" s="7">
        <v>39591</v>
      </c>
      <c r="B140" s="16">
        <v>3675.15</v>
      </c>
      <c r="C140" s="16">
        <v>3829.65</v>
      </c>
      <c r="D140" s="16">
        <v>3603.28</v>
      </c>
      <c r="E140" s="16">
        <v>1215.98</v>
      </c>
      <c r="F140" s="16">
        <v>3693.64</v>
      </c>
      <c r="G140" s="16">
        <v>3498.9</v>
      </c>
      <c r="H140" s="16">
        <f>VLOOKUP($A140,Sheet2!$A:$B,2,FALSE)</f>
        <v>3498.9</v>
      </c>
      <c r="I140" s="16">
        <f>VLOOKUP($A140,Sheet2!$A:$B,2,FALSE)</f>
        <v>3498.9</v>
      </c>
      <c r="J140" s="16">
        <f>VLOOKUP($A140,Sheet2!$A:$B,2,FALSE)</f>
        <v>3498.9</v>
      </c>
    </row>
    <row r="141" spans="1:10" x14ac:dyDescent="0.15">
      <c r="A141" s="7">
        <v>39594</v>
      </c>
      <c r="B141" s="16">
        <v>3559.22</v>
      </c>
      <c r="C141" s="16">
        <v>3728.75</v>
      </c>
      <c r="D141" s="16">
        <v>3483.41</v>
      </c>
      <c r="E141" s="16">
        <v>1144.54</v>
      </c>
      <c r="F141" s="16">
        <v>3532.19</v>
      </c>
      <c r="G141" s="16">
        <v>3436.56</v>
      </c>
      <c r="H141" s="16">
        <f>VLOOKUP($A141,Sheet2!$A:$B,2,FALSE)</f>
        <v>3436.56</v>
      </c>
      <c r="I141" s="16">
        <f>VLOOKUP($A141,Sheet2!$A:$B,2,FALSE)</f>
        <v>3436.56</v>
      </c>
      <c r="J141" s="16">
        <f>VLOOKUP($A141,Sheet2!$A:$B,2,FALSE)</f>
        <v>3436.56</v>
      </c>
    </row>
    <row r="142" spans="1:10" x14ac:dyDescent="0.15">
      <c r="A142" s="7">
        <v>39595</v>
      </c>
      <c r="B142" s="16">
        <v>3576.2</v>
      </c>
      <c r="C142" s="16">
        <v>3743.54</v>
      </c>
      <c r="D142" s="16">
        <v>3486.91</v>
      </c>
      <c r="E142" s="16">
        <v>1177.08</v>
      </c>
      <c r="F142" s="16">
        <v>3567.89</v>
      </c>
      <c r="G142" s="16">
        <v>3471.16</v>
      </c>
      <c r="H142" s="16">
        <f>VLOOKUP($A142,Sheet2!$A:$B,2,FALSE)</f>
        <v>3471.16</v>
      </c>
      <c r="I142" s="16">
        <f>VLOOKUP($A142,Sheet2!$A:$B,2,FALSE)</f>
        <v>3471.16</v>
      </c>
      <c r="J142" s="16">
        <f>VLOOKUP($A142,Sheet2!$A:$B,2,FALSE)</f>
        <v>3471.16</v>
      </c>
    </row>
    <row r="143" spans="1:10" x14ac:dyDescent="0.15">
      <c r="A143" s="7">
        <v>39596</v>
      </c>
      <c r="B143" s="16">
        <v>3676.23</v>
      </c>
      <c r="C143" s="16">
        <v>3847.26</v>
      </c>
      <c r="D143" s="16">
        <v>3568.68</v>
      </c>
      <c r="E143" s="16">
        <v>1248.75</v>
      </c>
      <c r="F143" s="16">
        <v>3670.27</v>
      </c>
      <c r="G143" s="16">
        <v>3550.11</v>
      </c>
      <c r="H143" s="16">
        <f>VLOOKUP($A143,Sheet2!$A:$B,2,FALSE)</f>
        <v>3550.11</v>
      </c>
      <c r="I143" s="16">
        <f>VLOOKUP($A143,Sheet2!$A:$B,2,FALSE)</f>
        <v>3550.11</v>
      </c>
      <c r="J143" s="16">
        <f>VLOOKUP($A143,Sheet2!$A:$B,2,FALSE)</f>
        <v>3550.11</v>
      </c>
    </row>
    <row r="144" spans="1:10" x14ac:dyDescent="0.15">
      <c r="A144" s="7">
        <v>39597</v>
      </c>
      <c r="B144" s="16">
        <v>3580.87</v>
      </c>
      <c r="C144" s="16">
        <v>3749.22</v>
      </c>
      <c r="D144" s="16">
        <v>3501.28</v>
      </c>
      <c r="E144" s="16">
        <v>1191.2</v>
      </c>
      <c r="F144" s="16">
        <v>3552.35</v>
      </c>
      <c r="G144" s="16">
        <v>3468.13</v>
      </c>
      <c r="H144" s="16">
        <f>VLOOKUP($A144,Sheet2!$A:$B,2,FALSE)</f>
        <v>3468.13</v>
      </c>
      <c r="I144" s="16">
        <f>VLOOKUP($A144,Sheet2!$A:$B,2,FALSE)</f>
        <v>3468.13</v>
      </c>
      <c r="J144" s="16">
        <f>VLOOKUP($A144,Sheet2!$A:$B,2,FALSE)</f>
        <v>3468.13</v>
      </c>
    </row>
    <row r="145" spans="1:10" x14ac:dyDescent="0.15">
      <c r="A145" s="7">
        <v>39598</v>
      </c>
      <c r="B145" s="16">
        <v>3611.33</v>
      </c>
      <c r="C145" s="16">
        <v>3755.63</v>
      </c>
      <c r="D145" s="16">
        <v>3506.84</v>
      </c>
      <c r="E145" s="16">
        <v>1248.77</v>
      </c>
      <c r="F145" s="16">
        <v>3584.79</v>
      </c>
      <c r="G145" s="16">
        <v>3480.02</v>
      </c>
      <c r="H145" s="16">
        <f>VLOOKUP($A145,Sheet2!$A:$B,2,FALSE)</f>
        <v>3480.02</v>
      </c>
      <c r="I145" s="16">
        <f>VLOOKUP($A145,Sheet2!$A:$B,2,FALSE)</f>
        <v>3480.02</v>
      </c>
      <c r="J145" s="16">
        <f>VLOOKUP($A145,Sheet2!$A:$B,2,FALSE)</f>
        <v>3480.02</v>
      </c>
    </row>
    <row r="146" spans="1:10" x14ac:dyDescent="0.15">
      <c r="A146" s="7">
        <v>39601</v>
      </c>
      <c r="B146" s="16">
        <v>3625.83</v>
      </c>
      <c r="C146" s="16">
        <v>3788.15</v>
      </c>
      <c r="D146" s="16">
        <v>3553.32</v>
      </c>
      <c r="E146" s="16">
        <v>1240.3900000000001</v>
      </c>
      <c r="F146" s="16">
        <v>3569.03</v>
      </c>
      <c r="G146" s="16">
        <v>3529.95</v>
      </c>
      <c r="H146" s="16">
        <f>VLOOKUP($A146,Sheet2!$A:$B,2,FALSE)</f>
        <v>3529.95</v>
      </c>
      <c r="I146" s="16">
        <f>VLOOKUP($A146,Sheet2!$A:$B,2,FALSE)</f>
        <v>3529.95</v>
      </c>
      <c r="J146" s="16">
        <f>VLOOKUP($A146,Sheet2!$A:$B,2,FALSE)</f>
        <v>3529.95</v>
      </c>
    </row>
    <row r="147" spans="1:10" x14ac:dyDescent="0.15">
      <c r="A147" s="7">
        <v>39602</v>
      </c>
      <c r="B147" s="16">
        <v>3614.11</v>
      </c>
      <c r="C147" s="16">
        <v>3771.1</v>
      </c>
      <c r="D147" s="16">
        <v>3536.92</v>
      </c>
      <c r="E147" s="16">
        <v>1226.73</v>
      </c>
      <c r="F147" s="16">
        <v>3572.51</v>
      </c>
      <c r="G147" s="16">
        <v>3511.98</v>
      </c>
      <c r="H147" s="16">
        <f>VLOOKUP($A147,Sheet2!$A:$B,2,FALSE)</f>
        <v>3511.98</v>
      </c>
      <c r="I147" s="16">
        <f>VLOOKUP($A147,Sheet2!$A:$B,2,FALSE)</f>
        <v>3511.98</v>
      </c>
      <c r="J147" s="16">
        <f>VLOOKUP($A147,Sheet2!$A:$B,2,FALSE)</f>
        <v>3511.98</v>
      </c>
    </row>
    <row r="148" spans="1:10" x14ac:dyDescent="0.15">
      <c r="A148" s="7">
        <v>39603</v>
      </c>
      <c r="B148" s="16">
        <v>3546.92</v>
      </c>
      <c r="C148" s="16">
        <v>3704.08</v>
      </c>
      <c r="D148" s="16">
        <v>3472.67</v>
      </c>
      <c r="E148" s="16">
        <v>1209.44</v>
      </c>
      <c r="F148" s="16">
        <v>3501.17</v>
      </c>
      <c r="G148" s="16">
        <v>3451.24</v>
      </c>
      <c r="H148" s="16">
        <f>VLOOKUP($A148,Sheet2!$A:$B,2,FALSE)</f>
        <v>3451.24</v>
      </c>
      <c r="I148" s="16">
        <f>VLOOKUP($A148,Sheet2!$A:$B,2,FALSE)</f>
        <v>3451.24</v>
      </c>
      <c r="J148" s="16">
        <f>VLOOKUP($A148,Sheet2!$A:$B,2,FALSE)</f>
        <v>3451.24</v>
      </c>
    </row>
    <row r="149" spans="1:10" x14ac:dyDescent="0.15">
      <c r="A149" s="7">
        <v>39604</v>
      </c>
      <c r="B149" s="16">
        <v>3512.14</v>
      </c>
      <c r="C149" s="16">
        <v>3657.49</v>
      </c>
      <c r="D149" s="16">
        <v>3434.02</v>
      </c>
      <c r="E149" s="16">
        <v>1247.06</v>
      </c>
      <c r="F149" s="16">
        <v>3419.36</v>
      </c>
      <c r="G149" s="16">
        <v>3425.28</v>
      </c>
      <c r="H149" s="16">
        <f>VLOOKUP($A149,Sheet2!$A:$B,2,FALSE)</f>
        <v>3425.28</v>
      </c>
      <c r="I149" s="16">
        <f>VLOOKUP($A149,Sheet2!$A:$B,2,FALSE)</f>
        <v>3425.28</v>
      </c>
      <c r="J149" s="16">
        <f>VLOOKUP($A149,Sheet2!$A:$B,2,FALSE)</f>
        <v>3425.28</v>
      </c>
    </row>
    <row r="150" spans="1:10" x14ac:dyDescent="0.15">
      <c r="A150" s="7">
        <v>39605</v>
      </c>
      <c r="B150" s="16">
        <v>3489.5</v>
      </c>
      <c r="C150" s="16">
        <v>3629.92</v>
      </c>
      <c r="D150" s="16">
        <v>3420.07</v>
      </c>
      <c r="E150" s="16">
        <v>1238.6099999999999</v>
      </c>
      <c r="F150" s="16">
        <v>3444.42</v>
      </c>
      <c r="G150" s="16">
        <v>3378.99</v>
      </c>
      <c r="H150" s="16">
        <f>VLOOKUP($A150,Sheet2!$A:$B,2,FALSE)</f>
        <v>3378.99</v>
      </c>
      <c r="I150" s="16">
        <f>VLOOKUP($A150,Sheet2!$A:$B,2,FALSE)</f>
        <v>3378.99</v>
      </c>
      <c r="J150" s="16">
        <f>VLOOKUP($A150,Sheet2!$A:$B,2,FALSE)</f>
        <v>3378.99</v>
      </c>
    </row>
    <row r="151" spans="1:10" x14ac:dyDescent="0.15">
      <c r="A151" s="7">
        <v>39609</v>
      </c>
      <c r="B151" s="16">
        <v>3206.56</v>
      </c>
      <c r="C151" s="16">
        <v>3312.79</v>
      </c>
      <c r="D151" s="16">
        <v>3125.8</v>
      </c>
      <c r="E151" s="16">
        <v>1141.58</v>
      </c>
      <c r="F151" s="16">
        <v>3136.49</v>
      </c>
      <c r="G151" s="16">
        <v>3116.32</v>
      </c>
      <c r="H151" s="16">
        <f>VLOOKUP($A151,Sheet2!$A:$B,2,FALSE)</f>
        <v>3116.32</v>
      </c>
      <c r="I151" s="16">
        <f>VLOOKUP($A151,Sheet2!$A:$B,2,FALSE)</f>
        <v>3116.32</v>
      </c>
      <c r="J151" s="16">
        <f>VLOOKUP($A151,Sheet2!$A:$B,2,FALSE)</f>
        <v>3116.32</v>
      </c>
    </row>
    <row r="152" spans="1:10" x14ac:dyDescent="0.15">
      <c r="A152" s="7">
        <v>39610</v>
      </c>
      <c r="B152" s="16">
        <v>3140.3</v>
      </c>
      <c r="C152" s="16">
        <v>3226.92</v>
      </c>
      <c r="D152" s="16">
        <v>3054.53</v>
      </c>
      <c r="E152" s="16">
        <v>1175.97</v>
      </c>
      <c r="F152" s="16">
        <v>3083.44</v>
      </c>
      <c r="G152" s="16">
        <v>3072.74</v>
      </c>
      <c r="H152" s="16">
        <f>VLOOKUP($A152,Sheet2!$A:$B,2,FALSE)</f>
        <v>3072.74</v>
      </c>
      <c r="I152" s="16">
        <f>VLOOKUP($A152,Sheet2!$A:$B,2,FALSE)</f>
        <v>3072.74</v>
      </c>
      <c r="J152" s="16">
        <f>VLOOKUP($A152,Sheet2!$A:$B,2,FALSE)</f>
        <v>3072.74</v>
      </c>
    </row>
    <row r="153" spans="1:10" x14ac:dyDescent="0.15">
      <c r="A153" s="7">
        <v>39611</v>
      </c>
      <c r="B153" s="16">
        <v>3084.63</v>
      </c>
      <c r="C153" s="16">
        <v>3197.54</v>
      </c>
      <c r="D153" s="16">
        <v>3024.65</v>
      </c>
      <c r="E153" s="16">
        <v>1091.68</v>
      </c>
      <c r="F153" s="16">
        <v>3044.38</v>
      </c>
      <c r="G153" s="16">
        <v>3027.2</v>
      </c>
      <c r="H153" s="16">
        <f>VLOOKUP($A153,Sheet2!$A:$B,2,FALSE)</f>
        <v>3027.2</v>
      </c>
      <c r="I153" s="16">
        <f>VLOOKUP($A153,Sheet2!$A:$B,2,FALSE)</f>
        <v>3027.2</v>
      </c>
      <c r="J153" s="16">
        <f>VLOOKUP($A153,Sheet2!$A:$B,2,FALSE)</f>
        <v>3027.2</v>
      </c>
    </row>
    <row r="154" spans="1:10" x14ac:dyDescent="0.15">
      <c r="A154" s="7">
        <v>39612</v>
      </c>
      <c r="B154" s="16">
        <v>2979.12</v>
      </c>
      <c r="C154" s="16">
        <v>3045.1</v>
      </c>
      <c r="D154" s="16">
        <v>2881.04</v>
      </c>
      <c r="E154" s="16">
        <v>1005.91</v>
      </c>
      <c r="F154" s="16">
        <v>2997.88</v>
      </c>
      <c r="G154" s="16">
        <v>2937.44</v>
      </c>
      <c r="H154" s="16">
        <f>VLOOKUP($A154,Sheet2!$A:$B,2,FALSE)</f>
        <v>2937.44</v>
      </c>
      <c r="I154" s="16">
        <f>VLOOKUP($A154,Sheet2!$A:$B,2,FALSE)</f>
        <v>2937.44</v>
      </c>
      <c r="J154" s="16">
        <f>VLOOKUP($A154,Sheet2!$A:$B,2,FALSE)</f>
        <v>2937.44</v>
      </c>
    </row>
    <row r="155" spans="1:10" x14ac:dyDescent="0.15">
      <c r="A155" s="7">
        <v>39615</v>
      </c>
      <c r="B155" s="16">
        <v>2952.24</v>
      </c>
      <c r="C155" s="16">
        <v>2977.82</v>
      </c>
      <c r="D155" s="16">
        <v>2811.91</v>
      </c>
      <c r="E155" s="16">
        <v>974.28</v>
      </c>
      <c r="F155" s="16">
        <v>2994.71</v>
      </c>
      <c r="G155" s="16">
        <v>2913.18</v>
      </c>
      <c r="H155" s="16">
        <f>VLOOKUP($A155,Sheet2!$A:$B,2,FALSE)</f>
        <v>2913.18</v>
      </c>
      <c r="I155" s="16">
        <f>VLOOKUP($A155,Sheet2!$A:$B,2,FALSE)</f>
        <v>2913.18</v>
      </c>
      <c r="J155" s="16">
        <f>VLOOKUP($A155,Sheet2!$A:$B,2,FALSE)</f>
        <v>2913.18</v>
      </c>
    </row>
    <row r="156" spans="1:10" x14ac:dyDescent="0.15">
      <c r="A156" s="7">
        <v>39616</v>
      </c>
      <c r="B156" s="16">
        <v>2842.68</v>
      </c>
      <c r="C156" s="16">
        <v>2791.29</v>
      </c>
      <c r="D156" s="16">
        <v>2640.92</v>
      </c>
      <c r="E156" s="16">
        <v>902.52</v>
      </c>
      <c r="F156" s="16">
        <v>2888.74</v>
      </c>
      <c r="G156" s="16">
        <v>2775.74</v>
      </c>
      <c r="H156" s="16">
        <f>VLOOKUP($A156,Sheet2!$A:$B,2,FALSE)</f>
        <v>2775.74</v>
      </c>
      <c r="I156" s="16">
        <f>VLOOKUP($A156,Sheet2!$A:$B,2,FALSE)</f>
        <v>2775.74</v>
      </c>
      <c r="J156" s="16">
        <f>VLOOKUP($A156,Sheet2!$A:$B,2,FALSE)</f>
        <v>2775.74</v>
      </c>
    </row>
    <row r="157" spans="1:10" x14ac:dyDescent="0.15">
      <c r="A157" s="7">
        <v>39617</v>
      </c>
      <c r="B157" s="16">
        <v>2991.27</v>
      </c>
      <c r="C157" s="16">
        <v>2951.84</v>
      </c>
      <c r="D157" s="16">
        <v>2777.72</v>
      </c>
      <c r="E157" s="16">
        <v>959.06</v>
      </c>
      <c r="F157" s="16">
        <v>3029.75</v>
      </c>
      <c r="G157" s="16">
        <v>2925.01</v>
      </c>
      <c r="H157" s="16">
        <f>VLOOKUP($A157,Sheet2!$A:$B,2,FALSE)</f>
        <v>2925.01</v>
      </c>
      <c r="I157" s="16">
        <f>VLOOKUP($A157,Sheet2!$A:$B,2,FALSE)</f>
        <v>2925.01</v>
      </c>
      <c r="J157" s="16">
        <f>VLOOKUP($A157,Sheet2!$A:$B,2,FALSE)</f>
        <v>2925.01</v>
      </c>
    </row>
    <row r="158" spans="1:10" x14ac:dyDescent="0.15">
      <c r="A158" s="7">
        <v>39618</v>
      </c>
      <c r="B158" s="16">
        <v>2773.08</v>
      </c>
      <c r="C158" s="16">
        <v>2702.8</v>
      </c>
      <c r="D158" s="16">
        <v>2561.0300000000002</v>
      </c>
      <c r="E158" s="16">
        <v>869.55</v>
      </c>
      <c r="F158" s="16">
        <v>2751.97</v>
      </c>
      <c r="G158" s="16">
        <v>2698.39</v>
      </c>
      <c r="H158" s="16">
        <f>VLOOKUP($A158,Sheet2!$A:$B,2,FALSE)</f>
        <v>2698.39</v>
      </c>
      <c r="I158" s="16">
        <f>VLOOKUP($A158,Sheet2!$A:$B,2,FALSE)</f>
        <v>2698.39</v>
      </c>
      <c r="J158" s="16">
        <f>VLOOKUP($A158,Sheet2!$A:$B,2,FALSE)</f>
        <v>2698.39</v>
      </c>
    </row>
    <row r="159" spans="1:10" x14ac:dyDescent="0.15">
      <c r="A159" s="7">
        <v>39619</v>
      </c>
      <c r="B159" s="16">
        <v>2849.67</v>
      </c>
      <c r="C159" s="16">
        <v>2764.28</v>
      </c>
      <c r="D159" s="16">
        <v>2600.3000000000002</v>
      </c>
      <c r="E159" s="16">
        <v>951.46</v>
      </c>
      <c r="F159" s="16">
        <v>2713.74</v>
      </c>
      <c r="G159" s="16">
        <v>2758.55</v>
      </c>
      <c r="H159" s="16">
        <f>VLOOKUP($A159,Sheet2!$A:$B,2,FALSE)</f>
        <v>2758.55</v>
      </c>
      <c r="I159" s="16">
        <f>VLOOKUP($A159,Sheet2!$A:$B,2,FALSE)</f>
        <v>2758.55</v>
      </c>
      <c r="J159" s="16">
        <f>VLOOKUP($A159,Sheet2!$A:$B,2,FALSE)</f>
        <v>2758.55</v>
      </c>
    </row>
    <row r="160" spans="1:10" x14ac:dyDescent="0.15">
      <c r="A160" s="7">
        <v>39622</v>
      </c>
      <c r="B160" s="16">
        <v>2789.94</v>
      </c>
      <c r="C160" s="16">
        <v>2717.97</v>
      </c>
      <c r="D160" s="16">
        <v>2548.0500000000002</v>
      </c>
      <c r="E160" s="16">
        <v>922.14</v>
      </c>
      <c r="F160" s="16">
        <v>2624.45</v>
      </c>
      <c r="G160" s="16">
        <v>2735.51</v>
      </c>
      <c r="H160" s="16">
        <f>VLOOKUP($A160,Sheet2!$A:$B,2,FALSE)</f>
        <v>2735.51</v>
      </c>
      <c r="I160" s="16">
        <f>VLOOKUP($A160,Sheet2!$A:$B,2,FALSE)</f>
        <v>2735.51</v>
      </c>
      <c r="J160" s="16">
        <f>VLOOKUP($A160,Sheet2!$A:$B,2,FALSE)</f>
        <v>2735.51</v>
      </c>
    </row>
    <row r="161" spans="1:10" x14ac:dyDescent="0.15">
      <c r="A161" s="7">
        <v>39623</v>
      </c>
      <c r="B161" s="16">
        <v>2851.92</v>
      </c>
      <c r="C161" s="16">
        <v>2806.77</v>
      </c>
      <c r="D161" s="16">
        <v>2616.06</v>
      </c>
      <c r="E161" s="16">
        <v>950.71</v>
      </c>
      <c r="F161" s="16">
        <v>2600.8000000000002</v>
      </c>
      <c r="G161" s="16">
        <v>2823.46</v>
      </c>
      <c r="H161" s="16">
        <f>VLOOKUP($A161,Sheet2!$A:$B,2,FALSE)</f>
        <v>2823.46</v>
      </c>
      <c r="I161" s="16">
        <f>VLOOKUP($A161,Sheet2!$A:$B,2,FALSE)</f>
        <v>2823.46</v>
      </c>
      <c r="J161" s="16">
        <f>VLOOKUP($A161,Sheet2!$A:$B,2,FALSE)</f>
        <v>2823.46</v>
      </c>
    </row>
    <row r="162" spans="1:10" x14ac:dyDescent="0.15">
      <c r="A162" s="7">
        <v>39624</v>
      </c>
      <c r="B162" s="16">
        <v>2969.54</v>
      </c>
      <c r="C162" s="16">
        <v>2966.9</v>
      </c>
      <c r="D162" s="16">
        <v>2754.75</v>
      </c>
      <c r="E162" s="16">
        <v>987.15</v>
      </c>
      <c r="F162" s="16">
        <v>2749.34</v>
      </c>
      <c r="G162" s="16">
        <v>2956.34</v>
      </c>
      <c r="H162" s="16">
        <f>VLOOKUP($A162,Sheet2!$A:$B,2,FALSE)</f>
        <v>2956.34</v>
      </c>
      <c r="I162" s="16">
        <f>VLOOKUP($A162,Sheet2!$A:$B,2,FALSE)</f>
        <v>2956.34</v>
      </c>
      <c r="J162" s="16">
        <f>VLOOKUP($A162,Sheet2!$A:$B,2,FALSE)</f>
        <v>2956.34</v>
      </c>
    </row>
    <row r="163" spans="1:10" x14ac:dyDescent="0.15">
      <c r="A163" s="7">
        <v>39625</v>
      </c>
      <c r="B163" s="16">
        <v>2980.91</v>
      </c>
      <c r="C163" s="16">
        <v>3003.3</v>
      </c>
      <c r="D163" s="16">
        <v>2787.85</v>
      </c>
      <c r="E163" s="16">
        <v>986.14</v>
      </c>
      <c r="F163" s="16">
        <v>2739.19</v>
      </c>
      <c r="G163" s="16">
        <v>2997.85</v>
      </c>
      <c r="H163" s="16">
        <f>VLOOKUP($A163,Sheet2!$A:$B,2,FALSE)</f>
        <v>2997.85</v>
      </c>
      <c r="I163" s="16">
        <f>VLOOKUP($A163,Sheet2!$A:$B,2,FALSE)</f>
        <v>2997.85</v>
      </c>
      <c r="J163" s="16">
        <f>VLOOKUP($A163,Sheet2!$A:$B,2,FALSE)</f>
        <v>2997.85</v>
      </c>
    </row>
    <row r="164" spans="1:10" x14ac:dyDescent="0.15">
      <c r="A164" s="7">
        <v>39626</v>
      </c>
      <c r="B164" s="16">
        <v>2816.02</v>
      </c>
      <c r="C164" s="16">
        <v>2792.71</v>
      </c>
      <c r="D164" s="16">
        <v>2590.3200000000002</v>
      </c>
      <c r="E164" s="16">
        <v>903.71</v>
      </c>
      <c r="F164" s="16">
        <v>2556.4699999999998</v>
      </c>
      <c r="G164" s="16">
        <v>2833.69</v>
      </c>
      <c r="H164" s="16">
        <f>VLOOKUP($A164,Sheet2!$A:$B,2,FALSE)</f>
        <v>2833.69</v>
      </c>
      <c r="I164" s="16">
        <f>VLOOKUP($A164,Sheet2!$A:$B,2,FALSE)</f>
        <v>2833.69</v>
      </c>
      <c r="J164" s="16">
        <f>VLOOKUP($A164,Sheet2!$A:$B,2,FALSE)</f>
        <v>2833.69</v>
      </c>
    </row>
    <row r="165" spans="1:10" x14ac:dyDescent="0.15">
      <c r="A165" s="7">
        <v>39629</v>
      </c>
      <c r="B165" s="16">
        <v>2791.82</v>
      </c>
      <c r="C165" s="16">
        <v>2813.72</v>
      </c>
      <c r="D165" s="16">
        <v>2579.61</v>
      </c>
      <c r="E165" s="16">
        <v>883.58</v>
      </c>
      <c r="F165" s="16">
        <v>2510.3200000000002</v>
      </c>
      <c r="G165" s="16">
        <v>2844.1</v>
      </c>
      <c r="H165" s="16">
        <f>VLOOKUP($A165,Sheet2!$A:$B,2,FALSE)</f>
        <v>2844.1</v>
      </c>
      <c r="I165" s="16">
        <f>VLOOKUP($A165,Sheet2!$A:$B,2,FALSE)</f>
        <v>2844.1</v>
      </c>
      <c r="J165" s="16">
        <f>VLOOKUP($A165,Sheet2!$A:$B,2,FALSE)</f>
        <v>2844.1</v>
      </c>
    </row>
    <row r="166" spans="1:10" x14ac:dyDescent="0.15">
      <c r="A166" s="7">
        <v>39630</v>
      </c>
      <c r="B166" s="16">
        <v>2698.35</v>
      </c>
      <c r="C166" s="16">
        <v>2765.06</v>
      </c>
      <c r="D166" s="16">
        <v>2526.3200000000002</v>
      </c>
      <c r="E166" s="16">
        <v>823.06</v>
      </c>
      <c r="F166" s="16">
        <v>2397.75</v>
      </c>
      <c r="G166" s="16">
        <v>2804.01</v>
      </c>
      <c r="H166" s="16">
        <f>VLOOKUP($A166,Sheet2!$A:$B,2,FALSE)</f>
        <v>2804.01</v>
      </c>
      <c r="I166" s="16">
        <f>VLOOKUP($A166,Sheet2!$A:$B,2,FALSE)</f>
        <v>2804.01</v>
      </c>
      <c r="J166" s="16">
        <f>VLOOKUP($A166,Sheet2!$A:$B,2,FALSE)</f>
        <v>2804.01</v>
      </c>
    </row>
    <row r="167" spans="1:10" x14ac:dyDescent="0.15">
      <c r="A167" s="7">
        <v>39631</v>
      </c>
      <c r="B167" s="16">
        <v>2699.6</v>
      </c>
      <c r="C167" s="16">
        <v>2811.23</v>
      </c>
      <c r="D167" s="16">
        <v>2572.61</v>
      </c>
      <c r="E167" s="16">
        <v>804.46</v>
      </c>
      <c r="F167" s="16">
        <v>2403.16</v>
      </c>
      <c r="G167" s="16">
        <v>2859.15</v>
      </c>
      <c r="H167" s="16">
        <f>VLOOKUP($A167,Sheet2!$A:$B,2,FALSE)</f>
        <v>2859.15</v>
      </c>
      <c r="I167" s="16">
        <f>VLOOKUP($A167,Sheet2!$A:$B,2,FALSE)</f>
        <v>2859.15</v>
      </c>
      <c r="J167" s="16">
        <f>VLOOKUP($A167,Sheet2!$A:$B,2,FALSE)</f>
        <v>2859.15</v>
      </c>
    </row>
    <row r="168" spans="1:10" x14ac:dyDescent="0.15">
      <c r="A168" s="7">
        <v>39632</v>
      </c>
      <c r="B168" s="16">
        <v>2760.61</v>
      </c>
      <c r="C168" s="16">
        <v>2941.52</v>
      </c>
      <c r="D168" s="16">
        <v>2686.88</v>
      </c>
      <c r="E168" s="16">
        <v>832.6</v>
      </c>
      <c r="F168" s="16">
        <v>2483.7399999999998</v>
      </c>
      <c r="G168" s="16">
        <v>2980.32</v>
      </c>
      <c r="H168" s="16">
        <f>VLOOKUP($A168,Sheet2!$A:$B,2,FALSE)</f>
        <v>2980.32</v>
      </c>
      <c r="I168" s="16">
        <f>VLOOKUP($A168,Sheet2!$A:$B,2,FALSE)</f>
        <v>2980.32</v>
      </c>
      <c r="J168" s="16">
        <f>VLOOKUP($A168,Sheet2!$A:$B,2,FALSE)</f>
        <v>2980.32</v>
      </c>
    </row>
    <row r="169" spans="1:10" x14ac:dyDescent="0.15">
      <c r="A169" s="7">
        <v>39633</v>
      </c>
      <c r="B169" s="16">
        <v>2741.85</v>
      </c>
      <c r="C169" s="16">
        <v>2941.08</v>
      </c>
      <c r="D169" s="16">
        <v>2685.17</v>
      </c>
      <c r="E169" s="16">
        <v>847.24</v>
      </c>
      <c r="F169" s="16">
        <v>2460.19</v>
      </c>
      <c r="G169" s="16">
        <v>2977.75</v>
      </c>
      <c r="H169" s="16">
        <f>VLOOKUP($A169,Sheet2!$A:$B,2,FALSE)</f>
        <v>2977.75</v>
      </c>
      <c r="I169" s="16">
        <f>VLOOKUP($A169,Sheet2!$A:$B,2,FALSE)</f>
        <v>2977.75</v>
      </c>
      <c r="J169" s="16">
        <f>VLOOKUP($A169,Sheet2!$A:$B,2,FALSE)</f>
        <v>2977.75</v>
      </c>
    </row>
    <row r="170" spans="1:10" x14ac:dyDescent="0.15">
      <c r="A170" s="7">
        <v>39636</v>
      </c>
      <c r="B170" s="16">
        <v>2882.76</v>
      </c>
      <c r="C170" s="16">
        <v>3094.84</v>
      </c>
      <c r="D170" s="16">
        <v>2832.05</v>
      </c>
      <c r="E170" s="16">
        <v>917.77</v>
      </c>
      <c r="F170" s="16">
        <v>2647.4</v>
      </c>
      <c r="G170" s="16">
        <v>3100.78</v>
      </c>
      <c r="H170" s="16">
        <f>VLOOKUP($A170,Sheet2!$A:$B,2,FALSE)</f>
        <v>3100.78</v>
      </c>
      <c r="I170" s="16">
        <f>VLOOKUP($A170,Sheet2!$A:$B,2,FALSE)</f>
        <v>3100.78</v>
      </c>
      <c r="J170" s="16">
        <f>VLOOKUP($A170,Sheet2!$A:$B,2,FALSE)</f>
        <v>3100.78</v>
      </c>
    </row>
    <row r="171" spans="1:10" x14ac:dyDescent="0.15">
      <c r="A171" s="7">
        <v>39637</v>
      </c>
      <c r="B171" s="16">
        <v>2901.84</v>
      </c>
      <c r="C171" s="16">
        <v>3142.32</v>
      </c>
      <c r="D171" s="16">
        <v>2887.93</v>
      </c>
      <c r="E171" s="16">
        <v>916.34</v>
      </c>
      <c r="F171" s="16">
        <v>2668.68</v>
      </c>
      <c r="G171" s="16">
        <v>3116.73</v>
      </c>
      <c r="H171" s="16">
        <f>VLOOKUP($A171,Sheet2!$A:$B,2,FALSE)</f>
        <v>3116.73</v>
      </c>
      <c r="I171" s="16">
        <f>VLOOKUP($A171,Sheet2!$A:$B,2,FALSE)</f>
        <v>3116.73</v>
      </c>
      <c r="J171" s="16">
        <f>VLOOKUP($A171,Sheet2!$A:$B,2,FALSE)</f>
        <v>3116.73</v>
      </c>
    </row>
    <row r="172" spans="1:10" x14ac:dyDescent="0.15">
      <c r="A172" s="7">
        <v>39638</v>
      </c>
      <c r="B172" s="16">
        <v>3015.13</v>
      </c>
      <c r="C172" s="16">
        <v>3226.15</v>
      </c>
      <c r="D172" s="16">
        <v>2967.54</v>
      </c>
      <c r="E172" s="16">
        <v>957.52</v>
      </c>
      <c r="F172" s="16">
        <v>2772.33</v>
      </c>
      <c r="G172" s="16">
        <v>3186.23</v>
      </c>
      <c r="H172" s="16">
        <f>VLOOKUP($A172,Sheet2!$A:$B,2,FALSE)</f>
        <v>3186.23</v>
      </c>
      <c r="I172" s="16">
        <f>VLOOKUP($A172,Sheet2!$A:$B,2,FALSE)</f>
        <v>3186.23</v>
      </c>
      <c r="J172" s="16">
        <f>VLOOKUP($A172,Sheet2!$A:$B,2,FALSE)</f>
        <v>3186.23</v>
      </c>
    </row>
    <row r="173" spans="1:10" x14ac:dyDescent="0.15">
      <c r="A173" s="7">
        <v>39639</v>
      </c>
      <c r="B173" s="16">
        <v>2973.73</v>
      </c>
      <c r="C173" s="16">
        <v>3152.49</v>
      </c>
      <c r="D173" s="16">
        <v>2904.62</v>
      </c>
      <c r="E173" s="16">
        <v>916.02</v>
      </c>
      <c r="F173" s="16">
        <v>2686.92</v>
      </c>
      <c r="G173" s="16">
        <v>3115.48</v>
      </c>
      <c r="H173" s="16">
        <f>VLOOKUP($A173,Sheet2!$A:$B,2,FALSE)</f>
        <v>3115.48</v>
      </c>
      <c r="I173" s="16">
        <f>VLOOKUP($A173,Sheet2!$A:$B,2,FALSE)</f>
        <v>3115.48</v>
      </c>
      <c r="J173" s="16">
        <f>VLOOKUP($A173,Sheet2!$A:$B,2,FALSE)</f>
        <v>3115.48</v>
      </c>
    </row>
    <row r="174" spans="1:10" x14ac:dyDescent="0.15">
      <c r="A174" s="7">
        <v>39640</v>
      </c>
      <c r="B174" s="16">
        <v>2953.5</v>
      </c>
      <c r="C174" s="16">
        <v>3132.73</v>
      </c>
      <c r="D174" s="16">
        <v>2891.36</v>
      </c>
      <c r="E174" s="16">
        <v>895.88</v>
      </c>
      <c r="F174" s="16">
        <v>2633.2</v>
      </c>
      <c r="G174" s="16">
        <v>3097.98</v>
      </c>
      <c r="H174" s="16">
        <f>VLOOKUP($A174,Sheet2!$A:$B,2,FALSE)</f>
        <v>3097.98</v>
      </c>
      <c r="I174" s="16">
        <f>VLOOKUP($A174,Sheet2!$A:$B,2,FALSE)</f>
        <v>3097.98</v>
      </c>
      <c r="J174" s="16">
        <f>VLOOKUP($A174,Sheet2!$A:$B,2,FALSE)</f>
        <v>3097.98</v>
      </c>
    </row>
    <row r="175" spans="1:10" x14ac:dyDescent="0.15">
      <c r="A175" s="7">
        <v>39643</v>
      </c>
      <c r="B175" s="16">
        <v>2975.87</v>
      </c>
      <c r="C175" s="16">
        <v>3198.35</v>
      </c>
      <c r="D175" s="16">
        <v>2958.01</v>
      </c>
      <c r="E175" s="16">
        <v>901.86</v>
      </c>
      <c r="F175" s="16">
        <v>2698.64</v>
      </c>
      <c r="G175" s="16">
        <v>3161.52</v>
      </c>
      <c r="H175" s="16">
        <f>VLOOKUP($A175,Sheet2!$A:$B,2,FALSE)</f>
        <v>3161.52</v>
      </c>
      <c r="I175" s="16">
        <f>VLOOKUP($A175,Sheet2!$A:$B,2,FALSE)</f>
        <v>3161.52</v>
      </c>
      <c r="J175" s="16">
        <f>VLOOKUP($A175,Sheet2!$A:$B,2,FALSE)</f>
        <v>3161.52</v>
      </c>
    </row>
    <row r="176" spans="1:10" x14ac:dyDescent="0.15">
      <c r="A176" s="7">
        <v>39644</v>
      </c>
      <c r="B176" s="16">
        <v>2852.98</v>
      </c>
      <c r="C176" s="16">
        <v>3106.33</v>
      </c>
      <c r="D176" s="16">
        <v>2892.85</v>
      </c>
      <c r="E176" s="16">
        <v>848.85</v>
      </c>
      <c r="F176" s="16">
        <v>2620.7800000000002</v>
      </c>
      <c r="G176" s="16">
        <v>3060.32</v>
      </c>
      <c r="H176" s="16">
        <f>VLOOKUP($A176,Sheet2!$A:$B,2,FALSE)</f>
        <v>3060.32</v>
      </c>
      <c r="I176" s="16">
        <f>VLOOKUP($A176,Sheet2!$A:$B,2,FALSE)</f>
        <v>3060.32</v>
      </c>
      <c r="J176" s="16">
        <f>VLOOKUP($A176,Sheet2!$A:$B,2,FALSE)</f>
        <v>3060.32</v>
      </c>
    </row>
    <row r="177" spans="1:10" x14ac:dyDescent="0.15">
      <c r="A177" s="7">
        <v>39645</v>
      </c>
      <c r="B177" s="16">
        <v>2745.6</v>
      </c>
      <c r="C177" s="16">
        <v>2948.53</v>
      </c>
      <c r="D177" s="16">
        <v>2751.05</v>
      </c>
      <c r="E177" s="16">
        <v>818.52</v>
      </c>
      <c r="F177" s="16">
        <v>2494.84</v>
      </c>
      <c r="G177" s="16">
        <v>2954.21</v>
      </c>
      <c r="H177" s="16">
        <f>VLOOKUP($A177,Sheet2!$A:$B,2,FALSE)</f>
        <v>2954.21</v>
      </c>
      <c r="I177" s="16">
        <f>VLOOKUP($A177,Sheet2!$A:$B,2,FALSE)</f>
        <v>2954.21</v>
      </c>
      <c r="J177" s="16">
        <f>VLOOKUP($A177,Sheet2!$A:$B,2,FALSE)</f>
        <v>2954.21</v>
      </c>
    </row>
    <row r="178" spans="1:10" x14ac:dyDescent="0.15">
      <c r="A178" s="7">
        <v>39646</v>
      </c>
      <c r="B178" s="16">
        <v>2718.07</v>
      </c>
      <c r="C178" s="16">
        <v>2918.37</v>
      </c>
      <c r="D178" s="16">
        <v>2711.72</v>
      </c>
      <c r="E178" s="16">
        <v>800.05</v>
      </c>
      <c r="F178" s="16">
        <v>2461.1999999999998</v>
      </c>
      <c r="G178" s="16">
        <v>3003.32</v>
      </c>
      <c r="H178" s="16">
        <f>VLOOKUP($A178,Sheet2!$A:$B,2,FALSE)</f>
        <v>3003.32</v>
      </c>
      <c r="I178" s="16">
        <f>VLOOKUP($A178,Sheet2!$A:$B,2,FALSE)</f>
        <v>3003.32</v>
      </c>
      <c r="J178" s="16">
        <f>VLOOKUP($A178,Sheet2!$A:$B,2,FALSE)</f>
        <v>3003.32</v>
      </c>
    </row>
    <row r="179" spans="1:10" x14ac:dyDescent="0.15">
      <c r="A179" s="7">
        <v>39647</v>
      </c>
      <c r="B179" s="16">
        <v>2815.46</v>
      </c>
      <c r="C179" s="16">
        <v>3015.8</v>
      </c>
      <c r="D179" s="16">
        <v>2792.7</v>
      </c>
      <c r="E179" s="16">
        <v>853.64</v>
      </c>
      <c r="F179" s="16">
        <v>2535.19</v>
      </c>
      <c r="G179" s="16">
        <v>3043.68</v>
      </c>
      <c r="H179" s="16">
        <f>VLOOKUP($A179,Sheet2!$A:$B,2,FALSE)</f>
        <v>3043.68</v>
      </c>
      <c r="I179" s="16">
        <f>VLOOKUP($A179,Sheet2!$A:$B,2,FALSE)</f>
        <v>3043.68</v>
      </c>
      <c r="J179" s="16">
        <f>VLOOKUP($A179,Sheet2!$A:$B,2,FALSE)</f>
        <v>3043.68</v>
      </c>
    </row>
    <row r="180" spans="1:10" x14ac:dyDescent="0.15">
      <c r="A180" s="7">
        <v>39650</v>
      </c>
      <c r="B180" s="16">
        <v>2911.05</v>
      </c>
      <c r="C180" s="16">
        <v>3139.51</v>
      </c>
      <c r="D180" s="16">
        <v>2913.7</v>
      </c>
      <c r="E180" s="16">
        <v>893.72</v>
      </c>
      <c r="F180" s="16">
        <v>2623.06</v>
      </c>
      <c r="G180" s="16">
        <v>3157.91</v>
      </c>
      <c r="H180" s="16">
        <f>VLOOKUP($A180,Sheet2!$A:$B,2,FALSE)</f>
        <v>3157.91</v>
      </c>
      <c r="I180" s="16">
        <f>VLOOKUP($A180,Sheet2!$A:$B,2,FALSE)</f>
        <v>3157.91</v>
      </c>
      <c r="J180" s="16">
        <f>VLOOKUP($A180,Sheet2!$A:$B,2,FALSE)</f>
        <v>3157.91</v>
      </c>
    </row>
    <row r="181" spans="1:10" x14ac:dyDescent="0.15">
      <c r="A181" s="7">
        <v>39651</v>
      </c>
      <c r="B181" s="16">
        <v>2904.74</v>
      </c>
      <c r="C181" s="16">
        <v>3150.01</v>
      </c>
      <c r="D181" s="16">
        <v>2931.3</v>
      </c>
      <c r="E181" s="16">
        <v>890.53</v>
      </c>
      <c r="F181" s="16">
        <v>2616.2199999999998</v>
      </c>
      <c r="G181" s="16">
        <v>3157.65</v>
      </c>
      <c r="H181" s="16">
        <f>VLOOKUP($A181,Sheet2!$A:$B,2,FALSE)</f>
        <v>3157.65</v>
      </c>
      <c r="I181" s="16">
        <f>VLOOKUP($A181,Sheet2!$A:$B,2,FALSE)</f>
        <v>3157.65</v>
      </c>
      <c r="J181" s="16">
        <f>VLOOKUP($A181,Sheet2!$A:$B,2,FALSE)</f>
        <v>3157.65</v>
      </c>
    </row>
    <row r="182" spans="1:10" x14ac:dyDescent="0.15">
      <c r="A182" s="7">
        <v>39652</v>
      </c>
      <c r="B182" s="16">
        <v>2883.32</v>
      </c>
      <c r="C182" s="16">
        <v>3122.69</v>
      </c>
      <c r="D182" s="16">
        <v>2915.13</v>
      </c>
      <c r="E182" s="16">
        <v>889.55</v>
      </c>
      <c r="F182" s="16">
        <v>2587.2399999999998</v>
      </c>
      <c r="G182" s="16">
        <v>3129.57</v>
      </c>
      <c r="H182" s="16">
        <f>VLOOKUP($A182,Sheet2!$A:$B,2,FALSE)</f>
        <v>3129.57</v>
      </c>
      <c r="I182" s="16">
        <f>VLOOKUP($A182,Sheet2!$A:$B,2,FALSE)</f>
        <v>3129.57</v>
      </c>
      <c r="J182" s="16">
        <f>VLOOKUP($A182,Sheet2!$A:$B,2,FALSE)</f>
        <v>3129.57</v>
      </c>
    </row>
    <row r="183" spans="1:10" x14ac:dyDescent="0.15">
      <c r="A183" s="7">
        <v>39653</v>
      </c>
      <c r="B183" s="16">
        <v>2977.36</v>
      </c>
      <c r="C183" s="16">
        <v>3200.74</v>
      </c>
      <c r="D183" s="16">
        <v>2990.77</v>
      </c>
      <c r="E183" s="16">
        <v>935.35</v>
      </c>
      <c r="F183" s="16">
        <v>2655.37</v>
      </c>
      <c r="G183" s="16">
        <v>3167.76</v>
      </c>
      <c r="H183" s="16">
        <f>VLOOKUP($A183,Sheet2!$A:$B,2,FALSE)</f>
        <v>3167.76</v>
      </c>
      <c r="I183" s="16">
        <f>VLOOKUP($A183,Sheet2!$A:$B,2,FALSE)</f>
        <v>3167.76</v>
      </c>
      <c r="J183" s="16">
        <f>VLOOKUP($A183,Sheet2!$A:$B,2,FALSE)</f>
        <v>3167.76</v>
      </c>
    </row>
    <row r="184" spans="1:10" x14ac:dyDescent="0.15">
      <c r="A184" s="7">
        <v>39654</v>
      </c>
      <c r="B184" s="16">
        <v>2939.2</v>
      </c>
      <c r="C184" s="16">
        <v>3172.17</v>
      </c>
      <c r="D184" s="16">
        <v>2971.52</v>
      </c>
      <c r="E184" s="16">
        <v>909.61</v>
      </c>
      <c r="F184" s="16">
        <v>2602.92</v>
      </c>
      <c r="G184" s="16">
        <v>3142.98</v>
      </c>
      <c r="H184" s="16">
        <f>VLOOKUP($A184,Sheet2!$A:$B,2,FALSE)</f>
        <v>3142.98</v>
      </c>
      <c r="I184" s="16">
        <f>VLOOKUP($A184,Sheet2!$A:$B,2,FALSE)</f>
        <v>3142.98</v>
      </c>
      <c r="J184" s="16">
        <f>VLOOKUP($A184,Sheet2!$A:$B,2,FALSE)</f>
        <v>3142.98</v>
      </c>
    </row>
    <row r="185" spans="1:10" x14ac:dyDescent="0.15">
      <c r="A185" s="7">
        <v>39657</v>
      </c>
      <c r="B185" s="16">
        <v>2960.85</v>
      </c>
      <c r="C185" s="16">
        <v>3215.85</v>
      </c>
      <c r="D185" s="16">
        <v>3021.51</v>
      </c>
      <c r="E185" s="16">
        <v>901.88</v>
      </c>
      <c r="F185" s="16">
        <v>2615.5700000000002</v>
      </c>
      <c r="G185" s="16">
        <v>3190.38</v>
      </c>
      <c r="H185" s="16">
        <f>VLOOKUP($A185,Sheet2!$A:$B,2,FALSE)</f>
        <v>3190.38</v>
      </c>
      <c r="I185" s="16">
        <f>VLOOKUP($A185,Sheet2!$A:$B,2,FALSE)</f>
        <v>3190.38</v>
      </c>
      <c r="J185" s="16">
        <f>VLOOKUP($A185,Sheet2!$A:$B,2,FALSE)</f>
        <v>3190.38</v>
      </c>
    </row>
    <row r="186" spans="1:10" x14ac:dyDescent="0.15">
      <c r="A186" s="7">
        <v>39658</v>
      </c>
      <c r="B186" s="16">
        <v>2905.63</v>
      </c>
      <c r="C186" s="16">
        <v>3150</v>
      </c>
      <c r="D186" s="16">
        <v>2960.07</v>
      </c>
      <c r="E186" s="16">
        <v>871.79</v>
      </c>
      <c r="F186" s="16">
        <v>2547.61</v>
      </c>
      <c r="G186" s="16">
        <v>3166.86</v>
      </c>
      <c r="H186" s="16">
        <f>VLOOKUP($A186,Sheet2!$A:$B,2,FALSE)</f>
        <v>3166.86</v>
      </c>
      <c r="I186" s="16">
        <f>VLOOKUP($A186,Sheet2!$A:$B,2,FALSE)</f>
        <v>3166.86</v>
      </c>
      <c r="J186" s="16">
        <f>VLOOKUP($A186,Sheet2!$A:$B,2,FALSE)</f>
        <v>3166.86</v>
      </c>
    </row>
    <row r="187" spans="1:10" x14ac:dyDescent="0.15">
      <c r="A187" s="7">
        <v>39659</v>
      </c>
      <c r="B187" s="16">
        <v>2884.38</v>
      </c>
      <c r="C187" s="16">
        <v>3132.77</v>
      </c>
      <c r="D187" s="16">
        <v>2944.37</v>
      </c>
      <c r="E187" s="16">
        <v>868.54</v>
      </c>
      <c r="F187" s="16">
        <v>2526.6999999999998</v>
      </c>
      <c r="G187" s="16">
        <v>3155.76</v>
      </c>
      <c r="H187" s="16">
        <f>VLOOKUP($A187,Sheet2!$A:$B,2,FALSE)</f>
        <v>3155.76</v>
      </c>
      <c r="I187" s="16">
        <f>VLOOKUP($A187,Sheet2!$A:$B,2,FALSE)</f>
        <v>3155.76</v>
      </c>
      <c r="J187" s="16">
        <f>VLOOKUP($A187,Sheet2!$A:$B,2,FALSE)</f>
        <v>3155.76</v>
      </c>
    </row>
    <row r="188" spans="1:10" x14ac:dyDescent="0.15">
      <c r="A188" s="7">
        <v>39660</v>
      </c>
      <c r="B188" s="16">
        <v>2805.21</v>
      </c>
      <c r="C188" s="16">
        <v>3017.22</v>
      </c>
      <c r="D188" s="16">
        <v>2834.1</v>
      </c>
      <c r="E188" s="16">
        <v>833.29</v>
      </c>
      <c r="F188" s="16">
        <v>2449.58</v>
      </c>
      <c r="G188" s="16">
        <v>3064.54</v>
      </c>
      <c r="H188" s="16">
        <f>VLOOKUP($A188,Sheet2!$A:$B,2,FALSE)</f>
        <v>3064.54</v>
      </c>
      <c r="I188" s="16">
        <f>VLOOKUP($A188,Sheet2!$A:$B,2,FALSE)</f>
        <v>3064.54</v>
      </c>
      <c r="J188" s="16">
        <f>VLOOKUP($A188,Sheet2!$A:$B,2,FALSE)</f>
        <v>3064.54</v>
      </c>
    </row>
    <row r="189" spans="1:10" x14ac:dyDescent="0.15">
      <c r="A189" s="7">
        <v>39661</v>
      </c>
      <c r="B189" s="16">
        <v>2840.79</v>
      </c>
      <c r="C189" s="16">
        <v>3063.81</v>
      </c>
      <c r="D189" s="16">
        <v>2876.13</v>
      </c>
      <c r="E189" s="16">
        <v>871.31</v>
      </c>
      <c r="F189" s="16">
        <v>2413.14</v>
      </c>
      <c r="G189" s="16">
        <v>3089.79</v>
      </c>
      <c r="H189" s="16">
        <f>VLOOKUP($A189,Sheet2!$A:$B,2,FALSE)</f>
        <v>3089.79</v>
      </c>
      <c r="I189" s="16">
        <f>VLOOKUP($A189,Sheet2!$A:$B,2,FALSE)</f>
        <v>3089.79</v>
      </c>
      <c r="J189" s="16">
        <f>VLOOKUP($A189,Sheet2!$A:$B,2,FALSE)</f>
        <v>3089.79</v>
      </c>
    </row>
    <row r="190" spans="1:10" x14ac:dyDescent="0.15">
      <c r="A190" s="7">
        <v>39664</v>
      </c>
      <c r="B190" s="16">
        <v>2773.15</v>
      </c>
      <c r="C190" s="16">
        <v>2990.17</v>
      </c>
      <c r="D190" s="16">
        <v>2803.57</v>
      </c>
      <c r="E190" s="16">
        <v>830.34</v>
      </c>
      <c r="F190" s="16">
        <v>2306.15</v>
      </c>
      <c r="G190" s="16">
        <v>3037.59</v>
      </c>
      <c r="H190" s="16">
        <f>VLOOKUP($A190,Sheet2!$A:$B,2,FALSE)</f>
        <v>3037.59</v>
      </c>
      <c r="I190" s="16">
        <f>VLOOKUP($A190,Sheet2!$A:$B,2,FALSE)</f>
        <v>3037.59</v>
      </c>
      <c r="J190" s="16">
        <f>VLOOKUP($A190,Sheet2!$A:$B,2,FALSE)</f>
        <v>3037.59</v>
      </c>
    </row>
    <row r="191" spans="1:10" x14ac:dyDescent="0.15">
      <c r="A191" s="7">
        <v>39665</v>
      </c>
      <c r="B191" s="16">
        <v>2703.08</v>
      </c>
      <c r="C191" s="16">
        <v>2897.73</v>
      </c>
      <c r="D191" s="16">
        <v>2712.63</v>
      </c>
      <c r="E191" s="16">
        <v>822.81</v>
      </c>
      <c r="F191" s="16">
        <v>2217.27</v>
      </c>
      <c r="G191" s="16">
        <v>2949.89</v>
      </c>
      <c r="H191" s="16">
        <f>VLOOKUP($A191,Sheet2!$A:$B,2,FALSE)</f>
        <v>2949.89</v>
      </c>
      <c r="I191" s="16">
        <f>VLOOKUP($A191,Sheet2!$A:$B,2,FALSE)</f>
        <v>2949.89</v>
      </c>
      <c r="J191" s="16">
        <f>VLOOKUP($A191,Sheet2!$A:$B,2,FALSE)</f>
        <v>2949.89</v>
      </c>
    </row>
    <row r="192" spans="1:10" x14ac:dyDescent="0.15">
      <c r="A192" s="7">
        <v>39666</v>
      </c>
      <c r="B192" s="16">
        <v>2721.69</v>
      </c>
      <c r="C192" s="16">
        <v>2904.19</v>
      </c>
      <c r="D192" s="16">
        <v>2705.28</v>
      </c>
      <c r="E192" s="16">
        <v>844.59</v>
      </c>
      <c r="F192" s="16">
        <v>2208.15</v>
      </c>
      <c r="G192" s="16">
        <v>2953.67</v>
      </c>
      <c r="H192" s="16">
        <f>VLOOKUP($A192,Sheet2!$A:$B,2,FALSE)</f>
        <v>2953.67</v>
      </c>
      <c r="I192" s="16">
        <f>VLOOKUP($A192,Sheet2!$A:$B,2,FALSE)</f>
        <v>2953.67</v>
      </c>
      <c r="J192" s="16">
        <f>VLOOKUP($A192,Sheet2!$A:$B,2,FALSE)</f>
        <v>2953.67</v>
      </c>
    </row>
    <row r="193" spans="1:10" x14ac:dyDescent="0.15">
      <c r="A193" s="7">
        <v>39667</v>
      </c>
      <c r="B193" s="16">
        <v>2720.44</v>
      </c>
      <c r="C193" s="16">
        <v>2923.75</v>
      </c>
      <c r="D193" s="16">
        <v>2717.35</v>
      </c>
      <c r="E193" s="16">
        <v>829.58</v>
      </c>
      <c r="F193" s="16">
        <v>2219.27</v>
      </c>
      <c r="G193" s="16">
        <v>2951.25</v>
      </c>
      <c r="H193" s="16">
        <f>VLOOKUP($A193,Sheet2!$A:$B,2,FALSE)</f>
        <v>2951.25</v>
      </c>
      <c r="I193" s="16">
        <f>VLOOKUP($A193,Sheet2!$A:$B,2,FALSE)</f>
        <v>2951.25</v>
      </c>
      <c r="J193" s="16">
        <f>VLOOKUP($A193,Sheet2!$A:$B,2,FALSE)</f>
        <v>2951.25</v>
      </c>
    </row>
    <row r="194" spans="1:10" x14ac:dyDescent="0.15">
      <c r="A194" s="7">
        <v>39668</v>
      </c>
      <c r="B194" s="16">
        <v>2591.46</v>
      </c>
      <c r="C194" s="16">
        <v>2711.96</v>
      </c>
      <c r="D194" s="16">
        <v>2514.9699999999998</v>
      </c>
      <c r="E194" s="16">
        <v>783.63</v>
      </c>
      <c r="F194" s="16">
        <v>2104.12</v>
      </c>
      <c r="G194" s="16">
        <v>2804.93</v>
      </c>
      <c r="H194" s="16">
        <f>VLOOKUP($A194,Sheet2!$A:$B,2,FALSE)</f>
        <v>2804.93</v>
      </c>
      <c r="I194" s="16">
        <f>VLOOKUP($A194,Sheet2!$A:$B,2,FALSE)</f>
        <v>2804.93</v>
      </c>
      <c r="J194" s="16">
        <f>VLOOKUP($A194,Sheet2!$A:$B,2,FALSE)</f>
        <v>2804.93</v>
      </c>
    </row>
    <row r="195" spans="1:10" x14ac:dyDescent="0.15">
      <c r="A195" s="7">
        <v>39671</v>
      </c>
      <c r="B195" s="16">
        <v>2456.81</v>
      </c>
      <c r="C195" s="16">
        <v>2508.59</v>
      </c>
      <c r="D195" s="16">
        <v>2295.7600000000002</v>
      </c>
      <c r="E195" s="16">
        <v>714.09</v>
      </c>
      <c r="F195" s="16">
        <v>2004.49</v>
      </c>
      <c r="G195" s="16">
        <v>2669</v>
      </c>
      <c r="H195" s="16">
        <f>VLOOKUP($A195,Sheet2!$A:$B,2,FALSE)</f>
        <v>2669</v>
      </c>
      <c r="I195" s="16">
        <f>VLOOKUP($A195,Sheet2!$A:$B,2,FALSE)</f>
        <v>2669</v>
      </c>
      <c r="J195" s="16">
        <f>VLOOKUP($A195,Sheet2!$A:$B,2,FALSE)</f>
        <v>2669</v>
      </c>
    </row>
    <row r="196" spans="1:10" x14ac:dyDescent="0.15">
      <c r="A196" s="7">
        <v>39672</v>
      </c>
      <c r="B196" s="16">
        <v>2444.16</v>
      </c>
      <c r="C196" s="16">
        <v>2473.42</v>
      </c>
      <c r="D196" s="16">
        <v>2251.39</v>
      </c>
      <c r="E196" s="16">
        <v>656.26</v>
      </c>
      <c r="F196" s="16">
        <v>2054.7800000000002</v>
      </c>
      <c r="G196" s="16">
        <v>2659.03</v>
      </c>
      <c r="H196" s="16">
        <f>VLOOKUP($A196,Sheet2!$A:$B,2,FALSE)</f>
        <v>2659.03</v>
      </c>
      <c r="I196" s="16">
        <f>VLOOKUP($A196,Sheet2!$A:$B,2,FALSE)</f>
        <v>2659.03</v>
      </c>
      <c r="J196" s="16">
        <f>VLOOKUP($A196,Sheet2!$A:$B,2,FALSE)</f>
        <v>2659.03</v>
      </c>
    </row>
    <row r="197" spans="1:10" x14ac:dyDescent="0.15">
      <c r="A197" s="7">
        <v>39673</v>
      </c>
      <c r="B197" s="16">
        <v>2444.67</v>
      </c>
      <c r="C197" s="16">
        <v>2472.3000000000002</v>
      </c>
      <c r="D197" s="16">
        <v>2246.7600000000002</v>
      </c>
      <c r="E197" s="16">
        <v>665.42</v>
      </c>
      <c r="F197" s="16">
        <v>2043.16</v>
      </c>
      <c r="G197" s="16">
        <v>2670.62</v>
      </c>
      <c r="H197" s="16">
        <f>VLOOKUP($A197,Sheet2!$A:$B,2,FALSE)</f>
        <v>2670.62</v>
      </c>
      <c r="I197" s="16">
        <f>VLOOKUP($A197,Sheet2!$A:$B,2,FALSE)</f>
        <v>2670.62</v>
      </c>
      <c r="J197" s="16">
        <f>VLOOKUP($A197,Sheet2!$A:$B,2,FALSE)</f>
        <v>2670.62</v>
      </c>
    </row>
    <row r="198" spans="1:10" x14ac:dyDescent="0.15">
      <c r="A198" s="7">
        <v>39674</v>
      </c>
      <c r="B198" s="16">
        <v>2443.5100000000002</v>
      </c>
      <c r="C198" s="16">
        <v>2483.6999999999998</v>
      </c>
      <c r="D198" s="16">
        <v>2263.9499999999998</v>
      </c>
      <c r="E198" s="16">
        <v>665.37</v>
      </c>
      <c r="F198" s="16">
        <v>2029.44</v>
      </c>
      <c r="G198" s="16">
        <v>2681.09</v>
      </c>
      <c r="H198" s="16">
        <f>VLOOKUP($A198,Sheet2!$A:$B,2,FALSE)</f>
        <v>2681.09</v>
      </c>
      <c r="I198" s="16">
        <f>VLOOKUP($A198,Sheet2!$A:$B,2,FALSE)</f>
        <v>2681.09</v>
      </c>
      <c r="J198" s="16">
        <f>VLOOKUP($A198,Sheet2!$A:$B,2,FALSE)</f>
        <v>2681.09</v>
      </c>
    </row>
    <row r="199" spans="1:10" x14ac:dyDescent="0.15">
      <c r="A199" s="7">
        <v>39675</v>
      </c>
      <c r="B199" s="16">
        <v>2447.61</v>
      </c>
      <c r="C199" s="16">
        <v>2473.7199999999998</v>
      </c>
      <c r="D199" s="16">
        <v>2257.41</v>
      </c>
      <c r="E199" s="16">
        <v>664.62</v>
      </c>
      <c r="F199" s="16">
        <v>2045.1</v>
      </c>
      <c r="G199" s="16">
        <v>2669.33</v>
      </c>
      <c r="H199" s="16">
        <f>VLOOKUP($A199,Sheet2!$A:$B,2,FALSE)</f>
        <v>2669.33</v>
      </c>
      <c r="I199" s="16">
        <f>VLOOKUP($A199,Sheet2!$A:$B,2,FALSE)</f>
        <v>2669.33</v>
      </c>
      <c r="J199" s="16">
        <f>VLOOKUP($A199,Sheet2!$A:$B,2,FALSE)</f>
        <v>2669.33</v>
      </c>
    </row>
    <row r="200" spans="1:10" x14ac:dyDescent="0.15">
      <c r="A200" s="7">
        <v>39678</v>
      </c>
      <c r="B200" s="16">
        <v>2313.4</v>
      </c>
      <c r="C200" s="16">
        <v>2289.3000000000002</v>
      </c>
      <c r="D200" s="16">
        <v>2079.5500000000002</v>
      </c>
      <c r="E200" s="16">
        <v>606.61</v>
      </c>
      <c r="F200" s="16">
        <v>1934.83</v>
      </c>
      <c r="G200" s="16">
        <v>2518.59</v>
      </c>
      <c r="H200" s="16">
        <f>VLOOKUP($A200,Sheet2!$A:$B,2,FALSE)</f>
        <v>2518.59</v>
      </c>
      <c r="I200" s="16">
        <f>VLOOKUP($A200,Sheet2!$A:$B,2,FALSE)</f>
        <v>2518.59</v>
      </c>
      <c r="J200" s="16">
        <f>VLOOKUP($A200,Sheet2!$A:$B,2,FALSE)</f>
        <v>2518.59</v>
      </c>
    </row>
    <row r="201" spans="1:10" x14ac:dyDescent="0.15">
      <c r="A201" s="7">
        <v>39679</v>
      </c>
      <c r="B201" s="16">
        <v>2348.4699999999998</v>
      </c>
      <c r="C201" s="16">
        <v>2327.02</v>
      </c>
      <c r="D201" s="16">
        <v>2119.83</v>
      </c>
      <c r="E201" s="16">
        <v>621.37</v>
      </c>
      <c r="F201" s="16">
        <v>1956.51</v>
      </c>
      <c r="G201" s="16">
        <v>2538.5500000000002</v>
      </c>
      <c r="H201" s="16">
        <f>VLOOKUP($A201,Sheet2!$A:$B,2,FALSE)</f>
        <v>2538.5500000000002</v>
      </c>
      <c r="I201" s="16">
        <f>VLOOKUP($A201,Sheet2!$A:$B,2,FALSE)</f>
        <v>2538.5500000000002</v>
      </c>
      <c r="J201" s="16">
        <f>VLOOKUP($A201,Sheet2!$A:$B,2,FALSE)</f>
        <v>2538.5500000000002</v>
      </c>
    </row>
    <row r="202" spans="1:10" x14ac:dyDescent="0.15">
      <c r="A202" s="7">
        <v>39680</v>
      </c>
      <c r="B202" s="16">
        <v>2532.94</v>
      </c>
      <c r="C202" s="16">
        <v>2520.7399999999998</v>
      </c>
      <c r="D202" s="16">
        <v>2299.67</v>
      </c>
      <c r="E202" s="16">
        <v>683.53</v>
      </c>
      <c r="F202" s="16">
        <v>2109.41</v>
      </c>
      <c r="G202" s="16">
        <v>2711.86</v>
      </c>
      <c r="H202" s="16">
        <f>VLOOKUP($A202,Sheet2!$A:$B,2,FALSE)</f>
        <v>2711.86</v>
      </c>
      <c r="I202" s="16">
        <f>VLOOKUP($A202,Sheet2!$A:$B,2,FALSE)</f>
        <v>2711.86</v>
      </c>
      <c r="J202" s="16">
        <f>VLOOKUP($A202,Sheet2!$A:$B,2,FALSE)</f>
        <v>2711.86</v>
      </c>
    </row>
    <row r="203" spans="1:10" x14ac:dyDescent="0.15">
      <c r="A203" s="7">
        <v>39681</v>
      </c>
      <c r="B203" s="16">
        <v>2443.98</v>
      </c>
      <c r="C203" s="16">
        <v>2431.1</v>
      </c>
      <c r="D203" s="16">
        <v>2217.0500000000002</v>
      </c>
      <c r="E203" s="16">
        <v>710.79</v>
      </c>
      <c r="F203" s="16">
        <v>2011.74</v>
      </c>
      <c r="G203" s="16">
        <v>2592.91</v>
      </c>
      <c r="H203" s="16">
        <f>VLOOKUP($A203,Sheet2!$A:$B,2,FALSE)</f>
        <v>2592.91</v>
      </c>
      <c r="I203" s="16">
        <f>VLOOKUP($A203,Sheet2!$A:$B,2,FALSE)</f>
        <v>2592.91</v>
      </c>
      <c r="J203" s="16">
        <f>VLOOKUP($A203,Sheet2!$A:$B,2,FALSE)</f>
        <v>2592.91</v>
      </c>
    </row>
    <row r="204" spans="1:10" x14ac:dyDescent="0.15">
      <c r="A204" s="7">
        <v>39682</v>
      </c>
      <c r="B204" s="16">
        <v>2404.9299999999998</v>
      </c>
      <c r="C204" s="16">
        <v>2382.52</v>
      </c>
      <c r="D204" s="16">
        <v>2171.6799999999998</v>
      </c>
      <c r="E204" s="16">
        <v>695.1</v>
      </c>
      <c r="F204" s="16">
        <v>1965.97</v>
      </c>
      <c r="G204" s="16">
        <v>2530.94</v>
      </c>
      <c r="H204" s="16">
        <f>VLOOKUP($A204,Sheet2!$A:$B,2,FALSE)</f>
        <v>2530.94</v>
      </c>
      <c r="I204" s="16">
        <f>VLOOKUP($A204,Sheet2!$A:$B,2,FALSE)</f>
        <v>2530.94</v>
      </c>
      <c r="J204" s="16">
        <f>VLOOKUP($A204,Sheet2!$A:$B,2,FALSE)</f>
        <v>2530.94</v>
      </c>
    </row>
    <row r="205" spans="1:10" x14ac:dyDescent="0.15">
      <c r="A205" s="7">
        <v>39685</v>
      </c>
      <c r="B205" s="16">
        <v>2400.5500000000002</v>
      </c>
      <c r="C205" s="16">
        <v>2374.06</v>
      </c>
      <c r="D205" s="16">
        <v>2170.92</v>
      </c>
      <c r="E205" s="16">
        <v>687.53</v>
      </c>
      <c r="F205" s="16">
        <v>1945.87</v>
      </c>
      <c r="G205" s="16">
        <v>2512.17</v>
      </c>
      <c r="H205" s="16">
        <f>VLOOKUP($A205,Sheet2!$A:$B,2,FALSE)</f>
        <v>2512.17</v>
      </c>
      <c r="I205" s="16">
        <f>VLOOKUP($A205,Sheet2!$A:$B,2,FALSE)</f>
        <v>2512.17</v>
      </c>
      <c r="J205" s="16">
        <f>VLOOKUP($A205,Sheet2!$A:$B,2,FALSE)</f>
        <v>2512.17</v>
      </c>
    </row>
    <row r="206" spans="1:10" x14ac:dyDescent="0.15">
      <c r="A206" s="7">
        <v>39686</v>
      </c>
      <c r="B206" s="16">
        <v>2331.5300000000002</v>
      </c>
      <c r="C206" s="16">
        <v>2244.9899999999998</v>
      </c>
      <c r="D206" s="16">
        <v>2041.98</v>
      </c>
      <c r="E206" s="16">
        <v>654.19000000000005</v>
      </c>
      <c r="F206" s="16">
        <v>1848.31</v>
      </c>
      <c r="G206" s="16">
        <v>2415.4899999999998</v>
      </c>
      <c r="H206" s="16">
        <f>VLOOKUP($A206,Sheet2!$A:$B,2,FALSE)</f>
        <v>2415.4899999999998</v>
      </c>
      <c r="I206" s="16">
        <f>VLOOKUP($A206,Sheet2!$A:$B,2,FALSE)</f>
        <v>2415.4899999999998</v>
      </c>
      <c r="J206" s="16">
        <f>VLOOKUP($A206,Sheet2!$A:$B,2,FALSE)</f>
        <v>2415.4899999999998</v>
      </c>
    </row>
    <row r="207" spans="1:10" x14ac:dyDescent="0.15">
      <c r="A207" s="7">
        <v>39687</v>
      </c>
      <c r="B207" s="16">
        <v>2325.29</v>
      </c>
      <c r="C207" s="16">
        <v>2237.87</v>
      </c>
      <c r="D207" s="16">
        <v>2044.26</v>
      </c>
      <c r="E207" s="16">
        <v>687.95</v>
      </c>
      <c r="F207" s="16">
        <v>1825.82</v>
      </c>
      <c r="G207" s="16">
        <v>2363.94</v>
      </c>
      <c r="H207" s="16">
        <f>VLOOKUP($A207,Sheet2!$A:$B,2,FALSE)</f>
        <v>2363.94</v>
      </c>
      <c r="I207" s="16">
        <f>VLOOKUP($A207,Sheet2!$A:$B,2,FALSE)</f>
        <v>2363.94</v>
      </c>
      <c r="J207" s="16">
        <f>VLOOKUP($A207,Sheet2!$A:$B,2,FALSE)</f>
        <v>2363.94</v>
      </c>
    </row>
    <row r="208" spans="1:10" x14ac:dyDescent="0.15">
      <c r="A208" s="7">
        <v>39688</v>
      </c>
      <c r="B208" s="16">
        <v>2335.86</v>
      </c>
      <c r="C208" s="16">
        <v>2236.8200000000002</v>
      </c>
      <c r="D208" s="16">
        <v>2044.35</v>
      </c>
      <c r="E208" s="16">
        <v>708.23</v>
      </c>
      <c r="F208" s="16">
        <v>1845.58</v>
      </c>
      <c r="G208" s="16">
        <v>2356.42</v>
      </c>
      <c r="H208" s="16">
        <f>VLOOKUP($A208,Sheet2!$A:$B,2,FALSE)</f>
        <v>2356.42</v>
      </c>
      <c r="I208" s="16">
        <f>VLOOKUP($A208,Sheet2!$A:$B,2,FALSE)</f>
        <v>2356.42</v>
      </c>
      <c r="J208" s="16">
        <f>VLOOKUP($A208,Sheet2!$A:$B,2,FALSE)</f>
        <v>2356.42</v>
      </c>
    </row>
    <row r="209" spans="1:10" x14ac:dyDescent="0.15">
      <c r="A209" s="7">
        <v>39689</v>
      </c>
      <c r="B209" s="16">
        <v>2391.64</v>
      </c>
      <c r="C209" s="16">
        <v>2307.16</v>
      </c>
      <c r="D209" s="16">
        <v>2105.88</v>
      </c>
      <c r="E209" s="16">
        <v>732.5</v>
      </c>
      <c r="F209" s="16">
        <v>1904.76</v>
      </c>
      <c r="G209" s="16">
        <v>2405.83</v>
      </c>
      <c r="H209" s="16">
        <f>VLOOKUP($A209,Sheet2!$A:$B,2,FALSE)</f>
        <v>2405.83</v>
      </c>
      <c r="I209" s="16">
        <f>VLOOKUP($A209,Sheet2!$A:$B,2,FALSE)</f>
        <v>2405.83</v>
      </c>
      <c r="J209" s="16">
        <f>VLOOKUP($A209,Sheet2!$A:$B,2,FALSE)</f>
        <v>2405.83</v>
      </c>
    </row>
    <row r="210" spans="1:10" x14ac:dyDescent="0.15">
      <c r="A210" s="7">
        <v>39692</v>
      </c>
      <c r="B210" s="16">
        <v>2309.17</v>
      </c>
      <c r="C210" s="16">
        <v>2238.0500000000002</v>
      </c>
      <c r="D210" s="16">
        <v>2046.06</v>
      </c>
      <c r="E210" s="16">
        <v>694.34</v>
      </c>
      <c r="F210" s="16">
        <v>1873.63</v>
      </c>
      <c r="G210" s="16">
        <v>2345.0500000000002</v>
      </c>
      <c r="H210" s="16">
        <f>VLOOKUP($A210,Sheet2!$A:$B,2,FALSE)</f>
        <v>2345.0500000000002</v>
      </c>
      <c r="I210" s="16">
        <f>VLOOKUP($A210,Sheet2!$A:$B,2,FALSE)</f>
        <v>2345.0500000000002</v>
      </c>
      <c r="J210" s="16">
        <f>VLOOKUP($A210,Sheet2!$A:$B,2,FALSE)</f>
        <v>2345.0500000000002</v>
      </c>
    </row>
    <row r="211" spans="1:10" x14ac:dyDescent="0.15">
      <c r="A211" s="7">
        <v>39693</v>
      </c>
      <c r="B211" s="16">
        <v>2285.41</v>
      </c>
      <c r="C211" s="16">
        <v>2253.77</v>
      </c>
      <c r="D211" s="16">
        <v>2064.11</v>
      </c>
      <c r="E211" s="16">
        <v>697.99</v>
      </c>
      <c r="F211" s="16">
        <v>1881.44</v>
      </c>
      <c r="G211" s="16">
        <v>2345.11</v>
      </c>
      <c r="H211" s="16">
        <f>VLOOKUP($A211,Sheet2!$A:$B,2,FALSE)</f>
        <v>2345.11</v>
      </c>
      <c r="I211" s="16">
        <f>VLOOKUP($A211,Sheet2!$A:$B,2,FALSE)</f>
        <v>2345.11</v>
      </c>
      <c r="J211" s="16">
        <f>VLOOKUP($A211,Sheet2!$A:$B,2,FALSE)</f>
        <v>2345.11</v>
      </c>
    </row>
    <row r="212" spans="1:10" x14ac:dyDescent="0.15">
      <c r="A212" s="7">
        <v>39694</v>
      </c>
      <c r="B212" s="16">
        <v>2245.96</v>
      </c>
      <c r="C212" s="16">
        <v>2237.2800000000002</v>
      </c>
      <c r="D212" s="16">
        <v>2057.11</v>
      </c>
      <c r="E212" s="16">
        <v>706.65</v>
      </c>
      <c r="F212" s="16">
        <v>1875.26</v>
      </c>
      <c r="G212" s="16">
        <v>2322.5300000000002</v>
      </c>
      <c r="H212" s="16">
        <f>VLOOKUP($A212,Sheet2!$A:$B,2,FALSE)</f>
        <v>2322.5300000000002</v>
      </c>
      <c r="I212" s="16">
        <f>VLOOKUP($A212,Sheet2!$A:$B,2,FALSE)</f>
        <v>2322.5300000000002</v>
      </c>
      <c r="J212" s="16">
        <f>VLOOKUP($A212,Sheet2!$A:$B,2,FALSE)</f>
        <v>2322.5300000000002</v>
      </c>
    </row>
    <row r="213" spans="1:10" x14ac:dyDescent="0.15">
      <c r="A213" s="7">
        <v>39695</v>
      </c>
      <c r="B213" s="16">
        <v>2251.15</v>
      </c>
      <c r="C213" s="16">
        <v>2254.69</v>
      </c>
      <c r="D213" s="16">
        <v>2066.88</v>
      </c>
      <c r="E213" s="16">
        <v>702.31</v>
      </c>
      <c r="F213" s="16">
        <v>1887.08</v>
      </c>
      <c r="G213" s="16">
        <v>2314.16</v>
      </c>
      <c r="H213" s="16">
        <f>VLOOKUP($A213,Sheet2!$A:$B,2,FALSE)</f>
        <v>2314.16</v>
      </c>
      <c r="I213" s="16">
        <f>VLOOKUP($A213,Sheet2!$A:$B,2,FALSE)</f>
        <v>2314.16</v>
      </c>
      <c r="J213" s="16">
        <f>VLOOKUP($A213,Sheet2!$A:$B,2,FALSE)</f>
        <v>2314.16</v>
      </c>
    </row>
    <row r="214" spans="1:10" x14ac:dyDescent="0.15">
      <c r="A214" s="7">
        <v>39696</v>
      </c>
      <c r="B214" s="16">
        <v>2183.4299999999998</v>
      </c>
      <c r="C214" s="16">
        <v>2148.7399999999998</v>
      </c>
      <c r="D214" s="16">
        <v>1952.6</v>
      </c>
      <c r="E214" s="16">
        <v>676.83</v>
      </c>
      <c r="F214" s="16">
        <v>1850.42</v>
      </c>
      <c r="G214" s="16">
        <v>2231.0100000000002</v>
      </c>
      <c r="H214" s="16">
        <f>VLOOKUP($A214,Sheet2!$A:$B,2,FALSE)</f>
        <v>2231.0100000000002</v>
      </c>
      <c r="I214" s="16">
        <f>VLOOKUP($A214,Sheet2!$A:$B,2,FALSE)</f>
        <v>2231.0100000000002</v>
      </c>
      <c r="J214" s="16">
        <f>VLOOKUP($A214,Sheet2!$A:$B,2,FALSE)</f>
        <v>2231.0100000000002</v>
      </c>
    </row>
    <row r="215" spans="1:10" x14ac:dyDescent="0.15">
      <c r="A215" s="7">
        <v>39699</v>
      </c>
      <c r="B215" s="16">
        <v>2126.52</v>
      </c>
      <c r="C215" s="16">
        <v>2039.89</v>
      </c>
      <c r="D215" s="16">
        <v>1847.39</v>
      </c>
      <c r="E215" s="16">
        <v>657.45</v>
      </c>
      <c r="F215" s="16">
        <v>1816.83</v>
      </c>
      <c r="G215" s="16">
        <v>2142.96</v>
      </c>
      <c r="H215" s="16">
        <f>VLOOKUP($A215,Sheet2!$A:$B,2,FALSE)</f>
        <v>2142.96</v>
      </c>
      <c r="I215" s="16">
        <f>VLOOKUP($A215,Sheet2!$A:$B,2,FALSE)</f>
        <v>2142.96</v>
      </c>
      <c r="J215" s="16">
        <f>VLOOKUP($A215,Sheet2!$A:$B,2,FALSE)</f>
        <v>2142.96</v>
      </c>
    </row>
    <row r="216" spans="1:10" x14ac:dyDescent="0.15">
      <c r="A216" s="7">
        <v>39700</v>
      </c>
      <c r="B216" s="16">
        <v>2139.15</v>
      </c>
      <c r="C216" s="16">
        <v>2057.56</v>
      </c>
      <c r="D216" s="16">
        <v>1864.16</v>
      </c>
      <c r="E216" s="16">
        <v>671.07</v>
      </c>
      <c r="F216" s="16">
        <v>1852.53</v>
      </c>
      <c r="G216" s="16">
        <v>2146.9899999999998</v>
      </c>
      <c r="H216" s="16">
        <f>VLOOKUP($A216,Sheet2!$A:$B,2,FALSE)</f>
        <v>2146.9899999999998</v>
      </c>
      <c r="I216" s="16">
        <f>VLOOKUP($A216,Sheet2!$A:$B,2,FALSE)</f>
        <v>2146.9899999999998</v>
      </c>
      <c r="J216" s="16">
        <f>VLOOKUP($A216,Sheet2!$A:$B,2,FALSE)</f>
        <v>2146.9899999999998</v>
      </c>
    </row>
    <row r="217" spans="1:10" x14ac:dyDescent="0.15">
      <c r="A217" s="7">
        <v>39701</v>
      </c>
      <c r="B217" s="16">
        <v>2143.1799999999998</v>
      </c>
      <c r="C217" s="16">
        <v>2072.81</v>
      </c>
      <c r="D217" s="16">
        <v>1883.98</v>
      </c>
      <c r="E217" s="16">
        <v>701.72</v>
      </c>
      <c r="F217" s="16">
        <v>1860.95</v>
      </c>
      <c r="G217" s="16">
        <v>2147.8200000000002</v>
      </c>
      <c r="H217" s="16">
        <f>VLOOKUP($A217,Sheet2!$A:$B,2,FALSE)</f>
        <v>2147.8200000000002</v>
      </c>
      <c r="I217" s="16">
        <f>VLOOKUP($A217,Sheet2!$A:$B,2,FALSE)</f>
        <v>2147.8200000000002</v>
      </c>
      <c r="J217" s="16">
        <f>VLOOKUP($A217,Sheet2!$A:$B,2,FALSE)</f>
        <v>2147.8200000000002</v>
      </c>
    </row>
    <row r="218" spans="1:10" x14ac:dyDescent="0.15">
      <c r="A218" s="7">
        <v>39702</v>
      </c>
      <c r="B218" s="16">
        <v>2072.13</v>
      </c>
      <c r="C218" s="16">
        <v>2034.25</v>
      </c>
      <c r="D218" s="16">
        <v>1838.23</v>
      </c>
      <c r="E218" s="16">
        <v>712.15</v>
      </c>
      <c r="F218" s="16">
        <v>1822.21</v>
      </c>
      <c r="G218" s="16">
        <v>2147.5</v>
      </c>
      <c r="H218" s="16">
        <f>VLOOKUP($A218,Sheet2!$A:$B,2,FALSE)</f>
        <v>2147.5</v>
      </c>
      <c r="I218" s="16">
        <f>VLOOKUP($A218,Sheet2!$A:$B,2,FALSE)</f>
        <v>2147.5</v>
      </c>
      <c r="J218" s="16">
        <f>VLOOKUP($A218,Sheet2!$A:$B,2,FALSE)</f>
        <v>2147.5</v>
      </c>
    </row>
    <row r="219" spans="1:10" x14ac:dyDescent="0.15">
      <c r="A219" s="7">
        <v>39703</v>
      </c>
      <c r="B219" s="16">
        <v>2077.85</v>
      </c>
      <c r="C219" s="16">
        <v>2038.66</v>
      </c>
      <c r="D219" s="16">
        <v>1836.74</v>
      </c>
      <c r="E219" s="16">
        <v>697.85</v>
      </c>
      <c r="F219" s="16">
        <v>1844.58</v>
      </c>
      <c r="G219" s="16">
        <v>2145.44</v>
      </c>
      <c r="H219" s="16">
        <f>VLOOKUP($A219,Sheet2!$A:$B,2,FALSE)</f>
        <v>2145.44</v>
      </c>
      <c r="I219" s="16">
        <f>VLOOKUP($A219,Sheet2!$A:$B,2,FALSE)</f>
        <v>2145.44</v>
      </c>
      <c r="J219" s="16">
        <f>VLOOKUP($A219,Sheet2!$A:$B,2,FALSE)</f>
        <v>2145.44</v>
      </c>
    </row>
    <row r="220" spans="1:10" x14ac:dyDescent="0.15">
      <c r="A220" s="7">
        <v>39707</v>
      </c>
      <c r="B220" s="16">
        <v>2000.65</v>
      </c>
      <c r="C220" s="16">
        <v>1993.46</v>
      </c>
      <c r="D220" s="16">
        <v>1795.37</v>
      </c>
      <c r="E220" s="16">
        <v>656.77</v>
      </c>
      <c r="F220" s="16">
        <v>1835.75</v>
      </c>
      <c r="G220" s="16">
        <v>2140.4699999999998</v>
      </c>
      <c r="H220" s="16">
        <f>VLOOKUP($A220,Sheet2!$A:$B,2,FALSE)</f>
        <v>2140.4699999999998</v>
      </c>
      <c r="I220" s="16">
        <f>VLOOKUP($A220,Sheet2!$A:$B,2,FALSE)</f>
        <v>2140.4699999999998</v>
      </c>
      <c r="J220" s="16">
        <f>VLOOKUP($A220,Sheet2!$A:$B,2,FALSE)</f>
        <v>2140.4699999999998</v>
      </c>
    </row>
    <row r="221" spans="1:10" x14ac:dyDescent="0.15">
      <c r="A221" s="7">
        <v>39708</v>
      </c>
      <c r="B221" s="16">
        <v>1929.14</v>
      </c>
      <c r="C221" s="16">
        <v>1956.04</v>
      </c>
      <c r="D221" s="16">
        <v>1764.2</v>
      </c>
      <c r="E221" s="16">
        <v>635.42999999999995</v>
      </c>
      <c r="F221" s="16">
        <v>1764.6</v>
      </c>
      <c r="G221" s="16">
        <v>2129.7199999999998</v>
      </c>
      <c r="H221" s="16">
        <f>VLOOKUP($A221,Sheet2!$A:$B,2,FALSE)</f>
        <v>2129.7199999999998</v>
      </c>
      <c r="I221" s="16">
        <f>VLOOKUP($A221,Sheet2!$A:$B,2,FALSE)</f>
        <v>2129.7199999999998</v>
      </c>
      <c r="J221" s="16">
        <f>VLOOKUP($A221,Sheet2!$A:$B,2,FALSE)</f>
        <v>2129.7199999999998</v>
      </c>
    </row>
    <row r="222" spans="1:10" x14ac:dyDescent="0.15">
      <c r="A222" s="7">
        <v>39709</v>
      </c>
      <c r="B222" s="16">
        <v>1895.99</v>
      </c>
      <c r="C222" s="16">
        <v>1899.32</v>
      </c>
      <c r="D222" s="16">
        <v>1710.75</v>
      </c>
      <c r="E222" s="16">
        <v>603.13</v>
      </c>
      <c r="F222" s="16">
        <v>1714.83</v>
      </c>
      <c r="G222" s="16">
        <v>2087.1799999999998</v>
      </c>
      <c r="H222" s="16">
        <f>VLOOKUP($A222,Sheet2!$A:$B,2,FALSE)</f>
        <v>2087.1799999999998</v>
      </c>
      <c r="I222" s="16">
        <f>VLOOKUP($A222,Sheet2!$A:$B,2,FALSE)</f>
        <v>2087.1799999999998</v>
      </c>
      <c r="J222" s="16">
        <f>VLOOKUP($A222,Sheet2!$A:$B,2,FALSE)</f>
        <v>2087.1799999999998</v>
      </c>
    </row>
    <row r="223" spans="1:10" x14ac:dyDescent="0.15">
      <c r="A223" s="7">
        <v>39710</v>
      </c>
      <c r="B223" s="16">
        <v>2073.11</v>
      </c>
      <c r="C223" s="16">
        <v>2086.83</v>
      </c>
      <c r="D223" s="16">
        <v>1877.7</v>
      </c>
      <c r="E223" s="16">
        <v>663.59</v>
      </c>
      <c r="F223" s="16">
        <v>1871.04</v>
      </c>
      <c r="G223" s="16">
        <v>2284.0100000000002</v>
      </c>
      <c r="H223" s="16">
        <f>VLOOKUP($A223,Sheet2!$A:$B,2,FALSE)</f>
        <v>2284.0100000000002</v>
      </c>
      <c r="I223" s="16">
        <f>VLOOKUP($A223,Sheet2!$A:$B,2,FALSE)</f>
        <v>2284.0100000000002</v>
      </c>
      <c r="J223" s="16">
        <f>VLOOKUP($A223,Sheet2!$A:$B,2,FALSE)</f>
        <v>2284.0100000000002</v>
      </c>
    </row>
    <row r="224" spans="1:10" x14ac:dyDescent="0.15">
      <c r="A224" s="7">
        <v>39713</v>
      </c>
      <c r="B224" s="16">
        <v>2207.61</v>
      </c>
      <c r="C224" s="16">
        <v>2182.79</v>
      </c>
      <c r="D224" s="16">
        <v>1963.3</v>
      </c>
      <c r="E224" s="16">
        <v>730.04</v>
      </c>
      <c r="F224" s="16">
        <v>1917.59</v>
      </c>
      <c r="G224" s="16">
        <v>2346.41</v>
      </c>
      <c r="H224" s="16">
        <f>VLOOKUP($A224,Sheet2!$A:$B,2,FALSE)</f>
        <v>2346.41</v>
      </c>
      <c r="I224" s="16">
        <f>VLOOKUP($A224,Sheet2!$A:$B,2,FALSE)</f>
        <v>2346.41</v>
      </c>
      <c r="J224" s="16">
        <f>VLOOKUP($A224,Sheet2!$A:$B,2,FALSE)</f>
        <v>2346.41</v>
      </c>
    </row>
    <row r="225" spans="1:10" x14ac:dyDescent="0.15">
      <c r="A225" s="7">
        <v>39714</v>
      </c>
      <c r="B225" s="16">
        <v>2123.48</v>
      </c>
      <c r="C225" s="16">
        <v>2042.2</v>
      </c>
      <c r="D225" s="16">
        <v>1832.16</v>
      </c>
      <c r="E225" s="16">
        <v>750.21</v>
      </c>
      <c r="F225" s="16">
        <v>1838.49</v>
      </c>
      <c r="G225" s="16">
        <v>2188.66</v>
      </c>
      <c r="H225" s="16">
        <f>VLOOKUP($A225,Sheet2!$A:$B,2,FALSE)</f>
        <v>2188.66</v>
      </c>
      <c r="I225" s="16">
        <f>VLOOKUP($A225,Sheet2!$A:$B,2,FALSE)</f>
        <v>2188.66</v>
      </c>
      <c r="J225" s="16">
        <f>VLOOKUP($A225,Sheet2!$A:$B,2,FALSE)</f>
        <v>2188.66</v>
      </c>
    </row>
    <row r="226" spans="1:10" x14ac:dyDescent="0.15">
      <c r="A226" s="7">
        <v>39715</v>
      </c>
      <c r="B226" s="16">
        <v>2138.85</v>
      </c>
      <c r="C226" s="16">
        <v>2088.5500000000002</v>
      </c>
      <c r="D226" s="16">
        <v>1877.35</v>
      </c>
      <c r="E226" s="16">
        <v>779.09</v>
      </c>
      <c r="F226" s="16">
        <v>1864.58</v>
      </c>
      <c r="G226" s="16">
        <v>2230.09</v>
      </c>
      <c r="H226" s="16">
        <f>VLOOKUP($A226,Sheet2!$A:$B,2,FALSE)</f>
        <v>2230.09</v>
      </c>
      <c r="I226" s="16">
        <f>VLOOKUP($A226,Sheet2!$A:$B,2,FALSE)</f>
        <v>2230.09</v>
      </c>
      <c r="J226" s="16">
        <f>VLOOKUP($A226,Sheet2!$A:$B,2,FALSE)</f>
        <v>2230.09</v>
      </c>
    </row>
    <row r="227" spans="1:10" x14ac:dyDescent="0.15">
      <c r="A227" s="7">
        <v>39716</v>
      </c>
      <c r="B227" s="16">
        <v>2223.5300000000002</v>
      </c>
      <c r="C227" s="16">
        <v>2138.06</v>
      </c>
      <c r="D227" s="16">
        <v>1921.03</v>
      </c>
      <c r="E227" s="16">
        <v>854.26</v>
      </c>
      <c r="F227" s="16">
        <v>1969.37</v>
      </c>
      <c r="G227" s="16">
        <v>2277.15</v>
      </c>
      <c r="H227" s="16">
        <f>VLOOKUP($A227,Sheet2!$A:$B,2,FALSE)</f>
        <v>2277.15</v>
      </c>
      <c r="I227" s="16">
        <f>VLOOKUP($A227,Sheet2!$A:$B,2,FALSE)</f>
        <v>2277.15</v>
      </c>
      <c r="J227" s="16">
        <f>VLOOKUP($A227,Sheet2!$A:$B,2,FALSE)</f>
        <v>2277.15</v>
      </c>
    </row>
    <row r="228" spans="1:10" x14ac:dyDescent="0.15">
      <c r="A228" s="7">
        <v>39717</v>
      </c>
      <c r="B228" s="16">
        <v>2243.66</v>
      </c>
      <c r="C228" s="16">
        <v>2136</v>
      </c>
      <c r="D228" s="16">
        <v>1917.37</v>
      </c>
      <c r="E228" s="16">
        <v>903.69</v>
      </c>
      <c r="F228" s="16">
        <v>1990.69</v>
      </c>
      <c r="G228" s="16">
        <v>2290.59</v>
      </c>
      <c r="H228" s="16">
        <f>VLOOKUP($A228,Sheet2!$A:$B,2,FALSE)</f>
        <v>2290.59</v>
      </c>
      <c r="I228" s="16">
        <f>VLOOKUP($A228,Sheet2!$A:$B,2,FALSE)</f>
        <v>2290.59</v>
      </c>
      <c r="J228" s="16">
        <f>VLOOKUP($A228,Sheet2!$A:$B,2,FALSE)</f>
        <v>2290.59</v>
      </c>
    </row>
    <row r="229" spans="1:10" x14ac:dyDescent="0.15">
      <c r="A229" s="7">
        <v>39727</v>
      </c>
      <c r="B229" s="16">
        <v>2128.6999999999998</v>
      </c>
      <c r="C229" s="16">
        <v>2054.04</v>
      </c>
      <c r="D229" s="16">
        <v>1855.12</v>
      </c>
      <c r="E229" s="16">
        <v>916.5</v>
      </c>
      <c r="F229" s="16">
        <v>1840.16</v>
      </c>
      <c r="G229" s="16">
        <v>2233.4299999999998</v>
      </c>
      <c r="H229" s="16">
        <f>VLOOKUP($A229,Sheet2!$A:$B,2,FALSE)</f>
        <v>2233.4299999999998</v>
      </c>
      <c r="I229" s="16">
        <f>VLOOKUP($A229,Sheet2!$A:$B,2,FALSE)</f>
        <v>2233.4299999999998</v>
      </c>
      <c r="J229" s="16">
        <f>VLOOKUP($A229,Sheet2!$A:$B,2,FALSE)</f>
        <v>2233.4299999999998</v>
      </c>
    </row>
    <row r="230" spans="1:10" x14ac:dyDescent="0.15">
      <c r="A230" s="7">
        <v>39728</v>
      </c>
      <c r="B230" s="16">
        <v>2102.4499999999998</v>
      </c>
      <c r="C230" s="16">
        <v>2046.19</v>
      </c>
      <c r="D230" s="16">
        <v>1849.97</v>
      </c>
      <c r="E230" s="16">
        <v>824.74</v>
      </c>
      <c r="F230" s="16">
        <v>1798.35</v>
      </c>
      <c r="G230" s="16">
        <v>2285.61</v>
      </c>
      <c r="H230" s="16">
        <f>VLOOKUP($A230,Sheet2!$A:$B,2,FALSE)</f>
        <v>2285.61</v>
      </c>
      <c r="I230" s="16">
        <f>VLOOKUP($A230,Sheet2!$A:$B,2,FALSE)</f>
        <v>2285.61</v>
      </c>
      <c r="J230" s="16">
        <f>VLOOKUP($A230,Sheet2!$A:$B,2,FALSE)</f>
        <v>2285.61</v>
      </c>
    </row>
    <row r="231" spans="1:10" x14ac:dyDescent="0.15">
      <c r="A231" s="7">
        <v>39729</v>
      </c>
      <c r="B231" s="16">
        <v>2022.88</v>
      </c>
      <c r="C231" s="16">
        <v>1995.61</v>
      </c>
      <c r="D231" s="16">
        <v>1807.69</v>
      </c>
      <c r="E231" s="16">
        <v>764.01</v>
      </c>
      <c r="F231" s="16">
        <v>1747.88</v>
      </c>
      <c r="G231" s="16">
        <v>2241.16</v>
      </c>
      <c r="H231" s="16">
        <f>VLOOKUP($A231,Sheet2!$A:$B,2,FALSE)</f>
        <v>2241.16</v>
      </c>
      <c r="I231" s="16">
        <f>VLOOKUP($A231,Sheet2!$A:$B,2,FALSE)</f>
        <v>2241.16</v>
      </c>
      <c r="J231" s="16">
        <f>VLOOKUP($A231,Sheet2!$A:$B,2,FALSE)</f>
        <v>2241.16</v>
      </c>
    </row>
    <row r="232" spans="1:10" x14ac:dyDescent="0.15">
      <c r="A232" s="7">
        <v>39730</v>
      </c>
      <c r="B232" s="16">
        <v>1995.3</v>
      </c>
      <c r="C232" s="16">
        <v>1969.81</v>
      </c>
      <c r="D232" s="16">
        <v>1781.02</v>
      </c>
      <c r="E232" s="16">
        <v>771.78</v>
      </c>
      <c r="F232" s="16">
        <v>1703.74</v>
      </c>
      <c r="G232" s="16">
        <v>2232.88</v>
      </c>
      <c r="H232" s="16">
        <f>VLOOKUP($A232,Sheet2!$A:$B,2,FALSE)</f>
        <v>2232.88</v>
      </c>
      <c r="I232" s="16">
        <f>VLOOKUP($A232,Sheet2!$A:$B,2,FALSE)</f>
        <v>2232.88</v>
      </c>
      <c r="J232" s="16">
        <f>VLOOKUP($A232,Sheet2!$A:$B,2,FALSE)</f>
        <v>2232.88</v>
      </c>
    </row>
    <row r="233" spans="1:10" x14ac:dyDescent="0.15">
      <c r="A233" s="7">
        <v>39731</v>
      </c>
      <c r="B233" s="16">
        <v>1906.96</v>
      </c>
      <c r="C233" s="16">
        <v>1837.4</v>
      </c>
      <c r="D233" s="16">
        <v>1646.93</v>
      </c>
      <c r="E233" s="16">
        <v>748.08</v>
      </c>
      <c r="F233" s="16">
        <v>1627.18</v>
      </c>
      <c r="G233" s="16">
        <v>2137.9499999999998</v>
      </c>
      <c r="H233" s="16">
        <f>VLOOKUP($A233,Sheet2!$A:$B,2,FALSE)</f>
        <v>2137.9499999999998</v>
      </c>
      <c r="I233" s="16">
        <f>VLOOKUP($A233,Sheet2!$A:$B,2,FALSE)</f>
        <v>2137.9499999999998</v>
      </c>
      <c r="J233" s="16">
        <f>VLOOKUP($A233,Sheet2!$A:$B,2,FALSE)</f>
        <v>2137.9499999999998</v>
      </c>
    </row>
    <row r="234" spans="1:10" x14ac:dyDescent="0.15">
      <c r="A234" s="7">
        <v>39734</v>
      </c>
      <c r="B234" s="16">
        <v>1985.49</v>
      </c>
      <c r="C234" s="16">
        <v>1872.95</v>
      </c>
      <c r="D234" s="16">
        <v>1686.88</v>
      </c>
      <c r="E234" s="16">
        <v>821.97</v>
      </c>
      <c r="F234" s="16">
        <v>1653.73</v>
      </c>
      <c r="G234" s="16">
        <v>2168.61</v>
      </c>
      <c r="H234" s="16">
        <f>VLOOKUP($A234,Sheet2!$A:$B,2,FALSE)</f>
        <v>2168.61</v>
      </c>
      <c r="I234" s="16">
        <f>VLOOKUP($A234,Sheet2!$A:$B,2,FALSE)</f>
        <v>2168.61</v>
      </c>
      <c r="J234" s="16">
        <f>VLOOKUP($A234,Sheet2!$A:$B,2,FALSE)</f>
        <v>2168.61</v>
      </c>
    </row>
    <row r="235" spans="1:10" x14ac:dyDescent="0.15">
      <c r="A235" s="7">
        <v>39735</v>
      </c>
      <c r="B235" s="16">
        <v>1934.62</v>
      </c>
      <c r="C235" s="16">
        <v>1816.32</v>
      </c>
      <c r="D235" s="16">
        <v>1629.74</v>
      </c>
      <c r="E235" s="16">
        <v>741.73</v>
      </c>
      <c r="F235" s="16">
        <v>1604.05</v>
      </c>
      <c r="G235" s="16">
        <v>2121.38</v>
      </c>
      <c r="H235" s="16">
        <f>VLOOKUP($A235,Sheet2!$A:$B,2,FALSE)</f>
        <v>2121.38</v>
      </c>
      <c r="I235" s="16">
        <f>VLOOKUP($A235,Sheet2!$A:$B,2,FALSE)</f>
        <v>2121.38</v>
      </c>
      <c r="J235" s="16">
        <f>VLOOKUP($A235,Sheet2!$A:$B,2,FALSE)</f>
        <v>2121.38</v>
      </c>
    </row>
    <row r="236" spans="1:10" x14ac:dyDescent="0.15">
      <c r="A236" s="7">
        <v>39736</v>
      </c>
      <c r="B236" s="16">
        <v>1914.36</v>
      </c>
      <c r="C236" s="16">
        <v>1806.79</v>
      </c>
      <c r="D236" s="16">
        <v>1615.78</v>
      </c>
      <c r="E236" s="16">
        <v>723.25</v>
      </c>
      <c r="F236" s="16">
        <v>1595.92</v>
      </c>
      <c r="G236" s="16">
        <v>2141.25</v>
      </c>
      <c r="H236" s="16">
        <f>VLOOKUP($A236,Sheet2!$A:$B,2,FALSE)</f>
        <v>2141.25</v>
      </c>
      <c r="I236" s="16">
        <f>VLOOKUP($A236,Sheet2!$A:$B,2,FALSE)</f>
        <v>2141.25</v>
      </c>
      <c r="J236" s="16">
        <f>VLOOKUP($A236,Sheet2!$A:$B,2,FALSE)</f>
        <v>2141.25</v>
      </c>
    </row>
    <row r="237" spans="1:10" x14ac:dyDescent="0.15">
      <c r="A237" s="7">
        <v>39737</v>
      </c>
      <c r="B237" s="16">
        <v>1820.9</v>
      </c>
      <c r="C237" s="16">
        <v>1704.56</v>
      </c>
      <c r="D237" s="16">
        <v>1524.32</v>
      </c>
      <c r="E237" s="16">
        <v>665.26</v>
      </c>
      <c r="F237" s="16">
        <v>1540.65</v>
      </c>
      <c r="G237" s="16">
        <v>2058.16</v>
      </c>
      <c r="H237" s="16">
        <f>VLOOKUP($A237,Sheet2!$A:$B,2,FALSE)</f>
        <v>2058.16</v>
      </c>
      <c r="I237" s="16">
        <f>VLOOKUP($A237,Sheet2!$A:$B,2,FALSE)</f>
        <v>2058.16</v>
      </c>
      <c r="J237" s="16">
        <f>VLOOKUP($A237,Sheet2!$A:$B,2,FALSE)</f>
        <v>2058.16</v>
      </c>
    </row>
    <row r="238" spans="1:10" x14ac:dyDescent="0.15">
      <c r="A238" s="7">
        <v>39738</v>
      </c>
      <c r="B238" s="16">
        <v>1833.26</v>
      </c>
      <c r="C238" s="16">
        <v>1726.4</v>
      </c>
      <c r="D238" s="16">
        <v>1547.96</v>
      </c>
      <c r="E238" s="16">
        <v>680.25</v>
      </c>
      <c r="F238" s="16">
        <v>1561.66</v>
      </c>
      <c r="G238" s="16">
        <v>2068.67</v>
      </c>
      <c r="H238" s="16">
        <f>VLOOKUP($A238,Sheet2!$A:$B,2,FALSE)</f>
        <v>2068.67</v>
      </c>
      <c r="I238" s="16">
        <f>VLOOKUP($A238,Sheet2!$A:$B,2,FALSE)</f>
        <v>2068.67</v>
      </c>
      <c r="J238" s="16">
        <f>VLOOKUP($A238,Sheet2!$A:$B,2,FALSE)</f>
        <v>2068.67</v>
      </c>
    </row>
    <row r="239" spans="1:10" x14ac:dyDescent="0.15">
      <c r="A239" s="7">
        <v>39741</v>
      </c>
      <c r="B239" s="16">
        <v>1896.73</v>
      </c>
      <c r="C239" s="16">
        <v>1786.56</v>
      </c>
      <c r="D239" s="16">
        <v>1606.02</v>
      </c>
      <c r="E239" s="16">
        <v>743.74</v>
      </c>
      <c r="F239" s="16">
        <v>1594.85</v>
      </c>
      <c r="G239" s="16">
        <v>2094.29</v>
      </c>
      <c r="H239" s="16">
        <f>VLOOKUP($A239,Sheet2!$A:$B,2,FALSE)</f>
        <v>2094.29</v>
      </c>
      <c r="I239" s="16">
        <f>VLOOKUP($A239,Sheet2!$A:$B,2,FALSE)</f>
        <v>2094.29</v>
      </c>
      <c r="J239" s="16">
        <f>VLOOKUP($A239,Sheet2!$A:$B,2,FALSE)</f>
        <v>2094.29</v>
      </c>
    </row>
    <row r="240" spans="1:10" x14ac:dyDescent="0.15">
      <c r="A240" s="7">
        <v>39742</v>
      </c>
      <c r="B240" s="16">
        <v>1881.41</v>
      </c>
      <c r="C240" s="16">
        <v>1782.66</v>
      </c>
      <c r="D240" s="16">
        <v>1611.73</v>
      </c>
      <c r="E240" s="16">
        <v>719.08</v>
      </c>
      <c r="F240" s="16">
        <v>1574.17</v>
      </c>
      <c r="G240" s="16">
        <v>2099.56</v>
      </c>
      <c r="H240" s="16">
        <f>VLOOKUP($A240,Sheet2!$A:$B,2,FALSE)</f>
        <v>2099.56</v>
      </c>
      <c r="I240" s="16">
        <f>VLOOKUP($A240,Sheet2!$A:$B,2,FALSE)</f>
        <v>2099.56</v>
      </c>
      <c r="J240" s="16">
        <f>VLOOKUP($A240,Sheet2!$A:$B,2,FALSE)</f>
        <v>2099.56</v>
      </c>
    </row>
    <row r="241" spans="1:10" x14ac:dyDescent="0.15">
      <c r="A241" s="7">
        <v>39743</v>
      </c>
      <c r="B241" s="16">
        <v>1833.32</v>
      </c>
      <c r="C241" s="16">
        <v>1748.84</v>
      </c>
      <c r="D241" s="16">
        <v>1580.89</v>
      </c>
      <c r="E241" s="16">
        <v>699.95</v>
      </c>
      <c r="F241" s="16">
        <v>1540.87</v>
      </c>
      <c r="G241" s="16">
        <v>2077.5700000000002</v>
      </c>
      <c r="H241" s="16">
        <f>VLOOKUP($A241,Sheet2!$A:$B,2,FALSE)</f>
        <v>2077.5700000000002</v>
      </c>
      <c r="I241" s="16">
        <f>VLOOKUP($A241,Sheet2!$A:$B,2,FALSE)</f>
        <v>2077.5700000000002</v>
      </c>
      <c r="J241" s="16">
        <f>VLOOKUP($A241,Sheet2!$A:$B,2,FALSE)</f>
        <v>2077.5700000000002</v>
      </c>
    </row>
    <row r="242" spans="1:10" x14ac:dyDescent="0.15">
      <c r="A242" s="7">
        <v>39744</v>
      </c>
      <c r="B242" s="16">
        <v>1834.78</v>
      </c>
      <c r="C242" s="16">
        <v>1766.59</v>
      </c>
      <c r="D242" s="16">
        <v>1597.61</v>
      </c>
      <c r="E242" s="16">
        <v>725.79</v>
      </c>
      <c r="F242" s="16">
        <v>1551.02</v>
      </c>
      <c r="G242" s="16">
        <v>2091.9299999999998</v>
      </c>
      <c r="H242" s="16">
        <f>VLOOKUP($A242,Sheet2!$A:$B,2,FALSE)</f>
        <v>2091.9299999999998</v>
      </c>
      <c r="I242" s="16">
        <f>VLOOKUP($A242,Sheet2!$A:$B,2,FALSE)</f>
        <v>2091.9299999999998</v>
      </c>
      <c r="J242" s="16">
        <f>VLOOKUP($A242,Sheet2!$A:$B,2,FALSE)</f>
        <v>2091.9299999999998</v>
      </c>
    </row>
    <row r="243" spans="1:10" x14ac:dyDescent="0.15">
      <c r="A243" s="7">
        <v>39745</v>
      </c>
      <c r="B243" s="16">
        <v>1781.6</v>
      </c>
      <c r="C243" s="16">
        <v>1741.18</v>
      </c>
      <c r="D243" s="16">
        <v>1575.06</v>
      </c>
      <c r="E243" s="16">
        <v>705.76</v>
      </c>
      <c r="F243" s="16">
        <v>1501.06</v>
      </c>
      <c r="G243" s="16">
        <v>2083.09</v>
      </c>
      <c r="H243" s="16">
        <f>VLOOKUP($A243,Sheet2!$A:$B,2,FALSE)</f>
        <v>2083.09</v>
      </c>
      <c r="I243" s="16">
        <f>VLOOKUP($A243,Sheet2!$A:$B,2,FALSE)</f>
        <v>2083.09</v>
      </c>
      <c r="J243" s="16">
        <f>VLOOKUP($A243,Sheet2!$A:$B,2,FALSE)</f>
        <v>2083.09</v>
      </c>
    </row>
    <row r="244" spans="1:10" x14ac:dyDescent="0.15">
      <c r="A244" s="7">
        <v>39748</v>
      </c>
      <c r="B244" s="16">
        <v>1654.67</v>
      </c>
      <c r="C244" s="16">
        <v>1604.76</v>
      </c>
      <c r="D244" s="16">
        <v>1452.94</v>
      </c>
      <c r="E244" s="16">
        <v>645.70000000000005</v>
      </c>
      <c r="F244" s="16">
        <v>1395.51</v>
      </c>
      <c r="G244" s="16">
        <v>1978.14</v>
      </c>
      <c r="H244" s="16">
        <f>VLOOKUP($A244,Sheet2!$A:$B,2,FALSE)</f>
        <v>1978.14</v>
      </c>
      <c r="I244" s="16">
        <f>VLOOKUP($A244,Sheet2!$A:$B,2,FALSE)</f>
        <v>1978.14</v>
      </c>
      <c r="J244" s="16">
        <f>VLOOKUP($A244,Sheet2!$A:$B,2,FALSE)</f>
        <v>1978.14</v>
      </c>
    </row>
    <row r="245" spans="1:10" x14ac:dyDescent="0.15">
      <c r="A245" s="7">
        <v>39749</v>
      </c>
      <c r="B245" s="16">
        <v>1705.82</v>
      </c>
      <c r="C245" s="16">
        <v>1642.06</v>
      </c>
      <c r="D245" s="16">
        <v>1490.74</v>
      </c>
      <c r="E245" s="16">
        <v>697.76</v>
      </c>
      <c r="F245" s="16">
        <v>1410.24</v>
      </c>
      <c r="G245" s="16">
        <v>2018.18</v>
      </c>
      <c r="H245" s="16">
        <f>VLOOKUP($A245,Sheet2!$A:$B,2,FALSE)</f>
        <v>2018.18</v>
      </c>
      <c r="I245" s="16">
        <f>VLOOKUP($A245,Sheet2!$A:$B,2,FALSE)</f>
        <v>2018.18</v>
      </c>
      <c r="J245" s="16">
        <f>VLOOKUP($A245,Sheet2!$A:$B,2,FALSE)</f>
        <v>2018.18</v>
      </c>
    </row>
    <row r="246" spans="1:10" x14ac:dyDescent="0.15">
      <c r="A246" s="7">
        <v>39750</v>
      </c>
      <c r="B246" s="16">
        <v>1658.22</v>
      </c>
      <c r="C246" s="16">
        <v>1576.93</v>
      </c>
      <c r="D246" s="16">
        <v>1426.08</v>
      </c>
      <c r="E246" s="16">
        <v>645.30999999999995</v>
      </c>
      <c r="F246" s="16">
        <v>1383.39</v>
      </c>
      <c r="G246" s="16">
        <v>1962.03</v>
      </c>
      <c r="H246" s="16">
        <f>VLOOKUP($A246,Sheet2!$A:$B,2,FALSE)</f>
        <v>1962.03</v>
      </c>
      <c r="I246" s="16">
        <f>VLOOKUP($A246,Sheet2!$A:$B,2,FALSE)</f>
        <v>1962.03</v>
      </c>
      <c r="J246" s="16">
        <f>VLOOKUP($A246,Sheet2!$A:$B,2,FALSE)</f>
        <v>1962.03</v>
      </c>
    </row>
    <row r="247" spans="1:10" x14ac:dyDescent="0.15">
      <c r="A247" s="7">
        <v>39751</v>
      </c>
      <c r="B247" s="16">
        <v>1697.66</v>
      </c>
      <c r="C247" s="16">
        <v>1590.23</v>
      </c>
      <c r="D247" s="16">
        <v>1436.9</v>
      </c>
      <c r="E247" s="16">
        <v>664.18</v>
      </c>
      <c r="F247" s="16">
        <v>1409.46</v>
      </c>
      <c r="G247" s="16">
        <v>1962.45</v>
      </c>
      <c r="H247" s="16">
        <f>VLOOKUP($A247,Sheet2!$A:$B,2,FALSE)</f>
        <v>1962.45</v>
      </c>
      <c r="I247" s="16">
        <f>VLOOKUP($A247,Sheet2!$A:$B,2,FALSE)</f>
        <v>1962.45</v>
      </c>
      <c r="J247" s="16">
        <f>VLOOKUP($A247,Sheet2!$A:$B,2,FALSE)</f>
        <v>1962.45</v>
      </c>
    </row>
    <row r="248" spans="1:10" x14ac:dyDescent="0.15">
      <c r="A248" s="7">
        <v>39752</v>
      </c>
      <c r="B248" s="16">
        <v>1663.66</v>
      </c>
      <c r="C248" s="16">
        <v>1562.02</v>
      </c>
      <c r="D248" s="16">
        <v>1406.76</v>
      </c>
      <c r="E248" s="16">
        <v>644.75</v>
      </c>
      <c r="F248" s="16">
        <v>1368.11</v>
      </c>
      <c r="G248" s="16">
        <v>1933.7</v>
      </c>
      <c r="H248" s="16">
        <f>VLOOKUP($A248,Sheet2!$A:$B,2,FALSE)</f>
        <v>1933.7</v>
      </c>
      <c r="I248" s="16">
        <f>VLOOKUP($A248,Sheet2!$A:$B,2,FALSE)</f>
        <v>1933.7</v>
      </c>
      <c r="J248" s="16">
        <f>VLOOKUP($A248,Sheet2!$A:$B,2,FALSE)</f>
        <v>1933.7</v>
      </c>
    </row>
    <row r="249" spans="1:10" x14ac:dyDescent="0.15">
      <c r="A249" s="7">
        <v>39755</v>
      </c>
      <c r="B249" s="16">
        <v>1653.54</v>
      </c>
      <c r="C249" s="16">
        <v>1539.8</v>
      </c>
      <c r="D249" s="16">
        <v>1388.38</v>
      </c>
      <c r="E249" s="16">
        <v>599.6</v>
      </c>
      <c r="F249" s="16">
        <v>1346.42</v>
      </c>
      <c r="G249" s="16">
        <v>1916.61</v>
      </c>
      <c r="H249" s="16">
        <f>VLOOKUP($A249,Sheet2!$A:$B,2,FALSE)</f>
        <v>1916.61</v>
      </c>
      <c r="I249" s="16">
        <f>VLOOKUP($A249,Sheet2!$A:$B,2,FALSE)</f>
        <v>1916.61</v>
      </c>
      <c r="J249" s="16">
        <f>VLOOKUP($A249,Sheet2!$A:$B,2,FALSE)</f>
        <v>1916.61</v>
      </c>
    </row>
    <row r="250" spans="1:10" x14ac:dyDescent="0.15">
      <c r="A250" s="7">
        <v>39756</v>
      </c>
      <c r="B250" s="16">
        <v>1627.76</v>
      </c>
      <c r="C250" s="16">
        <v>1513.49</v>
      </c>
      <c r="D250" s="16">
        <v>1374.35</v>
      </c>
      <c r="E250" s="16">
        <v>570.54999999999995</v>
      </c>
      <c r="F250" s="16">
        <v>1321.38</v>
      </c>
      <c r="G250" s="16">
        <v>1910.09</v>
      </c>
      <c r="H250" s="16">
        <f>VLOOKUP($A250,Sheet2!$A:$B,2,FALSE)</f>
        <v>1910.09</v>
      </c>
      <c r="I250" s="16">
        <f>VLOOKUP($A250,Sheet2!$A:$B,2,FALSE)</f>
        <v>1910.09</v>
      </c>
      <c r="J250" s="16">
        <f>VLOOKUP($A250,Sheet2!$A:$B,2,FALSE)</f>
        <v>1910.09</v>
      </c>
    </row>
    <row r="251" spans="1:10" x14ac:dyDescent="0.15">
      <c r="A251" s="7">
        <v>39757</v>
      </c>
      <c r="B251" s="16">
        <v>1691.42</v>
      </c>
      <c r="C251" s="16">
        <v>1563.37</v>
      </c>
      <c r="D251" s="16">
        <v>1423.45</v>
      </c>
      <c r="E251" s="16">
        <v>591.78</v>
      </c>
      <c r="F251" s="16">
        <v>1367.64</v>
      </c>
      <c r="G251" s="16">
        <v>1948.31</v>
      </c>
      <c r="H251" s="16">
        <f>VLOOKUP($A251,Sheet2!$A:$B,2,FALSE)</f>
        <v>1948.31</v>
      </c>
      <c r="I251" s="16">
        <f>VLOOKUP($A251,Sheet2!$A:$B,2,FALSE)</f>
        <v>1948.31</v>
      </c>
      <c r="J251" s="16">
        <f>VLOOKUP($A251,Sheet2!$A:$B,2,FALSE)</f>
        <v>1948.31</v>
      </c>
    </row>
    <row r="252" spans="1:10" x14ac:dyDescent="0.15">
      <c r="A252" s="7">
        <v>39758</v>
      </c>
      <c r="B252" s="16">
        <v>1649.78</v>
      </c>
      <c r="C252" s="16">
        <v>1536.6</v>
      </c>
      <c r="D252" s="16">
        <v>1405.8</v>
      </c>
      <c r="E252" s="16">
        <v>597.82000000000005</v>
      </c>
      <c r="F252" s="16">
        <v>1390.05</v>
      </c>
      <c r="G252" s="16">
        <v>1924.46</v>
      </c>
      <c r="H252" s="16">
        <f>VLOOKUP($A252,Sheet2!$A:$B,2,FALSE)</f>
        <v>1924.46</v>
      </c>
      <c r="I252" s="16">
        <f>VLOOKUP($A252,Sheet2!$A:$B,2,FALSE)</f>
        <v>1924.46</v>
      </c>
      <c r="J252" s="16">
        <f>VLOOKUP($A252,Sheet2!$A:$B,2,FALSE)</f>
        <v>1924.46</v>
      </c>
    </row>
    <row r="253" spans="1:10" x14ac:dyDescent="0.15">
      <c r="A253" s="7">
        <v>39759</v>
      </c>
      <c r="B253" s="16">
        <v>1677.83</v>
      </c>
      <c r="C253" s="16">
        <v>1561.22</v>
      </c>
      <c r="D253" s="16">
        <v>1432.78</v>
      </c>
      <c r="E253" s="16">
        <v>618.07000000000005</v>
      </c>
      <c r="F253" s="16">
        <v>1390.46</v>
      </c>
      <c r="G253" s="16">
        <v>1931.28</v>
      </c>
      <c r="H253" s="16">
        <f>VLOOKUP($A253,Sheet2!$A:$B,2,FALSE)</f>
        <v>1931.28</v>
      </c>
      <c r="I253" s="16">
        <f>VLOOKUP($A253,Sheet2!$A:$B,2,FALSE)</f>
        <v>1931.28</v>
      </c>
      <c r="J253" s="16">
        <f>VLOOKUP($A253,Sheet2!$A:$B,2,FALSE)</f>
        <v>1931.28</v>
      </c>
    </row>
    <row r="254" spans="1:10" x14ac:dyDescent="0.15">
      <c r="A254" s="7">
        <v>39762</v>
      </c>
      <c r="B254" s="16">
        <v>1801.67</v>
      </c>
      <c r="C254" s="16">
        <v>1676.28</v>
      </c>
      <c r="D254" s="16">
        <v>1541.3</v>
      </c>
      <c r="E254" s="16">
        <v>675.53</v>
      </c>
      <c r="F254" s="16">
        <v>1500.88</v>
      </c>
      <c r="G254" s="16">
        <v>2036.56</v>
      </c>
      <c r="H254" s="16">
        <f>VLOOKUP($A254,Sheet2!$A:$B,2,FALSE)</f>
        <v>2036.56</v>
      </c>
      <c r="I254" s="16">
        <f>VLOOKUP($A254,Sheet2!$A:$B,2,FALSE)</f>
        <v>2036.56</v>
      </c>
      <c r="J254" s="16">
        <f>VLOOKUP($A254,Sheet2!$A:$B,2,FALSE)</f>
        <v>2036.56</v>
      </c>
    </row>
    <row r="255" spans="1:10" x14ac:dyDescent="0.15">
      <c r="A255" s="7">
        <v>39763</v>
      </c>
      <c r="B255" s="16">
        <v>1781.36</v>
      </c>
      <c r="C255" s="16">
        <v>1662.85</v>
      </c>
      <c r="D255" s="16">
        <v>1533.36</v>
      </c>
      <c r="E255" s="16">
        <v>651.87</v>
      </c>
      <c r="F255" s="16">
        <v>1529.39</v>
      </c>
      <c r="G255" s="16">
        <v>2005.46</v>
      </c>
      <c r="H255" s="16">
        <f>VLOOKUP($A255,Sheet2!$A:$B,2,FALSE)</f>
        <v>2005.46</v>
      </c>
      <c r="I255" s="16">
        <f>VLOOKUP($A255,Sheet2!$A:$B,2,FALSE)</f>
        <v>2005.46</v>
      </c>
      <c r="J255" s="16">
        <f>VLOOKUP($A255,Sheet2!$A:$B,2,FALSE)</f>
        <v>2005.46</v>
      </c>
    </row>
    <row r="256" spans="1:10" x14ac:dyDescent="0.15">
      <c r="A256" s="7">
        <v>39764</v>
      </c>
      <c r="B256" s="16">
        <v>1801.82</v>
      </c>
      <c r="C256" s="16">
        <v>1704.23</v>
      </c>
      <c r="D256" s="16">
        <v>1580.05</v>
      </c>
      <c r="E256" s="16">
        <v>681.04</v>
      </c>
      <c r="F256" s="16">
        <v>1543.32</v>
      </c>
      <c r="G256" s="16">
        <v>2025.55</v>
      </c>
      <c r="H256" s="16">
        <f>VLOOKUP($A256,Sheet2!$A:$B,2,FALSE)</f>
        <v>2025.55</v>
      </c>
      <c r="I256" s="16">
        <f>VLOOKUP($A256,Sheet2!$A:$B,2,FALSE)</f>
        <v>2025.55</v>
      </c>
      <c r="J256" s="16">
        <f>VLOOKUP($A256,Sheet2!$A:$B,2,FALSE)</f>
        <v>2025.55</v>
      </c>
    </row>
    <row r="257" spans="1:10" x14ac:dyDescent="0.15">
      <c r="A257" s="7">
        <v>39765</v>
      </c>
      <c r="B257" s="16">
        <v>1874.08</v>
      </c>
      <c r="C257" s="16">
        <v>1784.5</v>
      </c>
      <c r="D257" s="16">
        <v>1652.16</v>
      </c>
      <c r="E257" s="16">
        <v>704.15</v>
      </c>
      <c r="F257" s="16">
        <v>1615.69</v>
      </c>
      <c r="G257" s="16">
        <v>2098.6799999999998</v>
      </c>
      <c r="H257" s="16">
        <f>VLOOKUP($A257,Sheet2!$A:$B,2,FALSE)</f>
        <v>2098.6799999999998</v>
      </c>
      <c r="I257" s="16">
        <f>VLOOKUP($A257,Sheet2!$A:$B,2,FALSE)</f>
        <v>2098.6799999999998</v>
      </c>
      <c r="J257" s="16">
        <f>VLOOKUP($A257,Sheet2!$A:$B,2,FALSE)</f>
        <v>2098.6799999999998</v>
      </c>
    </row>
    <row r="258" spans="1:10" x14ac:dyDescent="0.15">
      <c r="A258" s="7">
        <v>39766</v>
      </c>
      <c r="B258" s="16">
        <v>1943.65</v>
      </c>
      <c r="C258" s="16">
        <v>1867.48</v>
      </c>
      <c r="D258" s="16">
        <v>1737.47</v>
      </c>
      <c r="E258" s="16">
        <v>741.25</v>
      </c>
      <c r="F258" s="16">
        <v>1646.5</v>
      </c>
      <c r="G258" s="16">
        <v>2186.94</v>
      </c>
      <c r="H258" s="16">
        <f>VLOOKUP($A258,Sheet2!$A:$B,2,FALSE)</f>
        <v>2186.94</v>
      </c>
      <c r="I258" s="16">
        <f>VLOOKUP($A258,Sheet2!$A:$B,2,FALSE)</f>
        <v>2186.94</v>
      </c>
      <c r="J258" s="16">
        <f>VLOOKUP($A258,Sheet2!$A:$B,2,FALSE)</f>
        <v>2186.94</v>
      </c>
    </row>
    <row r="259" spans="1:10" x14ac:dyDescent="0.15">
      <c r="A259" s="7">
        <v>39769</v>
      </c>
      <c r="B259" s="16">
        <v>1987.22</v>
      </c>
      <c r="C259" s="16">
        <v>1959.07</v>
      </c>
      <c r="D259" s="16">
        <v>1827.97</v>
      </c>
      <c r="E259" s="16">
        <v>727.74</v>
      </c>
      <c r="F259" s="16">
        <v>1659.77</v>
      </c>
      <c r="G259" s="16">
        <v>2269.37</v>
      </c>
      <c r="H259" s="16">
        <f>VLOOKUP($A259,Sheet2!$A:$B,2,FALSE)</f>
        <v>2269.37</v>
      </c>
      <c r="I259" s="16">
        <f>VLOOKUP($A259,Sheet2!$A:$B,2,FALSE)</f>
        <v>2269.37</v>
      </c>
      <c r="J259" s="16">
        <f>VLOOKUP($A259,Sheet2!$A:$B,2,FALSE)</f>
        <v>2269.37</v>
      </c>
    </row>
    <row r="260" spans="1:10" x14ac:dyDescent="0.15">
      <c r="A260" s="7">
        <v>39770</v>
      </c>
      <c r="B260" s="16">
        <v>1839.82</v>
      </c>
      <c r="C260" s="16">
        <v>1816.29</v>
      </c>
      <c r="D260" s="16">
        <v>1695.21</v>
      </c>
      <c r="E260" s="16">
        <v>670.22</v>
      </c>
      <c r="F260" s="16">
        <v>1527.65</v>
      </c>
      <c r="G260" s="16">
        <v>2116.96</v>
      </c>
      <c r="H260" s="16">
        <f>VLOOKUP($A260,Sheet2!$A:$B,2,FALSE)</f>
        <v>2116.96</v>
      </c>
      <c r="I260" s="16">
        <f>VLOOKUP($A260,Sheet2!$A:$B,2,FALSE)</f>
        <v>2116.96</v>
      </c>
      <c r="J260" s="16">
        <f>VLOOKUP($A260,Sheet2!$A:$B,2,FALSE)</f>
        <v>2116.96</v>
      </c>
    </row>
    <row r="261" spans="1:10" x14ac:dyDescent="0.15">
      <c r="A261" s="7">
        <v>39771</v>
      </c>
      <c r="B261" s="16">
        <v>1953.16</v>
      </c>
      <c r="C261" s="16">
        <v>1944.33</v>
      </c>
      <c r="D261" s="16">
        <v>1809.92</v>
      </c>
      <c r="E261" s="16">
        <v>714.05</v>
      </c>
      <c r="F261" s="16">
        <v>1601.89</v>
      </c>
      <c r="G261" s="16">
        <v>2246.0300000000002</v>
      </c>
      <c r="H261" s="16">
        <f>VLOOKUP($A261,Sheet2!$A:$B,2,FALSE)</f>
        <v>2246.0300000000002</v>
      </c>
      <c r="I261" s="16">
        <f>VLOOKUP($A261,Sheet2!$A:$B,2,FALSE)</f>
        <v>2246.0300000000002</v>
      </c>
      <c r="J261" s="16">
        <f>VLOOKUP($A261,Sheet2!$A:$B,2,FALSE)</f>
        <v>2246.0300000000002</v>
      </c>
    </row>
    <row r="262" spans="1:10" x14ac:dyDescent="0.15">
      <c r="A262" s="7">
        <v>39772</v>
      </c>
      <c r="B262" s="16">
        <v>1932.43</v>
      </c>
      <c r="C262" s="16">
        <v>1948.68</v>
      </c>
      <c r="D262" s="16">
        <v>1811.99</v>
      </c>
      <c r="E262" s="16">
        <v>698.28</v>
      </c>
      <c r="F262" s="16">
        <v>1565.14</v>
      </c>
      <c r="G262" s="16">
        <v>2247.4299999999998</v>
      </c>
      <c r="H262" s="16">
        <f>VLOOKUP($A262,Sheet2!$A:$B,2,FALSE)</f>
        <v>2247.4299999999998</v>
      </c>
      <c r="I262" s="16">
        <f>VLOOKUP($A262,Sheet2!$A:$B,2,FALSE)</f>
        <v>2247.4299999999998</v>
      </c>
      <c r="J262" s="16">
        <f>VLOOKUP($A262,Sheet2!$A:$B,2,FALSE)</f>
        <v>2247.4299999999998</v>
      </c>
    </row>
    <row r="263" spans="1:10" x14ac:dyDescent="0.15">
      <c r="A263" s="7">
        <v>39773</v>
      </c>
      <c r="B263" s="16">
        <v>1920.73</v>
      </c>
      <c r="C263" s="16">
        <v>1921.04</v>
      </c>
      <c r="D263" s="16">
        <v>1794.57</v>
      </c>
      <c r="E263" s="16">
        <v>695.5</v>
      </c>
      <c r="F263" s="16">
        <v>1574.64</v>
      </c>
      <c r="G263" s="16">
        <v>2225.54</v>
      </c>
      <c r="H263" s="16">
        <f>VLOOKUP($A263,Sheet2!$A:$B,2,FALSE)</f>
        <v>2225.54</v>
      </c>
      <c r="I263" s="16">
        <f>VLOOKUP($A263,Sheet2!$A:$B,2,FALSE)</f>
        <v>2225.54</v>
      </c>
      <c r="J263" s="16">
        <f>VLOOKUP($A263,Sheet2!$A:$B,2,FALSE)</f>
        <v>2225.54</v>
      </c>
    </row>
    <row r="264" spans="1:10" x14ac:dyDescent="0.15">
      <c r="A264" s="7">
        <v>39776</v>
      </c>
      <c r="B264" s="16">
        <v>1837.64</v>
      </c>
      <c r="C264" s="16">
        <v>1842.34</v>
      </c>
      <c r="D264" s="16">
        <v>1726.55</v>
      </c>
      <c r="E264" s="16">
        <v>661.05</v>
      </c>
      <c r="F264" s="16">
        <v>1517.26</v>
      </c>
      <c r="G264" s="16">
        <v>2229.23</v>
      </c>
      <c r="H264" s="16">
        <f>VLOOKUP($A264,Sheet2!$A:$B,2,FALSE)</f>
        <v>2229.23</v>
      </c>
      <c r="I264" s="16">
        <f>VLOOKUP($A264,Sheet2!$A:$B,2,FALSE)</f>
        <v>2229.23</v>
      </c>
      <c r="J264" s="16">
        <f>VLOOKUP($A264,Sheet2!$A:$B,2,FALSE)</f>
        <v>2229.23</v>
      </c>
    </row>
    <row r="265" spans="1:10" x14ac:dyDescent="0.15">
      <c r="A265" s="7">
        <v>39777</v>
      </c>
      <c r="B265" s="16">
        <v>1834.29</v>
      </c>
      <c r="C265" s="16">
        <v>1827.64</v>
      </c>
      <c r="D265" s="16">
        <v>1714.32</v>
      </c>
      <c r="E265" s="16">
        <v>681.95</v>
      </c>
      <c r="F265" s="16">
        <v>1502.75</v>
      </c>
      <c r="G265" s="16">
        <v>2189.98</v>
      </c>
      <c r="H265" s="16">
        <f>VLOOKUP($A265,Sheet2!$A:$B,2,FALSE)</f>
        <v>2189.98</v>
      </c>
      <c r="I265" s="16">
        <f>VLOOKUP($A265,Sheet2!$A:$B,2,FALSE)</f>
        <v>2189.98</v>
      </c>
      <c r="J265" s="16">
        <f>VLOOKUP($A265,Sheet2!$A:$B,2,FALSE)</f>
        <v>2189.98</v>
      </c>
    </row>
    <row r="266" spans="1:10" x14ac:dyDescent="0.15">
      <c r="A266" s="7">
        <v>39778</v>
      </c>
      <c r="B266" s="16">
        <v>1843.49</v>
      </c>
      <c r="C266" s="16">
        <v>1834.77</v>
      </c>
      <c r="D266" s="16">
        <v>1717.22</v>
      </c>
      <c r="E266" s="16">
        <v>676.51</v>
      </c>
      <c r="F266" s="16">
        <v>1553.95</v>
      </c>
      <c r="G266" s="16">
        <v>2179.9</v>
      </c>
      <c r="H266" s="16">
        <f>VLOOKUP($A266,Sheet2!$A:$B,2,FALSE)</f>
        <v>2179.9</v>
      </c>
      <c r="I266" s="16">
        <f>VLOOKUP($A266,Sheet2!$A:$B,2,FALSE)</f>
        <v>2179.9</v>
      </c>
      <c r="J266" s="16">
        <f>VLOOKUP($A266,Sheet2!$A:$B,2,FALSE)</f>
        <v>2179.9</v>
      </c>
    </row>
    <row r="267" spans="1:10" x14ac:dyDescent="0.15">
      <c r="A267" s="7">
        <v>39779</v>
      </c>
      <c r="B267" s="16">
        <v>1870.47</v>
      </c>
      <c r="C267" s="16">
        <v>1861.52</v>
      </c>
      <c r="D267" s="16">
        <v>1738.55</v>
      </c>
      <c r="E267" s="16">
        <v>702.89</v>
      </c>
      <c r="F267" s="16">
        <v>1582.25</v>
      </c>
      <c r="G267" s="16">
        <v>2217.2600000000002</v>
      </c>
      <c r="H267" s="16">
        <f>VLOOKUP($A267,Sheet2!$A:$B,2,FALSE)</f>
        <v>2217.2600000000002</v>
      </c>
      <c r="I267" s="16">
        <f>VLOOKUP($A267,Sheet2!$A:$B,2,FALSE)</f>
        <v>2217.2600000000002</v>
      </c>
      <c r="J267" s="16">
        <f>VLOOKUP($A267,Sheet2!$A:$B,2,FALSE)</f>
        <v>2217.2600000000002</v>
      </c>
    </row>
    <row r="268" spans="1:10" x14ac:dyDescent="0.15">
      <c r="A268" s="7">
        <v>39780</v>
      </c>
      <c r="B268" s="16">
        <v>1829.92</v>
      </c>
      <c r="C268" s="16">
        <v>1841.45</v>
      </c>
      <c r="D268" s="16">
        <v>1719.43</v>
      </c>
      <c r="E268" s="16">
        <v>679.49</v>
      </c>
      <c r="F268" s="16">
        <v>1565.46</v>
      </c>
      <c r="G268" s="16">
        <v>2231.19</v>
      </c>
      <c r="H268" s="16">
        <f>VLOOKUP($A268,Sheet2!$A:$B,2,FALSE)</f>
        <v>2231.19</v>
      </c>
      <c r="I268" s="16">
        <f>VLOOKUP($A268,Sheet2!$A:$B,2,FALSE)</f>
        <v>2231.19</v>
      </c>
      <c r="J268" s="16">
        <f>VLOOKUP($A268,Sheet2!$A:$B,2,FALSE)</f>
        <v>2231.19</v>
      </c>
    </row>
    <row r="269" spans="1:10" x14ac:dyDescent="0.15">
      <c r="A269" s="7">
        <v>39783</v>
      </c>
      <c r="B269" s="16">
        <v>1864.2</v>
      </c>
      <c r="C269" s="16">
        <v>1919.47</v>
      </c>
      <c r="D269" s="16">
        <v>1801.67</v>
      </c>
      <c r="E269" s="16">
        <v>691.7</v>
      </c>
      <c r="F269" s="16">
        <v>1569.15</v>
      </c>
      <c r="G269" s="16">
        <v>2307.39</v>
      </c>
      <c r="H269" s="16">
        <f>VLOOKUP($A269,Sheet2!$A:$B,2,FALSE)</f>
        <v>2307.39</v>
      </c>
      <c r="I269" s="16">
        <f>VLOOKUP($A269,Sheet2!$A:$B,2,FALSE)</f>
        <v>2307.39</v>
      </c>
      <c r="J269" s="16">
        <f>VLOOKUP($A269,Sheet2!$A:$B,2,FALSE)</f>
        <v>2307.39</v>
      </c>
    </row>
    <row r="270" spans="1:10" x14ac:dyDescent="0.15">
      <c r="A270" s="7">
        <v>39784</v>
      </c>
      <c r="B270" s="16">
        <v>1868.63</v>
      </c>
      <c r="C270" s="16">
        <v>1957.32</v>
      </c>
      <c r="D270" s="16">
        <v>1841.69</v>
      </c>
      <c r="E270" s="16">
        <v>701.2</v>
      </c>
      <c r="F270" s="16">
        <v>1558.28</v>
      </c>
      <c r="G270" s="16">
        <v>2347.02</v>
      </c>
      <c r="H270" s="16">
        <f>VLOOKUP($A270,Sheet2!$A:$B,2,FALSE)</f>
        <v>2347.02</v>
      </c>
      <c r="I270" s="16">
        <f>VLOOKUP($A270,Sheet2!$A:$B,2,FALSE)</f>
        <v>2347.02</v>
      </c>
      <c r="J270" s="16">
        <f>VLOOKUP($A270,Sheet2!$A:$B,2,FALSE)</f>
        <v>2347.02</v>
      </c>
    </row>
    <row r="271" spans="1:10" x14ac:dyDescent="0.15">
      <c r="A271" s="7">
        <v>39785</v>
      </c>
      <c r="B271" s="16">
        <v>1952.67</v>
      </c>
      <c r="C271" s="16">
        <v>2039.93</v>
      </c>
      <c r="D271" s="16">
        <v>1912.76</v>
      </c>
      <c r="E271" s="16">
        <v>724.05</v>
      </c>
      <c r="F271" s="16">
        <v>1629.05</v>
      </c>
      <c r="G271" s="16">
        <v>2410.87</v>
      </c>
      <c r="H271" s="16">
        <f>VLOOKUP($A271,Sheet2!$A:$B,2,FALSE)</f>
        <v>2410.87</v>
      </c>
      <c r="I271" s="16">
        <f>VLOOKUP($A271,Sheet2!$A:$B,2,FALSE)</f>
        <v>2410.87</v>
      </c>
      <c r="J271" s="16">
        <f>VLOOKUP($A271,Sheet2!$A:$B,2,FALSE)</f>
        <v>2410.87</v>
      </c>
    </row>
    <row r="272" spans="1:10" x14ac:dyDescent="0.15">
      <c r="A272" s="7">
        <v>39786</v>
      </c>
      <c r="B272" s="16">
        <v>1982.93</v>
      </c>
      <c r="C272" s="16">
        <v>2037.72</v>
      </c>
      <c r="D272" s="16">
        <v>1912.81</v>
      </c>
      <c r="E272" s="16">
        <v>749.6</v>
      </c>
      <c r="F272" s="16">
        <v>1681.2</v>
      </c>
      <c r="G272" s="16">
        <v>2404.37</v>
      </c>
      <c r="H272" s="16">
        <f>VLOOKUP($A272,Sheet2!$A:$B,2,FALSE)</f>
        <v>2404.37</v>
      </c>
      <c r="I272" s="16">
        <f>VLOOKUP($A272,Sheet2!$A:$B,2,FALSE)</f>
        <v>2404.37</v>
      </c>
      <c r="J272" s="16">
        <f>VLOOKUP($A272,Sheet2!$A:$B,2,FALSE)</f>
        <v>2404.37</v>
      </c>
    </row>
    <row r="273" spans="1:10" x14ac:dyDescent="0.15">
      <c r="A273" s="7">
        <v>39787</v>
      </c>
      <c r="B273" s="16">
        <v>2013.18</v>
      </c>
      <c r="C273" s="16">
        <v>2098.66</v>
      </c>
      <c r="D273" s="16">
        <v>1972.41</v>
      </c>
      <c r="E273" s="16">
        <v>766.59</v>
      </c>
      <c r="F273" s="16">
        <v>1703.3</v>
      </c>
      <c r="G273" s="16">
        <v>2451.06</v>
      </c>
      <c r="H273" s="16">
        <f>VLOOKUP($A273,Sheet2!$A:$B,2,FALSE)</f>
        <v>2451.06</v>
      </c>
      <c r="I273" s="16">
        <f>VLOOKUP($A273,Sheet2!$A:$B,2,FALSE)</f>
        <v>2451.06</v>
      </c>
      <c r="J273" s="16">
        <f>VLOOKUP($A273,Sheet2!$A:$B,2,FALSE)</f>
        <v>2451.06</v>
      </c>
    </row>
    <row r="274" spans="1:10" x14ac:dyDescent="0.15">
      <c r="A274" s="7">
        <v>39790</v>
      </c>
      <c r="B274" s="16">
        <v>2095.04</v>
      </c>
      <c r="C274" s="16">
        <v>2190.5300000000002</v>
      </c>
      <c r="D274" s="16">
        <v>2054.21</v>
      </c>
      <c r="E274" s="16">
        <v>785.11</v>
      </c>
      <c r="F274" s="16">
        <v>1746.55</v>
      </c>
      <c r="G274" s="16">
        <v>2545.1</v>
      </c>
      <c r="H274" s="16">
        <f>VLOOKUP($A274,Sheet2!$A:$B,2,FALSE)</f>
        <v>2545.1</v>
      </c>
      <c r="I274" s="16">
        <f>VLOOKUP($A274,Sheet2!$A:$B,2,FALSE)</f>
        <v>2545.1</v>
      </c>
      <c r="J274" s="16">
        <f>VLOOKUP($A274,Sheet2!$A:$B,2,FALSE)</f>
        <v>2545.1</v>
      </c>
    </row>
    <row r="275" spans="1:10" x14ac:dyDescent="0.15">
      <c r="A275" s="7">
        <v>39791</v>
      </c>
      <c r="B275" s="16">
        <v>2040.85</v>
      </c>
      <c r="C275" s="16">
        <v>2134.58</v>
      </c>
      <c r="D275" s="16">
        <v>2001.22</v>
      </c>
      <c r="E275" s="16">
        <v>744.37</v>
      </c>
      <c r="F275" s="16">
        <v>1732.03</v>
      </c>
      <c r="G275" s="16">
        <v>2511.17</v>
      </c>
      <c r="H275" s="16">
        <f>VLOOKUP($A275,Sheet2!$A:$B,2,FALSE)</f>
        <v>2511.17</v>
      </c>
      <c r="I275" s="16">
        <f>VLOOKUP($A275,Sheet2!$A:$B,2,FALSE)</f>
        <v>2511.17</v>
      </c>
      <c r="J275" s="16">
        <f>VLOOKUP($A275,Sheet2!$A:$B,2,FALSE)</f>
        <v>2511.17</v>
      </c>
    </row>
    <row r="276" spans="1:10" x14ac:dyDescent="0.15">
      <c r="A276" s="7">
        <v>39792</v>
      </c>
      <c r="B276" s="16">
        <v>2096.39</v>
      </c>
      <c r="C276" s="16">
        <v>2195.7399999999998</v>
      </c>
      <c r="D276" s="16">
        <v>2070.9</v>
      </c>
      <c r="E276" s="16">
        <v>790.26</v>
      </c>
      <c r="F276" s="16">
        <v>1728.71</v>
      </c>
      <c r="G276" s="16">
        <v>2567.02</v>
      </c>
      <c r="H276" s="16">
        <f>VLOOKUP($A276,Sheet2!$A:$B,2,FALSE)</f>
        <v>2567.02</v>
      </c>
      <c r="I276" s="16">
        <f>VLOOKUP($A276,Sheet2!$A:$B,2,FALSE)</f>
        <v>2567.02</v>
      </c>
      <c r="J276" s="16">
        <f>VLOOKUP($A276,Sheet2!$A:$B,2,FALSE)</f>
        <v>2567.02</v>
      </c>
    </row>
    <row r="277" spans="1:10" x14ac:dyDescent="0.15">
      <c r="A277" s="7">
        <v>39793</v>
      </c>
      <c r="B277" s="16">
        <v>2046.34</v>
      </c>
      <c r="C277" s="16">
        <v>2127.1799999999998</v>
      </c>
      <c r="D277" s="16">
        <v>2013.36</v>
      </c>
      <c r="E277" s="16">
        <v>757.25</v>
      </c>
      <c r="F277" s="16">
        <v>1672.62</v>
      </c>
      <c r="G277" s="16">
        <v>2504.5</v>
      </c>
      <c r="H277" s="16">
        <f>VLOOKUP($A277,Sheet2!$A:$B,2,FALSE)</f>
        <v>2504.5</v>
      </c>
      <c r="I277" s="16">
        <f>VLOOKUP($A277,Sheet2!$A:$B,2,FALSE)</f>
        <v>2504.5</v>
      </c>
      <c r="J277" s="16">
        <f>VLOOKUP($A277,Sheet2!$A:$B,2,FALSE)</f>
        <v>2504.5</v>
      </c>
    </row>
    <row r="278" spans="1:10" x14ac:dyDescent="0.15">
      <c r="A278" s="7">
        <v>39794</v>
      </c>
      <c r="B278" s="16">
        <v>1960.38</v>
      </c>
      <c r="C278" s="16">
        <v>2031.99</v>
      </c>
      <c r="D278" s="16">
        <v>1916.2</v>
      </c>
      <c r="E278" s="16">
        <v>727.51</v>
      </c>
      <c r="F278" s="16">
        <v>1605</v>
      </c>
      <c r="G278" s="16">
        <v>2410.7199999999998</v>
      </c>
      <c r="H278" s="16">
        <f>VLOOKUP($A278,Sheet2!$A:$B,2,FALSE)</f>
        <v>2410.7199999999998</v>
      </c>
      <c r="I278" s="16">
        <f>VLOOKUP($A278,Sheet2!$A:$B,2,FALSE)</f>
        <v>2410.7199999999998</v>
      </c>
      <c r="J278" s="16">
        <f>VLOOKUP($A278,Sheet2!$A:$B,2,FALSE)</f>
        <v>2410.7199999999998</v>
      </c>
    </row>
    <row r="279" spans="1:10" x14ac:dyDescent="0.15">
      <c r="A279" s="7">
        <v>39797</v>
      </c>
      <c r="B279" s="16">
        <v>1975.03</v>
      </c>
      <c r="C279" s="16">
        <v>2073.0300000000002</v>
      </c>
      <c r="D279" s="16">
        <v>1956.29</v>
      </c>
      <c r="E279" s="16">
        <v>727.43</v>
      </c>
      <c r="F279" s="16">
        <v>1623.51</v>
      </c>
      <c r="G279" s="16">
        <v>2468.04</v>
      </c>
      <c r="H279" s="16">
        <f>VLOOKUP($A279,Sheet2!$A:$B,2,FALSE)</f>
        <v>2468.04</v>
      </c>
      <c r="I279" s="16">
        <f>VLOOKUP($A279,Sheet2!$A:$B,2,FALSE)</f>
        <v>2468.04</v>
      </c>
      <c r="J279" s="16">
        <f>VLOOKUP($A279,Sheet2!$A:$B,2,FALSE)</f>
        <v>2468.04</v>
      </c>
    </row>
    <row r="280" spans="1:10" x14ac:dyDescent="0.15">
      <c r="A280" s="7">
        <v>39798</v>
      </c>
      <c r="B280" s="16">
        <v>1994.45</v>
      </c>
      <c r="C280" s="16">
        <v>2110.2399999999998</v>
      </c>
      <c r="D280" s="16">
        <v>1983.74</v>
      </c>
      <c r="E280" s="16">
        <v>747.56</v>
      </c>
      <c r="F280" s="16">
        <v>1642.13</v>
      </c>
      <c r="G280" s="16">
        <v>2542.6799999999998</v>
      </c>
      <c r="H280" s="16">
        <f>VLOOKUP($A280,Sheet2!$A:$B,2,FALSE)</f>
        <v>2542.6799999999998</v>
      </c>
      <c r="I280" s="16">
        <f>VLOOKUP($A280,Sheet2!$A:$B,2,FALSE)</f>
        <v>2542.6799999999998</v>
      </c>
      <c r="J280" s="16">
        <f>VLOOKUP($A280,Sheet2!$A:$B,2,FALSE)</f>
        <v>2542.6799999999998</v>
      </c>
    </row>
    <row r="281" spans="1:10" x14ac:dyDescent="0.15">
      <c r="A281" s="7">
        <v>39799</v>
      </c>
      <c r="B281" s="16">
        <v>2001.42</v>
      </c>
      <c r="C281" s="16">
        <v>2136.31</v>
      </c>
      <c r="D281" s="16">
        <v>2015.5</v>
      </c>
      <c r="E281" s="16">
        <v>741.3</v>
      </c>
      <c r="F281" s="16">
        <v>1647.16</v>
      </c>
      <c r="G281" s="16">
        <v>2578.98</v>
      </c>
      <c r="H281" s="16">
        <f>VLOOKUP($A281,Sheet2!$A:$B,2,FALSE)</f>
        <v>2578.98</v>
      </c>
      <c r="I281" s="16">
        <f>VLOOKUP($A281,Sheet2!$A:$B,2,FALSE)</f>
        <v>2578.98</v>
      </c>
      <c r="J281" s="16">
        <f>VLOOKUP($A281,Sheet2!$A:$B,2,FALSE)</f>
        <v>2578.98</v>
      </c>
    </row>
    <row r="282" spans="1:10" x14ac:dyDescent="0.15">
      <c r="A282" s="7">
        <v>39800</v>
      </c>
      <c r="B282" s="16">
        <v>2045.1</v>
      </c>
      <c r="C282" s="16">
        <v>2175.36</v>
      </c>
      <c r="D282" s="16">
        <v>2049.5</v>
      </c>
      <c r="E282" s="16">
        <v>742.88</v>
      </c>
      <c r="F282" s="16">
        <v>1658.81</v>
      </c>
      <c r="G282" s="16">
        <v>2600.5700000000002</v>
      </c>
      <c r="H282" s="16">
        <f>VLOOKUP($A282,Sheet2!$A:$B,2,FALSE)</f>
        <v>2600.5700000000002</v>
      </c>
      <c r="I282" s="16">
        <f>VLOOKUP($A282,Sheet2!$A:$B,2,FALSE)</f>
        <v>2600.5700000000002</v>
      </c>
      <c r="J282" s="16">
        <f>VLOOKUP($A282,Sheet2!$A:$B,2,FALSE)</f>
        <v>2600.5700000000002</v>
      </c>
    </row>
    <row r="283" spans="1:10" x14ac:dyDescent="0.15">
      <c r="A283" s="7">
        <v>39801</v>
      </c>
      <c r="B283" s="16">
        <v>2052.11</v>
      </c>
      <c r="C283" s="16">
        <v>2194.9899999999998</v>
      </c>
      <c r="D283" s="16">
        <v>2066.4299999999998</v>
      </c>
      <c r="E283" s="16">
        <v>752.85</v>
      </c>
      <c r="F283" s="16">
        <v>1662.05</v>
      </c>
      <c r="G283" s="16">
        <v>2647.38</v>
      </c>
      <c r="H283" s="16">
        <f>VLOOKUP($A283,Sheet2!$A:$B,2,FALSE)</f>
        <v>2647.38</v>
      </c>
      <c r="I283" s="16">
        <f>VLOOKUP($A283,Sheet2!$A:$B,2,FALSE)</f>
        <v>2647.38</v>
      </c>
      <c r="J283" s="16">
        <f>VLOOKUP($A283,Sheet2!$A:$B,2,FALSE)</f>
        <v>2647.38</v>
      </c>
    </row>
    <row r="284" spans="1:10" x14ac:dyDescent="0.15">
      <c r="A284" s="7">
        <v>39804</v>
      </c>
      <c r="B284" s="16">
        <v>2017.55</v>
      </c>
      <c r="C284" s="16">
        <v>2193.48</v>
      </c>
      <c r="D284" s="16">
        <v>2075.31</v>
      </c>
      <c r="E284" s="16">
        <v>734.03</v>
      </c>
      <c r="F284" s="16">
        <v>1618.97</v>
      </c>
      <c r="G284" s="16">
        <v>2672.76</v>
      </c>
      <c r="H284" s="16">
        <f>VLOOKUP($A284,Sheet2!$A:$B,2,FALSE)</f>
        <v>2672.76</v>
      </c>
      <c r="I284" s="16">
        <f>VLOOKUP($A284,Sheet2!$A:$B,2,FALSE)</f>
        <v>2672.76</v>
      </c>
      <c r="J284" s="16">
        <f>VLOOKUP($A284,Sheet2!$A:$B,2,FALSE)</f>
        <v>2672.76</v>
      </c>
    </row>
    <row r="285" spans="1:10" x14ac:dyDescent="0.15">
      <c r="A285" s="7">
        <v>39805</v>
      </c>
      <c r="B285" s="16">
        <v>1918.95</v>
      </c>
      <c r="C285" s="16">
        <v>2054.5300000000002</v>
      </c>
      <c r="D285" s="16">
        <v>1938.6</v>
      </c>
      <c r="E285" s="16">
        <v>676.78</v>
      </c>
      <c r="F285" s="16">
        <v>1550.45</v>
      </c>
      <c r="G285" s="16">
        <v>2534.81</v>
      </c>
      <c r="H285" s="16">
        <f>VLOOKUP($A285,Sheet2!$A:$B,2,FALSE)</f>
        <v>2534.81</v>
      </c>
      <c r="I285" s="16">
        <f>VLOOKUP($A285,Sheet2!$A:$B,2,FALSE)</f>
        <v>2534.81</v>
      </c>
      <c r="J285" s="16">
        <f>VLOOKUP($A285,Sheet2!$A:$B,2,FALSE)</f>
        <v>2534.81</v>
      </c>
    </row>
    <row r="286" spans="1:10" x14ac:dyDescent="0.15">
      <c r="A286" s="7">
        <v>39806</v>
      </c>
      <c r="B286" s="16">
        <v>1887.07</v>
      </c>
      <c r="C286" s="16">
        <v>2010.1</v>
      </c>
      <c r="D286" s="16">
        <v>1895.66</v>
      </c>
      <c r="E286" s="16">
        <v>651.29999999999995</v>
      </c>
      <c r="F286" s="16">
        <v>1522.83</v>
      </c>
      <c r="G286" s="16">
        <v>2490.4299999999998</v>
      </c>
      <c r="H286" s="16">
        <f>VLOOKUP($A286,Sheet2!$A:$B,2,FALSE)</f>
        <v>2490.4299999999998</v>
      </c>
      <c r="I286" s="16">
        <f>VLOOKUP($A286,Sheet2!$A:$B,2,FALSE)</f>
        <v>2490.4299999999998</v>
      </c>
      <c r="J286" s="16">
        <f>VLOOKUP($A286,Sheet2!$A:$B,2,FALSE)</f>
        <v>2490.4299999999998</v>
      </c>
    </row>
    <row r="287" spans="1:10" x14ac:dyDescent="0.15">
      <c r="A287" s="7">
        <v>39807</v>
      </c>
      <c r="B287" s="16">
        <v>1870.77</v>
      </c>
      <c r="C287" s="16">
        <v>2003.49</v>
      </c>
      <c r="D287" s="16">
        <v>1898.36</v>
      </c>
      <c r="E287" s="16">
        <v>654.76</v>
      </c>
      <c r="F287" s="16">
        <v>1530.94</v>
      </c>
      <c r="G287" s="16">
        <v>2500.9299999999998</v>
      </c>
      <c r="H287" s="16">
        <f>VLOOKUP($A287,Sheet2!$A:$B,2,FALSE)</f>
        <v>2500.9299999999998</v>
      </c>
      <c r="I287" s="16">
        <f>VLOOKUP($A287,Sheet2!$A:$B,2,FALSE)</f>
        <v>2500.9299999999998</v>
      </c>
      <c r="J287" s="16">
        <f>VLOOKUP($A287,Sheet2!$A:$B,2,FALSE)</f>
        <v>2500.9299999999998</v>
      </c>
    </row>
    <row r="288" spans="1:10" x14ac:dyDescent="0.15">
      <c r="A288" s="7">
        <v>39808</v>
      </c>
      <c r="B288" s="16">
        <v>1862.1</v>
      </c>
      <c r="C288" s="16">
        <v>1983.76</v>
      </c>
      <c r="D288" s="16">
        <v>1877.9</v>
      </c>
      <c r="E288" s="16">
        <v>654.79999999999995</v>
      </c>
      <c r="F288" s="16">
        <v>1535.28</v>
      </c>
      <c r="G288" s="16">
        <v>2496.86</v>
      </c>
      <c r="H288" s="16">
        <f>VLOOKUP($A288,Sheet2!$A:$B,2,FALSE)</f>
        <v>2496.86</v>
      </c>
      <c r="I288" s="16">
        <f>VLOOKUP($A288,Sheet2!$A:$B,2,FALSE)</f>
        <v>2496.86</v>
      </c>
      <c r="J288" s="16">
        <f>VLOOKUP($A288,Sheet2!$A:$B,2,FALSE)</f>
        <v>2496.86</v>
      </c>
    </row>
    <row r="289" spans="1:10" x14ac:dyDescent="0.15">
      <c r="A289" s="7">
        <v>39811</v>
      </c>
      <c r="B289" s="16">
        <v>1854.76</v>
      </c>
      <c r="C289" s="16">
        <v>1984.76</v>
      </c>
      <c r="D289" s="16">
        <v>1873.53</v>
      </c>
      <c r="E289" s="16">
        <v>648.19000000000005</v>
      </c>
      <c r="F289" s="16">
        <v>1514.79</v>
      </c>
      <c r="G289" s="16">
        <v>2500.5100000000002</v>
      </c>
      <c r="H289" s="16">
        <f>VLOOKUP($A289,Sheet2!$A:$B,2,FALSE)</f>
        <v>2500.5100000000002</v>
      </c>
      <c r="I289" s="16">
        <f>VLOOKUP($A289,Sheet2!$A:$B,2,FALSE)</f>
        <v>2500.5100000000002</v>
      </c>
      <c r="J289" s="16">
        <f>VLOOKUP($A289,Sheet2!$A:$B,2,FALSE)</f>
        <v>2500.5100000000002</v>
      </c>
    </row>
    <row r="290" spans="1:10" x14ac:dyDescent="0.15">
      <c r="A290" s="7">
        <v>39812</v>
      </c>
      <c r="B290" s="16">
        <v>1833.44</v>
      </c>
      <c r="C290" s="16">
        <v>1971.47</v>
      </c>
      <c r="D290" s="16">
        <v>1865.96</v>
      </c>
      <c r="E290" s="16">
        <v>629.75</v>
      </c>
      <c r="F290" s="16">
        <v>1478.88</v>
      </c>
      <c r="G290" s="16">
        <v>2511.9</v>
      </c>
      <c r="H290" s="16">
        <f>VLOOKUP($A290,Sheet2!$A:$B,2,FALSE)</f>
        <v>2511.9</v>
      </c>
      <c r="I290" s="16">
        <f>VLOOKUP($A290,Sheet2!$A:$B,2,FALSE)</f>
        <v>2511.9</v>
      </c>
      <c r="J290" s="16">
        <f>VLOOKUP($A290,Sheet2!$A:$B,2,FALSE)</f>
        <v>2511.9</v>
      </c>
    </row>
    <row r="291" spans="1:10" x14ac:dyDescent="0.15">
      <c r="A291" s="7">
        <v>39813</v>
      </c>
      <c r="B291" s="16">
        <v>1817.72</v>
      </c>
      <c r="C291" s="16">
        <v>1939.43</v>
      </c>
      <c r="D291" s="16">
        <v>1830.82</v>
      </c>
      <c r="E291" s="16">
        <v>623.39</v>
      </c>
      <c r="F291" s="16">
        <v>1450.09</v>
      </c>
      <c r="G291" s="16">
        <v>2509.16</v>
      </c>
      <c r="H291" s="16">
        <f>VLOOKUP($A291,Sheet2!$A:$B,2,FALSE)</f>
        <v>2509.16</v>
      </c>
      <c r="I291" s="16">
        <f>VLOOKUP($A291,Sheet2!$A:$B,2,FALSE)</f>
        <v>2509.16</v>
      </c>
      <c r="J291" s="16">
        <f>VLOOKUP($A291,Sheet2!$A:$B,2,FALSE)</f>
        <v>2509.16</v>
      </c>
    </row>
    <row r="292" spans="1:10" x14ac:dyDescent="0.15">
      <c r="A292" s="7">
        <v>39818</v>
      </c>
      <c r="B292" s="16">
        <v>1882.96</v>
      </c>
      <c r="C292" s="16">
        <v>2020.24</v>
      </c>
      <c r="D292" s="16">
        <v>1920.1</v>
      </c>
      <c r="E292" s="16">
        <v>655.04999999999995</v>
      </c>
      <c r="F292" s="16">
        <v>1537.02</v>
      </c>
      <c r="G292" s="16">
        <v>2569.91</v>
      </c>
      <c r="H292" s="16">
        <f>VLOOKUP($A292,Sheet2!$A:$B,2,FALSE)</f>
        <v>2569.91</v>
      </c>
      <c r="I292" s="16">
        <f>VLOOKUP($A292,Sheet2!$A:$B,2,FALSE)</f>
        <v>2569.91</v>
      </c>
      <c r="J292" s="16">
        <f>VLOOKUP($A292,Sheet2!$A:$B,2,FALSE)</f>
        <v>2569.91</v>
      </c>
    </row>
    <row r="293" spans="1:10" x14ac:dyDescent="0.15">
      <c r="A293" s="7">
        <v>39819</v>
      </c>
      <c r="B293" s="16">
        <v>1942.8</v>
      </c>
      <c r="C293" s="16">
        <v>2091.89</v>
      </c>
      <c r="D293" s="16">
        <v>1982.87</v>
      </c>
      <c r="E293" s="16">
        <v>673.11</v>
      </c>
      <c r="F293" s="16">
        <v>1589.97</v>
      </c>
      <c r="G293" s="16">
        <v>2604.79</v>
      </c>
      <c r="H293" s="16">
        <f>VLOOKUP($A293,Sheet2!$A:$B,2,FALSE)</f>
        <v>2604.79</v>
      </c>
      <c r="I293" s="16">
        <f>VLOOKUP($A293,Sheet2!$A:$B,2,FALSE)</f>
        <v>2604.79</v>
      </c>
      <c r="J293" s="16">
        <f>VLOOKUP($A293,Sheet2!$A:$B,2,FALSE)</f>
        <v>2604.79</v>
      </c>
    </row>
    <row r="294" spans="1:10" x14ac:dyDescent="0.15">
      <c r="A294" s="7">
        <v>39820</v>
      </c>
      <c r="B294" s="16">
        <v>1931.18</v>
      </c>
      <c r="C294" s="16">
        <v>2104.92</v>
      </c>
      <c r="D294" s="16">
        <v>1995.19</v>
      </c>
      <c r="E294" s="16">
        <v>666.28</v>
      </c>
      <c r="F294" s="16">
        <v>1583.11</v>
      </c>
      <c r="G294" s="16">
        <v>2622.97</v>
      </c>
      <c r="H294" s="16">
        <f>VLOOKUP($A294,Sheet2!$A:$B,2,FALSE)</f>
        <v>2622.97</v>
      </c>
      <c r="I294" s="16">
        <f>VLOOKUP($A294,Sheet2!$A:$B,2,FALSE)</f>
        <v>2622.97</v>
      </c>
      <c r="J294" s="16">
        <f>VLOOKUP($A294,Sheet2!$A:$B,2,FALSE)</f>
        <v>2622.97</v>
      </c>
    </row>
    <row r="295" spans="1:10" x14ac:dyDescent="0.15">
      <c r="A295" s="7">
        <v>39821</v>
      </c>
      <c r="B295" s="16">
        <v>1887.99</v>
      </c>
      <c r="C295" s="16">
        <v>2052.3000000000002</v>
      </c>
      <c r="D295" s="16">
        <v>1951.99</v>
      </c>
      <c r="E295" s="16">
        <v>658.18</v>
      </c>
      <c r="F295" s="16">
        <v>1539.88</v>
      </c>
      <c r="G295" s="16">
        <v>2600.5500000000002</v>
      </c>
      <c r="H295" s="16">
        <f>VLOOKUP($A295,Sheet2!$A:$B,2,FALSE)</f>
        <v>2600.5500000000002</v>
      </c>
      <c r="I295" s="16">
        <f>VLOOKUP($A295,Sheet2!$A:$B,2,FALSE)</f>
        <v>2600.5500000000002</v>
      </c>
      <c r="J295" s="16">
        <f>VLOOKUP($A295,Sheet2!$A:$B,2,FALSE)</f>
        <v>2600.5500000000002</v>
      </c>
    </row>
    <row r="296" spans="1:10" x14ac:dyDescent="0.15">
      <c r="A296" s="7">
        <v>39822</v>
      </c>
      <c r="B296" s="16">
        <v>1918.36</v>
      </c>
      <c r="C296" s="16">
        <v>2107.77</v>
      </c>
      <c r="D296" s="16">
        <v>2009.1</v>
      </c>
      <c r="E296" s="16">
        <v>662.37</v>
      </c>
      <c r="F296" s="16">
        <v>1561.5</v>
      </c>
      <c r="G296" s="16">
        <v>2666.16</v>
      </c>
      <c r="H296" s="16">
        <f>VLOOKUP($A296,Sheet2!$A:$B,2,FALSE)</f>
        <v>2666.16</v>
      </c>
      <c r="I296" s="16">
        <f>VLOOKUP($A296,Sheet2!$A:$B,2,FALSE)</f>
        <v>2666.16</v>
      </c>
      <c r="J296" s="16">
        <f>VLOOKUP($A296,Sheet2!$A:$B,2,FALSE)</f>
        <v>2666.16</v>
      </c>
    </row>
    <row r="297" spans="1:10" x14ac:dyDescent="0.15">
      <c r="A297" s="7">
        <v>39825</v>
      </c>
      <c r="B297" s="16">
        <v>1920.69</v>
      </c>
      <c r="C297" s="16">
        <v>2137.84</v>
      </c>
      <c r="D297" s="16">
        <v>2032.54</v>
      </c>
      <c r="E297" s="16">
        <v>655.67</v>
      </c>
      <c r="F297" s="16">
        <v>1567.32</v>
      </c>
      <c r="G297" s="16">
        <v>2673.31</v>
      </c>
      <c r="H297" s="16">
        <f>VLOOKUP($A297,Sheet2!$A:$B,2,FALSE)</f>
        <v>2673.31</v>
      </c>
      <c r="I297" s="16">
        <f>VLOOKUP($A297,Sheet2!$A:$B,2,FALSE)</f>
        <v>2673.31</v>
      </c>
      <c r="J297" s="16">
        <f>VLOOKUP($A297,Sheet2!$A:$B,2,FALSE)</f>
        <v>2673.31</v>
      </c>
    </row>
    <row r="298" spans="1:10" x14ac:dyDescent="0.15">
      <c r="A298" s="7">
        <v>39826</v>
      </c>
      <c r="B298" s="16">
        <v>1876.19</v>
      </c>
      <c r="C298" s="16">
        <v>2081.67</v>
      </c>
      <c r="D298" s="16">
        <v>1970.03</v>
      </c>
      <c r="E298" s="16">
        <v>640.61</v>
      </c>
      <c r="F298" s="16">
        <v>1567.41</v>
      </c>
      <c r="G298" s="16">
        <v>2606.7600000000002</v>
      </c>
      <c r="H298" s="16">
        <f>VLOOKUP($A298,Sheet2!$A:$B,2,FALSE)</f>
        <v>2606.7600000000002</v>
      </c>
      <c r="I298" s="16">
        <f>VLOOKUP($A298,Sheet2!$A:$B,2,FALSE)</f>
        <v>2606.7600000000002</v>
      </c>
      <c r="J298" s="16">
        <f>VLOOKUP($A298,Sheet2!$A:$B,2,FALSE)</f>
        <v>2606.7600000000002</v>
      </c>
    </row>
    <row r="299" spans="1:10" x14ac:dyDescent="0.15">
      <c r="A299" s="7">
        <v>39827</v>
      </c>
      <c r="B299" s="16">
        <v>1955.24</v>
      </c>
      <c r="C299" s="16">
        <v>2160.06</v>
      </c>
      <c r="D299" s="16">
        <v>2054.5700000000002</v>
      </c>
      <c r="E299" s="16">
        <v>700.28</v>
      </c>
      <c r="F299" s="16">
        <v>1619.5</v>
      </c>
      <c r="G299" s="16">
        <v>2674.16</v>
      </c>
      <c r="H299" s="16">
        <f>VLOOKUP($A299,Sheet2!$A:$B,2,FALSE)</f>
        <v>2674.16</v>
      </c>
      <c r="I299" s="16">
        <f>VLOOKUP($A299,Sheet2!$A:$B,2,FALSE)</f>
        <v>2674.16</v>
      </c>
      <c r="J299" s="16">
        <f>VLOOKUP($A299,Sheet2!$A:$B,2,FALSE)</f>
        <v>2674.16</v>
      </c>
    </row>
    <row r="300" spans="1:10" x14ac:dyDescent="0.15">
      <c r="A300" s="7">
        <v>39828</v>
      </c>
      <c r="B300" s="16">
        <v>1954.87</v>
      </c>
      <c r="C300" s="16">
        <v>2181.06</v>
      </c>
      <c r="D300" s="16">
        <v>2079.86</v>
      </c>
      <c r="E300" s="16">
        <v>689.68</v>
      </c>
      <c r="F300" s="16">
        <v>1612.84</v>
      </c>
      <c r="G300" s="16">
        <v>2671.22</v>
      </c>
      <c r="H300" s="16">
        <f>VLOOKUP($A300,Sheet2!$A:$B,2,FALSE)</f>
        <v>2671.22</v>
      </c>
      <c r="I300" s="16">
        <f>VLOOKUP($A300,Sheet2!$A:$B,2,FALSE)</f>
        <v>2671.22</v>
      </c>
      <c r="J300" s="16">
        <f>VLOOKUP($A300,Sheet2!$A:$B,2,FALSE)</f>
        <v>2671.22</v>
      </c>
    </row>
    <row r="301" spans="1:10" x14ac:dyDescent="0.15">
      <c r="A301" s="7">
        <v>39829</v>
      </c>
      <c r="B301" s="16">
        <v>1990.21</v>
      </c>
      <c r="C301" s="16">
        <v>2195.63</v>
      </c>
      <c r="D301" s="16">
        <v>2090.02</v>
      </c>
      <c r="E301" s="16">
        <v>716.53</v>
      </c>
      <c r="F301" s="16">
        <v>1632.26</v>
      </c>
      <c r="G301" s="16">
        <v>2667.39</v>
      </c>
      <c r="H301" s="16">
        <f>VLOOKUP($A301,Sheet2!$A:$B,2,FALSE)</f>
        <v>2667.39</v>
      </c>
      <c r="I301" s="16">
        <f>VLOOKUP($A301,Sheet2!$A:$B,2,FALSE)</f>
        <v>2667.39</v>
      </c>
      <c r="J301" s="16">
        <f>VLOOKUP($A301,Sheet2!$A:$B,2,FALSE)</f>
        <v>2667.39</v>
      </c>
    </row>
    <row r="302" spans="1:10" x14ac:dyDescent="0.15">
      <c r="A302" s="7">
        <v>39832</v>
      </c>
      <c r="B302" s="16">
        <v>2012.46</v>
      </c>
      <c r="C302" s="16">
        <v>2192.81</v>
      </c>
      <c r="D302" s="16">
        <v>2085.58</v>
      </c>
      <c r="E302" s="16">
        <v>719.68</v>
      </c>
      <c r="F302" s="16">
        <v>1646.54</v>
      </c>
      <c r="G302" s="16">
        <v>2643.85</v>
      </c>
      <c r="H302" s="16">
        <f>VLOOKUP($A302,Sheet2!$A:$B,2,FALSE)</f>
        <v>2643.85</v>
      </c>
      <c r="I302" s="16">
        <f>VLOOKUP($A302,Sheet2!$A:$B,2,FALSE)</f>
        <v>2643.85</v>
      </c>
      <c r="J302" s="16">
        <f>VLOOKUP($A302,Sheet2!$A:$B,2,FALSE)</f>
        <v>2643.85</v>
      </c>
    </row>
    <row r="303" spans="1:10" x14ac:dyDescent="0.15">
      <c r="A303" s="7">
        <v>39833</v>
      </c>
      <c r="B303" s="16">
        <v>2025.19</v>
      </c>
      <c r="C303" s="16">
        <v>2214.84</v>
      </c>
      <c r="D303" s="16">
        <v>2111.39</v>
      </c>
      <c r="E303" s="16">
        <v>739.24</v>
      </c>
      <c r="F303" s="16">
        <v>1676.03</v>
      </c>
      <c r="G303" s="16">
        <v>2687.16</v>
      </c>
      <c r="H303" s="16">
        <f>VLOOKUP($A303,Sheet2!$A:$B,2,FALSE)</f>
        <v>2687.16</v>
      </c>
      <c r="I303" s="16">
        <f>VLOOKUP($A303,Sheet2!$A:$B,2,FALSE)</f>
        <v>2687.16</v>
      </c>
      <c r="J303" s="16">
        <f>VLOOKUP($A303,Sheet2!$A:$B,2,FALSE)</f>
        <v>2687.16</v>
      </c>
    </row>
    <row r="304" spans="1:10" x14ac:dyDescent="0.15">
      <c r="A304" s="7">
        <v>39834</v>
      </c>
      <c r="B304" s="16">
        <v>2021.71</v>
      </c>
      <c r="C304" s="16">
        <v>2217.63</v>
      </c>
      <c r="D304" s="16">
        <v>2107.87</v>
      </c>
      <c r="E304" s="16">
        <v>749.77</v>
      </c>
      <c r="F304" s="16">
        <v>1658.55</v>
      </c>
      <c r="G304" s="16">
        <v>2684.85</v>
      </c>
      <c r="H304" s="16">
        <f>VLOOKUP($A304,Sheet2!$A:$B,2,FALSE)</f>
        <v>2684.85</v>
      </c>
      <c r="I304" s="16">
        <f>VLOOKUP($A304,Sheet2!$A:$B,2,FALSE)</f>
        <v>2684.85</v>
      </c>
      <c r="J304" s="16">
        <f>VLOOKUP($A304,Sheet2!$A:$B,2,FALSE)</f>
        <v>2684.85</v>
      </c>
    </row>
    <row r="305" spans="1:10" x14ac:dyDescent="0.15">
      <c r="A305" s="7">
        <v>39835</v>
      </c>
      <c r="B305" s="16">
        <v>2044.55</v>
      </c>
      <c r="C305" s="16">
        <v>2256.37</v>
      </c>
      <c r="D305" s="16">
        <v>2140.16</v>
      </c>
      <c r="E305" s="16">
        <v>752.56</v>
      </c>
      <c r="F305" s="16">
        <v>1664.72</v>
      </c>
      <c r="G305" s="16">
        <v>2743.27</v>
      </c>
      <c r="H305" s="16">
        <f>VLOOKUP($A305,Sheet2!$A:$B,2,FALSE)</f>
        <v>2743.27</v>
      </c>
      <c r="I305" s="16">
        <f>VLOOKUP($A305,Sheet2!$A:$B,2,FALSE)</f>
        <v>2743.27</v>
      </c>
      <c r="J305" s="16">
        <f>VLOOKUP($A305,Sheet2!$A:$B,2,FALSE)</f>
        <v>2743.27</v>
      </c>
    </row>
    <row r="306" spans="1:10" x14ac:dyDescent="0.15">
      <c r="A306" s="7">
        <v>39836</v>
      </c>
      <c r="B306" s="16">
        <v>2032.68</v>
      </c>
      <c r="C306" s="16">
        <v>2238.08</v>
      </c>
      <c r="D306" s="16">
        <v>2122.35</v>
      </c>
      <c r="E306" s="16">
        <v>752.78</v>
      </c>
      <c r="F306" s="16">
        <v>1685.88</v>
      </c>
      <c r="G306" s="16">
        <v>2717.04</v>
      </c>
      <c r="H306" s="16">
        <f>VLOOKUP($A306,Sheet2!$A:$B,2,FALSE)</f>
        <v>2717.04</v>
      </c>
      <c r="I306" s="16">
        <f>VLOOKUP($A306,Sheet2!$A:$B,2,FALSE)</f>
        <v>2717.04</v>
      </c>
      <c r="J306" s="16">
        <f>VLOOKUP($A306,Sheet2!$A:$B,2,FALSE)</f>
        <v>2717.04</v>
      </c>
    </row>
    <row r="307" spans="1:10" x14ac:dyDescent="0.15">
      <c r="A307" s="7">
        <v>39846</v>
      </c>
      <c r="B307" s="16">
        <v>2057.06</v>
      </c>
      <c r="C307" s="16">
        <v>2306.77</v>
      </c>
      <c r="D307" s="16">
        <v>2193.69</v>
      </c>
      <c r="E307" s="16">
        <v>750.77</v>
      </c>
      <c r="F307" s="16">
        <v>1695.64</v>
      </c>
      <c r="G307" s="16">
        <v>2755.51</v>
      </c>
      <c r="H307" s="16">
        <f>VLOOKUP($A307,Sheet2!$A:$B,2,FALSE)</f>
        <v>2755.51</v>
      </c>
      <c r="I307" s="16">
        <f>VLOOKUP($A307,Sheet2!$A:$B,2,FALSE)</f>
        <v>2755.51</v>
      </c>
      <c r="J307" s="16">
        <f>VLOOKUP($A307,Sheet2!$A:$B,2,FALSE)</f>
        <v>2755.51</v>
      </c>
    </row>
    <row r="308" spans="1:10" x14ac:dyDescent="0.15">
      <c r="A308" s="7">
        <v>39847</v>
      </c>
      <c r="B308" s="16">
        <v>2108.91</v>
      </c>
      <c r="C308" s="16">
        <v>2369.65</v>
      </c>
      <c r="D308" s="16">
        <v>2254.41</v>
      </c>
      <c r="E308" s="16">
        <v>769.63</v>
      </c>
      <c r="F308" s="16">
        <v>1719.55</v>
      </c>
      <c r="G308" s="16">
        <v>2801.55</v>
      </c>
      <c r="H308" s="16">
        <f>VLOOKUP($A308,Sheet2!$A:$B,2,FALSE)</f>
        <v>2801.55</v>
      </c>
      <c r="I308" s="16">
        <f>VLOOKUP($A308,Sheet2!$A:$B,2,FALSE)</f>
        <v>2801.55</v>
      </c>
      <c r="J308" s="16">
        <f>VLOOKUP($A308,Sheet2!$A:$B,2,FALSE)</f>
        <v>2801.55</v>
      </c>
    </row>
    <row r="309" spans="1:10" x14ac:dyDescent="0.15">
      <c r="A309" s="7">
        <v>39848</v>
      </c>
      <c r="B309" s="16">
        <v>2166.41</v>
      </c>
      <c r="C309" s="16">
        <v>2423.89</v>
      </c>
      <c r="D309" s="16">
        <v>2297.0700000000002</v>
      </c>
      <c r="E309" s="16">
        <v>802.35</v>
      </c>
      <c r="F309" s="16">
        <v>1779.32</v>
      </c>
      <c r="G309" s="16">
        <v>2833.91</v>
      </c>
      <c r="H309" s="16">
        <f>VLOOKUP($A309,Sheet2!$A:$B,2,FALSE)</f>
        <v>2833.91</v>
      </c>
      <c r="I309" s="16">
        <f>VLOOKUP($A309,Sheet2!$A:$B,2,FALSE)</f>
        <v>2833.91</v>
      </c>
      <c r="J309" s="16">
        <f>VLOOKUP($A309,Sheet2!$A:$B,2,FALSE)</f>
        <v>2833.91</v>
      </c>
    </row>
    <row r="310" spans="1:10" x14ac:dyDescent="0.15">
      <c r="A310" s="7">
        <v>39849</v>
      </c>
      <c r="B310" s="16">
        <v>2150.9699999999998</v>
      </c>
      <c r="C310" s="16">
        <v>2384.7600000000002</v>
      </c>
      <c r="D310" s="16">
        <v>2270.2600000000002</v>
      </c>
      <c r="E310" s="16">
        <v>794.68</v>
      </c>
      <c r="F310" s="16">
        <v>1797.85</v>
      </c>
      <c r="G310" s="16">
        <v>2783.17</v>
      </c>
      <c r="H310" s="16">
        <f>VLOOKUP($A310,Sheet2!$A:$B,2,FALSE)</f>
        <v>2783.17</v>
      </c>
      <c r="I310" s="16">
        <f>VLOOKUP($A310,Sheet2!$A:$B,2,FALSE)</f>
        <v>2783.17</v>
      </c>
      <c r="J310" s="16">
        <f>VLOOKUP($A310,Sheet2!$A:$B,2,FALSE)</f>
        <v>2783.17</v>
      </c>
    </row>
    <row r="311" spans="1:10" x14ac:dyDescent="0.15">
      <c r="A311" s="7">
        <v>39850</v>
      </c>
      <c r="B311" s="16">
        <v>2237.2800000000002</v>
      </c>
      <c r="C311" s="16">
        <v>2493.7399999999998</v>
      </c>
      <c r="D311" s="16">
        <v>2367.7199999999998</v>
      </c>
      <c r="E311" s="16">
        <v>830.88</v>
      </c>
      <c r="F311" s="16">
        <v>1846.38</v>
      </c>
      <c r="G311" s="16">
        <v>2858.37</v>
      </c>
      <c r="H311" s="16">
        <f>VLOOKUP($A311,Sheet2!$A:$B,2,FALSE)</f>
        <v>2858.37</v>
      </c>
      <c r="I311" s="16">
        <f>VLOOKUP($A311,Sheet2!$A:$B,2,FALSE)</f>
        <v>2858.37</v>
      </c>
      <c r="J311" s="16">
        <f>VLOOKUP($A311,Sheet2!$A:$B,2,FALSE)</f>
        <v>2858.37</v>
      </c>
    </row>
    <row r="312" spans="1:10" x14ac:dyDescent="0.15">
      <c r="A312" s="7">
        <v>39853</v>
      </c>
      <c r="B312" s="16">
        <v>2296.67</v>
      </c>
      <c r="C312" s="16">
        <v>2579.23</v>
      </c>
      <c r="D312" s="16">
        <v>2441.64</v>
      </c>
      <c r="E312" s="16">
        <v>840.27</v>
      </c>
      <c r="F312" s="16">
        <v>1915.3</v>
      </c>
      <c r="G312" s="16">
        <v>2957.02</v>
      </c>
      <c r="H312" s="16">
        <f>VLOOKUP($A312,Sheet2!$A:$B,2,FALSE)</f>
        <v>2957.02</v>
      </c>
      <c r="I312" s="16">
        <f>VLOOKUP($A312,Sheet2!$A:$B,2,FALSE)</f>
        <v>2957.02</v>
      </c>
      <c r="J312" s="16">
        <f>VLOOKUP($A312,Sheet2!$A:$B,2,FALSE)</f>
        <v>2957.02</v>
      </c>
    </row>
    <row r="313" spans="1:10" x14ac:dyDescent="0.15">
      <c r="A313" s="7">
        <v>39854</v>
      </c>
      <c r="B313" s="16">
        <v>2326.75</v>
      </c>
      <c r="C313" s="16">
        <v>2653.21</v>
      </c>
      <c r="D313" s="16">
        <v>2508.65</v>
      </c>
      <c r="E313" s="16">
        <v>842.82</v>
      </c>
      <c r="F313" s="16">
        <v>1933.76</v>
      </c>
      <c r="G313" s="16">
        <v>3018.03</v>
      </c>
      <c r="H313" s="16">
        <f>VLOOKUP($A313,Sheet2!$A:$B,2,FALSE)</f>
        <v>3018.03</v>
      </c>
      <c r="I313" s="16">
        <f>VLOOKUP($A313,Sheet2!$A:$B,2,FALSE)</f>
        <v>3018.03</v>
      </c>
      <c r="J313" s="16">
        <f>VLOOKUP($A313,Sheet2!$A:$B,2,FALSE)</f>
        <v>3018.03</v>
      </c>
    </row>
    <row r="314" spans="1:10" x14ac:dyDescent="0.15">
      <c r="A314" s="7">
        <v>39855</v>
      </c>
      <c r="B314" s="16">
        <v>2331.14</v>
      </c>
      <c r="C314" s="16">
        <v>2658.05</v>
      </c>
      <c r="D314" s="16">
        <v>2511.31</v>
      </c>
      <c r="E314" s="16">
        <v>873.83</v>
      </c>
      <c r="F314" s="16">
        <v>1913.74</v>
      </c>
      <c r="G314" s="16">
        <v>3014.76</v>
      </c>
      <c r="H314" s="16">
        <f>VLOOKUP($A314,Sheet2!$A:$B,2,FALSE)</f>
        <v>3014.76</v>
      </c>
      <c r="I314" s="16">
        <f>VLOOKUP($A314,Sheet2!$A:$B,2,FALSE)</f>
        <v>3014.76</v>
      </c>
      <c r="J314" s="16">
        <f>VLOOKUP($A314,Sheet2!$A:$B,2,FALSE)</f>
        <v>3014.76</v>
      </c>
    </row>
    <row r="315" spans="1:10" x14ac:dyDescent="0.15">
      <c r="A315" s="7">
        <v>39856</v>
      </c>
      <c r="B315" s="16">
        <v>2318.34</v>
      </c>
      <c r="C315" s="16">
        <v>2707.92</v>
      </c>
      <c r="D315" s="16">
        <v>2557.2399999999998</v>
      </c>
      <c r="E315" s="16">
        <v>855.91</v>
      </c>
      <c r="F315" s="16">
        <v>1874.5</v>
      </c>
      <c r="G315" s="16">
        <v>3066</v>
      </c>
      <c r="H315" s="16">
        <f>VLOOKUP($A315,Sheet2!$A:$B,2,FALSE)</f>
        <v>3066</v>
      </c>
      <c r="I315" s="16">
        <f>VLOOKUP($A315,Sheet2!$A:$B,2,FALSE)</f>
        <v>3066</v>
      </c>
      <c r="J315" s="16">
        <f>VLOOKUP($A315,Sheet2!$A:$B,2,FALSE)</f>
        <v>3066</v>
      </c>
    </row>
    <row r="316" spans="1:10" x14ac:dyDescent="0.15">
      <c r="A316" s="7">
        <v>39857</v>
      </c>
      <c r="B316" s="16">
        <v>2399.06</v>
      </c>
      <c r="C316" s="16">
        <v>2805.01</v>
      </c>
      <c r="D316" s="16">
        <v>2640.39</v>
      </c>
      <c r="E316" s="16">
        <v>896.59</v>
      </c>
      <c r="F316" s="16">
        <v>1922.8</v>
      </c>
      <c r="G316" s="16">
        <v>3149.71</v>
      </c>
      <c r="H316" s="16">
        <f>VLOOKUP($A316,Sheet2!$A:$B,2,FALSE)</f>
        <v>3149.71</v>
      </c>
      <c r="I316" s="16">
        <f>VLOOKUP($A316,Sheet2!$A:$B,2,FALSE)</f>
        <v>3149.71</v>
      </c>
      <c r="J316" s="16">
        <f>VLOOKUP($A316,Sheet2!$A:$B,2,FALSE)</f>
        <v>3149.71</v>
      </c>
    </row>
    <row r="317" spans="1:10" x14ac:dyDescent="0.15">
      <c r="A317" s="7">
        <v>39860</v>
      </c>
      <c r="B317" s="16">
        <v>2462.25</v>
      </c>
      <c r="C317" s="16">
        <v>2854.44</v>
      </c>
      <c r="D317" s="16">
        <v>2694.43</v>
      </c>
      <c r="E317" s="16">
        <v>936.26</v>
      </c>
      <c r="F317" s="16">
        <v>2088.35</v>
      </c>
      <c r="G317" s="16">
        <v>3161.27</v>
      </c>
      <c r="H317" s="16">
        <f>VLOOKUP($A317,Sheet2!$A:$B,2,FALSE)</f>
        <v>3161.27</v>
      </c>
      <c r="I317" s="16">
        <f>VLOOKUP($A317,Sheet2!$A:$B,2,FALSE)</f>
        <v>3161.27</v>
      </c>
      <c r="J317" s="16">
        <f>VLOOKUP($A317,Sheet2!$A:$B,2,FALSE)</f>
        <v>3161.27</v>
      </c>
    </row>
    <row r="318" spans="1:10" x14ac:dyDescent="0.15">
      <c r="A318" s="7">
        <v>39861</v>
      </c>
      <c r="B318" s="16">
        <v>2385.29</v>
      </c>
      <c r="C318" s="16">
        <v>2738.58</v>
      </c>
      <c r="D318" s="16">
        <v>2591.38</v>
      </c>
      <c r="E318" s="16">
        <v>896.34</v>
      </c>
      <c r="F318" s="16">
        <v>1996.76</v>
      </c>
      <c r="G318" s="16">
        <v>3091.95</v>
      </c>
      <c r="H318" s="16">
        <f>VLOOKUP($A318,Sheet2!$A:$B,2,FALSE)</f>
        <v>3091.95</v>
      </c>
      <c r="I318" s="16">
        <f>VLOOKUP($A318,Sheet2!$A:$B,2,FALSE)</f>
        <v>3091.95</v>
      </c>
      <c r="J318" s="16">
        <f>VLOOKUP($A318,Sheet2!$A:$B,2,FALSE)</f>
        <v>3091.95</v>
      </c>
    </row>
    <row r="319" spans="1:10" x14ac:dyDescent="0.15">
      <c r="A319" s="7">
        <v>39862</v>
      </c>
      <c r="B319" s="16">
        <v>2275.84</v>
      </c>
      <c r="C319" s="16">
        <v>2632.91</v>
      </c>
      <c r="D319" s="16">
        <v>2500.36</v>
      </c>
      <c r="E319" s="16">
        <v>847.08</v>
      </c>
      <c r="F319" s="16">
        <v>1872</v>
      </c>
      <c r="G319" s="16">
        <v>3022.37</v>
      </c>
      <c r="H319" s="16">
        <f>VLOOKUP($A319,Sheet2!$A:$B,2,FALSE)</f>
        <v>3022.37</v>
      </c>
      <c r="I319" s="16">
        <f>VLOOKUP($A319,Sheet2!$A:$B,2,FALSE)</f>
        <v>3022.37</v>
      </c>
      <c r="J319" s="16">
        <f>VLOOKUP($A319,Sheet2!$A:$B,2,FALSE)</f>
        <v>3022.37</v>
      </c>
    </row>
    <row r="320" spans="1:10" x14ac:dyDescent="0.15">
      <c r="A320" s="7">
        <v>39863</v>
      </c>
      <c r="B320" s="16">
        <v>2298.41</v>
      </c>
      <c r="C320" s="16">
        <v>2687.49</v>
      </c>
      <c r="D320" s="16">
        <v>2560.66</v>
      </c>
      <c r="E320" s="16">
        <v>846.16</v>
      </c>
      <c r="F320" s="16">
        <v>1942.82</v>
      </c>
      <c r="G320" s="16">
        <v>3071.66</v>
      </c>
      <c r="H320" s="16">
        <f>VLOOKUP($A320,Sheet2!$A:$B,2,FALSE)</f>
        <v>3071.66</v>
      </c>
      <c r="I320" s="16">
        <f>VLOOKUP($A320,Sheet2!$A:$B,2,FALSE)</f>
        <v>3071.66</v>
      </c>
      <c r="J320" s="16">
        <f>VLOOKUP($A320,Sheet2!$A:$B,2,FALSE)</f>
        <v>3071.66</v>
      </c>
    </row>
    <row r="321" spans="1:10" x14ac:dyDescent="0.15">
      <c r="A321" s="7">
        <v>39864</v>
      </c>
      <c r="B321" s="16">
        <v>2344.3200000000002</v>
      </c>
      <c r="C321" s="16">
        <v>2776.96</v>
      </c>
      <c r="D321" s="16">
        <v>2643.54</v>
      </c>
      <c r="E321" s="16">
        <v>855.59</v>
      </c>
      <c r="F321" s="16">
        <v>1989.75</v>
      </c>
      <c r="G321" s="16">
        <v>3152.35</v>
      </c>
      <c r="H321" s="16">
        <f>VLOOKUP($A321,Sheet2!$A:$B,2,FALSE)</f>
        <v>3152.35</v>
      </c>
      <c r="I321" s="16">
        <f>VLOOKUP($A321,Sheet2!$A:$B,2,FALSE)</f>
        <v>3152.35</v>
      </c>
      <c r="J321" s="16">
        <f>VLOOKUP($A321,Sheet2!$A:$B,2,FALSE)</f>
        <v>3152.35</v>
      </c>
    </row>
    <row r="322" spans="1:10" x14ac:dyDescent="0.15">
      <c r="A322" s="7">
        <v>39867</v>
      </c>
      <c r="B322" s="16">
        <v>2410.48</v>
      </c>
      <c r="C322" s="16">
        <v>2871.79</v>
      </c>
      <c r="D322" s="16">
        <v>2732.42</v>
      </c>
      <c r="E322" s="16">
        <v>880.36</v>
      </c>
      <c r="F322" s="16">
        <v>2005.91</v>
      </c>
      <c r="G322" s="16">
        <v>3235.14</v>
      </c>
      <c r="H322" s="16">
        <f>VLOOKUP($A322,Sheet2!$A:$B,2,FALSE)</f>
        <v>3235.14</v>
      </c>
      <c r="I322" s="16">
        <f>VLOOKUP($A322,Sheet2!$A:$B,2,FALSE)</f>
        <v>3235.14</v>
      </c>
      <c r="J322" s="16">
        <f>VLOOKUP($A322,Sheet2!$A:$B,2,FALSE)</f>
        <v>3235.14</v>
      </c>
    </row>
    <row r="323" spans="1:10" x14ac:dyDescent="0.15">
      <c r="A323" s="7">
        <v>39868</v>
      </c>
      <c r="B323" s="16">
        <v>2301.85</v>
      </c>
      <c r="C323" s="16">
        <v>2754.24</v>
      </c>
      <c r="D323" s="16">
        <v>2622.02</v>
      </c>
      <c r="E323" s="16">
        <v>795.01</v>
      </c>
      <c r="F323" s="16">
        <v>1908.16</v>
      </c>
      <c r="G323" s="16">
        <v>3112.97</v>
      </c>
      <c r="H323" s="16">
        <f>VLOOKUP($A323,Sheet2!$A:$B,2,FALSE)</f>
        <v>3112.97</v>
      </c>
      <c r="I323" s="16">
        <f>VLOOKUP($A323,Sheet2!$A:$B,2,FALSE)</f>
        <v>3112.97</v>
      </c>
      <c r="J323" s="16">
        <f>VLOOKUP($A323,Sheet2!$A:$B,2,FALSE)</f>
        <v>3112.97</v>
      </c>
    </row>
    <row r="324" spans="1:10" x14ac:dyDescent="0.15">
      <c r="A324" s="7">
        <v>39869</v>
      </c>
      <c r="B324" s="16">
        <v>2304.25</v>
      </c>
      <c r="C324" s="16">
        <v>2771.1</v>
      </c>
      <c r="D324" s="16">
        <v>2650.18</v>
      </c>
      <c r="E324" s="16">
        <v>800.35</v>
      </c>
      <c r="F324" s="16">
        <v>1886.74</v>
      </c>
      <c r="G324" s="16">
        <v>3108.7</v>
      </c>
      <c r="H324" s="16">
        <f>VLOOKUP($A324,Sheet2!$A:$B,2,FALSE)</f>
        <v>3108.7</v>
      </c>
      <c r="I324" s="16">
        <f>VLOOKUP($A324,Sheet2!$A:$B,2,FALSE)</f>
        <v>3108.7</v>
      </c>
      <c r="J324" s="16">
        <f>VLOOKUP($A324,Sheet2!$A:$B,2,FALSE)</f>
        <v>3108.7</v>
      </c>
    </row>
    <row r="325" spans="1:10" x14ac:dyDescent="0.15">
      <c r="A325" s="7">
        <v>39870</v>
      </c>
      <c r="B325" s="16">
        <v>2190.19</v>
      </c>
      <c r="C325" s="16">
        <v>2571.2800000000002</v>
      </c>
      <c r="D325" s="16">
        <v>2461.9299999999998</v>
      </c>
      <c r="E325" s="16">
        <v>751.9</v>
      </c>
      <c r="F325" s="16">
        <v>1804.73</v>
      </c>
      <c r="G325" s="16">
        <v>2914.91</v>
      </c>
      <c r="H325" s="16">
        <f>VLOOKUP($A325,Sheet2!$A:$B,2,FALSE)</f>
        <v>2914.91</v>
      </c>
      <c r="I325" s="16">
        <f>VLOOKUP($A325,Sheet2!$A:$B,2,FALSE)</f>
        <v>2914.91</v>
      </c>
      <c r="J325" s="16">
        <f>VLOOKUP($A325,Sheet2!$A:$B,2,FALSE)</f>
        <v>2914.91</v>
      </c>
    </row>
    <row r="326" spans="1:10" x14ac:dyDescent="0.15">
      <c r="A326" s="7">
        <v>39871</v>
      </c>
      <c r="B326" s="16">
        <v>2140.4899999999998</v>
      </c>
      <c r="C326" s="16">
        <v>2416.9499999999998</v>
      </c>
      <c r="D326" s="16">
        <v>2302.02</v>
      </c>
      <c r="E326" s="16">
        <v>751.8</v>
      </c>
      <c r="F326" s="16">
        <v>1725.74</v>
      </c>
      <c r="G326" s="16">
        <v>2825.04</v>
      </c>
      <c r="H326" s="16">
        <f>VLOOKUP($A326,Sheet2!$A:$B,2,FALSE)</f>
        <v>2825.04</v>
      </c>
      <c r="I326" s="16">
        <f>VLOOKUP($A326,Sheet2!$A:$B,2,FALSE)</f>
        <v>2825.04</v>
      </c>
      <c r="J326" s="16">
        <f>VLOOKUP($A326,Sheet2!$A:$B,2,FALSE)</f>
        <v>2825.04</v>
      </c>
    </row>
    <row r="327" spans="1:10" x14ac:dyDescent="0.15">
      <c r="A327" s="7">
        <v>39874</v>
      </c>
      <c r="B327" s="16">
        <v>2164.67</v>
      </c>
      <c r="C327" s="16">
        <v>2478.81</v>
      </c>
      <c r="D327" s="16">
        <v>2374.9699999999998</v>
      </c>
      <c r="E327" s="16">
        <v>754.58</v>
      </c>
      <c r="F327" s="16">
        <v>1750.59</v>
      </c>
      <c r="G327" s="16">
        <v>2892.09</v>
      </c>
      <c r="H327" s="16">
        <f>VLOOKUP($A327,Sheet2!$A:$B,2,FALSE)</f>
        <v>2892.09</v>
      </c>
      <c r="I327" s="16">
        <f>VLOOKUP($A327,Sheet2!$A:$B,2,FALSE)</f>
        <v>2892.09</v>
      </c>
      <c r="J327" s="16">
        <f>VLOOKUP($A327,Sheet2!$A:$B,2,FALSE)</f>
        <v>2892.09</v>
      </c>
    </row>
    <row r="328" spans="1:10" x14ac:dyDescent="0.15">
      <c r="A328" s="7">
        <v>39875</v>
      </c>
      <c r="B328" s="16">
        <v>2142.15</v>
      </c>
      <c r="C328" s="16">
        <v>2499.83</v>
      </c>
      <c r="D328" s="16">
        <v>2402.44</v>
      </c>
      <c r="E328" s="16">
        <v>743.54</v>
      </c>
      <c r="F328" s="16">
        <v>1772.34</v>
      </c>
      <c r="G328" s="16">
        <v>2976.83</v>
      </c>
      <c r="H328" s="16">
        <f>VLOOKUP($A328,Sheet2!$A:$B,2,FALSE)</f>
        <v>2976.83</v>
      </c>
      <c r="I328" s="16">
        <f>VLOOKUP($A328,Sheet2!$A:$B,2,FALSE)</f>
        <v>2976.83</v>
      </c>
      <c r="J328" s="16">
        <f>VLOOKUP($A328,Sheet2!$A:$B,2,FALSE)</f>
        <v>2976.83</v>
      </c>
    </row>
    <row r="329" spans="1:10" x14ac:dyDescent="0.15">
      <c r="A329" s="7">
        <v>39876</v>
      </c>
      <c r="B329" s="16">
        <v>2285.15</v>
      </c>
      <c r="C329" s="16">
        <v>2651.41</v>
      </c>
      <c r="D329" s="16">
        <v>2541.4299999999998</v>
      </c>
      <c r="E329" s="16">
        <v>810.28</v>
      </c>
      <c r="F329" s="16">
        <v>1856.84</v>
      </c>
      <c r="G329" s="16">
        <v>3104.57</v>
      </c>
      <c r="H329" s="16">
        <f>VLOOKUP($A329,Sheet2!$A:$B,2,FALSE)</f>
        <v>3104.57</v>
      </c>
      <c r="I329" s="16">
        <f>VLOOKUP($A329,Sheet2!$A:$B,2,FALSE)</f>
        <v>3104.57</v>
      </c>
      <c r="J329" s="16">
        <f>VLOOKUP($A329,Sheet2!$A:$B,2,FALSE)</f>
        <v>3104.57</v>
      </c>
    </row>
    <row r="330" spans="1:10" x14ac:dyDescent="0.15">
      <c r="A330" s="7">
        <v>39877</v>
      </c>
      <c r="B330" s="16">
        <v>2304.92</v>
      </c>
      <c r="C330" s="16">
        <v>2671.57</v>
      </c>
      <c r="D330" s="16">
        <v>2564.77</v>
      </c>
      <c r="E330" s="16">
        <v>813.98</v>
      </c>
      <c r="F330" s="16">
        <v>1861.89</v>
      </c>
      <c r="G330" s="16">
        <v>3085.63</v>
      </c>
      <c r="H330" s="16">
        <f>VLOOKUP($A330,Sheet2!$A:$B,2,FALSE)</f>
        <v>3085.63</v>
      </c>
      <c r="I330" s="16">
        <f>VLOOKUP($A330,Sheet2!$A:$B,2,FALSE)</f>
        <v>3085.63</v>
      </c>
      <c r="J330" s="16">
        <f>VLOOKUP($A330,Sheet2!$A:$B,2,FALSE)</f>
        <v>3085.63</v>
      </c>
    </row>
    <row r="331" spans="1:10" x14ac:dyDescent="0.15">
      <c r="A331" s="7">
        <v>39878</v>
      </c>
      <c r="B331" s="16">
        <v>2286.58</v>
      </c>
      <c r="C331" s="16">
        <v>2653.47</v>
      </c>
      <c r="D331" s="16">
        <v>2548.34</v>
      </c>
      <c r="E331" s="16">
        <v>813.84</v>
      </c>
      <c r="F331" s="16">
        <v>1834.1</v>
      </c>
      <c r="G331" s="16">
        <v>3035.11</v>
      </c>
      <c r="H331" s="16">
        <f>VLOOKUP($A331,Sheet2!$A:$B,2,FALSE)</f>
        <v>3035.11</v>
      </c>
      <c r="I331" s="16">
        <f>VLOOKUP($A331,Sheet2!$A:$B,2,FALSE)</f>
        <v>3035.11</v>
      </c>
      <c r="J331" s="16">
        <f>VLOOKUP($A331,Sheet2!$A:$B,2,FALSE)</f>
        <v>3035.11</v>
      </c>
    </row>
    <row r="332" spans="1:10" x14ac:dyDescent="0.15">
      <c r="A332" s="7">
        <v>39881</v>
      </c>
      <c r="B332" s="16">
        <v>2202.5300000000002</v>
      </c>
      <c r="C332" s="16">
        <v>2536.0100000000002</v>
      </c>
      <c r="D332" s="16">
        <v>2429.33</v>
      </c>
      <c r="E332" s="16">
        <v>753.04</v>
      </c>
      <c r="F332" s="16">
        <v>1760.79</v>
      </c>
      <c r="G332" s="16">
        <v>2918.18</v>
      </c>
      <c r="H332" s="16">
        <f>VLOOKUP($A332,Sheet2!$A:$B,2,FALSE)</f>
        <v>2918.18</v>
      </c>
      <c r="I332" s="16">
        <f>VLOOKUP($A332,Sheet2!$A:$B,2,FALSE)</f>
        <v>2918.18</v>
      </c>
      <c r="J332" s="16">
        <f>VLOOKUP($A332,Sheet2!$A:$B,2,FALSE)</f>
        <v>2918.18</v>
      </c>
    </row>
    <row r="333" spans="1:10" x14ac:dyDescent="0.15">
      <c r="A333" s="7">
        <v>39882</v>
      </c>
      <c r="B333" s="16">
        <v>2240.7800000000002</v>
      </c>
      <c r="C333" s="16">
        <v>2601.42</v>
      </c>
      <c r="D333" s="16">
        <v>2487.79</v>
      </c>
      <c r="E333" s="16">
        <v>774.67</v>
      </c>
      <c r="F333" s="16">
        <v>1784.09</v>
      </c>
      <c r="G333" s="16">
        <v>2969.04</v>
      </c>
      <c r="H333" s="16">
        <f>VLOOKUP($A333,Sheet2!$A:$B,2,FALSE)</f>
        <v>2969.04</v>
      </c>
      <c r="I333" s="16">
        <f>VLOOKUP($A333,Sheet2!$A:$B,2,FALSE)</f>
        <v>2969.04</v>
      </c>
      <c r="J333" s="16">
        <f>VLOOKUP($A333,Sheet2!$A:$B,2,FALSE)</f>
        <v>2969.04</v>
      </c>
    </row>
    <row r="334" spans="1:10" x14ac:dyDescent="0.15">
      <c r="A334" s="7">
        <v>39883</v>
      </c>
      <c r="B334" s="16">
        <v>2220.38</v>
      </c>
      <c r="C334" s="16">
        <v>2587.37</v>
      </c>
      <c r="D334" s="16">
        <v>2481.96</v>
      </c>
      <c r="E334" s="16">
        <v>772.02</v>
      </c>
      <c r="F334" s="16">
        <v>1802.64</v>
      </c>
      <c r="G334" s="16">
        <v>2977.06</v>
      </c>
      <c r="H334" s="16">
        <f>VLOOKUP($A334,Sheet2!$A:$B,2,FALSE)</f>
        <v>2977.06</v>
      </c>
      <c r="I334" s="16">
        <f>VLOOKUP($A334,Sheet2!$A:$B,2,FALSE)</f>
        <v>2977.06</v>
      </c>
      <c r="J334" s="16">
        <f>VLOOKUP($A334,Sheet2!$A:$B,2,FALSE)</f>
        <v>2977.06</v>
      </c>
    </row>
    <row r="335" spans="1:10" x14ac:dyDescent="0.15">
      <c r="A335" s="7">
        <v>39884</v>
      </c>
      <c r="B335" s="16">
        <v>2215.6999999999998</v>
      </c>
      <c r="C335" s="16">
        <v>2597.23</v>
      </c>
      <c r="D335" s="16">
        <v>2492.52</v>
      </c>
      <c r="E335" s="16">
        <v>768.03</v>
      </c>
      <c r="F335" s="16">
        <v>1792.16</v>
      </c>
      <c r="G335" s="16">
        <v>2980.74</v>
      </c>
      <c r="H335" s="16">
        <f>VLOOKUP($A335,Sheet2!$A:$B,2,FALSE)</f>
        <v>2980.74</v>
      </c>
      <c r="I335" s="16">
        <f>VLOOKUP($A335,Sheet2!$A:$B,2,FALSE)</f>
        <v>2980.74</v>
      </c>
      <c r="J335" s="16">
        <f>VLOOKUP($A335,Sheet2!$A:$B,2,FALSE)</f>
        <v>2980.74</v>
      </c>
    </row>
    <row r="336" spans="1:10" x14ac:dyDescent="0.15">
      <c r="A336" s="7">
        <v>39885</v>
      </c>
      <c r="B336" s="16">
        <v>2205.42</v>
      </c>
      <c r="C336" s="16">
        <v>2569.63</v>
      </c>
      <c r="D336" s="16">
        <v>2469.92</v>
      </c>
      <c r="E336" s="16">
        <v>754.14</v>
      </c>
      <c r="F336" s="16">
        <v>1781.71</v>
      </c>
      <c r="G336" s="16">
        <v>2952.16</v>
      </c>
      <c r="H336" s="16">
        <f>VLOOKUP($A336,Sheet2!$A:$B,2,FALSE)</f>
        <v>2952.16</v>
      </c>
      <c r="I336" s="16">
        <f>VLOOKUP($A336,Sheet2!$A:$B,2,FALSE)</f>
        <v>2952.16</v>
      </c>
      <c r="J336" s="16">
        <f>VLOOKUP($A336,Sheet2!$A:$B,2,FALSE)</f>
        <v>2952.16</v>
      </c>
    </row>
    <row r="337" spans="1:10" x14ac:dyDescent="0.15">
      <c r="A337" s="7">
        <v>39888</v>
      </c>
      <c r="B337" s="16">
        <v>2241.61</v>
      </c>
      <c r="C337" s="16">
        <v>2603.06</v>
      </c>
      <c r="D337" s="16">
        <v>2503.91</v>
      </c>
      <c r="E337" s="16">
        <v>773.08</v>
      </c>
      <c r="F337" s="16">
        <v>1806.07</v>
      </c>
      <c r="G337" s="16">
        <v>2973.5</v>
      </c>
      <c r="H337" s="16">
        <f>VLOOKUP($A337,Sheet2!$A:$B,2,FALSE)</f>
        <v>2973.5</v>
      </c>
      <c r="I337" s="16">
        <f>VLOOKUP($A337,Sheet2!$A:$B,2,FALSE)</f>
        <v>2973.5</v>
      </c>
      <c r="J337" s="16">
        <f>VLOOKUP($A337,Sheet2!$A:$B,2,FALSE)</f>
        <v>2973.5</v>
      </c>
    </row>
    <row r="338" spans="1:10" x14ac:dyDescent="0.15">
      <c r="A338" s="7">
        <v>39889</v>
      </c>
      <c r="B338" s="16">
        <v>2322.4</v>
      </c>
      <c r="C338" s="16">
        <v>2699.59</v>
      </c>
      <c r="D338" s="16">
        <v>2595.0700000000002</v>
      </c>
      <c r="E338" s="16">
        <v>802.45</v>
      </c>
      <c r="F338" s="16">
        <v>1862.63</v>
      </c>
      <c r="G338" s="16">
        <v>3068.3</v>
      </c>
      <c r="H338" s="16">
        <f>VLOOKUP($A338,Sheet2!$A:$B,2,FALSE)</f>
        <v>3068.3</v>
      </c>
      <c r="I338" s="16">
        <f>VLOOKUP($A338,Sheet2!$A:$B,2,FALSE)</f>
        <v>3068.3</v>
      </c>
      <c r="J338" s="16">
        <f>VLOOKUP($A338,Sheet2!$A:$B,2,FALSE)</f>
        <v>3068.3</v>
      </c>
    </row>
    <row r="339" spans="1:10" x14ac:dyDescent="0.15">
      <c r="A339" s="7">
        <v>39890</v>
      </c>
      <c r="B339" s="16">
        <v>2332.65</v>
      </c>
      <c r="C339" s="16">
        <v>2734.55</v>
      </c>
      <c r="D339" s="16">
        <v>2624.44</v>
      </c>
      <c r="E339" s="16">
        <v>804.95</v>
      </c>
      <c r="F339" s="16">
        <v>1895.86</v>
      </c>
      <c r="G339" s="16">
        <v>3091.84</v>
      </c>
      <c r="H339" s="16">
        <f>VLOOKUP($A339,Sheet2!$A:$B,2,FALSE)</f>
        <v>3091.84</v>
      </c>
      <c r="I339" s="16">
        <f>VLOOKUP($A339,Sheet2!$A:$B,2,FALSE)</f>
        <v>3091.84</v>
      </c>
      <c r="J339" s="16">
        <f>VLOOKUP($A339,Sheet2!$A:$B,2,FALSE)</f>
        <v>3091.84</v>
      </c>
    </row>
    <row r="340" spans="1:10" x14ac:dyDescent="0.15">
      <c r="A340" s="7">
        <v>39891</v>
      </c>
      <c r="B340" s="16">
        <v>2382.56</v>
      </c>
      <c r="C340" s="16">
        <v>2797.16</v>
      </c>
      <c r="D340" s="16">
        <v>2687.28</v>
      </c>
      <c r="E340" s="16">
        <v>830.38</v>
      </c>
      <c r="F340" s="16">
        <v>1910.11</v>
      </c>
      <c r="G340" s="16">
        <v>3125.74</v>
      </c>
      <c r="H340" s="16">
        <f>VLOOKUP($A340,Sheet2!$A:$B,2,FALSE)</f>
        <v>3125.74</v>
      </c>
      <c r="I340" s="16">
        <f>VLOOKUP($A340,Sheet2!$A:$B,2,FALSE)</f>
        <v>3125.74</v>
      </c>
      <c r="J340" s="16">
        <f>VLOOKUP($A340,Sheet2!$A:$B,2,FALSE)</f>
        <v>3125.74</v>
      </c>
    </row>
    <row r="341" spans="1:10" x14ac:dyDescent="0.15">
      <c r="A341" s="7">
        <v>39892</v>
      </c>
      <c r="B341" s="16">
        <v>2379.84</v>
      </c>
      <c r="C341" s="16">
        <v>2784.11</v>
      </c>
      <c r="D341" s="16">
        <v>2672.45</v>
      </c>
      <c r="E341" s="16">
        <v>823.9</v>
      </c>
      <c r="F341" s="16">
        <v>1947.33</v>
      </c>
      <c r="G341" s="16">
        <v>3082.01</v>
      </c>
      <c r="H341" s="16">
        <f>VLOOKUP($A341,Sheet2!$A:$B,2,FALSE)</f>
        <v>3082.01</v>
      </c>
      <c r="I341" s="16">
        <f>VLOOKUP($A341,Sheet2!$A:$B,2,FALSE)</f>
        <v>3082.01</v>
      </c>
      <c r="J341" s="16">
        <f>VLOOKUP($A341,Sheet2!$A:$B,2,FALSE)</f>
        <v>3082.01</v>
      </c>
    </row>
    <row r="342" spans="1:10" x14ac:dyDescent="0.15">
      <c r="A342" s="7">
        <v>39895</v>
      </c>
      <c r="B342" s="16">
        <v>2439.4</v>
      </c>
      <c r="C342" s="16">
        <v>2843.88</v>
      </c>
      <c r="D342" s="16">
        <v>2723.02</v>
      </c>
      <c r="E342" s="16">
        <v>855.04</v>
      </c>
      <c r="F342" s="16">
        <v>1976.32</v>
      </c>
      <c r="G342" s="16">
        <v>3121.46</v>
      </c>
      <c r="H342" s="16">
        <f>VLOOKUP($A342,Sheet2!$A:$B,2,FALSE)</f>
        <v>3121.46</v>
      </c>
      <c r="I342" s="16">
        <f>VLOOKUP($A342,Sheet2!$A:$B,2,FALSE)</f>
        <v>3121.46</v>
      </c>
      <c r="J342" s="16">
        <f>VLOOKUP($A342,Sheet2!$A:$B,2,FALSE)</f>
        <v>3121.46</v>
      </c>
    </row>
    <row r="343" spans="1:10" x14ac:dyDescent="0.15">
      <c r="A343" s="7">
        <v>39896</v>
      </c>
      <c r="B343" s="16">
        <v>2451.7800000000002</v>
      </c>
      <c r="C343" s="16">
        <v>2865.33</v>
      </c>
      <c r="D343" s="16">
        <v>2743.76</v>
      </c>
      <c r="E343" s="16">
        <v>858.86</v>
      </c>
      <c r="F343" s="16">
        <v>2000.24</v>
      </c>
      <c r="G343" s="16">
        <v>3163.86</v>
      </c>
      <c r="H343" s="16">
        <f>VLOOKUP($A343,Sheet2!$A:$B,2,FALSE)</f>
        <v>3163.86</v>
      </c>
      <c r="I343" s="16">
        <f>VLOOKUP($A343,Sheet2!$A:$B,2,FALSE)</f>
        <v>3163.86</v>
      </c>
      <c r="J343" s="16">
        <f>VLOOKUP($A343,Sheet2!$A:$B,2,FALSE)</f>
        <v>3163.86</v>
      </c>
    </row>
    <row r="344" spans="1:10" x14ac:dyDescent="0.15">
      <c r="A344" s="7">
        <v>39897</v>
      </c>
      <c r="B344" s="16">
        <v>2401.33</v>
      </c>
      <c r="C344" s="16">
        <v>2785.66</v>
      </c>
      <c r="D344" s="16">
        <v>2681.4</v>
      </c>
      <c r="E344" s="16">
        <v>827.56</v>
      </c>
      <c r="F344" s="16">
        <v>1932.85</v>
      </c>
      <c r="G344" s="16">
        <v>3067.28</v>
      </c>
      <c r="H344" s="16">
        <f>VLOOKUP($A344,Sheet2!$A:$B,2,FALSE)</f>
        <v>3067.28</v>
      </c>
      <c r="I344" s="16">
        <f>VLOOKUP($A344,Sheet2!$A:$B,2,FALSE)</f>
        <v>3067.28</v>
      </c>
      <c r="J344" s="16">
        <f>VLOOKUP($A344,Sheet2!$A:$B,2,FALSE)</f>
        <v>3067.28</v>
      </c>
    </row>
    <row r="345" spans="1:10" x14ac:dyDescent="0.15">
      <c r="A345" s="7">
        <v>39898</v>
      </c>
      <c r="B345" s="16">
        <v>2479.79</v>
      </c>
      <c r="C345" s="16">
        <v>2853.41</v>
      </c>
      <c r="D345" s="16">
        <v>2747.38</v>
      </c>
      <c r="E345" s="16">
        <v>856.58</v>
      </c>
      <c r="F345" s="16">
        <v>1977.52</v>
      </c>
      <c r="G345" s="16">
        <v>3094.28</v>
      </c>
      <c r="H345" s="16">
        <f>VLOOKUP($A345,Sheet2!$A:$B,2,FALSE)</f>
        <v>3094.28</v>
      </c>
      <c r="I345" s="16">
        <f>VLOOKUP($A345,Sheet2!$A:$B,2,FALSE)</f>
        <v>3094.28</v>
      </c>
      <c r="J345" s="16">
        <f>VLOOKUP($A345,Sheet2!$A:$B,2,FALSE)</f>
        <v>3094.28</v>
      </c>
    </row>
    <row r="346" spans="1:10" x14ac:dyDescent="0.15">
      <c r="A346" s="7">
        <v>39899</v>
      </c>
      <c r="B346" s="16">
        <v>2498.9299999999998</v>
      </c>
      <c r="C346" s="16">
        <v>2877.88</v>
      </c>
      <c r="D346" s="16">
        <v>2773.33</v>
      </c>
      <c r="E346" s="16">
        <v>859.62</v>
      </c>
      <c r="F346" s="16">
        <v>2045.53</v>
      </c>
      <c r="G346" s="16">
        <v>3094.73</v>
      </c>
      <c r="H346" s="16">
        <f>VLOOKUP($A346,Sheet2!$A:$B,2,FALSE)</f>
        <v>3094.73</v>
      </c>
      <c r="I346" s="16">
        <f>VLOOKUP($A346,Sheet2!$A:$B,2,FALSE)</f>
        <v>3094.73</v>
      </c>
      <c r="J346" s="16">
        <f>VLOOKUP($A346,Sheet2!$A:$B,2,FALSE)</f>
        <v>3094.73</v>
      </c>
    </row>
    <row r="347" spans="1:10" x14ac:dyDescent="0.15">
      <c r="A347" s="7">
        <v>39902</v>
      </c>
      <c r="B347" s="16">
        <v>2484.4899999999998</v>
      </c>
      <c r="C347" s="16">
        <v>2883.21</v>
      </c>
      <c r="D347" s="16">
        <v>2785.36</v>
      </c>
      <c r="E347" s="16">
        <v>887.93</v>
      </c>
      <c r="F347" s="16">
        <v>1997.67</v>
      </c>
      <c r="G347" s="16">
        <v>3117.48</v>
      </c>
      <c r="H347" s="16">
        <f>VLOOKUP($A347,Sheet2!$A:$B,2,FALSE)</f>
        <v>3117.48</v>
      </c>
      <c r="I347" s="16">
        <f>VLOOKUP($A347,Sheet2!$A:$B,2,FALSE)</f>
        <v>3117.48</v>
      </c>
      <c r="J347" s="16">
        <f>VLOOKUP($A347,Sheet2!$A:$B,2,FALSE)</f>
        <v>3117.48</v>
      </c>
    </row>
    <row r="348" spans="1:10" x14ac:dyDescent="0.15">
      <c r="A348" s="7">
        <v>39903</v>
      </c>
      <c r="B348" s="16">
        <v>2507.79</v>
      </c>
      <c r="C348" s="16">
        <v>2914.13</v>
      </c>
      <c r="D348" s="16">
        <v>2814.17</v>
      </c>
      <c r="E348" s="16">
        <v>910.09</v>
      </c>
      <c r="F348" s="16">
        <v>1979.11</v>
      </c>
      <c r="G348" s="16">
        <v>3132.27</v>
      </c>
      <c r="H348" s="16">
        <f>VLOOKUP($A348,Sheet2!$A:$B,2,FALSE)</f>
        <v>3132.27</v>
      </c>
      <c r="I348" s="16">
        <f>VLOOKUP($A348,Sheet2!$A:$B,2,FALSE)</f>
        <v>3132.27</v>
      </c>
      <c r="J348" s="16">
        <f>VLOOKUP($A348,Sheet2!$A:$B,2,FALSE)</f>
        <v>3132.27</v>
      </c>
    </row>
    <row r="349" spans="1:10" x14ac:dyDescent="0.15">
      <c r="A349" s="7">
        <v>39904</v>
      </c>
      <c r="B349" s="16">
        <v>2548.2199999999998</v>
      </c>
      <c r="C349" s="16">
        <v>2962.84</v>
      </c>
      <c r="D349" s="16">
        <v>2855.85</v>
      </c>
      <c r="E349" s="16">
        <v>922.15</v>
      </c>
      <c r="F349" s="16">
        <v>2013.6</v>
      </c>
      <c r="G349" s="16">
        <v>3163.48</v>
      </c>
      <c r="H349" s="16">
        <f>VLOOKUP($A349,Sheet2!$A:$B,2,FALSE)</f>
        <v>3163.48</v>
      </c>
      <c r="I349" s="16">
        <f>VLOOKUP($A349,Sheet2!$A:$B,2,FALSE)</f>
        <v>3163.48</v>
      </c>
      <c r="J349" s="16">
        <f>VLOOKUP($A349,Sheet2!$A:$B,2,FALSE)</f>
        <v>3163.48</v>
      </c>
    </row>
    <row r="350" spans="1:10" x14ac:dyDescent="0.15">
      <c r="A350" s="7">
        <v>39905</v>
      </c>
      <c r="B350" s="16">
        <v>2576.4</v>
      </c>
      <c r="C350" s="16">
        <v>2965.74</v>
      </c>
      <c r="D350" s="16">
        <v>2861.15</v>
      </c>
      <c r="E350" s="16">
        <v>929.32</v>
      </c>
      <c r="F350" s="16">
        <v>2056.21</v>
      </c>
      <c r="G350" s="16">
        <v>3173.23</v>
      </c>
      <c r="H350" s="16">
        <f>VLOOKUP($A350,Sheet2!$A:$B,2,FALSE)</f>
        <v>3173.23</v>
      </c>
      <c r="I350" s="16">
        <f>VLOOKUP($A350,Sheet2!$A:$B,2,FALSE)</f>
        <v>3173.23</v>
      </c>
      <c r="J350" s="16">
        <f>VLOOKUP($A350,Sheet2!$A:$B,2,FALSE)</f>
        <v>3173.23</v>
      </c>
    </row>
    <row r="351" spans="1:10" x14ac:dyDescent="0.15">
      <c r="A351" s="7">
        <v>39906</v>
      </c>
      <c r="B351" s="16">
        <v>2570.5</v>
      </c>
      <c r="C351" s="16">
        <v>2934.25</v>
      </c>
      <c r="D351" s="16">
        <v>2848.33</v>
      </c>
      <c r="E351" s="16">
        <v>918.38</v>
      </c>
      <c r="F351" s="16">
        <v>2045.25</v>
      </c>
      <c r="G351" s="16">
        <v>3137.45</v>
      </c>
      <c r="H351" s="16">
        <f>VLOOKUP($A351,Sheet2!$A:$B,2,FALSE)</f>
        <v>3137.45</v>
      </c>
      <c r="I351" s="16">
        <f>VLOOKUP($A351,Sheet2!$A:$B,2,FALSE)</f>
        <v>3137.45</v>
      </c>
      <c r="J351" s="16">
        <f>VLOOKUP($A351,Sheet2!$A:$B,2,FALSE)</f>
        <v>3137.45</v>
      </c>
    </row>
    <row r="352" spans="1:10" x14ac:dyDescent="0.15">
      <c r="A352" s="7">
        <v>39910</v>
      </c>
      <c r="B352" s="16">
        <v>2576.9499999999998</v>
      </c>
      <c r="C352" s="16">
        <v>2968.52</v>
      </c>
      <c r="D352" s="16">
        <v>2893.86</v>
      </c>
      <c r="E352" s="16">
        <v>909.96</v>
      </c>
      <c r="F352" s="16">
        <v>2017.29</v>
      </c>
      <c r="G352" s="16">
        <v>3167.28</v>
      </c>
      <c r="H352" s="16">
        <f>VLOOKUP($A352,Sheet2!$A:$B,2,FALSE)</f>
        <v>3167.28</v>
      </c>
      <c r="I352" s="16">
        <f>VLOOKUP($A352,Sheet2!$A:$B,2,FALSE)</f>
        <v>3167.28</v>
      </c>
      <c r="J352" s="16">
        <f>VLOOKUP($A352,Sheet2!$A:$B,2,FALSE)</f>
        <v>3167.28</v>
      </c>
    </row>
    <row r="353" spans="1:10" x14ac:dyDescent="0.15">
      <c r="A353" s="7">
        <v>39911</v>
      </c>
      <c r="B353" s="16">
        <v>2479.35</v>
      </c>
      <c r="C353" s="16">
        <v>2867.17</v>
      </c>
      <c r="D353" s="16">
        <v>2799.43</v>
      </c>
      <c r="E353" s="16">
        <v>860.21</v>
      </c>
      <c r="F353" s="16">
        <v>1936.09</v>
      </c>
      <c r="G353" s="16">
        <v>3067.16</v>
      </c>
      <c r="H353" s="16">
        <f>VLOOKUP($A353,Sheet2!$A:$B,2,FALSE)</f>
        <v>3067.16</v>
      </c>
      <c r="I353" s="16">
        <f>VLOOKUP($A353,Sheet2!$A:$B,2,FALSE)</f>
        <v>3067.16</v>
      </c>
      <c r="J353" s="16">
        <f>VLOOKUP($A353,Sheet2!$A:$B,2,FALSE)</f>
        <v>3067.16</v>
      </c>
    </row>
    <row r="354" spans="1:10" x14ac:dyDescent="0.15">
      <c r="A354" s="7">
        <v>39912</v>
      </c>
      <c r="B354" s="16">
        <v>2517.67</v>
      </c>
      <c r="C354" s="16">
        <v>2915.02</v>
      </c>
      <c r="D354" s="16">
        <v>2860.71</v>
      </c>
      <c r="E354" s="16">
        <v>875.42</v>
      </c>
      <c r="F354" s="16">
        <v>1960.16</v>
      </c>
      <c r="G354" s="16">
        <v>3091.07</v>
      </c>
      <c r="H354" s="16">
        <f>VLOOKUP($A354,Sheet2!$A:$B,2,FALSE)</f>
        <v>3091.07</v>
      </c>
      <c r="I354" s="16">
        <f>VLOOKUP($A354,Sheet2!$A:$B,2,FALSE)</f>
        <v>3091.07</v>
      </c>
      <c r="J354" s="16">
        <f>VLOOKUP($A354,Sheet2!$A:$B,2,FALSE)</f>
        <v>3091.07</v>
      </c>
    </row>
    <row r="355" spans="1:10" x14ac:dyDescent="0.15">
      <c r="A355" s="7">
        <v>39913</v>
      </c>
      <c r="B355" s="16">
        <v>2595.5300000000002</v>
      </c>
      <c r="C355" s="16">
        <v>3009.38</v>
      </c>
      <c r="D355" s="16">
        <v>2945.91</v>
      </c>
      <c r="E355" s="16">
        <v>913.34</v>
      </c>
      <c r="F355" s="16">
        <v>1985.07</v>
      </c>
      <c r="G355" s="16">
        <v>3154.86</v>
      </c>
      <c r="H355" s="16">
        <f>VLOOKUP($A355,Sheet2!$A:$B,2,FALSE)</f>
        <v>3154.86</v>
      </c>
      <c r="I355" s="16">
        <f>VLOOKUP($A355,Sheet2!$A:$B,2,FALSE)</f>
        <v>3154.86</v>
      </c>
      <c r="J355" s="16">
        <f>VLOOKUP($A355,Sheet2!$A:$B,2,FALSE)</f>
        <v>3154.86</v>
      </c>
    </row>
    <row r="356" spans="1:10" x14ac:dyDescent="0.15">
      <c r="A356" s="7">
        <v>39916</v>
      </c>
      <c r="B356" s="16">
        <v>2656.52</v>
      </c>
      <c r="C356" s="16">
        <v>3050.37</v>
      </c>
      <c r="D356" s="16">
        <v>2979.83</v>
      </c>
      <c r="E356" s="16">
        <v>929.74</v>
      </c>
      <c r="F356" s="16">
        <v>2066.86</v>
      </c>
      <c r="G356" s="16">
        <v>3175.91</v>
      </c>
      <c r="H356" s="16">
        <f>VLOOKUP($A356,Sheet2!$A:$B,2,FALSE)</f>
        <v>3175.91</v>
      </c>
      <c r="I356" s="16">
        <f>VLOOKUP($A356,Sheet2!$A:$B,2,FALSE)</f>
        <v>3175.91</v>
      </c>
      <c r="J356" s="16">
        <f>VLOOKUP($A356,Sheet2!$A:$B,2,FALSE)</f>
        <v>3175.91</v>
      </c>
    </row>
    <row r="357" spans="1:10" x14ac:dyDescent="0.15">
      <c r="A357" s="7">
        <v>39917</v>
      </c>
      <c r="B357" s="16">
        <v>2676.87</v>
      </c>
      <c r="C357" s="16">
        <v>3099.43</v>
      </c>
      <c r="D357" s="16">
        <v>3030.31</v>
      </c>
      <c r="E357" s="16">
        <v>954.13</v>
      </c>
      <c r="F357" s="16">
        <v>2067.54</v>
      </c>
      <c r="G357" s="16">
        <v>3201.91</v>
      </c>
      <c r="H357" s="16">
        <f>VLOOKUP($A357,Sheet2!$A:$B,2,FALSE)</f>
        <v>3201.91</v>
      </c>
      <c r="I357" s="16">
        <f>VLOOKUP($A357,Sheet2!$A:$B,2,FALSE)</f>
        <v>3201.91</v>
      </c>
      <c r="J357" s="16">
        <f>VLOOKUP($A357,Sheet2!$A:$B,2,FALSE)</f>
        <v>3201.91</v>
      </c>
    </row>
    <row r="358" spans="1:10" x14ac:dyDescent="0.15">
      <c r="A358" s="7">
        <v>39918</v>
      </c>
      <c r="B358" s="16">
        <v>2686.99</v>
      </c>
      <c r="C358" s="16">
        <v>3143.82</v>
      </c>
      <c r="D358" s="16">
        <v>3071.29</v>
      </c>
      <c r="E358" s="16">
        <v>956.29</v>
      </c>
      <c r="F358" s="16">
        <v>2097.6</v>
      </c>
      <c r="G358" s="16">
        <v>3250.72</v>
      </c>
      <c r="H358" s="16">
        <f>VLOOKUP($A358,Sheet2!$A:$B,2,FALSE)</f>
        <v>3250.72</v>
      </c>
      <c r="I358" s="16">
        <f>VLOOKUP($A358,Sheet2!$A:$B,2,FALSE)</f>
        <v>3250.72</v>
      </c>
      <c r="J358" s="16">
        <f>VLOOKUP($A358,Sheet2!$A:$B,2,FALSE)</f>
        <v>3250.72</v>
      </c>
    </row>
    <row r="359" spans="1:10" x14ac:dyDescent="0.15">
      <c r="A359" s="7">
        <v>39919</v>
      </c>
      <c r="B359" s="16">
        <v>2687.11</v>
      </c>
      <c r="C359" s="16">
        <v>3159.26</v>
      </c>
      <c r="D359" s="16">
        <v>3089.67</v>
      </c>
      <c r="E359" s="16">
        <v>943.27</v>
      </c>
      <c r="F359" s="16">
        <v>2148</v>
      </c>
      <c r="G359" s="16">
        <v>3307.36</v>
      </c>
      <c r="H359" s="16">
        <f>VLOOKUP($A359,Sheet2!$A:$B,2,FALSE)</f>
        <v>3307.36</v>
      </c>
      <c r="I359" s="16">
        <f>VLOOKUP($A359,Sheet2!$A:$B,2,FALSE)</f>
        <v>3307.36</v>
      </c>
      <c r="J359" s="16">
        <f>VLOOKUP($A359,Sheet2!$A:$B,2,FALSE)</f>
        <v>3307.36</v>
      </c>
    </row>
    <row r="360" spans="1:10" x14ac:dyDescent="0.15">
      <c r="A360" s="7">
        <v>39920</v>
      </c>
      <c r="B360" s="16">
        <v>2650.69</v>
      </c>
      <c r="C360" s="16">
        <v>3119.42</v>
      </c>
      <c r="D360" s="16">
        <v>3042.66</v>
      </c>
      <c r="E360" s="16">
        <v>966.83</v>
      </c>
      <c r="F360" s="16">
        <v>2075.48</v>
      </c>
      <c r="G360" s="16">
        <v>3269.22</v>
      </c>
      <c r="H360" s="16">
        <f>VLOOKUP($A360,Sheet2!$A:$B,2,FALSE)</f>
        <v>3269.22</v>
      </c>
      <c r="I360" s="16">
        <f>VLOOKUP($A360,Sheet2!$A:$B,2,FALSE)</f>
        <v>3269.22</v>
      </c>
      <c r="J360" s="16">
        <f>VLOOKUP($A360,Sheet2!$A:$B,2,FALSE)</f>
        <v>3269.22</v>
      </c>
    </row>
    <row r="361" spans="1:10" x14ac:dyDescent="0.15">
      <c r="A361" s="7">
        <v>39923</v>
      </c>
      <c r="B361" s="16">
        <v>2707.67</v>
      </c>
      <c r="C361" s="16">
        <v>3205.88</v>
      </c>
      <c r="D361" s="16">
        <v>3122.54</v>
      </c>
      <c r="E361" s="16">
        <v>970.04</v>
      </c>
      <c r="F361" s="16">
        <v>2099.4699999999998</v>
      </c>
      <c r="G361" s="16">
        <v>3317.18</v>
      </c>
      <c r="H361" s="16">
        <f>VLOOKUP($A361,Sheet2!$A:$B,2,FALSE)</f>
        <v>3317.18</v>
      </c>
      <c r="I361" s="16">
        <f>VLOOKUP($A361,Sheet2!$A:$B,2,FALSE)</f>
        <v>3317.18</v>
      </c>
      <c r="J361" s="16">
        <f>VLOOKUP($A361,Sheet2!$A:$B,2,FALSE)</f>
        <v>3317.18</v>
      </c>
    </row>
    <row r="362" spans="1:10" x14ac:dyDescent="0.15">
      <c r="A362" s="7">
        <v>39924</v>
      </c>
      <c r="B362" s="16">
        <v>2675.44</v>
      </c>
      <c r="C362" s="16">
        <v>3205.08</v>
      </c>
      <c r="D362" s="16">
        <v>3117.7</v>
      </c>
      <c r="E362" s="16">
        <v>941.49</v>
      </c>
      <c r="F362" s="16">
        <v>2088.56</v>
      </c>
      <c r="G362" s="16">
        <v>3311.31</v>
      </c>
      <c r="H362" s="16">
        <f>VLOOKUP($A362,Sheet2!$A:$B,2,FALSE)</f>
        <v>3311.31</v>
      </c>
      <c r="I362" s="16">
        <f>VLOOKUP($A362,Sheet2!$A:$B,2,FALSE)</f>
        <v>3311.31</v>
      </c>
      <c r="J362" s="16">
        <f>VLOOKUP($A362,Sheet2!$A:$B,2,FALSE)</f>
        <v>3311.31</v>
      </c>
    </row>
    <row r="363" spans="1:10" x14ac:dyDescent="0.15">
      <c r="A363" s="7">
        <v>39925</v>
      </c>
      <c r="B363" s="16">
        <v>2576.2800000000002</v>
      </c>
      <c r="C363" s="16">
        <v>3042.64</v>
      </c>
      <c r="D363" s="16">
        <v>2959.56</v>
      </c>
      <c r="E363" s="16">
        <v>893.52</v>
      </c>
      <c r="F363" s="16">
        <v>2011.11</v>
      </c>
      <c r="G363" s="16">
        <v>3186.46</v>
      </c>
      <c r="H363" s="16">
        <f>VLOOKUP($A363,Sheet2!$A:$B,2,FALSE)</f>
        <v>3186.46</v>
      </c>
      <c r="I363" s="16">
        <f>VLOOKUP($A363,Sheet2!$A:$B,2,FALSE)</f>
        <v>3186.46</v>
      </c>
      <c r="J363" s="16">
        <f>VLOOKUP($A363,Sheet2!$A:$B,2,FALSE)</f>
        <v>3186.46</v>
      </c>
    </row>
    <row r="364" spans="1:10" x14ac:dyDescent="0.15">
      <c r="A364" s="7">
        <v>39926</v>
      </c>
      <c r="B364" s="16">
        <v>2593.56</v>
      </c>
      <c r="C364" s="16">
        <v>3059.71</v>
      </c>
      <c r="D364" s="16">
        <v>2980.15</v>
      </c>
      <c r="E364" s="16">
        <v>898.47</v>
      </c>
      <c r="F364" s="16">
        <v>2005.32</v>
      </c>
      <c r="G364" s="16">
        <v>3198.52</v>
      </c>
      <c r="H364" s="16">
        <f>VLOOKUP($A364,Sheet2!$A:$B,2,FALSE)</f>
        <v>3198.52</v>
      </c>
      <c r="I364" s="16">
        <f>VLOOKUP($A364,Sheet2!$A:$B,2,FALSE)</f>
        <v>3198.52</v>
      </c>
      <c r="J364" s="16">
        <f>VLOOKUP($A364,Sheet2!$A:$B,2,FALSE)</f>
        <v>3198.52</v>
      </c>
    </row>
    <row r="365" spans="1:10" x14ac:dyDescent="0.15">
      <c r="A365" s="7">
        <v>39927</v>
      </c>
      <c r="B365" s="16">
        <v>2572.89</v>
      </c>
      <c r="C365" s="16">
        <v>3036.76</v>
      </c>
      <c r="D365" s="16">
        <v>2956.25</v>
      </c>
      <c r="E365" s="16">
        <v>877.87</v>
      </c>
      <c r="F365" s="16">
        <v>1989.54</v>
      </c>
      <c r="G365" s="16">
        <v>3182.59</v>
      </c>
      <c r="H365" s="16">
        <f>VLOOKUP($A365,Sheet2!$A:$B,2,FALSE)</f>
        <v>3182.59</v>
      </c>
      <c r="I365" s="16">
        <f>VLOOKUP($A365,Sheet2!$A:$B,2,FALSE)</f>
        <v>3182.59</v>
      </c>
      <c r="J365" s="16">
        <f>VLOOKUP($A365,Sheet2!$A:$B,2,FALSE)</f>
        <v>3182.59</v>
      </c>
    </row>
    <row r="366" spans="1:10" x14ac:dyDescent="0.15">
      <c r="A366" s="7">
        <v>39930</v>
      </c>
      <c r="B366" s="16">
        <v>2513.29</v>
      </c>
      <c r="C366" s="16">
        <v>2916.11</v>
      </c>
      <c r="D366" s="16">
        <v>2838.17</v>
      </c>
      <c r="E366" s="16">
        <v>852.26</v>
      </c>
      <c r="F366" s="16">
        <v>1917.85</v>
      </c>
      <c r="G366" s="16">
        <v>3172.7</v>
      </c>
      <c r="H366" s="16">
        <f>VLOOKUP($A366,Sheet2!$A:$B,2,FALSE)</f>
        <v>3172.7</v>
      </c>
      <c r="I366" s="16">
        <f>VLOOKUP($A366,Sheet2!$A:$B,2,FALSE)</f>
        <v>3172.7</v>
      </c>
      <c r="J366" s="16">
        <f>VLOOKUP($A366,Sheet2!$A:$B,2,FALSE)</f>
        <v>3172.7</v>
      </c>
    </row>
    <row r="367" spans="1:10" x14ac:dyDescent="0.15">
      <c r="A367" s="7">
        <v>39931</v>
      </c>
      <c r="B367" s="16">
        <v>2518.5300000000002</v>
      </c>
      <c r="C367" s="16">
        <v>2959.95</v>
      </c>
      <c r="D367" s="16">
        <v>2870.51</v>
      </c>
      <c r="E367" s="16">
        <v>876.8</v>
      </c>
      <c r="F367" s="16">
        <v>1912.48</v>
      </c>
      <c r="G367" s="16">
        <v>3365.68</v>
      </c>
      <c r="H367" s="16">
        <f>VLOOKUP($A367,Sheet2!$A:$B,2,FALSE)</f>
        <v>3365.68</v>
      </c>
      <c r="I367" s="16">
        <f>VLOOKUP($A367,Sheet2!$A:$B,2,FALSE)</f>
        <v>3365.68</v>
      </c>
      <c r="J367" s="16">
        <f>VLOOKUP($A367,Sheet2!$A:$B,2,FALSE)</f>
        <v>3365.68</v>
      </c>
    </row>
    <row r="368" spans="1:10" x14ac:dyDescent="0.15">
      <c r="A368" s="7">
        <v>39932</v>
      </c>
      <c r="B368" s="16">
        <v>2605.37</v>
      </c>
      <c r="C368" s="16">
        <v>3040.04</v>
      </c>
      <c r="D368" s="16">
        <v>2933.56</v>
      </c>
      <c r="E368" s="16">
        <v>898.78</v>
      </c>
      <c r="F368" s="16">
        <v>1950.14</v>
      </c>
      <c r="G368" s="16">
        <v>3308.99</v>
      </c>
      <c r="H368" s="16">
        <f>VLOOKUP($A368,Sheet2!$A:$B,2,FALSE)</f>
        <v>3308.99</v>
      </c>
      <c r="I368" s="16">
        <f>VLOOKUP($A368,Sheet2!$A:$B,2,FALSE)</f>
        <v>3308.99</v>
      </c>
      <c r="J368" s="16">
        <f>VLOOKUP($A368,Sheet2!$A:$B,2,FALSE)</f>
        <v>3308.99</v>
      </c>
    </row>
    <row r="369" spans="1:10" x14ac:dyDescent="0.15">
      <c r="A369" s="7">
        <v>39933</v>
      </c>
      <c r="B369" s="16">
        <v>2622.93</v>
      </c>
      <c r="C369" s="16">
        <v>3086.22</v>
      </c>
      <c r="D369" s="16">
        <v>2971.9</v>
      </c>
      <c r="E369" s="16">
        <v>870.08</v>
      </c>
      <c r="F369" s="16">
        <v>1964.24</v>
      </c>
      <c r="G369" s="16">
        <v>3326.44</v>
      </c>
      <c r="H369" s="16">
        <f>VLOOKUP($A369,Sheet2!$A:$B,2,FALSE)</f>
        <v>3326.44</v>
      </c>
      <c r="I369" s="16">
        <f>VLOOKUP($A369,Sheet2!$A:$B,2,FALSE)</f>
        <v>3326.44</v>
      </c>
      <c r="J369" s="16">
        <f>VLOOKUP($A369,Sheet2!$A:$B,2,FALSE)</f>
        <v>3326.44</v>
      </c>
    </row>
    <row r="370" spans="1:10" x14ac:dyDescent="0.15">
      <c r="A370" s="7">
        <v>39937</v>
      </c>
      <c r="B370" s="16">
        <v>2714.3</v>
      </c>
      <c r="C370" s="16">
        <v>3190.25</v>
      </c>
      <c r="D370" s="16">
        <v>3069.85</v>
      </c>
      <c r="E370" s="16">
        <v>913.87</v>
      </c>
      <c r="F370" s="16">
        <v>2074.9899999999998</v>
      </c>
      <c r="G370" s="16">
        <v>3374.03</v>
      </c>
      <c r="H370" s="16">
        <f>VLOOKUP($A370,Sheet2!$A:$B,2,FALSE)</f>
        <v>3374.03</v>
      </c>
      <c r="I370" s="16">
        <f>VLOOKUP($A370,Sheet2!$A:$B,2,FALSE)</f>
        <v>3374.03</v>
      </c>
      <c r="J370" s="16">
        <f>VLOOKUP($A370,Sheet2!$A:$B,2,FALSE)</f>
        <v>3374.03</v>
      </c>
    </row>
    <row r="371" spans="1:10" x14ac:dyDescent="0.15">
      <c r="A371" s="7">
        <v>39938</v>
      </c>
      <c r="B371" s="16">
        <v>2727.01</v>
      </c>
      <c r="C371" s="16">
        <v>3220.61</v>
      </c>
      <c r="D371" s="16">
        <v>3117.4</v>
      </c>
      <c r="E371" s="16">
        <v>906.96</v>
      </c>
      <c r="F371" s="16">
        <v>2078.3200000000002</v>
      </c>
      <c r="G371" s="16">
        <v>3357.4</v>
      </c>
      <c r="H371" s="16">
        <f>VLOOKUP($A371,Sheet2!$A:$B,2,FALSE)</f>
        <v>3357.4</v>
      </c>
      <c r="I371" s="16">
        <f>VLOOKUP($A371,Sheet2!$A:$B,2,FALSE)</f>
        <v>3357.4</v>
      </c>
      <c r="J371" s="16">
        <f>VLOOKUP($A371,Sheet2!$A:$B,2,FALSE)</f>
        <v>3357.4</v>
      </c>
    </row>
    <row r="372" spans="1:10" x14ac:dyDescent="0.15">
      <c r="A372" s="7">
        <v>39939</v>
      </c>
      <c r="B372" s="16">
        <v>2764.98</v>
      </c>
      <c r="C372" s="16">
        <v>3264.58</v>
      </c>
      <c r="D372" s="16">
        <v>3175.64</v>
      </c>
      <c r="E372" s="16">
        <v>902.65</v>
      </c>
      <c r="F372" s="16">
        <v>2093.94</v>
      </c>
      <c r="G372" s="16">
        <v>3359.48</v>
      </c>
      <c r="H372" s="16">
        <f>VLOOKUP($A372,Sheet2!$A:$B,2,FALSE)</f>
        <v>3359.48</v>
      </c>
      <c r="I372" s="16">
        <f>VLOOKUP($A372,Sheet2!$A:$B,2,FALSE)</f>
        <v>3359.48</v>
      </c>
      <c r="J372" s="16">
        <f>VLOOKUP($A372,Sheet2!$A:$B,2,FALSE)</f>
        <v>3359.48</v>
      </c>
    </row>
    <row r="373" spans="1:10" x14ac:dyDescent="0.15">
      <c r="A373" s="7">
        <v>39940</v>
      </c>
      <c r="B373" s="16">
        <v>2767.08</v>
      </c>
      <c r="C373" s="16">
        <v>3242.63</v>
      </c>
      <c r="D373" s="16">
        <v>3154.78</v>
      </c>
      <c r="E373" s="16">
        <v>896.2</v>
      </c>
      <c r="F373" s="16">
        <v>2098.5500000000002</v>
      </c>
      <c r="G373" s="16">
        <v>3289.86</v>
      </c>
      <c r="H373" s="16">
        <f>VLOOKUP($A373,Sheet2!$A:$B,2,FALSE)</f>
        <v>3289.86</v>
      </c>
      <c r="I373" s="16">
        <f>VLOOKUP($A373,Sheet2!$A:$B,2,FALSE)</f>
        <v>3289.86</v>
      </c>
      <c r="J373" s="16">
        <f>VLOOKUP($A373,Sheet2!$A:$B,2,FALSE)</f>
        <v>3289.86</v>
      </c>
    </row>
    <row r="374" spans="1:10" x14ac:dyDescent="0.15">
      <c r="A374" s="7">
        <v>39941</v>
      </c>
      <c r="B374" s="16">
        <v>2789.22</v>
      </c>
      <c r="C374" s="16">
        <v>3257.59</v>
      </c>
      <c r="D374" s="16">
        <v>3160.74</v>
      </c>
      <c r="E374" s="16">
        <v>922.27</v>
      </c>
      <c r="F374" s="16">
        <v>2097.5100000000002</v>
      </c>
      <c r="G374" s="16">
        <v>3293.15</v>
      </c>
      <c r="H374" s="16">
        <f>VLOOKUP($A374,Sheet2!$A:$B,2,FALSE)</f>
        <v>3293.15</v>
      </c>
      <c r="I374" s="16">
        <f>VLOOKUP($A374,Sheet2!$A:$B,2,FALSE)</f>
        <v>3293.15</v>
      </c>
      <c r="J374" s="16">
        <f>VLOOKUP($A374,Sheet2!$A:$B,2,FALSE)</f>
        <v>3293.15</v>
      </c>
    </row>
    <row r="375" spans="1:10" x14ac:dyDescent="0.15">
      <c r="A375" s="7">
        <v>39944</v>
      </c>
      <c r="B375" s="16">
        <v>2725.32</v>
      </c>
      <c r="C375" s="16">
        <v>3134.57</v>
      </c>
      <c r="D375" s="16">
        <v>3033.39</v>
      </c>
      <c r="E375" s="16">
        <v>904.33</v>
      </c>
      <c r="F375" s="16">
        <v>2062.71</v>
      </c>
      <c r="G375" s="16">
        <v>3274.77</v>
      </c>
      <c r="H375" s="16">
        <f>VLOOKUP($A375,Sheet2!$A:$B,2,FALSE)</f>
        <v>3274.77</v>
      </c>
      <c r="I375" s="16">
        <f>VLOOKUP($A375,Sheet2!$A:$B,2,FALSE)</f>
        <v>3274.77</v>
      </c>
      <c r="J375" s="16">
        <f>VLOOKUP($A375,Sheet2!$A:$B,2,FALSE)</f>
        <v>3274.77</v>
      </c>
    </row>
    <row r="376" spans="1:10" x14ac:dyDescent="0.15">
      <c r="A376" s="7">
        <v>39945</v>
      </c>
      <c r="B376" s="16">
        <v>2788.56</v>
      </c>
      <c r="C376" s="16">
        <v>3212.14</v>
      </c>
      <c r="D376" s="16">
        <v>3108.81</v>
      </c>
      <c r="E376" s="16">
        <v>914.77</v>
      </c>
      <c r="F376" s="16">
        <v>2156.7199999999998</v>
      </c>
      <c r="G376" s="16">
        <v>3279.5</v>
      </c>
      <c r="H376" s="16">
        <f>VLOOKUP($A376,Sheet2!$A:$B,2,FALSE)</f>
        <v>3279.5</v>
      </c>
      <c r="I376" s="16">
        <f>VLOOKUP($A376,Sheet2!$A:$B,2,FALSE)</f>
        <v>3279.5</v>
      </c>
      <c r="J376" s="16">
        <f>VLOOKUP($A376,Sheet2!$A:$B,2,FALSE)</f>
        <v>3279.5</v>
      </c>
    </row>
    <row r="377" spans="1:10" x14ac:dyDescent="0.15">
      <c r="A377" s="7">
        <v>39946</v>
      </c>
      <c r="B377" s="16">
        <v>2814</v>
      </c>
      <c r="C377" s="16">
        <v>3234.15</v>
      </c>
      <c r="D377" s="16">
        <v>3137.42</v>
      </c>
      <c r="E377" s="16">
        <v>947.86</v>
      </c>
      <c r="F377" s="16">
        <v>2166.61</v>
      </c>
      <c r="G377" s="16">
        <v>3280.39</v>
      </c>
      <c r="H377" s="16">
        <f>VLOOKUP($A377,Sheet2!$A:$B,2,FALSE)</f>
        <v>3280.39</v>
      </c>
      <c r="I377" s="16">
        <f>VLOOKUP($A377,Sheet2!$A:$B,2,FALSE)</f>
        <v>3280.39</v>
      </c>
      <c r="J377" s="16">
        <f>VLOOKUP($A377,Sheet2!$A:$B,2,FALSE)</f>
        <v>3280.39</v>
      </c>
    </row>
    <row r="378" spans="1:10" x14ac:dyDescent="0.15">
      <c r="A378" s="7">
        <v>39947</v>
      </c>
      <c r="B378" s="16">
        <v>2792.6</v>
      </c>
      <c r="C378" s="16">
        <v>3246.56</v>
      </c>
      <c r="D378" s="16">
        <v>3160.98</v>
      </c>
      <c r="E378" s="16">
        <v>944.7</v>
      </c>
      <c r="F378" s="16">
        <v>2143.14</v>
      </c>
      <c r="G378" s="16">
        <v>3319.96</v>
      </c>
      <c r="H378" s="16">
        <f>VLOOKUP($A378,Sheet2!$A:$B,2,FALSE)</f>
        <v>3319.96</v>
      </c>
      <c r="I378" s="16">
        <f>VLOOKUP($A378,Sheet2!$A:$B,2,FALSE)</f>
        <v>3319.96</v>
      </c>
      <c r="J378" s="16">
        <f>VLOOKUP($A378,Sheet2!$A:$B,2,FALSE)</f>
        <v>3319.96</v>
      </c>
    </row>
    <row r="379" spans="1:10" x14ac:dyDescent="0.15">
      <c r="A379" s="7">
        <v>39948</v>
      </c>
      <c r="B379" s="16">
        <v>2796.12</v>
      </c>
      <c r="C379" s="16">
        <v>3270.74</v>
      </c>
      <c r="D379" s="16">
        <v>3183.19</v>
      </c>
      <c r="E379" s="16">
        <v>943.17</v>
      </c>
      <c r="F379" s="16">
        <v>2121.87</v>
      </c>
      <c r="G379" s="16">
        <v>3388.88</v>
      </c>
      <c r="H379" s="16">
        <f>VLOOKUP($A379,Sheet2!$A:$B,2,FALSE)</f>
        <v>3388.88</v>
      </c>
      <c r="I379" s="16">
        <f>VLOOKUP($A379,Sheet2!$A:$B,2,FALSE)</f>
        <v>3388.88</v>
      </c>
      <c r="J379" s="16">
        <f>VLOOKUP($A379,Sheet2!$A:$B,2,FALSE)</f>
        <v>3388.88</v>
      </c>
    </row>
    <row r="380" spans="1:10" x14ac:dyDescent="0.15">
      <c r="A380" s="7">
        <v>39951</v>
      </c>
      <c r="B380" s="16">
        <v>2810.57</v>
      </c>
      <c r="C380" s="16">
        <v>3295.65</v>
      </c>
      <c r="D380" s="16">
        <v>3212.93</v>
      </c>
      <c r="E380" s="16">
        <v>931.88</v>
      </c>
      <c r="F380" s="16">
        <v>2152.65</v>
      </c>
      <c r="G380" s="16">
        <v>3348.7</v>
      </c>
      <c r="H380" s="16">
        <f>VLOOKUP($A380,Sheet2!$A:$B,2,FALSE)</f>
        <v>3348.7</v>
      </c>
      <c r="I380" s="16">
        <f>VLOOKUP($A380,Sheet2!$A:$B,2,FALSE)</f>
        <v>3348.7</v>
      </c>
      <c r="J380" s="16">
        <f>VLOOKUP($A380,Sheet2!$A:$B,2,FALSE)</f>
        <v>3348.7</v>
      </c>
    </row>
    <row r="381" spans="1:10" x14ac:dyDescent="0.15">
      <c r="A381" s="7">
        <v>39952</v>
      </c>
      <c r="B381" s="16">
        <v>2840.08</v>
      </c>
      <c r="C381" s="16">
        <v>3325.53</v>
      </c>
      <c r="D381" s="16">
        <v>3243.41</v>
      </c>
      <c r="E381" s="16">
        <v>932.94</v>
      </c>
      <c r="F381" s="16">
        <v>2186.52</v>
      </c>
      <c r="G381" s="16">
        <v>3342.28</v>
      </c>
      <c r="H381" s="16">
        <f>VLOOKUP($A381,Sheet2!$A:$B,2,FALSE)</f>
        <v>3342.28</v>
      </c>
      <c r="I381" s="16">
        <f>VLOOKUP($A381,Sheet2!$A:$B,2,FALSE)</f>
        <v>3342.28</v>
      </c>
      <c r="J381" s="16">
        <f>VLOOKUP($A381,Sheet2!$A:$B,2,FALSE)</f>
        <v>3342.28</v>
      </c>
    </row>
    <row r="382" spans="1:10" x14ac:dyDescent="0.15">
      <c r="A382" s="7">
        <v>39953</v>
      </c>
      <c r="B382" s="16">
        <v>2812.86</v>
      </c>
      <c r="C382" s="16">
        <v>3306.47</v>
      </c>
      <c r="D382" s="16">
        <v>3227.42</v>
      </c>
      <c r="E382" s="16">
        <v>920.18</v>
      </c>
      <c r="F382" s="16">
        <v>2154.4899999999998</v>
      </c>
      <c r="G382" s="16">
        <v>3290.36</v>
      </c>
      <c r="H382" s="16">
        <f>VLOOKUP($A382,Sheet2!$A:$B,2,FALSE)</f>
        <v>3290.36</v>
      </c>
      <c r="I382" s="16">
        <f>VLOOKUP($A382,Sheet2!$A:$B,2,FALSE)</f>
        <v>3290.36</v>
      </c>
      <c r="J382" s="16">
        <f>VLOOKUP($A382,Sheet2!$A:$B,2,FALSE)</f>
        <v>3290.36</v>
      </c>
    </row>
    <row r="383" spans="1:10" x14ac:dyDescent="0.15">
      <c r="A383" s="7">
        <v>39954</v>
      </c>
      <c r="B383" s="16">
        <v>2750.01</v>
      </c>
      <c r="C383" s="16">
        <v>3247.48</v>
      </c>
      <c r="D383" s="16">
        <v>3170.25</v>
      </c>
      <c r="E383" s="16">
        <v>893.3</v>
      </c>
      <c r="F383" s="16">
        <v>2113.12</v>
      </c>
      <c r="G383" s="16">
        <v>3244.88</v>
      </c>
      <c r="H383" s="16">
        <f>VLOOKUP($A383,Sheet2!$A:$B,2,FALSE)</f>
        <v>3244.88</v>
      </c>
      <c r="I383" s="16">
        <f>VLOOKUP($A383,Sheet2!$A:$B,2,FALSE)</f>
        <v>3244.88</v>
      </c>
      <c r="J383" s="16">
        <f>VLOOKUP($A383,Sheet2!$A:$B,2,FALSE)</f>
        <v>3244.88</v>
      </c>
    </row>
    <row r="384" spans="1:10" x14ac:dyDescent="0.15">
      <c r="A384" s="7">
        <v>39955</v>
      </c>
      <c r="B384" s="16">
        <v>2740.68</v>
      </c>
      <c r="C384" s="16">
        <v>3254.53</v>
      </c>
      <c r="D384" s="16">
        <v>3164.27</v>
      </c>
      <c r="E384" s="16">
        <v>895.81</v>
      </c>
      <c r="F384" s="16">
        <v>2113.48</v>
      </c>
      <c r="G384" s="16">
        <v>3237.73</v>
      </c>
      <c r="H384" s="16">
        <f>VLOOKUP($A384,Sheet2!$A:$B,2,FALSE)</f>
        <v>3237.73</v>
      </c>
      <c r="I384" s="16">
        <f>VLOOKUP($A384,Sheet2!$A:$B,2,FALSE)</f>
        <v>3237.73</v>
      </c>
      <c r="J384" s="16">
        <f>VLOOKUP($A384,Sheet2!$A:$B,2,FALSE)</f>
        <v>3237.73</v>
      </c>
    </row>
    <row r="385" spans="1:10" x14ac:dyDescent="0.15">
      <c r="A385" s="7">
        <v>39958</v>
      </c>
      <c r="B385" s="16">
        <v>2752.72</v>
      </c>
      <c r="C385" s="16">
        <v>3271.5</v>
      </c>
      <c r="D385" s="16">
        <v>3165.13</v>
      </c>
      <c r="E385" s="16">
        <v>904.53</v>
      </c>
      <c r="F385" s="16">
        <v>2091.64</v>
      </c>
      <c r="G385" s="16">
        <v>3219.68</v>
      </c>
      <c r="H385" s="16">
        <f>VLOOKUP($A385,Sheet2!$A:$B,2,FALSE)</f>
        <v>3219.68</v>
      </c>
      <c r="I385" s="16">
        <f>VLOOKUP($A385,Sheet2!$A:$B,2,FALSE)</f>
        <v>3219.68</v>
      </c>
      <c r="J385" s="16">
        <f>VLOOKUP($A385,Sheet2!$A:$B,2,FALSE)</f>
        <v>3219.68</v>
      </c>
    </row>
    <row r="386" spans="1:10" x14ac:dyDescent="0.15">
      <c r="A386" s="7">
        <v>39959</v>
      </c>
      <c r="B386" s="16">
        <v>2719.76</v>
      </c>
      <c r="C386" s="16">
        <v>3274.85</v>
      </c>
      <c r="D386" s="16">
        <v>3179.55</v>
      </c>
      <c r="E386" s="16">
        <v>910.57</v>
      </c>
      <c r="F386" s="16">
        <v>2067.67</v>
      </c>
      <c r="G386" s="16">
        <v>3238.49</v>
      </c>
      <c r="H386" s="16">
        <f>VLOOKUP($A386,Sheet2!$A:$B,2,FALSE)</f>
        <v>3238.49</v>
      </c>
      <c r="I386" s="16">
        <f>VLOOKUP($A386,Sheet2!$A:$B,2,FALSE)</f>
        <v>3238.49</v>
      </c>
      <c r="J386" s="16">
        <f>VLOOKUP($A386,Sheet2!$A:$B,2,FALSE)</f>
        <v>3238.49</v>
      </c>
    </row>
    <row r="387" spans="1:10" x14ac:dyDescent="0.15">
      <c r="A387" s="7">
        <v>39960</v>
      </c>
      <c r="B387" s="16">
        <v>2759.71</v>
      </c>
      <c r="C387" s="16">
        <v>3276.75</v>
      </c>
      <c r="D387" s="16">
        <v>3179.67</v>
      </c>
      <c r="E387" s="16">
        <v>920.33</v>
      </c>
      <c r="F387" s="16">
        <v>2096.33</v>
      </c>
      <c r="G387" s="16">
        <v>3220.8</v>
      </c>
      <c r="H387" s="16">
        <f>VLOOKUP($A387,Sheet2!$A:$B,2,FALSE)</f>
        <v>3220.8</v>
      </c>
      <c r="I387" s="16">
        <f>VLOOKUP($A387,Sheet2!$A:$B,2,FALSE)</f>
        <v>3220.8</v>
      </c>
      <c r="J387" s="16">
        <f>VLOOKUP($A387,Sheet2!$A:$B,2,FALSE)</f>
        <v>3220.8</v>
      </c>
    </row>
    <row r="388" spans="1:10" x14ac:dyDescent="0.15">
      <c r="A388" s="7">
        <v>39965</v>
      </c>
      <c r="B388" s="16">
        <v>2858.34</v>
      </c>
      <c r="C388" s="16">
        <v>3332.34</v>
      </c>
      <c r="D388" s="16">
        <v>3226.04</v>
      </c>
      <c r="E388" s="16">
        <v>952.85</v>
      </c>
      <c r="F388" s="16">
        <v>2169</v>
      </c>
      <c r="G388" s="16">
        <v>3259.99</v>
      </c>
      <c r="H388" s="16">
        <f>VLOOKUP($A388,Sheet2!$A:$B,2,FALSE)</f>
        <v>3259.99</v>
      </c>
      <c r="I388" s="16">
        <f>VLOOKUP($A388,Sheet2!$A:$B,2,FALSE)</f>
        <v>3259.99</v>
      </c>
      <c r="J388" s="16">
        <f>VLOOKUP($A388,Sheet2!$A:$B,2,FALSE)</f>
        <v>3259.99</v>
      </c>
    </row>
    <row r="389" spans="1:10" x14ac:dyDescent="0.15">
      <c r="A389" s="7">
        <v>39966</v>
      </c>
      <c r="B389" s="16">
        <v>2865.1</v>
      </c>
      <c r="C389" s="16">
        <v>3353.92</v>
      </c>
      <c r="D389" s="16">
        <v>3242.41</v>
      </c>
      <c r="E389" s="16">
        <v>944.5</v>
      </c>
      <c r="F389" s="16">
        <v>2171.89</v>
      </c>
      <c r="G389" s="16">
        <v>3281.76</v>
      </c>
      <c r="H389" s="16">
        <f>VLOOKUP($A389,Sheet2!$A:$B,2,FALSE)</f>
        <v>3281.76</v>
      </c>
      <c r="I389" s="16">
        <f>VLOOKUP($A389,Sheet2!$A:$B,2,FALSE)</f>
        <v>3281.76</v>
      </c>
      <c r="J389" s="16">
        <f>VLOOKUP($A389,Sheet2!$A:$B,2,FALSE)</f>
        <v>3281.76</v>
      </c>
    </row>
    <row r="390" spans="1:10" x14ac:dyDescent="0.15">
      <c r="A390" s="7">
        <v>39967</v>
      </c>
      <c r="B390" s="16">
        <v>2939.39</v>
      </c>
      <c r="C390" s="16">
        <v>3380.19</v>
      </c>
      <c r="D390" s="16">
        <v>3266.59</v>
      </c>
      <c r="E390" s="16">
        <v>975.59</v>
      </c>
      <c r="F390" s="16">
        <v>2225.81</v>
      </c>
      <c r="G390" s="16">
        <v>3279.1</v>
      </c>
      <c r="H390" s="16">
        <f>VLOOKUP($A390,Sheet2!$A:$B,2,FALSE)</f>
        <v>3279.1</v>
      </c>
      <c r="I390" s="16">
        <f>VLOOKUP($A390,Sheet2!$A:$B,2,FALSE)</f>
        <v>3279.1</v>
      </c>
      <c r="J390" s="16">
        <f>VLOOKUP($A390,Sheet2!$A:$B,2,FALSE)</f>
        <v>3279.1</v>
      </c>
    </row>
    <row r="391" spans="1:10" x14ac:dyDescent="0.15">
      <c r="A391" s="7">
        <v>39968</v>
      </c>
      <c r="B391" s="16">
        <v>2953.75</v>
      </c>
      <c r="C391" s="16">
        <v>3375.87</v>
      </c>
      <c r="D391" s="16">
        <v>3256.33</v>
      </c>
      <c r="E391" s="16">
        <v>988.4</v>
      </c>
      <c r="F391" s="16">
        <v>2317.85</v>
      </c>
      <c r="G391" s="16">
        <v>3276.56</v>
      </c>
      <c r="H391" s="16">
        <f>VLOOKUP($A391,Sheet2!$A:$B,2,FALSE)</f>
        <v>3276.56</v>
      </c>
      <c r="I391" s="16">
        <f>VLOOKUP($A391,Sheet2!$A:$B,2,FALSE)</f>
        <v>3276.56</v>
      </c>
      <c r="J391" s="16">
        <f>VLOOKUP($A391,Sheet2!$A:$B,2,FALSE)</f>
        <v>3276.56</v>
      </c>
    </row>
    <row r="392" spans="1:10" x14ac:dyDescent="0.15">
      <c r="A392" s="7">
        <v>39969</v>
      </c>
      <c r="B392" s="16">
        <v>2939.31</v>
      </c>
      <c r="C392" s="16">
        <v>3355.78</v>
      </c>
      <c r="D392" s="16">
        <v>3243.5</v>
      </c>
      <c r="E392" s="16">
        <v>974.76</v>
      </c>
      <c r="F392" s="16">
        <v>2293.8200000000002</v>
      </c>
      <c r="G392" s="16">
        <v>3304.45</v>
      </c>
      <c r="H392" s="16">
        <f>VLOOKUP($A392,Sheet2!$A:$B,2,FALSE)</f>
        <v>3304.45</v>
      </c>
      <c r="I392" s="16">
        <f>VLOOKUP($A392,Sheet2!$A:$B,2,FALSE)</f>
        <v>3304.45</v>
      </c>
      <c r="J392" s="16">
        <f>VLOOKUP($A392,Sheet2!$A:$B,2,FALSE)</f>
        <v>3304.45</v>
      </c>
    </row>
    <row r="393" spans="1:10" x14ac:dyDescent="0.15">
      <c r="A393" s="7">
        <v>39972</v>
      </c>
      <c r="B393" s="16">
        <v>2948.48</v>
      </c>
      <c r="C393" s="16">
        <v>3350.24</v>
      </c>
      <c r="D393" s="16">
        <v>3244.39</v>
      </c>
      <c r="E393" s="16">
        <v>977.72</v>
      </c>
      <c r="F393" s="16">
        <v>2298.6999999999998</v>
      </c>
      <c r="G393" s="16">
        <v>3315.5</v>
      </c>
      <c r="H393" s="16">
        <f>VLOOKUP($A393,Sheet2!$A:$B,2,FALSE)</f>
        <v>3315.5</v>
      </c>
      <c r="I393" s="16">
        <f>VLOOKUP($A393,Sheet2!$A:$B,2,FALSE)</f>
        <v>3315.5</v>
      </c>
      <c r="J393" s="16">
        <f>VLOOKUP($A393,Sheet2!$A:$B,2,FALSE)</f>
        <v>3315.5</v>
      </c>
    </row>
    <row r="394" spans="1:10" x14ac:dyDescent="0.15">
      <c r="A394" s="7">
        <v>39973</v>
      </c>
      <c r="B394" s="16">
        <v>2960.56</v>
      </c>
      <c r="C394" s="16">
        <v>3366.91</v>
      </c>
      <c r="D394" s="16">
        <v>3266.02</v>
      </c>
      <c r="E394" s="16">
        <v>1020.21</v>
      </c>
      <c r="F394" s="16">
        <v>2306</v>
      </c>
      <c r="G394" s="16">
        <v>3303.75</v>
      </c>
      <c r="H394" s="16">
        <f>VLOOKUP($A394,Sheet2!$A:$B,2,FALSE)</f>
        <v>3303.75</v>
      </c>
      <c r="I394" s="16">
        <f>VLOOKUP($A394,Sheet2!$A:$B,2,FALSE)</f>
        <v>3303.75</v>
      </c>
      <c r="J394" s="16">
        <f>VLOOKUP($A394,Sheet2!$A:$B,2,FALSE)</f>
        <v>3303.75</v>
      </c>
    </row>
    <row r="395" spans="1:10" x14ac:dyDescent="0.15">
      <c r="A395" s="7">
        <v>39974</v>
      </c>
      <c r="B395" s="16">
        <v>2989.59</v>
      </c>
      <c r="C395" s="16">
        <v>3403.21</v>
      </c>
      <c r="D395" s="16">
        <v>3302.47</v>
      </c>
      <c r="E395" s="16">
        <v>1015.48</v>
      </c>
      <c r="F395" s="16">
        <v>2343.8200000000002</v>
      </c>
      <c r="G395" s="16">
        <v>3342.47</v>
      </c>
      <c r="H395" s="16">
        <f>VLOOKUP($A395,Sheet2!$A:$B,2,FALSE)</f>
        <v>3342.47</v>
      </c>
      <c r="I395" s="16">
        <f>VLOOKUP($A395,Sheet2!$A:$B,2,FALSE)</f>
        <v>3342.47</v>
      </c>
      <c r="J395" s="16">
        <f>VLOOKUP($A395,Sheet2!$A:$B,2,FALSE)</f>
        <v>3342.47</v>
      </c>
    </row>
    <row r="396" spans="1:10" x14ac:dyDescent="0.15">
      <c r="A396" s="7">
        <v>39975</v>
      </c>
      <c r="B396" s="16">
        <v>2961.63</v>
      </c>
      <c r="C396" s="16">
        <v>3383</v>
      </c>
      <c r="D396" s="16">
        <v>3282.26</v>
      </c>
      <c r="E396" s="16">
        <v>984.04</v>
      </c>
      <c r="F396" s="16">
        <v>2293.02</v>
      </c>
      <c r="G396" s="16">
        <v>3395.54</v>
      </c>
      <c r="H396" s="16">
        <f>VLOOKUP($A396,Sheet2!$A:$B,2,FALSE)</f>
        <v>3395.54</v>
      </c>
      <c r="I396" s="16">
        <f>VLOOKUP($A396,Sheet2!$A:$B,2,FALSE)</f>
        <v>3395.54</v>
      </c>
      <c r="J396" s="16">
        <f>VLOOKUP($A396,Sheet2!$A:$B,2,FALSE)</f>
        <v>3395.54</v>
      </c>
    </row>
    <row r="397" spans="1:10" x14ac:dyDescent="0.15">
      <c r="A397" s="7">
        <v>39976</v>
      </c>
      <c r="B397" s="16">
        <v>2906.29</v>
      </c>
      <c r="C397" s="16">
        <v>3309.59</v>
      </c>
      <c r="D397" s="16">
        <v>3217.71</v>
      </c>
      <c r="E397" s="16">
        <v>981.52</v>
      </c>
      <c r="F397" s="16">
        <v>2225.39</v>
      </c>
      <c r="G397" s="16">
        <v>3382.58</v>
      </c>
      <c r="H397" s="16">
        <f>VLOOKUP($A397,Sheet2!$A:$B,2,FALSE)</f>
        <v>3382.58</v>
      </c>
      <c r="I397" s="16">
        <f>VLOOKUP($A397,Sheet2!$A:$B,2,FALSE)</f>
        <v>3382.58</v>
      </c>
      <c r="J397" s="16">
        <f>VLOOKUP($A397,Sheet2!$A:$B,2,FALSE)</f>
        <v>3382.58</v>
      </c>
    </row>
    <row r="398" spans="1:10" x14ac:dyDescent="0.15">
      <c r="A398" s="7">
        <v>39979</v>
      </c>
      <c r="B398" s="16">
        <v>2966.19</v>
      </c>
      <c r="C398" s="16">
        <v>3356.71</v>
      </c>
      <c r="D398" s="16">
        <v>3258.58</v>
      </c>
      <c r="E398" s="16">
        <v>995.93</v>
      </c>
      <c r="F398" s="16">
        <v>2219.66</v>
      </c>
      <c r="G398" s="16">
        <v>3414.1</v>
      </c>
      <c r="H398" s="16">
        <f>VLOOKUP($A398,Sheet2!$A:$B,2,FALSE)</f>
        <v>3414.1</v>
      </c>
      <c r="I398" s="16">
        <f>VLOOKUP($A398,Sheet2!$A:$B,2,FALSE)</f>
        <v>3414.1</v>
      </c>
      <c r="J398" s="16">
        <f>VLOOKUP($A398,Sheet2!$A:$B,2,FALSE)</f>
        <v>3414.1</v>
      </c>
    </row>
    <row r="399" spans="1:10" x14ac:dyDescent="0.15">
      <c r="A399" s="7">
        <v>39980</v>
      </c>
      <c r="B399" s="16">
        <v>2961.22</v>
      </c>
      <c r="C399" s="16">
        <v>3349.35</v>
      </c>
      <c r="D399" s="16">
        <v>3250.12</v>
      </c>
      <c r="E399" s="16">
        <v>1026.44</v>
      </c>
      <c r="F399" s="16">
        <v>2240.67</v>
      </c>
      <c r="G399" s="16">
        <v>3410.31</v>
      </c>
      <c r="H399" s="16">
        <f>VLOOKUP($A399,Sheet2!$A:$B,2,FALSE)</f>
        <v>3410.31</v>
      </c>
      <c r="I399" s="16">
        <f>VLOOKUP($A399,Sheet2!$A:$B,2,FALSE)</f>
        <v>3410.31</v>
      </c>
      <c r="J399" s="16">
        <f>VLOOKUP($A399,Sheet2!$A:$B,2,FALSE)</f>
        <v>3410.31</v>
      </c>
    </row>
    <row r="400" spans="1:10" x14ac:dyDescent="0.15">
      <c r="A400" s="7">
        <v>39981</v>
      </c>
      <c r="B400" s="16">
        <v>3010.59</v>
      </c>
      <c r="C400" s="16">
        <v>3403.96</v>
      </c>
      <c r="D400" s="16">
        <v>3293.83</v>
      </c>
      <c r="E400" s="16">
        <v>1026.94</v>
      </c>
      <c r="F400" s="16">
        <v>2259.71</v>
      </c>
      <c r="G400" s="16">
        <v>3462.66</v>
      </c>
      <c r="H400" s="16">
        <f>VLOOKUP($A400,Sheet2!$A:$B,2,FALSE)</f>
        <v>3462.66</v>
      </c>
      <c r="I400" s="16">
        <f>VLOOKUP($A400,Sheet2!$A:$B,2,FALSE)</f>
        <v>3462.66</v>
      </c>
      <c r="J400" s="16">
        <f>VLOOKUP($A400,Sheet2!$A:$B,2,FALSE)</f>
        <v>3462.66</v>
      </c>
    </row>
    <row r="401" spans="1:10" x14ac:dyDescent="0.15">
      <c r="A401" s="7">
        <v>39982</v>
      </c>
      <c r="B401" s="16">
        <v>3057.43</v>
      </c>
      <c r="C401" s="16">
        <v>3431.28</v>
      </c>
      <c r="D401" s="16">
        <v>3311.36</v>
      </c>
      <c r="E401" s="16">
        <v>1032</v>
      </c>
      <c r="F401" s="16">
        <v>2280.77</v>
      </c>
      <c r="G401" s="16">
        <v>3534.73</v>
      </c>
      <c r="H401" s="16">
        <f>VLOOKUP($A401,Sheet2!$A:$B,2,FALSE)</f>
        <v>3534.73</v>
      </c>
      <c r="I401" s="16">
        <f>VLOOKUP($A401,Sheet2!$A:$B,2,FALSE)</f>
        <v>3534.73</v>
      </c>
      <c r="J401" s="16">
        <f>VLOOKUP($A401,Sheet2!$A:$B,2,FALSE)</f>
        <v>3534.73</v>
      </c>
    </row>
    <row r="402" spans="1:10" x14ac:dyDescent="0.15">
      <c r="A402" s="7">
        <v>39983</v>
      </c>
      <c r="B402" s="16">
        <v>3080</v>
      </c>
      <c r="C402" s="16">
        <v>3434.05</v>
      </c>
      <c r="D402" s="16">
        <v>3319.76</v>
      </c>
      <c r="E402" s="16">
        <v>1064.21</v>
      </c>
      <c r="F402" s="16">
        <v>2281.37</v>
      </c>
      <c r="G402" s="16">
        <v>3555.7</v>
      </c>
      <c r="H402" s="16">
        <f>VLOOKUP($A402,Sheet2!$A:$B,2,FALSE)</f>
        <v>3555.7</v>
      </c>
      <c r="I402" s="16">
        <f>VLOOKUP($A402,Sheet2!$A:$B,2,FALSE)</f>
        <v>3555.7</v>
      </c>
      <c r="J402" s="16">
        <f>VLOOKUP($A402,Sheet2!$A:$B,2,FALSE)</f>
        <v>3555.7</v>
      </c>
    </row>
    <row r="403" spans="1:10" x14ac:dyDescent="0.15">
      <c r="A403" s="7">
        <v>39986</v>
      </c>
      <c r="B403" s="16">
        <v>3082.56</v>
      </c>
      <c r="C403" s="16">
        <v>3405.13</v>
      </c>
      <c r="D403" s="16">
        <v>3297.35</v>
      </c>
      <c r="E403" s="16">
        <v>1052.67</v>
      </c>
      <c r="F403" s="16">
        <v>2333</v>
      </c>
      <c r="G403" s="16">
        <v>3470.31</v>
      </c>
      <c r="H403" s="16">
        <f>VLOOKUP($A403,Sheet2!$A:$B,2,FALSE)</f>
        <v>3470.31</v>
      </c>
      <c r="I403" s="16">
        <f>VLOOKUP($A403,Sheet2!$A:$B,2,FALSE)</f>
        <v>3470.31</v>
      </c>
      <c r="J403" s="16">
        <f>VLOOKUP($A403,Sheet2!$A:$B,2,FALSE)</f>
        <v>3470.31</v>
      </c>
    </row>
    <row r="404" spans="1:10" x14ac:dyDescent="0.15">
      <c r="A404" s="7">
        <v>39987</v>
      </c>
      <c r="B404" s="16">
        <v>3083.9</v>
      </c>
      <c r="C404" s="16">
        <v>3392.11</v>
      </c>
      <c r="D404" s="16">
        <v>3295.94</v>
      </c>
      <c r="E404" s="16">
        <v>1026.76</v>
      </c>
      <c r="F404" s="16">
        <v>2406.12</v>
      </c>
      <c r="G404" s="16">
        <v>3450.11</v>
      </c>
      <c r="H404" s="16">
        <f>VLOOKUP($A404,Sheet2!$A:$B,2,FALSE)</f>
        <v>3450.11</v>
      </c>
      <c r="I404" s="16">
        <f>VLOOKUP($A404,Sheet2!$A:$B,2,FALSE)</f>
        <v>3450.11</v>
      </c>
      <c r="J404" s="16">
        <f>VLOOKUP($A404,Sheet2!$A:$B,2,FALSE)</f>
        <v>3450.11</v>
      </c>
    </row>
    <row r="405" spans="1:10" x14ac:dyDescent="0.15">
      <c r="A405" s="7">
        <v>39988</v>
      </c>
      <c r="B405" s="16">
        <v>3120.73</v>
      </c>
      <c r="C405" s="16">
        <v>3431.44</v>
      </c>
      <c r="D405" s="16">
        <v>3333.87</v>
      </c>
      <c r="E405" s="16">
        <v>1041.46</v>
      </c>
      <c r="F405" s="16">
        <v>2473.16</v>
      </c>
      <c r="G405" s="16">
        <v>3467.55</v>
      </c>
      <c r="H405" s="16">
        <f>VLOOKUP($A405,Sheet2!$A:$B,2,FALSE)</f>
        <v>3467.55</v>
      </c>
      <c r="I405" s="16">
        <f>VLOOKUP($A405,Sheet2!$A:$B,2,FALSE)</f>
        <v>3467.55</v>
      </c>
      <c r="J405" s="16">
        <f>VLOOKUP($A405,Sheet2!$A:$B,2,FALSE)</f>
        <v>3467.55</v>
      </c>
    </row>
    <row r="406" spans="1:10" x14ac:dyDescent="0.15">
      <c r="A406" s="7">
        <v>39989</v>
      </c>
      <c r="B406" s="16">
        <v>3117.92</v>
      </c>
      <c r="C406" s="16">
        <v>3427.47</v>
      </c>
      <c r="D406" s="16">
        <v>3339.82</v>
      </c>
      <c r="E406" s="16">
        <v>1026.46</v>
      </c>
      <c r="F406" s="16">
        <v>2492.04</v>
      </c>
      <c r="G406" s="16">
        <v>3459.56</v>
      </c>
      <c r="H406" s="16">
        <f>VLOOKUP($A406,Sheet2!$A:$B,2,FALSE)</f>
        <v>3459.56</v>
      </c>
      <c r="I406" s="16">
        <f>VLOOKUP($A406,Sheet2!$A:$B,2,FALSE)</f>
        <v>3459.56</v>
      </c>
      <c r="J406" s="16">
        <f>VLOOKUP($A406,Sheet2!$A:$B,2,FALSE)</f>
        <v>3459.56</v>
      </c>
    </row>
    <row r="407" spans="1:10" x14ac:dyDescent="0.15">
      <c r="A407" s="7">
        <v>39990</v>
      </c>
      <c r="B407" s="16">
        <v>3128.42</v>
      </c>
      <c r="C407" s="16">
        <v>3448.46</v>
      </c>
      <c r="D407" s="16">
        <v>3356.42</v>
      </c>
      <c r="E407" s="16">
        <v>1014.83</v>
      </c>
      <c r="F407" s="16">
        <v>2469.13</v>
      </c>
      <c r="G407" s="16">
        <v>3487.86</v>
      </c>
      <c r="H407" s="16">
        <f>VLOOKUP($A407,Sheet2!$A:$B,2,FALSE)</f>
        <v>3487.86</v>
      </c>
      <c r="I407" s="16">
        <f>VLOOKUP($A407,Sheet2!$A:$B,2,FALSE)</f>
        <v>3487.86</v>
      </c>
      <c r="J407" s="16">
        <f>VLOOKUP($A407,Sheet2!$A:$B,2,FALSE)</f>
        <v>3487.86</v>
      </c>
    </row>
    <row r="408" spans="1:10" x14ac:dyDescent="0.15">
      <c r="A408" s="7">
        <v>39993</v>
      </c>
      <c r="B408" s="16">
        <v>3179.97</v>
      </c>
      <c r="C408" s="16">
        <v>3476.79</v>
      </c>
      <c r="D408" s="16">
        <v>3364.94</v>
      </c>
      <c r="E408" s="16">
        <v>1016.12</v>
      </c>
      <c r="F408" s="16">
        <v>2474.61</v>
      </c>
      <c r="G408" s="16">
        <v>3468.3</v>
      </c>
      <c r="H408" s="16">
        <f>VLOOKUP($A408,Sheet2!$A:$B,2,FALSE)</f>
        <v>3468.3</v>
      </c>
      <c r="I408" s="16">
        <f>VLOOKUP($A408,Sheet2!$A:$B,2,FALSE)</f>
        <v>3468.3</v>
      </c>
      <c r="J408" s="16">
        <f>VLOOKUP($A408,Sheet2!$A:$B,2,FALSE)</f>
        <v>3468.3</v>
      </c>
    </row>
    <row r="409" spans="1:10" x14ac:dyDescent="0.15">
      <c r="A409" s="7">
        <v>39994</v>
      </c>
      <c r="B409" s="16">
        <v>3166.47</v>
      </c>
      <c r="C409" s="16">
        <v>3452.26</v>
      </c>
      <c r="D409" s="16">
        <v>3335.1</v>
      </c>
      <c r="E409" s="16">
        <v>1026.96</v>
      </c>
      <c r="F409" s="16">
        <v>2412.14</v>
      </c>
      <c r="G409" s="16">
        <v>3473.87</v>
      </c>
      <c r="H409" s="16">
        <f>VLOOKUP($A409,Sheet2!$A:$B,2,FALSE)</f>
        <v>3473.87</v>
      </c>
      <c r="I409" s="16">
        <f>VLOOKUP($A409,Sheet2!$A:$B,2,FALSE)</f>
        <v>3473.87</v>
      </c>
      <c r="J409" s="16">
        <f>VLOOKUP($A409,Sheet2!$A:$B,2,FALSE)</f>
        <v>3473.87</v>
      </c>
    </row>
    <row r="410" spans="1:10" x14ac:dyDescent="0.15">
      <c r="A410" s="7">
        <v>39995</v>
      </c>
      <c r="B410" s="16">
        <v>3237.9</v>
      </c>
      <c r="C410" s="16">
        <v>3503.75</v>
      </c>
      <c r="D410" s="16">
        <v>3357.22</v>
      </c>
      <c r="E410" s="16">
        <v>1060.33</v>
      </c>
      <c r="F410" s="16">
        <v>2494.8000000000002</v>
      </c>
      <c r="G410" s="16">
        <v>3486.97</v>
      </c>
      <c r="H410" s="16">
        <f>VLOOKUP($A410,Sheet2!$A:$B,2,FALSE)</f>
        <v>3486.97</v>
      </c>
      <c r="I410" s="16">
        <f>VLOOKUP($A410,Sheet2!$A:$B,2,FALSE)</f>
        <v>3486.97</v>
      </c>
      <c r="J410" s="16">
        <f>VLOOKUP($A410,Sheet2!$A:$B,2,FALSE)</f>
        <v>3486.97</v>
      </c>
    </row>
    <row r="411" spans="1:10" x14ac:dyDescent="0.15">
      <c r="A411" s="7">
        <v>39996</v>
      </c>
      <c r="B411" s="16">
        <v>3282.36</v>
      </c>
      <c r="C411" s="16">
        <v>3540.51</v>
      </c>
      <c r="D411" s="16">
        <v>3389.92</v>
      </c>
      <c r="E411" s="16">
        <v>1063.83</v>
      </c>
      <c r="F411" s="16">
        <v>2495.71</v>
      </c>
      <c r="G411" s="16">
        <v>3501.78</v>
      </c>
      <c r="H411" s="16">
        <f>VLOOKUP($A411,Sheet2!$A:$B,2,FALSE)</f>
        <v>3501.78</v>
      </c>
      <c r="I411" s="16">
        <f>VLOOKUP($A411,Sheet2!$A:$B,2,FALSE)</f>
        <v>3501.78</v>
      </c>
      <c r="J411" s="16">
        <f>VLOOKUP($A411,Sheet2!$A:$B,2,FALSE)</f>
        <v>3501.78</v>
      </c>
    </row>
    <row r="412" spans="1:10" x14ac:dyDescent="0.15">
      <c r="A412" s="7">
        <v>39997</v>
      </c>
      <c r="B412" s="16">
        <v>3327.14</v>
      </c>
      <c r="C412" s="16">
        <v>3584.86</v>
      </c>
      <c r="D412" s="16">
        <v>3423.77</v>
      </c>
      <c r="E412" s="16">
        <v>1094.8699999999999</v>
      </c>
      <c r="F412" s="16">
        <v>2495.88</v>
      </c>
      <c r="G412" s="16">
        <v>3497.85</v>
      </c>
      <c r="H412" s="16">
        <f>VLOOKUP($A412,Sheet2!$A:$B,2,FALSE)</f>
        <v>3497.85</v>
      </c>
      <c r="I412" s="16">
        <f>VLOOKUP($A412,Sheet2!$A:$B,2,FALSE)</f>
        <v>3497.85</v>
      </c>
      <c r="J412" s="16">
        <f>VLOOKUP($A412,Sheet2!$A:$B,2,FALSE)</f>
        <v>3497.85</v>
      </c>
    </row>
    <row r="413" spans="1:10" x14ac:dyDescent="0.15">
      <c r="A413" s="7">
        <v>40000</v>
      </c>
      <c r="B413" s="16">
        <v>3374.75</v>
      </c>
      <c r="C413" s="16">
        <v>3592.64</v>
      </c>
      <c r="D413" s="16">
        <v>3417.16</v>
      </c>
      <c r="E413" s="16">
        <v>1159.79</v>
      </c>
      <c r="F413" s="16">
        <v>2676.29</v>
      </c>
      <c r="G413" s="16">
        <v>3480.74</v>
      </c>
      <c r="H413" s="16">
        <f>VLOOKUP($A413,Sheet2!$A:$B,2,FALSE)</f>
        <v>3480.74</v>
      </c>
      <c r="I413" s="16">
        <f>VLOOKUP($A413,Sheet2!$A:$B,2,FALSE)</f>
        <v>3480.74</v>
      </c>
      <c r="J413" s="16">
        <f>VLOOKUP($A413,Sheet2!$A:$B,2,FALSE)</f>
        <v>3480.74</v>
      </c>
    </row>
    <row r="414" spans="1:10" x14ac:dyDescent="0.15">
      <c r="A414" s="7">
        <v>40001</v>
      </c>
      <c r="B414" s="16">
        <v>3340.49</v>
      </c>
      <c r="C414" s="16">
        <v>3589.19</v>
      </c>
      <c r="D414" s="16">
        <v>3433.16</v>
      </c>
      <c r="E414" s="16">
        <v>1153.8599999999999</v>
      </c>
      <c r="F414" s="16">
        <v>2677.55</v>
      </c>
      <c r="G414" s="16">
        <v>3545.73</v>
      </c>
      <c r="H414" s="16">
        <f>VLOOKUP($A414,Sheet2!$A:$B,2,FALSE)</f>
        <v>3545.73</v>
      </c>
      <c r="I414" s="16">
        <f>VLOOKUP($A414,Sheet2!$A:$B,2,FALSE)</f>
        <v>3545.73</v>
      </c>
      <c r="J414" s="16">
        <f>VLOOKUP($A414,Sheet2!$A:$B,2,FALSE)</f>
        <v>3545.73</v>
      </c>
    </row>
    <row r="415" spans="1:10" x14ac:dyDescent="0.15">
      <c r="A415" s="7">
        <v>40002</v>
      </c>
      <c r="B415" s="16">
        <v>3352.27</v>
      </c>
      <c r="C415" s="16">
        <v>3633.43</v>
      </c>
      <c r="D415" s="16">
        <v>3479.21</v>
      </c>
      <c r="E415" s="16">
        <v>1195.3</v>
      </c>
      <c r="F415" s="16">
        <v>2681.23</v>
      </c>
      <c r="G415" s="16">
        <v>3567.24</v>
      </c>
      <c r="H415" s="16">
        <f>VLOOKUP($A415,Sheet2!$A:$B,2,FALSE)</f>
        <v>3567.24</v>
      </c>
      <c r="I415" s="16">
        <f>VLOOKUP($A415,Sheet2!$A:$B,2,FALSE)</f>
        <v>3567.24</v>
      </c>
      <c r="J415" s="16">
        <f>VLOOKUP($A415,Sheet2!$A:$B,2,FALSE)</f>
        <v>3567.24</v>
      </c>
    </row>
    <row r="416" spans="1:10" x14ac:dyDescent="0.15">
      <c r="A416" s="7">
        <v>40003</v>
      </c>
      <c r="B416" s="16">
        <v>3396.3</v>
      </c>
      <c r="C416" s="16">
        <v>3701.79</v>
      </c>
      <c r="D416" s="16">
        <v>3551.98</v>
      </c>
      <c r="E416" s="16">
        <v>1200.81</v>
      </c>
      <c r="F416" s="16">
        <v>2731.49</v>
      </c>
      <c r="G416" s="16">
        <v>3654.03</v>
      </c>
      <c r="H416" s="16">
        <f>VLOOKUP($A416,Sheet2!$A:$B,2,FALSE)</f>
        <v>3654.03</v>
      </c>
      <c r="I416" s="16">
        <f>VLOOKUP($A416,Sheet2!$A:$B,2,FALSE)</f>
        <v>3654.03</v>
      </c>
      <c r="J416" s="16">
        <f>VLOOKUP($A416,Sheet2!$A:$B,2,FALSE)</f>
        <v>3654.03</v>
      </c>
    </row>
    <row r="417" spans="1:10" x14ac:dyDescent="0.15">
      <c r="A417" s="7">
        <v>40004</v>
      </c>
      <c r="B417" s="16">
        <v>3398.31</v>
      </c>
      <c r="C417" s="16">
        <v>3719.97</v>
      </c>
      <c r="D417" s="16">
        <v>3566.93</v>
      </c>
      <c r="E417" s="16">
        <v>1192.24</v>
      </c>
      <c r="F417" s="16">
        <v>2706.41</v>
      </c>
      <c r="G417" s="16">
        <v>3631.01</v>
      </c>
      <c r="H417" s="16">
        <f>VLOOKUP($A417,Sheet2!$A:$B,2,FALSE)</f>
        <v>3631.01</v>
      </c>
      <c r="I417" s="16">
        <f>VLOOKUP($A417,Sheet2!$A:$B,2,FALSE)</f>
        <v>3631.01</v>
      </c>
      <c r="J417" s="16">
        <f>VLOOKUP($A417,Sheet2!$A:$B,2,FALSE)</f>
        <v>3631.01</v>
      </c>
    </row>
    <row r="418" spans="1:10" x14ac:dyDescent="0.15">
      <c r="A418" s="7">
        <v>40007</v>
      </c>
      <c r="B418" s="16">
        <v>3361.01</v>
      </c>
      <c r="C418" s="16">
        <v>3754.34</v>
      </c>
      <c r="D418" s="16">
        <v>3598.01</v>
      </c>
      <c r="E418" s="16">
        <v>1151.32</v>
      </c>
      <c r="F418" s="16">
        <v>2677.63</v>
      </c>
      <c r="G418" s="16">
        <v>3687.46</v>
      </c>
      <c r="H418" s="16">
        <f>VLOOKUP($A418,Sheet2!$A:$B,2,FALSE)</f>
        <v>3687.46</v>
      </c>
      <c r="I418" s="16">
        <f>VLOOKUP($A418,Sheet2!$A:$B,2,FALSE)</f>
        <v>3687.46</v>
      </c>
      <c r="J418" s="16">
        <f>VLOOKUP($A418,Sheet2!$A:$B,2,FALSE)</f>
        <v>3687.46</v>
      </c>
    </row>
    <row r="419" spans="1:10" x14ac:dyDescent="0.15">
      <c r="A419" s="7">
        <v>40008</v>
      </c>
      <c r="B419" s="16">
        <v>3454.75</v>
      </c>
      <c r="C419" s="16">
        <v>3813.88</v>
      </c>
      <c r="D419" s="16">
        <v>3658.5</v>
      </c>
      <c r="E419" s="16">
        <v>1197.46</v>
      </c>
      <c r="F419" s="16">
        <v>2778.48</v>
      </c>
      <c r="G419" s="16">
        <v>3722.73</v>
      </c>
      <c r="H419" s="16">
        <f>VLOOKUP($A419,Sheet2!$A:$B,2,FALSE)</f>
        <v>3722.73</v>
      </c>
      <c r="I419" s="16">
        <f>VLOOKUP($A419,Sheet2!$A:$B,2,FALSE)</f>
        <v>3722.73</v>
      </c>
      <c r="J419" s="16">
        <f>VLOOKUP($A419,Sheet2!$A:$B,2,FALSE)</f>
        <v>3722.73</v>
      </c>
    </row>
    <row r="420" spans="1:10" x14ac:dyDescent="0.15">
      <c r="A420" s="7">
        <v>40009</v>
      </c>
      <c r="B420" s="16">
        <v>3493.3</v>
      </c>
      <c r="C420" s="16">
        <v>3848.63</v>
      </c>
      <c r="D420" s="16">
        <v>3694.75</v>
      </c>
      <c r="E420" s="16">
        <v>1198.83</v>
      </c>
      <c r="F420" s="16">
        <v>2839.02</v>
      </c>
      <c r="G420" s="16">
        <v>3723.17</v>
      </c>
      <c r="H420" s="16">
        <f>VLOOKUP($A420,Sheet2!$A:$B,2,FALSE)</f>
        <v>3723.17</v>
      </c>
      <c r="I420" s="16">
        <f>VLOOKUP($A420,Sheet2!$A:$B,2,FALSE)</f>
        <v>3723.17</v>
      </c>
      <c r="J420" s="16">
        <f>VLOOKUP($A420,Sheet2!$A:$B,2,FALSE)</f>
        <v>3723.17</v>
      </c>
    </row>
    <row r="421" spans="1:10" x14ac:dyDescent="0.15">
      <c r="A421" s="7">
        <v>40010</v>
      </c>
      <c r="B421" s="16">
        <v>3501.24</v>
      </c>
      <c r="C421" s="16">
        <v>3829.21</v>
      </c>
      <c r="D421" s="16">
        <v>3682.37</v>
      </c>
      <c r="E421" s="16">
        <v>1201.1300000000001</v>
      </c>
      <c r="F421" s="16">
        <v>2854.15</v>
      </c>
      <c r="G421" s="16">
        <v>3672.7</v>
      </c>
      <c r="H421" s="16">
        <f>VLOOKUP($A421,Sheet2!$A:$B,2,FALSE)</f>
        <v>3672.7</v>
      </c>
      <c r="I421" s="16">
        <f>VLOOKUP($A421,Sheet2!$A:$B,2,FALSE)</f>
        <v>3672.7</v>
      </c>
      <c r="J421" s="16">
        <f>VLOOKUP($A421,Sheet2!$A:$B,2,FALSE)</f>
        <v>3672.7</v>
      </c>
    </row>
    <row r="422" spans="1:10" x14ac:dyDescent="0.15">
      <c r="A422" s="7">
        <v>40011</v>
      </c>
      <c r="B422" s="16">
        <v>3519.81</v>
      </c>
      <c r="C422" s="16">
        <v>3852.86</v>
      </c>
      <c r="D422" s="16">
        <v>3703.26</v>
      </c>
      <c r="E422" s="16">
        <v>1195.03</v>
      </c>
      <c r="F422" s="16">
        <v>2911.59</v>
      </c>
      <c r="G422" s="16">
        <v>3665.66</v>
      </c>
      <c r="H422" s="16">
        <f>VLOOKUP($A422,Sheet2!$A:$B,2,FALSE)</f>
        <v>3665.66</v>
      </c>
      <c r="I422" s="16">
        <f>VLOOKUP($A422,Sheet2!$A:$B,2,FALSE)</f>
        <v>3665.66</v>
      </c>
      <c r="J422" s="16">
        <f>VLOOKUP($A422,Sheet2!$A:$B,2,FALSE)</f>
        <v>3665.66</v>
      </c>
    </row>
    <row r="423" spans="1:10" x14ac:dyDescent="0.15">
      <c r="A423" s="7">
        <v>40014</v>
      </c>
      <c r="B423" s="16">
        <v>3591.12</v>
      </c>
      <c r="C423" s="16">
        <v>3919.43</v>
      </c>
      <c r="D423" s="16">
        <v>3768.36</v>
      </c>
      <c r="E423" s="16">
        <v>1211.4100000000001</v>
      </c>
      <c r="F423" s="16">
        <v>2957.69</v>
      </c>
      <c r="G423" s="16">
        <v>3719.09</v>
      </c>
      <c r="H423" s="16">
        <f>VLOOKUP($A423,Sheet2!$A:$B,2,FALSE)</f>
        <v>3719.09</v>
      </c>
      <c r="I423" s="16">
        <f>VLOOKUP($A423,Sheet2!$A:$B,2,FALSE)</f>
        <v>3719.09</v>
      </c>
      <c r="J423" s="16">
        <f>VLOOKUP($A423,Sheet2!$A:$B,2,FALSE)</f>
        <v>3719.09</v>
      </c>
    </row>
    <row r="424" spans="1:10" x14ac:dyDescent="0.15">
      <c r="A424" s="7">
        <v>40015</v>
      </c>
      <c r="B424" s="16">
        <v>3539.83</v>
      </c>
      <c r="C424" s="16">
        <v>3824.29</v>
      </c>
      <c r="D424" s="16">
        <v>3671.16</v>
      </c>
      <c r="E424" s="16">
        <v>1222.78</v>
      </c>
      <c r="F424" s="16">
        <v>2867.51</v>
      </c>
      <c r="G424" s="16">
        <v>3660.59</v>
      </c>
      <c r="H424" s="16">
        <f>VLOOKUP($A424,Sheet2!$A:$B,2,FALSE)</f>
        <v>3660.59</v>
      </c>
      <c r="I424" s="16">
        <f>VLOOKUP($A424,Sheet2!$A:$B,2,FALSE)</f>
        <v>3660.59</v>
      </c>
      <c r="J424" s="16">
        <f>VLOOKUP($A424,Sheet2!$A:$B,2,FALSE)</f>
        <v>3660.59</v>
      </c>
    </row>
    <row r="425" spans="1:10" x14ac:dyDescent="0.15">
      <c r="A425" s="7">
        <v>40016</v>
      </c>
      <c r="B425" s="16">
        <v>3606.92</v>
      </c>
      <c r="C425" s="16">
        <v>3894.56</v>
      </c>
      <c r="D425" s="16">
        <v>3725.45</v>
      </c>
      <c r="E425" s="16">
        <v>1274.45</v>
      </c>
      <c r="F425" s="16">
        <v>2918.05</v>
      </c>
      <c r="G425" s="16">
        <v>3698.75</v>
      </c>
      <c r="H425" s="16">
        <f>VLOOKUP($A425,Sheet2!$A:$B,2,FALSE)</f>
        <v>3698.75</v>
      </c>
      <c r="I425" s="16">
        <f>VLOOKUP($A425,Sheet2!$A:$B,2,FALSE)</f>
        <v>3698.75</v>
      </c>
      <c r="J425" s="16">
        <f>VLOOKUP($A425,Sheet2!$A:$B,2,FALSE)</f>
        <v>3698.75</v>
      </c>
    </row>
    <row r="426" spans="1:10" x14ac:dyDescent="0.15">
      <c r="A426" s="7">
        <v>40017</v>
      </c>
      <c r="B426" s="16">
        <v>3651.97</v>
      </c>
      <c r="C426" s="16">
        <v>3933.11</v>
      </c>
      <c r="D426" s="16">
        <v>3771.71</v>
      </c>
      <c r="E426" s="16">
        <v>1266.28</v>
      </c>
      <c r="F426" s="16">
        <v>2898.85</v>
      </c>
      <c r="G426" s="16">
        <v>3732.53</v>
      </c>
      <c r="H426" s="16">
        <f>VLOOKUP($A426,Sheet2!$A:$B,2,FALSE)</f>
        <v>3732.53</v>
      </c>
      <c r="I426" s="16">
        <f>VLOOKUP($A426,Sheet2!$A:$B,2,FALSE)</f>
        <v>3732.53</v>
      </c>
      <c r="J426" s="16">
        <f>VLOOKUP($A426,Sheet2!$A:$B,2,FALSE)</f>
        <v>3732.53</v>
      </c>
    </row>
    <row r="427" spans="1:10" x14ac:dyDescent="0.15">
      <c r="A427" s="7">
        <v>40018</v>
      </c>
      <c r="B427" s="16">
        <v>3667.56</v>
      </c>
      <c r="C427" s="16">
        <v>3907.97</v>
      </c>
      <c r="D427" s="16">
        <v>3741.69</v>
      </c>
      <c r="E427" s="16">
        <v>1270.75</v>
      </c>
      <c r="F427" s="16">
        <v>2885.72</v>
      </c>
      <c r="G427" s="16">
        <v>3709.74</v>
      </c>
      <c r="H427" s="16">
        <f>VLOOKUP($A427,Sheet2!$A:$B,2,FALSE)</f>
        <v>3709.74</v>
      </c>
      <c r="I427" s="16">
        <f>VLOOKUP($A427,Sheet2!$A:$B,2,FALSE)</f>
        <v>3709.74</v>
      </c>
      <c r="J427" s="16">
        <f>VLOOKUP($A427,Sheet2!$A:$B,2,FALSE)</f>
        <v>3709.74</v>
      </c>
    </row>
    <row r="428" spans="1:10" x14ac:dyDescent="0.15">
      <c r="A428" s="7">
        <v>40021</v>
      </c>
      <c r="B428" s="16">
        <v>3743.63</v>
      </c>
      <c r="C428" s="16">
        <v>3972.64</v>
      </c>
      <c r="D428" s="16">
        <v>3816.04</v>
      </c>
      <c r="E428" s="16">
        <v>1317.79</v>
      </c>
      <c r="F428" s="16">
        <v>3019.96</v>
      </c>
      <c r="G428" s="16">
        <v>3761.43</v>
      </c>
      <c r="H428" s="16">
        <f>VLOOKUP($A428,Sheet2!$A:$B,2,FALSE)</f>
        <v>3761.43</v>
      </c>
      <c r="I428" s="16">
        <f>VLOOKUP($A428,Sheet2!$A:$B,2,FALSE)</f>
        <v>3761.43</v>
      </c>
      <c r="J428" s="16">
        <f>VLOOKUP($A428,Sheet2!$A:$B,2,FALSE)</f>
        <v>3761.43</v>
      </c>
    </row>
    <row r="429" spans="1:10" x14ac:dyDescent="0.15">
      <c r="A429" s="7">
        <v>40022</v>
      </c>
      <c r="B429" s="16">
        <v>3755.82</v>
      </c>
      <c r="C429" s="16">
        <v>4022.91</v>
      </c>
      <c r="D429" s="16">
        <v>3865.94</v>
      </c>
      <c r="E429" s="16">
        <v>1337.58</v>
      </c>
      <c r="F429" s="16">
        <v>3237.04</v>
      </c>
      <c r="G429" s="16">
        <v>3766.16</v>
      </c>
      <c r="H429" s="16">
        <f>VLOOKUP($A429,Sheet2!$A:$B,2,FALSE)</f>
        <v>3766.16</v>
      </c>
      <c r="I429" s="16">
        <f>VLOOKUP($A429,Sheet2!$A:$B,2,FALSE)</f>
        <v>3766.16</v>
      </c>
      <c r="J429" s="16">
        <f>VLOOKUP($A429,Sheet2!$A:$B,2,FALSE)</f>
        <v>3766.16</v>
      </c>
    </row>
    <row r="430" spans="1:10" x14ac:dyDescent="0.15">
      <c r="A430" s="7">
        <v>40023</v>
      </c>
      <c r="B430" s="16">
        <v>3558.51</v>
      </c>
      <c r="C430" s="16">
        <v>3764.64</v>
      </c>
      <c r="D430" s="16">
        <v>3618.03</v>
      </c>
      <c r="E430" s="16">
        <v>1263.74</v>
      </c>
      <c r="F430" s="16">
        <v>3106.53</v>
      </c>
      <c r="G430" s="16">
        <v>3584.92</v>
      </c>
      <c r="H430" s="16">
        <f>VLOOKUP($A430,Sheet2!$A:$B,2,FALSE)</f>
        <v>3584.92</v>
      </c>
      <c r="I430" s="16">
        <f>VLOOKUP($A430,Sheet2!$A:$B,2,FALSE)</f>
        <v>3584.92</v>
      </c>
      <c r="J430" s="16">
        <f>VLOOKUP($A430,Sheet2!$A:$B,2,FALSE)</f>
        <v>3584.92</v>
      </c>
    </row>
    <row r="431" spans="1:10" x14ac:dyDescent="0.15">
      <c r="A431" s="7">
        <v>40024</v>
      </c>
      <c r="B431" s="16">
        <v>3634.82</v>
      </c>
      <c r="C431" s="16">
        <v>3803.12</v>
      </c>
      <c r="D431" s="16">
        <v>3660.61</v>
      </c>
      <c r="E431" s="16">
        <v>1297.54</v>
      </c>
      <c r="F431" s="16">
        <v>3183.94</v>
      </c>
      <c r="G431" s="16">
        <v>3592.56</v>
      </c>
      <c r="H431" s="16">
        <f>VLOOKUP($A431,Sheet2!$A:$B,2,FALSE)</f>
        <v>3592.56</v>
      </c>
      <c r="I431" s="16">
        <f>VLOOKUP($A431,Sheet2!$A:$B,2,FALSE)</f>
        <v>3592.56</v>
      </c>
      <c r="J431" s="16">
        <f>VLOOKUP($A431,Sheet2!$A:$B,2,FALSE)</f>
        <v>3592.56</v>
      </c>
    </row>
    <row r="432" spans="1:10" x14ac:dyDescent="0.15">
      <c r="A432" s="7">
        <v>40025</v>
      </c>
      <c r="B432" s="16">
        <v>3734.62</v>
      </c>
      <c r="C432" s="16">
        <v>3928.58</v>
      </c>
      <c r="D432" s="16">
        <v>3771.17</v>
      </c>
      <c r="E432" s="16">
        <v>1338.78</v>
      </c>
      <c r="F432" s="16">
        <v>3273.95</v>
      </c>
      <c r="G432" s="16">
        <v>3681.78</v>
      </c>
      <c r="H432" s="16">
        <f>VLOOKUP($A432,Sheet2!$A:$B,2,FALSE)</f>
        <v>3681.78</v>
      </c>
      <c r="I432" s="16">
        <f>VLOOKUP($A432,Sheet2!$A:$B,2,FALSE)</f>
        <v>3681.78</v>
      </c>
      <c r="J432" s="16">
        <f>VLOOKUP($A432,Sheet2!$A:$B,2,FALSE)</f>
        <v>3681.78</v>
      </c>
    </row>
    <row r="433" spans="1:10" x14ac:dyDescent="0.15">
      <c r="A433" s="7">
        <v>40028</v>
      </c>
      <c r="B433" s="16">
        <v>3787.03</v>
      </c>
      <c r="C433" s="16">
        <v>4020.27</v>
      </c>
      <c r="D433" s="16">
        <v>3838.62</v>
      </c>
      <c r="E433" s="16">
        <v>1350.99</v>
      </c>
      <c r="F433" s="16">
        <v>3471.4</v>
      </c>
      <c r="G433" s="16">
        <v>3730.49</v>
      </c>
      <c r="H433" s="16">
        <f>VLOOKUP($A433,Sheet2!$A:$B,2,FALSE)</f>
        <v>3730.49</v>
      </c>
      <c r="I433" s="16">
        <f>VLOOKUP($A433,Sheet2!$A:$B,2,FALSE)</f>
        <v>3730.49</v>
      </c>
      <c r="J433" s="16">
        <f>VLOOKUP($A433,Sheet2!$A:$B,2,FALSE)</f>
        <v>3730.49</v>
      </c>
    </row>
    <row r="434" spans="1:10" x14ac:dyDescent="0.15">
      <c r="A434" s="7">
        <v>40029</v>
      </c>
      <c r="B434" s="16">
        <v>3786.61</v>
      </c>
      <c r="C434" s="16">
        <v>4069.35</v>
      </c>
      <c r="D434" s="16">
        <v>3876.24</v>
      </c>
      <c r="E434" s="16">
        <v>1327.08</v>
      </c>
      <c r="F434" s="16">
        <v>3459.15</v>
      </c>
      <c r="G434" s="16">
        <v>3779.77</v>
      </c>
      <c r="H434" s="16">
        <f>VLOOKUP($A434,Sheet2!$A:$B,2,FALSE)</f>
        <v>3779.77</v>
      </c>
      <c r="I434" s="16">
        <f>VLOOKUP($A434,Sheet2!$A:$B,2,FALSE)</f>
        <v>3779.77</v>
      </c>
      <c r="J434" s="16">
        <f>VLOOKUP($A434,Sheet2!$A:$B,2,FALSE)</f>
        <v>3779.77</v>
      </c>
    </row>
    <row r="435" spans="1:10" x14ac:dyDescent="0.15">
      <c r="A435" s="7">
        <v>40030</v>
      </c>
      <c r="B435" s="16">
        <v>3740.94</v>
      </c>
      <c r="C435" s="16">
        <v>4069.34</v>
      </c>
      <c r="D435" s="16">
        <v>3901.16</v>
      </c>
      <c r="E435" s="16">
        <v>1295.3399999999999</v>
      </c>
      <c r="F435" s="16">
        <v>3355.02</v>
      </c>
      <c r="G435" s="16">
        <v>3832.4</v>
      </c>
      <c r="H435" s="16">
        <f>VLOOKUP($A435,Sheet2!$A:$B,2,FALSE)</f>
        <v>3832.4</v>
      </c>
      <c r="I435" s="16">
        <f>VLOOKUP($A435,Sheet2!$A:$B,2,FALSE)</f>
        <v>3832.4</v>
      </c>
      <c r="J435" s="16">
        <f>VLOOKUP($A435,Sheet2!$A:$B,2,FALSE)</f>
        <v>3832.4</v>
      </c>
    </row>
    <row r="436" spans="1:10" x14ac:dyDescent="0.15">
      <c r="A436" s="7">
        <v>40031</v>
      </c>
      <c r="B436" s="16">
        <v>3663.12</v>
      </c>
      <c r="C436" s="16">
        <v>4015.42</v>
      </c>
      <c r="D436" s="16">
        <v>3849.22</v>
      </c>
      <c r="E436" s="16">
        <v>1250.1300000000001</v>
      </c>
      <c r="F436" s="16">
        <v>3207.56</v>
      </c>
      <c r="G436" s="16">
        <v>3830.78</v>
      </c>
      <c r="H436" s="16">
        <f>VLOOKUP($A436,Sheet2!$A:$B,2,FALSE)</f>
        <v>3830.78</v>
      </c>
      <c r="I436" s="16">
        <f>VLOOKUP($A436,Sheet2!$A:$B,2,FALSE)</f>
        <v>3830.78</v>
      </c>
      <c r="J436" s="16">
        <f>VLOOKUP($A436,Sheet2!$A:$B,2,FALSE)</f>
        <v>3830.78</v>
      </c>
    </row>
    <row r="437" spans="1:10" x14ac:dyDescent="0.15">
      <c r="A437" s="7">
        <v>40032</v>
      </c>
      <c r="B437" s="16">
        <v>3555.09</v>
      </c>
      <c r="C437" s="16">
        <v>3893.13</v>
      </c>
      <c r="D437" s="16">
        <v>3742.53</v>
      </c>
      <c r="E437" s="16">
        <v>1238.79</v>
      </c>
      <c r="F437" s="16">
        <v>3070.6</v>
      </c>
      <c r="G437" s="16">
        <v>3789.57</v>
      </c>
      <c r="H437" s="16">
        <f>VLOOKUP($A437,Sheet2!$A:$B,2,FALSE)</f>
        <v>3789.57</v>
      </c>
      <c r="I437" s="16">
        <f>VLOOKUP($A437,Sheet2!$A:$B,2,FALSE)</f>
        <v>3789.57</v>
      </c>
      <c r="J437" s="16">
        <f>VLOOKUP($A437,Sheet2!$A:$B,2,FALSE)</f>
        <v>3789.57</v>
      </c>
    </row>
    <row r="438" spans="1:10" x14ac:dyDescent="0.15">
      <c r="A438" s="7">
        <v>40035</v>
      </c>
      <c r="B438" s="16">
        <v>3544.54</v>
      </c>
      <c r="C438" s="16">
        <v>3933.05</v>
      </c>
      <c r="D438" s="16">
        <v>3774.8</v>
      </c>
      <c r="E438" s="16">
        <v>1226.4000000000001</v>
      </c>
      <c r="F438" s="16">
        <v>3088.21</v>
      </c>
      <c r="G438" s="16">
        <v>3867.07</v>
      </c>
      <c r="H438" s="16">
        <f>VLOOKUP($A438,Sheet2!$A:$B,2,FALSE)</f>
        <v>3867.07</v>
      </c>
      <c r="I438" s="16">
        <f>VLOOKUP($A438,Sheet2!$A:$B,2,FALSE)</f>
        <v>3867.07</v>
      </c>
      <c r="J438" s="16">
        <f>VLOOKUP($A438,Sheet2!$A:$B,2,FALSE)</f>
        <v>3867.07</v>
      </c>
    </row>
    <row r="439" spans="1:10" x14ac:dyDescent="0.15">
      <c r="A439" s="7">
        <v>40036</v>
      </c>
      <c r="B439" s="16">
        <v>3556.38</v>
      </c>
      <c r="C439" s="16">
        <v>3953.29</v>
      </c>
      <c r="D439" s="16">
        <v>3800.7</v>
      </c>
      <c r="E439" s="16">
        <v>1229.03</v>
      </c>
      <c r="F439" s="16">
        <v>3102.73</v>
      </c>
      <c r="G439" s="16">
        <v>3871.85</v>
      </c>
      <c r="H439" s="16">
        <f>VLOOKUP($A439,Sheet2!$A:$B,2,FALSE)</f>
        <v>3871.85</v>
      </c>
      <c r="I439" s="16">
        <f>VLOOKUP($A439,Sheet2!$A:$B,2,FALSE)</f>
        <v>3871.85</v>
      </c>
      <c r="J439" s="16">
        <f>VLOOKUP($A439,Sheet2!$A:$B,2,FALSE)</f>
        <v>3871.85</v>
      </c>
    </row>
    <row r="440" spans="1:10" x14ac:dyDescent="0.15">
      <c r="A440" s="7">
        <v>40037</v>
      </c>
      <c r="B440" s="16">
        <v>3397.4</v>
      </c>
      <c r="C440" s="16">
        <v>3770.14</v>
      </c>
      <c r="D440" s="16">
        <v>3610.93</v>
      </c>
      <c r="E440" s="16">
        <v>1157.18</v>
      </c>
      <c r="F440" s="16">
        <v>2936.91</v>
      </c>
      <c r="G440" s="16">
        <v>3735.8</v>
      </c>
      <c r="H440" s="16">
        <f>VLOOKUP($A440,Sheet2!$A:$B,2,FALSE)</f>
        <v>3735.8</v>
      </c>
      <c r="I440" s="16">
        <f>VLOOKUP($A440,Sheet2!$A:$B,2,FALSE)</f>
        <v>3735.8</v>
      </c>
      <c r="J440" s="16">
        <f>VLOOKUP($A440,Sheet2!$A:$B,2,FALSE)</f>
        <v>3735.8</v>
      </c>
    </row>
    <row r="441" spans="1:10" x14ac:dyDescent="0.15">
      <c r="A441" s="7">
        <v>40038</v>
      </c>
      <c r="B441" s="16">
        <v>3440.82</v>
      </c>
      <c r="C441" s="16">
        <v>3778.14</v>
      </c>
      <c r="D441" s="16">
        <v>3616.84</v>
      </c>
      <c r="E441" s="16">
        <v>1161.6199999999999</v>
      </c>
      <c r="F441" s="16">
        <v>2964.19</v>
      </c>
      <c r="G441" s="16">
        <v>3703.56</v>
      </c>
      <c r="H441" s="16">
        <f>VLOOKUP($A441,Sheet2!$A:$B,2,FALSE)</f>
        <v>3703.56</v>
      </c>
      <c r="I441" s="16">
        <f>VLOOKUP($A441,Sheet2!$A:$B,2,FALSE)</f>
        <v>3703.56</v>
      </c>
      <c r="J441" s="16">
        <f>VLOOKUP($A441,Sheet2!$A:$B,2,FALSE)</f>
        <v>3703.56</v>
      </c>
    </row>
    <row r="442" spans="1:10" x14ac:dyDescent="0.15">
      <c r="A442" s="7">
        <v>40039</v>
      </c>
      <c r="B442" s="16">
        <v>3344.46</v>
      </c>
      <c r="C442" s="16">
        <v>3609.7</v>
      </c>
      <c r="D442" s="16">
        <v>3434</v>
      </c>
      <c r="E442" s="16">
        <v>1153.28</v>
      </c>
      <c r="F442" s="16">
        <v>2857.08</v>
      </c>
      <c r="G442" s="16">
        <v>3541.06</v>
      </c>
      <c r="H442" s="16">
        <f>VLOOKUP($A442,Sheet2!$A:$B,2,FALSE)</f>
        <v>3541.06</v>
      </c>
      <c r="I442" s="16">
        <f>VLOOKUP($A442,Sheet2!$A:$B,2,FALSE)</f>
        <v>3541.06</v>
      </c>
      <c r="J442" s="16">
        <f>VLOOKUP($A442,Sheet2!$A:$B,2,FALSE)</f>
        <v>3541.06</v>
      </c>
    </row>
    <row r="443" spans="1:10" x14ac:dyDescent="0.15">
      <c r="A443" s="7">
        <v>40042</v>
      </c>
      <c r="B443" s="16">
        <v>3140.27</v>
      </c>
      <c r="C443" s="16">
        <v>3358.1</v>
      </c>
      <c r="D443" s="16">
        <v>3197.23</v>
      </c>
      <c r="E443" s="16">
        <v>1111.48</v>
      </c>
      <c r="F443" s="16">
        <v>2621.02</v>
      </c>
      <c r="G443" s="16">
        <v>3367.03</v>
      </c>
      <c r="H443" s="16">
        <f>VLOOKUP($A443,Sheet2!$A:$B,2,FALSE)</f>
        <v>3367.03</v>
      </c>
      <c r="I443" s="16">
        <f>VLOOKUP($A443,Sheet2!$A:$B,2,FALSE)</f>
        <v>3367.03</v>
      </c>
      <c r="J443" s="16">
        <f>VLOOKUP($A443,Sheet2!$A:$B,2,FALSE)</f>
        <v>3367.03</v>
      </c>
    </row>
    <row r="444" spans="1:10" x14ac:dyDescent="0.15">
      <c r="A444" s="7">
        <v>40043</v>
      </c>
      <c r="B444" s="16">
        <v>3171.99</v>
      </c>
      <c r="C444" s="16">
        <v>3424.77</v>
      </c>
      <c r="D444" s="16">
        <v>3252.12</v>
      </c>
      <c r="E444" s="16">
        <v>1063.3599999999999</v>
      </c>
      <c r="F444" s="16">
        <v>2709.33</v>
      </c>
      <c r="G444" s="16">
        <v>3432.34</v>
      </c>
      <c r="H444" s="16">
        <f>VLOOKUP($A444,Sheet2!$A:$B,2,FALSE)</f>
        <v>3432.34</v>
      </c>
      <c r="I444" s="16">
        <f>VLOOKUP($A444,Sheet2!$A:$B,2,FALSE)</f>
        <v>3432.34</v>
      </c>
      <c r="J444" s="16">
        <f>VLOOKUP($A444,Sheet2!$A:$B,2,FALSE)</f>
        <v>3432.34</v>
      </c>
    </row>
    <row r="445" spans="1:10" x14ac:dyDescent="0.15">
      <c r="A445" s="7">
        <v>40044</v>
      </c>
      <c r="B445" s="16">
        <v>3014.57</v>
      </c>
      <c r="C445" s="16">
        <v>3247.53</v>
      </c>
      <c r="D445" s="16">
        <v>3086.19</v>
      </c>
      <c r="E445" s="16">
        <v>974.43</v>
      </c>
      <c r="F445" s="16">
        <v>2518.36</v>
      </c>
      <c r="G445" s="16">
        <v>3393.59</v>
      </c>
      <c r="H445" s="16">
        <f>VLOOKUP($A445,Sheet2!$A:$B,2,FALSE)</f>
        <v>3393.59</v>
      </c>
      <c r="I445" s="16">
        <f>VLOOKUP($A445,Sheet2!$A:$B,2,FALSE)</f>
        <v>3393.59</v>
      </c>
      <c r="J445" s="16">
        <f>VLOOKUP($A445,Sheet2!$A:$B,2,FALSE)</f>
        <v>3393.59</v>
      </c>
    </row>
    <row r="446" spans="1:10" x14ac:dyDescent="0.15">
      <c r="A446" s="7">
        <v>40045</v>
      </c>
      <c r="B446" s="16">
        <v>3144.39</v>
      </c>
      <c r="C446" s="16">
        <v>3374.35</v>
      </c>
      <c r="D446" s="16">
        <v>3206.88</v>
      </c>
      <c r="E446" s="16">
        <v>1017.32</v>
      </c>
      <c r="F446" s="16">
        <v>2608.67</v>
      </c>
      <c r="G446" s="16">
        <v>3483.41</v>
      </c>
      <c r="H446" s="16">
        <f>VLOOKUP($A446,Sheet2!$A:$B,2,FALSE)</f>
        <v>3483.41</v>
      </c>
      <c r="I446" s="16">
        <f>VLOOKUP($A446,Sheet2!$A:$B,2,FALSE)</f>
        <v>3483.41</v>
      </c>
      <c r="J446" s="16">
        <f>VLOOKUP($A446,Sheet2!$A:$B,2,FALSE)</f>
        <v>3483.41</v>
      </c>
    </row>
    <row r="447" spans="1:10" x14ac:dyDescent="0.15">
      <c r="A447" s="7">
        <v>40046</v>
      </c>
      <c r="B447" s="16">
        <v>3203.62</v>
      </c>
      <c r="C447" s="16">
        <v>3468.04</v>
      </c>
      <c r="D447" s="16">
        <v>3312.08</v>
      </c>
      <c r="E447" s="16">
        <v>1025.04</v>
      </c>
      <c r="F447" s="16">
        <v>2684.89</v>
      </c>
      <c r="G447" s="16">
        <v>3570.61</v>
      </c>
      <c r="H447" s="16">
        <f>VLOOKUP($A447,Sheet2!$A:$B,2,FALSE)</f>
        <v>3570.61</v>
      </c>
      <c r="I447" s="16">
        <f>VLOOKUP($A447,Sheet2!$A:$B,2,FALSE)</f>
        <v>3570.61</v>
      </c>
      <c r="J447" s="16">
        <f>VLOOKUP($A447,Sheet2!$A:$B,2,FALSE)</f>
        <v>3570.61</v>
      </c>
    </row>
    <row r="448" spans="1:10" x14ac:dyDescent="0.15">
      <c r="A448" s="7">
        <v>40049</v>
      </c>
      <c r="B448" s="16">
        <v>3229.6</v>
      </c>
      <c r="C448" s="16">
        <v>3541.8</v>
      </c>
      <c r="D448" s="16">
        <v>3395.4</v>
      </c>
      <c r="E448" s="16">
        <v>1027.74</v>
      </c>
      <c r="F448" s="16">
        <v>2689.12</v>
      </c>
      <c r="G448" s="16">
        <v>3727.93</v>
      </c>
      <c r="H448" s="16">
        <f>VLOOKUP($A448,Sheet2!$A:$B,2,FALSE)</f>
        <v>3727.93</v>
      </c>
      <c r="I448" s="16">
        <f>VLOOKUP($A448,Sheet2!$A:$B,2,FALSE)</f>
        <v>3727.93</v>
      </c>
      <c r="J448" s="16">
        <f>VLOOKUP($A448,Sheet2!$A:$B,2,FALSE)</f>
        <v>3727.93</v>
      </c>
    </row>
    <row r="449" spans="1:10" x14ac:dyDescent="0.15">
      <c r="A449" s="7">
        <v>40050</v>
      </c>
      <c r="B449" s="16">
        <v>3109.83</v>
      </c>
      <c r="C449" s="16">
        <v>3485.92</v>
      </c>
      <c r="D449" s="16">
        <v>3355.87</v>
      </c>
      <c r="E449" s="16">
        <v>972.06</v>
      </c>
      <c r="F449" s="16">
        <v>2558.62</v>
      </c>
      <c r="G449" s="16">
        <v>3710.42</v>
      </c>
      <c r="H449" s="16">
        <f>VLOOKUP($A449,Sheet2!$A:$B,2,FALSE)</f>
        <v>3710.42</v>
      </c>
      <c r="I449" s="16">
        <f>VLOOKUP($A449,Sheet2!$A:$B,2,FALSE)</f>
        <v>3710.42</v>
      </c>
      <c r="J449" s="16">
        <f>VLOOKUP($A449,Sheet2!$A:$B,2,FALSE)</f>
        <v>3710.42</v>
      </c>
    </row>
    <row r="450" spans="1:10" x14ac:dyDescent="0.15">
      <c r="A450" s="7">
        <v>40051</v>
      </c>
      <c r="B450" s="16">
        <v>3172.39</v>
      </c>
      <c r="C450" s="16">
        <v>3595.11</v>
      </c>
      <c r="D450" s="16">
        <v>3461.41</v>
      </c>
      <c r="E450" s="16">
        <v>994.82</v>
      </c>
      <c r="F450" s="16">
        <v>2595.7399999999998</v>
      </c>
      <c r="G450" s="16">
        <v>3785.06</v>
      </c>
      <c r="H450" s="16">
        <f>VLOOKUP($A450,Sheet2!$A:$B,2,FALSE)</f>
        <v>3785.06</v>
      </c>
      <c r="I450" s="16">
        <f>VLOOKUP($A450,Sheet2!$A:$B,2,FALSE)</f>
        <v>3785.06</v>
      </c>
      <c r="J450" s="16">
        <f>VLOOKUP($A450,Sheet2!$A:$B,2,FALSE)</f>
        <v>3785.06</v>
      </c>
    </row>
    <row r="451" spans="1:10" x14ac:dyDescent="0.15">
      <c r="A451" s="7">
        <v>40052</v>
      </c>
      <c r="B451" s="16">
        <v>3156.3</v>
      </c>
      <c r="C451" s="16">
        <v>3629.51</v>
      </c>
      <c r="D451" s="16">
        <v>3500.65</v>
      </c>
      <c r="E451" s="16">
        <v>1001.36</v>
      </c>
      <c r="F451" s="16">
        <v>2592.7800000000002</v>
      </c>
      <c r="G451" s="16">
        <v>3889.9</v>
      </c>
      <c r="H451" s="16">
        <f>VLOOKUP($A451,Sheet2!$A:$B,2,FALSE)</f>
        <v>3889.9</v>
      </c>
      <c r="I451" s="16">
        <f>VLOOKUP($A451,Sheet2!$A:$B,2,FALSE)</f>
        <v>3889.9</v>
      </c>
      <c r="J451" s="16">
        <f>VLOOKUP($A451,Sheet2!$A:$B,2,FALSE)</f>
        <v>3889.9</v>
      </c>
    </row>
    <row r="452" spans="1:10" x14ac:dyDescent="0.15">
      <c r="A452" s="7">
        <v>40053</v>
      </c>
      <c r="B452" s="16">
        <v>3046.78</v>
      </c>
      <c r="C452" s="16">
        <v>3531.41</v>
      </c>
      <c r="D452" s="16">
        <v>3398.37</v>
      </c>
      <c r="E452" s="16">
        <v>957.79</v>
      </c>
      <c r="F452" s="16">
        <v>2456</v>
      </c>
      <c r="G452" s="16">
        <v>3752.44</v>
      </c>
      <c r="H452" s="16">
        <f>VLOOKUP($A452,Sheet2!$A:$B,2,FALSE)</f>
        <v>3752.44</v>
      </c>
      <c r="I452" s="16">
        <f>VLOOKUP($A452,Sheet2!$A:$B,2,FALSE)</f>
        <v>3752.44</v>
      </c>
      <c r="J452" s="16">
        <f>VLOOKUP($A452,Sheet2!$A:$B,2,FALSE)</f>
        <v>3752.44</v>
      </c>
    </row>
    <row r="453" spans="1:10" x14ac:dyDescent="0.15">
      <c r="A453" s="7">
        <v>40056</v>
      </c>
      <c r="B453" s="16">
        <v>2830.27</v>
      </c>
      <c r="C453" s="16">
        <v>3278</v>
      </c>
      <c r="D453" s="16">
        <v>3163.17</v>
      </c>
      <c r="E453" s="16">
        <v>878.07</v>
      </c>
      <c r="F453" s="16">
        <v>2247.61</v>
      </c>
      <c r="G453" s="16">
        <v>3572.2</v>
      </c>
      <c r="H453" s="16">
        <f>VLOOKUP($A453,Sheet2!$A:$B,2,FALSE)</f>
        <v>3572.2</v>
      </c>
      <c r="I453" s="16">
        <f>VLOOKUP($A453,Sheet2!$A:$B,2,FALSE)</f>
        <v>3572.2</v>
      </c>
      <c r="J453" s="16">
        <f>VLOOKUP($A453,Sheet2!$A:$B,2,FALSE)</f>
        <v>3572.2</v>
      </c>
    </row>
    <row r="454" spans="1:10" x14ac:dyDescent="0.15">
      <c r="A454" s="7">
        <v>40057</v>
      </c>
      <c r="B454" s="16">
        <v>2843.7</v>
      </c>
      <c r="C454" s="16">
        <v>3245.27</v>
      </c>
      <c r="D454" s="16">
        <v>3138.41</v>
      </c>
      <c r="E454" s="16">
        <v>883.82</v>
      </c>
      <c r="F454" s="16">
        <v>2242.86</v>
      </c>
      <c r="G454" s="16">
        <v>3551.23</v>
      </c>
      <c r="H454" s="16">
        <f>VLOOKUP($A454,Sheet2!$A:$B,2,FALSE)</f>
        <v>3551.23</v>
      </c>
      <c r="I454" s="16">
        <f>VLOOKUP($A454,Sheet2!$A:$B,2,FALSE)</f>
        <v>3551.23</v>
      </c>
      <c r="J454" s="16">
        <f>VLOOKUP($A454,Sheet2!$A:$B,2,FALSE)</f>
        <v>3551.23</v>
      </c>
    </row>
    <row r="455" spans="1:10" x14ac:dyDescent="0.15">
      <c r="A455" s="7">
        <v>40058</v>
      </c>
      <c r="B455" s="16">
        <v>2890.93</v>
      </c>
      <c r="C455" s="16">
        <v>3265.07</v>
      </c>
      <c r="D455" s="16">
        <v>3151</v>
      </c>
      <c r="E455" s="16">
        <v>888.73</v>
      </c>
      <c r="F455" s="16">
        <v>2250</v>
      </c>
      <c r="G455" s="16">
        <v>3552.9</v>
      </c>
      <c r="H455" s="16">
        <f>VLOOKUP($A455,Sheet2!$A:$B,2,FALSE)</f>
        <v>3552.9</v>
      </c>
      <c r="I455" s="16">
        <f>VLOOKUP($A455,Sheet2!$A:$B,2,FALSE)</f>
        <v>3552.9</v>
      </c>
      <c r="J455" s="16">
        <f>VLOOKUP($A455,Sheet2!$A:$B,2,FALSE)</f>
        <v>3552.9</v>
      </c>
    </row>
    <row r="456" spans="1:10" x14ac:dyDescent="0.15">
      <c r="A456" s="7">
        <v>40059</v>
      </c>
      <c r="B456" s="16">
        <v>3051.96</v>
      </c>
      <c r="C456" s="16">
        <v>3427.44</v>
      </c>
      <c r="D456" s="16">
        <v>3293.92</v>
      </c>
      <c r="E456" s="16">
        <v>946.64</v>
      </c>
      <c r="F456" s="16">
        <v>2429.5300000000002</v>
      </c>
      <c r="G456" s="16">
        <v>3671.38</v>
      </c>
      <c r="H456" s="16">
        <f>VLOOKUP($A456,Sheet2!$A:$B,2,FALSE)</f>
        <v>3671.38</v>
      </c>
      <c r="I456" s="16">
        <f>VLOOKUP($A456,Sheet2!$A:$B,2,FALSE)</f>
        <v>3671.38</v>
      </c>
      <c r="J456" s="16">
        <f>VLOOKUP($A456,Sheet2!$A:$B,2,FALSE)</f>
        <v>3671.38</v>
      </c>
    </row>
    <row r="457" spans="1:10" x14ac:dyDescent="0.15">
      <c r="A457" s="7">
        <v>40060</v>
      </c>
      <c r="B457" s="16">
        <v>3077.14</v>
      </c>
      <c r="C457" s="16">
        <v>3489.06</v>
      </c>
      <c r="D457" s="16">
        <v>3355.19</v>
      </c>
      <c r="E457" s="16">
        <v>946.46</v>
      </c>
      <c r="F457" s="16">
        <v>2413.89</v>
      </c>
      <c r="G457" s="16">
        <v>3779.24</v>
      </c>
      <c r="H457" s="16">
        <f>VLOOKUP($A457,Sheet2!$A:$B,2,FALSE)</f>
        <v>3779.24</v>
      </c>
      <c r="I457" s="16">
        <f>VLOOKUP($A457,Sheet2!$A:$B,2,FALSE)</f>
        <v>3779.24</v>
      </c>
      <c r="J457" s="16">
        <f>VLOOKUP($A457,Sheet2!$A:$B,2,FALSE)</f>
        <v>3779.24</v>
      </c>
    </row>
    <row r="458" spans="1:10" x14ac:dyDescent="0.15">
      <c r="A458" s="7">
        <v>40063</v>
      </c>
      <c r="B458" s="16">
        <v>3104.21</v>
      </c>
      <c r="C458" s="16">
        <v>3527.25</v>
      </c>
      <c r="D458" s="16">
        <v>3405</v>
      </c>
      <c r="E458" s="16">
        <v>951.84</v>
      </c>
      <c r="F458" s="16">
        <v>2408.66</v>
      </c>
      <c r="G458" s="16">
        <v>3904.38</v>
      </c>
      <c r="H458" s="16">
        <f>VLOOKUP($A458,Sheet2!$A:$B,2,FALSE)</f>
        <v>3904.38</v>
      </c>
      <c r="I458" s="16">
        <f>VLOOKUP($A458,Sheet2!$A:$B,2,FALSE)</f>
        <v>3904.38</v>
      </c>
      <c r="J458" s="16">
        <f>VLOOKUP($A458,Sheet2!$A:$B,2,FALSE)</f>
        <v>3904.38</v>
      </c>
    </row>
    <row r="459" spans="1:10" x14ac:dyDescent="0.15">
      <c r="A459" s="7">
        <v>40064</v>
      </c>
      <c r="B459" s="16">
        <v>3170.97</v>
      </c>
      <c r="C459" s="16">
        <v>3592.81</v>
      </c>
      <c r="D459" s="16">
        <v>3455.47</v>
      </c>
      <c r="E459" s="16">
        <v>966.26</v>
      </c>
      <c r="F459" s="16">
        <v>2475.41</v>
      </c>
      <c r="G459" s="16">
        <v>3909.58</v>
      </c>
      <c r="H459" s="16">
        <f>VLOOKUP($A459,Sheet2!$A:$B,2,FALSE)</f>
        <v>3909.58</v>
      </c>
      <c r="I459" s="16">
        <f>VLOOKUP($A459,Sheet2!$A:$B,2,FALSE)</f>
        <v>3909.58</v>
      </c>
      <c r="J459" s="16">
        <f>VLOOKUP($A459,Sheet2!$A:$B,2,FALSE)</f>
        <v>3909.58</v>
      </c>
    </row>
    <row r="460" spans="1:10" x14ac:dyDescent="0.15">
      <c r="A460" s="7">
        <v>40065</v>
      </c>
      <c r="B460" s="16">
        <v>3194.91</v>
      </c>
      <c r="C460" s="16">
        <v>3613.41</v>
      </c>
      <c r="D460" s="16">
        <v>3466.62</v>
      </c>
      <c r="E460" s="16">
        <v>987.73</v>
      </c>
      <c r="F460" s="16">
        <v>2560.89</v>
      </c>
      <c r="G460" s="16">
        <v>3894.91</v>
      </c>
      <c r="H460" s="16">
        <f>VLOOKUP($A460,Sheet2!$A:$B,2,FALSE)</f>
        <v>3894.91</v>
      </c>
      <c r="I460" s="16">
        <f>VLOOKUP($A460,Sheet2!$A:$B,2,FALSE)</f>
        <v>3894.91</v>
      </c>
      <c r="J460" s="16">
        <f>VLOOKUP($A460,Sheet2!$A:$B,2,FALSE)</f>
        <v>3894.91</v>
      </c>
    </row>
    <row r="461" spans="1:10" x14ac:dyDescent="0.15">
      <c r="A461" s="7">
        <v>40066</v>
      </c>
      <c r="B461" s="16">
        <v>3162.91</v>
      </c>
      <c r="C461" s="16">
        <v>3581.68</v>
      </c>
      <c r="D461" s="16">
        <v>3429.54</v>
      </c>
      <c r="E461" s="16">
        <v>961.71</v>
      </c>
      <c r="F461" s="16">
        <v>2527.9699999999998</v>
      </c>
      <c r="G461" s="16">
        <v>3829.99</v>
      </c>
      <c r="H461" s="16">
        <f>VLOOKUP($A461,Sheet2!$A:$B,2,FALSE)</f>
        <v>3829.99</v>
      </c>
      <c r="I461" s="16">
        <f>VLOOKUP($A461,Sheet2!$A:$B,2,FALSE)</f>
        <v>3829.99</v>
      </c>
      <c r="J461" s="16">
        <f>VLOOKUP($A461,Sheet2!$A:$B,2,FALSE)</f>
        <v>3829.99</v>
      </c>
    </row>
    <row r="462" spans="1:10" x14ac:dyDescent="0.15">
      <c r="A462" s="7">
        <v>40067</v>
      </c>
      <c r="B462" s="16">
        <v>3238.13</v>
      </c>
      <c r="C462" s="16">
        <v>3641.82</v>
      </c>
      <c r="D462" s="16">
        <v>3492.15</v>
      </c>
      <c r="E462" s="16">
        <v>987.77</v>
      </c>
      <c r="F462" s="16">
        <v>2554.25</v>
      </c>
      <c r="G462" s="16">
        <v>3926.71</v>
      </c>
      <c r="H462" s="16">
        <f>VLOOKUP($A462,Sheet2!$A:$B,2,FALSE)</f>
        <v>3926.71</v>
      </c>
      <c r="I462" s="16">
        <f>VLOOKUP($A462,Sheet2!$A:$B,2,FALSE)</f>
        <v>3926.71</v>
      </c>
      <c r="J462" s="16">
        <f>VLOOKUP($A462,Sheet2!$A:$B,2,FALSE)</f>
        <v>3926.71</v>
      </c>
    </row>
    <row r="463" spans="1:10" x14ac:dyDescent="0.15">
      <c r="A463" s="7">
        <v>40070</v>
      </c>
      <c r="B463" s="16">
        <v>3293.39</v>
      </c>
      <c r="C463" s="16">
        <v>3736.58</v>
      </c>
      <c r="D463" s="16">
        <v>3579.92</v>
      </c>
      <c r="E463" s="16">
        <v>1025</v>
      </c>
      <c r="F463" s="16">
        <v>2581.31</v>
      </c>
      <c r="G463" s="16">
        <v>4011.07</v>
      </c>
      <c r="H463" s="16">
        <f>VLOOKUP($A463,Sheet2!$A:$B,2,FALSE)</f>
        <v>4011.07</v>
      </c>
      <c r="I463" s="16">
        <f>VLOOKUP($A463,Sheet2!$A:$B,2,FALSE)</f>
        <v>4011.07</v>
      </c>
      <c r="J463" s="16">
        <f>VLOOKUP($A463,Sheet2!$A:$B,2,FALSE)</f>
        <v>4011.07</v>
      </c>
    </row>
    <row r="464" spans="1:10" x14ac:dyDescent="0.15">
      <c r="A464" s="7">
        <v>40071</v>
      </c>
      <c r="B464" s="16">
        <v>3302.64</v>
      </c>
      <c r="C464" s="16">
        <v>3775.21</v>
      </c>
      <c r="D464" s="16">
        <v>3619.6</v>
      </c>
      <c r="E464" s="16">
        <v>1019.57</v>
      </c>
      <c r="F464" s="16">
        <v>2634.09</v>
      </c>
      <c r="G464" s="16">
        <v>4009.69</v>
      </c>
      <c r="H464" s="16">
        <f>VLOOKUP($A464,Sheet2!$A:$B,2,FALSE)</f>
        <v>4009.69</v>
      </c>
      <c r="I464" s="16">
        <f>VLOOKUP($A464,Sheet2!$A:$B,2,FALSE)</f>
        <v>4009.69</v>
      </c>
      <c r="J464" s="16">
        <f>VLOOKUP($A464,Sheet2!$A:$B,2,FALSE)</f>
        <v>4009.69</v>
      </c>
    </row>
    <row r="465" spans="1:10" x14ac:dyDescent="0.15">
      <c r="A465" s="7">
        <v>40072</v>
      </c>
      <c r="B465" s="16">
        <v>3258.24</v>
      </c>
      <c r="C465" s="16">
        <v>3781.06</v>
      </c>
      <c r="D465" s="16">
        <v>3646.41</v>
      </c>
      <c r="E465" s="16">
        <v>997.08</v>
      </c>
      <c r="F465" s="16">
        <v>2570.98</v>
      </c>
      <c r="G465" s="16">
        <v>3980.12</v>
      </c>
      <c r="H465" s="16">
        <f>VLOOKUP($A465,Sheet2!$A:$B,2,FALSE)</f>
        <v>3980.12</v>
      </c>
      <c r="I465" s="16">
        <f>VLOOKUP($A465,Sheet2!$A:$B,2,FALSE)</f>
        <v>3980.12</v>
      </c>
      <c r="J465" s="16">
        <f>VLOOKUP($A465,Sheet2!$A:$B,2,FALSE)</f>
        <v>3980.12</v>
      </c>
    </row>
    <row r="466" spans="1:10" x14ac:dyDescent="0.15">
      <c r="A466" s="7">
        <v>40073</v>
      </c>
      <c r="B466" s="16">
        <v>3320.1</v>
      </c>
      <c r="C466" s="16">
        <v>3868.67</v>
      </c>
      <c r="D466" s="16">
        <v>3740.77</v>
      </c>
      <c r="E466" s="16">
        <v>1015.02</v>
      </c>
      <c r="F466" s="16">
        <v>2596.77</v>
      </c>
      <c r="G466" s="16">
        <v>4029.65</v>
      </c>
      <c r="H466" s="16">
        <f>VLOOKUP($A466,Sheet2!$A:$B,2,FALSE)</f>
        <v>4029.65</v>
      </c>
      <c r="I466" s="16">
        <f>VLOOKUP($A466,Sheet2!$A:$B,2,FALSE)</f>
        <v>4029.65</v>
      </c>
      <c r="J466" s="16">
        <f>VLOOKUP($A466,Sheet2!$A:$B,2,FALSE)</f>
        <v>4029.65</v>
      </c>
    </row>
    <row r="467" spans="1:10" x14ac:dyDescent="0.15">
      <c r="A467" s="7">
        <v>40074</v>
      </c>
      <c r="B467" s="16">
        <v>3199.69</v>
      </c>
      <c r="C467" s="16">
        <v>3739.73</v>
      </c>
      <c r="D467" s="16">
        <v>3626.91</v>
      </c>
      <c r="E467" s="16">
        <v>979.27</v>
      </c>
      <c r="F467" s="16">
        <v>2489.25</v>
      </c>
      <c r="G467" s="16">
        <v>4023.64</v>
      </c>
      <c r="H467" s="16">
        <f>VLOOKUP($A467,Sheet2!$A:$B,2,FALSE)</f>
        <v>4023.64</v>
      </c>
      <c r="I467" s="16">
        <f>VLOOKUP($A467,Sheet2!$A:$B,2,FALSE)</f>
        <v>4023.64</v>
      </c>
      <c r="J467" s="16">
        <f>VLOOKUP($A467,Sheet2!$A:$B,2,FALSE)</f>
        <v>4023.64</v>
      </c>
    </row>
    <row r="468" spans="1:10" x14ac:dyDescent="0.15">
      <c r="A468" s="7">
        <v>40077</v>
      </c>
      <c r="B468" s="16">
        <v>3208.6</v>
      </c>
      <c r="C468" s="16">
        <v>3804.33</v>
      </c>
      <c r="D468" s="16">
        <v>3676.52</v>
      </c>
      <c r="E468" s="16">
        <v>969.68</v>
      </c>
      <c r="F468" s="16">
        <v>2445.44</v>
      </c>
      <c r="G468" s="16">
        <v>4147.05</v>
      </c>
      <c r="H468" s="16">
        <f>VLOOKUP($A468,Sheet2!$A:$B,2,FALSE)</f>
        <v>4147.05</v>
      </c>
      <c r="I468" s="16">
        <f>VLOOKUP($A468,Sheet2!$A:$B,2,FALSE)</f>
        <v>4147.05</v>
      </c>
      <c r="J468" s="16">
        <f>VLOOKUP($A468,Sheet2!$A:$B,2,FALSE)</f>
        <v>4147.05</v>
      </c>
    </row>
    <row r="469" spans="1:10" x14ac:dyDescent="0.15">
      <c r="A469" s="7">
        <v>40078</v>
      </c>
      <c r="B469" s="16">
        <v>3131.03</v>
      </c>
      <c r="C469" s="16">
        <v>3708.2</v>
      </c>
      <c r="D469" s="16">
        <v>3589.19</v>
      </c>
      <c r="E469" s="16">
        <v>934.68</v>
      </c>
      <c r="F469" s="16">
        <v>2353.12</v>
      </c>
      <c r="G469" s="16">
        <v>4093.99</v>
      </c>
      <c r="H469" s="16">
        <f>VLOOKUP($A469,Sheet2!$A:$B,2,FALSE)</f>
        <v>4093.99</v>
      </c>
      <c r="I469" s="16">
        <f>VLOOKUP($A469,Sheet2!$A:$B,2,FALSE)</f>
        <v>4093.99</v>
      </c>
      <c r="J469" s="16">
        <f>VLOOKUP($A469,Sheet2!$A:$B,2,FALSE)</f>
        <v>4093.99</v>
      </c>
    </row>
    <row r="470" spans="1:10" x14ac:dyDescent="0.15">
      <c r="A470" s="7">
        <v>40079</v>
      </c>
      <c r="B470" s="16">
        <v>3060.07</v>
      </c>
      <c r="C470" s="16">
        <v>3595.71</v>
      </c>
      <c r="D470" s="16">
        <v>3482.48</v>
      </c>
      <c r="E470" s="16">
        <v>913.63</v>
      </c>
      <c r="F470" s="16">
        <v>2304.73</v>
      </c>
      <c r="G470" s="16">
        <v>3946.76</v>
      </c>
      <c r="H470" s="16">
        <f>VLOOKUP($A470,Sheet2!$A:$B,2,FALSE)</f>
        <v>3946.76</v>
      </c>
      <c r="I470" s="16">
        <f>VLOOKUP($A470,Sheet2!$A:$B,2,FALSE)</f>
        <v>3946.76</v>
      </c>
      <c r="J470" s="16">
        <f>VLOOKUP($A470,Sheet2!$A:$B,2,FALSE)</f>
        <v>3946.76</v>
      </c>
    </row>
    <row r="471" spans="1:10" x14ac:dyDescent="0.15">
      <c r="A471" s="7">
        <v>40080</v>
      </c>
      <c r="B471" s="16">
        <v>3080.93</v>
      </c>
      <c r="C471" s="16">
        <v>3568.67</v>
      </c>
      <c r="D471" s="16">
        <v>3452.76</v>
      </c>
      <c r="E471" s="16">
        <v>929.1</v>
      </c>
      <c r="F471" s="16">
        <v>2299.0100000000002</v>
      </c>
      <c r="G471" s="16">
        <v>3868.66</v>
      </c>
      <c r="H471" s="16">
        <f>VLOOKUP($A471,Sheet2!$A:$B,2,FALSE)</f>
        <v>3868.66</v>
      </c>
      <c r="I471" s="16">
        <f>VLOOKUP($A471,Sheet2!$A:$B,2,FALSE)</f>
        <v>3868.66</v>
      </c>
      <c r="J471" s="16">
        <f>VLOOKUP($A471,Sheet2!$A:$B,2,FALSE)</f>
        <v>3868.66</v>
      </c>
    </row>
    <row r="472" spans="1:10" x14ac:dyDescent="0.15">
      <c r="A472" s="7">
        <v>40081</v>
      </c>
      <c r="B472" s="16">
        <v>3058.53</v>
      </c>
      <c r="C472" s="16">
        <v>3536.81</v>
      </c>
      <c r="D472" s="16">
        <v>3415.83</v>
      </c>
      <c r="E472" s="16">
        <v>919.68</v>
      </c>
      <c r="F472" s="16">
        <v>2272.56</v>
      </c>
      <c r="G472" s="16">
        <v>3851.56</v>
      </c>
      <c r="H472" s="16">
        <f>VLOOKUP($A472,Sheet2!$A:$B,2,FALSE)</f>
        <v>3851.56</v>
      </c>
      <c r="I472" s="16">
        <f>VLOOKUP($A472,Sheet2!$A:$B,2,FALSE)</f>
        <v>3851.56</v>
      </c>
      <c r="J472" s="16">
        <f>VLOOKUP($A472,Sheet2!$A:$B,2,FALSE)</f>
        <v>3851.56</v>
      </c>
    </row>
    <row r="473" spans="1:10" x14ac:dyDescent="0.15">
      <c r="A473" s="7">
        <v>40084</v>
      </c>
      <c r="B473" s="16">
        <v>2972.64</v>
      </c>
      <c r="C473" s="16">
        <v>3434.66</v>
      </c>
      <c r="D473" s="16">
        <v>3308.5</v>
      </c>
      <c r="E473" s="16">
        <v>890.32</v>
      </c>
      <c r="F473" s="16">
        <v>2210.87</v>
      </c>
      <c r="G473" s="16">
        <v>3839.8</v>
      </c>
      <c r="H473" s="16">
        <f>VLOOKUP($A473,Sheet2!$A:$B,2,FALSE)</f>
        <v>3839.8</v>
      </c>
      <c r="I473" s="16">
        <f>VLOOKUP($A473,Sheet2!$A:$B,2,FALSE)</f>
        <v>3839.8</v>
      </c>
      <c r="J473" s="16">
        <f>VLOOKUP($A473,Sheet2!$A:$B,2,FALSE)</f>
        <v>3839.8</v>
      </c>
    </row>
    <row r="474" spans="1:10" x14ac:dyDescent="0.15">
      <c r="A474" s="7">
        <v>40085</v>
      </c>
      <c r="B474" s="16">
        <v>2972.29</v>
      </c>
      <c r="C474" s="16">
        <v>3372.07</v>
      </c>
      <c r="D474" s="16">
        <v>3220.38</v>
      </c>
      <c r="E474" s="16">
        <v>876.33</v>
      </c>
      <c r="F474" s="16">
        <v>2168.96</v>
      </c>
      <c r="G474" s="16">
        <v>3738.67</v>
      </c>
      <c r="H474" s="16">
        <f>VLOOKUP($A474,Sheet2!$A:$B,2,FALSE)</f>
        <v>3738.67</v>
      </c>
      <c r="I474" s="16">
        <f>VLOOKUP($A474,Sheet2!$A:$B,2,FALSE)</f>
        <v>3738.67</v>
      </c>
      <c r="J474" s="16">
        <f>VLOOKUP($A474,Sheet2!$A:$B,2,FALSE)</f>
        <v>3738.67</v>
      </c>
    </row>
    <row r="475" spans="1:10" x14ac:dyDescent="0.15">
      <c r="A475" s="7">
        <v>40086</v>
      </c>
      <c r="B475" s="16">
        <v>3004.8</v>
      </c>
      <c r="C475" s="16">
        <v>3400.62</v>
      </c>
      <c r="D475" s="16">
        <v>3250.4</v>
      </c>
      <c r="E475" s="16">
        <v>898.98</v>
      </c>
      <c r="F475" s="16">
        <v>2188.88</v>
      </c>
      <c r="G475" s="16">
        <v>3817.19</v>
      </c>
      <c r="H475" s="16">
        <f>VLOOKUP($A475,Sheet2!$A:$B,2,FALSE)</f>
        <v>3817.19</v>
      </c>
      <c r="I475" s="16">
        <f>VLOOKUP($A475,Sheet2!$A:$B,2,FALSE)</f>
        <v>3817.19</v>
      </c>
      <c r="J475" s="16">
        <f>VLOOKUP($A475,Sheet2!$A:$B,2,FALSE)</f>
        <v>3817.19</v>
      </c>
    </row>
    <row r="476" spans="1:10" x14ac:dyDescent="0.15">
      <c r="A476" s="7">
        <v>40095</v>
      </c>
      <c r="B476" s="16">
        <v>3163.71</v>
      </c>
      <c r="C476" s="16">
        <v>3576.44</v>
      </c>
      <c r="D476" s="16">
        <v>3419.11</v>
      </c>
      <c r="E476" s="16">
        <v>944.63</v>
      </c>
      <c r="F476" s="16">
        <v>2304.36</v>
      </c>
      <c r="G476" s="16">
        <v>3970.55</v>
      </c>
      <c r="H476" s="16">
        <f>VLOOKUP($A476,Sheet2!$A:$B,2,FALSE)</f>
        <v>3970.55</v>
      </c>
      <c r="I476" s="16">
        <f>VLOOKUP($A476,Sheet2!$A:$B,2,FALSE)</f>
        <v>3970.55</v>
      </c>
      <c r="J476" s="16">
        <f>VLOOKUP($A476,Sheet2!$A:$B,2,FALSE)</f>
        <v>3970.55</v>
      </c>
    </row>
    <row r="477" spans="1:10" x14ac:dyDescent="0.15">
      <c r="A477" s="7">
        <v>40098</v>
      </c>
      <c r="B477" s="16">
        <v>3151.63</v>
      </c>
      <c r="C477" s="16">
        <v>3597.86</v>
      </c>
      <c r="D477" s="16">
        <v>3439.28</v>
      </c>
      <c r="E477" s="16">
        <v>930.51</v>
      </c>
      <c r="F477" s="16">
        <v>2284.9</v>
      </c>
      <c r="G477" s="16">
        <v>3951.02</v>
      </c>
      <c r="H477" s="16">
        <f>VLOOKUP($A477,Sheet2!$A:$B,2,FALSE)</f>
        <v>3951.02</v>
      </c>
      <c r="I477" s="16">
        <f>VLOOKUP($A477,Sheet2!$A:$B,2,FALSE)</f>
        <v>3951.02</v>
      </c>
      <c r="J477" s="16">
        <f>VLOOKUP($A477,Sheet2!$A:$B,2,FALSE)</f>
        <v>3951.02</v>
      </c>
    </row>
    <row r="478" spans="1:10" x14ac:dyDescent="0.15">
      <c r="A478" s="7">
        <v>40099</v>
      </c>
      <c r="B478" s="16">
        <v>3198.52</v>
      </c>
      <c r="C478" s="16">
        <v>3659.08</v>
      </c>
      <c r="D478" s="16">
        <v>3501.87</v>
      </c>
      <c r="E478" s="16">
        <v>943.09</v>
      </c>
      <c r="F478" s="16">
        <v>2350.12</v>
      </c>
      <c r="G478" s="16">
        <v>3993.16</v>
      </c>
      <c r="H478" s="16">
        <f>VLOOKUP($A478,Sheet2!$A:$B,2,FALSE)</f>
        <v>3993.16</v>
      </c>
      <c r="I478" s="16">
        <f>VLOOKUP($A478,Sheet2!$A:$B,2,FALSE)</f>
        <v>3993.16</v>
      </c>
      <c r="J478" s="16">
        <f>VLOOKUP($A478,Sheet2!$A:$B,2,FALSE)</f>
        <v>3993.16</v>
      </c>
    </row>
    <row r="479" spans="1:10" x14ac:dyDescent="0.15">
      <c r="A479" s="7">
        <v>40100</v>
      </c>
      <c r="B479" s="16">
        <v>3227.4</v>
      </c>
      <c r="C479" s="16">
        <v>3692.65</v>
      </c>
      <c r="D479" s="16">
        <v>3543.41</v>
      </c>
      <c r="E479" s="16">
        <v>958.49</v>
      </c>
      <c r="F479" s="16">
        <v>2369.5</v>
      </c>
      <c r="G479" s="16">
        <v>4003.73</v>
      </c>
      <c r="H479" s="16">
        <f>VLOOKUP($A479,Sheet2!$A:$B,2,FALSE)</f>
        <v>4003.73</v>
      </c>
      <c r="I479" s="16">
        <f>VLOOKUP($A479,Sheet2!$A:$B,2,FALSE)</f>
        <v>4003.73</v>
      </c>
      <c r="J479" s="16">
        <f>VLOOKUP($A479,Sheet2!$A:$B,2,FALSE)</f>
        <v>4003.73</v>
      </c>
    </row>
    <row r="480" spans="1:10" x14ac:dyDescent="0.15">
      <c r="A480" s="7">
        <v>40101</v>
      </c>
      <c r="B480" s="16">
        <v>3239.64</v>
      </c>
      <c r="C480" s="16">
        <v>3704.4</v>
      </c>
      <c r="D480" s="16">
        <v>3559.61</v>
      </c>
      <c r="E480" s="16">
        <v>975</v>
      </c>
      <c r="F480" s="16">
        <v>2413.0300000000002</v>
      </c>
      <c r="G480" s="16">
        <v>3983.22</v>
      </c>
      <c r="H480" s="16">
        <f>VLOOKUP($A480,Sheet2!$A:$B,2,FALSE)</f>
        <v>3983.22</v>
      </c>
      <c r="I480" s="16">
        <f>VLOOKUP($A480,Sheet2!$A:$B,2,FALSE)</f>
        <v>3983.22</v>
      </c>
      <c r="J480" s="16">
        <f>VLOOKUP($A480,Sheet2!$A:$B,2,FALSE)</f>
        <v>3983.22</v>
      </c>
    </row>
    <row r="481" spans="1:10" x14ac:dyDescent="0.15">
      <c r="A481" s="7">
        <v>40102</v>
      </c>
      <c r="B481" s="16">
        <v>3241.71</v>
      </c>
      <c r="C481" s="16">
        <v>3716.9</v>
      </c>
      <c r="D481" s="16">
        <v>3578.56</v>
      </c>
      <c r="E481" s="16">
        <v>972.17</v>
      </c>
      <c r="F481" s="16">
        <v>2409.66</v>
      </c>
      <c r="G481" s="16">
        <v>4008.49</v>
      </c>
      <c r="H481" s="16">
        <f>VLOOKUP($A481,Sheet2!$A:$B,2,FALSE)</f>
        <v>4008.49</v>
      </c>
      <c r="I481" s="16">
        <f>VLOOKUP($A481,Sheet2!$A:$B,2,FALSE)</f>
        <v>4008.49</v>
      </c>
      <c r="J481" s="16">
        <f>VLOOKUP($A481,Sheet2!$A:$B,2,FALSE)</f>
        <v>4008.49</v>
      </c>
    </row>
    <row r="482" spans="1:10" x14ac:dyDescent="0.15">
      <c r="A482" s="7">
        <v>40105</v>
      </c>
      <c r="B482" s="16">
        <v>3329.16</v>
      </c>
      <c r="C482" s="16">
        <v>3808.18</v>
      </c>
      <c r="D482" s="16">
        <v>3661.71</v>
      </c>
      <c r="E482" s="16">
        <v>1001.21</v>
      </c>
      <c r="F482" s="16">
        <v>2490.6799999999998</v>
      </c>
      <c r="G482" s="16">
        <v>4074.23</v>
      </c>
      <c r="H482" s="16">
        <f>VLOOKUP($A482,Sheet2!$A:$B,2,FALSE)</f>
        <v>4074.23</v>
      </c>
      <c r="I482" s="16">
        <f>VLOOKUP($A482,Sheet2!$A:$B,2,FALSE)</f>
        <v>4074.23</v>
      </c>
      <c r="J482" s="16">
        <f>VLOOKUP($A482,Sheet2!$A:$B,2,FALSE)</f>
        <v>4074.23</v>
      </c>
    </row>
    <row r="483" spans="1:10" x14ac:dyDescent="0.15">
      <c r="A483" s="7">
        <v>40106</v>
      </c>
      <c r="B483" s="16">
        <v>3377.57</v>
      </c>
      <c r="C483" s="16">
        <v>3865.83</v>
      </c>
      <c r="D483" s="16">
        <v>3715.83</v>
      </c>
      <c r="E483" s="16">
        <v>1013.96</v>
      </c>
      <c r="F483" s="16">
        <v>2495.2600000000002</v>
      </c>
      <c r="G483" s="16">
        <v>4085.84</v>
      </c>
      <c r="H483" s="16">
        <f>VLOOKUP($A483,Sheet2!$A:$B,2,FALSE)</f>
        <v>4085.84</v>
      </c>
      <c r="I483" s="16">
        <f>VLOOKUP($A483,Sheet2!$A:$B,2,FALSE)</f>
        <v>4085.84</v>
      </c>
      <c r="J483" s="16">
        <f>VLOOKUP($A483,Sheet2!$A:$B,2,FALSE)</f>
        <v>4085.84</v>
      </c>
    </row>
    <row r="484" spans="1:10" x14ac:dyDescent="0.15">
      <c r="A484" s="7">
        <v>40107</v>
      </c>
      <c r="B484" s="16">
        <v>3369.28</v>
      </c>
      <c r="C484" s="16">
        <v>3839.95</v>
      </c>
      <c r="D484" s="16">
        <v>3686.21</v>
      </c>
      <c r="E484" s="16">
        <v>1038.05</v>
      </c>
      <c r="F484" s="16">
        <v>2515.29</v>
      </c>
      <c r="G484" s="16">
        <v>4042.76</v>
      </c>
      <c r="H484" s="16">
        <f>VLOOKUP($A484,Sheet2!$A:$B,2,FALSE)</f>
        <v>4042.76</v>
      </c>
      <c r="I484" s="16">
        <f>VLOOKUP($A484,Sheet2!$A:$B,2,FALSE)</f>
        <v>4042.76</v>
      </c>
      <c r="J484" s="16">
        <f>VLOOKUP($A484,Sheet2!$A:$B,2,FALSE)</f>
        <v>4042.76</v>
      </c>
    </row>
    <row r="485" spans="1:10" x14ac:dyDescent="0.15">
      <c r="A485" s="7">
        <v>40108</v>
      </c>
      <c r="B485" s="16">
        <v>3347.32</v>
      </c>
      <c r="C485" s="16">
        <v>3855.77</v>
      </c>
      <c r="D485" s="16">
        <v>3706.28</v>
      </c>
      <c r="E485" s="16">
        <v>1034.46</v>
      </c>
      <c r="F485" s="16">
        <v>2481.0300000000002</v>
      </c>
      <c r="G485" s="16">
        <v>4046.97</v>
      </c>
      <c r="H485" s="16">
        <f>VLOOKUP($A485,Sheet2!$A:$B,2,FALSE)</f>
        <v>4046.97</v>
      </c>
      <c r="I485" s="16">
        <f>VLOOKUP($A485,Sheet2!$A:$B,2,FALSE)</f>
        <v>4046.97</v>
      </c>
      <c r="J485" s="16">
        <f>VLOOKUP($A485,Sheet2!$A:$B,2,FALSE)</f>
        <v>4046.97</v>
      </c>
    </row>
    <row r="486" spans="1:10" x14ac:dyDescent="0.15">
      <c r="A486" s="7">
        <v>40109</v>
      </c>
      <c r="B486" s="16">
        <v>3413.25</v>
      </c>
      <c r="C486" s="16">
        <v>3908.44</v>
      </c>
      <c r="D486" s="16">
        <v>3751.55</v>
      </c>
      <c r="E486" s="16">
        <v>1045.57</v>
      </c>
      <c r="F486" s="16">
        <v>2513.7399999999998</v>
      </c>
      <c r="G486" s="16">
        <v>4105.6499999999996</v>
      </c>
      <c r="H486" s="16">
        <f>VLOOKUP($A486,Sheet2!$A:$B,2,FALSE)</f>
        <v>4105.6499999999996</v>
      </c>
      <c r="I486" s="16">
        <f>VLOOKUP($A486,Sheet2!$A:$B,2,FALSE)</f>
        <v>4105.6499999999996</v>
      </c>
      <c r="J486" s="16">
        <f>VLOOKUP($A486,Sheet2!$A:$B,2,FALSE)</f>
        <v>4105.6499999999996</v>
      </c>
    </row>
    <row r="487" spans="1:10" x14ac:dyDescent="0.15">
      <c r="A487" s="7">
        <v>40112</v>
      </c>
      <c r="B487" s="16">
        <v>3414.24</v>
      </c>
      <c r="C487" s="16">
        <v>3911.65</v>
      </c>
      <c r="D487" s="16">
        <v>3761.27</v>
      </c>
      <c r="E487" s="16">
        <v>1029.04</v>
      </c>
      <c r="F487" s="16">
        <v>2529.15</v>
      </c>
      <c r="G487" s="16">
        <v>4213.5200000000004</v>
      </c>
      <c r="H487" s="16">
        <f>VLOOKUP($A487,Sheet2!$A:$B,2,FALSE)</f>
        <v>4213.5200000000004</v>
      </c>
      <c r="I487" s="16">
        <f>VLOOKUP($A487,Sheet2!$A:$B,2,FALSE)</f>
        <v>4213.5200000000004</v>
      </c>
      <c r="J487" s="16">
        <f>VLOOKUP($A487,Sheet2!$A:$B,2,FALSE)</f>
        <v>4213.5200000000004</v>
      </c>
    </row>
    <row r="488" spans="1:10" x14ac:dyDescent="0.15">
      <c r="A488" s="7">
        <v>40113</v>
      </c>
      <c r="B488" s="16">
        <v>3314.72</v>
      </c>
      <c r="C488" s="16">
        <v>3807.98</v>
      </c>
      <c r="D488" s="16">
        <v>3657.89</v>
      </c>
      <c r="E488" s="16">
        <v>986.4</v>
      </c>
      <c r="F488" s="16">
        <v>2416.96</v>
      </c>
      <c r="G488" s="16">
        <v>4136.29</v>
      </c>
      <c r="H488" s="16">
        <f>VLOOKUP($A488,Sheet2!$A:$B,2,FALSE)</f>
        <v>4136.29</v>
      </c>
      <c r="I488" s="16">
        <f>VLOOKUP($A488,Sheet2!$A:$B,2,FALSE)</f>
        <v>4136.29</v>
      </c>
      <c r="J488" s="16">
        <f>VLOOKUP($A488,Sheet2!$A:$B,2,FALSE)</f>
        <v>4136.29</v>
      </c>
    </row>
    <row r="489" spans="1:10" x14ac:dyDescent="0.15">
      <c r="A489" s="7">
        <v>40114</v>
      </c>
      <c r="B489" s="16">
        <v>3329.33</v>
      </c>
      <c r="C489" s="16">
        <v>3846.42</v>
      </c>
      <c r="D489" s="16">
        <v>3695.39</v>
      </c>
      <c r="E489" s="16">
        <v>1011.31</v>
      </c>
      <c r="F489" s="16">
        <v>2401.0700000000002</v>
      </c>
      <c r="G489" s="16">
        <v>4158.33</v>
      </c>
      <c r="H489" s="16">
        <f>VLOOKUP($A489,Sheet2!$A:$B,2,FALSE)</f>
        <v>4158.33</v>
      </c>
      <c r="I489" s="16">
        <f>VLOOKUP($A489,Sheet2!$A:$B,2,FALSE)</f>
        <v>4158.33</v>
      </c>
      <c r="J489" s="16">
        <f>VLOOKUP($A489,Sheet2!$A:$B,2,FALSE)</f>
        <v>4158.33</v>
      </c>
    </row>
    <row r="490" spans="1:10" x14ac:dyDescent="0.15">
      <c r="A490" s="7">
        <v>40115</v>
      </c>
      <c r="B490" s="16">
        <v>3247.05</v>
      </c>
      <c r="C490" s="16">
        <v>3777.5</v>
      </c>
      <c r="D490" s="16">
        <v>3624.55</v>
      </c>
      <c r="E490" s="16">
        <v>985.54</v>
      </c>
      <c r="F490" s="16">
        <v>2325.6799999999998</v>
      </c>
      <c r="G490" s="16">
        <v>4166.66</v>
      </c>
      <c r="H490" s="16">
        <f>VLOOKUP($A490,Sheet2!$A:$B,2,FALSE)</f>
        <v>4166.66</v>
      </c>
      <c r="I490" s="16">
        <f>VLOOKUP($A490,Sheet2!$A:$B,2,FALSE)</f>
        <v>4166.66</v>
      </c>
      <c r="J490" s="16">
        <f>VLOOKUP($A490,Sheet2!$A:$B,2,FALSE)</f>
        <v>4166.66</v>
      </c>
    </row>
    <row r="491" spans="1:10" x14ac:dyDescent="0.15">
      <c r="A491" s="7">
        <v>40116</v>
      </c>
      <c r="B491" s="16">
        <v>3280.37</v>
      </c>
      <c r="C491" s="16">
        <v>3827.68</v>
      </c>
      <c r="D491" s="16">
        <v>3665.99</v>
      </c>
      <c r="E491" s="16">
        <v>985.17</v>
      </c>
      <c r="F491" s="16">
        <v>2341.8200000000002</v>
      </c>
      <c r="G491" s="16">
        <v>4292.8900000000003</v>
      </c>
      <c r="H491" s="16">
        <f>VLOOKUP($A491,Sheet2!$A:$B,2,FALSE)</f>
        <v>4292.8900000000003</v>
      </c>
      <c r="I491" s="16">
        <f>VLOOKUP($A491,Sheet2!$A:$B,2,FALSE)</f>
        <v>4292.8900000000003</v>
      </c>
      <c r="J491" s="16">
        <f>VLOOKUP($A491,Sheet2!$A:$B,2,FALSE)</f>
        <v>4292.8900000000003</v>
      </c>
    </row>
    <row r="492" spans="1:10" x14ac:dyDescent="0.15">
      <c r="A492" s="7">
        <v>40119</v>
      </c>
      <c r="B492" s="16">
        <v>3392.8</v>
      </c>
      <c r="C492" s="16">
        <v>3955.78</v>
      </c>
      <c r="D492" s="16">
        <v>3784.19</v>
      </c>
      <c r="E492" s="16">
        <v>1006.82</v>
      </c>
      <c r="F492" s="16">
        <v>2396.1799999999998</v>
      </c>
      <c r="G492" s="16">
        <v>4537.75</v>
      </c>
      <c r="H492" s="16">
        <f>VLOOKUP($A492,Sheet2!$A:$B,2,FALSE)</f>
        <v>4537.75</v>
      </c>
      <c r="I492" s="16">
        <f>VLOOKUP($A492,Sheet2!$A:$B,2,FALSE)</f>
        <v>4537.75</v>
      </c>
      <c r="J492" s="16">
        <f>VLOOKUP($A492,Sheet2!$A:$B,2,FALSE)</f>
        <v>4537.75</v>
      </c>
    </row>
    <row r="493" spans="1:10" x14ac:dyDescent="0.15">
      <c r="A493" s="7">
        <v>40120</v>
      </c>
      <c r="B493" s="16">
        <v>3435.43</v>
      </c>
      <c r="C493" s="16">
        <v>4053.21</v>
      </c>
      <c r="D493" s="16">
        <v>3869.77</v>
      </c>
      <c r="E493" s="16">
        <v>1023.96</v>
      </c>
      <c r="F493" s="16">
        <v>2442</v>
      </c>
      <c r="G493" s="16">
        <v>4540.26</v>
      </c>
      <c r="H493" s="16">
        <f>VLOOKUP($A493,Sheet2!$A:$B,2,FALSE)</f>
        <v>4540.26</v>
      </c>
      <c r="I493" s="16">
        <f>VLOOKUP($A493,Sheet2!$A:$B,2,FALSE)</f>
        <v>4540.26</v>
      </c>
      <c r="J493" s="16">
        <f>VLOOKUP($A493,Sheet2!$A:$B,2,FALSE)</f>
        <v>4540.26</v>
      </c>
    </row>
    <row r="494" spans="1:10" x14ac:dyDescent="0.15">
      <c r="A494" s="7">
        <v>40121</v>
      </c>
      <c r="B494" s="16">
        <v>3453.89</v>
      </c>
      <c r="C494" s="16">
        <v>4083.48</v>
      </c>
      <c r="D494" s="16">
        <v>3911.09</v>
      </c>
      <c r="E494" s="16">
        <v>1038.42</v>
      </c>
      <c r="F494" s="16">
        <v>2474.7800000000002</v>
      </c>
      <c r="G494" s="16">
        <v>4575.88</v>
      </c>
      <c r="H494" s="16">
        <f>VLOOKUP($A494,Sheet2!$A:$B,2,FALSE)</f>
        <v>4575.88</v>
      </c>
      <c r="I494" s="16">
        <f>VLOOKUP($A494,Sheet2!$A:$B,2,FALSE)</f>
        <v>4575.88</v>
      </c>
      <c r="J494" s="16">
        <f>VLOOKUP($A494,Sheet2!$A:$B,2,FALSE)</f>
        <v>4575.88</v>
      </c>
    </row>
    <row r="495" spans="1:10" x14ac:dyDescent="0.15">
      <c r="A495" s="7">
        <v>40122</v>
      </c>
      <c r="B495" s="16">
        <v>3464.32</v>
      </c>
      <c r="C495" s="16">
        <v>4125.78</v>
      </c>
      <c r="D495" s="16">
        <v>3951</v>
      </c>
      <c r="E495" s="16">
        <v>1039.17</v>
      </c>
      <c r="F495" s="16">
        <v>2497.3000000000002</v>
      </c>
      <c r="G495" s="16">
        <v>4606.25</v>
      </c>
      <c r="H495" s="16">
        <f>VLOOKUP($A495,Sheet2!$A:$B,2,FALSE)</f>
        <v>4606.25</v>
      </c>
      <c r="I495" s="16">
        <f>VLOOKUP($A495,Sheet2!$A:$B,2,FALSE)</f>
        <v>4606.25</v>
      </c>
      <c r="J495" s="16">
        <f>VLOOKUP($A495,Sheet2!$A:$B,2,FALSE)</f>
        <v>4606.25</v>
      </c>
    </row>
    <row r="496" spans="1:10" x14ac:dyDescent="0.15">
      <c r="A496" s="7">
        <v>40123</v>
      </c>
      <c r="B496" s="16">
        <v>3483.02</v>
      </c>
      <c r="C496" s="16">
        <v>4145.1400000000003</v>
      </c>
      <c r="D496" s="16">
        <v>3969.64</v>
      </c>
      <c r="E496" s="16">
        <v>1041.1500000000001</v>
      </c>
      <c r="F496" s="16">
        <v>2532.8000000000002</v>
      </c>
      <c r="G496" s="16">
        <v>4562.6899999999996</v>
      </c>
      <c r="H496" s="16">
        <f>VLOOKUP($A496,Sheet2!$A:$B,2,FALSE)</f>
        <v>4562.6899999999996</v>
      </c>
      <c r="I496" s="16">
        <f>VLOOKUP($A496,Sheet2!$A:$B,2,FALSE)</f>
        <v>4562.6899999999996</v>
      </c>
      <c r="J496" s="16">
        <f>VLOOKUP($A496,Sheet2!$A:$B,2,FALSE)</f>
        <v>4562.6899999999996</v>
      </c>
    </row>
    <row r="497" spans="1:10" x14ac:dyDescent="0.15">
      <c r="A497" s="7">
        <v>40126</v>
      </c>
      <c r="B497" s="16">
        <v>3495.79</v>
      </c>
      <c r="C497" s="16">
        <v>4176.1899999999996</v>
      </c>
      <c r="D497" s="16">
        <v>4006.83</v>
      </c>
      <c r="E497" s="16">
        <v>1050.8800000000001</v>
      </c>
      <c r="F497" s="16">
        <v>2590.13</v>
      </c>
      <c r="G497" s="16">
        <v>4544.4399999999996</v>
      </c>
      <c r="H497" s="16">
        <f>VLOOKUP($A497,Sheet2!$A:$B,2,FALSE)</f>
        <v>4544.4399999999996</v>
      </c>
      <c r="I497" s="16">
        <f>VLOOKUP($A497,Sheet2!$A:$B,2,FALSE)</f>
        <v>4544.4399999999996</v>
      </c>
      <c r="J497" s="16">
        <f>VLOOKUP($A497,Sheet2!$A:$B,2,FALSE)</f>
        <v>4544.4399999999996</v>
      </c>
    </row>
    <row r="498" spans="1:10" x14ac:dyDescent="0.15">
      <c r="A498" s="7">
        <v>40127</v>
      </c>
      <c r="B498" s="16">
        <v>3503.78</v>
      </c>
      <c r="C498" s="16">
        <v>4182.7700000000004</v>
      </c>
      <c r="D498" s="16">
        <v>4017.98</v>
      </c>
      <c r="E498" s="16">
        <v>1045.46</v>
      </c>
      <c r="F498" s="16">
        <v>2583.4899999999998</v>
      </c>
      <c r="G498" s="16">
        <v>4600.6400000000003</v>
      </c>
      <c r="H498" s="16">
        <f>VLOOKUP($A498,Sheet2!$A:$B,2,FALSE)</f>
        <v>4600.6400000000003</v>
      </c>
      <c r="I498" s="16">
        <f>VLOOKUP($A498,Sheet2!$A:$B,2,FALSE)</f>
        <v>4600.6400000000003</v>
      </c>
      <c r="J498" s="16">
        <f>VLOOKUP($A498,Sheet2!$A:$B,2,FALSE)</f>
        <v>4600.6400000000003</v>
      </c>
    </row>
    <row r="499" spans="1:10" x14ac:dyDescent="0.15">
      <c r="A499" s="7">
        <v>40128</v>
      </c>
      <c r="B499" s="16">
        <v>3495.67</v>
      </c>
      <c r="C499" s="16">
        <v>4199.55</v>
      </c>
      <c r="D499" s="16">
        <v>4046.11</v>
      </c>
      <c r="E499" s="16">
        <v>1076.18</v>
      </c>
      <c r="F499" s="16">
        <v>2583.7199999999998</v>
      </c>
      <c r="G499" s="16">
        <v>4627.08</v>
      </c>
      <c r="H499" s="16">
        <f>VLOOKUP($A499,Sheet2!$A:$B,2,FALSE)</f>
        <v>4627.08</v>
      </c>
      <c r="I499" s="16">
        <f>VLOOKUP($A499,Sheet2!$A:$B,2,FALSE)</f>
        <v>4627.08</v>
      </c>
      <c r="J499" s="16">
        <f>VLOOKUP($A499,Sheet2!$A:$B,2,FALSE)</f>
        <v>4627.08</v>
      </c>
    </row>
    <row r="500" spans="1:10" x14ac:dyDescent="0.15">
      <c r="A500" s="7">
        <v>40129</v>
      </c>
      <c r="B500" s="16">
        <v>3499.99</v>
      </c>
      <c r="C500" s="16">
        <v>4213.25</v>
      </c>
      <c r="D500" s="16">
        <v>4056.64</v>
      </c>
      <c r="E500" s="16">
        <v>1074.1600000000001</v>
      </c>
      <c r="F500" s="16">
        <v>2620.7399999999998</v>
      </c>
      <c r="G500" s="16">
        <v>4647.37</v>
      </c>
      <c r="H500" s="16">
        <f>VLOOKUP($A500,Sheet2!$A:$B,2,FALSE)</f>
        <v>4647.37</v>
      </c>
      <c r="I500" s="16">
        <f>VLOOKUP($A500,Sheet2!$A:$B,2,FALSE)</f>
        <v>4647.37</v>
      </c>
      <c r="J500" s="16">
        <f>VLOOKUP($A500,Sheet2!$A:$B,2,FALSE)</f>
        <v>4647.37</v>
      </c>
    </row>
    <row r="501" spans="1:10" x14ac:dyDescent="0.15">
      <c r="A501" s="7">
        <v>40130</v>
      </c>
      <c r="B501" s="16">
        <v>3518.72</v>
      </c>
      <c r="C501" s="16">
        <v>4267.01</v>
      </c>
      <c r="D501" s="16">
        <v>4104.99</v>
      </c>
      <c r="E501" s="16">
        <v>1062.05</v>
      </c>
      <c r="F501" s="16">
        <v>2606.77</v>
      </c>
      <c r="G501" s="16">
        <v>4693.51</v>
      </c>
      <c r="H501" s="16">
        <f>VLOOKUP($A501,Sheet2!$A:$B,2,FALSE)</f>
        <v>4693.51</v>
      </c>
      <c r="I501" s="16">
        <f>VLOOKUP($A501,Sheet2!$A:$B,2,FALSE)</f>
        <v>4693.51</v>
      </c>
      <c r="J501" s="16">
        <f>VLOOKUP($A501,Sheet2!$A:$B,2,FALSE)</f>
        <v>4693.51</v>
      </c>
    </row>
    <row r="502" spans="1:10" x14ac:dyDescent="0.15">
      <c r="A502" s="7">
        <v>40133</v>
      </c>
      <c r="B502" s="16">
        <v>3625.8</v>
      </c>
      <c r="C502" s="16">
        <v>4364.97</v>
      </c>
      <c r="D502" s="16">
        <v>4197.54</v>
      </c>
      <c r="E502" s="16">
        <v>1095.27</v>
      </c>
      <c r="F502" s="16">
        <v>2707.85</v>
      </c>
      <c r="G502" s="16">
        <v>4765.0600000000004</v>
      </c>
      <c r="H502" s="16">
        <f>VLOOKUP($A502,Sheet2!$A:$B,2,FALSE)</f>
        <v>4765.0600000000004</v>
      </c>
      <c r="I502" s="16">
        <f>VLOOKUP($A502,Sheet2!$A:$B,2,FALSE)</f>
        <v>4765.0600000000004</v>
      </c>
      <c r="J502" s="16">
        <f>VLOOKUP($A502,Sheet2!$A:$B,2,FALSE)</f>
        <v>4765.0600000000004</v>
      </c>
    </row>
    <row r="503" spans="1:10" x14ac:dyDescent="0.15">
      <c r="A503" s="7">
        <v>40134</v>
      </c>
      <c r="B503" s="16">
        <v>3628.35</v>
      </c>
      <c r="C503" s="16">
        <v>4387.55</v>
      </c>
      <c r="D503" s="16">
        <v>4226.5</v>
      </c>
      <c r="E503" s="16">
        <v>1086.98</v>
      </c>
      <c r="F503" s="16">
        <v>2706.1</v>
      </c>
      <c r="G503" s="16">
        <v>4819.59</v>
      </c>
      <c r="H503" s="16">
        <f>VLOOKUP($A503,Sheet2!$A:$B,2,FALSE)</f>
        <v>4819.59</v>
      </c>
      <c r="I503" s="16">
        <f>VLOOKUP($A503,Sheet2!$A:$B,2,FALSE)</f>
        <v>4819.59</v>
      </c>
      <c r="J503" s="16">
        <f>VLOOKUP($A503,Sheet2!$A:$B,2,FALSE)</f>
        <v>4819.59</v>
      </c>
    </row>
    <row r="504" spans="1:10" x14ac:dyDescent="0.15">
      <c r="A504" s="7">
        <v>40135</v>
      </c>
      <c r="B504" s="16">
        <v>3630.23</v>
      </c>
      <c r="C504" s="16">
        <v>4406.78</v>
      </c>
      <c r="D504" s="16">
        <v>4253.37</v>
      </c>
      <c r="E504" s="16">
        <v>1083.23</v>
      </c>
      <c r="F504" s="16">
        <v>2692.36</v>
      </c>
      <c r="G504" s="16">
        <v>4892.41</v>
      </c>
      <c r="H504" s="16">
        <f>VLOOKUP($A504,Sheet2!$A:$B,2,FALSE)</f>
        <v>4892.41</v>
      </c>
      <c r="I504" s="16">
        <f>VLOOKUP($A504,Sheet2!$A:$B,2,FALSE)</f>
        <v>4892.41</v>
      </c>
      <c r="J504" s="16">
        <f>VLOOKUP($A504,Sheet2!$A:$B,2,FALSE)</f>
        <v>4892.41</v>
      </c>
    </row>
    <row r="505" spans="1:10" x14ac:dyDescent="0.15">
      <c r="A505" s="7">
        <v>40136</v>
      </c>
      <c r="B505" s="16">
        <v>3642.44</v>
      </c>
      <c r="C505" s="16">
        <v>4476.1400000000003</v>
      </c>
      <c r="D505" s="16">
        <v>4331.01</v>
      </c>
      <c r="E505" s="16">
        <v>1091.3900000000001</v>
      </c>
      <c r="F505" s="16">
        <v>2723</v>
      </c>
      <c r="G505" s="16">
        <v>4945.95</v>
      </c>
      <c r="H505" s="16">
        <f>VLOOKUP($A505,Sheet2!$A:$B,2,FALSE)</f>
        <v>4945.95</v>
      </c>
      <c r="I505" s="16">
        <f>VLOOKUP($A505,Sheet2!$A:$B,2,FALSE)</f>
        <v>4945.95</v>
      </c>
      <c r="J505" s="16">
        <f>VLOOKUP($A505,Sheet2!$A:$B,2,FALSE)</f>
        <v>4945.95</v>
      </c>
    </row>
    <row r="506" spans="1:10" x14ac:dyDescent="0.15">
      <c r="A506" s="7">
        <v>40137</v>
      </c>
      <c r="B506" s="16">
        <v>3631.01</v>
      </c>
      <c r="C506" s="16">
        <v>4508.29</v>
      </c>
      <c r="D506" s="16">
        <v>4358.75</v>
      </c>
      <c r="E506" s="16">
        <v>1115.03</v>
      </c>
      <c r="F506" s="16">
        <v>2724.35</v>
      </c>
      <c r="G506" s="16">
        <v>4904.25</v>
      </c>
      <c r="H506" s="16">
        <f>VLOOKUP($A506,Sheet2!$A:$B,2,FALSE)</f>
        <v>4904.25</v>
      </c>
      <c r="I506" s="16">
        <f>VLOOKUP($A506,Sheet2!$A:$B,2,FALSE)</f>
        <v>4904.25</v>
      </c>
      <c r="J506" s="16">
        <f>VLOOKUP($A506,Sheet2!$A:$B,2,FALSE)</f>
        <v>4904.25</v>
      </c>
    </row>
    <row r="507" spans="1:10" x14ac:dyDescent="0.15">
      <c r="A507" s="7">
        <v>40140</v>
      </c>
      <c r="B507" s="16">
        <v>3665.51</v>
      </c>
      <c r="C507" s="16">
        <v>4591.34</v>
      </c>
      <c r="D507" s="16">
        <v>4445.7299999999996</v>
      </c>
      <c r="E507" s="16">
        <v>1116.24</v>
      </c>
      <c r="F507" s="16">
        <v>2754.48</v>
      </c>
      <c r="G507" s="16">
        <v>4976.25</v>
      </c>
      <c r="H507" s="16">
        <f>VLOOKUP($A507,Sheet2!$A:$B,2,FALSE)</f>
        <v>4976.25</v>
      </c>
      <c r="I507" s="16">
        <f>VLOOKUP($A507,Sheet2!$A:$B,2,FALSE)</f>
        <v>4976.25</v>
      </c>
      <c r="J507" s="16">
        <f>VLOOKUP($A507,Sheet2!$A:$B,2,FALSE)</f>
        <v>4976.25</v>
      </c>
    </row>
    <row r="508" spans="1:10" x14ac:dyDescent="0.15">
      <c r="A508" s="7">
        <v>40141</v>
      </c>
      <c r="B508" s="16">
        <v>3548.08</v>
      </c>
      <c r="C508" s="16">
        <v>4347.66</v>
      </c>
      <c r="D508" s="16">
        <v>4193.5600000000004</v>
      </c>
      <c r="E508" s="16">
        <v>1084.8900000000001</v>
      </c>
      <c r="F508" s="16">
        <v>2766.37</v>
      </c>
      <c r="G508" s="16">
        <v>4682.22</v>
      </c>
      <c r="H508" s="16">
        <f>VLOOKUP($A508,Sheet2!$A:$B,2,FALSE)</f>
        <v>4682.22</v>
      </c>
      <c r="I508" s="16">
        <f>VLOOKUP($A508,Sheet2!$A:$B,2,FALSE)</f>
        <v>4682.22</v>
      </c>
      <c r="J508" s="16">
        <f>VLOOKUP($A508,Sheet2!$A:$B,2,FALSE)</f>
        <v>4682.22</v>
      </c>
    </row>
    <row r="509" spans="1:10" x14ac:dyDescent="0.15">
      <c r="A509" s="7">
        <v>40142</v>
      </c>
      <c r="B509" s="16">
        <v>3629.63</v>
      </c>
      <c r="C509" s="16">
        <v>4512.08</v>
      </c>
      <c r="D509" s="16">
        <v>4360.0200000000004</v>
      </c>
      <c r="E509" s="16">
        <v>1098.32</v>
      </c>
      <c r="F509" s="16">
        <v>2907.46</v>
      </c>
      <c r="G509" s="16">
        <v>4767.3</v>
      </c>
      <c r="H509" s="16">
        <f>VLOOKUP($A509,Sheet2!$A:$B,2,FALSE)</f>
        <v>4767.3</v>
      </c>
      <c r="I509" s="16">
        <f>VLOOKUP($A509,Sheet2!$A:$B,2,FALSE)</f>
        <v>4767.3</v>
      </c>
      <c r="J509" s="16">
        <f>VLOOKUP($A509,Sheet2!$A:$B,2,FALSE)</f>
        <v>4767.3</v>
      </c>
    </row>
    <row r="510" spans="1:10" x14ac:dyDescent="0.15">
      <c r="A510" s="7">
        <v>40143</v>
      </c>
      <c r="B510" s="16">
        <v>3485.77</v>
      </c>
      <c r="C510" s="16">
        <v>4328.41</v>
      </c>
      <c r="D510" s="16">
        <v>4182.09</v>
      </c>
      <c r="E510" s="16">
        <v>1032.27</v>
      </c>
      <c r="F510" s="16">
        <v>2757.91</v>
      </c>
      <c r="G510" s="16">
        <v>4579.03</v>
      </c>
      <c r="H510" s="16">
        <f>VLOOKUP($A510,Sheet2!$A:$B,2,FALSE)</f>
        <v>4579.03</v>
      </c>
      <c r="I510" s="16">
        <f>VLOOKUP($A510,Sheet2!$A:$B,2,FALSE)</f>
        <v>4579.03</v>
      </c>
      <c r="J510" s="16">
        <f>VLOOKUP($A510,Sheet2!$A:$B,2,FALSE)</f>
        <v>4579.03</v>
      </c>
    </row>
    <row r="511" spans="1:10" x14ac:dyDescent="0.15">
      <c r="A511" s="7">
        <v>40144</v>
      </c>
      <c r="B511" s="16">
        <v>3382.51</v>
      </c>
      <c r="C511" s="16">
        <v>4215.34</v>
      </c>
      <c r="D511" s="16">
        <v>4074.01</v>
      </c>
      <c r="E511" s="16">
        <v>995.39</v>
      </c>
      <c r="F511" s="16">
        <v>2608.12</v>
      </c>
      <c r="G511" s="16">
        <v>4571.2299999999996</v>
      </c>
      <c r="H511" s="16">
        <f>VLOOKUP($A511,Sheet2!$A:$B,2,FALSE)</f>
        <v>4571.2299999999996</v>
      </c>
      <c r="I511" s="16">
        <f>VLOOKUP($A511,Sheet2!$A:$B,2,FALSE)</f>
        <v>4571.2299999999996</v>
      </c>
      <c r="J511" s="16">
        <f>VLOOKUP($A511,Sheet2!$A:$B,2,FALSE)</f>
        <v>4571.2299999999996</v>
      </c>
    </row>
    <row r="512" spans="1:10" x14ac:dyDescent="0.15">
      <c r="A512" s="7">
        <v>40147</v>
      </c>
      <c r="B512" s="16">
        <v>3511.67</v>
      </c>
      <c r="C512" s="16">
        <v>4405.33</v>
      </c>
      <c r="D512" s="16">
        <v>4264.05</v>
      </c>
      <c r="E512" s="16">
        <v>1068.1500000000001</v>
      </c>
      <c r="F512" s="16">
        <v>2708.25</v>
      </c>
      <c r="G512" s="16">
        <v>4745.29</v>
      </c>
      <c r="H512" s="16">
        <f>VLOOKUP($A512,Sheet2!$A:$B,2,FALSE)</f>
        <v>4745.29</v>
      </c>
      <c r="I512" s="16">
        <f>VLOOKUP($A512,Sheet2!$A:$B,2,FALSE)</f>
        <v>4745.29</v>
      </c>
      <c r="J512" s="16">
        <f>VLOOKUP($A512,Sheet2!$A:$B,2,FALSE)</f>
        <v>4745.29</v>
      </c>
    </row>
    <row r="513" spans="1:10" x14ac:dyDescent="0.15">
      <c r="A513" s="7">
        <v>40148</v>
      </c>
      <c r="B513" s="16">
        <v>3560.83</v>
      </c>
      <c r="C513" s="16">
        <v>4525.29</v>
      </c>
      <c r="D513" s="16">
        <v>4394.99</v>
      </c>
      <c r="E513" s="16">
        <v>1090.69</v>
      </c>
      <c r="F513" s="16">
        <v>2819.78</v>
      </c>
      <c r="G513" s="16">
        <v>4857.54</v>
      </c>
      <c r="H513" s="16">
        <f>VLOOKUP($A513,Sheet2!$A:$B,2,FALSE)</f>
        <v>4857.54</v>
      </c>
      <c r="I513" s="16">
        <f>VLOOKUP($A513,Sheet2!$A:$B,2,FALSE)</f>
        <v>4857.54</v>
      </c>
      <c r="J513" s="16">
        <f>VLOOKUP($A513,Sheet2!$A:$B,2,FALSE)</f>
        <v>4857.54</v>
      </c>
    </row>
    <row r="514" spans="1:10" x14ac:dyDescent="0.15">
      <c r="A514" s="7">
        <v>40149</v>
      </c>
      <c r="B514" s="16">
        <v>3597.33</v>
      </c>
      <c r="C514" s="16">
        <v>4591.38</v>
      </c>
      <c r="D514" s="16">
        <v>4474.93</v>
      </c>
      <c r="E514" s="16">
        <v>1087.98</v>
      </c>
      <c r="F514" s="16">
        <v>2821.73</v>
      </c>
      <c r="G514" s="16">
        <v>4880.3</v>
      </c>
      <c r="H514" s="16">
        <f>VLOOKUP($A514,Sheet2!$A:$B,2,FALSE)</f>
        <v>4880.3</v>
      </c>
      <c r="I514" s="16">
        <f>VLOOKUP($A514,Sheet2!$A:$B,2,FALSE)</f>
        <v>4880.3</v>
      </c>
      <c r="J514" s="16">
        <f>VLOOKUP($A514,Sheet2!$A:$B,2,FALSE)</f>
        <v>4880.3</v>
      </c>
    </row>
    <row r="515" spans="1:10" x14ac:dyDescent="0.15">
      <c r="A515" s="7">
        <v>40150</v>
      </c>
      <c r="B515" s="16">
        <v>3590.88</v>
      </c>
      <c r="C515" s="16">
        <v>4621.9399999999996</v>
      </c>
      <c r="D515" s="16">
        <v>4515.84</v>
      </c>
      <c r="E515" s="16">
        <v>1105.72</v>
      </c>
      <c r="F515" s="16">
        <v>2863.08</v>
      </c>
      <c r="G515" s="16">
        <v>4884.8900000000003</v>
      </c>
      <c r="H515" s="16">
        <f>VLOOKUP($A515,Sheet2!$A:$B,2,FALSE)</f>
        <v>4884.8900000000003</v>
      </c>
      <c r="I515" s="16">
        <f>VLOOKUP($A515,Sheet2!$A:$B,2,FALSE)</f>
        <v>4884.8900000000003</v>
      </c>
      <c r="J515" s="16">
        <f>VLOOKUP($A515,Sheet2!$A:$B,2,FALSE)</f>
        <v>4884.8900000000003</v>
      </c>
    </row>
    <row r="516" spans="1:10" x14ac:dyDescent="0.15">
      <c r="A516" s="7">
        <v>40151</v>
      </c>
      <c r="B516" s="16">
        <v>3643.49</v>
      </c>
      <c r="C516" s="16">
        <v>4506.08</v>
      </c>
      <c r="D516" s="16">
        <v>4375.9799999999996</v>
      </c>
      <c r="E516" s="16">
        <v>1163.57</v>
      </c>
      <c r="F516" s="16">
        <v>2876.5</v>
      </c>
      <c r="G516" s="16">
        <v>4739.62</v>
      </c>
      <c r="H516" s="16">
        <f>VLOOKUP($A516,Sheet2!$A:$B,2,FALSE)</f>
        <v>4739.62</v>
      </c>
      <c r="I516" s="16">
        <f>VLOOKUP($A516,Sheet2!$A:$B,2,FALSE)</f>
        <v>4739.62</v>
      </c>
      <c r="J516" s="16">
        <f>VLOOKUP($A516,Sheet2!$A:$B,2,FALSE)</f>
        <v>4739.62</v>
      </c>
    </row>
    <row r="517" spans="1:10" x14ac:dyDescent="0.15">
      <c r="A517" s="7">
        <v>40154</v>
      </c>
      <c r="B517" s="16">
        <v>3668.83</v>
      </c>
      <c r="C517" s="16">
        <v>4581.24</v>
      </c>
      <c r="D517" s="16">
        <v>4459.08</v>
      </c>
      <c r="E517" s="16">
        <v>1166.47</v>
      </c>
      <c r="F517" s="16">
        <v>2916.51</v>
      </c>
      <c r="G517" s="16">
        <v>4781.34</v>
      </c>
      <c r="H517" s="16">
        <f>VLOOKUP($A517,Sheet2!$A:$B,2,FALSE)</f>
        <v>4781.34</v>
      </c>
      <c r="I517" s="16">
        <f>VLOOKUP($A517,Sheet2!$A:$B,2,FALSE)</f>
        <v>4781.34</v>
      </c>
      <c r="J517" s="16">
        <f>VLOOKUP($A517,Sheet2!$A:$B,2,FALSE)</f>
        <v>4781.34</v>
      </c>
    </row>
    <row r="518" spans="1:10" x14ac:dyDescent="0.15">
      <c r="A518" s="7">
        <v>40155</v>
      </c>
      <c r="B518" s="16">
        <v>3624.02</v>
      </c>
      <c r="C518" s="16">
        <v>4571.76</v>
      </c>
      <c r="D518" s="16">
        <v>4450.83</v>
      </c>
      <c r="E518" s="16">
        <v>1139.8699999999999</v>
      </c>
      <c r="F518" s="16">
        <v>2879.2</v>
      </c>
      <c r="G518" s="16">
        <v>4750.12</v>
      </c>
      <c r="H518" s="16">
        <f>VLOOKUP($A518,Sheet2!$A:$B,2,FALSE)</f>
        <v>4750.12</v>
      </c>
      <c r="I518" s="16">
        <f>VLOOKUP($A518,Sheet2!$A:$B,2,FALSE)</f>
        <v>4750.12</v>
      </c>
      <c r="J518" s="16">
        <f>VLOOKUP($A518,Sheet2!$A:$B,2,FALSE)</f>
        <v>4750.12</v>
      </c>
    </row>
    <row r="519" spans="1:10" x14ac:dyDescent="0.15">
      <c r="A519" s="7">
        <v>40156</v>
      </c>
      <c r="B519" s="16">
        <v>3554.48</v>
      </c>
      <c r="C519" s="16">
        <v>4498.1499999999996</v>
      </c>
      <c r="D519" s="16">
        <v>4386.53</v>
      </c>
      <c r="E519" s="16">
        <v>1108.33</v>
      </c>
      <c r="F519" s="16">
        <v>2833.5</v>
      </c>
      <c r="G519" s="16">
        <v>4703.62</v>
      </c>
      <c r="H519" s="16">
        <f>VLOOKUP($A519,Sheet2!$A:$B,2,FALSE)</f>
        <v>4703.62</v>
      </c>
      <c r="I519" s="16">
        <f>VLOOKUP($A519,Sheet2!$A:$B,2,FALSE)</f>
        <v>4703.62</v>
      </c>
      <c r="J519" s="16">
        <f>VLOOKUP($A519,Sheet2!$A:$B,2,FALSE)</f>
        <v>4703.62</v>
      </c>
    </row>
    <row r="520" spans="1:10" x14ac:dyDescent="0.15">
      <c r="A520" s="7">
        <v>40157</v>
      </c>
      <c r="B520" s="16">
        <v>3577.24</v>
      </c>
      <c r="C520" s="16">
        <v>4536.5600000000004</v>
      </c>
      <c r="D520" s="16">
        <v>4411.6899999999996</v>
      </c>
      <c r="E520" s="16">
        <v>1121.18</v>
      </c>
      <c r="F520" s="16">
        <v>2851.94</v>
      </c>
      <c r="G520" s="16">
        <v>4725.3900000000003</v>
      </c>
      <c r="H520" s="16">
        <f>VLOOKUP($A520,Sheet2!$A:$B,2,FALSE)</f>
        <v>4725.3900000000003</v>
      </c>
      <c r="I520" s="16">
        <f>VLOOKUP($A520,Sheet2!$A:$B,2,FALSE)</f>
        <v>4725.3900000000003</v>
      </c>
      <c r="J520" s="16">
        <f>VLOOKUP($A520,Sheet2!$A:$B,2,FALSE)</f>
        <v>4725.3900000000003</v>
      </c>
    </row>
    <row r="521" spans="1:10" x14ac:dyDescent="0.15">
      <c r="A521" s="7">
        <v>40158</v>
      </c>
      <c r="B521" s="16">
        <v>3575.02</v>
      </c>
      <c r="C521" s="16">
        <v>4534.76</v>
      </c>
      <c r="D521" s="16">
        <v>4408.3900000000003</v>
      </c>
      <c r="E521" s="16">
        <v>1115.31</v>
      </c>
      <c r="F521" s="16">
        <v>2860.48</v>
      </c>
      <c r="G521" s="16">
        <v>4725.3500000000004</v>
      </c>
      <c r="H521" s="16">
        <f>VLOOKUP($A521,Sheet2!$A:$B,2,FALSE)</f>
        <v>4725.3500000000004</v>
      </c>
      <c r="I521" s="16">
        <f>VLOOKUP($A521,Sheet2!$A:$B,2,FALSE)</f>
        <v>4725.3500000000004</v>
      </c>
      <c r="J521" s="16">
        <f>VLOOKUP($A521,Sheet2!$A:$B,2,FALSE)</f>
        <v>4725.3500000000004</v>
      </c>
    </row>
    <row r="522" spans="1:10" x14ac:dyDescent="0.15">
      <c r="A522" s="7">
        <v>40161</v>
      </c>
      <c r="B522" s="16">
        <v>3612.75</v>
      </c>
      <c r="C522" s="16">
        <v>4513.59</v>
      </c>
      <c r="D522" s="16">
        <v>4384.54</v>
      </c>
      <c r="E522" s="16">
        <v>1119.9100000000001</v>
      </c>
      <c r="F522" s="16">
        <v>2856.09</v>
      </c>
      <c r="G522" s="16">
        <v>4693.75</v>
      </c>
      <c r="H522" s="16">
        <f>VLOOKUP($A522,Sheet2!$A:$B,2,FALSE)</f>
        <v>4693.75</v>
      </c>
      <c r="I522" s="16">
        <f>VLOOKUP($A522,Sheet2!$A:$B,2,FALSE)</f>
        <v>4693.75</v>
      </c>
      <c r="J522" s="16">
        <f>VLOOKUP($A522,Sheet2!$A:$B,2,FALSE)</f>
        <v>4693.75</v>
      </c>
    </row>
    <row r="523" spans="1:10" x14ac:dyDescent="0.15">
      <c r="A523" s="7">
        <v>40162</v>
      </c>
      <c r="B523" s="16">
        <v>3583.34</v>
      </c>
      <c r="C523" s="16">
        <v>4523.49</v>
      </c>
      <c r="D523" s="16">
        <v>4412.45</v>
      </c>
      <c r="E523" s="16">
        <v>1091.26</v>
      </c>
      <c r="F523" s="16">
        <v>2837.74</v>
      </c>
      <c r="G523" s="16">
        <v>4745.34</v>
      </c>
      <c r="H523" s="16">
        <f>VLOOKUP($A523,Sheet2!$A:$B,2,FALSE)</f>
        <v>4745.34</v>
      </c>
      <c r="I523" s="16">
        <f>VLOOKUP($A523,Sheet2!$A:$B,2,FALSE)</f>
        <v>4745.34</v>
      </c>
      <c r="J523" s="16">
        <f>VLOOKUP($A523,Sheet2!$A:$B,2,FALSE)</f>
        <v>4745.34</v>
      </c>
    </row>
    <row r="524" spans="1:10" x14ac:dyDescent="0.15">
      <c r="A524" s="7">
        <v>40163</v>
      </c>
      <c r="B524" s="16">
        <v>3560.72</v>
      </c>
      <c r="C524" s="16">
        <v>4506.04</v>
      </c>
      <c r="D524" s="16">
        <v>4391.34</v>
      </c>
      <c r="E524" s="16">
        <v>1096.02</v>
      </c>
      <c r="F524" s="16">
        <v>2790.92</v>
      </c>
      <c r="G524" s="16">
        <v>4779.96</v>
      </c>
      <c r="H524" s="16">
        <f>VLOOKUP($A524,Sheet2!$A:$B,2,FALSE)</f>
        <v>4779.96</v>
      </c>
      <c r="I524" s="16">
        <f>VLOOKUP($A524,Sheet2!$A:$B,2,FALSE)</f>
        <v>4779.96</v>
      </c>
      <c r="J524" s="16">
        <f>VLOOKUP($A524,Sheet2!$A:$B,2,FALSE)</f>
        <v>4779.96</v>
      </c>
    </row>
    <row r="525" spans="1:10" x14ac:dyDescent="0.15">
      <c r="A525" s="7">
        <v>40164</v>
      </c>
      <c r="B525" s="16">
        <v>3480.15</v>
      </c>
      <c r="C525" s="16">
        <v>4364.93</v>
      </c>
      <c r="D525" s="16">
        <v>4258.45</v>
      </c>
      <c r="E525" s="16">
        <v>1075.1600000000001</v>
      </c>
      <c r="F525" s="16">
        <v>2703.49</v>
      </c>
      <c r="G525" s="16">
        <v>4594.58</v>
      </c>
      <c r="H525" s="16">
        <f>VLOOKUP($A525,Sheet2!$A:$B,2,FALSE)</f>
        <v>4594.58</v>
      </c>
      <c r="I525" s="16">
        <f>VLOOKUP($A525,Sheet2!$A:$B,2,FALSE)</f>
        <v>4594.58</v>
      </c>
      <c r="J525" s="16">
        <f>VLOOKUP($A525,Sheet2!$A:$B,2,FALSE)</f>
        <v>4594.58</v>
      </c>
    </row>
    <row r="526" spans="1:10" x14ac:dyDescent="0.15">
      <c r="A526" s="7">
        <v>40165</v>
      </c>
      <c r="B526" s="16">
        <v>3391.74</v>
      </c>
      <c r="C526" s="16">
        <v>4203.4799999999996</v>
      </c>
      <c r="D526" s="16">
        <v>4091.68</v>
      </c>
      <c r="E526" s="16">
        <v>1067.69</v>
      </c>
      <c r="F526" s="16">
        <v>2655.49</v>
      </c>
      <c r="G526" s="16">
        <v>4489.8</v>
      </c>
      <c r="H526" s="16">
        <f>VLOOKUP($A526,Sheet2!$A:$B,2,FALSE)</f>
        <v>4489.8</v>
      </c>
      <c r="I526" s="16">
        <f>VLOOKUP($A526,Sheet2!$A:$B,2,FALSE)</f>
        <v>4489.8</v>
      </c>
      <c r="J526" s="16">
        <f>VLOOKUP($A526,Sheet2!$A:$B,2,FALSE)</f>
        <v>4489.8</v>
      </c>
    </row>
    <row r="527" spans="1:10" x14ac:dyDescent="0.15">
      <c r="A527" s="7">
        <v>40168</v>
      </c>
      <c r="B527" s="16">
        <v>3396.62</v>
      </c>
      <c r="C527" s="16">
        <v>4256.3900000000003</v>
      </c>
      <c r="D527" s="16">
        <v>4146.8999999999996</v>
      </c>
      <c r="E527" s="16">
        <v>1094.5999999999999</v>
      </c>
      <c r="F527" s="16">
        <v>2654.65</v>
      </c>
      <c r="G527" s="16">
        <v>4520.68</v>
      </c>
      <c r="H527" s="16">
        <f>VLOOKUP($A527,Sheet2!$A:$B,2,FALSE)</f>
        <v>4520.68</v>
      </c>
      <c r="I527" s="16">
        <f>VLOOKUP($A527,Sheet2!$A:$B,2,FALSE)</f>
        <v>4520.68</v>
      </c>
      <c r="J527" s="16">
        <f>VLOOKUP($A527,Sheet2!$A:$B,2,FALSE)</f>
        <v>4520.68</v>
      </c>
    </row>
    <row r="528" spans="1:10" x14ac:dyDescent="0.15">
      <c r="A528" s="7">
        <v>40169</v>
      </c>
      <c r="B528" s="16">
        <v>3305.54</v>
      </c>
      <c r="C528" s="16">
        <v>4136.82</v>
      </c>
      <c r="D528" s="16">
        <v>4024.34</v>
      </c>
      <c r="E528" s="16">
        <v>1054.1500000000001</v>
      </c>
      <c r="F528" s="16">
        <v>2572.02</v>
      </c>
      <c r="G528" s="16">
        <v>4460.8900000000003</v>
      </c>
      <c r="H528" s="16">
        <f>VLOOKUP($A528,Sheet2!$A:$B,2,FALSE)</f>
        <v>4460.8900000000003</v>
      </c>
      <c r="I528" s="16">
        <f>VLOOKUP($A528,Sheet2!$A:$B,2,FALSE)</f>
        <v>4460.8900000000003</v>
      </c>
      <c r="J528" s="16">
        <f>VLOOKUP($A528,Sheet2!$A:$B,2,FALSE)</f>
        <v>4460.8900000000003</v>
      </c>
    </row>
    <row r="529" spans="1:10" x14ac:dyDescent="0.15">
      <c r="A529" s="7">
        <v>40170</v>
      </c>
      <c r="B529" s="16">
        <v>3336.48</v>
      </c>
      <c r="C529" s="16">
        <v>4210.17</v>
      </c>
      <c r="D529" s="16">
        <v>4098.22</v>
      </c>
      <c r="E529" s="16">
        <v>1066.5999999999999</v>
      </c>
      <c r="F529" s="16">
        <v>2596.6999999999998</v>
      </c>
      <c r="G529" s="16">
        <v>4540.7</v>
      </c>
      <c r="H529" s="16">
        <f>VLOOKUP($A529,Sheet2!$A:$B,2,FALSE)</f>
        <v>4540.7</v>
      </c>
      <c r="I529" s="16">
        <f>VLOOKUP($A529,Sheet2!$A:$B,2,FALSE)</f>
        <v>4540.7</v>
      </c>
      <c r="J529" s="16">
        <f>VLOOKUP($A529,Sheet2!$A:$B,2,FALSE)</f>
        <v>4540.7</v>
      </c>
    </row>
    <row r="530" spans="1:10" x14ac:dyDescent="0.15">
      <c r="A530" s="7">
        <v>40171</v>
      </c>
      <c r="B530" s="16">
        <v>3438.82</v>
      </c>
      <c r="C530" s="16">
        <v>4345.3</v>
      </c>
      <c r="D530" s="16">
        <v>4229.8</v>
      </c>
      <c r="E530" s="16">
        <v>1094.8499999999999</v>
      </c>
      <c r="F530" s="16">
        <v>2698.59</v>
      </c>
      <c r="G530" s="16">
        <v>4663.08</v>
      </c>
      <c r="H530" s="16">
        <f>VLOOKUP($A530,Sheet2!$A:$B,2,FALSE)</f>
        <v>4663.08</v>
      </c>
      <c r="I530" s="16">
        <f>VLOOKUP($A530,Sheet2!$A:$B,2,FALSE)</f>
        <v>4663.08</v>
      </c>
      <c r="J530" s="16">
        <f>VLOOKUP($A530,Sheet2!$A:$B,2,FALSE)</f>
        <v>4663.08</v>
      </c>
    </row>
    <row r="531" spans="1:10" x14ac:dyDescent="0.15">
      <c r="A531" s="7">
        <v>40172</v>
      </c>
      <c r="B531" s="16">
        <v>3424.78</v>
      </c>
      <c r="C531" s="16">
        <v>4376.1899999999996</v>
      </c>
      <c r="D531" s="16">
        <v>4255.6499999999996</v>
      </c>
      <c r="E531" s="16">
        <v>1084.42</v>
      </c>
      <c r="F531" s="16">
        <v>2697.39</v>
      </c>
      <c r="G531" s="16">
        <v>4723.8999999999996</v>
      </c>
      <c r="H531" s="16">
        <f>VLOOKUP($A531,Sheet2!$A:$B,2,FALSE)</f>
        <v>4723.8999999999996</v>
      </c>
      <c r="I531" s="16">
        <f>VLOOKUP($A531,Sheet2!$A:$B,2,FALSE)</f>
        <v>4723.8999999999996</v>
      </c>
      <c r="J531" s="16">
        <f>VLOOKUP($A531,Sheet2!$A:$B,2,FALSE)</f>
        <v>4723.8999999999996</v>
      </c>
    </row>
    <row r="532" spans="1:10" x14ac:dyDescent="0.15">
      <c r="A532" s="7">
        <v>40175</v>
      </c>
      <c r="B532" s="16">
        <v>3478.43</v>
      </c>
      <c r="C532" s="16">
        <v>4447.21</v>
      </c>
      <c r="D532" s="16">
        <v>4326.2700000000004</v>
      </c>
      <c r="E532" s="16">
        <v>1116.55</v>
      </c>
      <c r="F532" s="16">
        <v>2750.11</v>
      </c>
      <c r="G532" s="16">
        <v>4763.63</v>
      </c>
      <c r="H532" s="16">
        <f>VLOOKUP($A532,Sheet2!$A:$B,2,FALSE)</f>
        <v>4763.63</v>
      </c>
      <c r="I532" s="16">
        <f>VLOOKUP($A532,Sheet2!$A:$B,2,FALSE)</f>
        <v>4763.63</v>
      </c>
      <c r="J532" s="16">
        <f>VLOOKUP($A532,Sheet2!$A:$B,2,FALSE)</f>
        <v>4763.63</v>
      </c>
    </row>
    <row r="533" spans="1:10" x14ac:dyDescent="0.15">
      <c r="A533" s="7">
        <v>40176</v>
      </c>
      <c r="B533" s="16">
        <v>3500.74</v>
      </c>
      <c r="C533" s="16">
        <v>4463.6000000000004</v>
      </c>
      <c r="D533" s="16">
        <v>4351.1400000000003</v>
      </c>
      <c r="E533" s="16">
        <v>1142.3499999999999</v>
      </c>
      <c r="F533" s="16">
        <v>2772.09</v>
      </c>
      <c r="G533" s="16">
        <v>4771.4399999999996</v>
      </c>
      <c r="H533" s="16">
        <f>VLOOKUP($A533,Sheet2!$A:$B,2,FALSE)</f>
        <v>4771.4399999999996</v>
      </c>
      <c r="I533" s="16">
        <f>VLOOKUP($A533,Sheet2!$A:$B,2,FALSE)</f>
        <v>4771.4399999999996</v>
      </c>
      <c r="J533" s="16">
        <f>VLOOKUP($A533,Sheet2!$A:$B,2,FALSE)</f>
        <v>4771.4399999999996</v>
      </c>
    </row>
    <row r="534" spans="1:10" x14ac:dyDescent="0.15">
      <c r="A534" s="7">
        <v>40177</v>
      </c>
      <c r="B534" s="16">
        <v>3558.86</v>
      </c>
      <c r="C534" s="16">
        <v>4446.07</v>
      </c>
      <c r="D534" s="16">
        <v>4336.6000000000004</v>
      </c>
      <c r="E534" s="16">
        <v>1168.1400000000001</v>
      </c>
      <c r="F534" s="16">
        <v>2818.74</v>
      </c>
      <c r="G534" s="16">
        <v>4797.38</v>
      </c>
      <c r="H534" s="16">
        <f>VLOOKUP($A534,Sheet2!$A:$B,2,FALSE)</f>
        <v>4797.38</v>
      </c>
      <c r="I534" s="16">
        <f>VLOOKUP($A534,Sheet2!$A:$B,2,FALSE)</f>
        <v>4797.38</v>
      </c>
      <c r="J534" s="16">
        <f>VLOOKUP($A534,Sheet2!$A:$B,2,FALSE)</f>
        <v>4797.38</v>
      </c>
    </row>
    <row r="535" spans="1:10" x14ac:dyDescent="0.15">
      <c r="A535" s="7">
        <v>40178</v>
      </c>
      <c r="B535" s="16">
        <v>3575.68</v>
      </c>
      <c r="C535" s="16">
        <v>4485.25</v>
      </c>
      <c r="D535" s="16">
        <v>4391.28</v>
      </c>
      <c r="E535" s="16">
        <v>1175.26</v>
      </c>
      <c r="F535" s="16">
        <v>2816.45</v>
      </c>
      <c r="G535" s="16">
        <v>4789.49</v>
      </c>
      <c r="H535" s="16">
        <f>VLOOKUP($A535,Sheet2!$A:$B,2,FALSE)</f>
        <v>4789.49</v>
      </c>
      <c r="I535" s="16">
        <f>VLOOKUP($A535,Sheet2!$A:$B,2,FALSE)</f>
        <v>4789.49</v>
      </c>
      <c r="J535" s="16">
        <f>VLOOKUP($A535,Sheet2!$A:$B,2,FALSE)</f>
        <v>4789.49</v>
      </c>
    </row>
    <row r="536" spans="1:10" x14ac:dyDescent="0.15">
      <c r="A536" s="7">
        <v>40182</v>
      </c>
      <c r="B536" s="16">
        <v>3535.23</v>
      </c>
      <c r="C536" s="16">
        <v>4510.53</v>
      </c>
      <c r="D536" s="16">
        <v>4406.7700000000004</v>
      </c>
      <c r="E536" s="16">
        <v>1149.9100000000001</v>
      </c>
      <c r="F536" s="16">
        <v>2793.51</v>
      </c>
      <c r="G536" s="16">
        <v>4773.01</v>
      </c>
      <c r="H536" s="16">
        <f>VLOOKUP($A536,Sheet2!$A:$B,2,FALSE)</f>
        <v>4773.01</v>
      </c>
      <c r="I536" s="16">
        <f>VLOOKUP($A536,Sheet2!$A:$B,2,FALSE)</f>
        <v>4773.01</v>
      </c>
      <c r="J536" s="16">
        <f>VLOOKUP($A536,Sheet2!$A:$B,2,FALSE)</f>
        <v>4773.01</v>
      </c>
    </row>
    <row r="537" spans="1:10" x14ac:dyDescent="0.15">
      <c r="A537" s="7">
        <v>40183</v>
      </c>
      <c r="B537" s="16">
        <v>3564.04</v>
      </c>
      <c r="C537" s="16">
        <v>4557.47</v>
      </c>
      <c r="D537" s="16">
        <v>4462.2299999999996</v>
      </c>
      <c r="E537" s="16">
        <v>1201.8900000000001</v>
      </c>
      <c r="F537" s="16">
        <v>2782.7</v>
      </c>
      <c r="G537" s="16">
        <v>4797.41</v>
      </c>
      <c r="H537" s="16">
        <f>VLOOKUP($A537,Sheet2!$A:$B,2,FALSE)</f>
        <v>4797.41</v>
      </c>
      <c r="I537" s="16">
        <f>VLOOKUP($A537,Sheet2!$A:$B,2,FALSE)</f>
        <v>4797.41</v>
      </c>
      <c r="J537" s="16">
        <f>VLOOKUP($A537,Sheet2!$A:$B,2,FALSE)</f>
        <v>4797.41</v>
      </c>
    </row>
    <row r="538" spans="1:10" x14ac:dyDescent="0.15">
      <c r="A538" s="7">
        <v>40184</v>
      </c>
      <c r="B538" s="16">
        <v>3541.73</v>
      </c>
      <c r="C538" s="16">
        <v>4550.28</v>
      </c>
      <c r="D538" s="16">
        <v>4452.87</v>
      </c>
      <c r="E538" s="16">
        <v>1191.8599999999999</v>
      </c>
      <c r="F538" s="16">
        <v>2805.98</v>
      </c>
      <c r="G538" s="16">
        <v>4801.72</v>
      </c>
      <c r="H538" s="16">
        <f>VLOOKUP($A538,Sheet2!$A:$B,2,FALSE)</f>
        <v>4801.72</v>
      </c>
      <c r="I538" s="16">
        <f>VLOOKUP($A538,Sheet2!$A:$B,2,FALSE)</f>
        <v>4801.72</v>
      </c>
      <c r="J538" s="16">
        <f>VLOOKUP($A538,Sheet2!$A:$B,2,FALSE)</f>
        <v>4801.72</v>
      </c>
    </row>
    <row r="539" spans="1:10" x14ac:dyDescent="0.15">
      <c r="A539" s="7">
        <v>40185</v>
      </c>
      <c r="B539" s="16">
        <v>3471.46</v>
      </c>
      <c r="C539" s="16">
        <v>4459.16</v>
      </c>
      <c r="D539" s="16">
        <v>4361.16</v>
      </c>
      <c r="E539" s="16">
        <v>1164.21</v>
      </c>
      <c r="F539" s="16">
        <v>2724.22</v>
      </c>
      <c r="G539" s="16">
        <v>4682.16</v>
      </c>
      <c r="H539" s="16">
        <f>VLOOKUP($A539,Sheet2!$A:$B,2,FALSE)</f>
        <v>4682.16</v>
      </c>
      <c r="I539" s="16">
        <f>VLOOKUP($A539,Sheet2!$A:$B,2,FALSE)</f>
        <v>4682.16</v>
      </c>
      <c r="J539" s="16">
        <f>VLOOKUP($A539,Sheet2!$A:$B,2,FALSE)</f>
        <v>4682.16</v>
      </c>
    </row>
    <row r="540" spans="1:10" x14ac:dyDescent="0.15">
      <c r="A540" s="7">
        <v>40186</v>
      </c>
      <c r="B540" s="16">
        <v>3480.13</v>
      </c>
      <c r="C540" s="16">
        <v>4514.45</v>
      </c>
      <c r="D540" s="16">
        <v>4417.7700000000004</v>
      </c>
      <c r="E540" s="16">
        <v>1187.32</v>
      </c>
      <c r="F540" s="16">
        <v>2725.39</v>
      </c>
      <c r="G540" s="16">
        <v>4709.95</v>
      </c>
      <c r="H540" s="16">
        <f>VLOOKUP($A540,Sheet2!$A:$B,2,FALSE)</f>
        <v>4709.95</v>
      </c>
      <c r="I540" s="16">
        <f>VLOOKUP($A540,Sheet2!$A:$B,2,FALSE)</f>
        <v>4709.95</v>
      </c>
      <c r="J540" s="16">
        <f>VLOOKUP($A540,Sheet2!$A:$B,2,FALSE)</f>
        <v>4709.95</v>
      </c>
    </row>
    <row r="541" spans="1:10" x14ac:dyDescent="0.15">
      <c r="A541" s="7">
        <v>40189</v>
      </c>
      <c r="B541" s="16">
        <v>3482.05</v>
      </c>
      <c r="C541" s="16">
        <v>4542.95</v>
      </c>
      <c r="D541" s="16">
        <v>4449.9399999999996</v>
      </c>
      <c r="E541" s="16">
        <v>1212.4000000000001</v>
      </c>
      <c r="F541" s="16">
        <v>2703.68</v>
      </c>
      <c r="G541" s="16">
        <v>4695.05</v>
      </c>
      <c r="H541" s="16">
        <f>VLOOKUP($A541,Sheet2!$A:$B,2,FALSE)</f>
        <v>4695.05</v>
      </c>
      <c r="I541" s="16">
        <f>VLOOKUP($A541,Sheet2!$A:$B,2,FALSE)</f>
        <v>4695.05</v>
      </c>
      <c r="J541" s="16">
        <f>VLOOKUP($A541,Sheet2!$A:$B,2,FALSE)</f>
        <v>4695.05</v>
      </c>
    </row>
    <row r="542" spans="1:10" x14ac:dyDescent="0.15">
      <c r="A542" s="7">
        <v>40190</v>
      </c>
      <c r="B542" s="16">
        <v>3534.92</v>
      </c>
      <c r="C542" s="16">
        <v>4639.63</v>
      </c>
      <c r="D542" s="16">
        <v>4541.6000000000004</v>
      </c>
      <c r="E542" s="16">
        <v>1215.06</v>
      </c>
      <c r="F542" s="16">
        <v>2727.86</v>
      </c>
      <c r="G542" s="16">
        <v>4831.5</v>
      </c>
      <c r="H542" s="16">
        <f>VLOOKUP($A542,Sheet2!$A:$B,2,FALSE)</f>
        <v>4831.5</v>
      </c>
      <c r="I542" s="16">
        <f>VLOOKUP($A542,Sheet2!$A:$B,2,FALSE)</f>
        <v>4831.5</v>
      </c>
      <c r="J542" s="16">
        <f>VLOOKUP($A542,Sheet2!$A:$B,2,FALSE)</f>
        <v>4831.5</v>
      </c>
    </row>
    <row r="543" spans="1:10" x14ac:dyDescent="0.15">
      <c r="A543" s="7">
        <v>40191</v>
      </c>
      <c r="B543" s="16">
        <v>3421.14</v>
      </c>
      <c r="C543" s="16">
        <v>4591.0200000000004</v>
      </c>
      <c r="D543" s="16">
        <v>4485.32</v>
      </c>
      <c r="E543" s="16">
        <v>1151.18</v>
      </c>
      <c r="F543" s="16">
        <v>2633.24</v>
      </c>
      <c r="G543" s="16">
        <v>4862.63</v>
      </c>
      <c r="H543" s="16">
        <f>VLOOKUP($A543,Sheet2!$A:$B,2,FALSE)</f>
        <v>4862.63</v>
      </c>
      <c r="I543" s="16">
        <f>VLOOKUP($A543,Sheet2!$A:$B,2,FALSE)</f>
        <v>4862.63</v>
      </c>
      <c r="J543" s="16">
        <f>VLOOKUP($A543,Sheet2!$A:$B,2,FALSE)</f>
        <v>4862.63</v>
      </c>
    </row>
    <row r="544" spans="1:10" x14ac:dyDescent="0.15">
      <c r="A544" s="7">
        <v>40192</v>
      </c>
      <c r="B544" s="16">
        <v>3469.05</v>
      </c>
      <c r="C544" s="16">
        <v>4714.1000000000004</v>
      </c>
      <c r="D544" s="16">
        <v>4609.3</v>
      </c>
      <c r="E544" s="16">
        <v>1167.1099999999999</v>
      </c>
      <c r="F544" s="16">
        <v>2666.75</v>
      </c>
      <c r="G544" s="16">
        <v>5008.46</v>
      </c>
      <c r="H544" s="16">
        <f>VLOOKUP($A544,Sheet2!$A:$B,2,FALSE)</f>
        <v>5008.46</v>
      </c>
      <c r="I544" s="16">
        <f>VLOOKUP($A544,Sheet2!$A:$B,2,FALSE)</f>
        <v>5008.46</v>
      </c>
      <c r="J544" s="16">
        <f>VLOOKUP($A544,Sheet2!$A:$B,2,FALSE)</f>
        <v>5008.46</v>
      </c>
    </row>
    <row r="545" spans="1:10" x14ac:dyDescent="0.15">
      <c r="A545" s="7">
        <v>40193</v>
      </c>
      <c r="B545" s="16">
        <v>3482.74</v>
      </c>
      <c r="C545" s="16">
        <v>4747.6499999999996</v>
      </c>
      <c r="D545" s="16">
        <v>4658.09</v>
      </c>
      <c r="E545" s="16">
        <v>1161.19</v>
      </c>
      <c r="F545" s="16">
        <v>2660.32</v>
      </c>
      <c r="G545" s="16">
        <v>5032.45</v>
      </c>
      <c r="H545" s="16">
        <f>VLOOKUP($A545,Sheet2!$A:$B,2,FALSE)</f>
        <v>5032.45</v>
      </c>
      <c r="I545" s="16">
        <f>VLOOKUP($A545,Sheet2!$A:$B,2,FALSE)</f>
        <v>5032.45</v>
      </c>
      <c r="J545" s="16">
        <f>VLOOKUP($A545,Sheet2!$A:$B,2,FALSE)</f>
        <v>5032.45</v>
      </c>
    </row>
    <row r="546" spans="1:10" x14ac:dyDescent="0.15">
      <c r="A546" s="7">
        <v>40196</v>
      </c>
      <c r="B546" s="16">
        <v>3500.68</v>
      </c>
      <c r="C546" s="16">
        <v>4829.0600000000004</v>
      </c>
      <c r="D546" s="16">
        <v>4734.05</v>
      </c>
      <c r="E546" s="16">
        <v>1129.45</v>
      </c>
      <c r="F546" s="16">
        <v>2677.3</v>
      </c>
      <c r="G546" s="16">
        <v>5131.3500000000004</v>
      </c>
      <c r="H546" s="16">
        <f>VLOOKUP($A546,Sheet2!$A:$B,2,FALSE)</f>
        <v>5131.3500000000004</v>
      </c>
      <c r="I546" s="16">
        <f>VLOOKUP($A546,Sheet2!$A:$B,2,FALSE)</f>
        <v>5131.3500000000004</v>
      </c>
      <c r="J546" s="16">
        <f>VLOOKUP($A546,Sheet2!$A:$B,2,FALSE)</f>
        <v>5131.3500000000004</v>
      </c>
    </row>
    <row r="547" spans="1:10" x14ac:dyDescent="0.15">
      <c r="A547" s="7">
        <v>40197</v>
      </c>
      <c r="B547" s="16">
        <v>3507.48</v>
      </c>
      <c r="C547" s="16">
        <v>4830.0200000000004</v>
      </c>
      <c r="D547" s="16">
        <v>4740.45</v>
      </c>
      <c r="E547" s="16">
        <v>1141.48</v>
      </c>
      <c r="F547" s="16">
        <v>2700.43</v>
      </c>
      <c r="G547" s="16">
        <v>5106.51</v>
      </c>
      <c r="H547" s="16">
        <f>VLOOKUP($A547,Sheet2!$A:$B,2,FALSE)</f>
        <v>5106.51</v>
      </c>
      <c r="I547" s="16">
        <f>VLOOKUP($A547,Sheet2!$A:$B,2,FALSE)</f>
        <v>5106.51</v>
      </c>
      <c r="J547" s="16">
        <f>VLOOKUP($A547,Sheet2!$A:$B,2,FALSE)</f>
        <v>5106.51</v>
      </c>
    </row>
    <row r="548" spans="1:10" x14ac:dyDescent="0.15">
      <c r="A548" s="7">
        <v>40198</v>
      </c>
      <c r="B548" s="16">
        <v>3394.43</v>
      </c>
      <c r="C548" s="16">
        <v>4651.07</v>
      </c>
      <c r="D548" s="16">
        <v>4586.75</v>
      </c>
      <c r="E548" s="16">
        <v>1103.6300000000001</v>
      </c>
      <c r="F548" s="16">
        <v>2595.09</v>
      </c>
      <c r="G548" s="16">
        <v>4935.09</v>
      </c>
      <c r="H548" s="16">
        <f>VLOOKUP($A548,Sheet2!$A:$B,2,FALSE)</f>
        <v>4935.09</v>
      </c>
      <c r="I548" s="16">
        <f>VLOOKUP($A548,Sheet2!$A:$B,2,FALSE)</f>
        <v>4935.09</v>
      </c>
      <c r="J548" s="16">
        <f>VLOOKUP($A548,Sheet2!$A:$B,2,FALSE)</f>
        <v>4935.09</v>
      </c>
    </row>
    <row r="549" spans="1:10" x14ac:dyDescent="0.15">
      <c r="A549" s="7">
        <v>40199</v>
      </c>
      <c r="B549" s="16">
        <v>3408.57</v>
      </c>
      <c r="C549" s="16">
        <v>4667.21</v>
      </c>
      <c r="D549" s="16">
        <v>4606.43</v>
      </c>
      <c r="E549" s="16">
        <v>1112.74</v>
      </c>
      <c r="F549" s="16">
        <v>2555.25</v>
      </c>
      <c r="G549" s="16">
        <v>4962.08</v>
      </c>
      <c r="H549" s="16">
        <f>VLOOKUP($A549,Sheet2!$A:$B,2,FALSE)</f>
        <v>4962.08</v>
      </c>
      <c r="I549" s="16">
        <f>VLOOKUP($A549,Sheet2!$A:$B,2,FALSE)</f>
        <v>4962.08</v>
      </c>
      <c r="J549" s="16">
        <f>VLOOKUP($A549,Sheet2!$A:$B,2,FALSE)</f>
        <v>4962.08</v>
      </c>
    </row>
    <row r="550" spans="1:10" x14ac:dyDescent="0.15">
      <c r="A550" s="7">
        <v>40200</v>
      </c>
      <c r="B550" s="16">
        <v>3366.2</v>
      </c>
      <c r="C550" s="16">
        <v>4537.88</v>
      </c>
      <c r="D550" s="16">
        <v>4471.28</v>
      </c>
      <c r="E550" s="16">
        <v>1084.99</v>
      </c>
      <c r="F550" s="16">
        <v>2473.92</v>
      </c>
      <c r="G550" s="16">
        <v>4878.3599999999997</v>
      </c>
      <c r="H550" s="16">
        <f>VLOOKUP($A550,Sheet2!$A:$B,2,FALSE)</f>
        <v>4878.3599999999997</v>
      </c>
      <c r="I550" s="16">
        <f>VLOOKUP($A550,Sheet2!$A:$B,2,FALSE)</f>
        <v>4878.3599999999997</v>
      </c>
      <c r="J550" s="16">
        <f>VLOOKUP($A550,Sheet2!$A:$B,2,FALSE)</f>
        <v>4878.3599999999997</v>
      </c>
    </row>
    <row r="551" spans="1:10" x14ac:dyDescent="0.15">
      <c r="A551" s="7">
        <v>40203</v>
      </c>
      <c r="B551" s="16">
        <v>3328.01</v>
      </c>
      <c r="C551" s="16">
        <v>4481.16</v>
      </c>
      <c r="D551" s="16">
        <v>4407.04</v>
      </c>
      <c r="E551" s="16">
        <v>1085.3800000000001</v>
      </c>
      <c r="F551" s="16">
        <v>2404.84</v>
      </c>
      <c r="G551" s="16">
        <v>4832.68</v>
      </c>
      <c r="H551" s="16">
        <f>VLOOKUP($A551,Sheet2!$A:$B,2,FALSE)</f>
        <v>4832.68</v>
      </c>
      <c r="I551" s="16">
        <f>VLOOKUP($A551,Sheet2!$A:$B,2,FALSE)</f>
        <v>4832.68</v>
      </c>
      <c r="J551" s="16">
        <f>VLOOKUP($A551,Sheet2!$A:$B,2,FALSE)</f>
        <v>4832.68</v>
      </c>
    </row>
    <row r="552" spans="1:10" x14ac:dyDescent="0.15">
      <c r="A552" s="7">
        <v>40204</v>
      </c>
      <c r="B552" s="16">
        <v>3242.8</v>
      </c>
      <c r="C552" s="16">
        <v>4294.38</v>
      </c>
      <c r="D552" s="16">
        <v>4226.9399999999996</v>
      </c>
      <c r="E552" s="16">
        <v>1061.83</v>
      </c>
      <c r="F552" s="16">
        <v>2326.35</v>
      </c>
      <c r="G552" s="16">
        <v>4705.38</v>
      </c>
      <c r="H552" s="16">
        <f>VLOOKUP($A552,Sheet2!$A:$B,2,FALSE)</f>
        <v>4705.38</v>
      </c>
      <c r="I552" s="16">
        <f>VLOOKUP($A552,Sheet2!$A:$B,2,FALSE)</f>
        <v>4705.38</v>
      </c>
      <c r="J552" s="16">
        <f>VLOOKUP($A552,Sheet2!$A:$B,2,FALSE)</f>
        <v>4705.38</v>
      </c>
    </row>
    <row r="553" spans="1:10" x14ac:dyDescent="0.15">
      <c r="A553" s="7">
        <v>40205</v>
      </c>
      <c r="B553" s="16">
        <v>3198.57</v>
      </c>
      <c r="C553" s="16">
        <v>4267.1099999999997</v>
      </c>
      <c r="D553" s="16">
        <v>4194.63</v>
      </c>
      <c r="E553" s="16">
        <v>1047.71</v>
      </c>
      <c r="F553" s="16">
        <v>2312.6999999999998</v>
      </c>
      <c r="G553" s="16">
        <v>4684.33</v>
      </c>
      <c r="H553" s="16">
        <f>VLOOKUP($A553,Sheet2!$A:$B,2,FALSE)</f>
        <v>4684.33</v>
      </c>
      <c r="I553" s="16">
        <f>VLOOKUP($A553,Sheet2!$A:$B,2,FALSE)</f>
        <v>4684.33</v>
      </c>
      <c r="J553" s="16">
        <f>VLOOKUP($A553,Sheet2!$A:$B,2,FALSE)</f>
        <v>4684.33</v>
      </c>
    </row>
    <row r="554" spans="1:10" x14ac:dyDescent="0.15">
      <c r="A554" s="7">
        <v>40206</v>
      </c>
      <c r="B554" s="16">
        <v>3206.57</v>
      </c>
      <c r="C554" s="16">
        <v>4336.38</v>
      </c>
      <c r="D554" s="16">
        <v>4248.04</v>
      </c>
      <c r="E554" s="16">
        <v>1046.08</v>
      </c>
      <c r="F554" s="16">
        <v>2330.9499999999998</v>
      </c>
      <c r="G554" s="16">
        <v>4793.7</v>
      </c>
      <c r="H554" s="16">
        <f>VLOOKUP($A554,Sheet2!$A:$B,2,FALSE)</f>
        <v>4793.7</v>
      </c>
      <c r="I554" s="16">
        <f>VLOOKUP($A554,Sheet2!$A:$B,2,FALSE)</f>
        <v>4793.7</v>
      </c>
      <c r="J554" s="16">
        <f>VLOOKUP($A554,Sheet2!$A:$B,2,FALSE)</f>
        <v>4793.7</v>
      </c>
    </row>
    <row r="555" spans="1:10" x14ac:dyDescent="0.15">
      <c r="A555" s="7">
        <v>40207</v>
      </c>
      <c r="B555" s="16">
        <v>3204.16</v>
      </c>
      <c r="C555" s="16">
        <v>4374.6499999999996</v>
      </c>
      <c r="D555" s="16">
        <v>4290.32</v>
      </c>
      <c r="E555" s="16">
        <v>1045.32</v>
      </c>
      <c r="F555" s="16">
        <v>2323.37</v>
      </c>
      <c r="G555" s="16">
        <v>4882.67</v>
      </c>
      <c r="H555" s="16">
        <f>VLOOKUP($A555,Sheet2!$A:$B,2,FALSE)</f>
        <v>4882.67</v>
      </c>
      <c r="I555" s="16">
        <f>VLOOKUP($A555,Sheet2!$A:$B,2,FALSE)</f>
        <v>4882.67</v>
      </c>
      <c r="J555" s="16">
        <f>VLOOKUP($A555,Sheet2!$A:$B,2,FALSE)</f>
        <v>4882.67</v>
      </c>
    </row>
    <row r="556" spans="1:10" x14ac:dyDescent="0.15">
      <c r="A556" s="7">
        <v>40210</v>
      </c>
      <c r="B556" s="16">
        <v>3152.71</v>
      </c>
      <c r="C556" s="16">
        <v>4331.37</v>
      </c>
      <c r="D556" s="16">
        <v>4239.9799999999996</v>
      </c>
      <c r="E556" s="16">
        <v>992.77</v>
      </c>
      <c r="F556" s="16">
        <v>2258.4499999999998</v>
      </c>
      <c r="G556" s="16">
        <v>4930.25</v>
      </c>
      <c r="H556" s="16">
        <f>VLOOKUP($A556,Sheet2!$A:$B,2,FALSE)</f>
        <v>4930.25</v>
      </c>
      <c r="I556" s="16">
        <f>VLOOKUP($A556,Sheet2!$A:$B,2,FALSE)</f>
        <v>4930.25</v>
      </c>
      <c r="J556" s="16">
        <f>VLOOKUP($A556,Sheet2!$A:$B,2,FALSE)</f>
        <v>4930.25</v>
      </c>
    </row>
    <row r="557" spans="1:10" x14ac:dyDescent="0.15">
      <c r="A557" s="7">
        <v>40211</v>
      </c>
      <c r="B557" s="16">
        <v>3146.19</v>
      </c>
      <c r="C557" s="16">
        <v>4301.7700000000004</v>
      </c>
      <c r="D557" s="16">
        <v>4225.47</v>
      </c>
      <c r="E557" s="16">
        <v>983.04</v>
      </c>
      <c r="F557" s="16">
        <v>2252.56</v>
      </c>
      <c r="G557" s="16">
        <v>4870.4799999999996</v>
      </c>
      <c r="H557" s="16">
        <f>VLOOKUP($A557,Sheet2!$A:$B,2,FALSE)</f>
        <v>4870.4799999999996</v>
      </c>
      <c r="I557" s="16">
        <f>VLOOKUP($A557,Sheet2!$A:$B,2,FALSE)</f>
        <v>4870.4799999999996</v>
      </c>
      <c r="J557" s="16">
        <f>VLOOKUP($A557,Sheet2!$A:$B,2,FALSE)</f>
        <v>4870.4799999999996</v>
      </c>
    </row>
    <row r="558" spans="1:10" x14ac:dyDescent="0.15">
      <c r="A558" s="7">
        <v>40212</v>
      </c>
      <c r="B558" s="16">
        <v>3230.72</v>
      </c>
      <c r="C558" s="16">
        <v>4363.08</v>
      </c>
      <c r="D558" s="16">
        <v>4304.84</v>
      </c>
      <c r="E558" s="16">
        <v>1021.33</v>
      </c>
      <c r="F558" s="16">
        <v>2317.84</v>
      </c>
      <c r="G558" s="16">
        <v>4835.6099999999997</v>
      </c>
      <c r="H558" s="16">
        <f>VLOOKUP($A558,Sheet2!$A:$B,2,FALSE)</f>
        <v>4835.6099999999997</v>
      </c>
      <c r="I558" s="16">
        <f>VLOOKUP($A558,Sheet2!$A:$B,2,FALSE)</f>
        <v>4835.6099999999997</v>
      </c>
      <c r="J558" s="16">
        <f>VLOOKUP($A558,Sheet2!$A:$B,2,FALSE)</f>
        <v>4835.6099999999997</v>
      </c>
    </row>
    <row r="559" spans="1:10" x14ac:dyDescent="0.15">
      <c r="A559" s="7">
        <v>40213</v>
      </c>
      <c r="B559" s="16">
        <v>3218.8</v>
      </c>
      <c r="C559" s="16">
        <v>4408.4399999999996</v>
      </c>
      <c r="D559" s="16">
        <v>4364.2299999999996</v>
      </c>
      <c r="E559" s="16">
        <v>1013.16</v>
      </c>
      <c r="F559" s="16">
        <v>2302.4</v>
      </c>
      <c r="G559" s="16">
        <v>4864.62</v>
      </c>
      <c r="H559" s="16">
        <f>VLOOKUP($A559,Sheet2!$A:$B,2,FALSE)</f>
        <v>4864.62</v>
      </c>
      <c r="I559" s="16">
        <f>VLOOKUP($A559,Sheet2!$A:$B,2,FALSE)</f>
        <v>4864.62</v>
      </c>
      <c r="J559" s="16">
        <f>VLOOKUP($A559,Sheet2!$A:$B,2,FALSE)</f>
        <v>4864.62</v>
      </c>
    </row>
    <row r="560" spans="1:10" x14ac:dyDescent="0.15">
      <c r="A560" s="7">
        <v>40214</v>
      </c>
      <c r="B560" s="16">
        <v>3153.09</v>
      </c>
      <c r="C560" s="16">
        <v>4311.29</v>
      </c>
      <c r="D560" s="16">
        <v>4281.78</v>
      </c>
      <c r="E560" s="16">
        <v>989.89</v>
      </c>
      <c r="F560" s="16">
        <v>2244.12</v>
      </c>
      <c r="G560" s="16">
        <v>4780.09</v>
      </c>
      <c r="H560" s="16">
        <f>VLOOKUP($A560,Sheet2!$A:$B,2,FALSE)</f>
        <v>4780.09</v>
      </c>
      <c r="I560" s="16">
        <f>VLOOKUP($A560,Sheet2!$A:$B,2,FALSE)</f>
        <v>4780.09</v>
      </c>
      <c r="J560" s="16">
        <f>VLOOKUP($A560,Sheet2!$A:$B,2,FALSE)</f>
        <v>4780.09</v>
      </c>
    </row>
    <row r="561" spans="1:10" x14ac:dyDescent="0.15">
      <c r="A561" s="7">
        <v>40217</v>
      </c>
      <c r="B561" s="16">
        <v>3150.99</v>
      </c>
      <c r="C561" s="16">
        <v>4310.8900000000003</v>
      </c>
      <c r="D561" s="16">
        <v>4278.58</v>
      </c>
      <c r="E561" s="16">
        <v>1007.65</v>
      </c>
      <c r="F561" s="16">
        <v>2251.86</v>
      </c>
      <c r="G561" s="16">
        <v>4763</v>
      </c>
      <c r="H561" s="16">
        <f>VLOOKUP($A561,Sheet2!$A:$B,2,FALSE)</f>
        <v>4763</v>
      </c>
      <c r="I561" s="16">
        <f>VLOOKUP($A561,Sheet2!$A:$B,2,FALSE)</f>
        <v>4763</v>
      </c>
      <c r="J561" s="16">
        <f>VLOOKUP($A561,Sheet2!$A:$B,2,FALSE)</f>
        <v>4763</v>
      </c>
    </row>
    <row r="562" spans="1:10" x14ac:dyDescent="0.15">
      <c r="A562" s="7">
        <v>40218</v>
      </c>
      <c r="B562" s="16">
        <v>3169.19</v>
      </c>
      <c r="C562" s="16">
        <v>4311.8900000000003</v>
      </c>
      <c r="D562" s="16">
        <v>4277.33</v>
      </c>
      <c r="E562" s="16">
        <v>1012.65</v>
      </c>
      <c r="F562" s="16">
        <v>2268.25</v>
      </c>
      <c r="G562" s="16">
        <v>4750.7700000000004</v>
      </c>
      <c r="H562" s="16">
        <f>VLOOKUP($A562,Sheet2!$A:$B,2,FALSE)</f>
        <v>4750.7700000000004</v>
      </c>
      <c r="I562" s="16">
        <f>VLOOKUP($A562,Sheet2!$A:$B,2,FALSE)</f>
        <v>4750.7700000000004</v>
      </c>
      <c r="J562" s="16">
        <f>VLOOKUP($A562,Sheet2!$A:$B,2,FALSE)</f>
        <v>4750.7700000000004</v>
      </c>
    </row>
    <row r="563" spans="1:10" x14ac:dyDescent="0.15">
      <c r="A563" s="7">
        <v>40219</v>
      </c>
      <c r="B563" s="16">
        <v>3214.13</v>
      </c>
      <c r="C563" s="16">
        <v>4366.25</v>
      </c>
      <c r="D563" s="16">
        <v>4330.42</v>
      </c>
      <c r="E563" s="16">
        <v>1035.56</v>
      </c>
      <c r="F563" s="16">
        <v>2302.38</v>
      </c>
      <c r="G563" s="16">
        <v>4805.38</v>
      </c>
      <c r="H563" s="16">
        <f>VLOOKUP($A563,Sheet2!$A:$B,2,FALSE)</f>
        <v>4805.38</v>
      </c>
      <c r="I563" s="16">
        <f>VLOOKUP($A563,Sheet2!$A:$B,2,FALSE)</f>
        <v>4805.38</v>
      </c>
      <c r="J563" s="16">
        <f>VLOOKUP($A563,Sheet2!$A:$B,2,FALSE)</f>
        <v>4805.38</v>
      </c>
    </row>
    <row r="564" spans="1:10" x14ac:dyDescent="0.15">
      <c r="A564" s="7">
        <v>40220</v>
      </c>
      <c r="B564" s="16">
        <v>3220.4</v>
      </c>
      <c r="C564" s="16">
        <v>4356.5200000000004</v>
      </c>
      <c r="D564" s="16">
        <v>4307.13</v>
      </c>
      <c r="E564" s="16">
        <v>1032</v>
      </c>
      <c r="F564" s="16">
        <v>2362.94</v>
      </c>
      <c r="G564" s="16">
        <v>4826.12</v>
      </c>
      <c r="H564" s="16">
        <f>VLOOKUP($A564,Sheet2!$A:$B,2,FALSE)</f>
        <v>4826.12</v>
      </c>
      <c r="I564" s="16">
        <f>VLOOKUP($A564,Sheet2!$A:$B,2,FALSE)</f>
        <v>4826.12</v>
      </c>
      <c r="J564" s="16">
        <f>VLOOKUP($A564,Sheet2!$A:$B,2,FALSE)</f>
        <v>4826.12</v>
      </c>
    </row>
    <row r="565" spans="1:10" x14ac:dyDescent="0.15">
      <c r="A565" s="7">
        <v>40221</v>
      </c>
      <c r="B565" s="16">
        <v>3251.28</v>
      </c>
      <c r="C565" s="16">
        <v>4416.22</v>
      </c>
      <c r="D565" s="16">
        <v>4366.28</v>
      </c>
      <c r="E565" s="16">
        <v>1033.75</v>
      </c>
      <c r="F565" s="16">
        <v>2381.9899999999998</v>
      </c>
      <c r="G565" s="16">
        <v>4880.55</v>
      </c>
      <c r="H565" s="16">
        <f>VLOOKUP($A565,Sheet2!$A:$B,2,FALSE)</f>
        <v>4880.55</v>
      </c>
      <c r="I565" s="16">
        <f>VLOOKUP($A565,Sheet2!$A:$B,2,FALSE)</f>
        <v>4880.55</v>
      </c>
      <c r="J565" s="16">
        <f>VLOOKUP($A565,Sheet2!$A:$B,2,FALSE)</f>
        <v>4880.55</v>
      </c>
    </row>
    <row r="566" spans="1:10" x14ac:dyDescent="0.15">
      <c r="A566" s="7">
        <v>40231</v>
      </c>
      <c r="B566" s="16">
        <v>3233.34</v>
      </c>
      <c r="C566" s="16">
        <v>4419.55</v>
      </c>
      <c r="D566" s="16">
        <v>4392.6899999999996</v>
      </c>
      <c r="E566" s="16">
        <v>1039.45</v>
      </c>
      <c r="F566" s="16">
        <v>2373.1999999999998</v>
      </c>
      <c r="G566" s="16">
        <v>4877.41</v>
      </c>
      <c r="H566" s="16">
        <f>VLOOKUP($A566,Sheet2!$A:$B,2,FALSE)</f>
        <v>4877.41</v>
      </c>
      <c r="I566" s="16">
        <f>VLOOKUP($A566,Sheet2!$A:$B,2,FALSE)</f>
        <v>4877.41</v>
      </c>
      <c r="J566" s="16">
        <f>VLOOKUP($A566,Sheet2!$A:$B,2,FALSE)</f>
        <v>4877.41</v>
      </c>
    </row>
    <row r="567" spans="1:10" x14ac:dyDescent="0.15">
      <c r="A567" s="7">
        <v>40232</v>
      </c>
      <c r="B567" s="16">
        <v>3198.63</v>
      </c>
      <c r="C567" s="16">
        <v>4459.1499999999996</v>
      </c>
      <c r="D567" s="16">
        <v>4464.2299999999996</v>
      </c>
      <c r="E567" s="16">
        <v>1011.67</v>
      </c>
      <c r="F567" s="16">
        <v>2349.98</v>
      </c>
      <c r="G567" s="16">
        <v>4938.3</v>
      </c>
      <c r="H567" s="16">
        <f>VLOOKUP($A567,Sheet2!$A:$B,2,FALSE)</f>
        <v>4938.3</v>
      </c>
      <c r="I567" s="16">
        <f>VLOOKUP($A567,Sheet2!$A:$B,2,FALSE)</f>
        <v>4938.3</v>
      </c>
      <c r="J567" s="16">
        <f>VLOOKUP($A567,Sheet2!$A:$B,2,FALSE)</f>
        <v>4938.3</v>
      </c>
    </row>
    <row r="568" spans="1:10" x14ac:dyDescent="0.15">
      <c r="A568" s="7">
        <v>40233</v>
      </c>
      <c r="B568" s="16">
        <v>3244.48</v>
      </c>
      <c r="C568" s="16">
        <v>4556.28</v>
      </c>
      <c r="D568" s="16">
        <v>4559.66</v>
      </c>
      <c r="E568" s="16">
        <v>1022.88</v>
      </c>
      <c r="F568" s="16">
        <v>2412.42</v>
      </c>
      <c r="G568" s="16">
        <v>5080.2299999999996</v>
      </c>
      <c r="H568" s="16">
        <f>VLOOKUP($A568,Sheet2!$A:$B,2,FALSE)</f>
        <v>5080.2299999999996</v>
      </c>
      <c r="I568" s="16">
        <f>VLOOKUP($A568,Sheet2!$A:$B,2,FALSE)</f>
        <v>5080.2299999999996</v>
      </c>
      <c r="J568" s="16">
        <f>VLOOKUP($A568,Sheet2!$A:$B,2,FALSE)</f>
        <v>5080.2299999999996</v>
      </c>
    </row>
    <row r="569" spans="1:10" x14ac:dyDescent="0.15">
      <c r="A569" s="7">
        <v>40234</v>
      </c>
      <c r="B569" s="16">
        <v>3292.13</v>
      </c>
      <c r="C569" s="16">
        <v>4629.97</v>
      </c>
      <c r="D569" s="16">
        <v>4645.0600000000004</v>
      </c>
      <c r="E569" s="16">
        <v>1040.6600000000001</v>
      </c>
      <c r="F569" s="16">
        <v>2419.09</v>
      </c>
      <c r="G569" s="16">
        <v>5112.66</v>
      </c>
      <c r="H569" s="16">
        <f>VLOOKUP($A569,Sheet2!$A:$B,2,FALSE)</f>
        <v>5112.66</v>
      </c>
      <c r="I569" s="16">
        <f>VLOOKUP($A569,Sheet2!$A:$B,2,FALSE)</f>
        <v>5112.66</v>
      </c>
      <c r="J569" s="16">
        <f>VLOOKUP($A569,Sheet2!$A:$B,2,FALSE)</f>
        <v>5112.66</v>
      </c>
    </row>
    <row r="570" spans="1:10" x14ac:dyDescent="0.15">
      <c r="A570" s="7">
        <v>40235</v>
      </c>
      <c r="B570" s="16">
        <v>3281.67</v>
      </c>
      <c r="C570" s="16">
        <v>4634.67</v>
      </c>
      <c r="D570" s="16">
        <v>4653.34</v>
      </c>
      <c r="E570" s="16">
        <v>1027.24</v>
      </c>
      <c r="F570" s="16">
        <v>2385.88</v>
      </c>
      <c r="G570" s="16">
        <v>5158.1400000000003</v>
      </c>
      <c r="H570" s="16">
        <f>VLOOKUP($A570,Sheet2!$A:$B,2,FALSE)</f>
        <v>5158.1400000000003</v>
      </c>
      <c r="I570" s="16">
        <f>VLOOKUP($A570,Sheet2!$A:$B,2,FALSE)</f>
        <v>5158.1400000000003</v>
      </c>
      <c r="J570" s="16">
        <f>VLOOKUP($A570,Sheet2!$A:$B,2,FALSE)</f>
        <v>5158.1400000000003</v>
      </c>
    </row>
    <row r="571" spans="1:10" x14ac:dyDescent="0.15">
      <c r="A571" s="7">
        <v>40238</v>
      </c>
      <c r="B571" s="16">
        <v>3324.42</v>
      </c>
      <c r="C571" s="16">
        <v>4686.2700000000004</v>
      </c>
      <c r="D571" s="16">
        <v>4721.8900000000003</v>
      </c>
      <c r="E571" s="16">
        <v>1040.18</v>
      </c>
      <c r="F571" s="16">
        <v>2414.2199999999998</v>
      </c>
      <c r="G571" s="16">
        <v>5186.45</v>
      </c>
      <c r="H571" s="16">
        <f>VLOOKUP($A571,Sheet2!$A:$B,2,FALSE)</f>
        <v>5186.45</v>
      </c>
      <c r="I571" s="16">
        <f>VLOOKUP($A571,Sheet2!$A:$B,2,FALSE)</f>
        <v>5186.45</v>
      </c>
      <c r="J571" s="16">
        <f>VLOOKUP($A571,Sheet2!$A:$B,2,FALSE)</f>
        <v>5186.45</v>
      </c>
    </row>
    <row r="572" spans="1:10" x14ac:dyDescent="0.15">
      <c r="A572" s="7">
        <v>40239</v>
      </c>
      <c r="B572" s="16">
        <v>3311.24</v>
      </c>
      <c r="C572" s="16">
        <v>4690.29</v>
      </c>
      <c r="D572" s="16">
        <v>4724.6400000000003</v>
      </c>
      <c r="E572" s="16">
        <v>1028.96</v>
      </c>
      <c r="F572" s="16">
        <v>2387.1799999999998</v>
      </c>
      <c r="G572" s="16">
        <v>5165.6400000000003</v>
      </c>
      <c r="H572" s="16">
        <f>VLOOKUP($A572,Sheet2!$A:$B,2,FALSE)</f>
        <v>5165.6400000000003</v>
      </c>
      <c r="I572" s="16">
        <f>VLOOKUP($A572,Sheet2!$A:$B,2,FALSE)</f>
        <v>5165.6400000000003</v>
      </c>
      <c r="J572" s="16">
        <f>VLOOKUP($A572,Sheet2!$A:$B,2,FALSE)</f>
        <v>5165.6400000000003</v>
      </c>
    </row>
    <row r="573" spans="1:10" x14ac:dyDescent="0.15">
      <c r="A573" s="7">
        <v>40240</v>
      </c>
      <c r="B573" s="16">
        <v>3335.08</v>
      </c>
      <c r="C573" s="16">
        <v>4758.43</v>
      </c>
      <c r="D573" s="16">
        <v>4788.5</v>
      </c>
      <c r="E573" s="16">
        <v>1039.3499999999999</v>
      </c>
      <c r="F573" s="16">
        <v>2419.64</v>
      </c>
      <c r="G573" s="16">
        <v>5205.1099999999997</v>
      </c>
      <c r="H573" s="16">
        <f>VLOOKUP($A573,Sheet2!$A:$B,2,FALSE)</f>
        <v>5205.1099999999997</v>
      </c>
      <c r="I573" s="16">
        <f>VLOOKUP($A573,Sheet2!$A:$B,2,FALSE)</f>
        <v>5205.1099999999997</v>
      </c>
      <c r="J573" s="16">
        <f>VLOOKUP($A573,Sheet2!$A:$B,2,FALSE)</f>
        <v>5205.1099999999997</v>
      </c>
    </row>
    <row r="574" spans="1:10" x14ac:dyDescent="0.15">
      <c r="A574" s="7">
        <v>40241</v>
      </c>
      <c r="B574" s="16">
        <v>3250.57</v>
      </c>
      <c r="C574" s="16">
        <v>4586.5200000000004</v>
      </c>
      <c r="D574" s="16">
        <v>4617.8500000000004</v>
      </c>
      <c r="E574" s="16">
        <v>1003.55</v>
      </c>
      <c r="F574" s="16">
        <v>2355.5500000000002</v>
      </c>
      <c r="G574" s="16">
        <v>5054.0600000000004</v>
      </c>
      <c r="H574" s="16">
        <f>VLOOKUP($A574,Sheet2!$A:$B,2,FALSE)</f>
        <v>5054.0600000000004</v>
      </c>
      <c r="I574" s="16">
        <f>VLOOKUP($A574,Sheet2!$A:$B,2,FALSE)</f>
        <v>5054.0600000000004</v>
      </c>
      <c r="J574" s="16">
        <f>VLOOKUP($A574,Sheet2!$A:$B,2,FALSE)</f>
        <v>5054.0600000000004</v>
      </c>
    </row>
    <row r="575" spans="1:10" x14ac:dyDescent="0.15">
      <c r="A575" s="7">
        <v>40242</v>
      </c>
      <c r="B575" s="16">
        <v>3259.76</v>
      </c>
      <c r="C575" s="16">
        <v>4604.59</v>
      </c>
      <c r="D575" s="16">
        <v>4617.3599999999997</v>
      </c>
      <c r="E575" s="16">
        <v>1022.28</v>
      </c>
      <c r="F575" s="16">
        <v>2379.48</v>
      </c>
      <c r="G575" s="16">
        <v>5070.28</v>
      </c>
      <c r="H575" s="16">
        <f>VLOOKUP($A575,Sheet2!$A:$B,2,FALSE)</f>
        <v>5070.28</v>
      </c>
      <c r="I575" s="16">
        <f>VLOOKUP($A575,Sheet2!$A:$B,2,FALSE)</f>
        <v>5070.28</v>
      </c>
      <c r="J575" s="16">
        <f>VLOOKUP($A575,Sheet2!$A:$B,2,FALSE)</f>
        <v>5070.28</v>
      </c>
    </row>
    <row r="576" spans="1:10" x14ac:dyDescent="0.15">
      <c r="A576" s="7">
        <v>40245</v>
      </c>
      <c r="B576" s="16">
        <v>3286.18</v>
      </c>
      <c r="C576" s="16">
        <v>4654.58</v>
      </c>
      <c r="D576" s="16">
        <v>4676.4399999999996</v>
      </c>
      <c r="E576" s="16">
        <v>1021.58</v>
      </c>
      <c r="F576" s="16">
        <v>2422.4899999999998</v>
      </c>
      <c r="G576" s="16">
        <v>5115.3</v>
      </c>
      <c r="H576" s="16">
        <f>VLOOKUP($A576,Sheet2!$A:$B,2,FALSE)</f>
        <v>5115.3</v>
      </c>
      <c r="I576" s="16">
        <f>VLOOKUP($A576,Sheet2!$A:$B,2,FALSE)</f>
        <v>5115.3</v>
      </c>
      <c r="J576" s="16">
        <f>VLOOKUP($A576,Sheet2!$A:$B,2,FALSE)</f>
        <v>5115.3</v>
      </c>
    </row>
    <row r="577" spans="1:10" x14ac:dyDescent="0.15">
      <c r="A577" s="7">
        <v>40246</v>
      </c>
      <c r="B577" s="16">
        <v>3305.86</v>
      </c>
      <c r="C577" s="16">
        <v>4660.13</v>
      </c>
      <c r="D577" s="16">
        <v>4682.25</v>
      </c>
      <c r="E577" s="16">
        <v>1027.7</v>
      </c>
      <c r="F577" s="16">
        <v>2431.65</v>
      </c>
      <c r="G577" s="16">
        <v>5097.58</v>
      </c>
      <c r="H577" s="16">
        <f>VLOOKUP($A577,Sheet2!$A:$B,2,FALSE)</f>
        <v>5097.58</v>
      </c>
      <c r="I577" s="16">
        <f>VLOOKUP($A577,Sheet2!$A:$B,2,FALSE)</f>
        <v>5097.58</v>
      </c>
      <c r="J577" s="16">
        <f>VLOOKUP($A577,Sheet2!$A:$B,2,FALSE)</f>
        <v>5097.58</v>
      </c>
    </row>
    <row r="578" spans="1:10" x14ac:dyDescent="0.15">
      <c r="A578" s="7">
        <v>40247</v>
      </c>
      <c r="B578" s="16">
        <v>3279.69</v>
      </c>
      <c r="C578" s="16">
        <v>4598.99</v>
      </c>
      <c r="D578" s="16">
        <v>4630.01</v>
      </c>
      <c r="E578" s="16">
        <v>1027</v>
      </c>
      <c r="F578" s="16">
        <v>2434.86</v>
      </c>
      <c r="G578" s="16">
        <v>5020.2299999999996</v>
      </c>
      <c r="H578" s="16">
        <f>VLOOKUP($A578,Sheet2!$A:$B,2,FALSE)</f>
        <v>5020.2299999999996</v>
      </c>
      <c r="I578" s="16">
        <f>VLOOKUP($A578,Sheet2!$A:$B,2,FALSE)</f>
        <v>5020.2299999999996</v>
      </c>
      <c r="J578" s="16">
        <f>VLOOKUP($A578,Sheet2!$A:$B,2,FALSE)</f>
        <v>5020.2299999999996</v>
      </c>
    </row>
    <row r="579" spans="1:10" x14ac:dyDescent="0.15">
      <c r="A579" s="7">
        <v>40248</v>
      </c>
      <c r="B579" s="16">
        <v>3276.71</v>
      </c>
      <c r="C579" s="16">
        <v>4562.87</v>
      </c>
      <c r="D579" s="16">
        <v>4605.25</v>
      </c>
      <c r="E579" s="16">
        <v>1044.97</v>
      </c>
      <c r="F579" s="16">
        <v>2441.52</v>
      </c>
      <c r="G579" s="16">
        <v>4971.1000000000004</v>
      </c>
      <c r="H579" s="16">
        <f>VLOOKUP($A579,Sheet2!$A:$B,2,FALSE)</f>
        <v>4971.1000000000004</v>
      </c>
      <c r="I579" s="16">
        <f>VLOOKUP($A579,Sheet2!$A:$B,2,FALSE)</f>
        <v>4971.1000000000004</v>
      </c>
      <c r="J579" s="16">
        <f>VLOOKUP($A579,Sheet2!$A:$B,2,FALSE)</f>
        <v>4971.1000000000004</v>
      </c>
    </row>
    <row r="580" spans="1:10" x14ac:dyDescent="0.15">
      <c r="A580" s="7">
        <v>40249</v>
      </c>
      <c r="B580" s="16">
        <v>3233.13</v>
      </c>
      <c r="C580" s="16">
        <v>4492.8599999999997</v>
      </c>
      <c r="D580" s="16">
        <v>4532.08</v>
      </c>
      <c r="E580" s="16">
        <v>1033.6500000000001</v>
      </c>
      <c r="F580" s="16">
        <v>2402.67</v>
      </c>
      <c r="G580" s="16">
        <v>4909.97</v>
      </c>
      <c r="H580" s="16">
        <f>VLOOKUP($A580,Sheet2!$A:$B,2,FALSE)</f>
        <v>4909.97</v>
      </c>
      <c r="I580" s="16">
        <f>VLOOKUP($A580,Sheet2!$A:$B,2,FALSE)</f>
        <v>4909.97</v>
      </c>
      <c r="J580" s="16">
        <f>VLOOKUP($A580,Sheet2!$A:$B,2,FALSE)</f>
        <v>4909.97</v>
      </c>
    </row>
    <row r="581" spans="1:10" x14ac:dyDescent="0.15">
      <c r="A581" s="7">
        <v>40252</v>
      </c>
      <c r="B581" s="16">
        <v>3183.18</v>
      </c>
      <c r="C581" s="16">
        <v>4454.76</v>
      </c>
      <c r="D581" s="16">
        <v>4498.09</v>
      </c>
      <c r="E581" s="16">
        <v>1025.8900000000001</v>
      </c>
      <c r="F581" s="16">
        <v>2335.08</v>
      </c>
      <c r="G581" s="16">
        <v>4883.5600000000004</v>
      </c>
      <c r="H581" s="16">
        <f>VLOOKUP($A581,Sheet2!$A:$B,2,FALSE)</f>
        <v>4883.5600000000004</v>
      </c>
      <c r="I581" s="16">
        <f>VLOOKUP($A581,Sheet2!$A:$B,2,FALSE)</f>
        <v>4883.5600000000004</v>
      </c>
      <c r="J581" s="16">
        <f>VLOOKUP($A581,Sheet2!$A:$B,2,FALSE)</f>
        <v>4883.5600000000004</v>
      </c>
    </row>
    <row r="582" spans="1:10" x14ac:dyDescent="0.15">
      <c r="A582" s="7">
        <v>40253</v>
      </c>
      <c r="B582" s="16">
        <v>3203.97</v>
      </c>
      <c r="C582" s="16">
        <v>4491.47</v>
      </c>
      <c r="D582" s="16">
        <v>4555.3100000000004</v>
      </c>
      <c r="E582" s="16">
        <v>1033.6500000000001</v>
      </c>
      <c r="F582" s="16">
        <v>2345.59</v>
      </c>
      <c r="G582" s="16">
        <v>4901.1099999999997</v>
      </c>
      <c r="H582" s="16">
        <f>VLOOKUP($A582,Sheet2!$A:$B,2,FALSE)</f>
        <v>4901.1099999999997</v>
      </c>
      <c r="I582" s="16">
        <f>VLOOKUP($A582,Sheet2!$A:$B,2,FALSE)</f>
        <v>4901.1099999999997</v>
      </c>
      <c r="J582" s="16">
        <f>VLOOKUP($A582,Sheet2!$A:$B,2,FALSE)</f>
        <v>4901.1099999999997</v>
      </c>
    </row>
    <row r="583" spans="1:10" x14ac:dyDescent="0.15">
      <c r="A583" s="7">
        <v>40254</v>
      </c>
      <c r="B583" s="16">
        <v>3273.92</v>
      </c>
      <c r="C583" s="16">
        <v>4616.05</v>
      </c>
      <c r="D583" s="16">
        <v>4674.6400000000003</v>
      </c>
      <c r="E583" s="16">
        <v>1050.29</v>
      </c>
      <c r="F583" s="16">
        <v>2395.5</v>
      </c>
      <c r="G583" s="16">
        <v>5011.53</v>
      </c>
      <c r="H583" s="16">
        <f>VLOOKUP($A583,Sheet2!$A:$B,2,FALSE)</f>
        <v>5011.53</v>
      </c>
      <c r="I583" s="16">
        <f>VLOOKUP($A583,Sheet2!$A:$B,2,FALSE)</f>
        <v>5011.53</v>
      </c>
      <c r="J583" s="16">
        <f>VLOOKUP($A583,Sheet2!$A:$B,2,FALSE)</f>
        <v>5011.53</v>
      </c>
    </row>
    <row r="584" spans="1:10" x14ac:dyDescent="0.15">
      <c r="A584" s="7">
        <v>40255</v>
      </c>
      <c r="B584" s="16">
        <v>3267.55</v>
      </c>
      <c r="C584" s="16">
        <v>4630.95</v>
      </c>
      <c r="D584" s="16">
        <v>4686.25</v>
      </c>
      <c r="E584" s="16">
        <v>1042.8800000000001</v>
      </c>
      <c r="F584" s="16">
        <v>2384.2399999999998</v>
      </c>
      <c r="G584" s="16">
        <v>4988.3</v>
      </c>
      <c r="H584" s="16">
        <f>VLOOKUP($A584,Sheet2!$A:$B,2,FALSE)</f>
        <v>4988.3</v>
      </c>
      <c r="I584" s="16">
        <f>VLOOKUP($A584,Sheet2!$A:$B,2,FALSE)</f>
        <v>4988.3</v>
      </c>
      <c r="J584" s="16">
        <f>VLOOKUP($A584,Sheet2!$A:$B,2,FALSE)</f>
        <v>4988.3</v>
      </c>
    </row>
    <row r="585" spans="1:10" x14ac:dyDescent="0.15">
      <c r="A585" s="7">
        <v>40256</v>
      </c>
      <c r="B585" s="16">
        <v>3293.87</v>
      </c>
      <c r="C585" s="16">
        <v>4663.8999999999996</v>
      </c>
      <c r="D585" s="16">
        <v>4723.8500000000004</v>
      </c>
      <c r="E585" s="16">
        <v>1046.02</v>
      </c>
      <c r="F585" s="16">
        <v>2411.33</v>
      </c>
      <c r="G585" s="16">
        <v>4999.21</v>
      </c>
      <c r="H585" s="16">
        <f>VLOOKUP($A585,Sheet2!$A:$B,2,FALSE)</f>
        <v>4999.21</v>
      </c>
      <c r="I585" s="16">
        <f>VLOOKUP($A585,Sheet2!$A:$B,2,FALSE)</f>
        <v>4999.21</v>
      </c>
      <c r="J585" s="16">
        <f>VLOOKUP($A585,Sheet2!$A:$B,2,FALSE)</f>
        <v>4999.21</v>
      </c>
    </row>
    <row r="586" spans="1:10" x14ac:dyDescent="0.15">
      <c r="A586" s="7">
        <v>40259</v>
      </c>
      <c r="B586" s="16">
        <v>3302.63</v>
      </c>
      <c r="C586" s="16">
        <v>4690.2</v>
      </c>
      <c r="D586" s="16">
        <v>4766.9399999999996</v>
      </c>
      <c r="E586" s="16">
        <v>1041.07</v>
      </c>
      <c r="F586" s="16">
        <v>2396.19</v>
      </c>
      <c r="G586" s="16">
        <v>5012.6499999999996</v>
      </c>
      <c r="H586" s="16">
        <f>VLOOKUP($A586,Sheet2!$A:$B,2,FALSE)</f>
        <v>5012.6499999999996</v>
      </c>
      <c r="I586" s="16">
        <f>VLOOKUP($A586,Sheet2!$A:$B,2,FALSE)</f>
        <v>5012.6499999999996</v>
      </c>
      <c r="J586" s="16">
        <f>VLOOKUP($A586,Sheet2!$A:$B,2,FALSE)</f>
        <v>5012.6499999999996</v>
      </c>
    </row>
    <row r="587" spans="1:10" x14ac:dyDescent="0.15">
      <c r="A587" s="7">
        <v>40260</v>
      </c>
      <c r="B587" s="16">
        <v>3275.57</v>
      </c>
      <c r="C587" s="16">
        <v>4658.63</v>
      </c>
      <c r="D587" s="16">
        <v>4739.37</v>
      </c>
      <c r="E587" s="16">
        <v>1026.1099999999999</v>
      </c>
      <c r="F587" s="16">
        <v>2379.9699999999998</v>
      </c>
      <c r="G587" s="16">
        <v>4993.6099999999997</v>
      </c>
      <c r="H587" s="16">
        <f>VLOOKUP($A587,Sheet2!$A:$B,2,FALSE)</f>
        <v>4993.6099999999997</v>
      </c>
      <c r="I587" s="16">
        <f>VLOOKUP($A587,Sheet2!$A:$B,2,FALSE)</f>
        <v>4993.6099999999997</v>
      </c>
      <c r="J587" s="16">
        <f>VLOOKUP($A587,Sheet2!$A:$B,2,FALSE)</f>
        <v>4993.6099999999997</v>
      </c>
    </row>
    <row r="588" spans="1:10" x14ac:dyDescent="0.15">
      <c r="A588" s="7">
        <v>40261</v>
      </c>
      <c r="B588" s="16">
        <v>3276.67</v>
      </c>
      <c r="C588" s="16">
        <v>4683.07</v>
      </c>
      <c r="D588" s="16">
        <v>4750.99</v>
      </c>
      <c r="E588" s="16">
        <v>1024.79</v>
      </c>
      <c r="F588" s="16">
        <v>2360.9699999999998</v>
      </c>
      <c r="G588" s="16">
        <v>5012.0600000000004</v>
      </c>
      <c r="H588" s="16">
        <f>VLOOKUP($A588,Sheet2!$A:$B,2,FALSE)</f>
        <v>5012.0600000000004</v>
      </c>
      <c r="I588" s="16">
        <f>VLOOKUP($A588,Sheet2!$A:$B,2,FALSE)</f>
        <v>5012.0600000000004</v>
      </c>
      <c r="J588" s="16">
        <f>VLOOKUP($A588,Sheet2!$A:$B,2,FALSE)</f>
        <v>5012.0600000000004</v>
      </c>
    </row>
    <row r="589" spans="1:10" x14ac:dyDescent="0.15">
      <c r="A589" s="7">
        <v>40262</v>
      </c>
      <c r="B589" s="16">
        <v>3229.13</v>
      </c>
      <c r="C589" s="16">
        <v>4620.75</v>
      </c>
      <c r="D589" s="16">
        <v>4678.8100000000004</v>
      </c>
      <c r="E589" s="16">
        <v>1002.03</v>
      </c>
      <c r="F589" s="16">
        <v>2338.4499999999998</v>
      </c>
      <c r="G589" s="16">
        <v>4965.24</v>
      </c>
      <c r="H589" s="16">
        <f>VLOOKUP($A589,Sheet2!$A:$B,2,FALSE)</f>
        <v>4965.24</v>
      </c>
      <c r="I589" s="16">
        <f>VLOOKUP($A589,Sheet2!$A:$B,2,FALSE)</f>
        <v>4965.24</v>
      </c>
      <c r="J589" s="16">
        <f>VLOOKUP($A589,Sheet2!$A:$B,2,FALSE)</f>
        <v>4965.24</v>
      </c>
    </row>
    <row r="590" spans="1:10" x14ac:dyDescent="0.15">
      <c r="A590" s="7">
        <v>40263</v>
      </c>
      <c r="B590" s="16">
        <v>3275</v>
      </c>
      <c r="C590" s="16">
        <v>4686.93</v>
      </c>
      <c r="D590" s="16">
        <v>4742.47</v>
      </c>
      <c r="E590" s="16">
        <v>1012.12</v>
      </c>
      <c r="F590" s="16">
        <v>2348.09</v>
      </c>
      <c r="G590" s="16">
        <v>5000.22</v>
      </c>
      <c r="H590" s="16">
        <f>VLOOKUP($A590,Sheet2!$A:$B,2,FALSE)</f>
        <v>5000.22</v>
      </c>
      <c r="I590" s="16">
        <f>VLOOKUP($A590,Sheet2!$A:$B,2,FALSE)</f>
        <v>5000.22</v>
      </c>
      <c r="J590" s="16">
        <f>VLOOKUP($A590,Sheet2!$A:$B,2,FALSE)</f>
        <v>5000.22</v>
      </c>
    </row>
    <row r="591" spans="1:10" x14ac:dyDescent="0.15">
      <c r="A591" s="7">
        <v>40266</v>
      </c>
      <c r="B591" s="16">
        <v>3358.54</v>
      </c>
      <c r="C591" s="16">
        <v>4723.6099999999997</v>
      </c>
      <c r="D591" s="16">
        <v>4770.54</v>
      </c>
      <c r="E591" s="16">
        <v>1042.53</v>
      </c>
      <c r="F591" s="16">
        <v>2398.85</v>
      </c>
      <c r="G591" s="16">
        <v>5048.8999999999996</v>
      </c>
      <c r="H591" s="16">
        <f>VLOOKUP($A591,Sheet2!$A:$B,2,FALSE)</f>
        <v>5048.8999999999996</v>
      </c>
      <c r="I591" s="16">
        <f>VLOOKUP($A591,Sheet2!$A:$B,2,FALSE)</f>
        <v>5048.8999999999996</v>
      </c>
      <c r="J591" s="16">
        <f>VLOOKUP($A591,Sheet2!$A:$B,2,FALSE)</f>
        <v>5048.8999999999996</v>
      </c>
    </row>
    <row r="592" spans="1:10" x14ac:dyDescent="0.15">
      <c r="A592" s="7">
        <v>40267</v>
      </c>
      <c r="B592" s="16">
        <v>3366.71</v>
      </c>
      <c r="C592" s="16">
        <v>4744.42</v>
      </c>
      <c r="D592" s="16">
        <v>4800.45</v>
      </c>
      <c r="E592" s="16">
        <v>1039.07</v>
      </c>
      <c r="F592" s="16">
        <v>2390.37</v>
      </c>
      <c r="G592" s="16">
        <v>5041.84</v>
      </c>
      <c r="H592" s="16">
        <f>VLOOKUP($A592,Sheet2!$A:$B,2,FALSE)</f>
        <v>5041.84</v>
      </c>
      <c r="I592" s="16">
        <f>VLOOKUP($A592,Sheet2!$A:$B,2,FALSE)</f>
        <v>5041.84</v>
      </c>
      <c r="J592" s="16">
        <f>VLOOKUP($A592,Sheet2!$A:$B,2,FALSE)</f>
        <v>5041.84</v>
      </c>
    </row>
    <row r="593" spans="1:10" x14ac:dyDescent="0.15">
      <c r="A593" s="7">
        <v>40268</v>
      </c>
      <c r="B593" s="16">
        <v>3345.61</v>
      </c>
      <c r="C593" s="16">
        <v>4756.16</v>
      </c>
      <c r="D593" s="16">
        <v>4822.08</v>
      </c>
      <c r="E593" s="16">
        <v>1037.8399999999999</v>
      </c>
      <c r="F593" s="16">
        <v>2361.86</v>
      </c>
      <c r="G593" s="16">
        <v>5054.79</v>
      </c>
      <c r="H593" s="16">
        <f>VLOOKUP($A593,Sheet2!$A:$B,2,FALSE)</f>
        <v>5054.79</v>
      </c>
      <c r="I593" s="16">
        <f>VLOOKUP($A593,Sheet2!$A:$B,2,FALSE)</f>
        <v>5054.79</v>
      </c>
      <c r="J593" s="16">
        <f>VLOOKUP($A593,Sheet2!$A:$B,2,FALSE)</f>
        <v>5054.79</v>
      </c>
    </row>
    <row r="594" spans="1:10" x14ac:dyDescent="0.15">
      <c r="A594" s="7">
        <v>40269</v>
      </c>
      <c r="B594" s="16">
        <v>3391.94</v>
      </c>
      <c r="C594" s="16">
        <v>4827.21</v>
      </c>
      <c r="D594" s="16">
        <v>4904.3</v>
      </c>
      <c r="E594" s="16">
        <v>1047.54</v>
      </c>
      <c r="F594" s="16">
        <v>2388.64</v>
      </c>
      <c r="G594" s="16">
        <v>5119.18</v>
      </c>
      <c r="H594" s="16">
        <f>VLOOKUP($A594,Sheet2!$A:$B,2,FALSE)</f>
        <v>5119.18</v>
      </c>
      <c r="I594" s="16">
        <f>VLOOKUP($A594,Sheet2!$A:$B,2,FALSE)</f>
        <v>5119.18</v>
      </c>
      <c r="J594" s="16">
        <f>VLOOKUP($A594,Sheet2!$A:$B,2,FALSE)</f>
        <v>5119.18</v>
      </c>
    </row>
    <row r="595" spans="1:10" x14ac:dyDescent="0.15">
      <c r="A595" s="7">
        <v>40270</v>
      </c>
      <c r="B595" s="16">
        <v>3407.35</v>
      </c>
      <c r="C595" s="16">
        <v>4843.17</v>
      </c>
      <c r="D595" s="16">
        <v>4922.82</v>
      </c>
      <c r="E595" s="16">
        <v>1045.3499999999999</v>
      </c>
      <c r="F595" s="16">
        <v>2412.4699999999998</v>
      </c>
      <c r="G595" s="16">
        <v>5135.79</v>
      </c>
      <c r="H595" s="16">
        <f>VLOOKUP($A595,Sheet2!$A:$B,2,FALSE)</f>
        <v>5135.79</v>
      </c>
      <c r="I595" s="16">
        <f>VLOOKUP($A595,Sheet2!$A:$B,2,FALSE)</f>
        <v>5135.79</v>
      </c>
      <c r="J595" s="16">
        <f>VLOOKUP($A595,Sheet2!$A:$B,2,FALSE)</f>
        <v>5135.79</v>
      </c>
    </row>
    <row r="596" spans="1:10" x14ac:dyDescent="0.15">
      <c r="A596" s="7">
        <v>40274</v>
      </c>
      <c r="B596" s="16">
        <v>3405.15</v>
      </c>
      <c r="C596" s="16">
        <v>4852.8999999999996</v>
      </c>
      <c r="D596" s="16">
        <v>4942.33</v>
      </c>
      <c r="E596" s="16">
        <v>1050.03</v>
      </c>
      <c r="F596" s="16">
        <v>2413.98</v>
      </c>
      <c r="G596" s="16">
        <v>5164.4799999999996</v>
      </c>
      <c r="H596" s="16">
        <f>VLOOKUP($A596,Sheet2!$A:$B,2,FALSE)</f>
        <v>5164.4799999999996</v>
      </c>
      <c r="I596" s="16">
        <f>VLOOKUP($A596,Sheet2!$A:$B,2,FALSE)</f>
        <v>5164.4799999999996</v>
      </c>
      <c r="J596" s="16">
        <f>VLOOKUP($A596,Sheet2!$A:$B,2,FALSE)</f>
        <v>5164.4799999999996</v>
      </c>
    </row>
    <row r="597" spans="1:10" x14ac:dyDescent="0.15">
      <c r="A597" s="7">
        <v>40275</v>
      </c>
      <c r="B597" s="16">
        <v>3386.95</v>
      </c>
      <c r="C597" s="16">
        <v>4863.6400000000003</v>
      </c>
      <c r="D597" s="16">
        <v>4951.7299999999996</v>
      </c>
      <c r="E597" s="16">
        <v>1034.3499999999999</v>
      </c>
      <c r="F597" s="16">
        <v>2416.04</v>
      </c>
      <c r="G597" s="16">
        <v>5215.3100000000004</v>
      </c>
      <c r="H597" s="16">
        <f>VLOOKUP($A597,Sheet2!$A:$B,2,FALSE)</f>
        <v>5215.3100000000004</v>
      </c>
      <c r="I597" s="16">
        <f>VLOOKUP($A597,Sheet2!$A:$B,2,FALSE)</f>
        <v>5215.3100000000004</v>
      </c>
      <c r="J597" s="16">
        <f>VLOOKUP($A597,Sheet2!$A:$B,2,FALSE)</f>
        <v>5215.3100000000004</v>
      </c>
    </row>
    <row r="598" spans="1:10" x14ac:dyDescent="0.15">
      <c r="A598" s="7">
        <v>40276</v>
      </c>
      <c r="B598" s="16">
        <v>3346.74</v>
      </c>
      <c r="C598" s="16">
        <v>4864.92</v>
      </c>
      <c r="D598" s="16">
        <v>4956.37</v>
      </c>
      <c r="E598" s="16">
        <v>1021.32</v>
      </c>
      <c r="F598" s="16">
        <v>2370.14</v>
      </c>
      <c r="G598" s="16">
        <v>5309.1</v>
      </c>
      <c r="H598" s="16">
        <f>VLOOKUP($A598,Sheet2!$A:$B,2,FALSE)</f>
        <v>5309.1</v>
      </c>
      <c r="I598" s="16">
        <f>VLOOKUP($A598,Sheet2!$A:$B,2,FALSE)</f>
        <v>5309.1</v>
      </c>
      <c r="J598" s="16">
        <f>VLOOKUP($A598,Sheet2!$A:$B,2,FALSE)</f>
        <v>5309.1</v>
      </c>
    </row>
    <row r="599" spans="1:10" x14ac:dyDescent="0.15">
      <c r="A599" s="7">
        <v>40277</v>
      </c>
      <c r="B599" s="16">
        <v>3379.17</v>
      </c>
      <c r="C599" s="16">
        <v>4939.18</v>
      </c>
      <c r="D599" s="16">
        <v>5031.25</v>
      </c>
      <c r="E599" s="16">
        <v>1029.8499999999999</v>
      </c>
      <c r="F599" s="16">
        <v>2385.23</v>
      </c>
      <c r="G599" s="16">
        <v>5379.67</v>
      </c>
      <c r="H599" s="16">
        <f>VLOOKUP($A599,Sheet2!$A:$B,2,FALSE)</f>
        <v>5379.67</v>
      </c>
      <c r="I599" s="16">
        <f>VLOOKUP($A599,Sheet2!$A:$B,2,FALSE)</f>
        <v>5379.67</v>
      </c>
      <c r="J599" s="16">
        <f>VLOOKUP($A599,Sheet2!$A:$B,2,FALSE)</f>
        <v>5379.67</v>
      </c>
    </row>
    <row r="600" spans="1:10" x14ac:dyDescent="0.15">
      <c r="A600" s="7">
        <v>40280</v>
      </c>
      <c r="B600" s="16">
        <v>3351.48</v>
      </c>
      <c r="C600" s="16">
        <v>4976.38</v>
      </c>
      <c r="D600" s="16">
        <v>5088.29</v>
      </c>
      <c r="E600" s="16">
        <v>1014.49</v>
      </c>
      <c r="F600" s="16">
        <v>2340.7800000000002</v>
      </c>
      <c r="G600" s="16">
        <v>5528.97</v>
      </c>
      <c r="H600" s="16">
        <f>VLOOKUP($A600,Sheet2!$A:$B,2,FALSE)</f>
        <v>5528.97</v>
      </c>
      <c r="I600" s="16">
        <f>VLOOKUP($A600,Sheet2!$A:$B,2,FALSE)</f>
        <v>5528.97</v>
      </c>
      <c r="J600" s="16">
        <f>VLOOKUP($A600,Sheet2!$A:$B,2,FALSE)</f>
        <v>5528.97</v>
      </c>
    </row>
    <row r="601" spans="1:10" x14ac:dyDescent="0.15">
      <c r="A601" s="7">
        <v>40281</v>
      </c>
      <c r="B601" s="16">
        <v>3391.72</v>
      </c>
      <c r="C601" s="16">
        <v>4919.87</v>
      </c>
      <c r="D601" s="16">
        <v>4989.3900000000003</v>
      </c>
      <c r="E601" s="16">
        <v>1044.4000000000001</v>
      </c>
      <c r="F601" s="16">
        <v>2353.94</v>
      </c>
      <c r="G601" s="16">
        <v>5502.26</v>
      </c>
      <c r="H601" s="16">
        <f>VLOOKUP($A601,Sheet2!$A:$B,2,FALSE)</f>
        <v>5502.26</v>
      </c>
      <c r="I601" s="16">
        <f>VLOOKUP($A601,Sheet2!$A:$B,2,FALSE)</f>
        <v>5502.26</v>
      </c>
      <c r="J601" s="16">
        <f>VLOOKUP($A601,Sheet2!$A:$B,2,FALSE)</f>
        <v>5502.26</v>
      </c>
    </row>
    <row r="602" spans="1:10" x14ac:dyDescent="0.15">
      <c r="A602" s="7">
        <v>40282</v>
      </c>
      <c r="B602" s="16">
        <v>3403.71</v>
      </c>
      <c r="C602" s="16">
        <v>4977.51</v>
      </c>
      <c r="D602" s="16">
        <v>5074.68</v>
      </c>
      <c r="E602" s="16">
        <v>1039.49</v>
      </c>
      <c r="F602" s="16">
        <v>2369.98</v>
      </c>
      <c r="G602" s="16">
        <v>5586.92</v>
      </c>
      <c r="H602" s="16">
        <f>VLOOKUP($A602,Sheet2!$A:$B,2,FALSE)</f>
        <v>5586.92</v>
      </c>
      <c r="I602" s="16">
        <f>VLOOKUP($A602,Sheet2!$A:$B,2,FALSE)</f>
        <v>5586.92</v>
      </c>
      <c r="J602" s="16">
        <f>VLOOKUP($A602,Sheet2!$A:$B,2,FALSE)</f>
        <v>5586.92</v>
      </c>
    </row>
    <row r="603" spans="1:10" x14ac:dyDescent="0.15">
      <c r="A603" s="7">
        <v>40283</v>
      </c>
      <c r="B603" s="16">
        <v>3394.57</v>
      </c>
      <c r="C603" s="16">
        <v>4914.75</v>
      </c>
      <c r="D603" s="16">
        <v>5024.7700000000004</v>
      </c>
      <c r="E603" s="16">
        <v>1049.1500000000001</v>
      </c>
      <c r="F603" s="16">
        <v>2367.3200000000002</v>
      </c>
      <c r="G603" s="16">
        <v>5504.18</v>
      </c>
      <c r="H603" s="16">
        <f>VLOOKUP($A603,Sheet2!$A:$B,2,FALSE)</f>
        <v>5504.18</v>
      </c>
      <c r="I603" s="16">
        <f>VLOOKUP($A603,Sheet2!$A:$B,2,FALSE)</f>
        <v>5504.18</v>
      </c>
      <c r="J603" s="16">
        <f>VLOOKUP($A603,Sheet2!$A:$B,2,FALSE)</f>
        <v>5504.18</v>
      </c>
    </row>
    <row r="604" spans="1:10" x14ac:dyDescent="0.15">
      <c r="A604" s="7">
        <v>40284</v>
      </c>
      <c r="B604" s="16">
        <v>3356.33</v>
      </c>
      <c r="C604" s="16">
        <v>4898.67</v>
      </c>
      <c r="D604" s="16">
        <v>5019.3500000000004</v>
      </c>
      <c r="E604" s="16">
        <v>1035.51</v>
      </c>
      <c r="F604" s="16">
        <v>2337.66</v>
      </c>
      <c r="G604" s="16">
        <v>5490.44</v>
      </c>
      <c r="H604" s="16">
        <f>VLOOKUP($A604,Sheet2!$A:$B,2,FALSE)</f>
        <v>5490.44</v>
      </c>
      <c r="I604" s="16">
        <f>VLOOKUP($A604,Sheet2!$A:$B,2,FALSE)</f>
        <v>5490.44</v>
      </c>
      <c r="J604" s="16">
        <f>VLOOKUP($A604,Sheet2!$A:$B,2,FALSE)</f>
        <v>5490.44</v>
      </c>
    </row>
    <row r="605" spans="1:10" x14ac:dyDescent="0.15">
      <c r="A605" s="7">
        <v>40287</v>
      </c>
      <c r="B605" s="16">
        <v>3176.42</v>
      </c>
      <c r="C605" s="16">
        <v>4688.84</v>
      </c>
      <c r="D605" s="16">
        <v>4806.1099999999997</v>
      </c>
      <c r="E605" s="16">
        <v>996.22</v>
      </c>
      <c r="F605" s="16">
        <v>2187.4899999999998</v>
      </c>
      <c r="G605" s="16">
        <v>5429.71</v>
      </c>
      <c r="H605" s="16">
        <f>VLOOKUP($A605,Sheet2!$A:$B,2,FALSE)</f>
        <v>5429.71</v>
      </c>
      <c r="I605" s="16">
        <f>VLOOKUP($A605,Sheet2!$A:$B,2,FALSE)</f>
        <v>5429.71</v>
      </c>
      <c r="J605" s="16">
        <f>VLOOKUP($A605,Sheet2!$A:$B,2,FALSE)</f>
        <v>5429.71</v>
      </c>
    </row>
    <row r="606" spans="1:10" x14ac:dyDescent="0.15">
      <c r="A606" s="7">
        <v>40288</v>
      </c>
      <c r="B606" s="16">
        <v>3173.37</v>
      </c>
      <c r="C606" s="16">
        <v>4749.93</v>
      </c>
      <c r="D606" s="16">
        <v>4875.09</v>
      </c>
      <c r="E606" s="16">
        <v>979.32</v>
      </c>
      <c r="F606" s="16">
        <v>2150.8200000000002</v>
      </c>
      <c r="G606" s="16">
        <v>5670.01</v>
      </c>
      <c r="H606" s="16">
        <f>VLOOKUP($A606,Sheet2!$A:$B,2,FALSE)</f>
        <v>5670.01</v>
      </c>
      <c r="I606" s="16">
        <f>VLOOKUP($A606,Sheet2!$A:$B,2,FALSE)</f>
        <v>5670.01</v>
      </c>
      <c r="J606" s="16">
        <f>VLOOKUP($A606,Sheet2!$A:$B,2,FALSE)</f>
        <v>5670.01</v>
      </c>
    </row>
    <row r="607" spans="1:10" x14ac:dyDescent="0.15">
      <c r="A607" s="7">
        <v>40289</v>
      </c>
      <c r="B607" s="16">
        <v>3236.68</v>
      </c>
      <c r="C607" s="16">
        <v>4893.9799999999996</v>
      </c>
      <c r="D607" s="16">
        <v>5029.03</v>
      </c>
      <c r="E607" s="16">
        <v>985.85</v>
      </c>
      <c r="F607" s="16">
        <v>2181.27</v>
      </c>
      <c r="G607" s="16">
        <v>5802.11</v>
      </c>
      <c r="H607" s="16">
        <f>VLOOKUP($A607,Sheet2!$A:$B,2,FALSE)</f>
        <v>5802.11</v>
      </c>
      <c r="I607" s="16">
        <f>VLOOKUP($A607,Sheet2!$A:$B,2,FALSE)</f>
        <v>5802.11</v>
      </c>
      <c r="J607" s="16">
        <f>VLOOKUP($A607,Sheet2!$A:$B,2,FALSE)</f>
        <v>5802.11</v>
      </c>
    </row>
    <row r="608" spans="1:10" x14ac:dyDescent="0.15">
      <c r="A608" s="7">
        <v>40290</v>
      </c>
      <c r="B608" s="16">
        <v>3201.54</v>
      </c>
      <c r="C608" s="16">
        <v>4902.3999999999996</v>
      </c>
      <c r="D608" s="16">
        <v>5060.75</v>
      </c>
      <c r="E608" s="16">
        <v>975.3</v>
      </c>
      <c r="F608" s="16">
        <v>2143.2399999999998</v>
      </c>
      <c r="G608" s="16">
        <v>5821.39</v>
      </c>
      <c r="H608" s="16">
        <f>VLOOKUP($A608,Sheet2!$A:$B,2,FALSE)</f>
        <v>5821.39</v>
      </c>
      <c r="I608" s="16">
        <f>VLOOKUP($A608,Sheet2!$A:$B,2,FALSE)</f>
        <v>5821.39</v>
      </c>
      <c r="J608" s="16">
        <f>VLOOKUP($A608,Sheet2!$A:$B,2,FALSE)</f>
        <v>5821.39</v>
      </c>
    </row>
    <row r="609" spans="1:10" x14ac:dyDescent="0.15">
      <c r="A609" s="7">
        <v>40291</v>
      </c>
      <c r="B609" s="16">
        <v>3190</v>
      </c>
      <c r="C609" s="16">
        <v>4864.16</v>
      </c>
      <c r="D609" s="16">
        <v>5007.6000000000004</v>
      </c>
      <c r="E609" s="16">
        <v>974.41</v>
      </c>
      <c r="F609" s="16">
        <v>2115.83</v>
      </c>
      <c r="G609" s="16">
        <v>5776.17</v>
      </c>
      <c r="H609" s="16">
        <f>VLOOKUP($A609,Sheet2!$A:$B,2,FALSE)</f>
        <v>5776.17</v>
      </c>
      <c r="I609" s="16">
        <f>VLOOKUP($A609,Sheet2!$A:$B,2,FALSE)</f>
        <v>5776.17</v>
      </c>
      <c r="J609" s="16">
        <f>VLOOKUP($A609,Sheet2!$A:$B,2,FALSE)</f>
        <v>5776.17</v>
      </c>
    </row>
    <row r="610" spans="1:10" x14ac:dyDescent="0.15">
      <c r="A610" s="7">
        <v>40294</v>
      </c>
      <c r="B610" s="16">
        <v>3172</v>
      </c>
      <c r="C610" s="16">
        <v>4866.55</v>
      </c>
      <c r="D610" s="16">
        <v>4999.0600000000004</v>
      </c>
      <c r="E610" s="16">
        <v>966.24</v>
      </c>
      <c r="F610" s="16">
        <v>2096.09</v>
      </c>
      <c r="G610" s="16">
        <v>5815.11</v>
      </c>
      <c r="H610" s="16">
        <f>VLOOKUP($A610,Sheet2!$A:$B,2,FALSE)</f>
        <v>5815.11</v>
      </c>
      <c r="I610" s="16">
        <f>VLOOKUP($A610,Sheet2!$A:$B,2,FALSE)</f>
        <v>5815.11</v>
      </c>
      <c r="J610" s="16">
        <f>VLOOKUP($A610,Sheet2!$A:$B,2,FALSE)</f>
        <v>5815.11</v>
      </c>
    </row>
    <row r="611" spans="1:10" x14ac:dyDescent="0.15">
      <c r="A611" s="7">
        <v>40295</v>
      </c>
      <c r="B611" s="16">
        <v>3108.41</v>
      </c>
      <c r="C611" s="16">
        <v>4739.2700000000004</v>
      </c>
      <c r="D611" s="16">
        <v>4869.6099999999997</v>
      </c>
      <c r="E611" s="16">
        <v>950.37</v>
      </c>
      <c r="F611" s="16">
        <v>2035.04</v>
      </c>
      <c r="G611" s="16">
        <v>5730.21</v>
      </c>
      <c r="H611" s="16">
        <f>VLOOKUP($A611,Sheet2!$A:$B,2,FALSE)</f>
        <v>5730.21</v>
      </c>
      <c r="I611" s="16">
        <f>VLOOKUP($A611,Sheet2!$A:$B,2,FALSE)</f>
        <v>5730.21</v>
      </c>
      <c r="J611" s="16">
        <f>VLOOKUP($A611,Sheet2!$A:$B,2,FALSE)</f>
        <v>5730.21</v>
      </c>
    </row>
    <row r="612" spans="1:10" x14ac:dyDescent="0.15">
      <c r="A612" s="7">
        <v>40296</v>
      </c>
      <c r="B612" s="16">
        <v>3097.35</v>
      </c>
      <c r="C612" s="16">
        <v>4714.43</v>
      </c>
      <c r="D612" s="16">
        <v>4834.79</v>
      </c>
      <c r="E612" s="16">
        <v>951.87</v>
      </c>
      <c r="F612" s="16">
        <v>2054.58</v>
      </c>
      <c r="G612" s="16">
        <v>5757.69</v>
      </c>
      <c r="H612" s="16">
        <f>VLOOKUP($A612,Sheet2!$A:$B,2,FALSE)</f>
        <v>5757.69</v>
      </c>
      <c r="I612" s="16">
        <f>VLOOKUP($A612,Sheet2!$A:$B,2,FALSE)</f>
        <v>5757.69</v>
      </c>
      <c r="J612" s="16">
        <f>VLOOKUP($A612,Sheet2!$A:$B,2,FALSE)</f>
        <v>5757.69</v>
      </c>
    </row>
    <row r="613" spans="1:10" x14ac:dyDescent="0.15">
      <c r="A613" s="7">
        <v>40297</v>
      </c>
      <c r="B613" s="16">
        <v>3060.06</v>
      </c>
      <c r="C613" s="16">
        <v>4561.3999999999996</v>
      </c>
      <c r="D613" s="16">
        <v>4686.9399999999996</v>
      </c>
      <c r="E613" s="16">
        <v>945.81</v>
      </c>
      <c r="F613" s="16">
        <v>2031.62</v>
      </c>
      <c r="G613" s="16">
        <v>5526.8</v>
      </c>
      <c r="H613" s="16">
        <f>VLOOKUP($A613,Sheet2!$A:$B,2,FALSE)</f>
        <v>5526.8</v>
      </c>
      <c r="I613" s="16">
        <f>VLOOKUP($A613,Sheet2!$A:$B,2,FALSE)</f>
        <v>5526.8</v>
      </c>
      <c r="J613" s="16">
        <f>VLOOKUP($A613,Sheet2!$A:$B,2,FALSE)</f>
        <v>5526.8</v>
      </c>
    </row>
    <row r="614" spans="1:10" x14ac:dyDescent="0.15">
      <c r="A614" s="7">
        <v>40298</v>
      </c>
      <c r="B614" s="16">
        <v>3067.36</v>
      </c>
      <c r="C614" s="16">
        <v>4438.68</v>
      </c>
      <c r="D614" s="16">
        <v>4527.76</v>
      </c>
      <c r="E614" s="16">
        <v>959.01</v>
      </c>
      <c r="F614" s="16">
        <v>2082.2600000000002</v>
      </c>
      <c r="G614" s="16">
        <v>5393.19</v>
      </c>
      <c r="H614" s="16">
        <f>VLOOKUP($A614,Sheet2!$A:$B,2,FALSE)</f>
        <v>5393.19</v>
      </c>
      <c r="I614" s="16">
        <f>VLOOKUP($A614,Sheet2!$A:$B,2,FALSE)</f>
        <v>5393.19</v>
      </c>
      <c r="J614" s="16">
        <f>VLOOKUP($A614,Sheet2!$A:$B,2,FALSE)</f>
        <v>5393.19</v>
      </c>
    </row>
    <row r="615" spans="1:10" x14ac:dyDescent="0.15">
      <c r="A615" s="7">
        <v>40302</v>
      </c>
      <c r="B615" s="16">
        <v>3019.45</v>
      </c>
      <c r="C615" s="16">
        <v>4434.13</v>
      </c>
      <c r="D615" s="16">
        <v>4520.3599999999997</v>
      </c>
      <c r="E615" s="16">
        <v>894.22</v>
      </c>
      <c r="F615" s="16">
        <v>2045.61</v>
      </c>
      <c r="G615" s="16">
        <v>5517.28</v>
      </c>
      <c r="H615" s="16">
        <f>VLOOKUP($A615,Sheet2!$A:$B,2,FALSE)</f>
        <v>5517.28</v>
      </c>
      <c r="I615" s="16">
        <f>VLOOKUP($A615,Sheet2!$A:$B,2,FALSE)</f>
        <v>5517.28</v>
      </c>
      <c r="J615" s="16">
        <f>VLOOKUP($A615,Sheet2!$A:$B,2,FALSE)</f>
        <v>5517.28</v>
      </c>
    </row>
    <row r="616" spans="1:10" x14ac:dyDescent="0.15">
      <c r="A616" s="7">
        <v>40303</v>
      </c>
      <c r="B616" s="16">
        <v>3036.39</v>
      </c>
      <c r="C616" s="16">
        <v>4564.8100000000004</v>
      </c>
      <c r="D616" s="16">
        <v>4662.84</v>
      </c>
      <c r="E616" s="16">
        <v>865.65</v>
      </c>
      <c r="F616" s="16">
        <v>2046.88</v>
      </c>
      <c r="G616" s="16">
        <v>5669.2</v>
      </c>
      <c r="H616" s="16">
        <f>VLOOKUP($A616,Sheet2!$A:$B,2,FALSE)</f>
        <v>5669.2</v>
      </c>
      <c r="I616" s="16">
        <f>VLOOKUP($A616,Sheet2!$A:$B,2,FALSE)</f>
        <v>5669.2</v>
      </c>
      <c r="J616" s="16">
        <f>VLOOKUP($A616,Sheet2!$A:$B,2,FALSE)</f>
        <v>5669.2</v>
      </c>
    </row>
    <row r="617" spans="1:10" x14ac:dyDescent="0.15">
      <c r="A617" s="7">
        <v>40304</v>
      </c>
      <c r="B617" s="16">
        <v>2896.86</v>
      </c>
      <c r="C617" s="16">
        <v>4419.78</v>
      </c>
      <c r="D617" s="16">
        <v>4533.8999999999996</v>
      </c>
      <c r="E617" s="16">
        <v>806.15</v>
      </c>
      <c r="F617" s="16">
        <v>1946.56</v>
      </c>
      <c r="G617" s="16">
        <v>5563.38</v>
      </c>
      <c r="H617" s="16">
        <f>VLOOKUP($A617,Sheet2!$A:$B,2,FALSE)</f>
        <v>5563.38</v>
      </c>
      <c r="I617" s="16">
        <f>VLOOKUP($A617,Sheet2!$A:$B,2,FALSE)</f>
        <v>5563.38</v>
      </c>
      <c r="J617" s="16">
        <f>VLOOKUP($A617,Sheet2!$A:$B,2,FALSE)</f>
        <v>5563.38</v>
      </c>
    </row>
    <row r="618" spans="1:10" x14ac:dyDescent="0.15">
      <c r="A618" s="7">
        <v>40305</v>
      </c>
      <c r="B618" s="16">
        <v>2836.79</v>
      </c>
      <c r="C618" s="16">
        <v>4350.76</v>
      </c>
      <c r="D618" s="16">
        <v>4453.17</v>
      </c>
      <c r="E618" s="16">
        <v>793.58</v>
      </c>
      <c r="F618" s="16">
        <v>1881.72</v>
      </c>
      <c r="G618" s="16">
        <v>5456.39</v>
      </c>
      <c r="H618" s="16">
        <f>VLOOKUP($A618,Sheet2!$A:$B,2,FALSE)</f>
        <v>5456.39</v>
      </c>
      <c r="I618" s="16">
        <f>VLOOKUP($A618,Sheet2!$A:$B,2,FALSE)</f>
        <v>5456.39</v>
      </c>
      <c r="J618" s="16">
        <f>VLOOKUP($A618,Sheet2!$A:$B,2,FALSE)</f>
        <v>5456.39</v>
      </c>
    </row>
    <row r="619" spans="1:10" x14ac:dyDescent="0.15">
      <c r="A619" s="7">
        <v>40308</v>
      </c>
      <c r="B619" s="16">
        <v>2858.23</v>
      </c>
      <c r="C619" s="16">
        <v>4269.1099999999997</v>
      </c>
      <c r="D619" s="16">
        <v>4367.2700000000004</v>
      </c>
      <c r="E619" s="16">
        <v>794.14</v>
      </c>
      <c r="F619" s="16">
        <v>1888.93</v>
      </c>
      <c r="G619" s="16">
        <v>5291.48</v>
      </c>
      <c r="H619" s="16">
        <f>VLOOKUP($A619,Sheet2!$A:$B,2,FALSE)</f>
        <v>5291.48</v>
      </c>
      <c r="I619" s="16">
        <f>VLOOKUP($A619,Sheet2!$A:$B,2,FALSE)</f>
        <v>5291.48</v>
      </c>
      <c r="J619" s="16">
        <f>VLOOKUP($A619,Sheet2!$A:$B,2,FALSE)</f>
        <v>5291.48</v>
      </c>
    </row>
    <row r="620" spans="1:10" x14ac:dyDescent="0.15">
      <c r="A620" s="7">
        <v>40309</v>
      </c>
      <c r="B620" s="16">
        <v>2800.82</v>
      </c>
      <c r="C620" s="16">
        <v>4144.3500000000004</v>
      </c>
      <c r="D620" s="16">
        <v>4239.79</v>
      </c>
      <c r="E620" s="16">
        <v>761.79</v>
      </c>
      <c r="F620" s="16">
        <v>1882.85</v>
      </c>
      <c r="G620" s="16">
        <v>5136.66</v>
      </c>
      <c r="H620" s="16">
        <f>VLOOKUP($A620,Sheet2!$A:$B,2,FALSE)</f>
        <v>5136.66</v>
      </c>
      <c r="I620" s="16">
        <f>VLOOKUP($A620,Sheet2!$A:$B,2,FALSE)</f>
        <v>5136.66</v>
      </c>
      <c r="J620" s="16">
        <f>VLOOKUP($A620,Sheet2!$A:$B,2,FALSE)</f>
        <v>5136.66</v>
      </c>
    </row>
    <row r="621" spans="1:10" x14ac:dyDescent="0.15">
      <c r="A621" s="7">
        <v>40310</v>
      </c>
      <c r="B621" s="16">
        <v>2818.16</v>
      </c>
      <c r="C621" s="16">
        <v>4042.52</v>
      </c>
      <c r="D621" s="16">
        <v>4134.5200000000004</v>
      </c>
      <c r="E621" s="16">
        <v>765.9</v>
      </c>
      <c r="F621" s="16">
        <v>1877.55</v>
      </c>
      <c r="G621" s="16">
        <v>5030.32</v>
      </c>
      <c r="H621" s="16">
        <f>VLOOKUP($A621,Sheet2!$A:$B,2,FALSE)</f>
        <v>5030.32</v>
      </c>
      <c r="I621" s="16">
        <f>VLOOKUP($A621,Sheet2!$A:$B,2,FALSE)</f>
        <v>5030.32</v>
      </c>
      <c r="J621" s="16">
        <f>VLOOKUP($A621,Sheet2!$A:$B,2,FALSE)</f>
        <v>5030.32</v>
      </c>
    </row>
    <row r="622" spans="1:10" x14ac:dyDescent="0.15">
      <c r="A622" s="7">
        <v>40311</v>
      </c>
      <c r="B622" s="16">
        <v>2886.91</v>
      </c>
      <c r="C622" s="16">
        <v>4157.84</v>
      </c>
      <c r="D622" s="16">
        <v>4236.3999999999996</v>
      </c>
      <c r="E622" s="16">
        <v>783.03</v>
      </c>
      <c r="F622" s="16">
        <v>1911.47</v>
      </c>
      <c r="G622" s="16">
        <v>5248.71</v>
      </c>
      <c r="H622" s="16">
        <f>VLOOKUP($A622,Sheet2!$A:$B,2,FALSE)</f>
        <v>5248.71</v>
      </c>
      <c r="I622" s="16">
        <f>VLOOKUP($A622,Sheet2!$A:$B,2,FALSE)</f>
        <v>5248.71</v>
      </c>
      <c r="J622" s="16">
        <f>VLOOKUP($A622,Sheet2!$A:$B,2,FALSE)</f>
        <v>5248.71</v>
      </c>
    </row>
    <row r="623" spans="1:10" x14ac:dyDescent="0.15">
      <c r="A623" s="7">
        <v>40312</v>
      </c>
      <c r="B623" s="16">
        <v>2868.02</v>
      </c>
      <c r="C623" s="16">
        <v>4184.84</v>
      </c>
      <c r="D623" s="16">
        <v>4257.8100000000004</v>
      </c>
      <c r="E623" s="16">
        <v>771.09</v>
      </c>
      <c r="F623" s="16">
        <v>1889.21</v>
      </c>
      <c r="G623" s="16">
        <v>5377.9</v>
      </c>
      <c r="H623" s="16">
        <f>VLOOKUP($A623,Sheet2!$A:$B,2,FALSE)</f>
        <v>5377.9</v>
      </c>
      <c r="I623" s="16">
        <f>VLOOKUP($A623,Sheet2!$A:$B,2,FALSE)</f>
        <v>5377.9</v>
      </c>
      <c r="J623" s="16">
        <f>VLOOKUP($A623,Sheet2!$A:$B,2,FALSE)</f>
        <v>5377.9</v>
      </c>
    </row>
    <row r="624" spans="1:10" x14ac:dyDescent="0.15">
      <c r="A624" s="7">
        <v>40315</v>
      </c>
      <c r="B624" s="16">
        <v>2714.72</v>
      </c>
      <c r="C624" s="16">
        <v>3915.75</v>
      </c>
      <c r="D624" s="16">
        <v>3981.29</v>
      </c>
      <c r="E624" s="16">
        <v>705.27</v>
      </c>
      <c r="F624" s="16">
        <v>1758.81</v>
      </c>
      <c r="G624" s="16">
        <v>5156.87</v>
      </c>
      <c r="H624" s="16">
        <f>VLOOKUP($A624,Sheet2!$A:$B,2,FALSE)</f>
        <v>5156.87</v>
      </c>
      <c r="I624" s="16">
        <f>VLOOKUP($A624,Sheet2!$A:$B,2,FALSE)</f>
        <v>5156.87</v>
      </c>
      <c r="J624" s="16">
        <f>VLOOKUP($A624,Sheet2!$A:$B,2,FALSE)</f>
        <v>5156.87</v>
      </c>
    </row>
    <row r="625" spans="1:10" x14ac:dyDescent="0.15">
      <c r="A625" s="7">
        <v>40316</v>
      </c>
      <c r="B625" s="16">
        <v>2771.35</v>
      </c>
      <c r="C625" s="16">
        <v>3972.15</v>
      </c>
      <c r="D625" s="16">
        <v>4007.42</v>
      </c>
      <c r="E625" s="16">
        <v>724.07</v>
      </c>
      <c r="F625" s="16">
        <v>1804.56</v>
      </c>
      <c r="G625" s="16">
        <v>5157.46</v>
      </c>
      <c r="H625" s="16">
        <f>VLOOKUP($A625,Sheet2!$A:$B,2,FALSE)</f>
        <v>5157.46</v>
      </c>
      <c r="I625" s="16">
        <f>VLOOKUP($A625,Sheet2!$A:$B,2,FALSE)</f>
        <v>5157.46</v>
      </c>
      <c r="J625" s="16">
        <f>VLOOKUP($A625,Sheet2!$A:$B,2,FALSE)</f>
        <v>5157.46</v>
      </c>
    </row>
    <row r="626" spans="1:10" x14ac:dyDescent="0.15">
      <c r="A626" s="7">
        <v>40317</v>
      </c>
      <c r="B626" s="16">
        <v>2762.17</v>
      </c>
      <c r="C626" s="16">
        <v>3977.38</v>
      </c>
      <c r="D626" s="16">
        <v>4007.16</v>
      </c>
      <c r="E626" s="16">
        <v>718.2</v>
      </c>
      <c r="F626" s="16">
        <v>1790.05</v>
      </c>
      <c r="G626" s="16">
        <v>5147.43</v>
      </c>
      <c r="H626" s="16">
        <f>VLOOKUP($A626,Sheet2!$A:$B,2,FALSE)</f>
        <v>5147.43</v>
      </c>
      <c r="I626" s="16">
        <f>VLOOKUP($A626,Sheet2!$A:$B,2,FALSE)</f>
        <v>5147.43</v>
      </c>
      <c r="J626" s="16">
        <f>VLOOKUP($A626,Sheet2!$A:$B,2,FALSE)</f>
        <v>5147.43</v>
      </c>
    </row>
    <row r="627" spans="1:10" x14ac:dyDescent="0.15">
      <c r="A627" s="7">
        <v>40318</v>
      </c>
      <c r="B627" s="16">
        <v>2726.02</v>
      </c>
      <c r="C627" s="16">
        <v>3901.26</v>
      </c>
      <c r="D627" s="16">
        <v>3918.58</v>
      </c>
      <c r="E627" s="16">
        <v>709.32</v>
      </c>
      <c r="F627" s="16">
        <v>1789.18</v>
      </c>
      <c r="G627" s="16">
        <v>5031.7700000000004</v>
      </c>
      <c r="H627" s="16">
        <f>VLOOKUP($A627,Sheet2!$A:$B,2,FALSE)</f>
        <v>5031.7700000000004</v>
      </c>
      <c r="I627" s="16">
        <f>VLOOKUP($A627,Sheet2!$A:$B,2,FALSE)</f>
        <v>5031.7700000000004</v>
      </c>
      <c r="J627" s="16">
        <f>VLOOKUP($A627,Sheet2!$A:$B,2,FALSE)</f>
        <v>5031.7700000000004</v>
      </c>
    </row>
    <row r="628" spans="1:10" x14ac:dyDescent="0.15">
      <c r="A628" s="7">
        <v>40319</v>
      </c>
      <c r="B628" s="16">
        <v>2768.79</v>
      </c>
      <c r="C628" s="16">
        <v>3982.38</v>
      </c>
      <c r="D628" s="16">
        <v>3993.74</v>
      </c>
      <c r="E628" s="16">
        <v>718.9</v>
      </c>
      <c r="F628" s="16">
        <v>1837.62</v>
      </c>
      <c r="G628" s="16">
        <v>5065.2</v>
      </c>
      <c r="H628" s="16">
        <f>VLOOKUP($A628,Sheet2!$A:$B,2,FALSE)</f>
        <v>5065.2</v>
      </c>
      <c r="I628" s="16">
        <f>VLOOKUP($A628,Sheet2!$A:$B,2,FALSE)</f>
        <v>5065.2</v>
      </c>
      <c r="J628" s="16">
        <f>VLOOKUP($A628,Sheet2!$A:$B,2,FALSE)</f>
        <v>5065.2</v>
      </c>
    </row>
    <row r="629" spans="1:10" x14ac:dyDescent="0.15">
      <c r="A629" s="7">
        <v>40322</v>
      </c>
      <c r="B629" s="16">
        <v>2873.47</v>
      </c>
      <c r="C629" s="16">
        <v>4163.4799999999996</v>
      </c>
      <c r="D629" s="16">
        <v>4179.3500000000004</v>
      </c>
      <c r="E629" s="16">
        <v>762.34</v>
      </c>
      <c r="F629" s="16">
        <v>1890.93</v>
      </c>
      <c r="G629" s="16">
        <v>5270.86</v>
      </c>
      <c r="H629" s="16">
        <f>VLOOKUP($A629,Sheet2!$A:$B,2,FALSE)</f>
        <v>5270.86</v>
      </c>
      <c r="I629" s="16">
        <f>VLOOKUP($A629,Sheet2!$A:$B,2,FALSE)</f>
        <v>5270.86</v>
      </c>
      <c r="J629" s="16">
        <f>VLOOKUP($A629,Sheet2!$A:$B,2,FALSE)</f>
        <v>5270.86</v>
      </c>
    </row>
    <row r="630" spans="1:10" x14ac:dyDescent="0.15">
      <c r="A630" s="7">
        <v>40323</v>
      </c>
      <c r="B630" s="16">
        <v>2813.94</v>
      </c>
      <c r="C630" s="16">
        <v>4133.3500000000004</v>
      </c>
      <c r="D630" s="16">
        <v>4169.41</v>
      </c>
      <c r="E630" s="16">
        <v>743.33</v>
      </c>
      <c r="F630" s="16">
        <v>1842.66</v>
      </c>
      <c r="G630" s="16">
        <v>5316.1</v>
      </c>
      <c r="H630" s="16">
        <f>VLOOKUP($A630,Sheet2!$A:$B,2,FALSE)</f>
        <v>5316.1</v>
      </c>
      <c r="I630" s="16">
        <f>VLOOKUP($A630,Sheet2!$A:$B,2,FALSE)</f>
        <v>5316.1</v>
      </c>
      <c r="J630" s="16">
        <f>VLOOKUP($A630,Sheet2!$A:$B,2,FALSE)</f>
        <v>5316.1</v>
      </c>
    </row>
    <row r="631" spans="1:10" x14ac:dyDescent="0.15">
      <c r="A631" s="7">
        <v>40324</v>
      </c>
      <c r="B631" s="16">
        <v>2813.94</v>
      </c>
      <c r="C631" s="16">
        <v>4144.66</v>
      </c>
      <c r="D631" s="16">
        <v>4182.71</v>
      </c>
      <c r="E631" s="16">
        <v>746.74</v>
      </c>
      <c r="F631" s="16">
        <v>1839.15</v>
      </c>
      <c r="G631" s="16">
        <v>5276.39</v>
      </c>
      <c r="H631" s="16">
        <f>VLOOKUP($A631,Sheet2!$A:$B,2,FALSE)</f>
        <v>5276.39</v>
      </c>
      <c r="I631" s="16">
        <f>VLOOKUP($A631,Sheet2!$A:$B,2,FALSE)</f>
        <v>5276.39</v>
      </c>
      <c r="J631" s="16">
        <f>VLOOKUP($A631,Sheet2!$A:$B,2,FALSE)</f>
        <v>5276.39</v>
      </c>
    </row>
    <row r="632" spans="1:10" x14ac:dyDescent="0.15">
      <c r="A632" s="7">
        <v>40325</v>
      </c>
      <c r="B632" s="16">
        <v>2859.98</v>
      </c>
      <c r="C632" s="16">
        <v>4218.6400000000003</v>
      </c>
      <c r="D632" s="16">
        <v>4264.16</v>
      </c>
      <c r="E632" s="16">
        <v>755.5</v>
      </c>
      <c r="F632" s="16">
        <v>1864.47</v>
      </c>
      <c r="G632" s="16">
        <v>5372.01</v>
      </c>
      <c r="H632" s="16">
        <f>VLOOKUP($A632,Sheet2!$A:$B,2,FALSE)</f>
        <v>5372.01</v>
      </c>
      <c r="I632" s="16">
        <f>VLOOKUP($A632,Sheet2!$A:$B,2,FALSE)</f>
        <v>5372.01</v>
      </c>
      <c r="J632" s="16">
        <f>VLOOKUP($A632,Sheet2!$A:$B,2,FALSE)</f>
        <v>5372.01</v>
      </c>
    </row>
    <row r="633" spans="1:10" x14ac:dyDescent="0.15">
      <c r="A633" s="7">
        <v>40326</v>
      </c>
      <c r="B633" s="16">
        <v>2850.3</v>
      </c>
      <c r="C633" s="16">
        <v>4235.32</v>
      </c>
      <c r="D633" s="16">
        <v>4281.09</v>
      </c>
      <c r="E633" s="16">
        <v>745.88</v>
      </c>
      <c r="F633" s="16">
        <v>1842.87</v>
      </c>
      <c r="G633" s="16">
        <v>5492.93</v>
      </c>
      <c r="H633" s="16">
        <f>VLOOKUP($A633,Sheet2!$A:$B,2,FALSE)</f>
        <v>5492.93</v>
      </c>
      <c r="I633" s="16">
        <f>VLOOKUP($A633,Sheet2!$A:$B,2,FALSE)</f>
        <v>5492.93</v>
      </c>
      <c r="J633" s="16">
        <f>VLOOKUP($A633,Sheet2!$A:$B,2,FALSE)</f>
        <v>5492.93</v>
      </c>
    </row>
    <row r="634" spans="1:10" x14ac:dyDescent="0.15">
      <c r="A634" s="7">
        <v>40329</v>
      </c>
      <c r="B634" s="16">
        <v>2773.26</v>
      </c>
      <c r="C634" s="16">
        <v>4104.3599999999997</v>
      </c>
      <c r="D634" s="16">
        <v>4149.96</v>
      </c>
      <c r="E634" s="16">
        <v>712.88</v>
      </c>
      <c r="F634" s="16">
        <v>1780.76</v>
      </c>
      <c r="G634" s="16">
        <v>5438.87</v>
      </c>
      <c r="H634" s="16">
        <f>VLOOKUP($A634,Sheet2!$A:$B,2,FALSE)</f>
        <v>5438.87</v>
      </c>
      <c r="I634" s="16">
        <f>VLOOKUP($A634,Sheet2!$A:$B,2,FALSE)</f>
        <v>5438.87</v>
      </c>
      <c r="J634" s="16">
        <f>VLOOKUP($A634,Sheet2!$A:$B,2,FALSE)</f>
        <v>5438.87</v>
      </c>
    </row>
    <row r="635" spans="1:10" x14ac:dyDescent="0.15">
      <c r="A635" s="7">
        <v>40330</v>
      </c>
      <c r="B635" s="16">
        <v>2744.16</v>
      </c>
      <c r="C635" s="16">
        <v>4025.79</v>
      </c>
      <c r="D635" s="16">
        <v>4061.45</v>
      </c>
      <c r="E635" s="16">
        <v>700.37</v>
      </c>
      <c r="F635" s="16">
        <v>1754.39</v>
      </c>
      <c r="G635" s="16">
        <v>5317.26</v>
      </c>
      <c r="H635" s="16">
        <f>VLOOKUP($A635,Sheet2!$A:$B,2,FALSE)</f>
        <v>5317.26</v>
      </c>
      <c r="I635" s="16">
        <f>VLOOKUP($A635,Sheet2!$A:$B,2,FALSE)</f>
        <v>5317.26</v>
      </c>
      <c r="J635" s="16">
        <f>VLOOKUP($A635,Sheet2!$A:$B,2,FALSE)</f>
        <v>5317.26</v>
      </c>
    </row>
    <row r="636" spans="1:10" x14ac:dyDescent="0.15">
      <c r="A636" s="7">
        <v>40331</v>
      </c>
      <c r="B636" s="16">
        <v>2757.53</v>
      </c>
      <c r="C636" s="16">
        <v>4083.62</v>
      </c>
      <c r="D636" s="16">
        <v>4129.53</v>
      </c>
      <c r="E636" s="16">
        <v>718.36</v>
      </c>
      <c r="F636" s="16">
        <v>1771.74</v>
      </c>
      <c r="G636" s="16">
        <v>5318.6</v>
      </c>
      <c r="H636" s="16">
        <f>VLOOKUP($A636,Sheet2!$A:$B,2,FALSE)</f>
        <v>5318.6</v>
      </c>
      <c r="I636" s="16">
        <f>VLOOKUP($A636,Sheet2!$A:$B,2,FALSE)</f>
        <v>5318.6</v>
      </c>
      <c r="J636" s="16">
        <f>VLOOKUP($A636,Sheet2!$A:$B,2,FALSE)</f>
        <v>5318.6</v>
      </c>
    </row>
    <row r="637" spans="1:10" x14ac:dyDescent="0.15">
      <c r="A637" s="7">
        <v>40332</v>
      </c>
      <c r="B637" s="16">
        <v>2736.08</v>
      </c>
      <c r="C637" s="16">
        <v>4053.98</v>
      </c>
      <c r="D637" s="16">
        <v>4098.8999999999996</v>
      </c>
      <c r="E637" s="16">
        <v>704.17</v>
      </c>
      <c r="F637" s="16">
        <v>1757</v>
      </c>
      <c r="G637" s="16">
        <v>5325.23</v>
      </c>
      <c r="H637" s="16">
        <f>VLOOKUP($A637,Sheet2!$A:$B,2,FALSE)</f>
        <v>5325.23</v>
      </c>
      <c r="I637" s="16">
        <f>VLOOKUP($A637,Sheet2!$A:$B,2,FALSE)</f>
        <v>5325.23</v>
      </c>
      <c r="J637" s="16">
        <f>VLOOKUP($A637,Sheet2!$A:$B,2,FALSE)</f>
        <v>5325.23</v>
      </c>
    </row>
    <row r="638" spans="1:10" x14ac:dyDescent="0.15">
      <c r="A638" s="7">
        <v>40333</v>
      </c>
      <c r="B638" s="16">
        <v>2744.39</v>
      </c>
      <c r="C638" s="16">
        <v>4089.03</v>
      </c>
      <c r="D638" s="16">
        <v>4133.33</v>
      </c>
      <c r="E638" s="16">
        <v>721.66</v>
      </c>
      <c r="F638" s="16">
        <v>1746.09</v>
      </c>
      <c r="G638" s="16">
        <v>5379.9</v>
      </c>
      <c r="H638" s="16">
        <f>VLOOKUP($A638,Sheet2!$A:$B,2,FALSE)</f>
        <v>5379.9</v>
      </c>
      <c r="I638" s="16">
        <f>VLOOKUP($A638,Sheet2!$A:$B,2,FALSE)</f>
        <v>5379.9</v>
      </c>
      <c r="J638" s="16">
        <f>VLOOKUP($A638,Sheet2!$A:$B,2,FALSE)</f>
        <v>5379.9</v>
      </c>
    </row>
    <row r="639" spans="1:10" x14ac:dyDescent="0.15">
      <c r="A639" s="7">
        <v>40336</v>
      </c>
      <c r="B639" s="16">
        <v>2695.72</v>
      </c>
      <c r="C639" s="16">
        <v>4072.57</v>
      </c>
      <c r="D639" s="16">
        <v>4119.62</v>
      </c>
      <c r="E639" s="16">
        <v>704.87</v>
      </c>
      <c r="F639" s="16">
        <v>1699.56</v>
      </c>
      <c r="G639" s="16">
        <v>5422.08</v>
      </c>
      <c r="H639" s="16">
        <f>VLOOKUP($A639,Sheet2!$A:$B,2,FALSE)</f>
        <v>5422.08</v>
      </c>
      <c r="I639" s="16">
        <f>VLOOKUP($A639,Sheet2!$A:$B,2,FALSE)</f>
        <v>5422.08</v>
      </c>
      <c r="J639" s="16">
        <f>VLOOKUP($A639,Sheet2!$A:$B,2,FALSE)</f>
        <v>5422.08</v>
      </c>
    </row>
    <row r="640" spans="1:10" x14ac:dyDescent="0.15">
      <c r="A640" s="7">
        <v>40337</v>
      </c>
      <c r="B640" s="16">
        <v>2699.34</v>
      </c>
      <c r="C640" s="16">
        <v>4109.32</v>
      </c>
      <c r="D640" s="16">
        <v>4180.62</v>
      </c>
      <c r="E640" s="16">
        <v>711.52</v>
      </c>
      <c r="F640" s="16">
        <v>1702.28</v>
      </c>
      <c r="G640" s="16">
        <v>5456.05</v>
      </c>
      <c r="H640" s="16">
        <f>VLOOKUP($A640,Sheet2!$A:$B,2,FALSE)</f>
        <v>5456.05</v>
      </c>
      <c r="I640" s="16">
        <f>VLOOKUP($A640,Sheet2!$A:$B,2,FALSE)</f>
        <v>5456.05</v>
      </c>
      <c r="J640" s="16">
        <f>VLOOKUP($A640,Sheet2!$A:$B,2,FALSE)</f>
        <v>5456.05</v>
      </c>
    </row>
    <row r="641" spans="1:10" x14ac:dyDescent="0.15">
      <c r="A641" s="7">
        <v>40338</v>
      </c>
      <c r="B641" s="16">
        <v>2782.13</v>
      </c>
      <c r="C641" s="16">
        <v>4211.88</v>
      </c>
      <c r="D641" s="16">
        <v>4288.8999999999996</v>
      </c>
      <c r="E641" s="16">
        <v>737.05</v>
      </c>
      <c r="F641" s="16">
        <v>1747.29</v>
      </c>
      <c r="G641" s="16">
        <v>5531.47</v>
      </c>
      <c r="H641" s="16">
        <f>VLOOKUP($A641,Sheet2!$A:$B,2,FALSE)</f>
        <v>5531.47</v>
      </c>
      <c r="I641" s="16">
        <f>VLOOKUP($A641,Sheet2!$A:$B,2,FALSE)</f>
        <v>5531.47</v>
      </c>
      <c r="J641" s="16">
        <f>VLOOKUP($A641,Sheet2!$A:$B,2,FALSE)</f>
        <v>5531.47</v>
      </c>
    </row>
    <row r="642" spans="1:10" x14ac:dyDescent="0.15">
      <c r="A642" s="7">
        <v>40339</v>
      </c>
      <c r="B642" s="16">
        <v>2750.02</v>
      </c>
      <c r="C642" s="16">
        <v>4223.57</v>
      </c>
      <c r="D642" s="16">
        <v>4297.88</v>
      </c>
      <c r="E642" s="16">
        <v>724.48</v>
      </c>
      <c r="F642" s="16">
        <v>1717.07</v>
      </c>
      <c r="G642" s="16">
        <v>5522.38</v>
      </c>
      <c r="H642" s="16">
        <f>VLOOKUP($A642,Sheet2!$A:$B,2,FALSE)</f>
        <v>5522.38</v>
      </c>
      <c r="I642" s="16">
        <f>VLOOKUP($A642,Sheet2!$A:$B,2,FALSE)</f>
        <v>5522.38</v>
      </c>
      <c r="J642" s="16">
        <f>VLOOKUP($A642,Sheet2!$A:$B,2,FALSE)</f>
        <v>5522.38</v>
      </c>
    </row>
    <row r="643" spans="1:10" x14ac:dyDescent="0.15">
      <c r="A643" s="7">
        <v>40340</v>
      </c>
      <c r="B643" s="16">
        <v>2758.87</v>
      </c>
      <c r="C643" s="16">
        <v>4198</v>
      </c>
      <c r="D643" s="16">
        <v>4277.1400000000003</v>
      </c>
      <c r="E643" s="16">
        <v>726.19</v>
      </c>
      <c r="F643" s="16">
        <v>1748.73</v>
      </c>
      <c r="G643" s="16">
        <v>5433.19</v>
      </c>
      <c r="H643" s="16">
        <f>VLOOKUP($A643,Sheet2!$A:$B,2,FALSE)</f>
        <v>5433.19</v>
      </c>
      <c r="I643" s="16">
        <f>VLOOKUP($A643,Sheet2!$A:$B,2,FALSE)</f>
        <v>5433.19</v>
      </c>
      <c r="J643" s="16">
        <f>VLOOKUP($A643,Sheet2!$A:$B,2,FALSE)</f>
        <v>5433.19</v>
      </c>
    </row>
    <row r="644" spans="1:10" x14ac:dyDescent="0.15">
      <c r="A644" s="7">
        <v>40346</v>
      </c>
      <c r="B644" s="16">
        <v>2742.73</v>
      </c>
      <c r="C644" s="16">
        <v>4145.24</v>
      </c>
      <c r="D644" s="16">
        <v>4231.55</v>
      </c>
      <c r="E644" s="16">
        <v>723.73</v>
      </c>
      <c r="F644" s="16">
        <v>1728.01</v>
      </c>
      <c r="G644" s="16">
        <v>5144.6499999999996</v>
      </c>
      <c r="H644" s="16">
        <f>VLOOKUP($A644,Sheet2!$A:$B,2,FALSE)</f>
        <v>5144.6499999999996</v>
      </c>
      <c r="I644" s="16">
        <f>VLOOKUP($A644,Sheet2!$A:$B,2,FALSE)</f>
        <v>5144.6499999999996</v>
      </c>
      <c r="J644" s="16">
        <f>VLOOKUP($A644,Sheet2!$A:$B,2,FALSE)</f>
        <v>5144.6499999999996</v>
      </c>
    </row>
    <row r="645" spans="1:10" x14ac:dyDescent="0.15">
      <c r="A645" s="7">
        <v>40347</v>
      </c>
      <c r="B645" s="16">
        <v>2696.17</v>
      </c>
      <c r="C645" s="16">
        <v>3972.29</v>
      </c>
      <c r="D645" s="16">
        <v>4067.74</v>
      </c>
      <c r="E645" s="16">
        <v>713.34</v>
      </c>
      <c r="F645" s="16">
        <v>1702.75</v>
      </c>
      <c r="G645" s="16">
        <v>4881.2</v>
      </c>
      <c r="H645" s="16">
        <f>VLOOKUP($A645,Sheet2!$A:$B,2,FALSE)</f>
        <v>4881.2</v>
      </c>
      <c r="I645" s="16">
        <f>VLOOKUP($A645,Sheet2!$A:$B,2,FALSE)</f>
        <v>4881.2</v>
      </c>
      <c r="J645" s="16">
        <f>VLOOKUP($A645,Sheet2!$A:$B,2,FALSE)</f>
        <v>4881.2</v>
      </c>
    </row>
    <row r="646" spans="1:10" x14ac:dyDescent="0.15">
      <c r="A646" s="7">
        <v>40350</v>
      </c>
      <c r="B646" s="16">
        <v>2780.66</v>
      </c>
      <c r="C646" s="16">
        <v>4087.02</v>
      </c>
      <c r="D646" s="16">
        <v>4169.3599999999997</v>
      </c>
      <c r="E646" s="16">
        <v>739.59</v>
      </c>
      <c r="F646" s="16">
        <v>1754.01</v>
      </c>
      <c r="G646" s="16">
        <v>4911.54</v>
      </c>
      <c r="H646" s="16">
        <f>VLOOKUP($A646,Sheet2!$A:$B,2,FALSE)</f>
        <v>4911.54</v>
      </c>
      <c r="I646" s="16">
        <f>VLOOKUP($A646,Sheet2!$A:$B,2,FALSE)</f>
        <v>4911.54</v>
      </c>
      <c r="J646" s="16">
        <f>VLOOKUP($A646,Sheet2!$A:$B,2,FALSE)</f>
        <v>4911.54</v>
      </c>
    </row>
    <row r="647" spans="1:10" x14ac:dyDescent="0.15">
      <c r="A647" s="7">
        <v>40351</v>
      </c>
      <c r="B647" s="16">
        <v>2783.72</v>
      </c>
      <c r="C647" s="16">
        <v>4119.72</v>
      </c>
      <c r="D647" s="16">
        <v>4207.43</v>
      </c>
      <c r="E647" s="16">
        <v>739.49</v>
      </c>
      <c r="F647" s="16">
        <v>1757.91</v>
      </c>
      <c r="G647" s="16">
        <v>4937.18</v>
      </c>
      <c r="H647" s="16">
        <f>VLOOKUP($A647,Sheet2!$A:$B,2,FALSE)</f>
        <v>4937.18</v>
      </c>
      <c r="I647" s="16">
        <f>VLOOKUP($A647,Sheet2!$A:$B,2,FALSE)</f>
        <v>4937.18</v>
      </c>
      <c r="J647" s="16">
        <f>VLOOKUP($A647,Sheet2!$A:$B,2,FALSE)</f>
        <v>4937.18</v>
      </c>
    </row>
    <row r="648" spans="1:10" x14ac:dyDescent="0.15">
      <c r="A648" s="7">
        <v>40352</v>
      </c>
      <c r="B648" s="16">
        <v>2758.5</v>
      </c>
      <c r="C648" s="16">
        <v>4094.57</v>
      </c>
      <c r="D648" s="16">
        <v>4205.53</v>
      </c>
      <c r="E648" s="16">
        <v>740.33</v>
      </c>
      <c r="F648" s="16">
        <v>1720.06</v>
      </c>
      <c r="G648" s="16">
        <v>4948.92</v>
      </c>
      <c r="H648" s="16">
        <f>VLOOKUP($A648,Sheet2!$A:$B,2,FALSE)</f>
        <v>4948.92</v>
      </c>
      <c r="I648" s="16">
        <f>VLOOKUP($A648,Sheet2!$A:$B,2,FALSE)</f>
        <v>4948.92</v>
      </c>
      <c r="J648" s="16">
        <f>VLOOKUP($A648,Sheet2!$A:$B,2,FALSE)</f>
        <v>4948.92</v>
      </c>
    </row>
    <row r="649" spans="1:10" x14ac:dyDescent="0.15">
      <c r="A649" s="7">
        <v>40353</v>
      </c>
      <c r="B649" s="16">
        <v>2757.5</v>
      </c>
      <c r="C649" s="16">
        <v>4095.3</v>
      </c>
      <c r="D649" s="16">
        <v>4207.91</v>
      </c>
      <c r="E649" s="16">
        <v>738.89</v>
      </c>
      <c r="F649" s="16">
        <v>1716.47</v>
      </c>
      <c r="G649" s="16">
        <v>4936</v>
      </c>
      <c r="H649" s="16">
        <f>VLOOKUP($A649,Sheet2!$A:$B,2,FALSE)</f>
        <v>4936</v>
      </c>
      <c r="I649" s="16">
        <f>VLOOKUP($A649,Sheet2!$A:$B,2,FALSE)</f>
        <v>4936</v>
      </c>
      <c r="J649" s="16">
        <f>VLOOKUP($A649,Sheet2!$A:$B,2,FALSE)</f>
        <v>4936</v>
      </c>
    </row>
    <row r="650" spans="1:10" x14ac:dyDescent="0.15">
      <c r="A650" s="7">
        <v>40354</v>
      </c>
      <c r="B650" s="16">
        <v>2736.29</v>
      </c>
      <c r="C650" s="16">
        <v>4028.43</v>
      </c>
      <c r="D650" s="16">
        <v>4139.8100000000004</v>
      </c>
      <c r="E650" s="16">
        <v>719.39</v>
      </c>
      <c r="F650" s="16">
        <v>1693.59</v>
      </c>
      <c r="G650" s="16">
        <v>4798.38</v>
      </c>
      <c r="H650" s="16">
        <f>VLOOKUP($A650,Sheet2!$A:$B,2,FALSE)</f>
        <v>4798.38</v>
      </c>
      <c r="I650" s="16">
        <f>VLOOKUP($A650,Sheet2!$A:$B,2,FALSE)</f>
        <v>4798.38</v>
      </c>
      <c r="J650" s="16">
        <f>VLOOKUP($A650,Sheet2!$A:$B,2,FALSE)</f>
        <v>4798.38</v>
      </c>
    </row>
    <row r="651" spans="1:10" x14ac:dyDescent="0.15">
      <c r="A651" s="7">
        <v>40357</v>
      </c>
      <c r="B651" s="16">
        <v>2716.78</v>
      </c>
      <c r="C651" s="16">
        <v>3961.38</v>
      </c>
      <c r="D651" s="16">
        <v>4053.19</v>
      </c>
      <c r="E651" s="16">
        <v>706.93</v>
      </c>
      <c r="F651" s="16">
        <v>1695.85</v>
      </c>
      <c r="G651" s="16">
        <v>4739.13</v>
      </c>
      <c r="H651" s="16">
        <f>VLOOKUP($A651,Sheet2!$A:$B,2,FALSE)</f>
        <v>4739.13</v>
      </c>
      <c r="I651" s="16">
        <f>VLOOKUP($A651,Sheet2!$A:$B,2,FALSE)</f>
        <v>4739.13</v>
      </c>
      <c r="J651" s="16">
        <f>VLOOKUP($A651,Sheet2!$A:$B,2,FALSE)</f>
        <v>4739.13</v>
      </c>
    </row>
    <row r="652" spans="1:10" x14ac:dyDescent="0.15">
      <c r="A652" s="7">
        <v>40358</v>
      </c>
      <c r="B652" s="16">
        <v>2592.02</v>
      </c>
      <c r="C652" s="16">
        <v>3736.98</v>
      </c>
      <c r="D652" s="16">
        <v>3814.47</v>
      </c>
      <c r="E652" s="16">
        <v>659.58</v>
      </c>
      <c r="F652" s="16">
        <v>1617.19</v>
      </c>
      <c r="G652" s="16">
        <v>4538.84</v>
      </c>
      <c r="H652" s="16">
        <f>VLOOKUP($A652,Sheet2!$A:$B,2,FALSE)</f>
        <v>4538.84</v>
      </c>
      <c r="I652" s="16">
        <f>VLOOKUP($A652,Sheet2!$A:$B,2,FALSE)</f>
        <v>4538.84</v>
      </c>
      <c r="J652" s="16">
        <f>VLOOKUP($A652,Sheet2!$A:$B,2,FALSE)</f>
        <v>4538.84</v>
      </c>
    </row>
    <row r="653" spans="1:10" x14ac:dyDescent="0.15">
      <c r="A653" s="7">
        <v>40359</v>
      </c>
      <c r="B653" s="16">
        <v>2563.0700000000002</v>
      </c>
      <c r="C653" s="16">
        <v>3664.46</v>
      </c>
      <c r="D653" s="16">
        <v>3732.65</v>
      </c>
      <c r="E653" s="16">
        <v>643.4</v>
      </c>
      <c r="F653" s="16">
        <v>1588.67</v>
      </c>
      <c r="G653" s="16">
        <v>4581.7700000000004</v>
      </c>
      <c r="H653" s="16">
        <f>VLOOKUP($A653,Sheet2!$A:$B,2,FALSE)</f>
        <v>4581.7700000000004</v>
      </c>
      <c r="I653" s="16">
        <f>VLOOKUP($A653,Sheet2!$A:$B,2,FALSE)</f>
        <v>4581.7700000000004</v>
      </c>
      <c r="J653" s="16">
        <f>VLOOKUP($A653,Sheet2!$A:$B,2,FALSE)</f>
        <v>4581.7700000000004</v>
      </c>
    </row>
    <row r="654" spans="1:10" x14ac:dyDescent="0.15">
      <c r="A654" s="7">
        <v>40360</v>
      </c>
      <c r="B654" s="16">
        <v>2526.0700000000002</v>
      </c>
      <c r="C654" s="16">
        <v>3606.59</v>
      </c>
      <c r="D654" s="16">
        <v>3685.54</v>
      </c>
      <c r="E654" s="16">
        <v>633.38</v>
      </c>
      <c r="F654" s="16">
        <v>1571.99</v>
      </c>
      <c r="G654" s="16">
        <v>4413.76</v>
      </c>
      <c r="H654" s="16">
        <f>VLOOKUP($A654,Sheet2!$A:$B,2,FALSE)</f>
        <v>4413.76</v>
      </c>
      <c r="I654" s="16">
        <f>VLOOKUP($A654,Sheet2!$A:$B,2,FALSE)</f>
        <v>4413.76</v>
      </c>
      <c r="J654" s="16">
        <f>VLOOKUP($A654,Sheet2!$A:$B,2,FALSE)</f>
        <v>4413.76</v>
      </c>
    </row>
    <row r="655" spans="1:10" x14ac:dyDescent="0.15">
      <c r="A655" s="7">
        <v>40361</v>
      </c>
      <c r="B655" s="16">
        <v>2534.1</v>
      </c>
      <c r="C655" s="16">
        <v>3585.58</v>
      </c>
      <c r="D655" s="16">
        <v>3659.95</v>
      </c>
      <c r="E655" s="16">
        <v>642.73</v>
      </c>
      <c r="F655" s="16">
        <v>1576.45</v>
      </c>
      <c r="G655" s="16">
        <v>4274.8900000000003</v>
      </c>
      <c r="H655" s="16">
        <f>VLOOKUP($A655,Sheet2!$A:$B,2,FALSE)</f>
        <v>4274.8900000000003</v>
      </c>
      <c r="I655" s="16">
        <f>VLOOKUP($A655,Sheet2!$A:$B,2,FALSE)</f>
        <v>4274.8900000000003</v>
      </c>
      <c r="J655" s="16">
        <f>VLOOKUP($A655,Sheet2!$A:$B,2,FALSE)</f>
        <v>4274.8900000000003</v>
      </c>
    </row>
    <row r="656" spans="1:10" x14ac:dyDescent="0.15">
      <c r="A656" s="7">
        <v>40364</v>
      </c>
      <c r="B656" s="16">
        <v>2512.65</v>
      </c>
      <c r="C656" s="16">
        <v>3563.88</v>
      </c>
      <c r="D656" s="16">
        <v>3627.29</v>
      </c>
      <c r="E656" s="16">
        <v>629.82000000000005</v>
      </c>
      <c r="F656" s="16">
        <v>1581.29</v>
      </c>
      <c r="G656" s="16">
        <v>4273.41</v>
      </c>
      <c r="H656" s="16">
        <f>VLOOKUP($A656,Sheet2!$A:$B,2,FALSE)</f>
        <v>4273.41</v>
      </c>
      <c r="I656" s="16">
        <f>VLOOKUP($A656,Sheet2!$A:$B,2,FALSE)</f>
        <v>4273.41</v>
      </c>
      <c r="J656" s="16">
        <f>VLOOKUP($A656,Sheet2!$A:$B,2,FALSE)</f>
        <v>4273.41</v>
      </c>
    </row>
    <row r="657" spans="1:10" x14ac:dyDescent="0.15">
      <c r="A657" s="7">
        <v>40365</v>
      </c>
      <c r="B657" s="16">
        <v>2562.9</v>
      </c>
      <c r="C657" s="16">
        <v>3665.33</v>
      </c>
      <c r="D657" s="16">
        <v>3738.74</v>
      </c>
      <c r="E657" s="16">
        <v>641.12</v>
      </c>
      <c r="F657" s="16">
        <v>1602.6</v>
      </c>
      <c r="G657" s="16">
        <v>4406.41</v>
      </c>
      <c r="H657" s="16">
        <f>VLOOKUP($A657,Sheet2!$A:$B,2,FALSE)</f>
        <v>4406.41</v>
      </c>
      <c r="I657" s="16">
        <f>VLOOKUP($A657,Sheet2!$A:$B,2,FALSE)</f>
        <v>4406.41</v>
      </c>
      <c r="J657" s="16">
        <f>VLOOKUP($A657,Sheet2!$A:$B,2,FALSE)</f>
        <v>4406.41</v>
      </c>
    </row>
    <row r="658" spans="1:10" x14ac:dyDescent="0.15">
      <c r="A658" s="7">
        <v>40366</v>
      </c>
      <c r="B658" s="16">
        <v>2580.48</v>
      </c>
      <c r="C658" s="16">
        <v>3718.66</v>
      </c>
      <c r="D658" s="16">
        <v>3795.59</v>
      </c>
      <c r="E658" s="16">
        <v>647.52</v>
      </c>
      <c r="F658" s="16">
        <v>1608.85</v>
      </c>
      <c r="G658" s="16">
        <v>4468.87</v>
      </c>
      <c r="H658" s="16">
        <f>VLOOKUP($A658,Sheet2!$A:$B,2,FALSE)</f>
        <v>4468.87</v>
      </c>
      <c r="I658" s="16">
        <f>VLOOKUP($A658,Sheet2!$A:$B,2,FALSE)</f>
        <v>4468.87</v>
      </c>
      <c r="J658" s="16">
        <f>VLOOKUP($A658,Sheet2!$A:$B,2,FALSE)</f>
        <v>4468.87</v>
      </c>
    </row>
    <row r="659" spans="1:10" x14ac:dyDescent="0.15">
      <c r="A659" s="7">
        <v>40367</v>
      </c>
      <c r="B659" s="16">
        <v>2575.92</v>
      </c>
      <c r="C659" s="16">
        <v>3698.34</v>
      </c>
      <c r="D659" s="16">
        <v>3773.37</v>
      </c>
      <c r="E659" s="16">
        <v>641.12</v>
      </c>
      <c r="F659" s="16">
        <v>1597.73</v>
      </c>
      <c r="G659" s="16">
        <v>4490.55</v>
      </c>
      <c r="H659" s="16">
        <f>VLOOKUP($A659,Sheet2!$A:$B,2,FALSE)</f>
        <v>4490.55</v>
      </c>
      <c r="I659" s="16">
        <f>VLOOKUP($A659,Sheet2!$A:$B,2,FALSE)</f>
        <v>4490.55</v>
      </c>
      <c r="J659" s="16">
        <f>VLOOKUP($A659,Sheet2!$A:$B,2,FALSE)</f>
        <v>4490.55</v>
      </c>
    </row>
    <row r="660" spans="1:10" x14ac:dyDescent="0.15">
      <c r="A660" s="7">
        <v>40368</v>
      </c>
      <c r="B660" s="16">
        <v>2647.1</v>
      </c>
      <c r="C660" s="16">
        <v>3807.6</v>
      </c>
      <c r="D660" s="16">
        <v>3886.27</v>
      </c>
      <c r="E660" s="16">
        <v>653.76</v>
      </c>
      <c r="F660" s="16">
        <v>1676.93</v>
      </c>
      <c r="G660" s="16">
        <v>4595.62</v>
      </c>
      <c r="H660" s="16">
        <f>VLOOKUP($A660,Sheet2!$A:$B,2,FALSE)</f>
        <v>4595.62</v>
      </c>
      <c r="I660" s="16">
        <f>VLOOKUP($A660,Sheet2!$A:$B,2,FALSE)</f>
        <v>4595.62</v>
      </c>
      <c r="J660" s="16">
        <f>VLOOKUP($A660,Sheet2!$A:$B,2,FALSE)</f>
        <v>4595.62</v>
      </c>
    </row>
    <row r="661" spans="1:10" x14ac:dyDescent="0.15">
      <c r="A661" s="7">
        <v>40371</v>
      </c>
      <c r="B661" s="16">
        <v>2676.22</v>
      </c>
      <c r="C661" s="16">
        <v>3849.52</v>
      </c>
      <c r="D661" s="16">
        <v>3934.18</v>
      </c>
      <c r="E661" s="16">
        <v>662.52</v>
      </c>
      <c r="F661" s="16">
        <v>1685.72</v>
      </c>
      <c r="G661" s="16">
        <v>4582.8999999999996</v>
      </c>
      <c r="H661" s="16">
        <f>VLOOKUP($A661,Sheet2!$A:$B,2,FALSE)</f>
        <v>4582.8999999999996</v>
      </c>
      <c r="I661" s="16">
        <f>VLOOKUP($A661,Sheet2!$A:$B,2,FALSE)</f>
        <v>4582.8999999999996</v>
      </c>
      <c r="J661" s="16">
        <f>VLOOKUP($A661,Sheet2!$A:$B,2,FALSE)</f>
        <v>4582.8999999999996</v>
      </c>
    </row>
    <row r="662" spans="1:10" x14ac:dyDescent="0.15">
      <c r="A662" s="7">
        <v>40372</v>
      </c>
      <c r="B662" s="16">
        <v>2634.59</v>
      </c>
      <c r="C662" s="16">
        <v>3788.75</v>
      </c>
      <c r="D662" s="16">
        <v>3878.64</v>
      </c>
      <c r="E662" s="16">
        <v>643.23</v>
      </c>
      <c r="F662" s="16">
        <v>1639.32</v>
      </c>
      <c r="G662" s="16">
        <v>4502.1000000000004</v>
      </c>
      <c r="H662" s="16">
        <f>VLOOKUP($A662,Sheet2!$A:$B,2,FALSE)</f>
        <v>4502.1000000000004</v>
      </c>
      <c r="I662" s="16">
        <f>VLOOKUP($A662,Sheet2!$A:$B,2,FALSE)</f>
        <v>4502.1000000000004</v>
      </c>
      <c r="J662" s="16">
        <f>VLOOKUP($A662,Sheet2!$A:$B,2,FALSE)</f>
        <v>4502.1000000000004</v>
      </c>
    </row>
    <row r="663" spans="1:10" x14ac:dyDescent="0.15">
      <c r="A663" s="7">
        <v>40373</v>
      </c>
      <c r="B663" s="16">
        <v>2653.61</v>
      </c>
      <c r="C663" s="16">
        <v>3824.05</v>
      </c>
      <c r="D663" s="16">
        <v>3916.17</v>
      </c>
      <c r="E663" s="16">
        <v>650.84</v>
      </c>
      <c r="F663" s="16">
        <v>1652.23</v>
      </c>
      <c r="G663" s="16">
        <v>4527.8900000000003</v>
      </c>
      <c r="H663" s="16">
        <f>VLOOKUP($A663,Sheet2!$A:$B,2,FALSE)</f>
        <v>4527.8900000000003</v>
      </c>
      <c r="I663" s="16">
        <f>VLOOKUP($A663,Sheet2!$A:$B,2,FALSE)</f>
        <v>4527.8900000000003</v>
      </c>
      <c r="J663" s="16">
        <f>VLOOKUP($A663,Sheet2!$A:$B,2,FALSE)</f>
        <v>4527.8900000000003</v>
      </c>
    </row>
    <row r="664" spans="1:10" x14ac:dyDescent="0.15">
      <c r="A664" s="7">
        <v>40374</v>
      </c>
      <c r="B664" s="16">
        <v>2608.52</v>
      </c>
      <c r="C664" s="16">
        <v>3735.39</v>
      </c>
      <c r="D664" s="16">
        <v>3816.8</v>
      </c>
      <c r="E664" s="16">
        <v>632.97</v>
      </c>
      <c r="F664" s="16">
        <v>1630.22</v>
      </c>
      <c r="G664" s="16">
        <v>4470.13</v>
      </c>
      <c r="H664" s="16">
        <f>VLOOKUP($A664,Sheet2!$A:$B,2,FALSE)</f>
        <v>4470.13</v>
      </c>
      <c r="I664" s="16">
        <f>VLOOKUP($A664,Sheet2!$A:$B,2,FALSE)</f>
        <v>4470.13</v>
      </c>
      <c r="J664" s="16">
        <f>VLOOKUP($A664,Sheet2!$A:$B,2,FALSE)</f>
        <v>4470.13</v>
      </c>
    </row>
    <row r="665" spans="1:10" x14ac:dyDescent="0.15">
      <c r="A665" s="7">
        <v>40375</v>
      </c>
      <c r="B665" s="16">
        <v>2616.13</v>
      </c>
      <c r="C665" s="16">
        <v>3757.43</v>
      </c>
      <c r="D665" s="16">
        <v>3841.83</v>
      </c>
      <c r="E665" s="16">
        <v>630.72</v>
      </c>
      <c r="F665" s="16">
        <v>1657.28</v>
      </c>
      <c r="G665" s="16">
        <v>4480.72</v>
      </c>
      <c r="H665" s="16">
        <f>VLOOKUP($A665,Sheet2!$A:$B,2,FALSE)</f>
        <v>4480.72</v>
      </c>
      <c r="I665" s="16">
        <f>VLOOKUP($A665,Sheet2!$A:$B,2,FALSE)</f>
        <v>4480.72</v>
      </c>
      <c r="J665" s="16">
        <f>VLOOKUP($A665,Sheet2!$A:$B,2,FALSE)</f>
        <v>4480.72</v>
      </c>
    </row>
    <row r="666" spans="1:10" x14ac:dyDescent="0.15">
      <c r="A666" s="7">
        <v>40378</v>
      </c>
      <c r="B666" s="16">
        <v>2682.47</v>
      </c>
      <c r="C666" s="16">
        <v>3842.31</v>
      </c>
      <c r="D666" s="16">
        <v>3930.96</v>
      </c>
      <c r="E666" s="16">
        <v>651.62</v>
      </c>
      <c r="F666" s="16">
        <v>1702.77</v>
      </c>
      <c r="G666" s="16">
        <v>4548.95</v>
      </c>
      <c r="H666" s="16">
        <f>VLOOKUP($A666,Sheet2!$A:$B,2,FALSE)</f>
        <v>4548.95</v>
      </c>
      <c r="I666" s="16">
        <f>VLOOKUP($A666,Sheet2!$A:$B,2,FALSE)</f>
        <v>4548.95</v>
      </c>
      <c r="J666" s="16">
        <f>VLOOKUP($A666,Sheet2!$A:$B,2,FALSE)</f>
        <v>4548.95</v>
      </c>
    </row>
    <row r="667" spans="1:10" x14ac:dyDescent="0.15">
      <c r="A667" s="7">
        <v>40379</v>
      </c>
      <c r="B667" s="16">
        <v>2741.5</v>
      </c>
      <c r="C667" s="16">
        <v>3951.36</v>
      </c>
      <c r="D667" s="16">
        <v>4053.19</v>
      </c>
      <c r="E667" s="16">
        <v>672.75</v>
      </c>
      <c r="F667" s="16">
        <v>1732.2</v>
      </c>
      <c r="G667" s="16">
        <v>4723.67</v>
      </c>
      <c r="H667" s="16">
        <f>VLOOKUP($A667,Sheet2!$A:$B,2,FALSE)</f>
        <v>4723.67</v>
      </c>
      <c r="I667" s="16">
        <f>VLOOKUP($A667,Sheet2!$A:$B,2,FALSE)</f>
        <v>4723.67</v>
      </c>
      <c r="J667" s="16">
        <f>VLOOKUP($A667,Sheet2!$A:$B,2,FALSE)</f>
        <v>4723.67</v>
      </c>
    </row>
    <row r="668" spans="1:10" x14ac:dyDescent="0.15">
      <c r="A668" s="7">
        <v>40380</v>
      </c>
      <c r="B668" s="16">
        <v>2747.33</v>
      </c>
      <c r="C668" s="16">
        <v>3959.43</v>
      </c>
      <c r="D668" s="16">
        <v>4059.38</v>
      </c>
      <c r="E668" s="16">
        <v>670.26</v>
      </c>
      <c r="F668" s="16">
        <v>1756.35</v>
      </c>
      <c r="G668" s="16">
        <v>4734.43</v>
      </c>
      <c r="H668" s="16">
        <f>VLOOKUP($A668,Sheet2!$A:$B,2,FALSE)</f>
        <v>4734.43</v>
      </c>
      <c r="I668" s="16">
        <f>VLOOKUP($A668,Sheet2!$A:$B,2,FALSE)</f>
        <v>4734.43</v>
      </c>
      <c r="J668" s="16">
        <f>VLOOKUP($A668,Sheet2!$A:$B,2,FALSE)</f>
        <v>4734.43</v>
      </c>
    </row>
    <row r="669" spans="1:10" x14ac:dyDescent="0.15">
      <c r="A669" s="7">
        <v>40381</v>
      </c>
      <c r="B669" s="16">
        <v>2781.29</v>
      </c>
      <c r="C669" s="16">
        <v>4017.86</v>
      </c>
      <c r="D669" s="16">
        <v>4125.25</v>
      </c>
      <c r="E669" s="16">
        <v>678.97</v>
      </c>
      <c r="F669" s="16">
        <v>1773.99</v>
      </c>
      <c r="G669" s="16">
        <v>4789.97</v>
      </c>
      <c r="H669" s="16">
        <f>VLOOKUP($A669,Sheet2!$A:$B,2,FALSE)</f>
        <v>4789.97</v>
      </c>
      <c r="I669" s="16">
        <f>VLOOKUP($A669,Sheet2!$A:$B,2,FALSE)</f>
        <v>4789.97</v>
      </c>
      <c r="J669" s="16">
        <f>VLOOKUP($A669,Sheet2!$A:$B,2,FALSE)</f>
        <v>4789.97</v>
      </c>
    </row>
    <row r="670" spans="1:10" x14ac:dyDescent="0.15">
      <c r="A670" s="7">
        <v>40382</v>
      </c>
      <c r="B670" s="16">
        <v>2793.08</v>
      </c>
      <c r="C670" s="16">
        <v>4015.47</v>
      </c>
      <c r="D670" s="16">
        <v>4131.47</v>
      </c>
      <c r="E670" s="16">
        <v>690.38</v>
      </c>
      <c r="F670" s="16">
        <v>1770.72</v>
      </c>
      <c r="G670" s="16">
        <v>4834.32</v>
      </c>
      <c r="H670" s="16">
        <f>VLOOKUP($A670,Sheet2!$A:$B,2,FALSE)</f>
        <v>4834.32</v>
      </c>
      <c r="I670" s="16">
        <f>VLOOKUP($A670,Sheet2!$A:$B,2,FALSE)</f>
        <v>4834.32</v>
      </c>
      <c r="J670" s="16">
        <f>VLOOKUP($A670,Sheet2!$A:$B,2,FALSE)</f>
        <v>4834.32</v>
      </c>
    </row>
    <row r="671" spans="1:10" x14ac:dyDescent="0.15">
      <c r="A671" s="7">
        <v>40385</v>
      </c>
      <c r="B671" s="16">
        <v>2811.05</v>
      </c>
      <c r="C671" s="16">
        <v>4071.09</v>
      </c>
      <c r="D671" s="16">
        <v>4188.47</v>
      </c>
      <c r="E671" s="16">
        <v>688.16</v>
      </c>
      <c r="F671" s="16">
        <v>1772.67</v>
      </c>
      <c r="G671" s="16">
        <v>4938.8</v>
      </c>
      <c r="H671" s="16">
        <f>VLOOKUP($A671,Sheet2!$A:$B,2,FALSE)</f>
        <v>4938.8</v>
      </c>
      <c r="I671" s="16">
        <f>VLOOKUP($A671,Sheet2!$A:$B,2,FALSE)</f>
        <v>4938.8</v>
      </c>
      <c r="J671" s="16">
        <f>VLOOKUP($A671,Sheet2!$A:$B,2,FALSE)</f>
        <v>4938.8</v>
      </c>
    </row>
    <row r="672" spans="1:10" x14ac:dyDescent="0.15">
      <c r="A672" s="7">
        <v>40386</v>
      </c>
      <c r="B672" s="16">
        <v>2795.72</v>
      </c>
      <c r="C672" s="16">
        <v>4068.86</v>
      </c>
      <c r="D672" s="16">
        <v>4184.58</v>
      </c>
      <c r="E672" s="16">
        <v>686.45</v>
      </c>
      <c r="F672" s="16">
        <v>1761.39</v>
      </c>
      <c r="G672" s="16">
        <v>4942.9399999999996</v>
      </c>
      <c r="H672" s="16">
        <f>VLOOKUP($A672,Sheet2!$A:$B,2,FALSE)</f>
        <v>4942.9399999999996</v>
      </c>
      <c r="I672" s="16">
        <f>VLOOKUP($A672,Sheet2!$A:$B,2,FALSE)</f>
        <v>4942.9399999999996</v>
      </c>
      <c r="J672" s="16">
        <f>VLOOKUP($A672,Sheet2!$A:$B,2,FALSE)</f>
        <v>4942.9399999999996</v>
      </c>
    </row>
    <row r="673" spans="1:10" x14ac:dyDescent="0.15">
      <c r="A673" s="7">
        <v>40387</v>
      </c>
      <c r="B673" s="16">
        <v>2863.72</v>
      </c>
      <c r="C673" s="16">
        <v>4162.32</v>
      </c>
      <c r="D673" s="16">
        <v>4266.8500000000004</v>
      </c>
      <c r="E673" s="16">
        <v>707.61</v>
      </c>
      <c r="F673" s="16">
        <v>1811.2</v>
      </c>
      <c r="G673" s="16">
        <v>5035.6000000000004</v>
      </c>
      <c r="H673" s="16">
        <f>VLOOKUP($A673,Sheet2!$A:$B,2,FALSE)</f>
        <v>5035.6000000000004</v>
      </c>
      <c r="I673" s="16">
        <f>VLOOKUP($A673,Sheet2!$A:$B,2,FALSE)</f>
        <v>5035.6000000000004</v>
      </c>
      <c r="J673" s="16">
        <f>VLOOKUP($A673,Sheet2!$A:$B,2,FALSE)</f>
        <v>5035.6000000000004</v>
      </c>
    </row>
    <row r="674" spans="1:10" x14ac:dyDescent="0.15">
      <c r="A674" s="7">
        <v>40388</v>
      </c>
      <c r="B674" s="16">
        <v>2877.98</v>
      </c>
      <c r="C674" s="16">
        <v>4194.04</v>
      </c>
      <c r="D674" s="16">
        <v>4296.21</v>
      </c>
      <c r="E674" s="16">
        <v>722.08</v>
      </c>
      <c r="F674" s="16">
        <v>1843.73</v>
      </c>
      <c r="G674" s="16">
        <v>5018.05</v>
      </c>
      <c r="H674" s="16">
        <f>VLOOKUP($A674,Sheet2!$A:$B,2,FALSE)</f>
        <v>5018.05</v>
      </c>
      <c r="I674" s="16">
        <f>VLOOKUP($A674,Sheet2!$A:$B,2,FALSE)</f>
        <v>5018.05</v>
      </c>
      <c r="J674" s="16">
        <f>VLOOKUP($A674,Sheet2!$A:$B,2,FALSE)</f>
        <v>5018.05</v>
      </c>
    </row>
    <row r="675" spans="1:10" x14ac:dyDescent="0.15">
      <c r="A675" s="7">
        <v>40389</v>
      </c>
      <c r="B675" s="16">
        <v>2868.85</v>
      </c>
      <c r="C675" s="16">
        <v>4191.13</v>
      </c>
      <c r="D675" s="16">
        <v>4299.05</v>
      </c>
      <c r="E675" s="16">
        <v>713.58</v>
      </c>
      <c r="F675" s="16">
        <v>1838.12</v>
      </c>
      <c r="G675" s="16">
        <v>5020.68</v>
      </c>
      <c r="H675" s="16">
        <f>VLOOKUP($A675,Sheet2!$A:$B,2,FALSE)</f>
        <v>5020.68</v>
      </c>
      <c r="I675" s="16">
        <f>VLOOKUP($A675,Sheet2!$A:$B,2,FALSE)</f>
        <v>5020.68</v>
      </c>
      <c r="J675" s="16">
        <f>VLOOKUP($A675,Sheet2!$A:$B,2,FALSE)</f>
        <v>5020.68</v>
      </c>
    </row>
    <row r="676" spans="1:10" x14ac:dyDescent="0.15">
      <c r="A676" s="7">
        <v>40392</v>
      </c>
      <c r="B676" s="16">
        <v>2917.27</v>
      </c>
      <c r="C676" s="16">
        <v>4267.8900000000003</v>
      </c>
      <c r="D676" s="16">
        <v>4389.72</v>
      </c>
      <c r="E676" s="16">
        <v>723.37</v>
      </c>
      <c r="F676" s="16">
        <v>1865.88</v>
      </c>
      <c r="G676" s="16">
        <v>5139.0200000000004</v>
      </c>
      <c r="H676" s="16">
        <f>VLOOKUP($A676,Sheet2!$A:$B,2,FALSE)</f>
        <v>5139.0200000000004</v>
      </c>
      <c r="I676" s="16">
        <f>VLOOKUP($A676,Sheet2!$A:$B,2,FALSE)</f>
        <v>5139.0200000000004</v>
      </c>
      <c r="J676" s="16">
        <f>VLOOKUP($A676,Sheet2!$A:$B,2,FALSE)</f>
        <v>5139.0200000000004</v>
      </c>
    </row>
    <row r="677" spans="1:10" x14ac:dyDescent="0.15">
      <c r="A677" s="7">
        <v>40393</v>
      </c>
      <c r="B677" s="16">
        <v>2865.97</v>
      </c>
      <c r="C677" s="16">
        <v>4193.6400000000003</v>
      </c>
      <c r="D677" s="16">
        <v>4320.95</v>
      </c>
      <c r="E677" s="16">
        <v>709.44</v>
      </c>
      <c r="F677" s="16">
        <v>1822.57</v>
      </c>
      <c r="G677" s="16">
        <v>5047.33</v>
      </c>
      <c r="H677" s="16">
        <f>VLOOKUP($A677,Sheet2!$A:$B,2,FALSE)</f>
        <v>5047.33</v>
      </c>
      <c r="I677" s="16">
        <f>VLOOKUP($A677,Sheet2!$A:$B,2,FALSE)</f>
        <v>5047.33</v>
      </c>
      <c r="J677" s="16">
        <f>VLOOKUP($A677,Sheet2!$A:$B,2,FALSE)</f>
        <v>5047.33</v>
      </c>
    </row>
    <row r="678" spans="1:10" x14ac:dyDescent="0.15">
      <c r="A678" s="7">
        <v>40394</v>
      </c>
      <c r="B678" s="16">
        <v>2876.43</v>
      </c>
      <c r="C678" s="16">
        <v>4248.01</v>
      </c>
      <c r="D678" s="16">
        <v>4372.51</v>
      </c>
      <c r="E678" s="16">
        <v>710.39</v>
      </c>
      <c r="F678" s="16">
        <v>1818.17</v>
      </c>
      <c r="G678" s="16">
        <v>5079.2</v>
      </c>
      <c r="H678" s="16">
        <f>VLOOKUP($A678,Sheet2!$A:$B,2,FALSE)</f>
        <v>5079.2</v>
      </c>
      <c r="I678" s="16">
        <f>VLOOKUP($A678,Sheet2!$A:$B,2,FALSE)</f>
        <v>5079.2</v>
      </c>
      <c r="J678" s="16">
        <f>VLOOKUP($A678,Sheet2!$A:$B,2,FALSE)</f>
        <v>5079.2</v>
      </c>
    </row>
    <row r="679" spans="1:10" x14ac:dyDescent="0.15">
      <c r="A679" s="7">
        <v>40395</v>
      </c>
      <c r="B679" s="16">
        <v>2850.83</v>
      </c>
      <c r="C679" s="16">
        <v>4267.96</v>
      </c>
      <c r="D679" s="16">
        <v>4396.12</v>
      </c>
      <c r="E679" s="16">
        <v>699.76</v>
      </c>
      <c r="F679" s="16">
        <v>1796.15</v>
      </c>
      <c r="G679" s="16">
        <v>5170.43</v>
      </c>
      <c r="H679" s="16">
        <f>VLOOKUP($A679,Sheet2!$A:$B,2,FALSE)</f>
        <v>5170.43</v>
      </c>
      <c r="I679" s="16">
        <f>VLOOKUP($A679,Sheet2!$A:$B,2,FALSE)</f>
        <v>5170.43</v>
      </c>
      <c r="J679" s="16">
        <f>VLOOKUP($A679,Sheet2!$A:$B,2,FALSE)</f>
        <v>5170.43</v>
      </c>
    </row>
    <row r="680" spans="1:10" x14ac:dyDescent="0.15">
      <c r="A680" s="7">
        <v>40396</v>
      </c>
      <c r="B680" s="16">
        <v>2897.66</v>
      </c>
      <c r="C680" s="16">
        <v>4356.01</v>
      </c>
      <c r="D680" s="16">
        <v>4480.6499999999996</v>
      </c>
      <c r="E680" s="16">
        <v>723.53</v>
      </c>
      <c r="F680" s="16">
        <v>1826.31</v>
      </c>
      <c r="G680" s="16">
        <v>5268.87</v>
      </c>
      <c r="H680" s="16">
        <f>VLOOKUP($A680,Sheet2!$A:$B,2,FALSE)</f>
        <v>5268.87</v>
      </c>
      <c r="I680" s="16">
        <f>VLOOKUP($A680,Sheet2!$A:$B,2,FALSE)</f>
        <v>5268.87</v>
      </c>
      <c r="J680" s="16">
        <f>VLOOKUP($A680,Sheet2!$A:$B,2,FALSE)</f>
        <v>5268.87</v>
      </c>
    </row>
    <row r="681" spans="1:10" x14ac:dyDescent="0.15">
      <c r="A681" s="7">
        <v>40399</v>
      </c>
      <c r="B681" s="16">
        <v>2918.24</v>
      </c>
      <c r="C681" s="16">
        <v>4413.57</v>
      </c>
      <c r="D681" s="16">
        <v>4549.79</v>
      </c>
      <c r="E681" s="16">
        <v>722.91</v>
      </c>
      <c r="F681" s="16">
        <v>1839.1</v>
      </c>
      <c r="G681" s="16">
        <v>5362.65</v>
      </c>
      <c r="H681" s="16">
        <f>VLOOKUP($A681,Sheet2!$A:$B,2,FALSE)</f>
        <v>5362.65</v>
      </c>
      <c r="I681" s="16">
        <f>VLOOKUP($A681,Sheet2!$A:$B,2,FALSE)</f>
        <v>5362.65</v>
      </c>
      <c r="J681" s="16">
        <f>VLOOKUP($A681,Sheet2!$A:$B,2,FALSE)</f>
        <v>5362.65</v>
      </c>
    </row>
    <row r="682" spans="1:10" x14ac:dyDescent="0.15">
      <c r="A682" s="7">
        <v>40400</v>
      </c>
      <c r="B682" s="16">
        <v>2832.64</v>
      </c>
      <c r="C682" s="16">
        <v>4246.46</v>
      </c>
      <c r="D682" s="16">
        <v>4385.8100000000004</v>
      </c>
      <c r="E682" s="16">
        <v>689.28</v>
      </c>
      <c r="F682" s="16">
        <v>1812.87</v>
      </c>
      <c r="G682" s="16">
        <v>5234.88</v>
      </c>
      <c r="H682" s="16">
        <f>VLOOKUP($A682,Sheet2!$A:$B,2,FALSE)</f>
        <v>5234.88</v>
      </c>
      <c r="I682" s="16">
        <f>VLOOKUP($A682,Sheet2!$A:$B,2,FALSE)</f>
        <v>5234.88</v>
      </c>
      <c r="J682" s="16">
        <f>VLOOKUP($A682,Sheet2!$A:$B,2,FALSE)</f>
        <v>5234.88</v>
      </c>
    </row>
    <row r="683" spans="1:10" x14ac:dyDescent="0.15">
      <c r="A683" s="7">
        <v>40401</v>
      </c>
      <c r="B683" s="16">
        <v>2850.21</v>
      </c>
      <c r="C683" s="16">
        <v>4297.8999999999996</v>
      </c>
      <c r="D683" s="16">
        <v>4439.1099999999997</v>
      </c>
      <c r="E683" s="16">
        <v>690.09</v>
      </c>
      <c r="F683" s="16">
        <v>1814</v>
      </c>
      <c r="G683" s="16">
        <v>5271.82</v>
      </c>
      <c r="H683" s="16">
        <f>VLOOKUP($A683,Sheet2!$A:$B,2,FALSE)</f>
        <v>5271.82</v>
      </c>
      <c r="I683" s="16">
        <f>VLOOKUP($A683,Sheet2!$A:$B,2,FALSE)</f>
        <v>5271.82</v>
      </c>
      <c r="J683" s="16">
        <f>VLOOKUP($A683,Sheet2!$A:$B,2,FALSE)</f>
        <v>5271.82</v>
      </c>
    </row>
    <row r="684" spans="1:10" x14ac:dyDescent="0.15">
      <c r="A684" s="7">
        <v>40402</v>
      </c>
      <c r="B684" s="16">
        <v>2816.39</v>
      </c>
      <c r="C684" s="16">
        <v>4241.59</v>
      </c>
      <c r="D684" s="16">
        <v>4388.62</v>
      </c>
      <c r="E684" s="16">
        <v>675.53</v>
      </c>
      <c r="F684" s="16">
        <v>1776.28</v>
      </c>
      <c r="G684" s="16">
        <v>5229.0600000000004</v>
      </c>
      <c r="H684" s="16">
        <f>VLOOKUP($A684,Sheet2!$A:$B,2,FALSE)</f>
        <v>5229.0600000000004</v>
      </c>
      <c r="I684" s="16">
        <f>VLOOKUP($A684,Sheet2!$A:$B,2,FALSE)</f>
        <v>5229.0600000000004</v>
      </c>
      <c r="J684" s="16">
        <f>VLOOKUP($A684,Sheet2!$A:$B,2,FALSE)</f>
        <v>5229.0600000000004</v>
      </c>
    </row>
    <row r="685" spans="1:10" x14ac:dyDescent="0.15">
      <c r="A685" s="7">
        <v>40403</v>
      </c>
      <c r="B685" s="16">
        <v>2855.55</v>
      </c>
      <c r="C685" s="16">
        <v>4323.05</v>
      </c>
      <c r="D685" s="16">
        <v>4471.54</v>
      </c>
      <c r="E685" s="16">
        <v>684.27</v>
      </c>
      <c r="F685" s="16">
        <v>1805.26</v>
      </c>
      <c r="G685" s="16">
        <v>5342.4</v>
      </c>
      <c r="H685" s="16">
        <f>VLOOKUP($A685,Sheet2!$A:$B,2,FALSE)</f>
        <v>5342.4</v>
      </c>
      <c r="I685" s="16">
        <f>VLOOKUP($A685,Sheet2!$A:$B,2,FALSE)</f>
        <v>5342.4</v>
      </c>
      <c r="J685" s="16">
        <f>VLOOKUP($A685,Sheet2!$A:$B,2,FALSE)</f>
        <v>5342.4</v>
      </c>
    </row>
    <row r="686" spans="1:10" x14ac:dyDescent="0.15">
      <c r="A686" s="7">
        <v>40406</v>
      </c>
      <c r="B686" s="16">
        <v>2922.08</v>
      </c>
      <c r="C686" s="16">
        <v>4423.32</v>
      </c>
      <c r="D686" s="16">
        <v>4573.42</v>
      </c>
      <c r="E686" s="16">
        <v>707.91</v>
      </c>
      <c r="F686" s="16">
        <v>1845.8</v>
      </c>
      <c r="G686" s="16">
        <v>5508.2</v>
      </c>
      <c r="H686" s="16">
        <f>VLOOKUP($A686,Sheet2!$A:$B,2,FALSE)</f>
        <v>5508.2</v>
      </c>
      <c r="I686" s="16">
        <f>VLOOKUP($A686,Sheet2!$A:$B,2,FALSE)</f>
        <v>5508.2</v>
      </c>
      <c r="J686" s="16">
        <f>VLOOKUP($A686,Sheet2!$A:$B,2,FALSE)</f>
        <v>5508.2</v>
      </c>
    </row>
    <row r="687" spans="1:10" x14ac:dyDescent="0.15">
      <c r="A687" s="7">
        <v>40407</v>
      </c>
      <c r="B687" s="16">
        <v>2942.29</v>
      </c>
      <c r="C687" s="16">
        <v>4457.76</v>
      </c>
      <c r="D687" s="16">
        <v>4618.33</v>
      </c>
      <c r="E687" s="16">
        <v>708.63</v>
      </c>
      <c r="F687" s="16">
        <v>1850.46</v>
      </c>
      <c r="G687" s="16">
        <v>5497.4</v>
      </c>
      <c r="H687" s="16">
        <f>VLOOKUP($A687,Sheet2!$A:$B,2,FALSE)</f>
        <v>5497.4</v>
      </c>
      <c r="I687" s="16">
        <f>VLOOKUP($A687,Sheet2!$A:$B,2,FALSE)</f>
        <v>5497.4</v>
      </c>
      <c r="J687" s="16">
        <f>VLOOKUP($A687,Sheet2!$A:$B,2,FALSE)</f>
        <v>5497.4</v>
      </c>
    </row>
    <row r="688" spans="1:10" x14ac:dyDescent="0.15">
      <c r="A688" s="7">
        <v>40408</v>
      </c>
      <c r="B688" s="16">
        <v>2937.36</v>
      </c>
      <c r="C688" s="16">
        <v>4457.13</v>
      </c>
      <c r="D688" s="16">
        <v>4611.6499999999996</v>
      </c>
      <c r="E688" s="16">
        <v>706.18</v>
      </c>
      <c r="F688" s="16">
        <v>1844.86</v>
      </c>
      <c r="G688" s="16">
        <v>5482.75</v>
      </c>
      <c r="H688" s="16">
        <f>VLOOKUP($A688,Sheet2!$A:$B,2,FALSE)</f>
        <v>5482.75</v>
      </c>
      <c r="I688" s="16">
        <f>VLOOKUP($A688,Sheet2!$A:$B,2,FALSE)</f>
        <v>5482.75</v>
      </c>
      <c r="J688" s="16">
        <f>VLOOKUP($A688,Sheet2!$A:$B,2,FALSE)</f>
        <v>5482.75</v>
      </c>
    </row>
    <row r="689" spans="1:10" x14ac:dyDescent="0.15">
      <c r="A689" s="7">
        <v>40409</v>
      </c>
      <c r="B689" s="16">
        <v>2955.4</v>
      </c>
      <c r="C689" s="16">
        <v>4461.49</v>
      </c>
      <c r="D689" s="16">
        <v>4621.57</v>
      </c>
      <c r="E689" s="16">
        <v>713.79</v>
      </c>
      <c r="F689" s="16">
        <v>1858.66</v>
      </c>
      <c r="G689" s="16">
        <v>5439.95</v>
      </c>
      <c r="H689" s="16">
        <f>VLOOKUP($A689,Sheet2!$A:$B,2,FALSE)</f>
        <v>5439.95</v>
      </c>
      <c r="I689" s="16">
        <f>VLOOKUP($A689,Sheet2!$A:$B,2,FALSE)</f>
        <v>5439.95</v>
      </c>
      <c r="J689" s="16">
        <f>VLOOKUP($A689,Sheet2!$A:$B,2,FALSE)</f>
        <v>5439.95</v>
      </c>
    </row>
    <row r="690" spans="1:10" x14ac:dyDescent="0.15">
      <c r="A690" s="7">
        <v>40410</v>
      </c>
      <c r="B690" s="16">
        <v>2898.33</v>
      </c>
      <c r="C690" s="16">
        <v>4366.6000000000004</v>
      </c>
      <c r="D690" s="16">
        <v>4522.6099999999997</v>
      </c>
      <c r="E690" s="16">
        <v>691.65</v>
      </c>
      <c r="F690" s="16">
        <v>1817.66</v>
      </c>
      <c r="G690" s="16">
        <v>5243.97</v>
      </c>
      <c r="H690" s="16">
        <f>VLOOKUP($A690,Sheet2!$A:$B,2,FALSE)</f>
        <v>5243.97</v>
      </c>
      <c r="I690" s="16">
        <f>VLOOKUP($A690,Sheet2!$A:$B,2,FALSE)</f>
        <v>5243.97</v>
      </c>
      <c r="J690" s="16">
        <f>VLOOKUP($A690,Sheet2!$A:$B,2,FALSE)</f>
        <v>5243.97</v>
      </c>
    </row>
    <row r="691" spans="1:10" x14ac:dyDescent="0.15">
      <c r="A691" s="7">
        <v>40413</v>
      </c>
      <c r="B691" s="16">
        <v>2896.19</v>
      </c>
      <c r="C691" s="16">
        <v>4404.72</v>
      </c>
      <c r="D691" s="16">
        <v>4565.87</v>
      </c>
      <c r="E691" s="16">
        <v>690.69</v>
      </c>
      <c r="F691" s="16">
        <v>1813.71</v>
      </c>
      <c r="G691" s="16">
        <v>5253.69</v>
      </c>
      <c r="H691" s="16">
        <f>VLOOKUP($A691,Sheet2!$A:$B,2,FALSE)</f>
        <v>5253.69</v>
      </c>
      <c r="I691" s="16">
        <f>VLOOKUP($A691,Sheet2!$A:$B,2,FALSE)</f>
        <v>5253.69</v>
      </c>
      <c r="J691" s="16">
        <f>VLOOKUP($A691,Sheet2!$A:$B,2,FALSE)</f>
        <v>5253.69</v>
      </c>
    </row>
    <row r="692" spans="1:10" x14ac:dyDescent="0.15">
      <c r="A692" s="7">
        <v>40414</v>
      </c>
      <c r="B692" s="16">
        <v>2911.83</v>
      </c>
      <c r="C692" s="16">
        <v>4456.5</v>
      </c>
      <c r="D692" s="16">
        <v>4626.3500000000004</v>
      </c>
      <c r="E692" s="16">
        <v>692.61</v>
      </c>
      <c r="F692" s="16">
        <v>1866.94</v>
      </c>
      <c r="G692" s="16">
        <v>5316.01</v>
      </c>
      <c r="H692" s="16">
        <f>VLOOKUP($A692,Sheet2!$A:$B,2,FALSE)</f>
        <v>5316.01</v>
      </c>
      <c r="I692" s="16">
        <f>VLOOKUP($A692,Sheet2!$A:$B,2,FALSE)</f>
        <v>5316.01</v>
      </c>
      <c r="J692" s="16">
        <f>VLOOKUP($A692,Sheet2!$A:$B,2,FALSE)</f>
        <v>5316.01</v>
      </c>
    </row>
    <row r="693" spans="1:10" x14ac:dyDescent="0.15">
      <c r="A693" s="7">
        <v>40415</v>
      </c>
      <c r="B693" s="16">
        <v>2843.02</v>
      </c>
      <c r="C693" s="16">
        <v>4368.3</v>
      </c>
      <c r="D693" s="16">
        <v>4534.71</v>
      </c>
      <c r="E693" s="16">
        <v>670.42</v>
      </c>
      <c r="F693" s="16">
        <v>1806.92</v>
      </c>
      <c r="G693" s="16">
        <v>5252.23</v>
      </c>
      <c r="H693" s="16">
        <f>VLOOKUP($A693,Sheet2!$A:$B,2,FALSE)</f>
        <v>5252.23</v>
      </c>
      <c r="I693" s="16">
        <f>VLOOKUP($A693,Sheet2!$A:$B,2,FALSE)</f>
        <v>5252.23</v>
      </c>
      <c r="J693" s="16">
        <f>VLOOKUP($A693,Sheet2!$A:$B,2,FALSE)</f>
        <v>5252.23</v>
      </c>
    </row>
    <row r="694" spans="1:10" x14ac:dyDescent="0.15">
      <c r="A694" s="7">
        <v>40416</v>
      </c>
      <c r="B694" s="16">
        <v>2850.09</v>
      </c>
      <c r="C694" s="16">
        <v>4399.28</v>
      </c>
      <c r="D694" s="16">
        <v>4562.3500000000004</v>
      </c>
      <c r="E694" s="16">
        <v>670.45</v>
      </c>
      <c r="F694" s="16">
        <v>1802.41</v>
      </c>
      <c r="G694" s="16">
        <v>5300.85</v>
      </c>
      <c r="H694" s="16">
        <f>VLOOKUP($A694,Sheet2!$A:$B,2,FALSE)</f>
        <v>5300.85</v>
      </c>
      <c r="I694" s="16">
        <f>VLOOKUP($A694,Sheet2!$A:$B,2,FALSE)</f>
        <v>5300.85</v>
      </c>
      <c r="J694" s="16">
        <f>VLOOKUP($A694,Sheet2!$A:$B,2,FALSE)</f>
        <v>5300.85</v>
      </c>
    </row>
    <row r="695" spans="1:10" x14ac:dyDescent="0.15">
      <c r="A695" s="7">
        <v>40417</v>
      </c>
      <c r="B695" s="16">
        <v>2858.57</v>
      </c>
      <c r="C695" s="16">
        <v>4431.4399999999996</v>
      </c>
      <c r="D695" s="16">
        <v>4585.51</v>
      </c>
      <c r="E695" s="16">
        <v>670.08</v>
      </c>
      <c r="F695" s="16">
        <v>1796.29</v>
      </c>
      <c r="G695" s="16">
        <v>5380.94</v>
      </c>
      <c r="H695" s="16">
        <f>VLOOKUP($A695,Sheet2!$A:$B,2,FALSE)</f>
        <v>5380.94</v>
      </c>
      <c r="I695" s="16">
        <f>VLOOKUP($A695,Sheet2!$A:$B,2,FALSE)</f>
        <v>5380.94</v>
      </c>
      <c r="J695" s="16">
        <f>VLOOKUP($A695,Sheet2!$A:$B,2,FALSE)</f>
        <v>5380.94</v>
      </c>
    </row>
    <row r="696" spans="1:10" x14ac:dyDescent="0.15">
      <c r="A696" s="7">
        <v>40420</v>
      </c>
      <c r="B696" s="16">
        <v>2915.01</v>
      </c>
      <c r="C696" s="16">
        <v>4553.0200000000004</v>
      </c>
      <c r="D696" s="16">
        <v>4705.88</v>
      </c>
      <c r="E696" s="16">
        <v>683.55</v>
      </c>
      <c r="F696" s="16">
        <v>1826.53</v>
      </c>
      <c r="G696" s="16">
        <v>5564.99</v>
      </c>
      <c r="H696" s="16">
        <f>VLOOKUP($A696,Sheet2!$A:$B,2,FALSE)</f>
        <v>5564.99</v>
      </c>
      <c r="I696" s="16">
        <f>VLOOKUP($A696,Sheet2!$A:$B,2,FALSE)</f>
        <v>5564.99</v>
      </c>
      <c r="J696" s="16">
        <f>VLOOKUP($A696,Sheet2!$A:$B,2,FALSE)</f>
        <v>5564.99</v>
      </c>
    </row>
    <row r="697" spans="1:10" x14ac:dyDescent="0.15">
      <c r="A697" s="7">
        <v>40421</v>
      </c>
      <c r="B697" s="16">
        <v>2903.19</v>
      </c>
      <c r="C697" s="16">
        <v>4589.29</v>
      </c>
      <c r="D697" s="16">
        <v>4755.8500000000004</v>
      </c>
      <c r="E697" s="16">
        <v>672.02</v>
      </c>
      <c r="F697" s="16">
        <v>1818.54</v>
      </c>
      <c r="G697" s="16">
        <v>5617.17</v>
      </c>
      <c r="H697" s="16">
        <f>VLOOKUP($A697,Sheet2!$A:$B,2,FALSE)</f>
        <v>5617.17</v>
      </c>
      <c r="I697" s="16">
        <f>VLOOKUP($A697,Sheet2!$A:$B,2,FALSE)</f>
        <v>5617.17</v>
      </c>
      <c r="J697" s="16">
        <f>VLOOKUP($A697,Sheet2!$A:$B,2,FALSE)</f>
        <v>5617.17</v>
      </c>
    </row>
    <row r="698" spans="1:10" x14ac:dyDescent="0.15">
      <c r="A698" s="7">
        <v>40422</v>
      </c>
      <c r="B698" s="16">
        <v>2884.04</v>
      </c>
      <c r="C698" s="16">
        <v>4530.2299999999996</v>
      </c>
      <c r="D698" s="16">
        <v>4698.7299999999996</v>
      </c>
      <c r="E698" s="16">
        <v>667.36</v>
      </c>
      <c r="F698" s="16">
        <v>1836.18</v>
      </c>
      <c r="G698" s="16">
        <v>5530.66</v>
      </c>
      <c r="H698" s="16">
        <f>VLOOKUP($A698,Sheet2!$A:$B,2,FALSE)</f>
        <v>5530.66</v>
      </c>
      <c r="I698" s="16">
        <f>VLOOKUP($A698,Sheet2!$A:$B,2,FALSE)</f>
        <v>5530.66</v>
      </c>
      <c r="J698" s="16">
        <f>VLOOKUP($A698,Sheet2!$A:$B,2,FALSE)</f>
        <v>5530.66</v>
      </c>
    </row>
    <row r="699" spans="1:10" x14ac:dyDescent="0.15">
      <c r="A699" s="7">
        <v>40423</v>
      </c>
      <c r="B699" s="16">
        <v>2921.39</v>
      </c>
      <c r="C699" s="16">
        <v>4625.3900000000003</v>
      </c>
      <c r="D699" s="16">
        <v>4802.2700000000004</v>
      </c>
      <c r="E699" s="16">
        <v>671.53</v>
      </c>
      <c r="F699" s="16">
        <v>1866.56</v>
      </c>
      <c r="G699" s="16">
        <v>5622.76</v>
      </c>
      <c r="H699" s="16">
        <f>VLOOKUP($A699,Sheet2!$A:$B,2,FALSE)</f>
        <v>5622.76</v>
      </c>
      <c r="I699" s="16">
        <f>VLOOKUP($A699,Sheet2!$A:$B,2,FALSE)</f>
        <v>5622.76</v>
      </c>
      <c r="J699" s="16">
        <f>VLOOKUP($A699,Sheet2!$A:$B,2,FALSE)</f>
        <v>5622.76</v>
      </c>
    </row>
    <row r="700" spans="1:10" x14ac:dyDescent="0.15">
      <c r="A700" s="7">
        <v>40424</v>
      </c>
      <c r="B700" s="16">
        <v>2920.21</v>
      </c>
      <c r="C700" s="16">
        <v>4662.96</v>
      </c>
      <c r="D700" s="16">
        <v>4845.91</v>
      </c>
      <c r="E700" s="16">
        <v>664.35</v>
      </c>
      <c r="F700" s="16">
        <v>1851.85</v>
      </c>
      <c r="G700" s="16">
        <v>5632.61</v>
      </c>
      <c r="H700" s="16">
        <f>VLOOKUP($A700,Sheet2!$A:$B,2,FALSE)</f>
        <v>5632.61</v>
      </c>
      <c r="I700" s="16">
        <f>VLOOKUP($A700,Sheet2!$A:$B,2,FALSE)</f>
        <v>5632.61</v>
      </c>
      <c r="J700" s="16">
        <f>VLOOKUP($A700,Sheet2!$A:$B,2,FALSE)</f>
        <v>5632.61</v>
      </c>
    </row>
    <row r="701" spans="1:10" x14ac:dyDescent="0.15">
      <c r="A701" s="7">
        <v>40427</v>
      </c>
      <c r="B701" s="16">
        <v>2975.09</v>
      </c>
      <c r="C701" s="16">
        <v>4651.96</v>
      </c>
      <c r="D701" s="16">
        <v>4824.3100000000004</v>
      </c>
      <c r="E701" s="16">
        <v>697.63</v>
      </c>
      <c r="F701" s="16">
        <v>1944.52</v>
      </c>
      <c r="G701" s="16">
        <v>5603.81</v>
      </c>
      <c r="H701" s="16">
        <f>VLOOKUP($A701,Sheet2!$A:$B,2,FALSE)</f>
        <v>5603.81</v>
      </c>
      <c r="I701" s="16">
        <f>VLOOKUP($A701,Sheet2!$A:$B,2,FALSE)</f>
        <v>5603.81</v>
      </c>
      <c r="J701" s="16">
        <f>VLOOKUP($A701,Sheet2!$A:$B,2,FALSE)</f>
        <v>5603.81</v>
      </c>
    </row>
    <row r="702" spans="1:10" x14ac:dyDescent="0.15">
      <c r="A702" s="7">
        <v>40428</v>
      </c>
      <c r="B702" s="16">
        <v>2983.11</v>
      </c>
      <c r="C702" s="16">
        <v>4679.9399999999996</v>
      </c>
      <c r="D702" s="16">
        <v>4865.78</v>
      </c>
      <c r="E702" s="16">
        <v>692.97</v>
      </c>
      <c r="F702" s="16">
        <v>1972.31</v>
      </c>
      <c r="G702" s="16">
        <v>5609.32</v>
      </c>
      <c r="H702" s="16">
        <f>VLOOKUP($A702,Sheet2!$A:$B,2,FALSE)</f>
        <v>5609.32</v>
      </c>
      <c r="I702" s="16">
        <f>VLOOKUP($A702,Sheet2!$A:$B,2,FALSE)</f>
        <v>5609.32</v>
      </c>
      <c r="J702" s="16">
        <f>VLOOKUP($A702,Sheet2!$A:$B,2,FALSE)</f>
        <v>5609.32</v>
      </c>
    </row>
    <row r="703" spans="1:10" x14ac:dyDescent="0.15">
      <c r="A703" s="7">
        <v>40429</v>
      </c>
      <c r="B703" s="16">
        <v>2980.97</v>
      </c>
      <c r="C703" s="16">
        <v>4720.37</v>
      </c>
      <c r="D703" s="16">
        <v>4905.63</v>
      </c>
      <c r="E703" s="16">
        <v>686.43</v>
      </c>
      <c r="F703" s="16">
        <v>1955.48</v>
      </c>
      <c r="G703" s="16">
        <v>5669.86</v>
      </c>
      <c r="H703" s="16">
        <f>VLOOKUP($A703,Sheet2!$A:$B,2,FALSE)</f>
        <v>5669.86</v>
      </c>
      <c r="I703" s="16">
        <f>VLOOKUP($A703,Sheet2!$A:$B,2,FALSE)</f>
        <v>5669.86</v>
      </c>
      <c r="J703" s="16">
        <f>VLOOKUP($A703,Sheet2!$A:$B,2,FALSE)</f>
        <v>5669.86</v>
      </c>
    </row>
    <row r="704" spans="1:10" x14ac:dyDescent="0.15">
      <c r="A704" s="7">
        <v>40430</v>
      </c>
      <c r="B704" s="16">
        <v>2926.46</v>
      </c>
      <c r="C704" s="16">
        <v>4658.01</v>
      </c>
      <c r="D704" s="16">
        <v>4837.0200000000004</v>
      </c>
      <c r="E704" s="16">
        <v>676.71</v>
      </c>
      <c r="F704" s="16">
        <v>1886.87</v>
      </c>
      <c r="G704" s="16">
        <v>5702.18</v>
      </c>
      <c r="H704" s="16">
        <f>VLOOKUP($A704,Sheet2!$A:$B,2,FALSE)</f>
        <v>5702.18</v>
      </c>
      <c r="I704" s="16">
        <f>VLOOKUP($A704,Sheet2!$A:$B,2,FALSE)</f>
        <v>5702.18</v>
      </c>
      <c r="J704" s="16">
        <f>VLOOKUP($A704,Sheet2!$A:$B,2,FALSE)</f>
        <v>5702.18</v>
      </c>
    </row>
    <row r="705" spans="1:10" x14ac:dyDescent="0.15">
      <c r="A705" s="7">
        <v>40431</v>
      </c>
      <c r="B705" s="16">
        <v>2932.55</v>
      </c>
      <c r="C705" s="16">
        <v>4705.3100000000004</v>
      </c>
      <c r="D705" s="16">
        <v>4886.05</v>
      </c>
      <c r="E705" s="16">
        <v>670.63</v>
      </c>
      <c r="F705" s="16">
        <v>1881.74</v>
      </c>
      <c r="G705" s="16">
        <v>5965</v>
      </c>
      <c r="H705" s="16">
        <f>VLOOKUP($A705,Sheet2!$A:$B,2,FALSE)</f>
        <v>5965</v>
      </c>
      <c r="I705" s="16">
        <f>VLOOKUP($A705,Sheet2!$A:$B,2,FALSE)</f>
        <v>5965</v>
      </c>
      <c r="J705" s="16">
        <f>VLOOKUP($A705,Sheet2!$A:$B,2,FALSE)</f>
        <v>5965</v>
      </c>
    </row>
    <row r="706" spans="1:10" x14ac:dyDescent="0.15">
      <c r="A706" s="7">
        <v>40434</v>
      </c>
      <c r="B706" s="16">
        <v>2962.32</v>
      </c>
      <c r="C706" s="16">
        <v>4789.6899999999996</v>
      </c>
      <c r="D706" s="16">
        <v>4967.47</v>
      </c>
      <c r="E706" s="16">
        <v>675.83</v>
      </c>
      <c r="F706" s="16">
        <v>1892.27</v>
      </c>
      <c r="G706" s="16">
        <v>5995.91</v>
      </c>
      <c r="H706" s="16">
        <f>VLOOKUP($A706,Sheet2!$A:$B,2,FALSE)</f>
        <v>5995.91</v>
      </c>
      <c r="I706" s="16">
        <f>VLOOKUP($A706,Sheet2!$A:$B,2,FALSE)</f>
        <v>5995.91</v>
      </c>
      <c r="J706" s="16">
        <f>VLOOKUP($A706,Sheet2!$A:$B,2,FALSE)</f>
        <v>5995.91</v>
      </c>
    </row>
    <row r="707" spans="1:10" x14ac:dyDescent="0.15">
      <c r="A707" s="7">
        <v>40435</v>
      </c>
      <c r="B707" s="16">
        <v>2965.01</v>
      </c>
      <c r="C707" s="16">
        <v>4805.42</v>
      </c>
      <c r="D707" s="16">
        <v>4982.8599999999997</v>
      </c>
      <c r="E707" s="16">
        <v>672.21</v>
      </c>
      <c r="F707" s="16">
        <v>1885.98</v>
      </c>
      <c r="G707" s="16">
        <v>5970.05</v>
      </c>
      <c r="H707" s="16">
        <f>VLOOKUP($A707,Sheet2!$A:$B,2,FALSE)</f>
        <v>5970.05</v>
      </c>
      <c r="I707" s="16">
        <f>VLOOKUP($A707,Sheet2!$A:$B,2,FALSE)</f>
        <v>5970.05</v>
      </c>
      <c r="J707" s="16">
        <f>VLOOKUP($A707,Sheet2!$A:$B,2,FALSE)</f>
        <v>5970.05</v>
      </c>
    </row>
    <row r="708" spans="1:10" x14ac:dyDescent="0.15">
      <c r="A708" s="7">
        <v>40436</v>
      </c>
      <c r="B708" s="16">
        <v>2913.19</v>
      </c>
      <c r="C708" s="16">
        <v>4730.1400000000003</v>
      </c>
      <c r="D708" s="16">
        <v>4888.01</v>
      </c>
      <c r="E708" s="16">
        <v>655.66</v>
      </c>
      <c r="F708" s="16">
        <v>1864.2</v>
      </c>
      <c r="G708" s="16">
        <v>5912.73</v>
      </c>
      <c r="H708" s="16">
        <f>VLOOKUP($A708,Sheet2!$A:$B,2,FALSE)</f>
        <v>5912.73</v>
      </c>
      <c r="I708" s="16">
        <f>VLOOKUP($A708,Sheet2!$A:$B,2,FALSE)</f>
        <v>5912.73</v>
      </c>
      <c r="J708" s="16">
        <f>VLOOKUP($A708,Sheet2!$A:$B,2,FALSE)</f>
        <v>5912.73</v>
      </c>
    </row>
    <row r="709" spans="1:10" x14ac:dyDescent="0.15">
      <c r="A709" s="7">
        <v>40437</v>
      </c>
      <c r="B709" s="16">
        <v>2857.79</v>
      </c>
      <c r="C709" s="16">
        <v>4610.92</v>
      </c>
      <c r="D709" s="16">
        <v>4766.8500000000004</v>
      </c>
      <c r="E709" s="16">
        <v>658</v>
      </c>
      <c r="F709" s="16">
        <v>1812.17</v>
      </c>
      <c r="G709" s="16">
        <v>5752.73</v>
      </c>
      <c r="H709" s="16">
        <f>VLOOKUP($A709,Sheet2!$A:$B,2,FALSE)</f>
        <v>5752.73</v>
      </c>
      <c r="I709" s="16">
        <f>VLOOKUP($A709,Sheet2!$A:$B,2,FALSE)</f>
        <v>5752.73</v>
      </c>
      <c r="J709" s="16">
        <f>VLOOKUP($A709,Sheet2!$A:$B,2,FALSE)</f>
        <v>5752.73</v>
      </c>
    </row>
    <row r="710" spans="1:10" x14ac:dyDescent="0.15">
      <c r="A710" s="7">
        <v>40438</v>
      </c>
      <c r="B710" s="16">
        <v>2861.37</v>
      </c>
      <c r="C710" s="16">
        <v>4603.49</v>
      </c>
      <c r="D710" s="16">
        <v>4767.4799999999996</v>
      </c>
      <c r="E710" s="16">
        <v>645.67999999999995</v>
      </c>
      <c r="F710" s="16">
        <v>1809.02</v>
      </c>
      <c r="G710" s="16">
        <v>5850.51</v>
      </c>
      <c r="H710" s="16">
        <f>VLOOKUP($A710,Sheet2!$A:$B,2,FALSE)</f>
        <v>5850.51</v>
      </c>
      <c r="I710" s="16">
        <f>VLOOKUP($A710,Sheet2!$A:$B,2,FALSE)</f>
        <v>5850.51</v>
      </c>
      <c r="J710" s="16">
        <f>VLOOKUP($A710,Sheet2!$A:$B,2,FALSE)</f>
        <v>5850.51</v>
      </c>
    </row>
    <row r="711" spans="1:10" x14ac:dyDescent="0.15">
      <c r="A711" s="7">
        <v>40441</v>
      </c>
      <c r="B711" s="16">
        <v>2849.83</v>
      </c>
      <c r="C711" s="16">
        <v>4553.12</v>
      </c>
      <c r="D711" s="16">
        <v>4695.95</v>
      </c>
      <c r="E711" s="16">
        <v>636.96</v>
      </c>
      <c r="F711" s="16">
        <v>1795.75</v>
      </c>
      <c r="G711" s="16">
        <v>5758.95</v>
      </c>
      <c r="H711" s="16">
        <f>VLOOKUP($A711,Sheet2!$A:$B,2,FALSE)</f>
        <v>5758.95</v>
      </c>
      <c r="I711" s="16">
        <f>VLOOKUP($A711,Sheet2!$A:$B,2,FALSE)</f>
        <v>5758.95</v>
      </c>
      <c r="J711" s="16">
        <f>VLOOKUP($A711,Sheet2!$A:$B,2,FALSE)</f>
        <v>5758.95</v>
      </c>
    </row>
    <row r="712" spans="1:10" x14ac:dyDescent="0.15">
      <c r="A712" s="7">
        <v>40442</v>
      </c>
      <c r="B712" s="16">
        <v>2857.48</v>
      </c>
      <c r="C712" s="16">
        <v>4546.72</v>
      </c>
      <c r="D712" s="16">
        <v>4677.68</v>
      </c>
      <c r="E712" s="16">
        <v>638.32000000000005</v>
      </c>
      <c r="F712" s="16">
        <v>1796.27</v>
      </c>
      <c r="G712" s="16">
        <v>5800.67</v>
      </c>
      <c r="H712" s="16">
        <f>VLOOKUP($A712,Sheet2!$A:$B,2,FALSE)</f>
        <v>5800.67</v>
      </c>
      <c r="I712" s="16">
        <f>VLOOKUP($A712,Sheet2!$A:$B,2,FALSE)</f>
        <v>5800.67</v>
      </c>
      <c r="J712" s="16">
        <f>VLOOKUP($A712,Sheet2!$A:$B,2,FALSE)</f>
        <v>5800.67</v>
      </c>
    </row>
    <row r="713" spans="1:10" x14ac:dyDescent="0.15">
      <c r="A713" s="7">
        <v>40448</v>
      </c>
      <c r="B713" s="16">
        <v>2905.03</v>
      </c>
      <c r="C713" s="16">
        <v>4673.6000000000004</v>
      </c>
      <c r="D713" s="16">
        <v>4801.46</v>
      </c>
      <c r="E713" s="16">
        <v>643.44000000000005</v>
      </c>
      <c r="F713" s="16">
        <v>1816.8</v>
      </c>
      <c r="G713" s="16">
        <v>5976.49</v>
      </c>
      <c r="H713" s="16">
        <f>VLOOKUP($A713,Sheet2!$A:$B,2,FALSE)</f>
        <v>5976.49</v>
      </c>
      <c r="I713" s="16">
        <f>VLOOKUP($A713,Sheet2!$A:$B,2,FALSE)</f>
        <v>5976.49</v>
      </c>
      <c r="J713" s="16">
        <f>VLOOKUP($A713,Sheet2!$A:$B,2,FALSE)</f>
        <v>5976.49</v>
      </c>
    </row>
    <row r="714" spans="1:10" x14ac:dyDescent="0.15">
      <c r="A714" s="7">
        <v>40449</v>
      </c>
      <c r="B714" s="16">
        <v>2880.91</v>
      </c>
      <c r="C714" s="16">
        <v>4654.34</v>
      </c>
      <c r="D714" s="16">
        <v>4785.7</v>
      </c>
      <c r="E714" s="16">
        <v>628.6</v>
      </c>
      <c r="F714" s="16">
        <v>1786.11</v>
      </c>
      <c r="G714" s="16">
        <v>5967.64</v>
      </c>
      <c r="H714" s="16">
        <f>VLOOKUP($A714,Sheet2!$A:$B,2,FALSE)</f>
        <v>5967.64</v>
      </c>
      <c r="I714" s="16">
        <f>VLOOKUP($A714,Sheet2!$A:$B,2,FALSE)</f>
        <v>5967.64</v>
      </c>
      <c r="J714" s="16">
        <f>VLOOKUP($A714,Sheet2!$A:$B,2,FALSE)</f>
        <v>5967.64</v>
      </c>
    </row>
    <row r="715" spans="1:10" x14ac:dyDescent="0.15">
      <c r="A715" s="7">
        <v>40450</v>
      </c>
      <c r="B715" s="16">
        <v>2874.81</v>
      </c>
      <c r="C715" s="16">
        <v>4590.32</v>
      </c>
      <c r="D715" s="16">
        <v>4720.63</v>
      </c>
      <c r="E715" s="16">
        <v>626.4</v>
      </c>
      <c r="F715" s="16">
        <v>1790.96</v>
      </c>
      <c r="G715" s="16">
        <v>5882.29</v>
      </c>
      <c r="H715" s="16">
        <f>VLOOKUP($A715,Sheet2!$A:$B,2,FALSE)</f>
        <v>5882.29</v>
      </c>
      <c r="I715" s="16">
        <f>VLOOKUP($A715,Sheet2!$A:$B,2,FALSE)</f>
        <v>5882.29</v>
      </c>
      <c r="J715" s="16">
        <f>VLOOKUP($A715,Sheet2!$A:$B,2,FALSE)</f>
        <v>5882.29</v>
      </c>
    </row>
    <row r="716" spans="1:10" x14ac:dyDescent="0.15">
      <c r="A716" s="7">
        <v>40451</v>
      </c>
      <c r="B716" s="16">
        <v>2935.57</v>
      </c>
      <c r="C716" s="16">
        <v>4660.6000000000004</v>
      </c>
      <c r="D716" s="16">
        <v>4785.49</v>
      </c>
      <c r="E716" s="16">
        <v>637.11</v>
      </c>
      <c r="F716" s="16">
        <v>1816.4</v>
      </c>
      <c r="G716" s="16">
        <v>5954.33</v>
      </c>
      <c r="H716" s="16">
        <f>VLOOKUP($A716,Sheet2!$A:$B,2,FALSE)</f>
        <v>5954.33</v>
      </c>
      <c r="I716" s="16">
        <f>VLOOKUP($A716,Sheet2!$A:$B,2,FALSE)</f>
        <v>5954.33</v>
      </c>
      <c r="J716" s="16">
        <f>VLOOKUP($A716,Sheet2!$A:$B,2,FALSE)</f>
        <v>5954.33</v>
      </c>
    </row>
    <row r="717" spans="1:10" x14ac:dyDescent="0.15">
      <c r="A717" s="7">
        <v>40459</v>
      </c>
      <c r="B717" s="16">
        <v>3044.23</v>
      </c>
      <c r="C717" s="16">
        <v>4767.97</v>
      </c>
      <c r="D717" s="16">
        <v>4899.57</v>
      </c>
      <c r="E717" s="16">
        <v>668.18</v>
      </c>
      <c r="F717" s="16">
        <v>1873.64</v>
      </c>
      <c r="G717" s="16">
        <v>6075.03</v>
      </c>
      <c r="H717" s="16">
        <f>VLOOKUP($A717,Sheet2!$A:$B,2,FALSE)</f>
        <v>6075.03</v>
      </c>
      <c r="I717" s="16">
        <f>VLOOKUP($A717,Sheet2!$A:$B,2,FALSE)</f>
        <v>6075.03</v>
      </c>
      <c r="J717" s="16">
        <f>VLOOKUP($A717,Sheet2!$A:$B,2,FALSE)</f>
        <v>6075.03</v>
      </c>
    </row>
    <row r="718" spans="1:10" x14ac:dyDescent="0.15">
      <c r="A718" s="7">
        <v>40462</v>
      </c>
      <c r="B718" s="16">
        <v>3132.9</v>
      </c>
      <c r="C718" s="16">
        <v>4789.1499999999996</v>
      </c>
      <c r="D718" s="16">
        <v>4922.59</v>
      </c>
      <c r="E718" s="16">
        <v>726.79</v>
      </c>
      <c r="F718" s="16">
        <v>1957.27</v>
      </c>
      <c r="G718" s="16">
        <v>5935.22</v>
      </c>
      <c r="H718" s="16">
        <f>VLOOKUP($A718,Sheet2!$A:$B,2,FALSE)</f>
        <v>5935.22</v>
      </c>
      <c r="I718" s="16">
        <f>VLOOKUP($A718,Sheet2!$A:$B,2,FALSE)</f>
        <v>5935.22</v>
      </c>
      <c r="J718" s="16">
        <f>VLOOKUP($A718,Sheet2!$A:$B,2,FALSE)</f>
        <v>5935.22</v>
      </c>
    </row>
    <row r="719" spans="1:10" x14ac:dyDescent="0.15">
      <c r="A719" s="7">
        <v>40463</v>
      </c>
      <c r="B719" s="16">
        <v>3172.73</v>
      </c>
      <c r="C719" s="16">
        <v>4806.03</v>
      </c>
      <c r="D719" s="16">
        <v>4950.26</v>
      </c>
      <c r="E719" s="16">
        <v>727.59</v>
      </c>
      <c r="F719" s="16">
        <v>1966.6</v>
      </c>
      <c r="G719" s="16">
        <v>5835.39</v>
      </c>
      <c r="H719" s="16">
        <f>VLOOKUP($A719,Sheet2!$A:$B,2,FALSE)</f>
        <v>5835.39</v>
      </c>
      <c r="I719" s="16">
        <f>VLOOKUP($A719,Sheet2!$A:$B,2,FALSE)</f>
        <v>5835.39</v>
      </c>
      <c r="J719" s="16">
        <f>VLOOKUP($A719,Sheet2!$A:$B,2,FALSE)</f>
        <v>5835.39</v>
      </c>
    </row>
    <row r="720" spans="1:10" x14ac:dyDescent="0.15">
      <c r="A720" s="7">
        <v>40464</v>
      </c>
      <c r="B720" s="16">
        <v>3217.58</v>
      </c>
      <c r="C720" s="16">
        <v>4836.74</v>
      </c>
      <c r="D720" s="16">
        <v>4968.83</v>
      </c>
      <c r="E720" s="16">
        <v>730.38</v>
      </c>
      <c r="F720" s="16">
        <v>1988.46</v>
      </c>
      <c r="G720" s="16">
        <v>5796.92</v>
      </c>
      <c r="H720" s="16">
        <f>VLOOKUP($A720,Sheet2!$A:$B,2,FALSE)</f>
        <v>5796.92</v>
      </c>
      <c r="I720" s="16">
        <f>VLOOKUP($A720,Sheet2!$A:$B,2,FALSE)</f>
        <v>5796.92</v>
      </c>
      <c r="J720" s="16">
        <f>VLOOKUP($A720,Sheet2!$A:$B,2,FALSE)</f>
        <v>5796.92</v>
      </c>
    </row>
    <row r="721" spans="1:10" x14ac:dyDescent="0.15">
      <c r="A721" s="7">
        <v>40465</v>
      </c>
      <c r="B721" s="16">
        <v>3224.14</v>
      </c>
      <c r="C721" s="16">
        <v>4679.55</v>
      </c>
      <c r="D721" s="16">
        <v>4809.47</v>
      </c>
      <c r="E721" s="16">
        <v>753.18</v>
      </c>
      <c r="F721" s="16">
        <v>1980.85</v>
      </c>
      <c r="G721" s="16">
        <v>5594.01</v>
      </c>
      <c r="H721" s="16">
        <f>VLOOKUP($A721,Sheet2!$A:$B,2,FALSE)</f>
        <v>5594.01</v>
      </c>
      <c r="I721" s="16">
        <f>VLOOKUP($A721,Sheet2!$A:$B,2,FALSE)</f>
        <v>5594.01</v>
      </c>
      <c r="J721" s="16">
        <f>VLOOKUP($A721,Sheet2!$A:$B,2,FALSE)</f>
        <v>5594.01</v>
      </c>
    </row>
    <row r="722" spans="1:10" x14ac:dyDescent="0.15">
      <c r="A722" s="7">
        <v>40466</v>
      </c>
      <c r="B722" s="16">
        <v>3327.68</v>
      </c>
      <c r="C722" s="16">
        <v>4691.45</v>
      </c>
      <c r="D722" s="16">
        <v>4789.4799999999996</v>
      </c>
      <c r="E722" s="16">
        <v>803.91</v>
      </c>
      <c r="F722" s="16">
        <v>2041.61</v>
      </c>
      <c r="G722" s="16">
        <v>5569.16</v>
      </c>
      <c r="H722" s="16">
        <f>VLOOKUP($A722,Sheet2!$A:$B,2,FALSE)</f>
        <v>5569.16</v>
      </c>
      <c r="I722" s="16">
        <f>VLOOKUP($A722,Sheet2!$A:$B,2,FALSE)</f>
        <v>5569.16</v>
      </c>
      <c r="J722" s="16">
        <f>VLOOKUP($A722,Sheet2!$A:$B,2,FALSE)</f>
        <v>5569.16</v>
      </c>
    </row>
    <row r="723" spans="1:10" x14ac:dyDescent="0.15">
      <c r="A723" s="7">
        <v>40469</v>
      </c>
      <c r="B723" s="16">
        <v>3306.16</v>
      </c>
      <c r="C723" s="16">
        <v>4636.6400000000003</v>
      </c>
      <c r="D723" s="16">
        <v>4708.41</v>
      </c>
      <c r="E723" s="16">
        <v>826.17</v>
      </c>
      <c r="F723" s="16">
        <v>2082.7199999999998</v>
      </c>
      <c r="G723" s="16">
        <v>5610.33</v>
      </c>
      <c r="H723" s="16">
        <f>VLOOKUP($A723,Sheet2!$A:$B,2,FALSE)</f>
        <v>5610.33</v>
      </c>
      <c r="I723" s="16">
        <f>VLOOKUP($A723,Sheet2!$A:$B,2,FALSE)</f>
        <v>5610.33</v>
      </c>
      <c r="J723" s="16">
        <f>VLOOKUP($A723,Sheet2!$A:$B,2,FALSE)</f>
        <v>5610.33</v>
      </c>
    </row>
    <row r="724" spans="1:10" x14ac:dyDescent="0.15">
      <c r="A724" s="7">
        <v>40470</v>
      </c>
      <c r="B724" s="16">
        <v>3375.67</v>
      </c>
      <c r="C724" s="16">
        <v>4778.6099999999997</v>
      </c>
      <c r="D724" s="16">
        <v>4865.7</v>
      </c>
      <c r="E724" s="16">
        <v>834.59</v>
      </c>
      <c r="F724" s="16">
        <v>2076.77</v>
      </c>
      <c r="G724" s="16">
        <v>5745.33</v>
      </c>
      <c r="H724" s="16">
        <f>VLOOKUP($A724,Sheet2!$A:$B,2,FALSE)</f>
        <v>5745.33</v>
      </c>
      <c r="I724" s="16">
        <f>VLOOKUP($A724,Sheet2!$A:$B,2,FALSE)</f>
        <v>5745.33</v>
      </c>
      <c r="J724" s="16">
        <f>VLOOKUP($A724,Sheet2!$A:$B,2,FALSE)</f>
        <v>5745.33</v>
      </c>
    </row>
    <row r="725" spans="1:10" x14ac:dyDescent="0.15">
      <c r="A725" s="7">
        <v>40471</v>
      </c>
      <c r="B725" s="16">
        <v>3396.88</v>
      </c>
      <c r="C725" s="16">
        <v>4794.1899999999996</v>
      </c>
      <c r="D725" s="16">
        <v>4892.28</v>
      </c>
      <c r="E725" s="16">
        <v>853.78</v>
      </c>
      <c r="F725" s="16">
        <v>2018.09</v>
      </c>
      <c r="G725" s="16">
        <v>5850.79</v>
      </c>
      <c r="H725" s="16">
        <f>VLOOKUP($A725,Sheet2!$A:$B,2,FALSE)</f>
        <v>5850.79</v>
      </c>
      <c r="I725" s="16">
        <f>VLOOKUP($A725,Sheet2!$A:$B,2,FALSE)</f>
        <v>5850.79</v>
      </c>
      <c r="J725" s="16">
        <f>VLOOKUP($A725,Sheet2!$A:$B,2,FALSE)</f>
        <v>5850.79</v>
      </c>
    </row>
    <row r="726" spans="1:10" x14ac:dyDescent="0.15">
      <c r="A726" s="7">
        <v>40472</v>
      </c>
      <c r="B726" s="16">
        <v>3374.69</v>
      </c>
      <c r="C726" s="16">
        <v>4833.8</v>
      </c>
      <c r="D726" s="16">
        <v>4930.62</v>
      </c>
      <c r="E726" s="16">
        <v>835.23</v>
      </c>
      <c r="F726" s="16">
        <v>2035.92</v>
      </c>
      <c r="G726" s="16">
        <v>5901.29</v>
      </c>
      <c r="H726" s="16">
        <f>VLOOKUP($A726,Sheet2!$A:$B,2,FALSE)</f>
        <v>5901.29</v>
      </c>
      <c r="I726" s="16">
        <f>VLOOKUP($A726,Sheet2!$A:$B,2,FALSE)</f>
        <v>5901.29</v>
      </c>
      <c r="J726" s="16">
        <f>VLOOKUP($A726,Sheet2!$A:$B,2,FALSE)</f>
        <v>5901.29</v>
      </c>
    </row>
    <row r="727" spans="1:10" x14ac:dyDescent="0.15">
      <c r="A727" s="7">
        <v>40473</v>
      </c>
      <c r="B727" s="16">
        <v>3378.66</v>
      </c>
      <c r="C727" s="16">
        <v>4877.93</v>
      </c>
      <c r="D727" s="16">
        <v>4985.8500000000004</v>
      </c>
      <c r="E727" s="16">
        <v>817.56</v>
      </c>
      <c r="F727" s="16">
        <v>2010.96</v>
      </c>
      <c r="G727" s="16">
        <v>5898.59</v>
      </c>
      <c r="H727" s="16">
        <f>VLOOKUP($A727,Sheet2!$A:$B,2,FALSE)</f>
        <v>5898.59</v>
      </c>
      <c r="I727" s="16">
        <f>VLOOKUP($A727,Sheet2!$A:$B,2,FALSE)</f>
        <v>5898.59</v>
      </c>
      <c r="J727" s="16">
        <f>VLOOKUP($A727,Sheet2!$A:$B,2,FALSE)</f>
        <v>5898.59</v>
      </c>
    </row>
    <row r="728" spans="1:10" x14ac:dyDescent="0.15">
      <c r="A728" s="7">
        <v>40476</v>
      </c>
      <c r="B728" s="16">
        <v>3481.08</v>
      </c>
      <c r="C728" s="16">
        <v>4998.5</v>
      </c>
      <c r="D728" s="16">
        <v>5107.28</v>
      </c>
      <c r="E728" s="16">
        <v>883.25</v>
      </c>
      <c r="F728" s="16">
        <v>2047.09</v>
      </c>
      <c r="G728" s="16">
        <v>5975.12</v>
      </c>
      <c r="H728" s="16">
        <f>VLOOKUP($A728,Sheet2!$A:$B,2,FALSE)</f>
        <v>5975.12</v>
      </c>
      <c r="I728" s="16">
        <f>VLOOKUP($A728,Sheet2!$A:$B,2,FALSE)</f>
        <v>5975.12</v>
      </c>
      <c r="J728" s="16">
        <f>VLOOKUP($A728,Sheet2!$A:$B,2,FALSE)</f>
        <v>5975.12</v>
      </c>
    </row>
    <row r="729" spans="1:10" x14ac:dyDescent="0.15">
      <c r="A729" s="7">
        <v>40477</v>
      </c>
      <c r="B729" s="16">
        <v>3466.08</v>
      </c>
      <c r="C729" s="16">
        <v>5046.1499999999996</v>
      </c>
      <c r="D729" s="16">
        <v>5158.05</v>
      </c>
      <c r="E729" s="16">
        <v>890.53</v>
      </c>
      <c r="F729" s="16">
        <v>2049.31</v>
      </c>
      <c r="G729" s="16">
        <v>6098.51</v>
      </c>
      <c r="H729" s="16">
        <f>VLOOKUP($A729,Sheet2!$A:$B,2,FALSE)</f>
        <v>6098.51</v>
      </c>
      <c r="I729" s="16">
        <f>VLOOKUP($A729,Sheet2!$A:$B,2,FALSE)</f>
        <v>6098.51</v>
      </c>
      <c r="J729" s="16">
        <f>VLOOKUP($A729,Sheet2!$A:$B,2,FALSE)</f>
        <v>6098.51</v>
      </c>
    </row>
    <row r="730" spans="1:10" x14ac:dyDescent="0.15">
      <c r="A730" s="7">
        <v>40478</v>
      </c>
      <c r="B730" s="16">
        <v>3403.87</v>
      </c>
      <c r="C730" s="16">
        <v>4994.7700000000004</v>
      </c>
      <c r="D730" s="16">
        <v>5124.13</v>
      </c>
      <c r="E730" s="16">
        <v>863.06</v>
      </c>
      <c r="F730" s="16">
        <v>2062.92</v>
      </c>
      <c r="G730" s="16">
        <v>6030.94</v>
      </c>
      <c r="H730" s="16">
        <f>VLOOKUP($A730,Sheet2!$A:$B,2,FALSE)</f>
        <v>6030.94</v>
      </c>
      <c r="I730" s="16">
        <f>VLOOKUP($A730,Sheet2!$A:$B,2,FALSE)</f>
        <v>6030.94</v>
      </c>
      <c r="J730" s="16">
        <f>VLOOKUP($A730,Sheet2!$A:$B,2,FALSE)</f>
        <v>6030.94</v>
      </c>
    </row>
    <row r="731" spans="1:10" x14ac:dyDescent="0.15">
      <c r="A731" s="7">
        <v>40479</v>
      </c>
      <c r="B731" s="16">
        <v>3397.69</v>
      </c>
      <c r="C731" s="16">
        <v>4999.59</v>
      </c>
      <c r="D731" s="16">
        <v>5145.5600000000004</v>
      </c>
      <c r="E731" s="16">
        <v>872.78</v>
      </c>
      <c r="F731" s="16">
        <v>2054.5700000000002</v>
      </c>
      <c r="G731" s="16">
        <v>5985.21</v>
      </c>
      <c r="H731" s="16">
        <f>VLOOKUP($A731,Sheet2!$A:$B,2,FALSE)</f>
        <v>5985.21</v>
      </c>
      <c r="I731" s="16">
        <f>VLOOKUP($A731,Sheet2!$A:$B,2,FALSE)</f>
        <v>5985.21</v>
      </c>
      <c r="J731" s="16">
        <f>VLOOKUP($A731,Sheet2!$A:$B,2,FALSE)</f>
        <v>5985.21</v>
      </c>
    </row>
    <row r="732" spans="1:10" x14ac:dyDescent="0.15">
      <c r="A732" s="7">
        <v>40480</v>
      </c>
      <c r="B732" s="16">
        <v>3379.98</v>
      </c>
      <c r="C732" s="16">
        <v>5055.49</v>
      </c>
      <c r="D732" s="16">
        <v>5211.5200000000004</v>
      </c>
      <c r="E732" s="16">
        <v>841.72</v>
      </c>
      <c r="F732" s="16">
        <v>2043.49</v>
      </c>
      <c r="G732" s="16">
        <v>6046.98</v>
      </c>
      <c r="H732" s="16">
        <f>VLOOKUP($A732,Sheet2!$A:$B,2,FALSE)</f>
        <v>6046.98</v>
      </c>
      <c r="I732" s="16">
        <f>VLOOKUP($A732,Sheet2!$A:$B,2,FALSE)</f>
        <v>6046.98</v>
      </c>
      <c r="J732" s="16">
        <f>VLOOKUP($A732,Sheet2!$A:$B,2,FALSE)</f>
        <v>6046.98</v>
      </c>
    </row>
    <row r="733" spans="1:10" x14ac:dyDescent="0.15">
      <c r="A733" s="7">
        <v>40483</v>
      </c>
      <c r="B733" s="16">
        <v>3473</v>
      </c>
      <c r="C733" s="16">
        <v>5199.5200000000004</v>
      </c>
      <c r="D733" s="16">
        <v>5362.95</v>
      </c>
      <c r="E733" s="16">
        <v>865.08</v>
      </c>
      <c r="F733" s="16">
        <v>2108.79</v>
      </c>
      <c r="G733" s="16">
        <v>6189.74</v>
      </c>
      <c r="H733" s="16">
        <f>VLOOKUP($A733,Sheet2!$A:$B,2,FALSE)</f>
        <v>6189.74</v>
      </c>
      <c r="I733" s="16">
        <f>VLOOKUP($A733,Sheet2!$A:$B,2,FALSE)</f>
        <v>6189.74</v>
      </c>
      <c r="J733" s="16">
        <f>VLOOKUP($A733,Sheet2!$A:$B,2,FALSE)</f>
        <v>6189.74</v>
      </c>
    </row>
    <row r="734" spans="1:10" x14ac:dyDescent="0.15">
      <c r="A734" s="7">
        <v>40484</v>
      </c>
      <c r="B734" s="16">
        <v>3463.13</v>
      </c>
      <c r="C734" s="16">
        <v>5173.07</v>
      </c>
      <c r="D734" s="16">
        <v>5343.49</v>
      </c>
      <c r="E734" s="16">
        <v>856.3</v>
      </c>
      <c r="F734" s="16">
        <v>2164.37</v>
      </c>
      <c r="G734" s="16">
        <v>6126.59</v>
      </c>
      <c r="H734" s="16">
        <f>VLOOKUP($A734,Sheet2!$A:$B,2,FALSE)</f>
        <v>6126.59</v>
      </c>
      <c r="I734" s="16">
        <f>VLOOKUP($A734,Sheet2!$A:$B,2,FALSE)</f>
        <v>6126.59</v>
      </c>
      <c r="J734" s="16">
        <f>VLOOKUP($A734,Sheet2!$A:$B,2,FALSE)</f>
        <v>6126.59</v>
      </c>
    </row>
    <row r="735" spans="1:10" x14ac:dyDescent="0.15">
      <c r="A735" s="7">
        <v>40485</v>
      </c>
      <c r="B735" s="16">
        <v>3420.34</v>
      </c>
      <c r="C735" s="16">
        <v>5098.54</v>
      </c>
      <c r="D735" s="16">
        <v>5271.82</v>
      </c>
      <c r="E735" s="16">
        <v>851.28</v>
      </c>
      <c r="F735" s="16">
        <v>2114.3200000000002</v>
      </c>
      <c r="G735" s="16">
        <v>6108.74</v>
      </c>
      <c r="H735" s="16">
        <f>VLOOKUP($A735,Sheet2!$A:$B,2,FALSE)</f>
        <v>6108.74</v>
      </c>
      <c r="I735" s="16">
        <f>VLOOKUP($A735,Sheet2!$A:$B,2,FALSE)</f>
        <v>6108.74</v>
      </c>
      <c r="J735" s="16">
        <f>VLOOKUP($A735,Sheet2!$A:$B,2,FALSE)</f>
        <v>6108.74</v>
      </c>
    </row>
    <row r="736" spans="1:10" x14ac:dyDescent="0.15">
      <c r="A736" s="7">
        <v>40486</v>
      </c>
      <c r="B736" s="16">
        <v>3480.5</v>
      </c>
      <c r="C736" s="16">
        <v>5228.3</v>
      </c>
      <c r="D736" s="16">
        <v>5392.56</v>
      </c>
      <c r="E736" s="16">
        <v>859.52</v>
      </c>
      <c r="F736" s="16">
        <v>2136.7800000000002</v>
      </c>
      <c r="G736" s="16">
        <v>6244.9</v>
      </c>
      <c r="H736" s="16">
        <f>VLOOKUP($A736,Sheet2!$A:$B,2,FALSE)</f>
        <v>6244.9</v>
      </c>
      <c r="I736" s="16">
        <f>VLOOKUP($A736,Sheet2!$A:$B,2,FALSE)</f>
        <v>6244.9</v>
      </c>
      <c r="J736" s="16">
        <f>VLOOKUP($A736,Sheet2!$A:$B,2,FALSE)</f>
        <v>6244.9</v>
      </c>
    </row>
    <row r="737" spans="1:10" x14ac:dyDescent="0.15">
      <c r="A737" s="7">
        <v>40487</v>
      </c>
      <c r="B737" s="16">
        <v>3520.8</v>
      </c>
      <c r="C737" s="16">
        <v>5311.77</v>
      </c>
      <c r="D737" s="16">
        <v>5473.11</v>
      </c>
      <c r="E737" s="16">
        <v>869.62</v>
      </c>
      <c r="F737" s="16">
        <v>2137.7199999999998</v>
      </c>
      <c r="G737" s="16">
        <v>6306.19</v>
      </c>
      <c r="H737" s="16">
        <f>VLOOKUP($A737,Sheet2!$A:$B,2,FALSE)</f>
        <v>6306.19</v>
      </c>
      <c r="I737" s="16">
        <f>VLOOKUP($A737,Sheet2!$A:$B,2,FALSE)</f>
        <v>6306.19</v>
      </c>
      <c r="J737" s="16">
        <f>VLOOKUP($A737,Sheet2!$A:$B,2,FALSE)</f>
        <v>6306.19</v>
      </c>
    </row>
    <row r="738" spans="1:10" x14ac:dyDescent="0.15">
      <c r="A738" s="7">
        <v>40490</v>
      </c>
      <c r="B738" s="16">
        <v>3548.57</v>
      </c>
      <c r="C738" s="16">
        <v>5431.09</v>
      </c>
      <c r="D738" s="16">
        <v>5598.49</v>
      </c>
      <c r="E738" s="16">
        <v>876.45</v>
      </c>
      <c r="F738" s="16">
        <v>2187.1999999999998</v>
      </c>
      <c r="G738" s="16">
        <v>6481.95</v>
      </c>
      <c r="H738" s="16">
        <f>VLOOKUP($A738,Sheet2!$A:$B,2,FALSE)</f>
        <v>6481.95</v>
      </c>
      <c r="I738" s="16">
        <f>VLOOKUP($A738,Sheet2!$A:$B,2,FALSE)</f>
        <v>6481.95</v>
      </c>
      <c r="J738" s="16">
        <f>VLOOKUP($A738,Sheet2!$A:$B,2,FALSE)</f>
        <v>6481.95</v>
      </c>
    </row>
    <row r="739" spans="1:10" x14ac:dyDescent="0.15">
      <c r="A739" s="7">
        <v>40491</v>
      </c>
      <c r="B739" s="16">
        <v>3523.95</v>
      </c>
      <c r="C739" s="16">
        <v>5467.84</v>
      </c>
      <c r="D739" s="16">
        <v>5635.75</v>
      </c>
      <c r="E739" s="16">
        <v>859.34</v>
      </c>
      <c r="F739" s="16">
        <v>2155.4899999999998</v>
      </c>
      <c r="G739" s="16">
        <v>6670.28</v>
      </c>
      <c r="H739" s="16">
        <f>VLOOKUP($A739,Sheet2!$A:$B,2,FALSE)</f>
        <v>6670.28</v>
      </c>
      <c r="I739" s="16">
        <f>VLOOKUP($A739,Sheet2!$A:$B,2,FALSE)</f>
        <v>6670.28</v>
      </c>
      <c r="J739" s="16">
        <f>VLOOKUP($A739,Sheet2!$A:$B,2,FALSE)</f>
        <v>6670.28</v>
      </c>
    </row>
    <row r="740" spans="1:10" x14ac:dyDescent="0.15">
      <c r="A740" s="7">
        <v>40492</v>
      </c>
      <c r="B740" s="16">
        <v>3499.11</v>
      </c>
      <c r="C740" s="16">
        <v>5484.74</v>
      </c>
      <c r="D740" s="16">
        <v>5651.39</v>
      </c>
      <c r="E740" s="16">
        <v>846.73</v>
      </c>
      <c r="F740" s="16">
        <v>2127.7600000000002</v>
      </c>
      <c r="G740" s="16">
        <v>6794.45</v>
      </c>
      <c r="H740" s="16">
        <f>VLOOKUP($A740,Sheet2!$A:$B,2,FALSE)</f>
        <v>6794.45</v>
      </c>
      <c r="I740" s="16">
        <f>VLOOKUP($A740,Sheet2!$A:$B,2,FALSE)</f>
        <v>6794.45</v>
      </c>
      <c r="J740" s="16">
        <f>VLOOKUP($A740,Sheet2!$A:$B,2,FALSE)</f>
        <v>6794.45</v>
      </c>
    </row>
    <row r="741" spans="1:10" x14ac:dyDescent="0.15">
      <c r="A741" s="7">
        <v>40493</v>
      </c>
      <c r="B741" s="16">
        <v>3509.98</v>
      </c>
      <c r="C741" s="16">
        <v>5440.1</v>
      </c>
      <c r="D741" s="16">
        <v>5596.38</v>
      </c>
      <c r="E741" s="16">
        <v>851.55</v>
      </c>
      <c r="F741" s="16">
        <v>2133.94</v>
      </c>
      <c r="G741" s="16">
        <v>6737.49</v>
      </c>
      <c r="H741" s="16">
        <f>VLOOKUP($A741,Sheet2!$A:$B,2,FALSE)</f>
        <v>6737.49</v>
      </c>
      <c r="I741" s="16">
        <f>VLOOKUP($A741,Sheet2!$A:$B,2,FALSE)</f>
        <v>6737.49</v>
      </c>
      <c r="J741" s="16">
        <f>VLOOKUP($A741,Sheet2!$A:$B,2,FALSE)</f>
        <v>6737.49</v>
      </c>
    </row>
    <row r="742" spans="1:10" x14ac:dyDescent="0.15">
      <c r="A742" s="7">
        <v>40494</v>
      </c>
      <c r="B742" s="16">
        <v>3291.83</v>
      </c>
      <c r="C742" s="16">
        <v>5111.1899999999996</v>
      </c>
      <c r="D742" s="16">
        <v>5227.25</v>
      </c>
      <c r="E742" s="16">
        <v>771.91</v>
      </c>
      <c r="F742" s="16">
        <v>1994.34</v>
      </c>
      <c r="G742" s="16">
        <v>6423.87</v>
      </c>
      <c r="H742" s="16">
        <f>VLOOKUP($A742,Sheet2!$A:$B,2,FALSE)</f>
        <v>6423.87</v>
      </c>
      <c r="I742" s="16">
        <f>VLOOKUP($A742,Sheet2!$A:$B,2,FALSE)</f>
        <v>6423.87</v>
      </c>
      <c r="J742" s="16">
        <f>VLOOKUP($A742,Sheet2!$A:$B,2,FALSE)</f>
        <v>6423.87</v>
      </c>
    </row>
    <row r="743" spans="1:10" x14ac:dyDescent="0.15">
      <c r="A743" s="7">
        <v>40497</v>
      </c>
      <c r="B743" s="16">
        <v>3314.89</v>
      </c>
      <c r="C743" s="16">
        <v>5255.27</v>
      </c>
      <c r="D743" s="16">
        <v>5367.21</v>
      </c>
      <c r="E743" s="16">
        <v>766.92</v>
      </c>
      <c r="F743" s="16">
        <v>1988.38</v>
      </c>
      <c r="G743" s="16">
        <v>6786.71</v>
      </c>
      <c r="H743" s="16">
        <f>VLOOKUP($A743,Sheet2!$A:$B,2,FALSE)</f>
        <v>6786.71</v>
      </c>
      <c r="I743" s="16">
        <f>VLOOKUP($A743,Sheet2!$A:$B,2,FALSE)</f>
        <v>6786.71</v>
      </c>
      <c r="J743" s="16">
        <f>VLOOKUP($A743,Sheet2!$A:$B,2,FALSE)</f>
        <v>6786.71</v>
      </c>
    </row>
    <row r="744" spans="1:10" x14ac:dyDescent="0.15">
      <c r="A744" s="7">
        <v>40498</v>
      </c>
      <c r="B744" s="16">
        <v>3169.54</v>
      </c>
      <c r="C744" s="16">
        <v>5068.46</v>
      </c>
      <c r="D744" s="16">
        <v>5197.37</v>
      </c>
      <c r="E744" s="16">
        <v>732.17</v>
      </c>
      <c r="F744" s="16">
        <v>1918.13</v>
      </c>
      <c r="G744" s="16">
        <v>6682.18</v>
      </c>
      <c r="H744" s="16">
        <f>VLOOKUP($A744,Sheet2!$A:$B,2,FALSE)</f>
        <v>6682.18</v>
      </c>
      <c r="I744" s="16">
        <f>VLOOKUP($A744,Sheet2!$A:$B,2,FALSE)</f>
        <v>6682.18</v>
      </c>
      <c r="J744" s="16">
        <f>VLOOKUP($A744,Sheet2!$A:$B,2,FALSE)</f>
        <v>6682.18</v>
      </c>
    </row>
    <row r="745" spans="1:10" x14ac:dyDescent="0.15">
      <c r="A745" s="7">
        <v>40499</v>
      </c>
      <c r="B745" s="16">
        <v>3103.91</v>
      </c>
      <c r="C745" s="16">
        <v>4855.8500000000004</v>
      </c>
      <c r="D745" s="16">
        <v>5001.9399999999996</v>
      </c>
      <c r="E745" s="16">
        <v>712.86</v>
      </c>
      <c r="F745" s="16">
        <v>1877.94</v>
      </c>
      <c r="G745" s="16">
        <v>6236.07</v>
      </c>
      <c r="H745" s="16">
        <f>VLOOKUP($A745,Sheet2!$A:$B,2,FALSE)</f>
        <v>6236.07</v>
      </c>
      <c r="I745" s="16">
        <f>VLOOKUP($A745,Sheet2!$A:$B,2,FALSE)</f>
        <v>6236.07</v>
      </c>
      <c r="J745" s="16">
        <f>VLOOKUP($A745,Sheet2!$A:$B,2,FALSE)</f>
        <v>6236.07</v>
      </c>
    </row>
    <row r="746" spans="1:10" x14ac:dyDescent="0.15">
      <c r="A746" s="7">
        <v>40500</v>
      </c>
      <c r="B746" s="16">
        <v>3147.96</v>
      </c>
      <c r="C746" s="16">
        <v>4932.3999999999996</v>
      </c>
      <c r="D746" s="16">
        <v>5080.88</v>
      </c>
      <c r="E746" s="16">
        <v>720.52</v>
      </c>
      <c r="F746" s="16">
        <v>1894.59</v>
      </c>
      <c r="G746" s="16">
        <v>6309.23</v>
      </c>
      <c r="H746" s="16">
        <f>VLOOKUP($A746,Sheet2!$A:$B,2,FALSE)</f>
        <v>6309.23</v>
      </c>
      <c r="I746" s="16">
        <f>VLOOKUP($A746,Sheet2!$A:$B,2,FALSE)</f>
        <v>6309.23</v>
      </c>
      <c r="J746" s="16">
        <f>VLOOKUP($A746,Sheet2!$A:$B,2,FALSE)</f>
        <v>6309.23</v>
      </c>
    </row>
    <row r="747" spans="1:10" x14ac:dyDescent="0.15">
      <c r="A747" s="7">
        <v>40501</v>
      </c>
      <c r="B747" s="16">
        <v>3178.85</v>
      </c>
      <c r="C747" s="16">
        <v>5081.03</v>
      </c>
      <c r="D747" s="16">
        <v>5236.57</v>
      </c>
      <c r="E747" s="16">
        <v>724.11</v>
      </c>
      <c r="F747" s="16">
        <v>1902.9</v>
      </c>
      <c r="G747" s="16">
        <v>6546.21</v>
      </c>
      <c r="H747" s="16">
        <f>VLOOKUP($A747,Sheet2!$A:$B,2,FALSE)</f>
        <v>6546.21</v>
      </c>
      <c r="I747" s="16">
        <f>VLOOKUP($A747,Sheet2!$A:$B,2,FALSE)</f>
        <v>6546.21</v>
      </c>
      <c r="J747" s="16">
        <f>VLOOKUP($A747,Sheet2!$A:$B,2,FALSE)</f>
        <v>6546.21</v>
      </c>
    </row>
    <row r="748" spans="1:10" x14ac:dyDescent="0.15">
      <c r="A748" s="7">
        <v>40504</v>
      </c>
      <c r="B748" s="16">
        <v>3171.94</v>
      </c>
      <c r="C748" s="16">
        <v>5150.66</v>
      </c>
      <c r="D748" s="16">
        <v>5332.61</v>
      </c>
      <c r="E748" s="16">
        <v>713.84</v>
      </c>
      <c r="F748" s="16">
        <v>1901.7</v>
      </c>
      <c r="G748" s="16">
        <v>6662.13</v>
      </c>
      <c r="H748" s="16">
        <f>VLOOKUP($A748,Sheet2!$A:$B,2,FALSE)</f>
        <v>6662.13</v>
      </c>
      <c r="I748" s="16">
        <f>VLOOKUP($A748,Sheet2!$A:$B,2,FALSE)</f>
        <v>6662.13</v>
      </c>
      <c r="J748" s="16">
        <f>VLOOKUP($A748,Sheet2!$A:$B,2,FALSE)</f>
        <v>6662.13</v>
      </c>
    </row>
    <row r="749" spans="1:10" x14ac:dyDescent="0.15">
      <c r="A749" s="7">
        <v>40505</v>
      </c>
      <c r="B749" s="16">
        <v>3107.18</v>
      </c>
      <c r="C749" s="16">
        <v>5063.24</v>
      </c>
      <c r="D749" s="16">
        <v>5261.92</v>
      </c>
      <c r="E749" s="16">
        <v>695.02</v>
      </c>
      <c r="F749" s="16">
        <v>1843.44</v>
      </c>
      <c r="G749" s="16">
        <v>6645.94</v>
      </c>
      <c r="H749" s="16">
        <f>VLOOKUP($A749,Sheet2!$A:$B,2,FALSE)</f>
        <v>6645.94</v>
      </c>
      <c r="I749" s="16">
        <f>VLOOKUP($A749,Sheet2!$A:$B,2,FALSE)</f>
        <v>6645.94</v>
      </c>
      <c r="J749" s="16">
        <f>VLOOKUP($A749,Sheet2!$A:$B,2,FALSE)</f>
        <v>6645.94</v>
      </c>
    </row>
    <row r="750" spans="1:10" x14ac:dyDescent="0.15">
      <c r="A750" s="7">
        <v>40506</v>
      </c>
      <c r="B750" s="16">
        <v>3177.04</v>
      </c>
      <c r="C750" s="16">
        <v>5206.1499999999996</v>
      </c>
      <c r="D750" s="16">
        <v>5414.17</v>
      </c>
      <c r="E750" s="16">
        <v>723.16</v>
      </c>
      <c r="F750" s="16">
        <v>1874.73</v>
      </c>
      <c r="G750" s="16">
        <v>6928.38</v>
      </c>
      <c r="H750" s="16">
        <f>VLOOKUP($A750,Sheet2!$A:$B,2,FALSE)</f>
        <v>6928.38</v>
      </c>
      <c r="I750" s="16">
        <f>VLOOKUP($A750,Sheet2!$A:$B,2,FALSE)</f>
        <v>6928.38</v>
      </c>
      <c r="J750" s="16">
        <f>VLOOKUP($A750,Sheet2!$A:$B,2,FALSE)</f>
        <v>6928.38</v>
      </c>
    </row>
    <row r="751" spans="1:10" x14ac:dyDescent="0.15">
      <c r="A751" s="7">
        <v>40507</v>
      </c>
      <c r="B751" s="16">
        <v>3223.48</v>
      </c>
      <c r="C751" s="16">
        <v>5259.81</v>
      </c>
      <c r="D751" s="16">
        <v>5452.84</v>
      </c>
      <c r="E751" s="16">
        <v>730.93</v>
      </c>
      <c r="F751" s="16">
        <v>1910.53</v>
      </c>
      <c r="G751" s="16">
        <v>6895.09</v>
      </c>
      <c r="H751" s="16">
        <f>VLOOKUP($A751,Sheet2!$A:$B,2,FALSE)</f>
        <v>6895.09</v>
      </c>
      <c r="I751" s="16">
        <f>VLOOKUP($A751,Sheet2!$A:$B,2,FALSE)</f>
        <v>6895.09</v>
      </c>
      <c r="J751" s="16">
        <f>VLOOKUP($A751,Sheet2!$A:$B,2,FALSE)</f>
        <v>6895.09</v>
      </c>
    </row>
    <row r="752" spans="1:10" x14ac:dyDescent="0.15">
      <c r="A752" s="7">
        <v>40508</v>
      </c>
      <c r="B752" s="16">
        <v>3194.85</v>
      </c>
      <c r="C752" s="16">
        <v>5227.6499999999996</v>
      </c>
      <c r="D752" s="16">
        <v>5444.86</v>
      </c>
      <c r="E752" s="16">
        <v>720.51</v>
      </c>
      <c r="F752" s="16">
        <v>1887.59</v>
      </c>
      <c r="G752" s="16">
        <v>6875.85</v>
      </c>
      <c r="H752" s="16">
        <f>VLOOKUP($A752,Sheet2!$A:$B,2,FALSE)</f>
        <v>6875.85</v>
      </c>
      <c r="I752" s="16">
        <f>VLOOKUP($A752,Sheet2!$A:$B,2,FALSE)</f>
        <v>6875.85</v>
      </c>
      <c r="J752" s="16">
        <f>VLOOKUP($A752,Sheet2!$A:$B,2,FALSE)</f>
        <v>6875.85</v>
      </c>
    </row>
    <row r="753" spans="1:10" x14ac:dyDescent="0.15">
      <c r="A753" s="7">
        <v>40511</v>
      </c>
      <c r="B753" s="16">
        <v>3190.05</v>
      </c>
      <c r="C753" s="16">
        <v>5248.75</v>
      </c>
      <c r="D753" s="16">
        <v>5458.1</v>
      </c>
      <c r="E753" s="16">
        <v>710.51</v>
      </c>
      <c r="F753" s="16">
        <v>1873.44</v>
      </c>
      <c r="G753" s="16">
        <v>6991.53</v>
      </c>
      <c r="H753" s="16">
        <f>VLOOKUP($A753,Sheet2!$A:$B,2,FALSE)</f>
        <v>6991.53</v>
      </c>
      <c r="I753" s="16">
        <f>VLOOKUP($A753,Sheet2!$A:$B,2,FALSE)</f>
        <v>6991.53</v>
      </c>
      <c r="J753" s="16">
        <f>VLOOKUP($A753,Sheet2!$A:$B,2,FALSE)</f>
        <v>6991.53</v>
      </c>
    </row>
    <row r="754" spans="1:10" x14ac:dyDescent="0.15">
      <c r="A754" s="7">
        <v>40512</v>
      </c>
      <c r="B754" s="16">
        <v>3136.99</v>
      </c>
      <c r="C754" s="16">
        <v>5110.87</v>
      </c>
      <c r="D754" s="16">
        <v>5294.7</v>
      </c>
      <c r="E754" s="16">
        <v>690.74</v>
      </c>
      <c r="F754" s="16">
        <v>1838.68</v>
      </c>
      <c r="G754" s="16">
        <v>6748.9</v>
      </c>
      <c r="H754" s="16">
        <f>VLOOKUP($A754,Sheet2!$A:$B,2,FALSE)</f>
        <v>6748.9</v>
      </c>
      <c r="I754" s="16">
        <f>VLOOKUP($A754,Sheet2!$A:$B,2,FALSE)</f>
        <v>6748.9</v>
      </c>
      <c r="J754" s="16">
        <f>VLOOKUP($A754,Sheet2!$A:$B,2,FALSE)</f>
        <v>6748.9</v>
      </c>
    </row>
    <row r="755" spans="1:10" x14ac:dyDescent="0.15">
      <c r="A755" s="7">
        <v>40513</v>
      </c>
      <c r="B755" s="16">
        <v>3136.02</v>
      </c>
      <c r="C755" s="16">
        <v>5116.84</v>
      </c>
      <c r="D755" s="16">
        <v>5306.36</v>
      </c>
      <c r="E755" s="16">
        <v>693.07</v>
      </c>
      <c r="F755" s="16">
        <v>1846.36</v>
      </c>
      <c r="G755" s="16">
        <v>6653.58</v>
      </c>
      <c r="H755" s="16">
        <f>VLOOKUP($A755,Sheet2!$A:$B,2,FALSE)</f>
        <v>6653.58</v>
      </c>
      <c r="I755" s="16">
        <f>VLOOKUP($A755,Sheet2!$A:$B,2,FALSE)</f>
        <v>6653.58</v>
      </c>
      <c r="J755" s="16">
        <f>VLOOKUP($A755,Sheet2!$A:$B,2,FALSE)</f>
        <v>6653.58</v>
      </c>
    </row>
    <row r="756" spans="1:10" x14ac:dyDescent="0.15">
      <c r="A756" s="7">
        <v>40514</v>
      </c>
      <c r="B756" s="16">
        <v>3155.06</v>
      </c>
      <c r="C756" s="16">
        <v>5138.49</v>
      </c>
      <c r="D756" s="16">
        <v>5333.58</v>
      </c>
      <c r="E756" s="16">
        <v>700.55</v>
      </c>
      <c r="F756" s="16">
        <v>1852.51</v>
      </c>
      <c r="G756" s="16">
        <v>6624.84</v>
      </c>
      <c r="H756" s="16">
        <f>VLOOKUP($A756,Sheet2!$A:$B,2,FALSE)</f>
        <v>6624.84</v>
      </c>
      <c r="I756" s="16">
        <f>VLOOKUP($A756,Sheet2!$A:$B,2,FALSE)</f>
        <v>6624.84</v>
      </c>
      <c r="J756" s="16">
        <f>VLOOKUP($A756,Sheet2!$A:$B,2,FALSE)</f>
        <v>6624.84</v>
      </c>
    </row>
    <row r="757" spans="1:10" x14ac:dyDescent="0.15">
      <c r="A757" s="7">
        <v>40515</v>
      </c>
      <c r="B757" s="16">
        <v>3158.16</v>
      </c>
      <c r="C757" s="16">
        <v>5100.37</v>
      </c>
      <c r="D757" s="16">
        <v>5299.78</v>
      </c>
      <c r="E757" s="16">
        <v>702.56</v>
      </c>
      <c r="F757" s="16">
        <v>1858.61</v>
      </c>
      <c r="G757" s="16">
        <v>6535.56</v>
      </c>
      <c r="H757" s="16">
        <f>VLOOKUP($A757,Sheet2!$A:$B,2,FALSE)</f>
        <v>6535.56</v>
      </c>
      <c r="I757" s="16">
        <f>VLOOKUP($A757,Sheet2!$A:$B,2,FALSE)</f>
        <v>6535.56</v>
      </c>
      <c r="J757" s="16">
        <f>VLOOKUP($A757,Sheet2!$A:$B,2,FALSE)</f>
        <v>6535.56</v>
      </c>
    </row>
    <row r="758" spans="1:10" x14ac:dyDescent="0.15">
      <c r="A758" s="7">
        <v>40518</v>
      </c>
      <c r="B758" s="16">
        <v>3165.57</v>
      </c>
      <c r="C758" s="16">
        <v>5016.53</v>
      </c>
      <c r="D758" s="16">
        <v>5224.88</v>
      </c>
      <c r="E758" s="16">
        <v>733.59</v>
      </c>
      <c r="F758" s="16">
        <v>1851.93</v>
      </c>
      <c r="G758" s="16">
        <v>6457.03</v>
      </c>
      <c r="H758" s="16">
        <f>VLOOKUP($A758,Sheet2!$A:$B,2,FALSE)</f>
        <v>6457.03</v>
      </c>
      <c r="I758" s="16">
        <f>VLOOKUP($A758,Sheet2!$A:$B,2,FALSE)</f>
        <v>6457.03</v>
      </c>
      <c r="J758" s="16">
        <f>VLOOKUP($A758,Sheet2!$A:$B,2,FALSE)</f>
        <v>6457.03</v>
      </c>
    </row>
    <row r="759" spans="1:10" x14ac:dyDescent="0.15">
      <c r="A759" s="7">
        <v>40519</v>
      </c>
      <c r="B759" s="16">
        <v>3200.34</v>
      </c>
      <c r="C759" s="16">
        <v>5084.58</v>
      </c>
      <c r="D759" s="16">
        <v>5295.33</v>
      </c>
      <c r="E759" s="16">
        <v>737.38</v>
      </c>
      <c r="F759" s="16">
        <v>1870.02</v>
      </c>
      <c r="G759" s="16">
        <v>6557.6</v>
      </c>
      <c r="H759" s="16">
        <f>VLOOKUP($A759,Sheet2!$A:$B,2,FALSE)</f>
        <v>6557.6</v>
      </c>
      <c r="I759" s="16">
        <f>VLOOKUP($A759,Sheet2!$A:$B,2,FALSE)</f>
        <v>6557.6</v>
      </c>
      <c r="J759" s="16">
        <f>VLOOKUP($A759,Sheet2!$A:$B,2,FALSE)</f>
        <v>6557.6</v>
      </c>
    </row>
    <row r="760" spans="1:10" x14ac:dyDescent="0.15">
      <c r="A760" s="7">
        <v>40520</v>
      </c>
      <c r="B760" s="16">
        <v>3171.88</v>
      </c>
      <c r="C760" s="16">
        <v>5069.97</v>
      </c>
      <c r="D760" s="16">
        <v>5294.81</v>
      </c>
      <c r="E760" s="16">
        <v>719.04</v>
      </c>
      <c r="F760" s="16">
        <v>1859.46</v>
      </c>
      <c r="G760" s="16">
        <v>6556.03</v>
      </c>
      <c r="H760" s="16">
        <f>VLOOKUP($A760,Sheet2!$A:$B,2,FALSE)</f>
        <v>6556.03</v>
      </c>
      <c r="I760" s="16">
        <f>VLOOKUP($A760,Sheet2!$A:$B,2,FALSE)</f>
        <v>6556.03</v>
      </c>
      <c r="J760" s="16">
        <f>VLOOKUP($A760,Sheet2!$A:$B,2,FALSE)</f>
        <v>6556.03</v>
      </c>
    </row>
    <row r="761" spans="1:10" x14ac:dyDescent="0.15">
      <c r="A761" s="7">
        <v>40521</v>
      </c>
      <c r="B761" s="16">
        <v>3123.37</v>
      </c>
      <c r="C761" s="16">
        <v>4964.8999999999996</v>
      </c>
      <c r="D761" s="16">
        <v>5186.43</v>
      </c>
      <c r="E761" s="16">
        <v>707.39</v>
      </c>
      <c r="F761" s="16">
        <v>1863.63</v>
      </c>
      <c r="G761" s="16">
        <v>6426.27</v>
      </c>
      <c r="H761" s="16">
        <f>VLOOKUP($A761,Sheet2!$A:$B,2,FALSE)</f>
        <v>6426.27</v>
      </c>
      <c r="I761" s="16">
        <f>VLOOKUP($A761,Sheet2!$A:$B,2,FALSE)</f>
        <v>6426.27</v>
      </c>
      <c r="J761" s="16">
        <f>VLOOKUP($A761,Sheet2!$A:$B,2,FALSE)</f>
        <v>6426.27</v>
      </c>
    </row>
    <row r="762" spans="1:10" x14ac:dyDescent="0.15">
      <c r="A762" s="7">
        <v>40522</v>
      </c>
      <c r="B762" s="16">
        <v>3161.98</v>
      </c>
      <c r="C762" s="16">
        <v>5039.17</v>
      </c>
      <c r="D762" s="16">
        <v>5253.71</v>
      </c>
      <c r="E762" s="16">
        <v>715.65</v>
      </c>
      <c r="F762" s="16">
        <v>1878.78</v>
      </c>
      <c r="G762" s="16">
        <v>6511.18</v>
      </c>
      <c r="H762" s="16">
        <f>VLOOKUP($A762,Sheet2!$A:$B,2,FALSE)</f>
        <v>6511.18</v>
      </c>
      <c r="I762" s="16">
        <f>VLOOKUP($A762,Sheet2!$A:$B,2,FALSE)</f>
        <v>6511.18</v>
      </c>
      <c r="J762" s="16">
        <f>VLOOKUP($A762,Sheet2!$A:$B,2,FALSE)</f>
        <v>6511.18</v>
      </c>
    </row>
    <row r="763" spans="1:10" x14ac:dyDescent="0.15">
      <c r="A763" s="7">
        <v>40525</v>
      </c>
      <c r="B763" s="16">
        <v>3261.06</v>
      </c>
      <c r="C763" s="16">
        <v>5179.0200000000004</v>
      </c>
      <c r="D763" s="16">
        <v>5403.93</v>
      </c>
      <c r="E763" s="16">
        <v>734.45</v>
      </c>
      <c r="F763" s="16">
        <v>1931.4</v>
      </c>
      <c r="G763" s="16">
        <v>6638.75</v>
      </c>
      <c r="H763" s="16">
        <f>VLOOKUP($A763,Sheet2!$A:$B,2,FALSE)</f>
        <v>6638.75</v>
      </c>
      <c r="I763" s="16">
        <f>VLOOKUP($A763,Sheet2!$A:$B,2,FALSE)</f>
        <v>6638.75</v>
      </c>
      <c r="J763" s="16">
        <f>VLOOKUP($A763,Sheet2!$A:$B,2,FALSE)</f>
        <v>6638.75</v>
      </c>
    </row>
    <row r="764" spans="1:10" x14ac:dyDescent="0.15">
      <c r="A764" s="7">
        <v>40526</v>
      </c>
      <c r="B764" s="16">
        <v>3269.47</v>
      </c>
      <c r="C764" s="16">
        <v>5244.04</v>
      </c>
      <c r="D764" s="16">
        <v>5482.79</v>
      </c>
      <c r="E764" s="16">
        <v>731.64</v>
      </c>
      <c r="F764" s="16">
        <v>1934.26</v>
      </c>
      <c r="G764" s="16">
        <v>6627.49</v>
      </c>
      <c r="H764" s="16">
        <f>VLOOKUP($A764,Sheet2!$A:$B,2,FALSE)</f>
        <v>6627.49</v>
      </c>
      <c r="I764" s="16">
        <f>VLOOKUP($A764,Sheet2!$A:$B,2,FALSE)</f>
        <v>6627.49</v>
      </c>
      <c r="J764" s="16">
        <f>VLOOKUP($A764,Sheet2!$A:$B,2,FALSE)</f>
        <v>6627.49</v>
      </c>
    </row>
    <row r="765" spans="1:10" x14ac:dyDescent="0.15">
      <c r="A765" s="7">
        <v>40527</v>
      </c>
      <c r="B765" s="16">
        <v>3247.64</v>
      </c>
      <c r="C765" s="16">
        <v>5230.68</v>
      </c>
      <c r="D765" s="16">
        <v>5464.14</v>
      </c>
      <c r="E765" s="16">
        <v>733.59</v>
      </c>
      <c r="F765" s="16">
        <v>1914.65</v>
      </c>
      <c r="G765" s="16">
        <v>6673.25</v>
      </c>
      <c r="H765" s="16">
        <f>VLOOKUP($A765,Sheet2!$A:$B,2,FALSE)</f>
        <v>6673.25</v>
      </c>
      <c r="I765" s="16">
        <f>VLOOKUP($A765,Sheet2!$A:$B,2,FALSE)</f>
        <v>6673.25</v>
      </c>
      <c r="J765" s="16">
        <f>VLOOKUP($A765,Sheet2!$A:$B,2,FALSE)</f>
        <v>6673.25</v>
      </c>
    </row>
    <row r="766" spans="1:10" x14ac:dyDescent="0.15">
      <c r="A766" s="7">
        <v>40528</v>
      </c>
      <c r="B766" s="16">
        <v>3230.67</v>
      </c>
      <c r="C766" s="16">
        <v>5216.8500000000004</v>
      </c>
      <c r="D766" s="16">
        <v>5470.23</v>
      </c>
      <c r="E766" s="16">
        <v>720.26</v>
      </c>
      <c r="F766" s="16">
        <v>1901.13</v>
      </c>
      <c r="G766" s="16">
        <v>6685.3</v>
      </c>
      <c r="H766" s="16">
        <f>VLOOKUP($A766,Sheet2!$A:$B,2,FALSE)</f>
        <v>6685.3</v>
      </c>
      <c r="I766" s="16">
        <f>VLOOKUP($A766,Sheet2!$A:$B,2,FALSE)</f>
        <v>6685.3</v>
      </c>
      <c r="J766" s="16">
        <f>VLOOKUP($A766,Sheet2!$A:$B,2,FALSE)</f>
        <v>6685.3</v>
      </c>
    </row>
    <row r="767" spans="1:10" x14ac:dyDescent="0.15">
      <c r="A767" s="7">
        <v>40529</v>
      </c>
      <c r="B767" s="16">
        <v>3225.66</v>
      </c>
      <c r="C767" s="16">
        <v>5228.34</v>
      </c>
      <c r="D767" s="16">
        <v>5473.97</v>
      </c>
      <c r="E767" s="16">
        <v>720.09</v>
      </c>
      <c r="F767" s="16">
        <v>1914.14</v>
      </c>
      <c r="G767" s="16">
        <v>6664.28</v>
      </c>
      <c r="H767" s="16">
        <f>VLOOKUP($A767,Sheet2!$A:$B,2,FALSE)</f>
        <v>6664.28</v>
      </c>
      <c r="I767" s="16">
        <f>VLOOKUP($A767,Sheet2!$A:$B,2,FALSE)</f>
        <v>6664.28</v>
      </c>
      <c r="J767" s="16">
        <f>VLOOKUP($A767,Sheet2!$A:$B,2,FALSE)</f>
        <v>6664.28</v>
      </c>
    </row>
    <row r="768" spans="1:10" x14ac:dyDescent="0.15">
      <c r="A768" s="7">
        <v>40532</v>
      </c>
      <c r="B768" s="16">
        <v>3178.66</v>
      </c>
      <c r="C768" s="16">
        <v>5163.53</v>
      </c>
      <c r="D768" s="16">
        <v>5409.48</v>
      </c>
      <c r="E768" s="16">
        <v>698.38</v>
      </c>
      <c r="F768" s="16">
        <v>1873.28</v>
      </c>
      <c r="G768" s="16">
        <v>6519.31</v>
      </c>
      <c r="H768" s="16">
        <f>VLOOKUP($A768,Sheet2!$A:$B,2,FALSE)</f>
        <v>6519.31</v>
      </c>
      <c r="I768" s="16">
        <f>VLOOKUP($A768,Sheet2!$A:$B,2,FALSE)</f>
        <v>6519.31</v>
      </c>
      <c r="J768" s="16">
        <f>VLOOKUP($A768,Sheet2!$A:$B,2,FALSE)</f>
        <v>6519.31</v>
      </c>
    </row>
    <row r="769" spans="1:10" x14ac:dyDescent="0.15">
      <c r="A769" s="7">
        <v>40533</v>
      </c>
      <c r="B769" s="16">
        <v>3249.51</v>
      </c>
      <c r="C769" s="16">
        <v>5222.79</v>
      </c>
      <c r="D769" s="16">
        <v>5461.56</v>
      </c>
      <c r="E769" s="16">
        <v>721.44</v>
      </c>
      <c r="F769" s="16">
        <v>1909.71</v>
      </c>
      <c r="G769" s="16">
        <v>6507.93</v>
      </c>
      <c r="H769" s="16">
        <f>VLOOKUP($A769,Sheet2!$A:$B,2,FALSE)</f>
        <v>6507.93</v>
      </c>
      <c r="I769" s="16">
        <f>VLOOKUP($A769,Sheet2!$A:$B,2,FALSE)</f>
        <v>6507.93</v>
      </c>
      <c r="J769" s="16">
        <f>VLOOKUP($A769,Sheet2!$A:$B,2,FALSE)</f>
        <v>6507.93</v>
      </c>
    </row>
    <row r="770" spans="1:10" x14ac:dyDescent="0.15">
      <c r="A770" s="7">
        <v>40534</v>
      </c>
      <c r="B770" s="16">
        <v>3215.45</v>
      </c>
      <c r="C770" s="16">
        <v>5174.54</v>
      </c>
      <c r="D770" s="16">
        <v>5420.19</v>
      </c>
      <c r="E770" s="16">
        <v>708.01</v>
      </c>
      <c r="F770" s="16">
        <v>1911.48</v>
      </c>
      <c r="G770" s="16">
        <v>6448.07</v>
      </c>
      <c r="H770" s="16">
        <f>VLOOKUP($A770,Sheet2!$A:$B,2,FALSE)</f>
        <v>6448.07</v>
      </c>
      <c r="I770" s="16">
        <f>VLOOKUP($A770,Sheet2!$A:$B,2,FALSE)</f>
        <v>6448.07</v>
      </c>
      <c r="J770" s="16">
        <f>VLOOKUP($A770,Sheet2!$A:$B,2,FALSE)</f>
        <v>6448.07</v>
      </c>
    </row>
    <row r="771" spans="1:10" x14ac:dyDescent="0.15">
      <c r="A771" s="7">
        <v>40535</v>
      </c>
      <c r="B771" s="16">
        <v>3188.61</v>
      </c>
      <c r="C771" s="16">
        <v>5069.5200000000004</v>
      </c>
      <c r="D771" s="16">
        <v>5307.19</v>
      </c>
      <c r="E771" s="16">
        <v>703.95</v>
      </c>
      <c r="F771" s="16">
        <v>1889.02</v>
      </c>
      <c r="G771" s="16">
        <v>6361.5</v>
      </c>
      <c r="H771" s="16">
        <f>VLOOKUP($A771,Sheet2!$A:$B,2,FALSE)</f>
        <v>6361.5</v>
      </c>
      <c r="I771" s="16">
        <f>VLOOKUP($A771,Sheet2!$A:$B,2,FALSE)</f>
        <v>6361.5</v>
      </c>
      <c r="J771" s="16">
        <f>VLOOKUP($A771,Sheet2!$A:$B,2,FALSE)</f>
        <v>6361.5</v>
      </c>
    </row>
    <row r="772" spans="1:10" x14ac:dyDescent="0.15">
      <c r="A772" s="7">
        <v>40536</v>
      </c>
      <c r="B772" s="16">
        <v>3162.96</v>
      </c>
      <c r="C772" s="16">
        <v>4991.54</v>
      </c>
      <c r="D772" s="16">
        <v>5205.72</v>
      </c>
      <c r="E772" s="16">
        <v>702.68</v>
      </c>
      <c r="F772" s="16">
        <v>1877.34</v>
      </c>
      <c r="G772" s="16">
        <v>6279.82</v>
      </c>
      <c r="H772" s="16">
        <f>VLOOKUP($A772,Sheet2!$A:$B,2,FALSE)</f>
        <v>6279.82</v>
      </c>
      <c r="I772" s="16">
        <f>VLOOKUP($A772,Sheet2!$A:$B,2,FALSE)</f>
        <v>6279.82</v>
      </c>
      <c r="J772" s="16">
        <f>VLOOKUP($A772,Sheet2!$A:$B,2,FALSE)</f>
        <v>6279.82</v>
      </c>
    </row>
    <row r="773" spans="1:10" x14ac:dyDescent="0.15">
      <c r="A773" s="7">
        <v>40539</v>
      </c>
      <c r="B773" s="16">
        <v>3099.71</v>
      </c>
      <c r="C773" s="16">
        <v>4849.63</v>
      </c>
      <c r="D773" s="16">
        <v>5046.6400000000003</v>
      </c>
      <c r="E773" s="16">
        <v>690.64</v>
      </c>
      <c r="F773" s="16">
        <v>1831.09</v>
      </c>
      <c r="G773" s="16">
        <v>6078.09</v>
      </c>
      <c r="H773" s="16">
        <f>VLOOKUP($A773,Sheet2!$A:$B,2,FALSE)</f>
        <v>6078.09</v>
      </c>
      <c r="I773" s="16">
        <f>VLOOKUP($A773,Sheet2!$A:$B,2,FALSE)</f>
        <v>6078.09</v>
      </c>
      <c r="J773" s="16">
        <f>VLOOKUP($A773,Sheet2!$A:$B,2,FALSE)</f>
        <v>6078.09</v>
      </c>
    </row>
    <row r="774" spans="1:10" x14ac:dyDescent="0.15">
      <c r="A774" s="7">
        <v>40540</v>
      </c>
      <c r="B774" s="16">
        <v>3044.93</v>
      </c>
      <c r="C774" s="16">
        <v>4730.5</v>
      </c>
      <c r="D774" s="16">
        <v>4934.75</v>
      </c>
      <c r="E774" s="16">
        <v>665.4</v>
      </c>
      <c r="F774" s="16">
        <v>1786.3</v>
      </c>
      <c r="G774" s="16">
        <v>5995</v>
      </c>
      <c r="H774" s="16">
        <f>VLOOKUP($A774,Sheet2!$A:$B,2,FALSE)</f>
        <v>5995</v>
      </c>
      <c r="I774" s="16">
        <f>VLOOKUP($A774,Sheet2!$A:$B,2,FALSE)</f>
        <v>5995</v>
      </c>
      <c r="J774" s="16">
        <f>VLOOKUP($A774,Sheet2!$A:$B,2,FALSE)</f>
        <v>5995</v>
      </c>
    </row>
    <row r="775" spans="1:10" x14ac:dyDescent="0.15">
      <c r="A775" s="7">
        <v>40541</v>
      </c>
      <c r="B775" s="16">
        <v>3061.83</v>
      </c>
      <c r="C775" s="16">
        <v>4812.53</v>
      </c>
      <c r="D775" s="16">
        <v>5022.07</v>
      </c>
      <c r="E775" s="16">
        <v>660.92</v>
      </c>
      <c r="F775" s="16">
        <v>1792.58</v>
      </c>
      <c r="G775" s="16">
        <v>6115.2</v>
      </c>
      <c r="H775" s="16">
        <f>VLOOKUP($A775,Sheet2!$A:$B,2,FALSE)</f>
        <v>6115.2</v>
      </c>
      <c r="I775" s="16">
        <f>VLOOKUP($A775,Sheet2!$A:$B,2,FALSE)</f>
        <v>6115.2</v>
      </c>
      <c r="J775" s="16">
        <f>VLOOKUP($A775,Sheet2!$A:$B,2,FALSE)</f>
        <v>6115.2</v>
      </c>
    </row>
    <row r="776" spans="1:10" x14ac:dyDescent="0.15">
      <c r="A776" s="7">
        <v>40542</v>
      </c>
      <c r="B776" s="16">
        <v>3064.1</v>
      </c>
      <c r="C776" s="16">
        <v>4828.49</v>
      </c>
      <c r="D776" s="16">
        <v>5044.62</v>
      </c>
      <c r="E776" s="16">
        <v>655.01</v>
      </c>
      <c r="F776" s="16">
        <v>1793.31</v>
      </c>
      <c r="G776" s="16">
        <v>6187.36</v>
      </c>
      <c r="H776" s="16">
        <f>VLOOKUP($A776,Sheet2!$A:$B,2,FALSE)</f>
        <v>6187.36</v>
      </c>
      <c r="I776" s="16">
        <f>VLOOKUP($A776,Sheet2!$A:$B,2,FALSE)</f>
        <v>6187.36</v>
      </c>
      <c r="J776" s="16">
        <f>VLOOKUP($A776,Sheet2!$A:$B,2,FALSE)</f>
        <v>6187.36</v>
      </c>
    </row>
    <row r="777" spans="1:10" x14ac:dyDescent="0.15">
      <c r="A777" s="7">
        <v>40543</v>
      </c>
      <c r="B777" s="16">
        <v>3128.26</v>
      </c>
      <c r="C777" s="16">
        <v>4936.72</v>
      </c>
      <c r="D777" s="16">
        <v>5155.5600000000004</v>
      </c>
      <c r="E777" s="16">
        <v>672.52</v>
      </c>
      <c r="F777" s="16">
        <v>1813.08</v>
      </c>
      <c r="G777" s="16">
        <v>6296.01</v>
      </c>
      <c r="H777" s="16">
        <f>VLOOKUP($A777,Sheet2!$A:$B,2,FALSE)</f>
        <v>6296.01</v>
      </c>
      <c r="I777" s="16">
        <f>VLOOKUP($A777,Sheet2!$A:$B,2,FALSE)</f>
        <v>6296.01</v>
      </c>
      <c r="J777" s="16">
        <f>VLOOKUP($A777,Sheet2!$A:$B,2,FALSE)</f>
        <v>6296.01</v>
      </c>
    </row>
    <row r="778" spans="1:10" x14ac:dyDescent="0.15">
      <c r="A778" s="7">
        <v>40547</v>
      </c>
      <c r="B778" s="16">
        <v>3189.68</v>
      </c>
      <c r="C778" s="16">
        <v>5011.5</v>
      </c>
      <c r="D778" s="16">
        <v>5230.7299999999996</v>
      </c>
      <c r="E778" s="16">
        <v>687.02</v>
      </c>
      <c r="F778" s="16">
        <v>1856.72</v>
      </c>
      <c r="G778" s="16">
        <v>6340.01</v>
      </c>
      <c r="H778" s="16">
        <f>VLOOKUP($A778,Sheet2!$A:$B,2,FALSE)</f>
        <v>6340.01</v>
      </c>
      <c r="I778" s="16">
        <f>VLOOKUP($A778,Sheet2!$A:$B,2,FALSE)</f>
        <v>6340.01</v>
      </c>
      <c r="J778" s="16">
        <f>VLOOKUP($A778,Sheet2!$A:$B,2,FALSE)</f>
        <v>6340.01</v>
      </c>
    </row>
    <row r="779" spans="1:10" x14ac:dyDescent="0.15">
      <c r="A779" s="7">
        <v>40548</v>
      </c>
      <c r="B779" s="16">
        <v>3175.66</v>
      </c>
      <c r="C779" s="16">
        <v>5028.7700000000004</v>
      </c>
      <c r="D779" s="16">
        <v>5243.37</v>
      </c>
      <c r="E779" s="16">
        <v>679.08</v>
      </c>
      <c r="F779" s="16">
        <v>1837.97</v>
      </c>
      <c r="G779" s="16">
        <v>6340.61</v>
      </c>
      <c r="H779" s="16">
        <f>VLOOKUP($A779,Sheet2!$A:$B,2,FALSE)</f>
        <v>6340.61</v>
      </c>
      <c r="I779" s="16">
        <f>VLOOKUP($A779,Sheet2!$A:$B,2,FALSE)</f>
        <v>6340.61</v>
      </c>
      <c r="J779" s="16">
        <f>VLOOKUP($A779,Sheet2!$A:$B,2,FALSE)</f>
        <v>6340.61</v>
      </c>
    </row>
    <row r="780" spans="1:10" x14ac:dyDescent="0.15">
      <c r="A780" s="7">
        <v>40549</v>
      </c>
      <c r="B780" s="16">
        <v>3159.64</v>
      </c>
      <c r="C780" s="16">
        <v>5001.28</v>
      </c>
      <c r="D780" s="16">
        <v>5224.82</v>
      </c>
      <c r="E780" s="16">
        <v>678.82</v>
      </c>
      <c r="F780" s="16">
        <v>1837.65</v>
      </c>
      <c r="G780" s="16">
        <v>6289.43</v>
      </c>
      <c r="H780" s="16">
        <f>VLOOKUP($A780,Sheet2!$A:$B,2,FALSE)</f>
        <v>6289.43</v>
      </c>
      <c r="I780" s="16">
        <f>VLOOKUP($A780,Sheet2!$A:$B,2,FALSE)</f>
        <v>6289.43</v>
      </c>
      <c r="J780" s="16">
        <f>VLOOKUP($A780,Sheet2!$A:$B,2,FALSE)</f>
        <v>6289.43</v>
      </c>
    </row>
    <row r="781" spans="1:10" x14ac:dyDescent="0.15">
      <c r="A781" s="7">
        <v>40550</v>
      </c>
      <c r="B781" s="16">
        <v>3166.62</v>
      </c>
      <c r="C781" s="16">
        <v>4975.1400000000003</v>
      </c>
      <c r="D781" s="16">
        <v>5191.95</v>
      </c>
      <c r="E781" s="16">
        <v>688.54</v>
      </c>
      <c r="F781" s="16">
        <v>1852.56</v>
      </c>
      <c r="G781" s="16">
        <v>6274.03</v>
      </c>
      <c r="H781" s="16">
        <f>VLOOKUP($A781,Sheet2!$A:$B,2,FALSE)</f>
        <v>6274.03</v>
      </c>
      <c r="I781" s="16">
        <f>VLOOKUP($A781,Sheet2!$A:$B,2,FALSE)</f>
        <v>6274.03</v>
      </c>
      <c r="J781" s="16">
        <f>VLOOKUP($A781,Sheet2!$A:$B,2,FALSE)</f>
        <v>6274.03</v>
      </c>
    </row>
    <row r="782" spans="1:10" x14ac:dyDescent="0.15">
      <c r="A782" s="7">
        <v>40553</v>
      </c>
      <c r="B782" s="16">
        <v>3108.19</v>
      </c>
      <c r="C782" s="16">
        <v>4830.5600000000004</v>
      </c>
      <c r="D782" s="16">
        <v>5051.95</v>
      </c>
      <c r="E782" s="16">
        <v>670.47</v>
      </c>
      <c r="F782" s="16">
        <v>1827.64</v>
      </c>
      <c r="G782" s="16">
        <v>6048.89</v>
      </c>
      <c r="H782" s="16">
        <f>VLOOKUP($A782,Sheet2!$A:$B,2,FALSE)</f>
        <v>6048.89</v>
      </c>
      <c r="I782" s="16">
        <f>VLOOKUP($A782,Sheet2!$A:$B,2,FALSE)</f>
        <v>6048.89</v>
      </c>
      <c r="J782" s="16">
        <f>VLOOKUP($A782,Sheet2!$A:$B,2,FALSE)</f>
        <v>6048.89</v>
      </c>
    </row>
    <row r="783" spans="1:10" x14ac:dyDescent="0.15">
      <c r="A783" s="7">
        <v>40554</v>
      </c>
      <c r="B783" s="16">
        <v>3124.92</v>
      </c>
      <c r="C783" s="16">
        <v>4804.82</v>
      </c>
      <c r="D783" s="16">
        <v>5006.63</v>
      </c>
      <c r="E783" s="16">
        <v>677.39</v>
      </c>
      <c r="F783" s="16">
        <v>1842.69</v>
      </c>
      <c r="G783" s="16">
        <v>5960.06</v>
      </c>
      <c r="H783" s="16">
        <f>VLOOKUP($A783,Sheet2!$A:$B,2,FALSE)</f>
        <v>5960.06</v>
      </c>
      <c r="I783" s="16">
        <f>VLOOKUP($A783,Sheet2!$A:$B,2,FALSE)</f>
        <v>5960.06</v>
      </c>
      <c r="J783" s="16">
        <f>VLOOKUP($A783,Sheet2!$A:$B,2,FALSE)</f>
        <v>5960.06</v>
      </c>
    </row>
    <row r="784" spans="1:10" x14ac:dyDescent="0.15">
      <c r="A784" s="7">
        <v>40555</v>
      </c>
      <c r="B784" s="16">
        <v>3142.34</v>
      </c>
      <c r="C784" s="16">
        <v>4833.58</v>
      </c>
      <c r="D784" s="16">
        <v>5042.24</v>
      </c>
      <c r="E784" s="16">
        <v>680.91</v>
      </c>
      <c r="F784" s="16">
        <v>1885.38</v>
      </c>
      <c r="G784" s="16">
        <v>5962.25</v>
      </c>
      <c r="H784" s="16">
        <f>VLOOKUP($A784,Sheet2!$A:$B,2,FALSE)</f>
        <v>5962.25</v>
      </c>
      <c r="I784" s="16">
        <f>VLOOKUP($A784,Sheet2!$A:$B,2,FALSE)</f>
        <v>5962.25</v>
      </c>
      <c r="J784" s="16">
        <f>VLOOKUP($A784,Sheet2!$A:$B,2,FALSE)</f>
        <v>5962.25</v>
      </c>
    </row>
    <row r="785" spans="1:10" x14ac:dyDescent="0.15">
      <c r="A785" s="7">
        <v>40556</v>
      </c>
      <c r="B785" s="16">
        <v>3141.28</v>
      </c>
      <c r="C785" s="16">
        <v>4826.76</v>
      </c>
      <c r="D785" s="16">
        <v>5043.7700000000004</v>
      </c>
      <c r="E785" s="16">
        <v>677.13</v>
      </c>
      <c r="F785" s="16">
        <v>1866.12</v>
      </c>
      <c r="G785" s="16">
        <v>6033.02</v>
      </c>
      <c r="H785" s="16">
        <f>VLOOKUP($A785,Sheet2!$A:$B,2,FALSE)</f>
        <v>6033.02</v>
      </c>
      <c r="I785" s="16">
        <f>VLOOKUP($A785,Sheet2!$A:$B,2,FALSE)</f>
        <v>6033.02</v>
      </c>
      <c r="J785" s="16">
        <f>VLOOKUP($A785,Sheet2!$A:$B,2,FALSE)</f>
        <v>6033.02</v>
      </c>
    </row>
    <row r="786" spans="1:10" x14ac:dyDescent="0.15">
      <c r="A786" s="7">
        <v>40557</v>
      </c>
      <c r="B786" s="16">
        <v>3091.86</v>
      </c>
      <c r="C786" s="16">
        <v>4723.43</v>
      </c>
      <c r="D786" s="16">
        <v>4942.07</v>
      </c>
      <c r="E786" s="16">
        <v>664.31</v>
      </c>
      <c r="F786" s="16">
        <v>1844.3</v>
      </c>
      <c r="G786" s="16">
        <v>5980.73</v>
      </c>
      <c r="H786" s="16">
        <f>VLOOKUP($A786,Sheet2!$A:$B,2,FALSE)</f>
        <v>5980.73</v>
      </c>
      <c r="I786" s="16">
        <f>VLOOKUP($A786,Sheet2!$A:$B,2,FALSE)</f>
        <v>5980.73</v>
      </c>
      <c r="J786" s="16">
        <f>VLOOKUP($A786,Sheet2!$A:$B,2,FALSE)</f>
        <v>5980.73</v>
      </c>
    </row>
    <row r="787" spans="1:10" x14ac:dyDescent="0.15">
      <c r="A787" s="7">
        <v>40560</v>
      </c>
      <c r="B787" s="16">
        <v>2974.35</v>
      </c>
      <c r="C787" s="16">
        <v>4519.91</v>
      </c>
      <c r="D787" s="16">
        <v>4728.3100000000004</v>
      </c>
      <c r="E787" s="16">
        <v>637.5</v>
      </c>
      <c r="F787" s="16">
        <v>1779.55</v>
      </c>
      <c r="G787" s="16">
        <v>5735.91</v>
      </c>
      <c r="H787" s="16">
        <f>VLOOKUP($A787,Sheet2!$A:$B,2,FALSE)</f>
        <v>5735.91</v>
      </c>
      <c r="I787" s="16">
        <f>VLOOKUP($A787,Sheet2!$A:$B,2,FALSE)</f>
        <v>5735.91</v>
      </c>
      <c r="J787" s="16">
        <f>VLOOKUP($A787,Sheet2!$A:$B,2,FALSE)</f>
        <v>5735.91</v>
      </c>
    </row>
    <row r="788" spans="1:10" x14ac:dyDescent="0.15">
      <c r="A788" s="7">
        <v>40561</v>
      </c>
      <c r="B788" s="16">
        <v>2977.65</v>
      </c>
      <c r="C788" s="16">
        <v>4536.96</v>
      </c>
      <c r="D788" s="16">
        <v>4750.1499999999996</v>
      </c>
      <c r="E788" s="16">
        <v>638.54999999999995</v>
      </c>
      <c r="F788" s="16">
        <v>1779.51</v>
      </c>
      <c r="G788" s="16">
        <v>5770.53</v>
      </c>
      <c r="H788" s="16">
        <f>VLOOKUP($A788,Sheet2!$A:$B,2,FALSE)</f>
        <v>5770.53</v>
      </c>
      <c r="I788" s="16">
        <f>VLOOKUP($A788,Sheet2!$A:$B,2,FALSE)</f>
        <v>5770.53</v>
      </c>
      <c r="J788" s="16">
        <f>VLOOKUP($A788,Sheet2!$A:$B,2,FALSE)</f>
        <v>5770.53</v>
      </c>
    </row>
    <row r="789" spans="1:10" x14ac:dyDescent="0.15">
      <c r="A789" s="7">
        <v>40562</v>
      </c>
      <c r="B789" s="16">
        <v>3044.85</v>
      </c>
      <c r="C789" s="16">
        <v>4646.09</v>
      </c>
      <c r="D789" s="16">
        <v>4873.8</v>
      </c>
      <c r="E789" s="16">
        <v>649.02</v>
      </c>
      <c r="F789" s="16">
        <v>1806.41</v>
      </c>
      <c r="G789" s="16">
        <v>5887.44</v>
      </c>
      <c r="H789" s="16">
        <f>VLOOKUP($A789,Sheet2!$A:$B,2,FALSE)</f>
        <v>5887.44</v>
      </c>
      <c r="I789" s="16">
        <f>VLOOKUP($A789,Sheet2!$A:$B,2,FALSE)</f>
        <v>5887.44</v>
      </c>
      <c r="J789" s="16">
        <f>VLOOKUP($A789,Sheet2!$A:$B,2,FALSE)</f>
        <v>5887.44</v>
      </c>
    </row>
    <row r="790" spans="1:10" x14ac:dyDescent="0.15">
      <c r="A790" s="7">
        <v>40563</v>
      </c>
      <c r="B790" s="16">
        <v>2944.71</v>
      </c>
      <c r="C790" s="16">
        <v>4477.3599999999997</v>
      </c>
      <c r="D790" s="16">
        <v>4699.95</v>
      </c>
      <c r="E790" s="16">
        <v>626.45000000000005</v>
      </c>
      <c r="F790" s="16">
        <v>1755.85</v>
      </c>
      <c r="G790" s="16">
        <v>5690.51</v>
      </c>
      <c r="H790" s="16">
        <f>VLOOKUP($A790,Sheet2!$A:$B,2,FALSE)</f>
        <v>5690.51</v>
      </c>
      <c r="I790" s="16">
        <f>VLOOKUP($A790,Sheet2!$A:$B,2,FALSE)</f>
        <v>5690.51</v>
      </c>
      <c r="J790" s="16">
        <f>VLOOKUP($A790,Sheet2!$A:$B,2,FALSE)</f>
        <v>5690.51</v>
      </c>
    </row>
    <row r="791" spans="1:10" x14ac:dyDescent="0.15">
      <c r="A791" s="7">
        <v>40564</v>
      </c>
      <c r="B791" s="16">
        <v>2983.46</v>
      </c>
      <c r="C791" s="16">
        <v>4506.32</v>
      </c>
      <c r="D791" s="16">
        <v>4739.8999999999996</v>
      </c>
      <c r="E791" s="16">
        <v>638.78</v>
      </c>
      <c r="F791" s="16">
        <v>1786.34</v>
      </c>
      <c r="G791" s="16">
        <v>5634.76</v>
      </c>
      <c r="H791" s="16">
        <f>VLOOKUP($A791,Sheet2!$A:$B,2,FALSE)</f>
        <v>5634.76</v>
      </c>
      <c r="I791" s="16">
        <f>VLOOKUP($A791,Sheet2!$A:$B,2,FALSE)</f>
        <v>5634.76</v>
      </c>
      <c r="J791" s="16">
        <f>VLOOKUP($A791,Sheet2!$A:$B,2,FALSE)</f>
        <v>5634.76</v>
      </c>
    </row>
    <row r="792" spans="1:10" x14ac:dyDescent="0.15">
      <c r="A792" s="7">
        <v>40567</v>
      </c>
      <c r="B792" s="16">
        <v>2954.23</v>
      </c>
      <c r="C792" s="16">
        <v>4398.49</v>
      </c>
      <c r="D792" s="16">
        <v>4636.91</v>
      </c>
      <c r="E792" s="16">
        <v>633.12</v>
      </c>
      <c r="F792" s="16">
        <v>1786.66</v>
      </c>
      <c r="G792" s="16">
        <v>5459.9</v>
      </c>
      <c r="H792" s="16">
        <f>VLOOKUP($A792,Sheet2!$A:$B,2,FALSE)</f>
        <v>5459.9</v>
      </c>
      <c r="I792" s="16">
        <f>VLOOKUP($A792,Sheet2!$A:$B,2,FALSE)</f>
        <v>5459.9</v>
      </c>
      <c r="J792" s="16">
        <f>VLOOKUP($A792,Sheet2!$A:$B,2,FALSE)</f>
        <v>5459.9</v>
      </c>
    </row>
    <row r="793" spans="1:10" x14ac:dyDescent="0.15">
      <c r="A793" s="7">
        <v>40568</v>
      </c>
      <c r="B793" s="16">
        <v>2938.65</v>
      </c>
      <c r="C793" s="16">
        <v>4341.91</v>
      </c>
      <c r="D793" s="16">
        <v>4540.68</v>
      </c>
      <c r="E793" s="16">
        <v>636.89</v>
      </c>
      <c r="F793" s="16">
        <v>1806.35</v>
      </c>
      <c r="G793" s="16">
        <v>5431.26</v>
      </c>
      <c r="H793" s="16">
        <f>VLOOKUP($A793,Sheet2!$A:$B,2,FALSE)</f>
        <v>5431.26</v>
      </c>
      <c r="I793" s="16">
        <f>VLOOKUP($A793,Sheet2!$A:$B,2,FALSE)</f>
        <v>5431.26</v>
      </c>
      <c r="J793" s="16">
        <f>VLOOKUP($A793,Sheet2!$A:$B,2,FALSE)</f>
        <v>5431.26</v>
      </c>
    </row>
    <row r="794" spans="1:10" x14ac:dyDescent="0.15">
      <c r="A794" s="7">
        <v>40569</v>
      </c>
      <c r="B794" s="16">
        <v>2978.43</v>
      </c>
      <c r="C794" s="16">
        <v>4424.8900000000003</v>
      </c>
      <c r="D794" s="16">
        <v>4619.12</v>
      </c>
      <c r="E794" s="16">
        <v>641.57000000000005</v>
      </c>
      <c r="F794" s="16">
        <v>1824.97</v>
      </c>
      <c r="G794" s="16">
        <v>5496.42</v>
      </c>
      <c r="H794" s="16">
        <f>VLOOKUP($A794,Sheet2!$A:$B,2,FALSE)</f>
        <v>5496.42</v>
      </c>
      <c r="I794" s="16">
        <f>VLOOKUP($A794,Sheet2!$A:$B,2,FALSE)</f>
        <v>5496.42</v>
      </c>
      <c r="J794" s="16">
        <f>VLOOKUP($A794,Sheet2!$A:$B,2,FALSE)</f>
        <v>5496.42</v>
      </c>
    </row>
    <row r="795" spans="1:10" x14ac:dyDescent="0.15">
      <c r="A795" s="7">
        <v>40570</v>
      </c>
      <c r="B795" s="16">
        <v>3026.47</v>
      </c>
      <c r="C795" s="16">
        <v>4502.8100000000004</v>
      </c>
      <c r="D795" s="16">
        <v>4695.33</v>
      </c>
      <c r="E795" s="16">
        <v>656.59</v>
      </c>
      <c r="F795" s="16">
        <v>1837.53</v>
      </c>
      <c r="G795" s="16">
        <v>5602.06</v>
      </c>
      <c r="H795" s="16">
        <f>VLOOKUP($A795,Sheet2!$A:$B,2,FALSE)</f>
        <v>5602.06</v>
      </c>
      <c r="I795" s="16">
        <f>VLOOKUP($A795,Sheet2!$A:$B,2,FALSE)</f>
        <v>5602.06</v>
      </c>
      <c r="J795" s="16">
        <f>VLOOKUP($A795,Sheet2!$A:$B,2,FALSE)</f>
        <v>5602.06</v>
      </c>
    </row>
    <row r="796" spans="1:10" x14ac:dyDescent="0.15">
      <c r="A796" s="7">
        <v>40571</v>
      </c>
      <c r="B796" s="16">
        <v>3036.74</v>
      </c>
      <c r="C796" s="16">
        <v>4548.21</v>
      </c>
      <c r="D796" s="16">
        <v>4749.43</v>
      </c>
      <c r="E796" s="16">
        <v>654.62</v>
      </c>
      <c r="F796" s="16">
        <v>1836.95</v>
      </c>
      <c r="G796" s="16">
        <v>5672.83</v>
      </c>
      <c r="H796" s="16">
        <f>VLOOKUP($A796,Sheet2!$A:$B,2,FALSE)</f>
        <v>5672.83</v>
      </c>
      <c r="I796" s="16">
        <f>VLOOKUP($A796,Sheet2!$A:$B,2,FALSE)</f>
        <v>5672.83</v>
      </c>
      <c r="J796" s="16">
        <f>VLOOKUP($A796,Sheet2!$A:$B,2,FALSE)</f>
        <v>5672.83</v>
      </c>
    </row>
    <row r="797" spans="1:10" x14ac:dyDescent="0.15">
      <c r="A797" s="7">
        <v>40574</v>
      </c>
      <c r="B797" s="16">
        <v>3076.51</v>
      </c>
      <c r="C797" s="16">
        <v>4610.8599999999997</v>
      </c>
      <c r="D797" s="16">
        <v>4816.66</v>
      </c>
      <c r="E797" s="16">
        <v>658.22</v>
      </c>
      <c r="F797" s="16">
        <v>1865.14</v>
      </c>
      <c r="G797" s="16">
        <v>5714.5</v>
      </c>
      <c r="H797" s="16">
        <f>VLOOKUP($A797,Sheet2!$A:$B,2,FALSE)</f>
        <v>5714.5</v>
      </c>
      <c r="I797" s="16">
        <f>VLOOKUP($A797,Sheet2!$A:$B,2,FALSE)</f>
        <v>5714.5</v>
      </c>
      <c r="J797" s="16">
        <f>VLOOKUP($A797,Sheet2!$A:$B,2,FALSE)</f>
        <v>5714.5</v>
      </c>
    </row>
    <row r="798" spans="1:10" x14ac:dyDescent="0.15">
      <c r="A798" s="7">
        <v>40575</v>
      </c>
      <c r="B798" s="16">
        <v>3077.28</v>
      </c>
      <c r="C798" s="16">
        <v>4630.58</v>
      </c>
      <c r="D798" s="16">
        <v>4830.41</v>
      </c>
      <c r="E798" s="16">
        <v>657.4</v>
      </c>
      <c r="F798" s="16">
        <v>1858.33</v>
      </c>
      <c r="G798" s="16">
        <v>5726.5</v>
      </c>
      <c r="H798" s="16">
        <f>VLOOKUP($A798,Sheet2!$A:$B,2,FALSE)</f>
        <v>5726.5</v>
      </c>
      <c r="I798" s="16">
        <f>VLOOKUP($A798,Sheet2!$A:$B,2,FALSE)</f>
        <v>5726.5</v>
      </c>
      <c r="J798" s="16">
        <f>VLOOKUP($A798,Sheet2!$A:$B,2,FALSE)</f>
        <v>5726.5</v>
      </c>
    </row>
    <row r="799" spans="1:10" x14ac:dyDescent="0.15">
      <c r="A799" s="7">
        <v>40583</v>
      </c>
      <c r="B799" s="16">
        <v>3040.95</v>
      </c>
      <c r="C799" s="16">
        <v>4609.72</v>
      </c>
      <c r="D799" s="16">
        <v>4820.3599999999997</v>
      </c>
      <c r="E799" s="16">
        <v>643.29</v>
      </c>
      <c r="F799" s="16">
        <v>1836.39</v>
      </c>
      <c r="G799" s="16">
        <v>5676.95</v>
      </c>
      <c r="H799" s="16">
        <f>VLOOKUP($A799,Sheet2!$A:$B,2,FALSE)</f>
        <v>5676.95</v>
      </c>
      <c r="I799" s="16">
        <f>VLOOKUP($A799,Sheet2!$A:$B,2,FALSE)</f>
        <v>5676.95</v>
      </c>
      <c r="J799" s="16">
        <f>VLOOKUP($A799,Sheet2!$A:$B,2,FALSE)</f>
        <v>5676.95</v>
      </c>
    </row>
    <row r="800" spans="1:10" x14ac:dyDescent="0.15">
      <c r="A800" s="7">
        <v>40584</v>
      </c>
      <c r="B800" s="16">
        <v>3104.16</v>
      </c>
      <c r="C800" s="16">
        <v>4733.97</v>
      </c>
      <c r="D800" s="16">
        <v>4962.5200000000004</v>
      </c>
      <c r="E800" s="16">
        <v>659.19</v>
      </c>
      <c r="F800" s="16">
        <v>1874.38</v>
      </c>
      <c r="G800" s="16">
        <v>5895.39</v>
      </c>
      <c r="H800" s="16">
        <f>VLOOKUP($A800,Sheet2!$A:$B,2,FALSE)</f>
        <v>5895.39</v>
      </c>
      <c r="I800" s="16">
        <f>VLOOKUP($A800,Sheet2!$A:$B,2,FALSE)</f>
        <v>5895.39</v>
      </c>
      <c r="J800" s="16">
        <f>VLOOKUP($A800,Sheet2!$A:$B,2,FALSE)</f>
        <v>5895.39</v>
      </c>
    </row>
    <row r="801" spans="1:10" x14ac:dyDescent="0.15">
      <c r="A801" s="7">
        <v>40585</v>
      </c>
      <c r="B801" s="16">
        <v>3120.96</v>
      </c>
      <c r="C801" s="16">
        <v>4786.8100000000004</v>
      </c>
      <c r="D801" s="16">
        <v>5012.78</v>
      </c>
      <c r="E801" s="16">
        <v>660.69</v>
      </c>
      <c r="F801" s="16">
        <v>1889.98</v>
      </c>
      <c r="G801" s="16">
        <v>5933.9</v>
      </c>
      <c r="H801" s="16">
        <f>VLOOKUP($A801,Sheet2!$A:$B,2,FALSE)</f>
        <v>5933.9</v>
      </c>
      <c r="I801" s="16">
        <f>VLOOKUP($A801,Sheet2!$A:$B,2,FALSE)</f>
        <v>5933.9</v>
      </c>
      <c r="J801" s="16">
        <f>VLOOKUP($A801,Sheet2!$A:$B,2,FALSE)</f>
        <v>5933.9</v>
      </c>
    </row>
    <row r="802" spans="1:10" x14ac:dyDescent="0.15">
      <c r="A802" s="7">
        <v>40588</v>
      </c>
      <c r="B802" s="16">
        <v>3219.14</v>
      </c>
      <c r="C802" s="16">
        <v>4872.49</v>
      </c>
      <c r="D802" s="16">
        <v>5087.25</v>
      </c>
      <c r="E802" s="16">
        <v>722.86</v>
      </c>
      <c r="F802" s="16">
        <v>1949.47</v>
      </c>
      <c r="G802" s="16">
        <v>6006</v>
      </c>
      <c r="H802" s="16">
        <f>VLOOKUP($A802,Sheet2!$A:$B,2,FALSE)</f>
        <v>6006</v>
      </c>
      <c r="I802" s="16">
        <f>VLOOKUP($A802,Sheet2!$A:$B,2,FALSE)</f>
        <v>6006</v>
      </c>
      <c r="J802" s="16">
        <f>VLOOKUP($A802,Sheet2!$A:$B,2,FALSE)</f>
        <v>6006</v>
      </c>
    </row>
    <row r="803" spans="1:10" x14ac:dyDescent="0.15">
      <c r="A803" s="7">
        <v>40589</v>
      </c>
      <c r="B803" s="16">
        <v>3217.67</v>
      </c>
      <c r="C803" s="16">
        <v>4869.6899999999996</v>
      </c>
      <c r="D803" s="16">
        <v>5100.43</v>
      </c>
      <c r="E803" s="16">
        <v>719.88</v>
      </c>
      <c r="F803" s="16">
        <v>1936.11</v>
      </c>
      <c r="G803" s="16">
        <v>6006.89</v>
      </c>
      <c r="H803" s="16">
        <f>VLOOKUP($A803,Sheet2!$A:$B,2,FALSE)</f>
        <v>6006.89</v>
      </c>
      <c r="I803" s="16">
        <f>VLOOKUP($A803,Sheet2!$A:$B,2,FALSE)</f>
        <v>6006.89</v>
      </c>
      <c r="J803" s="16">
        <f>VLOOKUP($A803,Sheet2!$A:$B,2,FALSE)</f>
        <v>6006.89</v>
      </c>
    </row>
    <row r="804" spans="1:10" x14ac:dyDescent="0.15">
      <c r="A804" s="7">
        <v>40590</v>
      </c>
      <c r="B804" s="16">
        <v>3248.53</v>
      </c>
      <c r="C804" s="16">
        <v>4952.67</v>
      </c>
      <c r="D804" s="16">
        <v>5196.1499999999996</v>
      </c>
      <c r="E804" s="16">
        <v>726.05</v>
      </c>
      <c r="F804" s="16">
        <v>1980.83</v>
      </c>
      <c r="G804" s="16">
        <v>6057.5</v>
      </c>
      <c r="H804" s="16">
        <f>VLOOKUP($A804,Sheet2!$A:$B,2,FALSE)</f>
        <v>6057.5</v>
      </c>
      <c r="I804" s="16">
        <f>VLOOKUP($A804,Sheet2!$A:$B,2,FALSE)</f>
        <v>6057.5</v>
      </c>
      <c r="J804" s="16">
        <f>VLOOKUP($A804,Sheet2!$A:$B,2,FALSE)</f>
        <v>6057.5</v>
      </c>
    </row>
    <row r="805" spans="1:10" x14ac:dyDescent="0.15">
      <c r="A805" s="7">
        <v>40591</v>
      </c>
      <c r="B805" s="16">
        <v>3245.91</v>
      </c>
      <c r="C805" s="16">
        <v>4987.4799999999996</v>
      </c>
      <c r="D805" s="16">
        <v>5231.71</v>
      </c>
      <c r="E805" s="16">
        <v>716.59</v>
      </c>
      <c r="F805" s="16">
        <v>1990.82</v>
      </c>
      <c r="G805" s="16">
        <v>6016.75</v>
      </c>
      <c r="H805" s="16">
        <f>VLOOKUP($A805,Sheet2!$A:$B,2,FALSE)</f>
        <v>6016.75</v>
      </c>
      <c r="I805" s="16">
        <f>VLOOKUP($A805,Sheet2!$A:$B,2,FALSE)</f>
        <v>6016.75</v>
      </c>
      <c r="J805" s="16">
        <f>VLOOKUP($A805,Sheet2!$A:$B,2,FALSE)</f>
        <v>6016.75</v>
      </c>
    </row>
    <row r="806" spans="1:10" x14ac:dyDescent="0.15">
      <c r="A806" s="7">
        <v>40592</v>
      </c>
      <c r="B806" s="16">
        <v>3211.88</v>
      </c>
      <c r="C806" s="16">
        <v>4941.43</v>
      </c>
      <c r="D806" s="16">
        <v>5197.12</v>
      </c>
      <c r="E806" s="16">
        <v>712.94</v>
      </c>
      <c r="F806" s="16">
        <v>1965.81</v>
      </c>
      <c r="G806" s="16">
        <v>5997.08</v>
      </c>
      <c r="H806" s="16">
        <f>VLOOKUP($A806,Sheet2!$A:$B,2,FALSE)</f>
        <v>5997.08</v>
      </c>
      <c r="I806" s="16">
        <f>VLOOKUP($A806,Sheet2!$A:$B,2,FALSE)</f>
        <v>5997.08</v>
      </c>
      <c r="J806" s="16">
        <f>VLOOKUP($A806,Sheet2!$A:$B,2,FALSE)</f>
        <v>5997.08</v>
      </c>
    </row>
    <row r="807" spans="1:10" x14ac:dyDescent="0.15">
      <c r="A807" s="7">
        <v>40595</v>
      </c>
      <c r="B807" s="16">
        <v>3257.91</v>
      </c>
      <c r="C807" s="16">
        <v>5042.97</v>
      </c>
      <c r="D807" s="16">
        <v>5304.08</v>
      </c>
      <c r="E807" s="16">
        <v>727.86</v>
      </c>
      <c r="F807" s="16">
        <v>1991.45</v>
      </c>
      <c r="G807" s="16">
        <v>6061.99</v>
      </c>
      <c r="H807" s="16">
        <f>VLOOKUP($A807,Sheet2!$A:$B,2,FALSE)</f>
        <v>6061.99</v>
      </c>
      <c r="I807" s="16">
        <f>VLOOKUP($A807,Sheet2!$A:$B,2,FALSE)</f>
        <v>6061.99</v>
      </c>
      <c r="J807" s="16">
        <f>VLOOKUP($A807,Sheet2!$A:$B,2,FALSE)</f>
        <v>6061.99</v>
      </c>
    </row>
    <row r="808" spans="1:10" x14ac:dyDescent="0.15">
      <c r="A808" s="7">
        <v>40596</v>
      </c>
      <c r="B808" s="16">
        <v>3163.58</v>
      </c>
      <c r="C808" s="16">
        <v>4909.75</v>
      </c>
      <c r="D808" s="16">
        <v>5166.97</v>
      </c>
      <c r="E808" s="16">
        <v>695.92</v>
      </c>
      <c r="F808" s="16">
        <v>1934.98</v>
      </c>
      <c r="G808" s="16">
        <v>5904.43</v>
      </c>
      <c r="H808" s="16">
        <f>VLOOKUP($A808,Sheet2!$A:$B,2,FALSE)</f>
        <v>5904.43</v>
      </c>
      <c r="I808" s="16">
        <f>VLOOKUP($A808,Sheet2!$A:$B,2,FALSE)</f>
        <v>5904.43</v>
      </c>
      <c r="J808" s="16">
        <f>VLOOKUP($A808,Sheet2!$A:$B,2,FALSE)</f>
        <v>5904.43</v>
      </c>
    </row>
    <row r="809" spans="1:10" x14ac:dyDescent="0.15">
      <c r="A809" s="7">
        <v>40597</v>
      </c>
      <c r="B809" s="16">
        <v>3174.74</v>
      </c>
      <c r="C809" s="16">
        <v>4979.0600000000004</v>
      </c>
      <c r="D809" s="16">
        <v>5235.2700000000004</v>
      </c>
      <c r="E809" s="16">
        <v>696.82</v>
      </c>
      <c r="F809" s="16">
        <v>1938.38</v>
      </c>
      <c r="G809" s="16">
        <v>6013.93</v>
      </c>
      <c r="H809" s="16">
        <f>VLOOKUP($A809,Sheet2!$A:$B,2,FALSE)</f>
        <v>6013.93</v>
      </c>
      <c r="I809" s="16">
        <f>VLOOKUP($A809,Sheet2!$A:$B,2,FALSE)</f>
        <v>6013.93</v>
      </c>
      <c r="J809" s="16">
        <f>VLOOKUP($A809,Sheet2!$A:$B,2,FALSE)</f>
        <v>6013.93</v>
      </c>
    </row>
    <row r="810" spans="1:10" x14ac:dyDescent="0.15">
      <c r="A810" s="7">
        <v>40598</v>
      </c>
      <c r="B810" s="16">
        <v>3190.94</v>
      </c>
      <c r="C810" s="16">
        <v>5027.7299999999996</v>
      </c>
      <c r="D810" s="16">
        <v>5269.96</v>
      </c>
      <c r="E810" s="16">
        <v>718.45</v>
      </c>
      <c r="F810" s="16">
        <v>1944.5</v>
      </c>
      <c r="G810" s="16">
        <v>6021.3</v>
      </c>
      <c r="H810" s="16">
        <f>VLOOKUP($A810,Sheet2!$A:$B,2,FALSE)</f>
        <v>6021.3</v>
      </c>
      <c r="I810" s="16">
        <f>VLOOKUP($A810,Sheet2!$A:$B,2,FALSE)</f>
        <v>6021.3</v>
      </c>
      <c r="J810" s="16">
        <f>VLOOKUP($A810,Sheet2!$A:$B,2,FALSE)</f>
        <v>6021.3</v>
      </c>
    </row>
    <row r="811" spans="1:10" x14ac:dyDescent="0.15">
      <c r="A811" s="7">
        <v>40599</v>
      </c>
      <c r="B811" s="16">
        <v>3197.62</v>
      </c>
      <c r="C811" s="16">
        <v>5032.8</v>
      </c>
      <c r="D811" s="16">
        <v>5279.13</v>
      </c>
      <c r="E811" s="16">
        <v>718.13</v>
      </c>
      <c r="F811" s="16">
        <v>1937.85</v>
      </c>
      <c r="G811" s="16">
        <v>5987.63</v>
      </c>
      <c r="H811" s="16">
        <f>VLOOKUP($A811,Sheet2!$A:$B,2,FALSE)</f>
        <v>5987.63</v>
      </c>
      <c r="I811" s="16">
        <f>VLOOKUP($A811,Sheet2!$A:$B,2,FALSE)</f>
        <v>5987.63</v>
      </c>
      <c r="J811" s="16">
        <f>VLOOKUP($A811,Sheet2!$A:$B,2,FALSE)</f>
        <v>5987.63</v>
      </c>
    </row>
    <row r="812" spans="1:10" x14ac:dyDescent="0.15">
      <c r="A812" s="7">
        <v>40602</v>
      </c>
      <c r="B812" s="16">
        <v>3239.56</v>
      </c>
      <c r="C812" s="16">
        <v>5095.21</v>
      </c>
      <c r="D812" s="16">
        <v>5347.3</v>
      </c>
      <c r="E812" s="16">
        <v>731.28</v>
      </c>
      <c r="F812" s="16">
        <v>1953.73</v>
      </c>
      <c r="G812" s="16">
        <v>6019.43</v>
      </c>
      <c r="H812" s="16">
        <f>VLOOKUP($A812,Sheet2!$A:$B,2,FALSE)</f>
        <v>6019.43</v>
      </c>
      <c r="I812" s="16">
        <f>VLOOKUP($A812,Sheet2!$A:$B,2,FALSE)</f>
        <v>6019.43</v>
      </c>
      <c r="J812" s="16">
        <f>VLOOKUP($A812,Sheet2!$A:$B,2,FALSE)</f>
        <v>6019.43</v>
      </c>
    </row>
    <row r="813" spans="1:10" x14ac:dyDescent="0.15">
      <c r="A813" s="7">
        <v>40603</v>
      </c>
      <c r="B813" s="16">
        <v>3254.89</v>
      </c>
      <c r="C813" s="16">
        <v>5122.4399999999996</v>
      </c>
      <c r="D813" s="16">
        <v>5373.2</v>
      </c>
      <c r="E813" s="16">
        <v>732.09</v>
      </c>
      <c r="F813" s="16">
        <v>1957.5</v>
      </c>
      <c r="G813" s="16">
        <v>6093.8</v>
      </c>
      <c r="H813" s="16">
        <f>VLOOKUP($A813,Sheet2!$A:$B,2,FALSE)</f>
        <v>6093.8</v>
      </c>
      <c r="I813" s="16">
        <f>VLOOKUP($A813,Sheet2!$A:$B,2,FALSE)</f>
        <v>6093.8</v>
      </c>
      <c r="J813" s="16">
        <f>VLOOKUP($A813,Sheet2!$A:$B,2,FALSE)</f>
        <v>6093.8</v>
      </c>
    </row>
    <row r="814" spans="1:10" x14ac:dyDescent="0.15">
      <c r="A814" s="7">
        <v>40604</v>
      </c>
      <c r="B814" s="16">
        <v>3243.3</v>
      </c>
      <c r="C814" s="16">
        <v>5108.74</v>
      </c>
      <c r="D814" s="16">
        <v>5362.24</v>
      </c>
      <c r="E814" s="16">
        <v>721.03</v>
      </c>
      <c r="F814" s="16">
        <v>1939.02</v>
      </c>
      <c r="G814" s="16">
        <v>6107.81</v>
      </c>
      <c r="H814" s="16">
        <f>VLOOKUP($A814,Sheet2!$A:$B,2,FALSE)</f>
        <v>6107.81</v>
      </c>
      <c r="I814" s="16">
        <f>VLOOKUP($A814,Sheet2!$A:$B,2,FALSE)</f>
        <v>6107.81</v>
      </c>
      <c r="J814" s="16">
        <f>VLOOKUP($A814,Sheet2!$A:$B,2,FALSE)</f>
        <v>6107.81</v>
      </c>
    </row>
    <row r="815" spans="1:10" x14ac:dyDescent="0.15">
      <c r="A815" s="7">
        <v>40605</v>
      </c>
      <c r="B815" s="16">
        <v>3221.72</v>
      </c>
      <c r="C815" s="16">
        <v>5009.05</v>
      </c>
      <c r="D815" s="16">
        <v>5266.44</v>
      </c>
      <c r="E815" s="16">
        <v>712.38</v>
      </c>
      <c r="F815" s="16">
        <v>1936.71</v>
      </c>
      <c r="G815" s="16">
        <v>5941.19</v>
      </c>
      <c r="H815" s="16">
        <f>VLOOKUP($A815,Sheet2!$A:$B,2,FALSE)</f>
        <v>5941.19</v>
      </c>
      <c r="I815" s="16">
        <f>VLOOKUP($A815,Sheet2!$A:$B,2,FALSE)</f>
        <v>5941.19</v>
      </c>
      <c r="J815" s="16">
        <f>VLOOKUP($A815,Sheet2!$A:$B,2,FALSE)</f>
        <v>5941.19</v>
      </c>
    </row>
    <row r="816" spans="1:10" x14ac:dyDescent="0.15">
      <c r="A816" s="7">
        <v>40606</v>
      </c>
      <c r="B816" s="16">
        <v>3270.67</v>
      </c>
      <c r="C816" s="16">
        <v>5067.62</v>
      </c>
      <c r="D816" s="16">
        <v>5330.17</v>
      </c>
      <c r="E816" s="16">
        <v>724.19</v>
      </c>
      <c r="F816" s="16">
        <v>1979.91</v>
      </c>
      <c r="G816" s="16">
        <v>5960.29</v>
      </c>
      <c r="H816" s="16">
        <f>VLOOKUP($A816,Sheet2!$A:$B,2,FALSE)</f>
        <v>5960.29</v>
      </c>
      <c r="I816" s="16">
        <f>VLOOKUP($A816,Sheet2!$A:$B,2,FALSE)</f>
        <v>5960.29</v>
      </c>
      <c r="J816" s="16">
        <f>VLOOKUP($A816,Sheet2!$A:$B,2,FALSE)</f>
        <v>5960.29</v>
      </c>
    </row>
    <row r="817" spans="1:10" x14ac:dyDescent="0.15">
      <c r="A817" s="7">
        <v>40609</v>
      </c>
      <c r="B817" s="16">
        <v>3334.51</v>
      </c>
      <c r="C817" s="16">
        <v>5138.25</v>
      </c>
      <c r="D817" s="16">
        <v>5389.84</v>
      </c>
      <c r="E817" s="16">
        <v>740.32</v>
      </c>
      <c r="F817" s="16">
        <v>2017.46</v>
      </c>
      <c r="G817" s="16">
        <v>5965.58</v>
      </c>
      <c r="H817" s="16">
        <f>VLOOKUP($A817,Sheet2!$A:$B,2,FALSE)</f>
        <v>5965.58</v>
      </c>
      <c r="I817" s="16">
        <f>VLOOKUP($A817,Sheet2!$A:$B,2,FALSE)</f>
        <v>5965.58</v>
      </c>
      <c r="J817" s="16">
        <f>VLOOKUP($A817,Sheet2!$A:$B,2,FALSE)</f>
        <v>5965.58</v>
      </c>
    </row>
    <row r="818" spans="1:10" x14ac:dyDescent="0.15">
      <c r="A818" s="7">
        <v>40610</v>
      </c>
      <c r="B818" s="16">
        <v>3337.46</v>
      </c>
      <c r="C818" s="16">
        <v>5165.7299999999996</v>
      </c>
      <c r="D818" s="16">
        <v>5425.68</v>
      </c>
      <c r="E818" s="16">
        <v>739.48</v>
      </c>
      <c r="F818" s="16">
        <v>2016.29</v>
      </c>
      <c r="G818" s="16">
        <v>5988.09</v>
      </c>
      <c r="H818" s="16">
        <f>VLOOKUP($A818,Sheet2!$A:$B,2,FALSE)</f>
        <v>5988.09</v>
      </c>
      <c r="I818" s="16">
        <f>VLOOKUP($A818,Sheet2!$A:$B,2,FALSE)</f>
        <v>5988.09</v>
      </c>
      <c r="J818" s="16">
        <f>VLOOKUP($A818,Sheet2!$A:$B,2,FALSE)</f>
        <v>5988.09</v>
      </c>
    </row>
    <row r="819" spans="1:10" x14ac:dyDescent="0.15">
      <c r="A819" s="7">
        <v>40611</v>
      </c>
      <c r="B819" s="16">
        <v>3338.86</v>
      </c>
      <c r="C819" s="16">
        <v>5181.37</v>
      </c>
      <c r="D819" s="16">
        <v>5446.14</v>
      </c>
      <c r="E819" s="16">
        <v>747.07</v>
      </c>
      <c r="F819" s="16">
        <v>2004.13</v>
      </c>
      <c r="G819" s="16">
        <v>5983.59</v>
      </c>
      <c r="H819" s="16">
        <f>VLOOKUP($A819,Sheet2!$A:$B,2,FALSE)</f>
        <v>5983.59</v>
      </c>
      <c r="I819" s="16">
        <f>VLOOKUP($A819,Sheet2!$A:$B,2,FALSE)</f>
        <v>5983.59</v>
      </c>
      <c r="J819" s="16">
        <f>VLOOKUP($A819,Sheet2!$A:$B,2,FALSE)</f>
        <v>5983.59</v>
      </c>
    </row>
    <row r="820" spans="1:10" x14ac:dyDescent="0.15">
      <c r="A820" s="7">
        <v>40612</v>
      </c>
      <c r="B820" s="16">
        <v>3280.26</v>
      </c>
      <c r="C820" s="16">
        <v>5143.41</v>
      </c>
      <c r="D820" s="16">
        <v>5413.57</v>
      </c>
      <c r="E820" s="16">
        <v>724.88</v>
      </c>
      <c r="F820" s="16">
        <v>1975.71</v>
      </c>
      <c r="G820" s="16">
        <v>6032.13</v>
      </c>
      <c r="H820" s="16">
        <f>VLOOKUP($A820,Sheet2!$A:$B,2,FALSE)</f>
        <v>6032.13</v>
      </c>
      <c r="I820" s="16">
        <f>VLOOKUP($A820,Sheet2!$A:$B,2,FALSE)</f>
        <v>6032.13</v>
      </c>
      <c r="J820" s="16">
        <f>VLOOKUP($A820,Sheet2!$A:$B,2,FALSE)</f>
        <v>6032.13</v>
      </c>
    </row>
    <row r="821" spans="1:10" x14ac:dyDescent="0.15">
      <c r="A821" s="7">
        <v>40613</v>
      </c>
      <c r="B821" s="16">
        <v>3247.38</v>
      </c>
      <c r="C821" s="16">
        <v>5139.75</v>
      </c>
      <c r="D821" s="16">
        <v>5406.95</v>
      </c>
      <c r="E821" s="16">
        <v>716.15</v>
      </c>
      <c r="F821" s="16">
        <v>1965.88</v>
      </c>
      <c r="G821" s="16">
        <v>6032.41</v>
      </c>
      <c r="H821" s="16">
        <f>VLOOKUP($A821,Sheet2!$A:$B,2,FALSE)</f>
        <v>6032.41</v>
      </c>
      <c r="I821" s="16">
        <f>VLOOKUP($A821,Sheet2!$A:$B,2,FALSE)</f>
        <v>6032.41</v>
      </c>
      <c r="J821" s="16">
        <f>VLOOKUP($A821,Sheet2!$A:$B,2,FALSE)</f>
        <v>6032.41</v>
      </c>
    </row>
    <row r="822" spans="1:10" x14ac:dyDescent="0.15">
      <c r="A822" s="7">
        <v>40616</v>
      </c>
      <c r="B822" s="16">
        <v>3262.92</v>
      </c>
      <c r="C822" s="16">
        <v>5190.04</v>
      </c>
      <c r="D822" s="16">
        <v>5462.4</v>
      </c>
      <c r="E822" s="16">
        <v>716.41</v>
      </c>
      <c r="F822" s="16">
        <v>2007.85</v>
      </c>
      <c r="G822" s="16">
        <v>6212.18</v>
      </c>
      <c r="H822" s="16">
        <f>VLOOKUP($A822,Sheet2!$A:$B,2,FALSE)</f>
        <v>6212.18</v>
      </c>
      <c r="I822" s="16">
        <f>VLOOKUP($A822,Sheet2!$A:$B,2,FALSE)</f>
        <v>6212.18</v>
      </c>
      <c r="J822" s="16">
        <f>VLOOKUP($A822,Sheet2!$A:$B,2,FALSE)</f>
        <v>6212.18</v>
      </c>
    </row>
    <row r="823" spans="1:10" x14ac:dyDescent="0.15">
      <c r="A823" s="7">
        <v>40617</v>
      </c>
      <c r="B823" s="16">
        <v>3203.96</v>
      </c>
      <c r="C823" s="16">
        <v>5131.33</v>
      </c>
      <c r="D823" s="16">
        <v>5411.27</v>
      </c>
      <c r="E823" s="16">
        <v>696.41</v>
      </c>
      <c r="F823" s="16">
        <v>2046.21</v>
      </c>
      <c r="G823" s="16">
        <v>6163.08</v>
      </c>
      <c r="H823" s="16">
        <f>VLOOKUP($A823,Sheet2!$A:$B,2,FALSE)</f>
        <v>6163.08</v>
      </c>
      <c r="I823" s="16">
        <f>VLOOKUP($A823,Sheet2!$A:$B,2,FALSE)</f>
        <v>6163.08</v>
      </c>
      <c r="J823" s="16">
        <f>VLOOKUP($A823,Sheet2!$A:$B,2,FALSE)</f>
        <v>6163.08</v>
      </c>
    </row>
    <row r="824" spans="1:10" x14ac:dyDescent="0.15">
      <c r="A824" s="7">
        <v>40618</v>
      </c>
      <c r="B824" s="16">
        <v>3248.2</v>
      </c>
      <c r="C824" s="16">
        <v>5199.3599999999997</v>
      </c>
      <c r="D824" s="16">
        <v>5481.89</v>
      </c>
      <c r="E824" s="16">
        <v>708.07</v>
      </c>
      <c r="F824" s="16">
        <v>2085.4</v>
      </c>
      <c r="G824" s="16">
        <v>6150.22</v>
      </c>
      <c r="H824" s="16">
        <f>VLOOKUP($A824,Sheet2!$A:$B,2,FALSE)</f>
        <v>6150.22</v>
      </c>
      <c r="I824" s="16">
        <f>VLOOKUP($A824,Sheet2!$A:$B,2,FALSE)</f>
        <v>6150.22</v>
      </c>
      <c r="J824" s="16">
        <f>VLOOKUP($A824,Sheet2!$A:$B,2,FALSE)</f>
        <v>6150.22</v>
      </c>
    </row>
    <row r="825" spans="1:10" x14ac:dyDescent="0.15">
      <c r="A825" s="7">
        <v>40619</v>
      </c>
      <c r="B825" s="16">
        <v>3197.1</v>
      </c>
      <c r="C825" s="16">
        <v>5104.13</v>
      </c>
      <c r="D825" s="16">
        <v>5377.46</v>
      </c>
      <c r="E825" s="16">
        <v>690.32</v>
      </c>
      <c r="F825" s="16">
        <v>2017.6</v>
      </c>
      <c r="G825" s="16">
        <v>6041.48</v>
      </c>
      <c r="H825" s="16">
        <f>VLOOKUP($A825,Sheet2!$A:$B,2,FALSE)</f>
        <v>6041.48</v>
      </c>
      <c r="I825" s="16">
        <f>VLOOKUP($A825,Sheet2!$A:$B,2,FALSE)</f>
        <v>6041.48</v>
      </c>
      <c r="J825" s="16">
        <f>VLOOKUP($A825,Sheet2!$A:$B,2,FALSE)</f>
        <v>6041.48</v>
      </c>
    </row>
    <row r="826" spans="1:10" x14ac:dyDescent="0.15">
      <c r="A826" s="7">
        <v>40620</v>
      </c>
      <c r="B826" s="16">
        <v>3215.69</v>
      </c>
      <c r="C826" s="16">
        <v>5126.93</v>
      </c>
      <c r="D826" s="16">
        <v>5417.94</v>
      </c>
      <c r="E826" s="16">
        <v>701.01</v>
      </c>
      <c r="F826" s="16">
        <v>2018.52</v>
      </c>
      <c r="G826" s="16">
        <v>6033.8</v>
      </c>
      <c r="H826" s="16">
        <f>VLOOKUP($A826,Sheet2!$A:$B,2,FALSE)</f>
        <v>6033.8</v>
      </c>
      <c r="I826" s="16">
        <f>VLOOKUP($A826,Sheet2!$A:$B,2,FALSE)</f>
        <v>6033.8</v>
      </c>
      <c r="J826" s="16">
        <f>VLOOKUP($A826,Sheet2!$A:$B,2,FALSE)</f>
        <v>6033.8</v>
      </c>
    </row>
    <row r="827" spans="1:10" x14ac:dyDescent="0.15">
      <c r="A827" s="7">
        <v>40623</v>
      </c>
      <c r="B827" s="16">
        <v>3207.11</v>
      </c>
      <c r="C827" s="16">
        <v>5086.1099999999997</v>
      </c>
      <c r="D827" s="16">
        <v>5389.57</v>
      </c>
      <c r="E827" s="16">
        <v>694.49</v>
      </c>
      <c r="F827" s="16">
        <v>2001.81</v>
      </c>
      <c r="G827" s="16">
        <v>5925.22</v>
      </c>
      <c r="H827" s="16">
        <f>VLOOKUP($A827,Sheet2!$A:$B,2,FALSE)</f>
        <v>5925.22</v>
      </c>
      <c r="I827" s="16">
        <f>VLOOKUP($A827,Sheet2!$A:$B,2,FALSE)</f>
        <v>5925.22</v>
      </c>
      <c r="J827" s="16">
        <f>VLOOKUP($A827,Sheet2!$A:$B,2,FALSE)</f>
        <v>5925.22</v>
      </c>
    </row>
    <row r="828" spans="1:10" x14ac:dyDescent="0.15">
      <c r="A828" s="7">
        <v>40624</v>
      </c>
      <c r="B828" s="16">
        <v>3222.96</v>
      </c>
      <c r="C828" s="16">
        <v>5085.8100000000004</v>
      </c>
      <c r="D828" s="16">
        <v>5389.59</v>
      </c>
      <c r="E828" s="16">
        <v>698.91</v>
      </c>
      <c r="F828" s="16">
        <v>1996.49</v>
      </c>
      <c r="G828" s="16">
        <v>5879.07</v>
      </c>
      <c r="H828" s="16">
        <f>VLOOKUP($A828,Sheet2!$A:$B,2,FALSE)</f>
        <v>5879.07</v>
      </c>
      <c r="I828" s="16">
        <f>VLOOKUP($A828,Sheet2!$A:$B,2,FALSE)</f>
        <v>5879.07</v>
      </c>
      <c r="J828" s="16">
        <f>VLOOKUP($A828,Sheet2!$A:$B,2,FALSE)</f>
        <v>5879.07</v>
      </c>
    </row>
    <row r="829" spans="1:10" x14ac:dyDescent="0.15">
      <c r="A829" s="7">
        <v>40625</v>
      </c>
      <c r="B829" s="16">
        <v>3264.93</v>
      </c>
      <c r="C829" s="16">
        <v>5155.34</v>
      </c>
      <c r="D829" s="16">
        <v>5448.02</v>
      </c>
      <c r="E829" s="16">
        <v>706.39</v>
      </c>
      <c r="F829" s="16">
        <v>2017.37</v>
      </c>
      <c r="G829" s="16">
        <v>5938.67</v>
      </c>
      <c r="H829" s="16">
        <f>VLOOKUP($A829,Sheet2!$A:$B,2,FALSE)</f>
        <v>5938.67</v>
      </c>
      <c r="I829" s="16">
        <f>VLOOKUP($A829,Sheet2!$A:$B,2,FALSE)</f>
        <v>5938.67</v>
      </c>
      <c r="J829" s="16">
        <f>VLOOKUP($A829,Sheet2!$A:$B,2,FALSE)</f>
        <v>5938.67</v>
      </c>
    </row>
    <row r="830" spans="1:10" x14ac:dyDescent="0.15">
      <c r="A830" s="7">
        <v>40626</v>
      </c>
      <c r="B830" s="16">
        <v>3251.36</v>
      </c>
      <c r="C830" s="16">
        <v>5169.26</v>
      </c>
      <c r="D830" s="16">
        <v>5473.54</v>
      </c>
      <c r="E830" s="16">
        <v>702.18</v>
      </c>
      <c r="F830" s="16">
        <v>2005.87</v>
      </c>
      <c r="G830" s="16">
        <v>5970.38</v>
      </c>
      <c r="H830" s="16">
        <f>VLOOKUP($A830,Sheet2!$A:$B,2,FALSE)</f>
        <v>5970.38</v>
      </c>
      <c r="I830" s="16">
        <f>VLOOKUP($A830,Sheet2!$A:$B,2,FALSE)</f>
        <v>5970.38</v>
      </c>
      <c r="J830" s="16">
        <f>VLOOKUP($A830,Sheet2!$A:$B,2,FALSE)</f>
        <v>5970.38</v>
      </c>
    </row>
    <row r="831" spans="1:10" x14ac:dyDescent="0.15">
      <c r="A831" s="7">
        <v>40627</v>
      </c>
      <c r="B831" s="16">
        <v>3294.48</v>
      </c>
      <c r="C831" s="16">
        <v>5212.3500000000004</v>
      </c>
      <c r="D831" s="16">
        <v>5502.75</v>
      </c>
      <c r="E831" s="16">
        <v>709.97</v>
      </c>
      <c r="F831" s="16">
        <v>2046.51</v>
      </c>
      <c r="G831" s="16">
        <v>5987.59</v>
      </c>
      <c r="H831" s="16">
        <f>VLOOKUP($A831,Sheet2!$A:$B,2,FALSE)</f>
        <v>5987.59</v>
      </c>
      <c r="I831" s="16">
        <f>VLOOKUP($A831,Sheet2!$A:$B,2,FALSE)</f>
        <v>5987.59</v>
      </c>
      <c r="J831" s="16">
        <f>VLOOKUP($A831,Sheet2!$A:$B,2,FALSE)</f>
        <v>5987.59</v>
      </c>
    </row>
    <row r="832" spans="1:10" x14ac:dyDescent="0.15">
      <c r="A832" s="7">
        <v>40630</v>
      </c>
      <c r="B832" s="16">
        <v>3290.57</v>
      </c>
      <c r="C832" s="16">
        <v>5199.55</v>
      </c>
      <c r="D832" s="16">
        <v>5493.79</v>
      </c>
      <c r="E832" s="16">
        <v>710.83</v>
      </c>
      <c r="F832" s="16">
        <v>2091.7399999999998</v>
      </c>
      <c r="G832" s="16">
        <v>5886.15</v>
      </c>
      <c r="H832" s="16">
        <f>VLOOKUP($A832,Sheet2!$A:$B,2,FALSE)</f>
        <v>5886.15</v>
      </c>
      <c r="I832" s="16">
        <f>VLOOKUP($A832,Sheet2!$A:$B,2,FALSE)</f>
        <v>5886.15</v>
      </c>
      <c r="J832" s="16">
        <f>VLOOKUP($A832,Sheet2!$A:$B,2,FALSE)</f>
        <v>5886.15</v>
      </c>
    </row>
    <row r="833" spans="1:10" x14ac:dyDescent="0.15">
      <c r="A833" s="7">
        <v>40631</v>
      </c>
      <c r="B833" s="16">
        <v>3257.98</v>
      </c>
      <c r="C833" s="16">
        <v>5111.1499999999996</v>
      </c>
      <c r="D833" s="16">
        <v>5404.85</v>
      </c>
      <c r="E833" s="16">
        <v>706.48</v>
      </c>
      <c r="F833" s="16">
        <v>2104.19</v>
      </c>
      <c r="G833" s="16">
        <v>5765.17</v>
      </c>
      <c r="H833" s="16">
        <f>VLOOKUP($A833,Sheet2!$A:$B,2,FALSE)</f>
        <v>5765.17</v>
      </c>
      <c r="I833" s="16">
        <f>VLOOKUP($A833,Sheet2!$A:$B,2,FALSE)</f>
        <v>5765.17</v>
      </c>
      <c r="J833" s="16">
        <f>VLOOKUP($A833,Sheet2!$A:$B,2,FALSE)</f>
        <v>5765.17</v>
      </c>
    </row>
    <row r="834" spans="1:10" x14ac:dyDescent="0.15">
      <c r="A834" s="7">
        <v>40632</v>
      </c>
      <c r="B834" s="16">
        <v>3256.08</v>
      </c>
      <c r="C834" s="16">
        <v>5064.54</v>
      </c>
      <c r="D834" s="16">
        <v>5357.8</v>
      </c>
      <c r="E834" s="16">
        <v>692.89</v>
      </c>
      <c r="F834" s="16">
        <v>2125.89</v>
      </c>
      <c r="G834" s="16">
        <v>5755.96</v>
      </c>
      <c r="H834" s="16">
        <f>VLOOKUP($A834,Sheet2!$A:$B,2,FALSE)</f>
        <v>5755.96</v>
      </c>
      <c r="I834" s="16">
        <f>VLOOKUP($A834,Sheet2!$A:$B,2,FALSE)</f>
        <v>5755.96</v>
      </c>
      <c r="J834" s="16">
        <f>VLOOKUP($A834,Sheet2!$A:$B,2,FALSE)</f>
        <v>5755.96</v>
      </c>
    </row>
    <row r="835" spans="1:10" x14ac:dyDescent="0.15">
      <c r="A835" s="7">
        <v>40633</v>
      </c>
      <c r="B835" s="16">
        <v>3223.29</v>
      </c>
      <c r="C835" s="16">
        <v>5000.3999999999996</v>
      </c>
      <c r="D835" s="16">
        <v>5285.19</v>
      </c>
      <c r="E835" s="16">
        <v>693.54</v>
      </c>
      <c r="F835" s="16">
        <v>2078.0300000000002</v>
      </c>
      <c r="G835" s="16">
        <v>5705.24</v>
      </c>
      <c r="H835" s="16">
        <f>VLOOKUP($A835,Sheet2!$A:$B,2,FALSE)</f>
        <v>5705.24</v>
      </c>
      <c r="I835" s="16">
        <f>VLOOKUP($A835,Sheet2!$A:$B,2,FALSE)</f>
        <v>5705.24</v>
      </c>
      <c r="J835" s="16">
        <f>VLOOKUP($A835,Sheet2!$A:$B,2,FALSE)</f>
        <v>5705.24</v>
      </c>
    </row>
    <row r="836" spans="1:10" x14ac:dyDescent="0.15">
      <c r="A836" s="7">
        <v>40634</v>
      </c>
      <c r="B836" s="16">
        <v>3272.73</v>
      </c>
      <c r="C836" s="16">
        <v>5065.08</v>
      </c>
      <c r="D836" s="16">
        <v>5346.7</v>
      </c>
      <c r="E836" s="16">
        <v>704.17</v>
      </c>
      <c r="F836" s="16">
        <v>2115.25</v>
      </c>
      <c r="G836" s="16">
        <v>5738.18</v>
      </c>
      <c r="H836" s="16">
        <f>VLOOKUP($A836,Sheet2!$A:$B,2,FALSE)</f>
        <v>5738.18</v>
      </c>
      <c r="I836" s="16">
        <f>VLOOKUP($A836,Sheet2!$A:$B,2,FALSE)</f>
        <v>5738.18</v>
      </c>
      <c r="J836" s="16">
        <f>VLOOKUP($A836,Sheet2!$A:$B,2,FALSE)</f>
        <v>5738.18</v>
      </c>
    </row>
    <row r="837" spans="1:10" x14ac:dyDescent="0.15">
      <c r="A837" s="7">
        <v>40639</v>
      </c>
      <c r="B837" s="16">
        <v>3311.07</v>
      </c>
      <c r="C837" s="16">
        <v>5057.84</v>
      </c>
      <c r="D837" s="16">
        <v>5345.4</v>
      </c>
      <c r="E837" s="16">
        <v>724.5</v>
      </c>
      <c r="F837" s="16">
        <v>2147.6999999999998</v>
      </c>
      <c r="G837" s="16">
        <v>5683.93</v>
      </c>
      <c r="H837" s="16">
        <f>VLOOKUP($A837,Sheet2!$A:$B,2,FALSE)</f>
        <v>5683.93</v>
      </c>
      <c r="I837" s="16">
        <f>VLOOKUP($A837,Sheet2!$A:$B,2,FALSE)</f>
        <v>5683.93</v>
      </c>
      <c r="J837" s="16">
        <f>VLOOKUP($A837,Sheet2!$A:$B,2,FALSE)</f>
        <v>5683.93</v>
      </c>
    </row>
    <row r="838" spans="1:10" x14ac:dyDescent="0.15">
      <c r="A838" s="7">
        <v>40640</v>
      </c>
      <c r="B838" s="16">
        <v>3324.42</v>
      </c>
      <c r="C838" s="16">
        <v>5089.75</v>
      </c>
      <c r="D838" s="16">
        <v>5373.33</v>
      </c>
      <c r="E838" s="16">
        <v>720.55</v>
      </c>
      <c r="F838" s="16">
        <v>2163.48</v>
      </c>
      <c r="G838" s="16">
        <v>5699.43</v>
      </c>
      <c r="H838" s="16">
        <f>VLOOKUP($A838,Sheet2!$A:$B,2,FALSE)</f>
        <v>5699.43</v>
      </c>
      <c r="I838" s="16">
        <f>VLOOKUP($A838,Sheet2!$A:$B,2,FALSE)</f>
        <v>5699.43</v>
      </c>
      <c r="J838" s="16">
        <f>VLOOKUP($A838,Sheet2!$A:$B,2,FALSE)</f>
        <v>5699.43</v>
      </c>
    </row>
    <row r="839" spans="1:10" x14ac:dyDescent="0.15">
      <c r="A839" s="7">
        <v>40641</v>
      </c>
      <c r="B839" s="16">
        <v>3353.36</v>
      </c>
      <c r="C839" s="16">
        <v>5148.8</v>
      </c>
      <c r="D839" s="16">
        <v>5430.06</v>
      </c>
      <c r="E839" s="16">
        <v>726.97</v>
      </c>
      <c r="F839" s="16">
        <v>2207.6</v>
      </c>
      <c r="G839" s="16">
        <v>5816.85</v>
      </c>
      <c r="H839" s="16">
        <f>VLOOKUP($A839,Sheet2!$A:$B,2,FALSE)</f>
        <v>5816.85</v>
      </c>
      <c r="I839" s="16">
        <f>VLOOKUP($A839,Sheet2!$A:$B,2,FALSE)</f>
        <v>5816.85</v>
      </c>
      <c r="J839" s="16">
        <f>VLOOKUP($A839,Sheet2!$A:$B,2,FALSE)</f>
        <v>5816.85</v>
      </c>
    </row>
    <row r="840" spans="1:10" x14ac:dyDescent="0.15">
      <c r="A840" s="7">
        <v>40644</v>
      </c>
      <c r="B840" s="16">
        <v>3333.43</v>
      </c>
      <c r="C840" s="16">
        <v>5107.1400000000003</v>
      </c>
      <c r="D840" s="16">
        <v>5396.87</v>
      </c>
      <c r="E840" s="16">
        <v>716.99</v>
      </c>
      <c r="F840" s="16">
        <v>2256.1799999999998</v>
      </c>
      <c r="G840" s="16">
        <v>5794.47</v>
      </c>
      <c r="H840" s="16">
        <f>VLOOKUP($A840,Sheet2!$A:$B,2,FALSE)</f>
        <v>5794.47</v>
      </c>
      <c r="I840" s="16">
        <f>VLOOKUP($A840,Sheet2!$A:$B,2,FALSE)</f>
        <v>5794.47</v>
      </c>
      <c r="J840" s="16">
        <f>VLOOKUP($A840,Sheet2!$A:$B,2,FALSE)</f>
        <v>5794.47</v>
      </c>
    </row>
    <row r="841" spans="1:10" x14ac:dyDescent="0.15">
      <c r="A841" s="7">
        <v>40645</v>
      </c>
      <c r="B841" s="16">
        <v>3326.77</v>
      </c>
      <c r="C841" s="16">
        <v>5114.46</v>
      </c>
      <c r="D841" s="16">
        <v>5377.31</v>
      </c>
      <c r="E841" s="16">
        <v>715.74</v>
      </c>
      <c r="F841" s="16">
        <v>2313.96</v>
      </c>
      <c r="G841" s="16">
        <v>5779.55</v>
      </c>
      <c r="H841" s="16">
        <f>VLOOKUP($A841,Sheet2!$A:$B,2,FALSE)</f>
        <v>5779.55</v>
      </c>
      <c r="I841" s="16">
        <f>VLOOKUP($A841,Sheet2!$A:$B,2,FALSE)</f>
        <v>5779.55</v>
      </c>
      <c r="J841" s="16">
        <f>VLOOKUP($A841,Sheet2!$A:$B,2,FALSE)</f>
        <v>5779.55</v>
      </c>
    </row>
    <row r="842" spans="1:10" x14ac:dyDescent="0.15">
      <c r="A842" s="7">
        <v>40646</v>
      </c>
      <c r="B842" s="16">
        <v>3372.03</v>
      </c>
      <c r="C842" s="16">
        <v>5165.21</v>
      </c>
      <c r="D842" s="16">
        <v>5424.46</v>
      </c>
      <c r="E842" s="16">
        <v>730.96</v>
      </c>
      <c r="F842" s="16">
        <v>2308.42</v>
      </c>
      <c r="G842" s="16">
        <v>5882.33</v>
      </c>
      <c r="H842" s="16">
        <f>VLOOKUP($A842,Sheet2!$A:$B,2,FALSE)</f>
        <v>5882.33</v>
      </c>
      <c r="I842" s="16">
        <f>VLOOKUP($A842,Sheet2!$A:$B,2,FALSE)</f>
        <v>5882.33</v>
      </c>
      <c r="J842" s="16">
        <f>VLOOKUP($A842,Sheet2!$A:$B,2,FALSE)</f>
        <v>5882.33</v>
      </c>
    </row>
    <row r="843" spans="1:10" x14ac:dyDescent="0.15">
      <c r="A843" s="7">
        <v>40647</v>
      </c>
      <c r="B843" s="16">
        <v>3353.56</v>
      </c>
      <c r="C843" s="16">
        <v>5150.87</v>
      </c>
      <c r="D843" s="16">
        <v>5419.14</v>
      </c>
      <c r="E843" s="16">
        <v>724.15</v>
      </c>
      <c r="F843" s="16">
        <v>2308.6</v>
      </c>
      <c r="G843" s="16">
        <v>5880.22</v>
      </c>
      <c r="H843" s="16">
        <f>VLOOKUP($A843,Sheet2!$A:$B,2,FALSE)</f>
        <v>5880.22</v>
      </c>
      <c r="I843" s="16">
        <f>VLOOKUP($A843,Sheet2!$A:$B,2,FALSE)</f>
        <v>5880.22</v>
      </c>
      <c r="J843" s="16">
        <f>VLOOKUP($A843,Sheet2!$A:$B,2,FALSE)</f>
        <v>5880.22</v>
      </c>
    </row>
    <row r="844" spans="1:10" x14ac:dyDescent="0.15">
      <c r="A844" s="7">
        <v>40648</v>
      </c>
      <c r="B844" s="16">
        <v>3358.94</v>
      </c>
      <c r="C844" s="16">
        <v>5162.41</v>
      </c>
      <c r="D844" s="16">
        <v>5418.88</v>
      </c>
      <c r="E844" s="16">
        <v>729.53</v>
      </c>
      <c r="F844" s="16">
        <v>2297.6</v>
      </c>
      <c r="G844" s="16">
        <v>5848.06</v>
      </c>
      <c r="H844" s="16">
        <f>VLOOKUP($A844,Sheet2!$A:$B,2,FALSE)</f>
        <v>5848.06</v>
      </c>
      <c r="I844" s="16">
        <f>VLOOKUP($A844,Sheet2!$A:$B,2,FALSE)</f>
        <v>5848.06</v>
      </c>
      <c r="J844" s="16">
        <f>VLOOKUP($A844,Sheet2!$A:$B,2,FALSE)</f>
        <v>5848.06</v>
      </c>
    </row>
    <row r="845" spans="1:10" x14ac:dyDescent="0.15">
      <c r="A845" s="7">
        <v>40651</v>
      </c>
      <c r="B845" s="16">
        <v>3359.44</v>
      </c>
      <c r="C845" s="16">
        <v>5178.8900000000003</v>
      </c>
      <c r="D845" s="16">
        <v>5453.71</v>
      </c>
      <c r="E845" s="16">
        <v>723.79</v>
      </c>
      <c r="F845" s="16">
        <v>2334.5700000000002</v>
      </c>
      <c r="G845" s="16">
        <v>5870.1</v>
      </c>
      <c r="H845" s="16">
        <f>VLOOKUP($A845,Sheet2!$A:$B,2,FALSE)</f>
        <v>5870.1</v>
      </c>
      <c r="I845" s="16">
        <f>VLOOKUP($A845,Sheet2!$A:$B,2,FALSE)</f>
        <v>5870.1</v>
      </c>
      <c r="J845" s="16">
        <f>VLOOKUP($A845,Sheet2!$A:$B,2,FALSE)</f>
        <v>5870.1</v>
      </c>
    </row>
    <row r="846" spans="1:10" x14ac:dyDescent="0.15">
      <c r="A846" s="7">
        <v>40652</v>
      </c>
      <c r="B846" s="16">
        <v>3295.81</v>
      </c>
      <c r="C846" s="16">
        <v>5116.1400000000003</v>
      </c>
      <c r="D846" s="16">
        <v>5408.91</v>
      </c>
      <c r="E846" s="16">
        <v>703.01</v>
      </c>
      <c r="F846" s="16">
        <v>2313.16</v>
      </c>
      <c r="G846" s="16">
        <v>5832.25</v>
      </c>
      <c r="H846" s="16">
        <f>VLOOKUP($A846,Sheet2!$A:$B,2,FALSE)</f>
        <v>5832.25</v>
      </c>
      <c r="I846" s="16">
        <f>VLOOKUP($A846,Sheet2!$A:$B,2,FALSE)</f>
        <v>5832.25</v>
      </c>
      <c r="J846" s="16">
        <f>VLOOKUP($A846,Sheet2!$A:$B,2,FALSE)</f>
        <v>5832.25</v>
      </c>
    </row>
    <row r="847" spans="1:10" x14ac:dyDescent="0.15">
      <c r="A847" s="7">
        <v>40653</v>
      </c>
      <c r="B847" s="16">
        <v>3295.76</v>
      </c>
      <c r="C847" s="16">
        <v>5152.3999999999996</v>
      </c>
      <c r="D847" s="16">
        <v>5446.99</v>
      </c>
      <c r="E847" s="16">
        <v>700.68</v>
      </c>
      <c r="F847" s="16">
        <v>2282.87</v>
      </c>
      <c r="G847" s="16">
        <v>5983.27</v>
      </c>
      <c r="H847" s="16">
        <f>VLOOKUP($A847,Sheet2!$A:$B,2,FALSE)</f>
        <v>5983.27</v>
      </c>
      <c r="I847" s="16">
        <f>VLOOKUP($A847,Sheet2!$A:$B,2,FALSE)</f>
        <v>5983.27</v>
      </c>
      <c r="J847" s="16">
        <f>VLOOKUP($A847,Sheet2!$A:$B,2,FALSE)</f>
        <v>5983.27</v>
      </c>
    </row>
    <row r="848" spans="1:10" x14ac:dyDescent="0.15">
      <c r="A848" s="7">
        <v>40654</v>
      </c>
      <c r="B848" s="16">
        <v>3317.37</v>
      </c>
      <c r="C848" s="16">
        <v>5188.1099999999997</v>
      </c>
      <c r="D848" s="16">
        <v>5472.29</v>
      </c>
      <c r="E848" s="16">
        <v>710.05</v>
      </c>
      <c r="F848" s="16">
        <v>2352.8200000000002</v>
      </c>
      <c r="G848" s="16">
        <v>5972.14</v>
      </c>
      <c r="H848" s="16">
        <f>VLOOKUP($A848,Sheet2!$A:$B,2,FALSE)</f>
        <v>5972.14</v>
      </c>
      <c r="I848" s="16">
        <f>VLOOKUP($A848,Sheet2!$A:$B,2,FALSE)</f>
        <v>5972.14</v>
      </c>
      <c r="J848" s="16">
        <f>VLOOKUP($A848,Sheet2!$A:$B,2,FALSE)</f>
        <v>5972.14</v>
      </c>
    </row>
    <row r="849" spans="1:10" x14ac:dyDescent="0.15">
      <c r="A849" s="7">
        <v>40655</v>
      </c>
      <c r="B849" s="16">
        <v>3299.94</v>
      </c>
      <c r="C849" s="16">
        <v>5165.12</v>
      </c>
      <c r="D849" s="16">
        <v>5430.41</v>
      </c>
      <c r="E849" s="16">
        <v>702.83</v>
      </c>
      <c r="F849" s="16">
        <v>2323.36</v>
      </c>
      <c r="G849" s="16">
        <v>5919.27</v>
      </c>
      <c r="H849" s="16">
        <f>VLOOKUP($A849,Sheet2!$A:$B,2,FALSE)</f>
        <v>5919.27</v>
      </c>
      <c r="I849" s="16">
        <f>VLOOKUP($A849,Sheet2!$A:$B,2,FALSE)</f>
        <v>5919.27</v>
      </c>
      <c r="J849" s="16">
        <f>VLOOKUP($A849,Sheet2!$A:$B,2,FALSE)</f>
        <v>5919.27</v>
      </c>
    </row>
    <row r="850" spans="1:10" x14ac:dyDescent="0.15">
      <c r="A850" s="7">
        <v>40658</v>
      </c>
      <c r="B850" s="16">
        <v>3249.57</v>
      </c>
      <c r="C850" s="16">
        <v>5054.7700000000004</v>
      </c>
      <c r="D850" s="16">
        <v>5298.65</v>
      </c>
      <c r="E850" s="16">
        <v>689.81</v>
      </c>
      <c r="F850" s="16">
        <v>2243.9699999999998</v>
      </c>
      <c r="G850" s="16">
        <v>5837.75</v>
      </c>
      <c r="H850" s="16">
        <f>VLOOKUP($A850,Sheet2!$A:$B,2,FALSE)</f>
        <v>5837.75</v>
      </c>
      <c r="I850" s="16">
        <f>VLOOKUP($A850,Sheet2!$A:$B,2,FALSE)</f>
        <v>5837.75</v>
      </c>
      <c r="J850" s="16">
        <f>VLOOKUP($A850,Sheet2!$A:$B,2,FALSE)</f>
        <v>5837.75</v>
      </c>
    </row>
    <row r="851" spans="1:10" x14ac:dyDescent="0.15">
      <c r="A851" s="7">
        <v>40659</v>
      </c>
      <c r="B851" s="16">
        <v>3230.96</v>
      </c>
      <c r="C851" s="16">
        <v>4970.57</v>
      </c>
      <c r="D851" s="16">
        <v>5196.5200000000004</v>
      </c>
      <c r="E851" s="16">
        <v>677.41</v>
      </c>
      <c r="F851" s="16">
        <v>2199.6799999999998</v>
      </c>
      <c r="G851" s="16">
        <v>5780.44</v>
      </c>
      <c r="H851" s="16">
        <f>VLOOKUP($A851,Sheet2!$A:$B,2,FALSE)</f>
        <v>5780.44</v>
      </c>
      <c r="I851" s="16">
        <f>VLOOKUP($A851,Sheet2!$A:$B,2,FALSE)</f>
        <v>5780.44</v>
      </c>
      <c r="J851" s="16">
        <f>VLOOKUP($A851,Sheet2!$A:$B,2,FALSE)</f>
        <v>5780.44</v>
      </c>
    </row>
    <row r="852" spans="1:10" x14ac:dyDescent="0.15">
      <c r="A852" s="7">
        <v>40660</v>
      </c>
      <c r="B852" s="16">
        <v>3209.5</v>
      </c>
      <c r="C852" s="16">
        <v>4913.5</v>
      </c>
      <c r="D852" s="16">
        <v>5128.22</v>
      </c>
      <c r="E852" s="16">
        <v>675.36</v>
      </c>
      <c r="F852" s="16">
        <v>2166.16</v>
      </c>
      <c r="G852" s="16">
        <v>5719.01</v>
      </c>
      <c r="H852" s="16">
        <f>VLOOKUP($A852,Sheet2!$A:$B,2,FALSE)</f>
        <v>5719.01</v>
      </c>
      <c r="I852" s="16">
        <f>VLOOKUP($A852,Sheet2!$A:$B,2,FALSE)</f>
        <v>5719.01</v>
      </c>
      <c r="J852" s="16">
        <f>VLOOKUP($A852,Sheet2!$A:$B,2,FALSE)</f>
        <v>5719.01</v>
      </c>
    </row>
    <row r="853" spans="1:10" x14ac:dyDescent="0.15">
      <c r="A853" s="7">
        <v>40661</v>
      </c>
      <c r="B853" s="16">
        <v>3161.78</v>
      </c>
      <c r="C853" s="16">
        <v>4755.42</v>
      </c>
      <c r="D853" s="16">
        <v>4948.71</v>
      </c>
      <c r="E853" s="16">
        <v>665.09</v>
      </c>
      <c r="F853" s="16">
        <v>2083.6999999999998</v>
      </c>
      <c r="G853" s="16">
        <v>5529.45</v>
      </c>
      <c r="H853" s="16">
        <f>VLOOKUP($A853,Sheet2!$A:$B,2,FALSE)</f>
        <v>5529.45</v>
      </c>
      <c r="I853" s="16">
        <f>VLOOKUP($A853,Sheet2!$A:$B,2,FALSE)</f>
        <v>5529.45</v>
      </c>
      <c r="J853" s="16">
        <f>VLOOKUP($A853,Sheet2!$A:$B,2,FALSE)</f>
        <v>5529.45</v>
      </c>
    </row>
    <row r="854" spans="1:10" x14ac:dyDescent="0.15">
      <c r="A854" s="7">
        <v>40662</v>
      </c>
      <c r="B854" s="16">
        <v>3192.72</v>
      </c>
      <c r="C854" s="16">
        <v>4836.87</v>
      </c>
      <c r="D854" s="16">
        <v>5027.55</v>
      </c>
      <c r="E854" s="16">
        <v>667.59</v>
      </c>
      <c r="F854" s="16">
        <v>2126.04</v>
      </c>
      <c r="G854" s="16">
        <v>5593.2</v>
      </c>
      <c r="H854" s="16">
        <f>VLOOKUP($A854,Sheet2!$A:$B,2,FALSE)</f>
        <v>5593.2</v>
      </c>
      <c r="I854" s="16">
        <f>VLOOKUP($A854,Sheet2!$A:$B,2,FALSE)</f>
        <v>5593.2</v>
      </c>
      <c r="J854" s="16">
        <f>VLOOKUP($A854,Sheet2!$A:$B,2,FALSE)</f>
        <v>5593.2</v>
      </c>
    </row>
    <row r="855" spans="1:10" x14ac:dyDescent="0.15">
      <c r="A855" s="7">
        <v>40666</v>
      </c>
      <c r="B855" s="16">
        <v>3211.13</v>
      </c>
      <c r="C855" s="16">
        <v>4920.57</v>
      </c>
      <c r="D855" s="16">
        <v>5119.16</v>
      </c>
      <c r="E855" s="16">
        <v>669.06</v>
      </c>
      <c r="F855" s="16">
        <v>2185.19</v>
      </c>
      <c r="G855" s="16">
        <v>5688.74</v>
      </c>
      <c r="H855" s="16">
        <f>VLOOKUP($A855,Sheet2!$A:$B,2,FALSE)</f>
        <v>5688.74</v>
      </c>
      <c r="I855" s="16">
        <f>VLOOKUP($A855,Sheet2!$A:$B,2,FALSE)</f>
        <v>5688.74</v>
      </c>
      <c r="J855" s="16">
        <f>VLOOKUP($A855,Sheet2!$A:$B,2,FALSE)</f>
        <v>5688.74</v>
      </c>
    </row>
    <row r="856" spans="1:10" x14ac:dyDescent="0.15">
      <c r="A856" s="7">
        <v>40667</v>
      </c>
      <c r="B856" s="16">
        <v>3129.03</v>
      </c>
      <c r="C856" s="16">
        <v>4814.78</v>
      </c>
      <c r="D856" s="16">
        <v>5016.8100000000004</v>
      </c>
      <c r="E856" s="16">
        <v>648.27</v>
      </c>
      <c r="F856" s="16">
        <v>2138.54</v>
      </c>
      <c r="G856" s="16">
        <v>5623.72</v>
      </c>
      <c r="H856" s="16">
        <f>VLOOKUP($A856,Sheet2!$A:$B,2,FALSE)</f>
        <v>5623.72</v>
      </c>
      <c r="I856" s="16">
        <f>VLOOKUP($A856,Sheet2!$A:$B,2,FALSE)</f>
        <v>5623.72</v>
      </c>
      <c r="J856" s="16">
        <f>VLOOKUP($A856,Sheet2!$A:$B,2,FALSE)</f>
        <v>5623.72</v>
      </c>
    </row>
    <row r="857" spans="1:10" x14ac:dyDescent="0.15">
      <c r="A857" s="7">
        <v>40668</v>
      </c>
      <c r="B857" s="16">
        <v>3126.12</v>
      </c>
      <c r="C857" s="16">
        <v>4827.21</v>
      </c>
      <c r="D857" s="16">
        <v>5040.33</v>
      </c>
      <c r="E857" s="16">
        <v>648.69000000000005</v>
      </c>
      <c r="F857" s="16">
        <v>2192.91</v>
      </c>
      <c r="G857" s="16">
        <v>5686.45</v>
      </c>
      <c r="H857" s="16">
        <f>VLOOKUP($A857,Sheet2!$A:$B,2,FALSE)</f>
        <v>5686.45</v>
      </c>
      <c r="I857" s="16">
        <f>VLOOKUP($A857,Sheet2!$A:$B,2,FALSE)</f>
        <v>5686.45</v>
      </c>
      <c r="J857" s="16">
        <f>VLOOKUP($A857,Sheet2!$A:$B,2,FALSE)</f>
        <v>5686.45</v>
      </c>
    </row>
    <row r="858" spans="1:10" x14ac:dyDescent="0.15">
      <c r="A858" s="7">
        <v>40669</v>
      </c>
      <c r="B858" s="16">
        <v>3121.4</v>
      </c>
      <c r="C858" s="16">
        <v>4849.97</v>
      </c>
      <c r="D858" s="16">
        <v>5080.04</v>
      </c>
      <c r="E858" s="16">
        <v>648.23</v>
      </c>
      <c r="F858" s="16">
        <v>2161.1799999999998</v>
      </c>
      <c r="G858" s="16">
        <v>5751.04</v>
      </c>
      <c r="H858" s="16">
        <f>VLOOKUP($A858,Sheet2!$A:$B,2,FALSE)</f>
        <v>5751.04</v>
      </c>
      <c r="I858" s="16">
        <f>VLOOKUP($A858,Sheet2!$A:$B,2,FALSE)</f>
        <v>5751.04</v>
      </c>
      <c r="J858" s="16">
        <f>VLOOKUP($A858,Sheet2!$A:$B,2,FALSE)</f>
        <v>5751.04</v>
      </c>
    </row>
    <row r="859" spans="1:10" x14ac:dyDescent="0.15">
      <c r="A859" s="7">
        <v>40672</v>
      </c>
      <c r="B859" s="16">
        <v>3129.76</v>
      </c>
      <c r="C859" s="16">
        <v>4889.92</v>
      </c>
      <c r="D859" s="16">
        <v>5126.68</v>
      </c>
      <c r="E859" s="16">
        <v>650.71</v>
      </c>
      <c r="F859" s="16">
        <v>2170.0500000000002</v>
      </c>
      <c r="G859" s="16">
        <v>5771.31</v>
      </c>
      <c r="H859" s="16">
        <f>VLOOKUP($A859,Sheet2!$A:$B,2,FALSE)</f>
        <v>5771.31</v>
      </c>
      <c r="I859" s="16">
        <f>VLOOKUP($A859,Sheet2!$A:$B,2,FALSE)</f>
        <v>5771.31</v>
      </c>
      <c r="J859" s="16">
        <f>VLOOKUP($A859,Sheet2!$A:$B,2,FALSE)</f>
        <v>5771.31</v>
      </c>
    </row>
    <row r="860" spans="1:10" x14ac:dyDescent="0.15">
      <c r="A860" s="7">
        <v>40673</v>
      </c>
      <c r="B860" s="16">
        <v>3153.22</v>
      </c>
      <c r="C860" s="16">
        <v>4918.67</v>
      </c>
      <c r="D860" s="16">
        <v>5169.2299999999996</v>
      </c>
      <c r="E860" s="16">
        <v>658.48</v>
      </c>
      <c r="F860" s="16">
        <v>2179.39</v>
      </c>
      <c r="G860" s="16">
        <v>5745.86</v>
      </c>
      <c r="H860" s="16">
        <f>VLOOKUP($A860,Sheet2!$A:$B,2,FALSE)</f>
        <v>5745.86</v>
      </c>
      <c r="I860" s="16">
        <f>VLOOKUP($A860,Sheet2!$A:$B,2,FALSE)</f>
        <v>5745.86</v>
      </c>
      <c r="J860" s="16">
        <f>VLOOKUP($A860,Sheet2!$A:$B,2,FALSE)</f>
        <v>5745.86</v>
      </c>
    </row>
    <row r="861" spans="1:10" x14ac:dyDescent="0.15">
      <c r="A861" s="7">
        <v>40674</v>
      </c>
      <c r="B861" s="16">
        <v>3145.08</v>
      </c>
      <c r="C861" s="16">
        <v>4929.49</v>
      </c>
      <c r="D861" s="16">
        <v>5179.6099999999997</v>
      </c>
      <c r="E861" s="16">
        <v>653.44000000000005</v>
      </c>
      <c r="F861" s="16">
        <v>2148.0300000000002</v>
      </c>
      <c r="G861" s="16">
        <v>5761.78</v>
      </c>
      <c r="H861" s="16">
        <f>VLOOKUP($A861,Sheet2!$A:$B,2,FALSE)</f>
        <v>5761.78</v>
      </c>
      <c r="I861" s="16">
        <f>VLOOKUP($A861,Sheet2!$A:$B,2,FALSE)</f>
        <v>5761.78</v>
      </c>
      <c r="J861" s="16">
        <f>VLOOKUP($A861,Sheet2!$A:$B,2,FALSE)</f>
        <v>5761.78</v>
      </c>
    </row>
    <row r="862" spans="1:10" x14ac:dyDescent="0.15">
      <c r="A862" s="7">
        <v>40675</v>
      </c>
      <c r="B862" s="16">
        <v>3101.6</v>
      </c>
      <c r="C862" s="16">
        <v>4863.79</v>
      </c>
      <c r="D862" s="16">
        <v>5100.2700000000004</v>
      </c>
      <c r="E862" s="16">
        <v>645.71</v>
      </c>
      <c r="F862" s="16">
        <v>2081.92</v>
      </c>
      <c r="G862" s="16">
        <v>5702.13</v>
      </c>
      <c r="H862" s="16">
        <f>VLOOKUP($A862,Sheet2!$A:$B,2,FALSE)</f>
        <v>5702.13</v>
      </c>
      <c r="I862" s="16">
        <f>VLOOKUP($A862,Sheet2!$A:$B,2,FALSE)</f>
        <v>5702.13</v>
      </c>
      <c r="J862" s="16">
        <f>VLOOKUP($A862,Sheet2!$A:$B,2,FALSE)</f>
        <v>5702.13</v>
      </c>
    </row>
    <row r="863" spans="1:10" x14ac:dyDescent="0.15">
      <c r="A863" s="7">
        <v>40676</v>
      </c>
      <c r="B863" s="16">
        <v>3128.09</v>
      </c>
      <c r="C863" s="16">
        <v>4902.5600000000004</v>
      </c>
      <c r="D863" s="16">
        <v>5143.46</v>
      </c>
      <c r="E863" s="16">
        <v>656.77</v>
      </c>
      <c r="F863" s="16">
        <v>2098.21</v>
      </c>
      <c r="G863" s="16">
        <v>5707.15</v>
      </c>
      <c r="H863" s="16">
        <f>VLOOKUP($A863,Sheet2!$A:$B,2,FALSE)</f>
        <v>5707.15</v>
      </c>
      <c r="I863" s="16">
        <f>VLOOKUP($A863,Sheet2!$A:$B,2,FALSE)</f>
        <v>5707.15</v>
      </c>
      <c r="J863" s="16">
        <f>VLOOKUP($A863,Sheet2!$A:$B,2,FALSE)</f>
        <v>5707.15</v>
      </c>
    </row>
    <row r="864" spans="1:10" x14ac:dyDescent="0.15">
      <c r="A864" s="7">
        <v>40679</v>
      </c>
      <c r="B864" s="16">
        <v>3100.46</v>
      </c>
      <c r="C864" s="16">
        <v>4900.71</v>
      </c>
      <c r="D864" s="16">
        <v>5141.2299999999996</v>
      </c>
      <c r="E864" s="16">
        <v>651.07000000000005</v>
      </c>
      <c r="F864" s="16">
        <v>2059.7800000000002</v>
      </c>
      <c r="G864" s="16">
        <v>5687.41</v>
      </c>
      <c r="H864" s="16">
        <f>VLOOKUP($A864,Sheet2!$A:$B,2,FALSE)</f>
        <v>5687.41</v>
      </c>
      <c r="I864" s="16">
        <f>VLOOKUP($A864,Sheet2!$A:$B,2,FALSE)</f>
        <v>5687.41</v>
      </c>
      <c r="J864" s="16">
        <f>VLOOKUP($A864,Sheet2!$A:$B,2,FALSE)</f>
        <v>5687.41</v>
      </c>
    </row>
    <row r="865" spans="1:10" x14ac:dyDescent="0.15">
      <c r="A865" s="7">
        <v>40680</v>
      </c>
      <c r="B865" s="16">
        <v>3116.03</v>
      </c>
      <c r="C865" s="16">
        <v>4873.95</v>
      </c>
      <c r="D865" s="16">
        <v>5100.07</v>
      </c>
      <c r="E865" s="16">
        <v>653.84</v>
      </c>
      <c r="F865" s="16">
        <v>2061.9</v>
      </c>
      <c r="G865" s="16">
        <v>5665.88</v>
      </c>
      <c r="H865" s="16">
        <f>VLOOKUP($A865,Sheet2!$A:$B,2,FALSE)</f>
        <v>5665.88</v>
      </c>
      <c r="I865" s="16">
        <f>VLOOKUP($A865,Sheet2!$A:$B,2,FALSE)</f>
        <v>5665.88</v>
      </c>
      <c r="J865" s="16">
        <f>VLOOKUP($A865,Sheet2!$A:$B,2,FALSE)</f>
        <v>5665.88</v>
      </c>
    </row>
    <row r="866" spans="1:10" x14ac:dyDescent="0.15">
      <c r="A866" s="7">
        <v>40681</v>
      </c>
      <c r="B866" s="16">
        <v>3139.38</v>
      </c>
      <c r="C866" s="16">
        <v>4906.1899999999996</v>
      </c>
      <c r="D866" s="16">
        <v>5137.72</v>
      </c>
      <c r="E866" s="16">
        <v>655.35</v>
      </c>
      <c r="F866" s="16">
        <v>2081.23</v>
      </c>
      <c r="G866" s="16">
        <v>5717.55</v>
      </c>
      <c r="H866" s="16">
        <f>VLOOKUP($A866,Sheet2!$A:$B,2,FALSE)</f>
        <v>5717.55</v>
      </c>
      <c r="I866" s="16">
        <f>VLOOKUP($A866,Sheet2!$A:$B,2,FALSE)</f>
        <v>5717.55</v>
      </c>
      <c r="J866" s="16">
        <f>VLOOKUP($A866,Sheet2!$A:$B,2,FALSE)</f>
        <v>5717.55</v>
      </c>
    </row>
    <row r="867" spans="1:10" x14ac:dyDescent="0.15">
      <c r="A867" s="7">
        <v>40682</v>
      </c>
      <c r="B867" s="16">
        <v>3120.64</v>
      </c>
      <c r="C867" s="16">
        <v>4879.8900000000003</v>
      </c>
      <c r="D867" s="16">
        <v>5115.63</v>
      </c>
      <c r="E867" s="16">
        <v>649.61</v>
      </c>
      <c r="F867" s="16">
        <v>2066.5300000000002</v>
      </c>
      <c r="G867" s="16">
        <v>5719.43</v>
      </c>
      <c r="H867" s="16">
        <f>VLOOKUP($A867,Sheet2!$A:$B,2,FALSE)</f>
        <v>5719.43</v>
      </c>
      <c r="I867" s="16">
        <f>VLOOKUP($A867,Sheet2!$A:$B,2,FALSE)</f>
        <v>5719.43</v>
      </c>
      <c r="J867" s="16">
        <f>VLOOKUP($A867,Sheet2!$A:$B,2,FALSE)</f>
        <v>5719.43</v>
      </c>
    </row>
    <row r="868" spans="1:10" x14ac:dyDescent="0.15">
      <c r="A868" s="7">
        <v>40683</v>
      </c>
      <c r="B868" s="16">
        <v>3121.6</v>
      </c>
      <c r="C868" s="16">
        <v>4863.1899999999996</v>
      </c>
      <c r="D868" s="16">
        <v>5102.13</v>
      </c>
      <c r="E868" s="16">
        <v>649.29999999999995</v>
      </c>
      <c r="F868" s="16">
        <v>2057.71</v>
      </c>
      <c r="G868" s="16">
        <v>5719.18</v>
      </c>
      <c r="H868" s="16">
        <f>VLOOKUP($A868,Sheet2!$A:$B,2,FALSE)</f>
        <v>5719.18</v>
      </c>
      <c r="I868" s="16">
        <f>VLOOKUP($A868,Sheet2!$A:$B,2,FALSE)</f>
        <v>5719.18</v>
      </c>
      <c r="J868" s="16">
        <f>VLOOKUP($A868,Sheet2!$A:$B,2,FALSE)</f>
        <v>5719.18</v>
      </c>
    </row>
    <row r="869" spans="1:10" x14ac:dyDescent="0.15">
      <c r="A869" s="7">
        <v>40686</v>
      </c>
      <c r="B869" s="16">
        <v>3022.98</v>
      </c>
      <c r="C869" s="16">
        <v>4679.53</v>
      </c>
      <c r="D869" s="16">
        <v>4907.3900000000003</v>
      </c>
      <c r="E869" s="16">
        <v>624.97</v>
      </c>
      <c r="F869" s="16">
        <v>1973.14</v>
      </c>
      <c r="G869" s="16">
        <v>5526.82</v>
      </c>
      <c r="H869" s="16">
        <f>VLOOKUP($A869,Sheet2!$A:$B,2,FALSE)</f>
        <v>5526.82</v>
      </c>
      <c r="I869" s="16">
        <f>VLOOKUP($A869,Sheet2!$A:$B,2,FALSE)</f>
        <v>5526.82</v>
      </c>
      <c r="J869" s="16">
        <f>VLOOKUP($A869,Sheet2!$A:$B,2,FALSE)</f>
        <v>5526.82</v>
      </c>
    </row>
    <row r="870" spans="1:10" x14ac:dyDescent="0.15">
      <c r="A870" s="7">
        <v>40687</v>
      </c>
      <c r="B870" s="16">
        <v>3026.22</v>
      </c>
      <c r="C870" s="16">
        <v>4672.08</v>
      </c>
      <c r="D870" s="16">
        <v>4908.91</v>
      </c>
      <c r="E870" s="16">
        <v>624.35</v>
      </c>
      <c r="F870" s="16">
        <v>1990.49</v>
      </c>
      <c r="G870" s="16">
        <v>5488.18</v>
      </c>
      <c r="H870" s="16">
        <f>VLOOKUP($A870,Sheet2!$A:$B,2,FALSE)</f>
        <v>5488.18</v>
      </c>
      <c r="I870" s="16">
        <f>VLOOKUP($A870,Sheet2!$A:$B,2,FALSE)</f>
        <v>5488.18</v>
      </c>
      <c r="J870" s="16">
        <f>VLOOKUP($A870,Sheet2!$A:$B,2,FALSE)</f>
        <v>5488.18</v>
      </c>
    </row>
    <row r="871" spans="1:10" x14ac:dyDescent="0.15">
      <c r="A871" s="7">
        <v>40688</v>
      </c>
      <c r="B871" s="16">
        <v>2990.34</v>
      </c>
      <c r="C871" s="16">
        <v>4618.75</v>
      </c>
      <c r="D871" s="16">
        <v>4855.59</v>
      </c>
      <c r="E871" s="16">
        <v>617.35</v>
      </c>
      <c r="F871" s="16">
        <v>1967.15</v>
      </c>
      <c r="G871" s="16">
        <v>5408.32</v>
      </c>
      <c r="H871" s="16">
        <f>VLOOKUP($A871,Sheet2!$A:$B,2,FALSE)</f>
        <v>5408.32</v>
      </c>
      <c r="I871" s="16">
        <f>VLOOKUP($A871,Sheet2!$A:$B,2,FALSE)</f>
        <v>5408.32</v>
      </c>
      <c r="J871" s="16">
        <f>VLOOKUP($A871,Sheet2!$A:$B,2,FALSE)</f>
        <v>5408.32</v>
      </c>
    </row>
    <row r="872" spans="1:10" x14ac:dyDescent="0.15">
      <c r="A872" s="7">
        <v>40689</v>
      </c>
      <c r="B872" s="16">
        <v>2978.38</v>
      </c>
      <c r="C872" s="16">
        <v>4572.9399999999996</v>
      </c>
      <c r="D872" s="16">
        <v>4815.8500000000004</v>
      </c>
      <c r="E872" s="16">
        <v>624.97</v>
      </c>
      <c r="F872" s="16">
        <v>1952.02</v>
      </c>
      <c r="G872" s="16">
        <v>5311.17</v>
      </c>
      <c r="H872" s="16">
        <f>VLOOKUP($A872,Sheet2!$A:$B,2,FALSE)</f>
        <v>5311.17</v>
      </c>
      <c r="I872" s="16">
        <f>VLOOKUP($A872,Sheet2!$A:$B,2,FALSE)</f>
        <v>5311.17</v>
      </c>
      <c r="J872" s="16">
        <f>VLOOKUP($A872,Sheet2!$A:$B,2,FALSE)</f>
        <v>5311.17</v>
      </c>
    </row>
    <row r="873" spans="1:10" x14ac:dyDescent="0.15">
      <c r="A873" s="7">
        <v>40690</v>
      </c>
      <c r="B873" s="16">
        <v>2963.31</v>
      </c>
      <c r="C873" s="16">
        <v>4428.8900000000003</v>
      </c>
      <c r="D873" s="16">
        <v>4644.29</v>
      </c>
      <c r="E873" s="16">
        <v>625.99</v>
      </c>
      <c r="F873" s="16">
        <v>1926.52</v>
      </c>
      <c r="G873" s="16">
        <v>5219.66</v>
      </c>
      <c r="H873" s="16">
        <f>VLOOKUP($A873,Sheet2!$A:$B,2,FALSE)</f>
        <v>5219.66</v>
      </c>
      <c r="I873" s="16">
        <f>VLOOKUP($A873,Sheet2!$A:$B,2,FALSE)</f>
        <v>5219.66</v>
      </c>
      <c r="J873" s="16">
        <f>VLOOKUP($A873,Sheet2!$A:$B,2,FALSE)</f>
        <v>5219.66</v>
      </c>
    </row>
    <row r="874" spans="1:10" x14ac:dyDescent="0.15">
      <c r="A874" s="7">
        <v>40693</v>
      </c>
      <c r="B874" s="16">
        <v>2954.51</v>
      </c>
      <c r="C874" s="16">
        <v>4345.05</v>
      </c>
      <c r="D874" s="16">
        <v>4565.12</v>
      </c>
      <c r="E874" s="16">
        <v>622.94000000000005</v>
      </c>
      <c r="F874" s="16">
        <v>1909.48</v>
      </c>
      <c r="G874" s="16">
        <v>5181.8500000000004</v>
      </c>
      <c r="H874" s="16">
        <f>VLOOKUP($A874,Sheet2!$A:$B,2,FALSE)</f>
        <v>5181.8500000000004</v>
      </c>
      <c r="I874" s="16">
        <f>VLOOKUP($A874,Sheet2!$A:$B,2,FALSE)</f>
        <v>5181.8500000000004</v>
      </c>
      <c r="J874" s="16">
        <f>VLOOKUP($A874,Sheet2!$A:$B,2,FALSE)</f>
        <v>5181.8500000000004</v>
      </c>
    </row>
    <row r="875" spans="1:10" x14ac:dyDescent="0.15">
      <c r="A875" s="7">
        <v>40694</v>
      </c>
      <c r="B875" s="16">
        <v>3001.56</v>
      </c>
      <c r="C875" s="16">
        <v>4444.28</v>
      </c>
      <c r="D875" s="16">
        <v>4661.6899999999996</v>
      </c>
      <c r="E875" s="16">
        <v>634.41</v>
      </c>
      <c r="F875" s="16">
        <v>1961.87</v>
      </c>
      <c r="G875" s="16">
        <v>5265.57</v>
      </c>
      <c r="H875" s="16">
        <f>VLOOKUP($A875,Sheet2!$A:$B,2,FALSE)</f>
        <v>5265.57</v>
      </c>
      <c r="I875" s="16">
        <f>VLOOKUP($A875,Sheet2!$A:$B,2,FALSE)</f>
        <v>5265.57</v>
      </c>
      <c r="J875" s="16">
        <f>VLOOKUP($A875,Sheet2!$A:$B,2,FALSE)</f>
        <v>5265.57</v>
      </c>
    </row>
    <row r="876" spans="1:10" x14ac:dyDescent="0.15">
      <c r="A876" s="7">
        <v>40695</v>
      </c>
      <c r="B876" s="16">
        <v>3004.17</v>
      </c>
      <c r="C876" s="16">
        <v>4490.8900000000003</v>
      </c>
      <c r="D876" s="16">
        <v>4723.71</v>
      </c>
      <c r="E876" s="16">
        <v>630.19000000000005</v>
      </c>
      <c r="F876" s="16">
        <v>1956.5</v>
      </c>
      <c r="G876" s="16">
        <v>5300.7</v>
      </c>
      <c r="H876" s="16">
        <f>VLOOKUP($A876,Sheet2!$A:$B,2,FALSE)</f>
        <v>5300.7</v>
      </c>
      <c r="I876" s="16">
        <f>VLOOKUP($A876,Sheet2!$A:$B,2,FALSE)</f>
        <v>5300.7</v>
      </c>
      <c r="J876" s="16">
        <f>VLOOKUP($A876,Sheet2!$A:$B,2,FALSE)</f>
        <v>5300.7</v>
      </c>
    </row>
    <row r="877" spans="1:10" x14ac:dyDescent="0.15">
      <c r="A877" s="7">
        <v>40696</v>
      </c>
      <c r="B877" s="16">
        <v>2955.71</v>
      </c>
      <c r="C877" s="16">
        <v>4430</v>
      </c>
      <c r="D877" s="16">
        <v>4658.37</v>
      </c>
      <c r="E877" s="16">
        <v>618.48</v>
      </c>
      <c r="F877" s="16">
        <v>1971.84</v>
      </c>
      <c r="G877" s="16">
        <v>5244.09</v>
      </c>
      <c r="H877" s="16">
        <f>VLOOKUP($A877,Sheet2!$A:$B,2,FALSE)</f>
        <v>5244.09</v>
      </c>
      <c r="I877" s="16">
        <f>VLOOKUP($A877,Sheet2!$A:$B,2,FALSE)</f>
        <v>5244.09</v>
      </c>
      <c r="J877" s="16">
        <f>VLOOKUP($A877,Sheet2!$A:$B,2,FALSE)</f>
        <v>5244.09</v>
      </c>
    </row>
    <row r="878" spans="1:10" x14ac:dyDescent="0.15">
      <c r="A878" s="7">
        <v>40697</v>
      </c>
      <c r="B878" s="16">
        <v>2986.35</v>
      </c>
      <c r="C878" s="16">
        <v>4506.2</v>
      </c>
      <c r="D878" s="16">
        <v>4739.3599999999997</v>
      </c>
      <c r="E878" s="16">
        <v>621.48</v>
      </c>
      <c r="F878" s="16">
        <v>1985.62</v>
      </c>
      <c r="G878" s="16">
        <v>5344.1</v>
      </c>
      <c r="H878" s="16">
        <f>VLOOKUP($A878,Sheet2!$A:$B,2,FALSE)</f>
        <v>5344.1</v>
      </c>
      <c r="I878" s="16">
        <f>VLOOKUP($A878,Sheet2!$A:$B,2,FALSE)</f>
        <v>5344.1</v>
      </c>
      <c r="J878" s="16">
        <f>VLOOKUP($A878,Sheet2!$A:$B,2,FALSE)</f>
        <v>5344.1</v>
      </c>
    </row>
    <row r="879" spans="1:10" x14ac:dyDescent="0.15">
      <c r="A879" s="7">
        <v>40701</v>
      </c>
      <c r="B879" s="16">
        <v>3004.26</v>
      </c>
      <c r="C879" s="16">
        <v>4547.3</v>
      </c>
      <c r="D879" s="16">
        <v>4792.0200000000004</v>
      </c>
      <c r="E879" s="16">
        <v>622.83000000000004</v>
      </c>
      <c r="F879" s="16">
        <v>2025.99</v>
      </c>
      <c r="G879" s="16">
        <v>5408.44</v>
      </c>
      <c r="H879" s="16">
        <f>VLOOKUP($A879,Sheet2!$A:$B,2,FALSE)</f>
        <v>5408.44</v>
      </c>
      <c r="I879" s="16">
        <f>VLOOKUP($A879,Sheet2!$A:$B,2,FALSE)</f>
        <v>5408.44</v>
      </c>
      <c r="J879" s="16">
        <f>VLOOKUP($A879,Sheet2!$A:$B,2,FALSE)</f>
        <v>5408.44</v>
      </c>
    </row>
    <row r="880" spans="1:10" x14ac:dyDescent="0.15">
      <c r="A880" s="7">
        <v>40702</v>
      </c>
      <c r="B880" s="16">
        <v>3008.65</v>
      </c>
      <c r="C880" s="16">
        <v>4562.97</v>
      </c>
      <c r="D880" s="16">
        <v>4826.8599999999997</v>
      </c>
      <c r="E880" s="16">
        <v>620.70000000000005</v>
      </c>
      <c r="F880" s="16">
        <v>2026.64</v>
      </c>
      <c r="G880" s="16">
        <v>5398.51</v>
      </c>
      <c r="H880" s="16">
        <f>VLOOKUP($A880,Sheet2!$A:$B,2,FALSE)</f>
        <v>5398.51</v>
      </c>
      <c r="I880" s="16">
        <f>VLOOKUP($A880,Sheet2!$A:$B,2,FALSE)</f>
        <v>5398.51</v>
      </c>
      <c r="J880" s="16">
        <f>VLOOKUP($A880,Sheet2!$A:$B,2,FALSE)</f>
        <v>5398.51</v>
      </c>
    </row>
    <row r="881" spans="1:10" x14ac:dyDescent="0.15">
      <c r="A881" s="7">
        <v>40703</v>
      </c>
      <c r="B881" s="16">
        <v>2951.89</v>
      </c>
      <c r="C881" s="16">
        <v>4456.7299999999996</v>
      </c>
      <c r="D881" s="16">
        <v>4716.72</v>
      </c>
      <c r="E881" s="16">
        <v>612.89</v>
      </c>
      <c r="F881" s="16">
        <v>1973.92</v>
      </c>
      <c r="G881" s="16">
        <v>5284.09</v>
      </c>
      <c r="H881" s="16">
        <f>VLOOKUP($A881,Sheet2!$A:$B,2,FALSE)</f>
        <v>5284.09</v>
      </c>
      <c r="I881" s="16">
        <f>VLOOKUP($A881,Sheet2!$A:$B,2,FALSE)</f>
        <v>5284.09</v>
      </c>
      <c r="J881" s="16">
        <f>VLOOKUP($A881,Sheet2!$A:$B,2,FALSE)</f>
        <v>5284.09</v>
      </c>
    </row>
    <row r="882" spans="1:10" x14ac:dyDescent="0.15">
      <c r="A882" s="7">
        <v>40704</v>
      </c>
      <c r="B882" s="16">
        <v>2961.93</v>
      </c>
      <c r="C882" s="16">
        <v>4469.05</v>
      </c>
      <c r="D882" s="16">
        <v>4724.62</v>
      </c>
      <c r="E882" s="16">
        <v>614.64</v>
      </c>
      <c r="F882" s="16">
        <v>1978</v>
      </c>
      <c r="G882" s="16">
        <v>5310.13</v>
      </c>
      <c r="H882" s="16">
        <f>VLOOKUP($A882,Sheet2!$A:$B,2,FALSE)</f>
        <v>5310.13</v>
      </c>
      <c r="I882" s="16">
        <f>VLOOKUP($A882,Sheet2!$A:$B,2,FALSE)</f>
        <v>5310.13</v>
      </c>
      <c r="J882" s="16">
        <f>VLOOKUP($A882,Sheet2!$A:$B,2,FALSE)</f>
        <v>5310.13</v>
      </c>
    </row>
    <row r="883" spans="1:10" x14ac:dyDescent="0.15">
      <c r="A883" s="7">
        <v>40707</v>
      </c>
      <c r="B883" s="16">
        <v>2950.35</v>
      </c>
      <c r="C883" s="16">
        <v>4468.79</v>
      </c>
      <c r="D883" s="16">
        <v>4724.57</v>
      </c>
      <c r="E883" s="16">
        <v>607.76</v>
      </c>
      <c r="F883" s="16">
        <v>1979.01</v>
      </c>
      <c r="G883" s="16">
        <v>5277.96</v>
      </c>
      <c r="H883" s="16">
        <f>VLOOKUP($A883,Sheet2!$A:$B,2,FALSE)</f>
        <v>5277.96</v>
      </c>
      <c r="I883" s="16">
        <f>VLOOKUP($A883,Sheet2!$A:$B,2,FALSE)</f>
        <v>5277.96</v>
      </c>
      <c r="J883" s="16">
        <f>VLOOKUP($A883,Sheet2!$A:$B,2,FALSE)</f>
        <v>5277.96</v>
      </c>
    </row>
    <row r="884" spans="1:10" x14ac:dyDescent="0.15">
      <c r="A884" s="7">
        <v>40708</v>
      </c>
      <c r="B884" s="16">
        <v>2993.56</v>
      </c>
      <c r="C884" s="16">
        <v>4540.9399999999996</v>
      </c>
      <c r="D884" s="16">
        <v>4796.47</v>
      </c>
      <c r="E884" s="16">
        <v>616.97</v>
      </c>
      <c r="F884" s="16">
        <v>2002.05</v>
      </c>
      <c r="G884" s="16">
        <v>5313.24</v>
      </c>
      <c r="H884" s="16">
        <f>VLOOKUP($A884,Sheet2!$A:$B,2,FALSE)</f>
        <v>5313.24</v>
      </c>
      <c r="I884" s="16">
        <f>VLOOKUP($A884,Sheet2!$A:$B,2,FALSE)</f>
        <v>5313.24</v>
      </c>
      <c r="J884" s="16">
        <f>VLOOKUP($A884,Sheet2!$A:$B,2,FALSE)</f>
        <v>5313.24</v>
      </c>
    </row>
    <row r="885" spans="1:10" x14ac:dyDescent="0.15">
      <c r="A885" s="7">
        <v>40709</v>
      </c>
      <c r="B885" s="16">
        <v>2963.12</v>
      </c>
      <c r="C885" s="16">
        <v>4499.6899999999996</v>
      </c>
      <c r="D885" s="16">
        <v>4755.43</v>
      </c>
      <c r="E885" s="16">
        <v>609.44000000000005</v>
      </c>
      <c r="F885" s="16">
        <v>2004.26</v>
      </c>
      <c r="G885" s="16">
        <v>5254.09</v>
      </c>
      <c r="H885" s="16">
        <f>VLOOKUP($A885,Sheet2!$A:$B,2,FALSE)</f>
        <v>5254.09</v>
      </c>
      <c r="I885" s="16">
        <f>VLOOKUP($A885,Sheet2!$A:$B,2,FALSE)</f>
        <v>5254.09</v>
      </c>
      <c r="J885" s="16">
        <f>VLOOKUP($A885,Sheet2!$A:$B,2,FALSE)</f>
        <v>5254.09</v>
      </c>
    </row>
    <row r="886" spans="1:10" x14ac:dyDescent="0.15">
      <c r="A886" s="7">
        <v>40710</v>
      </c>
      <c r="B886" s="16">
        <v>2917.58</v>
      </c>
      <c r="C886" s="16">
        <v>4402.1400000000003</v>
      </c>
      <c r="D886" s="16">
        <v>4645.5600000000004</v>
      </c>
      <c r="E886" s="16">
        <v>595.30999999999995</v>
      </c>
      <c r="F886" s="16">
        <v>1976.76</v>
      </c>
      <c r="G886" s="16">
        <v>5131.75</v>
      </c>
      <c r="H886" s="16">
        <f>VLOOKUP($A886,Sheet2!$A:$B,2,FALSE)</f>
        <v>5131.75</v>
      </c>
      <c r="I886" s="16">
        <f>VLOOKUP($A886,Sheet2!$A:$B,2,FALSE)</f>
        <v>5131.75</v>
      </c>
      <c r="J886" s="16">
        <f>VLOOKUP($A886,Sheet2!$A:$B,2,FALSE)</f>
        <v>5131.75</v>
      </c>
    </row>
    <row r="887" spans="1:10" x14ac:dyDescent="0.15">
      <c r="A887" s="7">
        <v>40711</v>
      </c>
      <c r="B887" s="16">
        <v>2892.16</v>
      </c>
      <c r="C887" s="16">
        <v>4337.37</v>
      </c>
      <c r="D887" s="16">
        <v>4571.2299999999996</v>
      </c>
      <c r="E887" s="16">
        <v>592</v>
      </c>
      <c r="F887" s="16">
        <v>1934.03</v>
      </c>
      <c r="G887" s="16">
        <v>5058.8999999999996</v>
      </c>
      <c r="H887" s="16">
        <f>VLOOKUP($A887,Sheet2!$A:$B,2,FALSE)</f>
        <v>5058.8999999999996</v>
      </c>
      <c r="I887" s="16">
        <f>VLOOKUP($A887,Sheet2!$A:$B,2,FALSE)</f>
        <v>5058.8999999999996</v>
      </c>
      <c r="J887" s="16">
        <f>VLOOKUP($A887,Sheet2!$A:$B,2,FALSE)</f>
        <v>5058.8999999999996</v>
      </c>
    </row>
    <row r="888" spans="1:10" x14ac:dyDescent="0.15">
      <c r="A888" s="7">
        <v>40714</v>
      </c>
      <c r="B888" s="16">
        <v>2874.9</v>
      </c>
      <c r="C888" s="16">
        <v>4278.75</v>
      </c>
      <c r="D888" s="16">
        <v>4505.8500000000004</v>
      </c>
      <c r="E888" s="16">
        <v>595.73</v>
      </c>
      <c r="F888" s="16">
        <v>1904.47</v>
      </c>
      <c r="G888" s="16">
        <v>4978.87</v>
      </c>
      <c r="H888" s="16">
        <f>VLOOKUP($A888,Sheet2!$A:$B,2,FALSE)</f>
        <v>4978.87</v>
      </c>
      <c r="I888" s="16">
        <f>VLOOKUP($A888,Sheet2!$A:$B,2,FALSE)</f>
        <v>4978.87</v>
      </c>
      <c r="J888" s="16">
        <f>VLOOKUP($A888,Sheet2!$A:$B,2,FALSE)</f>
        <v>4978.87</v>
      </c>
    </row>
    <row r="889" spans="1:10" x14ac:dyDescent="0.15">
      <c r="A889" s="7">
        <v>40715</v>
      </c>
      <c r="B889" s="16">
        <v>2909.07</v>
      </c>
      <c r="C889" s="16">
        <v>4338.42</v>
      </c>
      <c r="D889" s="16">
        <v>4562.74</v>
      </c>
      <c r="E889" s="16">
        <v>599.04</v>
      </c>
      <c r="F889" s="16">
        <v>1923.91</v>
      </c>
      <c r="G889" s="16">
        <v>5026.38</v>
      </c>
      <c r="H889" s="16">
        <f>VLOOKUP($A889,Sheet2!$A:$B,2,FALSE)</f>
        <v>5026.38</v>
      </c>
      <c r="I889" s="16">
        <f>VLOOKUP($A889,Sheet2!$A:$B,2,FALSE)</f>
        <v>5026.38</v>
      </c>
      <c r="J889" s="16">
        <f>VLOOKUP($A889,Sheet2!$A:$B,2,FALSE)</f>
        <v>5026.38</v>
      </c>
    </row>
    <row r="890" spans="1:10" x14ac:dyDescent="0.15">
      <c r="A890" s="7">
        <v>40716</v>
      </c>
      <c r="B890" s="16">
        <v>2908.58</v>
      </c>
      <c r="C890" s="16">
        <v>4321.22</v>
      </c>
      <c r="D890" s="16">
        <v>4565.62</v>
      </c>
      <c r="E890" s="16">
        <v>593.16</v>
      </c>
      <c r="F890" s="16">
        <v>1924.99</v>
      </c>
      <c r="G890" s="16">
        <v>5026.82</v>
      </c>
      <c r="H890" s="16">
        <f>VLOOKUP($A890,Sheet2!$A:$B,2,FALSE)</f>
        <v>5026.82</v>
      </c>
      <c r="I890" s="16">
        <f>VLOOKUP($A890,Sheet2!$A:$B,2,FALSE)</f>
        <v>5026.82</v>
      </c>
      <c r="J890" s="16">
        <f>VLOOKUP($A890,Sheet2!$A:$B,2,FALSE)</f>
        <v>5026.82</v>
      </c>
    </row>
    <row r="891" spans="1:10" x14ac:dyDescent="0.15">
      <c r="A891" s="7">
        <v>40717</v>
      </c>
      <c r="B891" s="16">
        <v>2957.63</v>
      </c>
      <c r="C891" s="16">
        <v>4402.9399999999996</v>
      </c>
      <c r="D891" s="16">
        <v>4647.9799999999996</v>
      </c>
      <c r="E891" s="16">
        <v>601.79</v>
      </c>
      <c r="F891" s="16">
        <v>1950.5</v>
      </c>
      <c r="G891" s="16">
        <v>5128.4399999999996</v>
      </c>
      <c r="H891" s="16">
        <f>VLOOKUP($A891,Sheet2!$A:$B,2,FALSE)</f>
        <v>5128.4399999999996</v>
      </c>
      <c r="I891" s="16">
        <f>VLOOKUP($A891,Sheet2!$A:$B,2,FALSE)</f>
        <v>5128.4399999999996</v>
      </c>
      <c r="J891" s="16">
        <f>VLOOKUP($A891,Sheet2!$A:$B,2,FALSE)</f>
        <v>5128.4399999999996</v>
      </c>
    </row>
    <row r="892" spans="1:10" x14ac:dyDescent="0.15">
      <c r="A892" s="7">
        <v>40718</v>
      </c>
      <c r="B892" s="16">
        <v>3027.47</v>
      </c>
      <c r="C892" s="16">
        <v>4509.18</v>
      </c>
      <c r="D892" s="16">
        <v>4757.7299999999996</v>
      </c>
      <c r="E892" s="16">
        <v>638.02</v>
      </c>
      <c r="F892" s="16">
        <v>2003.13</v>
      </c>
      <c r="G892" s="16">
        <v>5247.21</v>
      </c>
      <c r="H892" s="16">
        <f>VLOOKUP($A892,Sheet2!$A:$B,2,FALSE)</f>
        <v>5247.21</v>
      </c>
      <c r="I892" s="16">
        <f>VLOOKUP($A892,Sheet2!$A:$B,2,FALSE)</f>
        <v>5247.21</v>
      </c>
      <c r="J892" s="16">
        <f>VLOOKUP($A892,Sheet2!$A:$B,2,FALSE)</f>
        <v>5247.21</v>
      </c>
    </row>
    <row r="893" spans="1:10" x14ac:dyDescent="0.15">
      <c r="A893" s="7">
        <v>40721</v>
      </c>
      <c r="B893" s="16">
        <v>3036.49</v>
      </c>
      <c r="C893" s="16">
        <v>4568.1899999999996</v>
      </c>
      <c r="D893" s="16">
        <v>4832.01</v>
      </c>
      <c r="E893" s="16">
        <v>635.66</v>
      </c>
      <c r="F893" s="16">
        <v>2010.7</v>
      </c>
      <c r="G893" s="16">
        <v>5285.87</v>
      </c>
      <c r="H893" s="16">
        <f>VLOOKUP($A893,Sheet2!$A:$B,2,FALSE)</f>
        <v>5285.87</v>
      </c>
      <c r="I893" s="16">
        <f>VLOOKUP($A893,Sheet2!$A:$B,2,FALSE)</f>
        <v>5285.87</v>
      </c>
      <c r="J893" s="16">
        <f>VLOOKUP($A893,Sheet2!$A:$B,2,FALSE)</f>
        <v>5285.87</v>
      </c>
    </row>
    <row r="894" spans="1:10" x14ac:dyDescent="0.15">
      <c r="A894" s="7">
        <v>40722</v>
      </c>
      <c r="B894" s="16">
        <v>3041.73</v>
      </c>
      <c r="C894" s="16">
        <v>4574.4799999999996</v>
      </c>
      <c r="D894" s="16">
        <v>4850.8</v>
      </c>
      <c r="E894" s="16">
        <v>637.85</v>
      </c>
      <c r="F894" s="16">
        <v>2010.98</v>
      </c>
      <c r="G894" s="16">
        <v>5312.33</v>
      </c>
      <c r="H894" s="16">
        <f>VLOOKUP($A894,Sheet2!$A:$B,2,FALSE)</f>
        <v>5312.33</v>
      </c>
      <c r="I894" s="16">
        <f>VLOOKUP($A894,Sheet2!$A:$B,2,FALSE)</f>
        <v>5312.33</v>
      </c>
      <c r="J894" s="16">
        <f>VLOOKUP($A894,Sheet2!$A:$B,2,FALSE)</f>
        <v>5312.33</v>
      </c>
    </row>
    <row r="895" spans="1:10" x14ac:dyDescent="0.15">
      <c r="A895" s="7">
        <v>40723</v>
      </c>
      <c r="B895" s="16">
        <v>3000.17</v>
      </c>
      <c r="C895" s="16">
        <v>4511.55</v>
      </c>
      <c r="D895" s="16">
        <v>4800.1899999999996</v>
      </c>
      <c r="E895" s="16">
        <v>628.44000000000005</v>
      </c>
      <c r="F895" s="16">
        <v>1982.44</v>
      </c>
      <c r="G895" s="16">
        <v>5277.01</v>
      </c>
      <c r="H895" s="16">
        <f>VLOOKUP($A895,Sheet2!$A:$B,2,FALSE)</f>
        <v>5277.01</v>
      </c>
      <c r="I895" s="16">
        <f>VLOOKUP($A895,Sheet2!$A:$B,2,FALSE)</f>
        <v>5277.01</v>
      </c>
      <c r="J895" s="16">
        <f>VLOOKUP($A895,Sheet2!$A:$B,2,FALSE)</f>
        <v>5277.01</v>
      </c>
    </row>
    <row r="896" spans="1:10" x14ac:dyDescent="0.15">
      <c r="A896" s="7">
        <v>40724</v>
      </c>
      <c r="B896" s="16">
        <v>3044.09</v>
      </c>
      <c r="C896" s="16">
        <v>4579.33</v>
      </c>
      <c r="D896" s="16">
        <v>4872.2700000000004</v>
      </c>
      <c r="E896" s="16">
        <v>637.79999999999995</v>
      </c>
      <c r="F896" s="16">
        <v>2014.76</v>
      </c>
      <c r="G896" s="16">
        <v>5339.64</v>
      </c>
      <c r="H896" s="16">
        <f>VLOOKUP($A896,Sheet2!$A:$B,2,FALSE)</f>
        <v>5339.64</v>
      </c>
      <c r="I896" s="16">
        <f>VLOOKUP($A896,Sheet2!$A:$B,2,FALSE)</f>
        <v>5339.64</v>
      </c>
      <c r="J896" s="16">
        <f>VLOOKUP($A896,Sheet2!$A:$B,2,FALSE)</f>
        <v>5339.64</v>
      </c>
    </row>
    <row r="897" spans="1:10" x14ac:dyDescent="0.15">
      <c r="A897" s="7">
        <v>40725</v>
      </c>
      <c r="B897" s="16">
        <v>3049.75</v>
      </c>
      <c r="C897" s="16">
        <v>4604.75</v>
      </c>
      <c r="D897" s="16">
        <v>4899.16</v>
      </c>
      <c r="E897" s="16">
        <v>636.75</v>
      </c>
      <c r="F897" s="16">
        <v>2009.83</v>
      </c>
      <c r="G897" s="16">
        <v>5361.66</v>
      </c>
      <c r="H897" s="16">
        <f>VLOOKUP($A897,Sheet2!$A:$B,2,FALSE)</f>
        <v>5361.66</v>
      </c>
      <c r="I897" s="16">
        <f>VLOOKUP($A897,Sheet2!$A:$B,2,FALSE)</f>
        <v>5361.66</v>
      </c>
      <c r="J897" s="16">
        <f>VLOOKUP($A897,Sheet2!$A:$B,2,FALSE)</f>
        <v>5361.66</v>
      </c>
    </row>
    <row r="898" spans="1:10" x14ac:dyDescent="0.15">
      <c r="A898" s="7">
        <v>40728</v>
      </c>
      <c r="B898" s="16">
        <v>3121.98</v>
      </c>
      <c r="C898" s="16">
        <v>4719.3900000000003</v>
      </c>
      <c r="D898" s="16">
        <v>5011.68</v>
      </c>
      <c r="E898" s="16">
        <v>652.20000000000005</v>
      </c>
      <c r="F898" s="16">
        <v>2056.37</v>
      </c>
      <c r="G898" s="16">
        <v>5472.34</v>
      </c>
      <c r="H898" s="16">
        <f>VLOOKUP($A898,Sheet2!$A:$B,2,FALSE)</f>
        <v>5472.34</v>
      </c>
      <c r="I898" s="16">
        <f>VLOOKUP($A898,Sheet2!$A:$B,2,FALSE)</f>
        <v>5472.34</v>
      </c>
      <c r="J898" s="16">
        <f>VLOOKUP($A898,Sheet2!$A:$B,2,FALSE)</f>
        <v>5472.34</v>
      </c>
    </row>
    <row r="899" spans="1:10" x14ac:dyDescent="0.15">
      <c r="A899" s="7">
        <v>40729</v>
      </c>
      <c r="B899" s="16">
        <v>3122.5</v>
      </c>
      <c r="C899" s="16">
        <v>4749.42</v>
      </c>
      <c r="D899" s="16">
        <v>5055.6499999999996</v>
      </c>
      <c r="E899" s="16">
        <v>650.46</v>
      </c>
      <c r="F899" s="16">
        <v>2079.66</v>
      </c>
      <c r="G899" s="16">
        <v>5516.08</v>
      </c>
      <c r="H899" s="16">
        <f>VLOOKUP($A899,Sheet2!$A:$B,2,FALSE)</f>
        <v>5516.08</v>
      </c>
      <c r="I899" s="16">
        <f>VLOOKUP($A899,Sheet2!$A:$B,2,FALSE)</f>
        <v>5516.08</v>
      </c>
      <c r="J899" s="16">
        <f>VLOOKUP($A899,Sheet2!$A:$B,2,FALSE)</f>
        <v>5516.08</v>
      </c>
    </row>
    <row r="900" spans="1:10" x14ac:dyDescent="0.15">
      <c r="A900" s="7">
        <v>40730</v>
      </c>
      <c r="B900" s="16">
        <v>3113.71</v>
      </c>
      <c r="C900" s="16">
        <v>4760.92</v>
      </c>
      <c r="D900" s="16">
        <v>5081.96</v>
      </c>
      <c r="E900" s="16">
        <v>642.1</v>
      </c>
      <c r="F900" s="16">
        <v>2066.9299999999998</v>
      </c>
      <c r="G900" s="16">
        <v>5541.4</v>
      </c>
      <c r="H900" s="16">
        <f>VLOOKUP($A900,Sheet2!$A:$B,2,FALSE)</f>
        <v>5541.4</v>
      </c>
      <c r="I900" s="16">
        <f>VLOOKUP($A900,Sheet2!$A:$B,2,FALSE)</f>
        <v>5541.4</v>
      </c>
      <c r="J900" s="16">
        <f>VLOOKUP($A900,Sheet2!$A:$B,2,FALSE)</f>
        <v>5541.4</v>
      </c>
    </row>
    <row r="901" spans="1:10" x14ac:dyDescent="0.15">
      <c r="A901" s="7">
        <v>40731</v>
      </c>
      <c r="B901" s="16">
        <v>3101.68</v>
      </c>
      <c r="C901" s="16">
        <v>4761.45</v>
      </c>
      <c r="D901" s="16">
        <v>5073.0600000000004</v>
      </c>
      <c r="E901" s="16">
        <v>635.79999999999995</v>
      </c>
      <c r="F901" s="16">
        <v>2046.67</v>
      </c>
      <c r="G901" s="16">
        <v>5565.77</v>
      </c>
      <c r="H901" s="16">
        <f>VLOOKUP($A901,Sheet2!$A:$B,2,FALSE)</f>
        <v>5565.77</v>
      </c>
      <c r="I901" s="16">
        <f>VLOOKUP($A901,Sheet2!$A:$B,2,FALSE)</f>
        <v>5565.77</v>
      </c>
      <c r="J901" s="16">
        <f>VLOOKUP($A901,Sheet2!$A:$B,2,FALSE)</f>
        <v>5565.77</v>
      </c>
    </row>
    <row r="902" spans="1:10" x14ac:dyDescent="0.15">
      <c r="A902" s="7">
        <v>40732</v>
      </c>
      <c r="B902" s="16">
        <v>3109.18</v>
      </c>
      <c r="C902" s="16">
        <v>4756.6099999999997</v>
      </c>
      <c r="D902" s="16">
        <v>5057.72</v>
      </c>
      <c r="E902" s="16">
        <v>637.88</v>
      </c>
      <c r="F902" s="16">
        <v>2049.27</v>
      </c>
      <c r="G902" s="16">
        <v>5558.33</v>
      </c>
      <c r="H902" s="16">
        <f>VLOOKUP($A902,Sheet2!$A:$B,2,FALSE)</f>
        <v>5558.33</v>
      </c>
      <c r="I902" s="16">
        <f>VLOOKUP($A902,Sheet2!$A:$B,2,FALSE)</f>
        <v>5558.33</v>
      </c>
      <c r="J902" s="16">
        <f>VLOOKUP($A902,Sheet2!$A:$B,2,FALSE)</f>
        <v>5558.33</v>
      </c>
    </row>
    <row r="903" spans="1:10" x14ac:dyDescent="0.15">
      <c r="A903" s="7">
        <v>40735</v>
      </c>
      <c r="B903" s="16">
        <v>3113.21</v>
      </c>
      <c r="C903" s="16">
        <v>4799.42</v>
      </c>
      <c r="D903" s="16">
        <v>5110.3599999999997</v>
      </c>
      <c r="E903" s="16">
        <v>636.54</v>
      </c>
      <c r="F903" s="16">
        <v>2055.92</v>
      </c>
      <c r="G903" s="16">
        <v>5620.35</v>
      </c>
      <c r="H903" s="16">
        <f>VLOOKUP($A903,Sheet2!$A:$B,2,FALSE)</f>
        <v>5620.35</v>
      </c>
      <c r="I903" s="16">
        <f>VLOOKUP($A903,Sheet2!$A:$B,2,FALSE)</f>
        <v>5620.35</v>
      </c>
      <c r="J903" s="16">
        <f>VLOOKUP($A903,Sheet2!$A:$B,2,FALSE)</f>
        <v>5620.35</v>
      </c>
    </row>
    <row r="904" spans="1:10" x14ac:dyDescent="0.15">
      <c r="A904" s="7">
        <v>40736</v>
      </c>
      <c r="B904" s="16">
        <v>3056.91</v>
      </c>
      <c r="C904" s="16">
        <v>4731.12</v>
      </c>
      <c r="D904" s="16">
        <v>5030.08</v>
      </c>
      <c r="E904" s="16">
        <v>618.62</v>
      </c>
      <c r="F904" s="16">
        <v>2037.51</v>
      </c>
      <c r="G904" s="16">
        <v>5553.83</v>
      </c>
      <c r="H904" s="16">
        <f>VLOOKUP($A904,Sheet2!$A:$B,2,FALSE)</f>
        <v>5553.83</v>
      </c>
      <c r="I904" s="16">
        <f>VLOOKUP($A904,Sheet2!$A:$B,2,FALSE)</f>
        <v>5553.83</v>
      </c>
      <c r="J904" s="16">
        <f>VLOOKUP($A904,Sheet2!$A:$B,2,FALSE)</f>
        <v>5553.83</v>
      </c>
    </row>
    <row r="905" spans="1:10" x14ac:dyDescent="0.15">
      <c r="A905" s="7">
        <v>40737</v>
      </c>
      <c r="B905" s="16">
        <v>3106.25</v>
      </c>
      <c r="C905" s="16">
        <v>4825.42</v>
      </c>
      <c r="D905" s="16">
        <v>5132.07</v>
      </c>
      <c r="E905" s="16">
        <v>628.51</v>
      </c>
      <c r="F905" s="16">
        <v>2067.27</v>
      </c>
      <c r="G905" s="16">
        <v>5652</v>
      </c>
      <c r="H905" s="16">
        <f>VLOOKUP($A905,Sheet2!$A:$B,2,FALSE)</f>
        <v>5652</v>
      </c>
      <c r="I905" s="16">
        <f>VLOOKUP($A905,Sheet2!$A:$B,2,FALSE)</f>
        <v>5652</v>
      </c>
      <c r="J905" s="16">
        <f>VLOOKUP($A905,Sheet2!$A:$B,2,FALSE)</f>
        <v>5652</v>
      </c>
    </row>
    <row r="906" spans="1:10" x14ac:dyDescent="0.15">
      <c r="A906" s="7">
        <v>40738</v>
      </c>
      <c r="B906" s="16">
        <v>3115.75</v>
      </c>
      <c r="C906" s="16">
        <v>4866.17</v>
      </c>
      <c r="D906" s="16">
        <v>5187.08</v>
      </c>
      <c r="E906" s="16">
        <v>624.48</v>
      </c>
      <c r="F906" s="16">
        <v>2074.65</v>
      </c>
      <c r="G906" s="16">
        <v>5697.49</v>
      </c>
      <c r="H906" s="16">
        <f>VLOOKUP($A906,Sheet2!$A:$B,2,FALSE)</f>
        <v>5697.49</v>
      </c>
      <c r="I906" s="16">
        <f>VLOOKUP($A906,Sheet2!$A:$B,2,FALSE)</f>
        <v>5697.49</v>
      </c>
      <c r="J906" s="16">
        <f>VLOOKUP($A906,Sheet2!$A:$B,2,FALSE)</f>
        <v>5697.49</v>
      </c>
    </row>
    <row r="907" spans="1:10" x14ac:dyDescent="0.15">
      <c r="A907" s="7">
        <v>40739</v>
      </c>
      <c r="B907" s="16">
        <v>3128.89</v>
      </c>
      <c r="C907" s="16">
        <v>4896.04</v>
      </c>
      <c r="D907" s="16">
        <v>5229.1000000000004</v>
      </c>
      <c r="E907" s="16">
        <v>628.25</v>
      </c>
      <c r="F907" s="16">
        <v>2113.46</v>
      </c>
      <c r="G907" s="16">
        <v>5880.58</v>
      </c>
      <c r="H907" s="16">
        <f>VLOOKUP($A907,Sheet2!$A:$B,2,FALSE)</f>
        <v>5880.58</v>
      </c>
      <c r="I907" s="16">
        <f>VLOOKUP($A907,Sheet2!$A:$B,2,FALSE)</f>
        <v>5880.58</v>
      </c>
      <c r="J907" s="16">
        <f>VLOOKUP($A907,Sheet2!$A:$B,2,FALSE)</f>
        <v>5880.58</v>
      </c>
    </row>
    <row r="908" spans="1:10" x14ac:dyDescent="0.15">
      <c r="A908" s="7">
        <v>40742</v>
      </c>
      <c r="B908" s="16">
        <v>3122.6</v>
      </c>
      <c r="C908" s="16">
        <v>4895.26</v>
      </c>
      <c r="D908" s="16">
        <v>5235.1899999999996</v>
      </c>
      <c r="E908" s="16">
        <v>624.23</v>
      </c>
      <c r="F908" s="16">
        <v>2100.2399999999998</v>
      </c>
      <c r="G908" s="16">
        <v>5874.66</v>
      </c>
      <c r="H908" s="16">
        <f>VLOOKUP($A908,Sheet2!$A:$B,2,FALSE)</f>
        <v>5874.66</v>
      </c>
      <c r="I908" s="16">
        <f>VLOOKUP($A908,Sheet2!$A:$B,2,FALSE)</f>
        <v>5874.66</v>
      </c>
      <c r="J908" s="16">
        <f>VLOOKUP($A908,Sheet2!$A:$B,2,FALSE)</f>
        <v>5874.66</v>
      </c>
    </row>
    <row r="909" spans="1:10" x14ac:dyDescent="0.15">
      <c r="A909" s="7">
        <v>40743</v>
      </c>
      <c r="B909" s="16">
        <v>3095.13</v>
      </c>
      <c r="C909" s="16">
        <v>4843.71</v>
      </c>
      <c r="D909" s="16">
        <v>5176.1899999999996</v>
      </c>
      <c r="E909" s="16">
        <v>616.41</v>
      </c>
      <c r="F909" s="16">
        <v>2077.9499999999998</v>
      </c>
      <c r="G909" s="16">
        <v>5803.07</v>
      </c>
      <c r="H909" s="16">
        <f>VLOOKUP($A909,Sheet2!$A:$B,2,FALSE)</f>
        <v>5803.07</v>
      </c>
      <c r="I909" s="16">
        <f>VLOOKUP($A909,Sheet2!$A:$B,2,FALSE)</f>
        <v>5803.07</v>
      </c>
      <c r="J909" s="16">
        <f>VLOOKUP($A909,Sheet2!$A:$B,2,FALSE)</f>
        <v>5803.07</v>
      </c>
    </row>
    <row r="910" spans="1:10" x14ac:dyDescent="0.15">
      <c r="A910" s="7">
        <v>40744</v>
      </c>
      <c r="B910" s="16">
        <v>3091.57</v>
      </c>
      <c r="C910" s="16">
        <v>4849.0600000000004</v>
      </c>
      <c r="D910" s="16">
        <v>5184.12</v>
      </c>
      <c r="E910" s="16">
        <v>619.95000000000005</v>
      </c>
      <c r="F910" s="16">
        <v>2055.27</v>
      </c>
      <c r="G910" s="16">
        <v>5807.39</v>
      </c>
      <c r="H910" s="16">
        <f>VLOOKUP($A910,Sheet2!$A:$B,2,FALSE)</f>
        <v>5807.39</v>
      </c>
      <c r="I910" s="16">
        <f>VLOOKUP($A910,Sheet2!$A:$B,2,FALSE)</f>
        <v>5807.39</v>
      </c>
      <c r="J910" s="16">
        <f>VLOOKUP($A910,Sheet2!$A:$B,2,FALSE)</f>
        <v>5807.39</v>
      </c>
    </row>
    <row r="911" spans="1:10" x14ac:dyDescent="0.15">
      <c r="A911" s="7">
        <v>40745</v>
      </c>
      <c r="B911" s="16">
        <v>3059.14</v>
      </c>
      <c r="C911" s="16">
        <v>4784.3900000000003</v>
      </c>
      <c r="D911" s="16">
        <v>5111.41</v>
      </c>
      <c r="E911" s="16">
        <v>614.86</v>
      </c>
      <c r="F911" s="16">
        <v>2017.74</v>
      </c>
      <c r="G911" s="16">
        <v>5764.79</v>
      </c>
      <c r="H911" s="16">
        <f>VLOOKUP($A911,Sheet2!$A:$B,2,FALSE)</f>
        <v>5764.79</v>
      </c>
      <c r="I911" s="16">
        <f>VLOOKUP($A911,Sheet2!$A:$B,2,FALSE)</f>
        <v>5764.79</v>
      </c>
      <c r="J911" s="16">
        <f>VLOOKUP($A911,Sheet2!$A:$B,2,FALSE)</f>
        <v>5764.79</v>
      </c>
    </row>
    <row r="912" spans="1:10" x14ac:dyDescent="0.15">
      <c r="A912" s="7">
        <v>40746</v>
      </c>
      <c r="B912" s="16">
        <v>3067.99</v>
      </c>
      <c r="C912" s="16">
        <v>4800.9399999999996</v>
      </c>
      <c r="D912" s="16">
        <v>5143.21</v>
      </c>
      <c r="E912" s="16">
        <v>620.78</v>
      </c>
      <c r="F912" s="16">
        <v>2020.05</v>
      </c>
      <c r="G912" s="16">
        <v>5807.05</v>
      </c>
      <c r="H912" s="16">
        <f>VLOOKUP($A912,Sheet2!$A:$B,2,FALSE)</f>
        <v>5807.05</v>
      </c>
      <c r="I912" s="16">
        <f>VLOOKUP($A912,Sheet2!$A:$B,2,FALSE)</f>
        <v>5807.05</v>
      </c>
      <c r="J912" s="16">
        <f>VLOOKUP($A912,Sheet2!$A:$B,2,FALSE)</f>
        <v>5807.05</v>
      </c>
    </row>
    <row r="913" spans="1:10" x14ac:dyDescent="0.15">
      <c r="A913" s="7">
        <v>40749</v>
      </c>
      <c r="B913" s="16">
        <v>2968.29</v>
      </c>
      <c r="C913" s="16">
        <v>4613.7299999999996</v>
      </c>
      <c r="D913" s="16">
        <v>4920.46</v>
      </c>
      <c r="E913" s="16">
        <v>592.53</v>
      </c>
      <c r="F913" s="16">
        <v>1945.51</v>
      </c>
      <c r="G913" s="16">
        <v>5607.35</v>
      </c>
      <c r="H913" s="16">
        <f>VLOOKUP($A913,Sheet2!$A:$B,2,FALSE)</f>
        <v>5607.35</v>
      </c>
      <c r="I913" s="16">
        <f>VLOOKUP($A913,Sheet2!$A:$B,2,FALSE)</f>
        <v>5607.35</v>
      </c>
      <c r="J913" s="16">
        <f>VLOOKUP($A913,Sheet2!$A:$B,2,FALSE)</f>
        <v>5607.35</v>
      </c>
    </row>
    <row r="914" spans="1:10" x14ac:dyDescent="0.15">
      <c r="A914" s="7">
        <v>40750</v>
      </c>
      <c r="B914" s="16">
        <v>2977.77</v>
      </c>
      <c r="C914" s="16">
        <v>4633.37</v>
      </c>
      <c r="D914" s="16">
        <v>4951.5200000000004</v>
      </c>
      <c r="E914" s="16">
        <v>592.69000000000005</v>
      </c>
      <c r="F914" s="16">
        <v>1958.66</v>
      </c>
      <c r="G914" s="16">
        <v>5633.48</v>
      </c>
      <c r="H914" s="16">
        <f>VLOOKUP($A914,Sheet2!$A:$B,2,FALSE)</f>
        <v>5633.48</v>
      </c>
      <c r="I914" s="16">
        <f>VLOOKUP($A914,Sheet2!$A:$B,2,FALSE)</f>
        <v>5633.48</v>
      </c>
      <c r="J914" s="16">
        <f>VLOOKUP($A914,Sheet2!$A:$B,2,FALSE)</f>
        <v>5633.48</v>
      </c>
    </row>
    <row r="915" spans="1:10" x14ac:dyDescent="0.15">
      <c r="A915" s="7">
        <v>40751</v>
      </c>
      <c r="B915" s="16">
        <v>3000.05</v>
      </c>
      <c r="C915" s="16">
        <v>4710.38</v>
      </c>
      <c r="D915" s="16">
        <v>5037.96</v>
      </c>
      <c r="E915" s="16">
        <v>594.03</v>
      </c>
      <c r="F915" s="16">
        <v>1973.34</v>
      </c>
      <c r="G915" s="16">
        <v>5736.31</v>
      </c>
      <c r="H915" s="16">
        <f>VLOOKUP($A915,Sheet2!$A:$B,2,FALSE)</f>
        <v>5736.31</v>
      </c>
      <c r="I915" s="16">
        <f>VLOOKUP($A915,Sheet2!$A:$B,2,FALSE)</f>
        <v>5736.31</v>
      </c>
      <c r="J915" s="16">
        <f>VLOOKUP($A915,Sheet2!$A:$B,2,FALSE)</f>
        <v>5736.31</v>
      </c>
    </row>
    <row r="916" spans="1:10" x14ac:dyDescent="0.15">
      <c r="A916" s="7">
        <v>40752</v>
      </c>
      <c r="B916" s="16">
        <v>2981</v>
      </c>
      <c r="C916" s="16">
        <v>4680.8999999999996</v>
      </c>
      <c r="D916" s="16">
        <v>5013.66</v>
      </c>
      <c r="E916" s="16">
        <v>585.25</v>
      </c>
      <c r="F916" s="16">
        <v>1978.52</v>
      </c>
      <c r="G916" s="16">
        <v>5720.73</v>
      </c>
      <c r="H916" s="16">
        <f>VLOOKUP($A916,Sheet2!$A:$B,2,FALSE)</f>
        <v>5720.73</v>
      </c>
      <c r="I916" s="16">
        <f>VLOOKUP($A916,Sheet2!$A:$B,2,FALSE)</f>
        <v>5720.73</v>
      </c>
      <c r="J916" s="16">
        <f>VLOOKUP($A916,Sheet2!$A:$B,2,FALSE)</f>
        <v>5720.73</v>
      </c>
    </row>
    <row r="917" spans="1:10" x14ac:dyDescent="0.15">
      <c r="A917" s="7">
        <v>40753</v>
      </c>
      <c r="B917" s="16">
        <v>2972.08</v>
      </c>
      <c r="C917" s="16">
        <v>4628.32</v>
      </c>
      <c r="D917" s="16">
        <v>4963.42</v>
      </c>
      <c r="E917" s="16">
        <v>596.54999999999995</v>
      </c>
      <c r="F917" s="16">
        <v>1960.89</v>
      </c>
      <c r="G917" s="16">
        <v>5634.03</v>
      </c>
      <c r="H917" s="16">
        <f>VLOOKUP($A917,Sheet2!$A:$B,2,FALSE)</f>
        <v>5634.03</v>
      </c>
      <c r="I917" s="16">
        <f>VLOOKUP($A917,Sheet2!$A:$B,2,FALSE)</f>
        <v>5634.03</v>
      </c>
      <c r="J917" s="16">
        <f>VLOOKUP($A917,Sheet2!$A:$B,2,FALSE)</f>
        <v>5634.03</v>
      </c>
    </row>
    <row r="918" spans="1:10" x14ac:dyDescent="0.15">
      <c r="A918" s="7">
        <v>40756</v>
      </c>
      <c r="B918" s="16">
        <v>2977.72</v>
      </c>
      <c r="C918" s="16">
        <v>4644.46</v>
      </c>
      <c r="D918" s="16">
        <v>4995.3900000000003</v>
      </c>
      <c r="E918" s="16">
        <v>596.69000000000005</v>
      </c>
      <c r="F918" s="16">
        <v>1961.19</v>
      </c>
      <c r="G918" s="16">
        <v>5637.76</v>
      </c>
      <c r="H918" s="16">
        <f>VLOOKUP($A918,Sheet2!$A:$B,2,FALSE)</f>
        <v>5637.76</v>
      </c>
      <c r="I918" s="16">
        <f>VLOOKUP($A918,Sheet2!$A:$B,2,FALSE)</f>
        <v>5637.76</v>
      </c>
      <c r="J918" s="16">
        <f>VLOOKUP($A918,Sheet2!$A:$B,2,FALSE)</f>
        <v>5637.76</v>
      </c>
    </row>
    <row r="919" spans="1:10" x14ac:dyDescent="0.15">
      <c r="A919" s="7">
        <v>40757</v>
      </c>
      <c r="B919" s="16">
        <v>2956.38</v>
      </c>
      <c r="C919" s="16">
        <v>4610.78</v>
      </c>
      <c r="D919" s="16">
        <v>4971.3900000000003</v>
      </c>
      <c r="E919" s="16">
        <v>587.9</v>
      </c>
      <c r="F919" s="16">
        <v>1932.75</v>
      </c>
      <c r="G919" s="16">
        <v>5585.55</v>
      </c>
      <c r="H919" s="16">
        <f>VLOOKUP($A919,Sheet2!$A:$B,2,FALSE)</f>
        <v>5585.55</v>
      </c>
      <c r="I919" s="16">
        <f>VLOOKUP($A919,Sheet2!$A:$B,2,FALSE)</f>
        <v>5585.55</v>
      </c>
      <c r="J919" s="16">
        <f>VLOOKUP($A919,Sheet2!$A:$B,2,FALSE)</f>
        <v>5585.55</v>
      </c>
    </row>
    <row r="920" spans="1:10" x14ac:dyDescent="0.15">
      <c r="A920" s="7">
        <v>40758</v>
      </c>
      <c r="B920" s="16">
        <v>2954.87</v>
      </c>
      <c r="C920" s="16">
        <v>4625.17</v>
      </c>
      <c r="D920" s="16">
        <v>4995</v>
      </c>
      <c r="E920" s="16">
        <v>586.29999999999995</v>
      </c>
      <c r="F920" s="16">
        <v>1940.99</v>
      </c>
      <c r="G920" s="16">
        <v>5589.58</v>
      </c>
      <c r="H920" s="16">
        <f>VLOOKUP($A920,Sheet2!$A:$B,2,FALSE)</f>
        <v>5589.58</v>
      </c>
      <c r="I920" s="16">
        <f>VLOOKUP($A920,Sheet2!$A:$B,2,FALSE)</f>
        <v>5589.58</v>
      </c>
      <c r="J920" s="16">
        <f>VLOOKUP($A920,Sheet2!$A:$B,2,FALSE)</f>
        <v>5589.58</v>
      </c>
    </row>
    <row r="921" spans="1:10" x14ac:dyDescent="0.15">
      <c r="A921" s="7">
        <v>40759</v>
      </c>
      <c r="B921" s="16">
        <v>2960.31</v>
      </c>
      <c r="C921" s="16">
        <v>4649.43</v>
      </c>
      <c r="D921" s="16">
        <v>5016.5200000000004</v>
      </c>
      <c r="E921" s="16">
        <v>586.69000000000005</v>
      </c>
      <c r="F921" s="16">
        <v>1937.78</v>
      </c>
      <c r="G921" s="16">
        <v>5592.21</v>
      </c>
      <c r="H921" s="16">
        <f>VLOOKUP($A921,Sheet2!$A:$B,2,FALSE)</f>
        <v>5592.21</v>
      </c>
      <c r="I921" s="16">
        <f>VLOOKUP($A921,Sheet2!$A:$B,2,FALSE)</f>
        <v>5592.21</v>
      </c>
      <c r="J921" s="16">
        <f>VLOOKUP($A921,Sheet2!$A:$B,2,FALSE)</f>
        <v>5592.21</v>
      </c>
    </row>
    <row r="922" spans="1:10" x14ac:dyDescent="0.15">
      <c r="A922" s="7">
        <v>40760</v>
      </c>
      <c r="B922" s="16">
        <v>2897.42</v>
      </c>
      <c r="C922" s="16">
        <v>4559.0200000000004</v>
      </c>
      <c r="D922" s="16">
        <v>4896.38</v>
      </c>
      <c r="E922" s="16">
        <v>571.82000000000005</v>
      </c>
      <c r="F922" s="16">
        <v>1881.14</v>
      </c>
      <c r="G922" s="16">
        <v>5533.91</v>
      </c>
      <c r="H922" s="16">
        <f>VLOOKUP($A922,Sheet2!$A:$B,2,FALSE)</f>
        <v>5533.91</v>
      </c>
      <c r="I922" s="16">
        <f>VLOOKUP($A922,Sheet2!$A:$B,2,FALSE)</f>
        <v>5533.91</v>
      </c>
      <c r="J922" s="16">
        <f>VLOOKUP($A922,Sheet2!$A:$B,2,FALSE)</f>
        <v>5533.91</v>
      </c>
    </row>
    <row r="923" spans="1:10" x14ac:dyDescent="0.15">
      <c r="A923" s="7">
        <v>40763</v>
      </c>
      <c r="B923" s="16">
        <v>2793.9</v>
      </c>
      <c r="C923" s="16">
        <v>4330.7700000000004</v>
      </c>
      <c r="D923" s="16">
        <v>4627.1000000000004</v>
      </c>
      <c r="E923" s="16">
        <v>543.98</v>
      </c>
      <c r="F923" s="16">
        <v>1781.44</v>
      </c>
      <c r="G923" s="16">
        <v>5341.28</v>
      </c>
      <c r="H923" s="16">
        <f>VLOOKUP($A923,Sheet2!$A:$B,2,FALSE)</f>
        <v>5341.28</v>
      </c>
      <c r="I923" s="16">
        <f>VLOOKUP($A923,Sheet2!$A:$B,2,FALSE)</f>
        <v>5341.28</v>
      </c>
      <c r="J923" s="16">
        <f>VLOOKUP($A923,Sheet2!$A:$B,2,FALSE)</f>
        <v>5341.28</v>
      </c>
    </row>
    <row r="924" spans="1:10" x14ac:dyDescent="0.15">
      <c r="A924" s="7">
        <v>40764</v>
      </c>
      <c r="B924" s="16">
        <v>2798.19</v>
      </c>
      <c r="C924" s="16">
        <v>4317.1099999999997</v>
      </c>
      <c r="D924" s="16">
        <v>4619.6400000000003</v>
      </c>
      <c r="E924" s="16">
        <v>537.79999999999995</v>
      </c>
      <c r="F924" s="16">
        <v>1772.38</v>
      </c>
      <c r="G924" s="16">
        <v>5335.14</v>
      </c>
      <c r="H924" s="16">
        <f>VLOOKUP($A924,Sheet2!$A:$B,2,FALSE)</f>
        <v>5335.14</v>
      </c>
      <c r="I924" s="16">
        <f>VLOOKUP($A924,Sheet2!$A:$B,2,FALSE)</f>
        <v>5335.14</v>
      </c>
      <c r="J924" s="16">
        <f>VLOOKUP($A924,Sheet2!$A:$B,2,FALSE)</f>
        <v>5335.14</v>
      </c>
    </row>
    <row r="925" spans="1:10" x14ac:dyDescent="0.15">
      <c r="A925" s="7">
        <v>40765</v>
      </c>
      <c r="B925" s="16">
        <v>2824.12</v>
      </c>
      <c r="C925" s="16">
        <v>4378.7</v>
      </c>
      <c r="D925" s="16">
        <v>4693.6099999999997</v>
      </c>
      <c r="E925" s="16">
        <v>540.66999999999996</v>
      </c>
      <c r="F925" s="16">
        <v>1799.71</v>
      </c>
      <c r="G925" s="16">
        <v>5385.86</v>
      </c>
      <c r="H925" s="16">
        <f>VLOOKUP($A925,Sheet2!$A:$B,2,FALSE)</f>
        <v>5385.86</v>
      </c>
      <c r="I925" s="16">
        <f>VLOOKUP($A925,Sheet2!$A:$B,2,FALSE)</f>
        <v>5385.86</v>
      </c>
      <c r="J925" s="16">
        <f>VLOOKUP($A925,Sheet2!$A:$B,2,FALSE)</f>
        <v>5385.86</v>
      </c>
    </row>
    <row r="926" spans="1:10" x14ac:dyDescent="0.15">
      <c r="A926" s="7">
        <v>40766</v>
      </c>
      <c r="B926" s="16">
        <v>2866.92</v>
      </c>
      <c r="C926" s="16">
        <v>4454.3900000000003</v>
      </c>
      <c r="D926" s="16">
        <v>4780.6899999999996</v>
      </c>
      <c r="E926" s="16">
        <v>554.79</v>
      </c>
      <c r="F926" s="16">
        <v>1809.82</v>
      </c>
      <c r="G926" s="16">
        <v>5546.89</v>
      </c>
      <c r="H926" s="16">
        <f>VLOOKUP($A926,Sheet2!$A:$B,2,FALSE)</f>
        <v>5546.89</v>
      </c>
      <c r="I926" s="16">
        <f>VLOOKUP($A926,Sheet2!$A:$B,2,FALSE)</f>
        <v>5546.89</v>
      </c>
      <c r="J926" s="16">
        <f>VLOOKUP($A926,Sheet2!$A:$B,2,FALSE)</f>
        <v>5546.89</v>
      </c>
    </row>
    <row r="927" spans="1:10" x14ac:dyDescent="0.15">
      <c r="A927" s="7">
        <v>40767</v>
      </c>
      <c r="B927" s="16">
        <v>2875.37</v>
      </c>
      <c r="C927" s="16">
        <v>4505.8900000000003</v>
      </c>
      <c r="D927" s="16">
        <v>4838.92</v>
      </c>
      <c r="E927" s="16">
        <v>551.57000000000005</v>
      </c>
      <c r="F927" s="16">
        <v>1820.32</v>
      </c>
      <c r="G927" s="16">
        <v>5601.81</v>
      </c>
      <c r="H927" s="16">
        <f>VLOOKUP($A927,Sheet2!$A:$B,2,FALSE)</f>
        <v>5601.81</v>
      </c>
      <c r="I927" s="16">
        <f>VLOOKUP($A927,Sheet2!$A:$B,2,FALSE)</f>
        <v>5601.81</v>
      </c>
      <c r="J927" s="16">
        <f>VLOOKUP($A927,Sheet2!$A:$B,2,FALSE)</f>
        <v>5601.81</v>
      </c>
    </row>
    <row r="928" spans="1:10" x14ac:dyDescent="0.15">
      <c r="A928" s="7">
        <v>40770</v>
      </c>
      <c r="B928" s="16">
        <v>2917.88</v>
      </c>
      <c r="C928" s="16">
        <v>4571.72</v>
      </c>
      <c r="D928" s="16">
        <v>4918.8900000000003</v>
      </c>
      <c r="E928" s="16">
        <v>559.59</v>
      </c>
      <c r="F928" s="16">
        <v>1845.08</v>
      </c>
      <c r="G928" s="16">
        <v>5653.28</v>
      </c>
      <c r="H928" s="16">
        <f>VLOOKUP($A928,Sheet2!$A:$B,2,FALSE)</f>
        <v>5653.28</v>
      </c>
      <c r="I928" s="16">
        <f>VLOOKUP($A928,Sheet2!$A:$B,2,FALSE)</f>
        <v>5653.28</v>
      </c>
      <c r="J928" s="16">
        <f>VLOOKUP($A928,Sheet2!$A:$B,2,FALSE)</f>
        <v>5653.28</v>
      </c>
    </row>
    <row r="929" spans="1:10" x14ac:dyDescent="0.15">
      <c r="A929" s="7">
        <v>40771</v>
      </c>
      <c r="B929" s="16">
        <v>2897.58</v>
      </c>
      <c r="C929" s="16">
        <v>4533.32</v>
      </c>
      <c r="D929" s="16">
        <v>4888.68</v>
      </c>
      <c r="E929" s="16">
        <v>553.08000000000004</v>
      </c>
      <c r="F929" s="16">
        <v>1836.3</v>
      </c>
      <c r="G929" s="16">
        <v>5589.33</v>
      </c>
      <c r="H929" s="16">
        <f>VLOOKUP($A929,Sheet2!$A:$B,2,FALSE)</f>
        <v>5589.33</v>
      </c>
      <c r="I929" s="16">
        <f>VLOOKUP($A929,Sheet2!$A:$B,2,FALSE)</f>
        <v>5589.33</v>
      </c>
      <c r="J929" s="16">
        <f>VLOOKUP($A929,Sheet2!$A:$B,2,FALSE)</f>
        <v>5589.33</v>
      </c>
    </row>
    <row r="930" spans="1:10" x14ac:dyDescent="0.15">
      <c r="A930" s="7">
        <v>40772</v>
      </c>
      <c r="B930" s="16">
        <v>2886.01</v>
      </c>
      <c r="C930" s="16">
        <v>4513.4799999999996</v>
      </c>
      <c r="D930" s="16">
        <v>4881.84</v>
      </c>
      <c r="E930" s="16">
        <v>560.30999999999995</v>
      </c>
      <c r="F930" s="16">
        <v>1816.48</v>
      </c>
      <c r="G930" s="16">
        <v>5560.73</v>
      </c>
      <c r="H930" s="16">
        <f>VLOOKUP($A930,Sheet2!$A:$B,2,FALSE)</f>
        <v>5560.73</v>
      </c>
      <c r="I930" s="16">
        <f>VLOOKUP($A930,Sheet2!$A:$B,2,FALSE)</f>
        <v>5560.73</v>
      </c>
      <c r="J930" s="16">
        <f>VLOOKUP($A930,Sheet2!$A:$B,2,FALSE)</f>
        <v>5560.73</v>
      </c>
    </row>
    <row r="931" spans="1:10" x14ac:dyDescent="0.15">
      <c r="A931" s="7">
        <v>40773</v>
      </c>
      <c r="B931" s="16">
        <v>2834.25</v>
      </c>
      <c r="C931" s="16">
        <v>4436.1000000000004</v>
      </c>
      <c r="D931" s="16">
        <v>4789.21</v>
      </c>
      <c r="E931" s="16">
        <v>550.12</v>
      </c>
      <c r="F931" s="16">
        <v>1784.32</v>
      </c>
      <c r="G931" s="16">
        <v>5460.33</v>
      </c>
      <c r="H931" s="16">
        <f>VLOOKUP($A931,Sheet2!$A:$B,2,FALSE)</f>
        <v>5460.33</v>
      </c>
      <c r="I931" s="16">
        <f>VLOOKUP($A931,Sheet2!$A:$B,2,FALSE)</f>
        <v>5460.33</v>
      </c>
      <c r="J931" s="16">
        <f>VLOOKUP($A931,Sheet2!$A:$B,2,FALSE)</f>
        <v>5460.33</v>
      </c>
    </row>
    <row r="932" spans="1:10" x14ac:dyDescent="0.15">
      <c r="A932" s="7">
        <v>40774</v>
      </c>
      <c r="B932" s="16">
        <v>2807.66</v>
      </c>
      <c r="C932" s="16">
        <v>4395.0200000000004</v>
      </c>
      <c r="D932" s="16">
        <v>4742.32</v>
      </c>
      <c r="E932" s="16">
        <v>541.88</v>
      </c>
      <c r="F932" s="16">
        <v>1761.48</v>
      </c>
      <c r="G932" s="16">
        <v>5447.16</v>
      </c>
      <c r="H932" s="16">
        <f>VLOOKUP($A932,Sheet2!$A:$B,2,FALSE)</f>
        <v>5447.16</v>
      </c>
      <c r="I932" s="16">
        <f>VLOOKUP($A932,Sheet2!$A:$B,2,FALSE)</f>
        <v>5447.16</v>
      </c>
      <c r="J932" s="16">
        <f>VLOOKUP($A932,Sheet2!$A:$B,2,FALSE)</f>
        <v>5447.16</v>
      </c>
    </row>
    <row r="933" spans="1:10" x14ac:dyDescent="0.15">
      <c r="A933" s="7">
        <v>40777</v>
      </c>
      <c r="B933" s="16">
        <v>2777.79</v>
      </c>
      <c r="C933" s="16">
        <v>4363.96</v>
      </c>
      <c r="D933" s="16">
        <v>4715.7</v>
      </c>
      <c r="E933" s="16">
        <v>538.48</v>
      </c>
      <c r="F933" s="16">
        <v>1739.26</v>
      </c>
      <c r="G933" s="16">
        <v>5356</v>
      </c>
      <c r="H933" s="16">
        <f>VLOOKUP($A933,Sheet2!$A:$B,2,FALSE)</f>
        <v>5356</v>
      </c>
      <c r="I933" s="16">
        <f>VLOOKUP($A933,Sheet2!$A:$B,2,FALSE)</f>
        <v>5356</v>
      </c>
      <c r="J933" s="16">
        <f>VLOOKUP($A933,Sheet2!$A:$B,2,FALSE)</f>
        <v>5356</v>
      </c>
    </row>
    <row r="934" spans="1:10" x14ac:dyDescent="0.15">
      <c r="A934" s="7">
        <v>40778</v>
      </c>
      <c r="B934" s="16">
        <v>2821</v>
      </c>
      <c r="C934" s="16">
        <v>4434.92</v>
      </c>
      <c r="D934" s="16">
        <v>4799.18</v>
      </c>
      <c r="E934" s="16">
        <v>551.66999999999996</v>
      </c>
      <c r="F934" s="16">
        <v>1774.36</v>
      </c>
      <c r="G934" s="16">
        <v>5410.86</v>
      </c>
      <c r="H934" s="16">
        <f>VLOOKUP($A934,Sheet2!$A:$B,2,FALSE)</f>
        <v>5410.86</v>
      </c>
      <c r="I934" s="16">
        <f>VLOOKUP($A934,Sheet2!$A:$B,2,FALSE)</f>
        <v>5410.86</v>
      </c>
      <c r="J934" s="16">
        <f>VLOOKUP($A934,Sheet2!$A:$B,2,FALSE)</f>
        <v>5410.86</v>
      </c>
    </row>
    <row r="935" spans="1:10" x14ac:dyDescent="0.15">
      <c r="A935" s="7">
        <v>40779</v>
      </c>
      <c r="B935" s="16">
        <v>2810.02</v>
      </c>
      <c r="C935" s="16">
        <v>4427.9799999999996</v>
      </c>
      <c r="D935" s="16">
        <v>4797.8</v>
      </c>
      <c r="E935" s="16">
        <v>548.65</v>
      </c>
      <c r="F935" s="16">
        <v>1758.22</v>
      </c>
      <c r="G935" s="16">
        <v>5412.73</v>
      </c>
      <c r="H935" s="16">
        <f>VLOOKUP($A935,Sheet2!$A:$B,2,FALSE)</f>
        <v>5412.73</v>
      </c>
      <c r="I935" s="16">
        <f>VLOOKUP($A935,Sheet2!$A:$B,2,FALSE)</f>
        <v>5412.73</v>
      </c>
      <c r="J935" s="16">
        <f>VLOOKUP($A935,Sheet2!$A:$B,2,FALSE)</f>
        <v>5412.73</v>
      </c>
    </row>
    <row r="936" spans="1:10" x14ac:dyDescent="0.15">
      <c r="A936" s="7">
        <v>40780</v>
      </c>
      <c r="B936" s="16">
        <v>2903.84</v>
      </c>
      <c r="C936" s="16">
        <v>4520.17</v>
      </c>
      <c r="D936" s="16">
        <v>4879.62</v>
      </c>
      <c r="E936" s="16">
        <v>577.63</v>
      </c>
      <c r="F936" s="16">
        <v>1815.53</v>
      </c>
      <c r="G936" s="16">
        <v>5496.23</v>
      </c>
      <c r="H936" s="16">
        <f>VLOOKUP($A936,Sheet2!$A:$B,2,FALSE)</f>
        <v>5496.23</v>
      </c>
      <c r="I936" s="16">
        <f>VLOOKUP($A936,Sheet2!$A:$B,2,FALSE)</f>
        <v>5496.23</v>
      </c>
      <c r="J936" s="16">
        <f>VLOOKUP($A936,Sheet2!$A:$B,2,FALSE)</f>
        <v>5496.23</v>
      </c>
    </row>
    <row r="937" spans="1:10" x14ac:dyDescent="0.15">
      <c r="A937" s="7">
        <v>40781</v>
      </c>
      <c r="B937" s="16">
        <v>2901.22</v>
      </c>
      <c r="C937" s="16">
        <v>4530.42</v>
      </c>
      <c r="D937" s="16">
        <v>4905.07</v>
      </c>
      <c r="E937" s="16">
        <v>573.82000000000005</v>
      </c>
      <c r="F937" s="16">
        <v>1812.56</v>
      </c>
      <c r="G937" s="16">
        <v>5510.22</v>
      </c>
      <c r="H937" s="16">
        <f>VLOOKUP($A937,Sheet2!$A:$B,2,FALSE)</f>
        <v>5510.22</v>
      </c>
      <c r="I937" s="16">
        <f>VLOOKUP($A937,Sheet2!$A:$B,2,FALSE)</f>
        <v>5510.22</v>
      </c>
      <c r="J937" s="16">
        <f>VLOOKUP($A937,Sheet2!$A:$B,2,FALSE)</f>
        <v>5510.22</v>
      </c>
    </row>
    <row r="938" spans="1:10" x14ac:dyDescent="0.15">
      <c r="A938" s="7">
        <v>40784</v>
      </c>
      <c r="B938" s="16">
        <v>2852.81</v>
      </c>
      <c r="C938" s="16">
        <v>4490.16</v>
      </c>
      <c r="D938" s="16">
        <v>4876.72</v>
      </c>
      <c r="E938" s="16">
        <v>555.47</v>
      </c>
      <c r="F938" s="16">
        <v>1778.49</v>
      </c>
      <c r="G938" s="16">
        <v>5510.5</v>
      </c>
      <c r="H938" s="16">
        <f>VLOOKUP($A938,Sheet2!$A:$B,2,FALSE)</f>
        <v>5510.5</v>
      </c>
      <c r="I938" s="16">
        <f>VLOOKUP($A938,Sheet2!$A:$B,2,FALSE)</f>
        <v>5510.5</v>
      </c>
      <c r="J938" s="16">
        <f>VLOOKUP($A938,Sheet2!$A:$B,2,FALSE)</f>
        <v>5510.5</v>
      </c>
    </row>
    <row r="939" spans="1:10" x14ac:dyDescent="0.15">
      <c r="A939" s="7">
        <v>40785</v>
      </c>
      <c r="B939" s="16">
        <v>2841.74</v>
      </c>
      <c r="C939" s="16">
        <v>4451.7299999999996</v>
      </c>
      <c r="D939" s="16">
        <v>4824.92</v>
      </c>
      <c r="E939" s="16">
        <v>552.15</v>
      </c>
      <c r="F939" s="16">
        <v>1774.44</v>
      </c>
      <c r="G939" s="16">
        <v>5453.21</v>
      </c>
      <c r="H939" s="16">
        <f>VLOOKUP($A939,Sheet2!$A:$B,2,FALSE)</f>
        <v>5453.21</v>
      </c>
      <c r="I939" s="16">
        <f>VLOOKUP($A939,Sheet2!$A:$B,2,FALSE)</f>
        <v>5453.21</v>
      </c>
      <c r="J939" s="16">
        <f>VLOOKUP($A939,Sheet2!$A:$B,2,FALSE)</f>
        <v>5453.21</v>
      </c>
    </row>
    <row r="940" spans="1:10" x14ac:dyDescent="0.15">
      <c r="A940" s="7">
        <v>40786</v>
      </c>
      <c r="B940" s="16">
        <v>2846.78</v>
      </c>
      <c r="C940" s="16">
        <v>4430.54</v>
      </c>
      <c r="D940" s="16">
        <v>4798.7299999999996</v>
      </c>
      <c r="E940" s="16">
        <v>554.12</v>
      </c>
      <c r="F940" s="16">
        <v>1766.69</v>
      </c>
      <c r="G940" s="16">
        <v>5440.4</v>
      </c>
      <c r="H940" s="16">
        <f>VLOOKUP($A940,Sheet2!$A:$B,2,FALSE)</f>
        <v>5440.4</v>
      </c>
      <c r="I940" s="16">
        <f>VLOOKUP($A940,Sheet2!$A:$B,2,FALSE)</f>
        <v>5440.4</v>
      </c>
      <c r="J940" s="16">
        <f>VLOOKUP($A940,Sheet2!$A:$B,2,FALSE)</f>
        <v>5440.4</v>
      </c>
    </row>
    <row r="941" spans="1:10" x14ac:dyDescent="0.15">
      <c r="A941" s="7">
        <v>40787</v>
      </c>
      <c r="B941" s="16">
        <v>2834.54</v>
      </c>
      <c r="C941" s="16">
        <v>4395.07</v>
      </c>
      <c r="D941" s="16">
        <v>4771.88</v>
      </c>
      <c r="E941" s="16">
        <v>553.87</v>
      </c>
      <c r="F941" s="16">
        <v>1754.8</v>
      </c>
      <c r="G941" s="16">
        <v>5385.09</v>
      </c>
      <c r="H941" s="16">
        <f>VLOOKUP($A941,Sheet2!$A:$B,2,FALSE)</f>
        <v>5385.09</v>
      </c>
      <c r="I941" s="16">
        <f>VLOOKUP($A941,Sheet2!$A:$B,2,FALSE)</f>
        <v>5385.09</v>
      </c>
      <c r="J941" s="16">
        <f>VLOOKUP($A941,Sheet2!$A:$B,2,FALSE)</f>
        <v>5385.09</v>
      </c>
    </row>
    <row r="942" spans="1:10" x14ac:dyDescent="0.15">
      <c r="A942" s="7">
        <v>40788</v>
      </c>
      <c r="B942" s="16">
        <v>2803.85</v>
      </c>
      <c r="C942" s="16">
        <v>4344.9799999999996</v>
      </c>
      <c r="D942" s="16">
        <v>4716.88</v>
      </c>
      <c r="E942" s="16">
        <v>547.54999999999995</v>
      </c>
      <c r="F942" s="16">
        <v>1739.43</v>
      </c>
      <c r="G942" s="16">
        <v>5318.3</v>
      </c>
      <c r="H942" s="16">
        <f>VLOOKUP($A942,Sheet2!$A:$B,2,FALSE)</f>
        <v>5318.3</v>
      </c>
      <c r="I942" s="16">
        <f>VLOOKUP($A942,Sheet2!$A:$B,2,FALSE)</f>
        <v>5318.3</v>
      </c>
      <c r="J942" s="16">
        <f>VLOOKUP($A942,Sheet2!$A:$B,2,FALSE)</f>
        <v>5318.3</v>
      </c>
    </row>
    <row r="943" spans="1:10" x14ac:dyDescent="0.15">
      <c r="A943" s="7">
        <v>40791</v>
      </c>
      <c r="B943" s="16">
        <v>2743.82</v>
      </c>
      <c r="C943" s="16">
        <v>4238.07</v>
      </c>
      <c r="D943" s="16">
        <v>4596.13</v>
      </c>
      <c r="E943" s="16">
        <v>533</v>
      </c>
      <c r="F943" s="16">
        <v>1690.75</v>
      </c>
      <c r="G943" s="16">
        <v>5202.8</v>
      </c>
      <c r="H943" s="16">
        <f>VLOOKUP($A943,Sheet2!$A:$B,2,FALSE)</f>
        <v>5202.8</v>
      </c>
      <c r="I943" s="16">
        <f>VLOOKUP($A943,Sheet2!$A:$B,2,FALSE)</f>
        <v>5202.8</v>
      </c>
      <c r="J943" s="16">
        <f>VLOOKUP($A943,Sheet2!$A:$B,2,FALSE)</f>
        <v>5202.8</v>
      </c>
    </row>
    <row r="944" spans="1:10" x14ac:dyDescent="0.15">
      <c r="A944" s="7">
        <v>40792</v>
      </c>
      <c r="B944" s="16">
        <v>2723.3</v>
      </c>
      <c r="C944" s="16">
        <v>4204.91</v>
      </c>
      <c r="D944" s="16">
        <v>4568.59</v>
      </c>
      <c r="E944" s="16">
        <v>532.53</v>
      </c>
      <c r="F944" s="16">
        <v>1678.57</v>
      </c>
      <c r="G944" s="16">
        <v>5150.1899999999996</v>
      </c>
      <c r="H944" s="16">
        <f>VLOOKUP($A944,Sheet2!$A:$B,2,FALSE)</f>
        <v>5150.1899999999996</v>
      </c>
      <c r="I944" s="16">
        <f>VLOOKUP($A944,Sheet2!$A:$B,2,FALSE)</f>
        <v>5150.1899999999996</v>
      </c>
      <c r="J944" s="16">
        <f>VLOOKUP($A944,Sheet2!$A:$B,2,FALSE)</f>
        <v>5150.1899999999996</v>
      </c>
    </row>
    <row r="945" spans="1:10" x14ac:dyDescent="0.15">
      <c r="A945" s="7">
        <v>40793</v>
      </c>
      <c r="B945" s="16">
        <v>2779.09</v>
      </c>
      <c r="C945" s="16">
        <v>4306.3599999999997</v>
      </c>
      <c r="D945" s="16">
        <v>4684.1000000000004</v>
      </c>
      <c r="E945" s="16">
        <v>546.12</v>
      </c>
      <c r="F945" s="16">
        <v>1717.99</v>
      </c>
      <c r="G945" s="16">
        <v>5232.6400000000003</v>
      </c>
      <c r="H945" s="16">
        <f>VLOOKUP($A945,Sheet2!$A:$B,2,FALSE)</f>
        <v>5232.6400000000003</v>
      </c>
      <c r="I945" s="16">
        <f>VLOOKUP($A945,Sheet2!$A:$B,2,FALSE)</f>
        <v>5232.6400000000003</v>
      </c>
      <c r="J945" s="16">
        <f>VLOOKUP($A945,Sheet2!$A:$B,2,FALSE)</f>
        <v>5232.6400000000003</v>
      </c>
    </row>
    <row r="946" spans="1:10" x14ac:dyDescent="0.15">
      <c r="A946" s="7">
        <v>40794</v>
      </c>
      <c r="B946" s="16">
        <v>2756.11</v>
      </c>
      <c r="C946" s="16">
        <v>4260.1499999999996</v>
      </c>
      <c r="D946" s="16">
        <v>4635.03</v>
      </c>
      <c r="E946" s="16">
        <v>539.12</v>
      </c>
      <c r="F946" s="16">
        <v>1699.44</v>
      </c>
      <c r="G946" s="16">
        <v>5232.1499999999996</v>
      </c>
      <c r="H946" s="16">
        <f>VLOOKUP($A946,Sheet2!$A:$B,2,FALSE)</f>
        <v>5232.1499999999996</v>
      </c>
      <c r="I946" s="16">
        <f>VLOOKUP($A946,Sheet2!$A:$B,2,FALSE)</f>
        <v>5232.1499999999996</v>
      </c>
      <c r="J946" s="16">
        <f>VLOOKUP($A946,Sheet2!$A:$B,2,FALSE)</f>
        <v>5232.1499999999996</v>
      </c>
    </row>
    <row r="947" spans="1:10" x14ac:dyDescent="0.15">
      <c r="A947" s="7">
        <v>40795</v>
      </c>
      <c r="B947" s="16">
        <v>2751.1</v>
      </c>
      <c r="C947" s="16">
        <v>4233.75</v>
      </c>
      <c r="D947" s="16">
        <v>4609.58</v>
      </c>
      <c r="E947" s="16">
        <v>545.91</v>
      </c>
      <c r="F947" s="16">
        <v>1693.76</v>
      </c>
      <c r="G947" s="16">
        <v>5168.87</v>
      </c>
      <c r="H947" s="16">
        <f>VLOOKUP($A947,Sheet2!$A:$B,2,FALSE)</f>
        <v>5168.87</v>
      </c>
      <c r="I947" s="16">
        <f>VLOOKUP($A947,Sheet2!$A:$B,2,FALSE)</f>
        <v>5168.87</v>
      </c>
      <c r="J947" s="16">
        <f>VLOOKUP($A947,Sheet2!$A:$B,2,FALSE)</f>
        <v>5168.87</v>
      </c>
    </row>
    <row r="948" spans="1:10" x14ac:dyDescent="0.15">
      <c r="A948" s="7">
        <v>40799</v>
      </c>
      <c r="B948" s="16">
        <v>2720.28</v>
      </c>
      <c r="C948" s="16">
        <v>4164.29</v>
      </c>
      <c r="D948" s="16">
        <v>4532.08</v>
      </c>
      <c r="E948" s="16">
        <v>545.87</v>
      </c>
      <c r="F948" s="16">
        <v>1671.16</v>
      </c>
      <c r="G948" s="16">
        <v>5069.59</v>
      </c>
      <c r="H948" s="16">
        <f>VLOOKUP($A948,Sheet2!$A:$B,2,FALSE)</f>
        <v>5069.59</v>
      </c>
      <c r="I948" s="16">
        <f>VLOOKUP($A948,Sheet2!$A:$B,2,FALSE)</f>
        <v>5069.59</v>
      </c>
      <c r="J948" s="16">
        <f>VLOOKUP($A948,Sheet2!$A:$B,2,FALSE)</f>
        <v>5069.59</v>
      </c>
    </row>
    <row r="949" spans="1:10" x14ac:dyDescent="0.15">
      <c r="A949" s="7">
        <v>40800</v>
      </c>
      <c r="B949" s="16">
        <v>2733.11</v>
      </c>
      <c r="C949" s="16">
        <v>4212.13</v>
      </c>
      <c r="D949" s="16">
        <v>4589.6899999999996</v>
      </c>
      <c r="E949" s="16">
        <v>555.34</v>
      </c>
      <c r="F949" s="16">
        <v>1699.41</v>
      </c>
      <c r="G949" s="16">
        <v>5100.4799999999996</v>
      </c>
      <c r="H949" s="16">
        <f>VLOOKUP($A949,Sheet2!$A:$B,2,FALSE)</f>
        <v>5100.4799999999996</v>
      </c>
      <c r="I949" s="16">
        <f>VLOOKUP($A949,Sheet2!$A:$B,2,FALSE)</f>
        <v>5100.4799999999996</v>
      </c>
      <c r="J949" s="16">
        <f>VLOOKUP($A949,Sheet2!$A:$B,2,FALSE)</f>
        <v>5100.4799999999996</v>
      </c>
    </row>
    <row r="950" spans="1:10" x14ac:dyDescent="0.15">
      <c r="A950" s="7">
        <v>40801</v>
      </c>
      <c r="B950" s="16">
        <v>2729.05</v>
      </c>
      <c r="C950" s="16">
        <v>4215.5</v>
      </c>
      <c r="D950" s="16">
        <v>4598.45</v>
      </c>
      <c r="E950" s="16">
        <v>554.36</v>
      </c>
      <c r="F950" s="16">
        <v>1704.54</v>
      </c>
      <c r="G950" s="16">
        <v>5094.13</v>
      </c>
      <c r="H950" s="16">
        <f>VLOOKUP($A950,Sheet2!$A:$B,2,FALSE)</f>
        <v>5094.13</v>
      </c>
      <c r="I950" s="16">
        <f>VLOOKUP($A950,Sheet2!$A:$B,2,FALSE)</f>
        <v>5094.13</v>
      </c>
      <c r="J950" s="16">
        <f>VLOOKUP($A950,Sheet2!$A:$B,2,FALSE)</f>
        <v>5094.13</v>
      </c>
    </row>
    <row r="951" spans="1:10" x14ac:dyDescent="0.15">
      <c r="A951" s="7">
        <v>40802</v>
      </c>
      <c r="B951" s="16">
        <v>2733.99</v>
      </c>
      <c r="C951" s="16">
        <v>4214.82</v>
      </c>
      <c r="D951" s="16">
        <v>4598.8100000000004</v>
      </c>
      <c r="E951" s="16">
        <v>552.01</v>
      </c>
      <c r="F951" s="16">
        <v>1700.02</v>
      </c>
      <c r="G951" s="16">
        <v>5095.51</v>
      </c>
      <c r="H951" s="16">
        <f>VLOOKUP($A951,Sheet2!$A:$B,2,FALSE)</f>
        <v>5095.51</v>
      </c>
      <c r="I951" s="16">
        <f>VLOOKUP($A951,Sheet2!$A:$B,2,FALSE)</f>
        <v>5095.51</v>
      </c>
      <c r="J951" s="16">
        <f>VLOOKUP($A951,Sheet2!$A:$B,2,FALSE)</f>
        <v>5095.51</v>
      </c>
    </row>
    <row r="952" spans="1:10" x14ac:dyDescent="0.15">
      <c r="A952" s="7">
        <v>40805</v>
      </c>
      <c r="B952" s="16">
        <v>2679.27</v>
      </c>
      <c r="C952" s="16">
        <v>4131.88</v>
      </c>
      <c r="D952" s="16">
        <v>4507.68</v>
      </c>
      <c r="E952" s="16">
        <v>538.48</v>
      </c>
      <c r="F952" s="16">
        <v>1656.01</v>
      </c>
      <c r="G952" s="16">
        <v>5029.3900000000003</v>
      </c>
      <c r="H952" s="16">
        <f>VLOOKUP($A952,Sheet2!$A:$B,2,FALSE)</f>
        <v>5029.3900000000003</v>
      </c>
      <c r="I952" s="16">
        <f>VLOOKUP($A952,Sheet2!$A:$B,2,FALSE)</f>
        <v>5029.3900000000003</v>
      </c>
      <c r="J952" s="16">
        <f>VLOOKUP($A952,Sheet2!$A:$B,2,FALSE)</f>
        <v>5029.3900000000003</v>
      </c>
    </row>
    <row r="953" spans="1:10" x14ac:dyDescent="0.15">
      <c r="A953" s="7">
        <v>40806</v>
      </c>
      <c r="B953" s="16">
        <v>2689.85</v>
      </c>
      <c r="C953" s="16">
        <v>4151.8500000000004</v>
      </c>
      <c r="D953" s="16">
        <v>4537.53</v>
      </c>
      <c r="E953" s="16">
        <v>549.36</v>
      </c>
      <c r="F953" s="16">
        <v>1666.03</v>
      </c>
      <c r="G953" s="16">
        <v>5040.41</v>
      </c>
      <c r="H953" s="16">
        <f>VLOOKUP($A953,Sheet2!$A:$B,2,FALSE)</f>
        <v>5040.41</v>
      </c>
      <c r="I953" s="16">
        <f>VLOOKUP($A953,Sheet2!$A:$B,2,FALSE)</f>
        <v>5040.41</v>
      </c>
      <c r="J953" s="16">
        <f>VLOOKUP($A953,Sheet2!$A:$B,2,FALSE)</f>
        <v>5040.41</v>
      </c>
    </row>
    <row r="954" spans="1:10" x14ac:dyDescent="0.15">
      <c r="A954" s="7">
        <v>40807</v>
      </c>
      <c r="B954" s="16">
        <v>2771.01</v>
      </c>
      <c r="C954" s="16">
        <v>4275.09</v>
      </c>
      <c r="D954" s="16">
        <v>4666.07</v>
      </c>
      <c r="E954" s="16">
        <v>568.42999999999995</v>
      </c>
      <c r="F954" s="16">
        <v>1714.24</v>
      </c>
      <c r="G954" s="16">
        <v>5170.28</v>
      </c>
      <c r="H954" s="16">
        <f>VLOOKUP($A954,Sheet2!$A:$B,2,FALSE)</f>
        <v>5170.28</v>
      </c>
      <c r="I954" s="16">
        <f>VLOOKUP($A954,Sheet2!$A:$B,2,FALSE)</f>
        <v>5170.28</v>
      </c>
      <c r="J954" s="16">
        <f>VLOOKUP($A954,Sheet2!$A:$B,2,FALSE)</f>
        <v>5170.28</v>
      </c>
    </row>
    <row r="955" spans="1:10" x14ac:dyDescent="0.15">
      <c r="A955" s="7">
        <v>40808</v>
      </c>
      <c r="B955" s="16">
        <v>2685.69</v>
      </c>
      <c r="C955" s="16">
        <v>4151.8</v>
      </c>
      <c r="D955" s="16">
        <v>4529.96</v>
      </c>
      <c r="E955" s="16">
        <v>546.16999999999996</v>
      </c>
      <c r="F955" s="16">
        <v>1658.29</v>
      </c>
      <c r="G955" s="16">
        <v>5019.76</v>
      </c>
      <c r="H955" s="16">
        <f>VLOOKUP($A955,Sheet2!$A:$B,2,FALSE)</f>
        <v>5019.76</v>
      </c>
      <c r="I955" s="16">
        <f>VLOOKUP($A955,Sheet2!$A:$B,2,FALSE)</f>
        <v>5019.76</v>
      </c>
      <c r="J955" s="16">
        <f>VLOOKUP($A955,Sheet2!$A:$B,2,FALSE)</f>
        <v>5019.76</v>
      </c>
    </row>
    <row r="956" spans="1:10" x14ac:dyDescent="0.15">
      <c r="A956" s="7">
        <v>40809</v>
      </c>
      <c r="B956" s="16">
        <v>2669.48</v>
      </c>
      <c r="C956" s="16">
        <v>4117.7299999999996</v>
      </c>
      <c r="D956" s="16">
        <v>4494.4799999999996</v>
      </c>
      <c r="E956" s="16">
        <v>551.76</v>
      </c>
      <c r="F956" s="16">
        <v>1643.67</v>
      </c>
      <c r="G956" s="16">
        <v>4972.57</v>
      </c>
      <c r="H956" s="16">
        <f>VLOOKUP($A956,Sheet2!$A:$B,2,FALSE)</f>
        <v>4972.57</v>
      </c>
      <c r="I956" s="16">
        <f>VLOOKUP($A956,Sheet2!$A:$B,2,FALSE)</f>
        <v>4972.57</v>
      </c>
      <c r="J956" s="16">
        <f>VLOOKUP($A956,Sheet2!$A:$B,2,FALSE)</f>
        <v>4972.57</v>
      </c>
    </row>
    <row r="957" spans="1:10" x14ac:dyDescent="0.15">
      <c r="A957" s="7">
        <v>40812</v>
      </c>
      <c r="B957" s="16">
        <v>2610.92</v>
      </c>
      <c r="C957" s="16">
        <v>4051.42</v>
      </c>
      <c r="D957" s="16">
        <v>4426.3999999999996</v>
      </c>
      <c r="E957" s="16">
        <v>540.16999999999996</v>
      </c>
      <c r="F957" s="16">
        <v>1616.97</v>
      </c>
      <c r="G957" s="16">
        <v>4880.62</v>
      </c>
      <c r="H957" s="16">
        <f>VLOOKUP($A957,Sheet2!$A:$B,2,FALSE)</f>
        <v>4880.62</v>
      </c>
      <c r="I957" s="16">
        <f>VLOOKUP($A957,Sheet2!$A:$B,2,FALSE)</f>
        <v>4880.62</v>
      </c>
      <c r="J957" s="16">
        <f>VLOOKUP($A957,Sheet2!$A:$B,2,FALSE)</f>
        <v>4880.62</v>
      </c>
    </row>
    <row r="958" spans="1:10" x14ac:dyDescent="0.15">
      <c r="A958" s="7">
        <v>40813</v>
      </c>
      <c r="B958" s="16">
        <v>2637.88</v>
      </c>
      <c r="C958" s="16">
        <v>4068.23</v>
      </c>
      <c r="D958" s="16">
        <v>4441.8100000000004</v>
      </c>
      <c r="E958" s="16">
        <v>550.33000000000004</v>
      </c>
      <c r="F958" s="16">
        <v>1637.34</v>
      </c>
      <c r="G958" s="16">
        <v>4883.28</v>
      </c>
      <c r="H958" s="16">
        <f>VLOOKUP($A958,Sheet2!$A:$B,2,FALSE)</f>
        <v>4883.28</v>
      </c>
      <c r="I958" s="16">
        <f>VLOOKUP($A958,Sheet2!$A:$B,2,FALSE)</f>
        <v>4883.28</v>
      </c>
      <c r="J958" s="16">
        <f>VLOOKUP($A958,Sheet2!$A:$B,2,FALSE)</f>
        <v>4883.28</v>
      </c>
    </row>
    <row r="959" spans="1:10" x14ac:dyDescent="0.15">
      <c r="A959" s="7">
        <v>40814</v>
      </c>
      <c r="B959" s="16">
        <v>2610.59</v>
      </c>
      <c r="C959" s="16">
        <v>3999.78</v>
      </c>
      <c r="D959" s="16">
        <v>4358.34</v>
      </c>
      <c r="E959" s="16">
        <v>541.62</v>
      </c>
      <c r="F959" s="16">
        <v>1618.82</v>
      </c>
      <c r="G959" s="16">
        <v>4821.3</v>
      </c>
      <c r="H959" s="16">
        <f>VLOOKUP($A959,Sheet2!$A:$B,2,FALSE)</f>
        <v>4821.3</v>
      </c>
      <c r="I959" s="16">
        <f>VLOOKUP($A959,Sheet2!$A:$B,2,FALSE)</f>
        <v>4821.3</v>
      </c>
      <c r="J959" s="16">
        <f>VLOOKUP($A959,Sheet2!$A:$B,2,FALSE)</f>
        <v>4821.3</v>
      </c>
    </row>
    <row r="960" spans="1:10" x14ac:dyDescent="0.15">
      <c r="A960" s="7">
        <v>40815</v>
      </c>
      <c r="B960" s="16">
        <v>2588.19</v>
      </c>
      <c r="C960" s="16">
        <v>3871.06</v>
      </c>
      <c r="D960" s="16">
        <v>4189.1099999999997</v>
      </c>
      <c r="E960" s="16">
        <v>540.51</v>
      </c>
      <c r="F960" s="16">
        <v>1583.04</v>
      </c>
      <c r="G960" s="16">
        <v>4704.9799999999996</v>
      </c>
      <c r="H960" s="16">
        <f>VLOOKUP($A960,Sheet2!$A:$B,2,FALSE)</f>
        <v>4704.9799999999996</v>
      </c>
      <c r="I960" s="16">
        <f>VLOOKUP($A960,Sheet2!$A:$B,2,FALSE)</f>
        <v>4704.9799999999996</v>
      </c>
      <c r="J960" s="16">
        <f>VLOOKUP($A960,Sheet2!$A:$B,2,FALSE)</f>
        <v>4704.9799999999996</v>
      </c>
    </row>
    <row r="961" spans="1:10" x14ac:dyDescent="0.15">
      <c r="A961" s="7">
        <v>40816</v>
      </c>
      <c r="B961" s="16">
        <v>2581.35</v>
      </c>
      <c r="C961" s="16">
        <v>3856.83</v>
      </c>
      <c r="D961" s="16">
        <v>4174.45</v>
      </c>
      <c r="E961" s="16">
        <v>533.59</v>
      </c>
      <c r="F961" s="16">
        <v>1577.08</v>
      </c>
      <c r="G961" s="16">
        <v>4703.62</v>
      </c>
      <c r="H961" s="16">
        <f>VLOOKUP($A961,Sheet2!$A:$B,2,FALSE)</f>
        <v>4703.62</v>
      </c>
      <c r="I961" s="16">
        <f>VLOOKUP($A961,Sheet2!$A:$B,2,FALSE)</f>
        <v>4703.62</v>
      </c>
      <c r="J961" s="16">
        <f>VLOOKUP($A961,Sheet2!$A:$B,2,FALSE)</f>
        <v>4703.62</v>
      </c>
    </row>
    <row r="962" spans="1:10" x14ac:dyDescent="0.15">
      <c r="A962" s="7">
        <v>40826</v>
      </c>
      <c r="B962" s="16">
        <v>2557.08</v>
      </c>
      <c r="C962" s="16">
        <v>3832.58</v>
      </c>
      <c r="D962" s="16">
        <v>4159.45</v>
      </c>
      <c r="E962" s="16">
        <v>530.16</v>
      </c>
      <c r="F962" s="16">
        <v>1564.64</v>
      </c>
      <c r="G962" s="16">
        <v>4706.41</v>
      </c>
      <c r="H962" s="16">
        <f>VLOOKUP($A962,Sheet2!$A:$B,2,FALSE)</f>
        <v>4706.41</v>
      </c>
      <c r="I962" s="16">
        <f>VLOOKUP($A962,Sheet2!$A:$B,2,FALSE)</f>
        <v>4706.41</v>
      </c>
      <c r="J962" s="16">
        <f>VLOOKUP($A962,Sheet2!$A:$B,2,FALSE)</f>
        <v>4706.41</v>
      </c>
    </row>
    <row r="963" spans="1:10" x14ac:dyDescent="0.15">
      <c r="A963" s="7">
        <v>40827</v>
      </c>
      <c r="B963" s="16">
        <v>2551.9899999999998</v>
      </c>
      <c r="C963" s="16">
        <v>3817.93</v>
      </c>
      <c r="D963" s="16">
        <v>4152.72</v>
      </c>
      <c r="E963" s="16">
        <v>539.69000000000005</v>
      </c>
      <c r="F963" s="16">
        <v>1568.55</v>
      </c>
      <c r="G963" s="16">
        <v>4686.46</v>
      </c>
      <c r="H963" s="16">
        <f>VLOOKUP($A963,Sheet2!$A:$B,2,FALSE)</f>
        <v>4686.46</v>
      </c>
      <c r="I963" s="16">
        <f>VLOOKUP($A963,Sheet2!$A:$B,2,FALSE)</f>
        <v>4686.46</v>
      </c>
      <c r="J963" s="16">
        <f>VLOOKUP($A963,Sheet2!$A:$B,2,FALSE)</f>
        <v>4686.46</v>
      </c>
    </row>
    <row r="964" spans="1:10" x14ac:dyDescent="0.15">
      <c r="A964" s="7">
        <v>40828</v>
      </c>
      <c r="B964" s="16">
        <v>2644.76</v>
      </c>
      <c r="C964" s="16">
        <v>3950.65</v>
      </c>
      <c r="D964" s="16">
        <v>4302.1000000000004</v>
      </c>
      <c r="E964" s="16">
        <v>578.94000000000005</v>
      </c>
      <c r="F964" s="16">
        <v>1616.62</v>
      </c>
      <c r="G964" s="16">
        <v>4823.17</v>
      </c>
      <c r="H964" s="16">
        <f>VLOOKUP($A964,Sheet2!$A:$B,2,FALSE)</f>
        <v>4823.17</v>
      </c>
      <c r="I964" s="16">
        <f>VLOOKUP($A964,Sheet2!$A:$B,2,FALSE)</f>
        <v>4823.17</v>
      </c>
      <c r="J964" s="16">
        <f>VLOOKUP($A964,Sheet2!$A:$B,2,FALSE)</f>
        <v>4823.17</v>
      </c>
    </row>
    <row r="965" spans="1:10" x14ac:dyDescent="0.15">
      <c r="A965" s="7">
        <v>40829</v>
      </c>
      <c r="B965" s="16">
        <v>2662.6</v>
      </c>
      <c r="C965" s="16">
        <v>4001.85</v>
      </c>
      <c r="D965" s="16">
        <v>4370.72</v>
      </c>
      <c r="E965" s="16">
        <v>576.94000000000005</v>
      </c>
      <c r="F965" s="16">
        <v>1640.94</v>
      </c>
      <c r="G965" s="16">
        <v>4884.38</v>
      </c>
      <c r="H965" s="16">
        <f>VLOOKUP($A965,Sheet2!$A:$B,2,FALSE)</f>
        <v>4884.38</v>
      </c>
      <c r="I965" s="16">
        <f>VLOOKUP($A965,Sheet2!$A:$B,2,FALSE)</f>
        <v>4884.38</v>
      </c>
      <c r="J965" s="16">
        <f>VLOOKUP($A965,Sheet2!$A:$B,2,FALSE)</f>
        <v>4884.38</v>
      </c>
    </row>
    <row r="966" spans="1:10" x14ac:dyDescent="0.15">
      <c r="A966" s="7">
        <v>40830</v>
      </c>
      <c r="B966" s="16">
        <v>2653.78</v>
      </c>
      <c r="C966" s="16">
        <v>3985.19</v>
      </c>
      <c r="D966" s="16">
        <v>4350.42</v>
      </c>
      <c r="E966" s="16">
        <v>575.67999999999995</v>
      </c>
      <c r="F966" s="16">
        <v>1617.21</v>
      </c>
      <c r="G966" s="16">
        <v>4845.8599999999997</v>
      </c>
      <c r="H966" s="16">
        <f>VLOOKUP($A966,Sheet2!$A:$B,2,FALSE)</f>
        <v>4845.8599999999997</v>
      </c>
      <c r="I966" s="16">
        <f>VLOOKUP($A966,Sheet2!$A:$B,2,FALSE)</f>
        <v>4845.8599999999997</v>
      </c>
      <c r="J966" s="16">
        <f>VLOOKUP($A966,Sheet2!$A:$B,2,FALSE)</f>
        <v>4845.8599999999997</v>
      </c>
    </row>
    <row r="967" spans="1:10" x14ac:dyDescent="0.15">
      <c r="A967" s="7">
        <v>40833</v>
      </c>
      <c r="B967" s="16">
        <v>2666.95</v>
      </c>
      <c r="C967" s="16">
        <v>3997.12</v>
      </c>
      <c r="D967" s="16">
        <v>4368.7700000000004</v>
      </c>
      <c r="E967" s="16">
        <v>574.01</v>
      </c>
      <c r="F967" s="16">
        <v>1609.47</v>
      </c>
      <c r="G967" s="16">
        <v>4845.3900000000003</v>
      </c>
      <c r="H967" s="16">
        <f>VLOOKUP($A967,Sheet2!$A:$B,2,FALSE)</f>
        <v>4845.3900000000003</v>
      </c>
      <c r="I967" s="16">
        <f>VLOOKUP($A967,Sheet2!$A:$B,2,FALSE)</f>
        <v>4845.3900000000003</v>
      </c>
      <c r="J967" s="16">
        <f>VLOOKUP($A967,Sheet2!$A:$B,2,FALSE)</f>
        <v>4845.3900000000003</v>
      </c>
    </row>
    <row r="968" spans="1:10" x14ac:dyDescent="0.15">
      <c r="A968" s="7">
        <v>40834</v>
      </c>
      <c r="B968" s="16">
        <v>2592.21</v>
      </c>
      <c r="C968" s="16">
        <v>3877.02</v>
      </c>
      <c r="D968" s="16">
        <v>4230.95</v>
      </c>
      <c r="E968" s="16">
        <v>547.1</v>
      </c>
      <c r="F968" s="16">
        <v>1548.57</v>
      </c>
      <c r="G968" s="16">
        <v>4722.1400000000003</v>
      </c>
      <c r="H968" s="16">
        <f>VLOOKUP($A968,Sheet2!$A:$B,2,FALSE)</f>
        <v>4722.1400000000003</v>
      </c>
      <c r="I968" s="16">
        <f>VLOOKUP($A968,Sheet2!$A:$B,2,FALSE)</f>
        <v>4722.1400000000003</v>
      </c>
      <c r="J968" s="16">
        <f>VLOOKUP($A968,Sheet2!$A:$B,2,FALSE)</f>
        <v>4722.1400000000003</v>
      </c>
    </row>
    <row r="969" spans="1:10" x14ac:dyDescent="0.15">
      <c r="A969" s="7">
        <v>40835</v>
      </c>
      <c r="B969" s="16">
        <v>2583.08</v>
      </c>
      <c r="C969" s="16">
        <v>3854.17</v>
      </c>
      <c r="D969" s="16">
        <v>4216.67</v>
      </c>
      <c r="E969" s="16">
        <v>550.73</v>
      </c>
      <c r="F969" s="16">
        <v>1535.12</v>
      </c>
      <c r="G969" s="16">
        <v>4702.21</v>
      </c>
      <c r="H969" s="16">
        <f>VLOOKUP($A969,Sheet2!$A:$B,2,FALSE)</f>
        <v>4702.21</v>
      </c>
      <c r="I969" s="16">
        <f>VLOOKUP($A969,Sheet2!$A:$B,2,FALSE)</f>
        <v>4702.21</v>
      </c>
      <c r="J969" s="16">
        <f>VLOOKUP($A969,Sheet2!$A:$B,2,FALSE)</f>
        <v>4702.21</v>
      </c>
    </row>
    <row r="970" spans="1:10" x14ac:dyDescent="0.15">
      <c r="A970" s="7">
        <v>40836</v>
      </c>
      <c r="B970" s="16">
        <v>2520.5300000000002</v>
      </c>
      <c r="C970" s="16">
        <v>3740.47</v>
      </c>
      <c r="D970" s="16">
        <v>4088.08</v>
      </c>
      <c r="E970" s="16">
        <v>548.29</v>
      </c>
      <c r="F970" s="16">
        <v>1504.27</v>
      </c>
      <c r="G970" s="16">
        <v>4581.75</v>
      </c>
      <c r="H970" s="16">
        <f>VLOOKUP($A970,Sheet2!$A:$B,2,FALSE)</f>
        <v>4581.75</v>
      </c>
      <c r="I970" s="16">
        <f>VLOOKUP($A970,Sheet2!$A:$B,2,FALSE)</f>
        <v>4581.75</v>
      </c>
      <c r="J970" s="16">
        <f>VLOOKUP($A970,Sheet2!$A:$B,2,FALSE)</f>
        <v>4581.75</v>
      </c>
    </row>
    <row r="971" spans="1:10" x14ac:dyDescent="0.15">
      <c r="A971" s="7">
        <v>40837</v>
      </c>
      <c r="B971" s="16">
        <v>2507.88</v>
      </c>
      <c r="C971" s="16">
        <v>3671.7</v>
      </c>
      <c r="D971" s="16">
        <v>4008.55</v>
      </c>
      <c r="E971" s="16">
        <v>544.54999999999995</v>
      </c>
      <c r="F971" s="16">
        <v>1492.29</v>
      </c>
      <c r="G971" s="16">
        <v>4536.8599999999997</v>
      </c>
      <c r="H971" s="16">
        <f>VLOOKUP($A971,Sheet2!$A:$B,2,FALSE)</f>
        <v>4536.8599999999997</v>
      </c>
      <c r="I971" s="16">
        <f>VLOOKUP($A971,Sheet2!$A:$B,2,FALSE)</f>
        <v>4536.8599999999997</v>
      </c>
      <c r="J971" s="16">
        <f>VLOOKUP($A971,Sheet2!$A:$B,2,FALSE)</f>
        <v>4536.8599999999997</v>
      </c>
    </row>
    <row r="972" spans="1:10" x14ac:dyDescent="0.15">
      <c r="A972" s="7">
        <v>40840</v>
      </c>
      <c r="B972" s="16">
        <v>2576.67</v>
      </c>
      <c r="C972" s="16">
        <v>3736.77</v>
      </c>
      <c r="D972" s="16">
        <v>4071.46</v>
      </c>
      <c r="E972" s="16">
        <v>567.80999999999995</v>
      </c>
      <c r="F972" s="16">
        <v>1515.83</v>
      </c>
      <c r="G972" s="16">
        <v>4618.3100000000004</v>
      </c>
      <c r="H972" s="16">
        <f>VLOOKUP($A972,Sheet2!$A:$B,2,FALSE)</f>
        <v>4618.3100000000004</v>
      </c>
      <c r="I972" s="16">
        <f>VLOOKUP($A972,Sheet2!$A:$B,2,FALSE)</f>
        <v>4618.3100000000004</v>
      </c>
      <c r="J972" s="16">
        <f>VLOOKUP($A972,Sheet2!$A:$B,2,FALSE)</f>
        <v>4618.3100000000004</v>
      </c>
    </row>
    <row r="973" spans="1:10" x14ac:dyDescent="0.15">
      <c r="A973" s="7">
        <v>40841</v>
      </c>
      <c r="B973" s="16">
        <v>2625.43</v>
      </c>
      <c r="C973" s="16">
        <v>3842.98</v>
      </c>
      <c r="D973" s="16">
        <v>4185.1899999999996</v>
      </c>
      <c r="E973" s="16">
        <v>570.66</v>
      </c>
      <c r="F973" s="16">
        <v>1552.1</v>
      </c>
      <c r="G973" s="16">
        <v>4720.82</v>
      </c>
      <c r="H973" s="16">
        <f>VLOOKUP($A973,Sheet2!$A:$B,2,FALSE)</f>
        <v>4720.82</v>
      </c>
      <c r="I973" s="16">
        <f>VLOOKUP($A973,Sheet2!$A:$B,2,FALSE)</f>
        <v>4720.82</v>
      </c>
      <c r="J973" s="16">
        <f>VLOOKUP($A973,Sheet2!$A:$B,2,FALSE)</f>
        <v>4720.82</v>
      </c>
    </row>
    <row r="974" spans="1:10" x14ac:dyDescent="0.15">
      <c r="A974" s="7">
        <v>40842</v>
      </c>
      <c r="B974" s="16">
        <v>2651.65</v>
      </c>
      <c r="C974" s="16">
        <v>3884.39</v>
      </c>
      <c r="D974" s="16">
        <v>4217.8900000000003</v>
      </c>
      <c r="E974" s="16">
        <v>571.59</v>
      </c>
      <c r="F974" s="16">
        <v>1561.1</v>
      </c>
      <c r="G974" s="16">
        <v>4777.12</v>
      </c>
      <c r="H974" s="16">
        <f>VLOOKUP($A974,Sheet2!$A:$B,2,FALSE)</f>
        <v>4777.12</v>
      </c>
      <c r="I974" s="16">
        <f>VLOOKUP($A974,Sheet2!$A:$B,2,FALSE)</f>
        <v>4777.12</v>
      </c>
      <c r="J974" s="16">
        <f>VLOOKUP($A974,Sheet2!$A:$B,2,FALSE)</f>
        <v>4777.12</v>
      </c>
    </row>
    <row r="975" spans="1:10" x14ac:dyDescent="0.15">
      <c r="A975" s="7">
        <v>40843</v>
      </c>
      <c r="B975" s="16">
        <v>2657.48</v>
      </c>
      <c r="C975" s="16">
        <v>3888.99</v>
      </c>
      <c r="D975" s="16">
        <v>4216.2299999999996</v>
      </c>
      <c r="E975" s="16">
        <v>571.45000000000005</v>
      </c>
      <c r="F975" s="16">
        <v>1562.32</v>
      </c>
      <c r="G975" s="16">
        <v>4787.1499999999996</v>
      </c>
      <c r="H975" s="16">
        <f>VLOOKUP($A975,Sheet2!$A:$B,2,FALSE)</f>
        <v>4787.1499999999996</v>
      </c>
      <c r="I975" s="16">
        <f>VLOOKUP($A975,Sheet2!$A:$B,2,FALSE)</f>
        <v>4787.1499999999996</v>
      </c>
      <c r="J975" s="16">
        <f>VLOOKUP($A975,Sheet2!$A:$B,2,FALSE)</f>
        <v>4787.1499999999996</v>
      </c>
    </row>
    <row r="976" spans="1:10" x14ac:dyDescent="0.15">
      <c r="A976" s="7">
        <v>40844</v>
      </c>
      <c r="B976" s="16">
        <v>2709.02</v>
      </c>
      <c r="C976" s="16">
        <v>3978.8</v>
      </c>
      <c r="D976" s="16">
        <v>4306.3999999999996</v>
      </c>
      <c r="E976" s="16">
        <v>580.12</v>
      </c>
      <c r="F976" s="16">
        <v>1597.64</v>
      </c>
      <c r="G976" s="16">
        <v>4861.75</v>
      </c>
      <c r="H976" s="16">
        <f>VLOOKUP($A976,Sheet2!$A:$B,2,FALSE)</f>
        <v>4861.75</v>
      </c>
      <c r="I976" s="16">
        <f>VLOOKUP($A976,Sheet2!$A:$B,2,FALSE)</f>
        <v>4861.75</v>
      </c>
      <c r="J976" s="16">
        <f>VLOOKUP($A976,Sheet2!$A:$B,2,FALSE)</f>
        <v>4861.75</v>
      </c>
    </row>
    <row r="977" spans="1:10" x14ac:dyDescent="0.15">
      <c r="A977" s="7">
        <v>40847</v>
      </c>
      <c r="B977" s="16">
        <v>2695.31</v>
      </c>
      <c r="C977" s="16">
        <v>3999.36</v>
      </c>
      <c r="D977" s="16">
        <v>4350.13</v>
      </c>
      <c r="E977" s="16">
        <v>574.28</v>
      </c>
      <c r="F977" s="16">
        <v>1582.84</v>
      </c>
      <c r="G977" s="16">
        <v>4864.71</v>
      </c>
      <c r="H977" s="16">
        <f>VLOOKUP($A977,Sheet2!$A:$B,2,FALSE)</f>
        <v>4864.71</v>
      </c>
      <c r="I977" s="16">
        <f>VLOOKUP($A977,Sheet2!$A:$B,2,FALSE)</f>
        <v>4864.71</v>
      </c>
      <c r="J977" s="16">
        <f>VLOOKUP($A977,Sheet2!$A:$B,2,FALSE)</f>
        <v>4864.71</v>
      </c>
    </row>
    <row r="978" spans="1:10" x14ac:dyDescent="0.15">
      <c r="A978" s="7">
        <v>40848</v>
      </c>
      <c r="B978" s="16">
        <v>2697.53</v>
      </c>
      <c r="C978" s="16">
        <v>3999.83</v>
      </c>
      <c r="D978" s="16">
        <v>4355</v>
      </c>
      <c r="E978" s="16">
        <v>578.41</v>
      </c>
      <c r="F978" s="16">
        <v>1573.97</v>
      </c>
      <c r="G978" s="16">
        <v>4898.5600000000004</v>
      </c>
      <c r="H978" s="16">
        <f>VLOOKUP($A978,Sheet2!$A:$B,2,FALSE)</f>
        <v>4898.5600000000004</v>
      </c>
      <c r="I978" s="16">
        <f>VLOOKUP($A978,Sheet2!$A:$B,2,FALSE)</f>
        <v>4898.5600000000004</v>
      </c>
      <c r="J978" s="16">
        <f>VLOOKUP($A978,Sheet2!$A:$B,2,FALSE)</f>
        <v>4898.5600000000004</v>
      </c>
    </row>
    <row r="979" spans="1:10" x14ac:dyDescent="0.15">
      <c r="A979" s="7">
        <v>40849</v>
      </c>
      <c r="B979" s="16">
        <v>2742.39</v>
      </c>
      <c r="C979" s="16">
        <v>4072.78</v>
      </c>
      <c r="D979" s="16">
        <v>4432.33</v>
      </c>
      <c r="E979" s="16">
        <v>589.21</v>
      </c>
      <c r="F979" s="16">
        <v>1581.61</v>
      </c>
      <c r="G979" s="16">
        <v>5010.1000000000004</v>
      </c>
      <c r="H979" s="16">
        <f>VLOOKUP($A979,Sheet2!$A:$B,2,FALSE)</f>
        <v>5010.1000000000004</v>
      </c>
      <c r="I979" s="16">
        <f>VLOOKUP($A979,Sheet2!$A:$B,2,FALSE)</f>
        <v>5010.1000000000004</v>
      </c>
      <c r="J979" s="16">
        <f>VLOOKUP($A979,Sheet2!$A:$B,2,FALSE)</f>
        <v>5010.1000000000004</v>
      </c>
    </row>
    <row r="980" spans="1:10" x14ac:dyDescent="0.15">
      <c r="A980" s="7">
        <v>40850</v>
      </c>
      <c r="B980" s="16">
        <v>2744.3</v>
      </c>
      <c r="C980" s="16">
        <v>4097.62</v>
      </c>
      <c r="D980" s="16">
        <v>4458.45</v>
      </c>
      <c r="E980" s="16">
        <v>584.08000000000004</v>
      </c>
      <c r="F980" s="16">
        <v>1600.89</v>
      </c>
      <c r="G980" s="16">
        <v>5055.34</v>
      </c>
      <c r="H980" s="16">
        <f>VLOOKUP($A980,Sheet2!$A:$B,2,FALSE)</f>
        <v>5055.34</v>
      </c>
      <c r="I980" s="16">
        <f>VLOOKUP($A980,Sheet2!$A:$B,2,FALSE)</f>
        <v>5055.34</v>
      </c>
      <c r="J980" s="16">
        <f>VLOOKUP($A980,Sheet2!$A:$B,2,FALSE)</f>
        <v>5055.34</v>
      </c>
    </row>
    <row r="981" spans="1:10" x14ac:dyDescent="0.15">
      <c r="A981" s="7">
        <v>40851</v>
      </c>
      <c r="B981" s="16">
        <v>2763.75</v>
      </c>
      <c r="C981" s="16">
        <v>4131.13</v>
      </c>
      <c r="D981" s="16">
        <v>4491.17</v>
      </c>
      <c r="E981" s="16">
        <v>587.17999999999995</v>
      </c>
      <c r="F981" s="16">
        <v>1608.14</v>
      </c>
      <c r="G981" s="16">
        <v>5066.12</v>
      </c>
      <c r="H981" s="16">
        <f>VLOOKUP($A981,Sheet2!$A:$B,2,FALSE)</f>
        <v>5066.12</v>
      </c>
      <c r="I981" s="16">
        <f>VLOOKUP($A981,Sheet2!$A:$B,2,FALSE)</f>
        <v>5066.12</v>
      </c>
      <c r="J981" s="16">
        <f>VLOOKUP($A981,Sheet2!$A:$B,2,FALSE)</f>
        <v>5066.12</v>
      </c>
    </row>
    <row r="982" spans="1:10" x14ac:dyDescent="0.15">
      <c r="A982" s="7">
        <v>40854</v>
      </c>
      <c r="B982" s="16">
        <v>2736.25</v>
      </c>
      <c r="C982" s="16">
        <v>4114.7700000000004</v>
      </c>
      <c r="D982" s="16">
        <v>4474.75</v>
      </c>
      <c r="E982" s="16">
        <v>576.02</v>
      </c>
      <c r="F982" s="16">
        <v>1619.49</v>
      </c>
      <c r="G982" s="16">
        <v>5059.91</v>
      </c>
      <c r="H982" s="16">
        <f>VLOOKUP($A982,Sheet2!$A:$B,2,FALSE)</f>
        <v>5059.91</v>
      </c>
      <c r="I982" s="16">
        <f>VLOOKUP($A982,Sheet2!$A:$B,2,FALSE)</f>
        <v>5059.91</v>
      </c>
      <c r="J982" s="16">
        <f>VLOOKUP($A982,Sheet2!$A:$B,2,FALSE)</f>
        <v>5059.91</v>
      </c>
    </row>
    <row r="983" spans="1:10" x14ac:dyDescent="0.15">
      <c r="A983" s="7">
        <v>40855</v>
      </c>
      <c r="B983" s="16">
        <v>2727.71</v>
      </c>
      <c r="C983" s="16">
        <v>4057.55</v>
      </c>
      <c r="D983" s="16">
        <v>4420.9799999999996</v>
      </c>
      <c r="E983" s="16">
        <v>573.86</v>
      </c>
      <c r="F983" s="16">
        <v>1596.9</v>
      </c>
      <c r="G983" s="16">
        <v>4997.63</v>
      </c>
      <c r="H983" s="16">
        <f>VLOOKUP($A983,Sheet2!$A:$B,2,FALSE)</f>
        <v>4997.63</v>
      </c>
      <c r="I983" s="16">
        <f>VLOOKUP($A983,Sheet2!$A:$B,2,FALSE)</f>
        <v>4997.63</v>
      </c>
      <c r="J983" s="16">
        <f>VLOOKUP($A983,Sheet2!$A:$B,2,FALSE)</f>
        <v>4997.63</v>
      </c>
    </row>
    <row r="984" spans="1:10" x14ac:dyDescent="0.15">
      <c r="A984" s="7">
        <v>40856</v>
      </c>
      <c r="B984" s="16">
        <v>2751.65</v>
      </c>
      <c r="C984" s="16">
        <v>4126</v>
      </c>
      <c r="D984" s="16">
        <v>4501.26</v>
      </c>
      <c r="E984" s="16">
        <v>579.73</v>
      </c>
      <c r="F984" s="16">
        <v>1602.52</v>
      </c>
      <c r="G984" s="16">
        <v>5054.76</v>
      </c>
      <c r="H984" s="16">
        <f>VLOOKUP($A984,Sheet2!$A:$B,2,FALSE)</f>
        <v>5054.76</v>
      </c>
      <c r="I984" s="16">
        <f>VLOOKUP($A984,Sheet2!$A:$B,2,FALSE)</f>
        <v>5054.76</v>
      </c>
      <c r="J984" s="16">
        <f>VLOOKUP($A984,Sheet2!$A:$B,2,FALSE)</f>
        <v>5054.76</v>
      </c>
    </row>
    <row r="985" spans="1:10" x14ac:dyDescent="0.15">
      <c r="A985" s="7">
        <v>40857</v>
      </c>
      <c r="B985" s="16">
        <v>2699.59</v>
      </c>
      <c r="C985" s="16">
        <v>4064.37</v>
      </c>
      <c r="D985" s="16">
        <v>4441.79</v>
      </c>
      <c r="E985" s="16">
        <v>565.86</v>
      </c>
      <c r="F985" s="16">
        <v>1598.18</v>
      </c>
      <c r="G985" s="16">
        <v>5034.57</v>
      </c>
      <c r="H985" s="16">
        <f>VLOOKUP($A985,Sheet2!$A:$B,2,FALSE)</f>
        <v>5034.57</v>
      </c>
      <c r="I985" s="16">
        <f>VLOOKUP($A985,Sheet2!$A:$B,2,FALSE)</f>
        <v>5034.57</v>
      </c>
      <c r="J985" s="16">
        <f>VLOOKUP($A985,Sheet2!$A:$B,2,FALSE)</f>
        <v>5034.57</v>
      </c>
    </row>
    <row r="986" spans="1:10" x14ac:dyDescent="0.15">
      <c r="A986" s="7">
        <v>40858</v>
      </c>
      <c r="B986" s="16">
        <v>2695</v>
      </c>
      <c r="C986" s="16">
        <v>4062.14</v>
      </c>
      <c r="D986" s="16">
        <v>4441.9399999999996</v>
      </c>
      <c r="E986" s="16">
        <v>563.16999999999996</v>
      </c>
      <c r="F986" s="16">
        <v>1586.21</v>
      </c>
      <c r="G986" s="16">
        <v>5027.9799999999996</v>
      </c>
      <c r="H986" s="16">
        <f>VLOOKUP($A986,Sheet2!$A:$B,2,FALSE)</f>
        <v>5027.9799999999996</v>
      </c>
      <c r="I986" s="16">
        <f>VLOOKUP($A986,Sheet2!$A:$B,2,FALSE)</f>
        <v>5027.9799999999996</v>
      </c>
      <c r="J986" s="16">
        <f>VLOOKUP($A986,Sheet2!$A:$B,2,FALSE)</f>
        <v>5027.9799999999996</v>
      </c>
    </row>
    <row r="987" spans="1:10" x14ac:dyDescent="0.15">
      <c r="A987" s="7">
        <v>40861</v>
      </c>
      <c r="B987" s="16">
        <v>2750.2</v>
      </c>
      <c r="C987" s="16">
        <v>4159.57</v>
      </c>
      <c r="D987" s="16">
        <v>4553.24</v>
      </c>
      <c r="E987" s="16">
        <v>574.42999999999995</v>
      </c>
      <c r="F987" s="16">
        <v>1604.52</v>
      </c>
      <c r="G987" s="16">
        <v>5129.41</v>
      </c>
      <c r="H987" s="16">
        <f>VLOOKUP($A987,Sheet2!$A:$B,2,FALSE)</f>
        <v>5129.41</v>
      </c>
      <c r="I987" s="16">
        <f>VLOOKUP($A987,Sheet2!$A:$B,2,FALSE)</f>
        <v>5129.41</v>
      </c>
      <c r="J987" s="16">
        <f>VLOOKUP($A987,Sheet2!$A:$B,2,FALSE)</f>
        <v>5129.41</v>
      </c>
    </row>
    <row r="988" spans="1:10" x14ac:dyDescent="0.15">
      <c r="A988" s="7">
        <v>40862</v>
      </c>
      <c r="B988" s="16">
        <v>2744.68</v>
      </c>
      <c r="C988" s="16">
        <v>4192.66</v>
      </c>
      <c r="D988" s="16">
        <v>4587.3900000000003</v>
      </c>
      <c r="E988" s="16">
        <v>568.75</v>
      </c>
      <c r="F988" s="16">
        <v>1614.89</v>
      </c>
      <c r="G988" s="16">
        <v>5146.34</v>
      </c>
      <c r="H988" s="16">
        <f>VLOOKUP($A988,Sheet2!$A:$B,2,FALSE)</f>
        <v>5146.34</v>
      </c>
      <c r="I988" s="16">
        <f>VLOOKUP($A988,Sheet2!$A:$B,2,FALSE)</f>
        <v>5146.34</v>
      </c>
      <c r="J988" s="16">
        <f>VLOOKUP($A988,Sheet2!$A:$B,2,FALSE)</f>
        <v>5146.34</v>
      </c>
    </row>
    <row r="989" spans="1:10" x14ac:dyDescent="0.15">
      <c r="A989" s="7">
        <v>40863</v>
      </c>
      <c r="B989" s="16">
        <v>2670.12</v>
      </c>
      <c r="C989" s="16">
        <v>4088.32</v>
      </c>
      <c r="D989" s="16">
        <v>4474.2700000000004</v>
      </c>
      <c r="E989" s="16">
        <v>551.87</v>
      </c>
      <c r="F989" s="16">
        <v>1572.2</v>
      </c>
      <c r="G989" s="16">
        <v>5029.96</v>
      </c>
      <c r="H989" s="16">
        <f>VLOOKUP($A989,Sheet2!$A:$B,2,FALSE)</f>
        <v>5029.96</v>
      </c>
      <c r="I989" s="16">
        <f>VLOOKUP($A989,Sheet2!$A:$B,2,FALSE)</f>
        <v>5029.96</v>
      </c>
      <c r="J989" s="16">
        <f>VLOOKUP($A989,Sheet2!$A:$B,2,FALSE)</f>
        <v>5029.96</v>
      </c>
    </row>
    <row r="990" spans="1:10" x14ac:dyDescent="0.15">
      <c r="A990" s="7">
        <v>40864</v>
      </c>
      <c r="B990" s="16">
        <v>2662.02</v>
      </c>
      <c r="C990" s="16">
        <v>4079.54</v>
      </c>
      <c r="D990" s="16">
        <v>4474.34</v>
      </c>
      <c r="E990" s="16">
        <v>548.04999999999995</v>
      </c>
      <c r="F990" s="16">
        <v>1572.49</v>
      </c>
      <c r="G990" s="16">
        <v>5034.8599999999997</v>
      </c>
      <c r="H990" s="16">
        <f>VLOOKUP($A990,Sheet2!$A:$B,2,FALSE)</f>
        <v>5034.8599999999997</v>
      </c>
      <c r="I990" s="16">
        <f>VLOOKUP($A990,Sheet2!$A:$B,2,FALSE)</f>
        <v>5034.8599999999997</v>
      </c>
      <c r="J990" s="16">
        <f>VLOOKUP($A990,Sheet2!$A:$B,2,FALSE)</f>
        <v>5034.8599999999997</v>
      </c>
    </row>
    <row r="991" spans="1:10" x14ac:dyDescent="0.15">
      <c r="A991" s="7">
        <v>40865</v>
      </c>
      <c r="B991" s="16">
        <v>2606.5</v>
      </c>
      <c r="C991" s="16">
        <v>3963.26</v>
      </c>
      <c r="D991" s="16">
        <v>4333.8900000000003</v>
      </c>
      <c r="E991" s="16">
        <v>541.33000000000004</v>
      </c>
      <c r="F991" s="16">
        <v>1527.21</v>
      </c>
      <c r="G991" s="16">
        <v>4921.67</v>
      </c>
      <c r="H991" s="16">
        <f>VLOOKUP($A991,Sheet2!$A:$B,2,FALSE)</f>
        <v>4921.67</v>
      </c>
      <c r="I991" s="16">
        <f>VLOOKUP($A991,Sheet2!$A:$B,2,FALSE)</f>
        <v>4921.67</v>
      </c>
      <c r="J991" s="16">
        <f>VLOOKUP($A991,Sheet2!$A:$B,2,FALSE)</f>
        <v>4921.67</v>
      </c>
    </row>
    <row r="992" spans="1:10" x14ac:dyDescent="0.15">
      <c r="A992" s="7">
        <v>40868</v>
      </c>
      <c r="B992" s="16">
        <v>2609.69</v>
      </c>
      <c r="C992" s="16">
        <v>3966.64</v>
      </c>
      <c r="D992" s="16">
        <v>4347</v>
      </c>
      <c r="E992" s="16">
        <v>544.04</v>
      </c>
      <c r="F992" s="16">
        <v>1526.98</v>
      </c>
      <c r="G992" s="16">
        <v>4922.43</v>
      </c>
      <c r="H992" s="16">
        <f>VLOOKUP($A992,Sheet2!$A:$B,2,FALSE)</f>
        <v>4922.43</v>
      </c>
      <c r="I992" s="16">
        <f>VLOOKUP($A992,Sheet2!$A:$B,2,FALSE)</f>
        <v>4922.43</v>
      </c>
      <c r="J992" s="16">
        <f>VLOOKUP($A992,Sheet2!$A:$B,2,FALSE)</f>
        <v>4922.43</v>
      </c>
    </row>
    <row r="993" spans="1:10" x14ac:dyDescent="0.15">
      <c r="A993" s="7">
        <v>40869</v>
      </c>
      <c r="B993" s="16">
        <v>2609.48</v>
      </c>
      <c r="C993" s="16">
        <v>3957.93</v>
      </c>
      <c r="D993" s="16">
        <v>4341.6899999999996</v>
      </c>
      <c r="E993" s="16">
        <v>543.91999999999996</v>
      </c>
      <c r="F993" s="16">
        <v>1515.8</v>
      </c>
      <c r="G993" s="16">
        <v>4902.43</v>
      </c>
      <c r="H993" s="16">
        <f>VLOOKUP($A993,Sheet2!$A:$B,2,FALSE)</f>
        <v>4902.43</v>
      </c>
      <c r="I993" s="16">
        <f>VLOOKUP($A993,Sheet2!$A:$B,2,FALSE)</f>
        <v>4902.43</v>
      </c>
      <c r="J993" s="16">
        <f>VLOOKUP($A993,Sheet2!$A:$B,2,FALSE)</f>
        <v>4902.43</v>
      </c>
    </row>
    <row r="994" spans="1:10" x14ac:dyDescent="0.15">
      <c r="A994" s="7">
        <v>40870</v>
      </c>
      <c r="B994" s="16">
        <v>2584.0100000000002</v>
      </c>
      <c r="C994" s="16">
        <v>3942.69</v>
      </c>
      <c r="D994" s="16">
        <v>4318.12</v>
      </c>
      <c r="E994" s="16">
        <v>529.34</v>
      </c>
      <c r="F994" s="16">
        <v>1502.55</v>
      </c>
      <c r="G994" s="16">
        <v>4893</v>
      </c>
      <c r="H994" s="16">
        <f>VLOOKUP($A994,Sheet2!$A:$B,2,FALSE)</f>
        <v>4893</v>
      </c>
      <c r="I994" s="16">
        <f>VLOOKUP($A994,Sheet2!$A:$B,2,FALSE)</f>
        <v>4893</v>
      </c>
      <c r="J994" s="16">
        <f>VLOOKUP($A994,Sheet2!$A:$B,2,FALSE)</f>
        <v>4893</v>
      </c>
    </row>
    <row r="995" spans="1:10" x14ac:dyDescent="0.15">
      <c r="A995" s="7">
        <v>40871</v>
      </c>
      <c r="B995" s="16">
        <v>2588.92</v>
      </c>
      <c r="C995" s="16">
        <v>3935.27</v>
      </c>
      <c r="D995" s="16">
        <v>4311.28</v>
      </c>
      <c r="E995" s="16">
        <v>524.67999999999995</v>
      </c>
      <c r="F995" s="16">
        <v>1501.14</v>
      </c>
      <c r="G995" s="16">
        <v>4944.91</v>
      </c>
      <c r="H995" s="16">
        <f>VLOOKUP($A995,Sheet2!$A:$B,2,FALSE)</f>
        <v>4944.91</v>
      </c>
      <c r="I995" s="16">
        <f>VLOOKUP($A995,Sheet2!$A:$B,2,FALSE)</f>
        <v>4944.91</v>
      </c>
      <c r="J995" s="16">
        <f>VLOOKUP($A995,Sheet2!$A:$B,2,FALSE)</f>
        <v>4944.91</v>
      </c>
    </row>
    <row r="996" spans="1:10" x14ac:dyDescent="0.15">
      <c r="A996" s="7">
        <v>40872</v>
      </c>
      <c r="B996" s="16">
        <v>2569.9699999999998</v>
      </c>
      <c r="C996" s="16">
        <v>3911.36</v>
      </c>
      <c r="D996" s="16">
        <v>4280.95</v>
      </c>
      <c r="E996" s="16">
        <v>517.91</v>
      </c>
      <c r="F996" s="16">
        <v>1488.85</v>
      </c>
      <c r="G996" s="16">
        <v>4923.28</v>
      </c>
      <c r="H996" s="16">
        <f>VLOOKUP($A996,Sheet2!$A:$B,2,FALSE)</f>
        <v>4923.28</v>
      </c>
      <c r="I996" s="16">
        <f>VLOOKUP($A996,Sheet2!$A:$B,2,FALSE)</f>
        <v>4923.28</v>
      </c>
      <c r="J996" s="16">
        <f>VLOOKUP($A996,Sheet2!$A:$B,2,FALSE)</f>
        <v>4923.28</v>
      </c>
    </row>
    <row r="997" spans="1:10" x14ac:dyDescent="0.15">
      <c r="A997" s="7">
        <v>40875</v>
      </c>
      <c r="B997" s="16">
        <v>2573.3200000000002</v>
      </c>
      <c r="C997" s="16">
        <v>3915.3</v>
      </c>
      <c r="D997" s="16">
        <v>4283.1000000000004</v>
      </c>
      <c r="E997" s="16">
        <v>520.54</v>
      </c>
      <c r="F997" s="16">
        <v>1482.19</v>
      </c>
      <c r="G997" s="16">
        <v>4970.47</v>
      </c>
      <c r="H997" s="16">
        <f>VLOOKUP($A997,Sheet2!$A:$B,2,FALSE)</f>
        <v>4970.47</v>
      </c>
      <c r="I997" s="16">
        <f>VLOOKUP($A997,Sheet2!$A:$B,2,FALSE)</f>
        <v>4970.47</v>
      </c>
      <c r="J997" s="16">
        <f>VLOOKUP($A997,Sheet2!$A:$B,2,FALSE)</f>
        <v>4970.47</v>
      </c>
    </row>
    <row r="998" spans="1:10" x14ac:dyDescent="0.15">
      <c r="A998" s="7">
        <v>40876</v>
      </c>
      <c r="B998" s="16">
        <v>2608.5700000000002</v>
      </c>
      <c r="C998" s="16">
        <v>3980.62</v>
      </c>
      <c r="D998" s="16">
        <v>4358.57</v>
      </c>
      <c r="E998" s="16">
        <v>526.15</v>
      </c>
      <c r="F998" s="16">
        <v>1499.07</v>
      </c>
      <c r="G998" s="16">
        <v>5041.13</v>
      </c>
      <c r="H998" s="16">
        <f>VLOOKUP($A998,Sheet2!$A:$B,2,FALSE)</f>
        <v>5041.13</v>
      </c>
      <c r="I998" s="16">
        <f>VLOOKUP($A998,Sheet2!$A:$B,2,FALSE)</f>
        <v>5041.13</v>
      </c>
      <c r="J998" s="16">
        <f>VLOOKUP($A998,Sheet2!$A:$B,2,FALSE)</f>
        <v>5041.13</v>
      </c>
    </row>
    <row r="999" spans="1:10" x14ac:dyDescent="0.15">
      <c r="A999" s="7">
        <v>40877</v>
      </c>
      <c r="B999" s="16">
        <v>2521.52</v>
      </c>
      <c r="C999" s="16">
        <v>3819.94</v>
      </c>
      <c r="D999" s="16">
        <v>4164.12</v>
      </c>
      <c r="E999" s="16">
        <v>496.3</v>
      </c>
      <c r="F999" s="16">
        <v>1432.43</v>
      </c>
      <c r="G999" s="16">
        <v>4910.7700000000004</v>
      </c>
      <c r="H999" s="16">
        <f>VLOOKUP($A999,Sheet2!$A:$B,2,FALSE)</f>
        <v>4910.7700000000004</v>
      </c>
      <c r="I999" s="16">
        <f>VLOOKUP($A999,Sheet2!$A:$B,2,FALSE)</f>
        <v>4910.7700000000004</v>
      </c>
      <c r="J999" s="16">
        <f>VLOOKUP($A999,Sheet2!$A:$B,2,FALSE)</f>
        <v>4910.7700000000004</v>
      </c>
    </row>
    <row r="1000" spans="1:10" x14ac:dyDescent="0.15">
      <c r="A1000" s="7">
        <v>40878</v>
      </c>
      <c r="B1000" s="16">
        <v>2583.61</v>
      </c>
      <c r="C1000" s="16">
        <v>3897.02</v>
      </c>
      <c r="D1000" s="16">
        <v>4254.09</v>
      </c>
      <c r="E1000" s="16">
        <v>512.26</v>
      </c>
      <c r="F1000" s="16">
        <v>1458.24</v>
      </c>
      <c r="G1000" s="16">
        <v>5019.66</v>
      </c>
      <c r="H1000" s="16">
        <f>VLOOKUP($A1000,Sheet2!$A:$B,2,FALSE)</f>
        <v>5019.66</v>
      </c>
      <c r="I1000" s="16">
        <f>VLOOKUP($A1000,Sheet2!$A:$B,2,FALSE)</f>
        <v>5019.66</v>
      </c>
      <c r="J1000" s="16">
        <f>VLOOKUP($A1000,Sheet2!$A:$B,2,FALSE)</f>
        <v>5019.66</v>
      </c>
    </row>
    <row r="1001" spans="1:10" x14ac:dyDescent="0.15">
      <c r="A1001" s="7">
        <v>40879</v>
      </c>
      <c r="B1001" s="16">
        <v>2557.31</v>
      </c>
      <c r="C1001" s="16">
        <v>3817.04</v>
      </c>
      <c r="D1001" s="16">
        <v>4164.8100000000004</v>
      </c>
      <c r="E1001" s="16">
        <v>503.53</v>
      </c>
      <c r="F1001" s="16">
        <v>1441.37</v>
      </c>
      <c r="G1001" s="16">
        <v>4954.84</v>
      </c>
      <c r="H1001" s="16">
        <f>VLOOKUP($A1001,Sheet2!$A:$B,2,FALSE)</f>
        <v>4954.84</v>
      </c>
      <c r="I1001" s="16">
        <f>VLOOKUP($A1001,Sheet2!$A:$B,2,FALSE)</f>
        <v>4954.84</v>
      </c>
      <c r="J1001" s="16">
        <f>VLOOKUP($A1001,Sheet2!$A:$B,2,FALSE)</f>
        <v>4954.84</v>
      </c>
    </row>
    <row r="1002" spans="1:10" x14ac:dyDescent="0.15">
      <c r="A1002" s="7">
        <v>40882</v>
      </c>
      <c r="B1002" s="16">
        <v>2521.39</v>
      </c>
      <c r="C1002" s="16">
        <v>3692.23</v>
      </c>
      <c r="D1002" s="16">
        <v>4021.21</v>
      </c>
      <c r="E1002" s="16">
        <v>501.05</v>
      </c>
      <c r="F1002" s="16">
        <v>1409.85</v>
      </c>
      <c r="G1002" s="16">
        <v>4805.83</v>
      </c>
      <c r="H1002" s="16">
        <f>VLOOKUP($A1002,Sheet2!$A:$B,2,FALSE)</f>
        <v>4805.83</v>
      </c>
      <c r="I1002" s="16">
        <f>VLOOKUP($A1002,Sheet2!$A:$B,2,FALSE)</f>
        <v>4805.83</v>
      </c>
      <c r="J1002" s="16">
        <f>VLOOKUP($A1002,Sheet2!$A:$B,2,FALSE)</f>
        <v>4805.83</v>
      </c>
    </row>
    <row r="1003" spans="1:10" x14ac:dyDescent="0.15">
      <c r="A1003" s="7">
        <v>40883</v>
      </c>
      <c r="B1003" s="16">
        <v>2516.34</v>
      </c>
      <c r="C1003" s="16">
        <v>3691.8</v>
      </c>
      <c r="D1003" s="16">
        <v>4022.73</v>
      </c>
      <c r="E1003" s="16">
        <v>505.18</v>
      </c>
      <c r="F1003" s="16">
        <v>1406.8</v>
      </c>
      <c r="G1003" s="16">
        <v>4803.42</v>
      </c>
      <c r="H1003" s="16">
        <f>VLOOKUP($A1003,Sheet2!$A:$B,2,FALSE)</f>
        <v>4803.42</v>
      </c>
      <c r="I1003" s="16">
        <f>VLOOKUP($A1003,Sheet2!$A:$B,2,FALSE)</f>
        <v>4803.42</v>
      </c>
      <c r="J1003" s="16">
        <f>VLOOKUP($A1003,Sheet2!$A:$B,2,FALSE)</f>
        <v>4803.42</v>
      </c>
    </row>
    <row r="1004" spans="1:10" x14ac:dyDescent="0.15">
      <c r="A1004" s="7">
        <v>40884</v>
      </c>
      <c r="B1004" s="16">
        <v>2528.23</v>
      </c>
      <c r="C1004" s="16">
        <v>3702.1</v>
      </c>
      <c r="D1004" s="16">
        <v>4035.03</v>
      </c>
      <c r="E1004" s="16">
        <v>508.94</v>
      </c>
      <c r="F1004" s="16">
        <v>1404.71</v>
      </c>
      <c r="G1004" s="16">
        <v>4816.25</v>
      </c>
      <c r="H1004" s="16">
        <f>VLOOKUP($A1004,Sheet2!$A:$B,2,FALSE)</f>
        <v>4816.25</v>
      </c>
      <c r="I1004" s="16">
        <f>VLOOKUP($A1004,Sheet2!$A:$B,2,FALSE)</f>
        <v>4816.25</v>
      </c>
      <c r="J1004" s="16">
        <f>VLOOKUP($A1004,Sheet2!$A:$B,2,FALSE)</f>
        <v>4816.25</v>
      </c>
    </row>
    <row r="1005" spans="1:10" x14ac:dyDescent="0.15">
      <c r="A1005" s="7">
        <v>40885</v>
      </c>
      <c r="B1005" s="16">
        <v>2525</v>
      </c>
      <c r="C1005" s="16">
        <v>3700.09</v>
      </c>
      <c r="D1005" s="16">
        <v>4034.05</v>
      </c>
      <c r="E1005" s="16">
        <v>507.4</v>
      </c>
      <c r="F1005" s="16">
        <v>1415.53</v>
      </c>
      <c r="G1005" s="16">
        <v>4779.99</v>
      </c>
      <c r="H1005" s="16">
        <f>VLOOKUP($A1005,Sheet2!$A:$B,2,FALSE)</f>
        <v>4779.99</v>
      </c>
      <c r="I1005" s="16">
        <f>VLOOKUP($A1005,Sheet2!$A:$B,2,FALSE)</f>
        <v>4779.99</v>
      </c>
      <c r="J1005" s="16">
        <f>VLOOKUP($A1005,Sheet2!$A:$B,2,FALSE)</f>
        <v>4779.99</v>
      </c>
    </row>
    <row r="1006" spans="1:10" x14ac:dyDescent="0.15">
      <c r="A1006" s="7">
        <v>40886</v>
      </c>
      <c r="B1006" s="16">
        <v>2503.46</v>
      </c>
      <c r="C1006" s="16">
        <v>3663.84</v>
      </c>
      <c r="D1006" s="16">
        <v>3991.45</v>
      </c>
      <c r="E1006" s="16">
        <v>501.99</v>
      </c>
      <c r="F1006" s="16">
        <v>1394.79</v>
      </c>
      <c r="G1006" s="16">
        <v>4731.13</v>
      </c>
      <c r="H1006" s="16">
        <f>VLOOKUP($A1006,Sheet2!$A:$B,2,FALSE)</f>
        <v>4731.13</v>
      </c>
      <c r="I1006" s="16">
        <f>VLOOKUP($A1006,Sheet2!$A:$B,2,FALSE)</f>
        <v>4731.13</v>
      </c>
      <c r="J1006" s="16">
        <f>VLOOKUP($A1006,Sheet2!$A:$B,2,FALSE)</f>
        <v>4731.13</v>
      </c>
    </row>
    <row r="1007" spans="1:10" x14ac:dyDescent="0.15">
      <c r="A1007" s="7">
        <v>40889</v>
      </c>
      <c r="B1007" s="16">
        <v>2477.69</v>
      </c>
      <c r="C1007" s="16">
        <v>3616.09</v>
      </c>
      <c r="D1007" s="16">
        <v>3939.27</v>
      </c>
      <c r="E1007" s="16">
        <v>496.34</v>
      </c>
      <c r="F1007" s="16">
        <v>1380.45</v>
      </c>
      <c r="G1007" s="16">
        <v>4677.45</v>
      </c>
      <c r="H1007" s="16">
        <f>VLOOKUP($A1007,Sheet2!$A:$B,2,FALSE)</f>
        <v>4677.45</v>
      </c>
      <c r="I1007" s="16">
        <f>VLOOKUP($A1007,Sheet2!$A:$B,2,FALSE)</f>
        <v>4677.45</v>
      </c>
      <c r="J1007" s="16">
        <f>VLOOKUP($A1007,Sheet2!$A:$B,2,FALSE)</f>
        <v>4677.45</v>
      </c>
    </row>
    <row r="1008" spans="1:10" x14ac:dyDescent="0.15">
      <c r="A1008" s="7">
        <v>40890</v>
      </c>
      <c r="B1008" s="16">
        <v>2421.9299999999998</v>
      </c>
      <c r="C1008" s="16">
        <v>3490.4</v>
      </c>
      <c r="D1008" s="16">
        <v>3789.03</v>
      </c>
      <c r="E1008" s="16">
        <v>483.44</v>
      </c>
      <c r="F1008" s="16">
        <v>1337.9</v>
      </c>
      <c r="G1008" s="16">
        <v>4542.3999999999996</v>
      </c>
      <c r="H1008" s="16">
        <f>VLOOKUP($A1008,Sheet2!$A:$B,2,FALSE)</f>
        <v>4542.3999999999996</v>
      </c>
      <c r="I1008" s="16">
        <f>VLOOKUP($A1008,Sheet2!$A:$B,2,FALSE)</f>
        <v>4542.3999999999996</v>
      </c>
      <c r="J1008" s="16">
        <f>VLOOKUP($A1008,Sheet2!$A:$B,2,FALSE)</f>
        <v>4542.3999999999996</v>
      </c>
    </row>
    <row r="1009" spans="1:10" x14ac:dyDescent="0.15">
      <c r="A1009" s="7">
        <v>40891</v>
      </c>
      <c r="B1009" s="16">
        <v>2397.48</v>
      </c>
      <c r="C1009" s="16">
        <v>3423.47</v>
      </c>
      <c r="D1009" s="16">
        <v>3705.48</v>
      </c>
      <c r="E1009" s="16">
        <v>474.63</v>
      </c>
      <c r="F1009" s="16">
        <v>1320.8</v>
      </c>
      <c r="G1009" s="16">
        <v>4480.26</v>
      </c>
      <c r="H1009" s="16">
        <f>VLOOKUP($A1009,Sheet2!$A:$B,2,FALSE)</f>
        <v>4480.26</v>
      </c>
      <c r="I1009" s="16">
        <f>VLOOKUP($A1009,Sheet2!$A:$B,2,FALSE)</f>
        <v>4480.26</v>
      </c>
      <c r="J1009" s="16">
        <f>VLOOKUP($A1009,Sheet2!$A:$B,2,FALSE)</f>
        <v>4480.26</v>
      </c>
    </row>
    <row r="1010" spans="1:10" x14ac:dyDescent="0.15">
      <c r="A1010" s="7">
        <v>40892</v>
      </c>
      <c r="B1010" s="16">
        <v>2340.79</v>
      </c>
      <c r="C1010" s="16">
        <v>3329.57</v>
      </c>
      <c r="D1010" s="16">
        <v>3598.94</v>
      </c>
      <c r="E1010" s="16">
        <v>461.82</v>
      </c>
      <c r="F1010" s="16">
        <v>1276.6600000000001</v>
      </c>
      <c r="G1010" s="16">
        <v>4398.66</v>
      </c>
      <c r="H1010" s="16">
        <f>VLOOKUP($A1010,Sheet2!$A:$B,2,FALSE)</f>
        <v>4398.66</v>
      </c>
      <c r="I1010" s="16">
        <f>VLOOKUP($A1010,Sheet2!$A:$B,2,FALSE)</f>
        <v>4398.66</v>
      </c>
      <c r="J1010" s="16">
        <f>VLOOKUP($A1010,Sheet2!$A:$B,2,FALSE)</f>
        <v>4398.66</v>
      </c>
    </row>
    <row r="1011" spans="1:10" x14ac:dyDescent="0.15">
      <c r="A1011" s="7">
        <v>40893</v>
      </c>
      <c r="B1011" s="16">
        <v>2390.13</v>
      </c>
      <c r="C1011" s="16">
        <v>3427.21</v>
      </c>
      <c r="D1011" s="16">
        <v>3705.58</v>
      </c>
      <c r="E1011" s="16">
        <v>469.24</v>
      </c>
      <c r="F1011" s="16">
        <v>1301.78</v>
      </c>
      <c r="G1011" s="16">
        <v>4499.3</v>
      </c>
      <c r="H1011" s="16">
        <f>VLOOKUP($A1011,Sheet2!$A:$B,2,FALSE)</f>
        <v>4499.3</v>
      </c>
      <c r="I1011" s="16">
        <f>VLOOKUP($A1011,Sheet2!$A:$B,2,FALSE)</f>
        <v>4499.3</v>
      </c>
      <c r="J1011" s="16">
        <f>VLOOKUP($A1011,Sheet2!$A:$B,2,FALSE)</f>
        <v>4499.3</v>
      </c>
    </row>
    <row r="1012" spans="1:10" x14ac:dyDescent="0.15">
      <c r="A1012" s="7">
        <v>40896</v>
      </c>
      <c r="B1012" s="16">
        <v>2384.41</v>
      </c>
      <c r="C1012" s="16">
        <v>3434.85</v>
      </c>
      <c r="D1012" s="16">
        <v>3715.7</v>
      </c>
      <c r="E1012" s="16">
        <v>462.23</v>
      </c>
      <c r="F1012" s="16">
        <v>1293.95</v>
      </c>
      <c r="G1012" s="16">
        <v>4516.22</v>
      </c>
      <c r="H1012" s="16">
        <f>VLOOKUP($A1012,Sheet2!$A:$B,2,FALSE)</f>
        <v>4516.22</v>
      </c>
      <c r="I1012" s="16">
        <f>VLOOKUP($A1012,Sheet2!$A:$B,2,FALSE)</f>
        <v>4516.22</v>
      </c>
      <c r="J1012" s="16">
        <f>VLOOKUP($A1012,Sheet2!$A:$B,2,FALSE)</f>
        <v>4516.22</v>
      </c>
    </row>
    <row r="1013" spans="1:10" x14ac:dyDescent="0.15">
      <c r="A1013" s="7">
        <v>40897</v>
      </c>
      <c r="B1013" s="16">
        <v>2377.0700000000002</v>
      </c>
      <c r="C1013" s="16">
        <v>3424.45</v>
      </c>
      <c r="D1013" s="16">
        <v>3701.62</v>
      </c>
      <c r="E1013" s="16">
        <v>454.21</v>
      </c>
      <c r="F1013" s="16">
        <v>1292.54</v>
      </c>
      <c r="G1013" s="16">
        <v>4506.01</v>
      </c>
      <c r="H1013" s="16">
        <f>VLOOKUP($A1013,Sheet2!$A:$B,2,FALSE)</f>
        <v>4506.01</v>
      </c>
      <c r="I1013" s="16">
        <f>VLOOKUP($A1013,Sheet2!$A:$B,2,FALSE)</f>
        <v>4506.01</v>
      </c>
      <c r="J1013" s="16">
        <f>VLOOKUP($A1013,Sheet2!$A:$B,2,FALSE)</f>
        <v>4506.01</v>
      </c>
    </row>
    <row r="1014" spans="1:10" x14ac:dyDescent="0.15">
      <c r="A1014" s="7">
        <v>40898</v>
      </c>
      <c r="B1014" s="16">
        <v>2339.11</v>
      </c>
      <c r="C1014" s="16">
        <v>3342.4</v>
      </c>
      <c r="D1014" s="16">
        <v>3602.6</v>
      </c>
      <c r="E1014" s="16">
        <v>444.28</v>
      </c>
      <c r="F1014" s="16">
        <v>1278.1300000000001</v>
      </c>
      <c r="G1014" s="16">
        <v>4439.59</v>
      </c>
      <c r="H1014" s="16">
        <f>VLOOKUP($A1014,Sheet2!$A:$B,2,FALSE)</f>
        <v>4439.59</v>
      </c>
      <c r="I1014" s="16">
        <f>VLOOKUP($A1014,Sheet2!$A:$B,2,FALSE)</f>
        <v>4439.59</v>
      </c>
      <c r="J1014" s="16">
        <f>VLOOKUP($A1014,Sheet2!$A:$B,2,FALSE)</f>
        <v>4439.59</v>
      </c>
    </row>
    <row r="1015" spans="1:10" x14ac:dyDescent="0.15">
      <c r="A1015" s="7">
        <v>40899</v>
      </c>
      <c r="B1015" s="16">
        <v>2341.34</v>
      </c>
      <c r="C1015" s="16">
        <v>3298.72</v>
      </c>
      <c r="D1015" s="16">
        <v>3535.24</v>
      </c>
      <c r="E1015" s="16">
        <v>437.99</v>
      </c>
      <c r="F1015" s="16">
        <v>1263.68</v>
      </c>
      <c r="G1015" s="16">
        <v>4413.72</v>
      </c>
      <c r="H1015" s="16">
        <f>VLOOKUP($A1015,Sheet2!$A:$B,2,FALSE)</f>
        <v>4413.72</v>
      </c>
      <c r="I1015" s="16">
        <f>VLOOKUP($A1015,Sheet2!$A:$B,2,FALSE)</f>
        <v>4413.72</v>
      </c>
      <c r="J1015" s="16">
        <f>VLOOKUP($A1015,Sheet2!$A:$B,2,FALSE)</f>
        <v>4413.72</v>
      </c>
    </row>
    <row r="1016" spans="1:10" x14ac:dyDescent="0.15">
      <c r="A1016" s="7">
        <v>40900</v>
      </c>
      <c r="B1016" s="16">
        <v>2359.16</v>
      </c>
      <c r="C1016" s="16">
        <v>3327.39</v>
      </c>
      <c r="D1016" s="16">
        <v>3561.98</v>
      </c>
      <c r="E1016" s="16">
        <v>439.36</v>
      </c>
      <c r="F1016" s="16">
        <v>1274.69</v>
      </c>
      <c r="G1016" s="16">
        <v>4416.91</v>
      </c>
      <c r="H1016" s="16">
        <f>VLOOKUP($A1016,Sheet2!$A:$B,2,FALSE)</f>
        <v>4416.91</v>
      </c>
      <c r="I1016" s="16">
        <f>VLOOKUP($A1016,Sheet2!$A:$B,2,FALSE)</f>
        <v>4416.91</v>
      </c>
      <c r="J1016" s="16">
        <f>VLOOKUP($A1016,Sheet2!$A:$B,2,FALSE)</f>
        <v>4416.91</v>
      </c>
    </row>
    <row r="1017" spans="1:10" x14ac:dyDescent="0.15">
      <c r="A1017" s="7">
        <v>40903</v>
      </c>
      <c r="B1017" s="16">
        <v>2335.6999999999998</v>
      </c>
      <c r="C1017" s="16">
        <v>3308.07</v>
      </c>
      <c r="D1017" s="16">
        <v>3536.29</v>
      </c>
      <c r="E1017" s="16">
        <v>432.49</v>
      </c>
      <c r="F1017" s="16">
        <v>1293.1300000000001</v>
      </c>
      <c r="G1017" s="16">
        <v>4352.84</v>
      </c>
      <c r="H1017" s="16">
        <f>VLOOKUP($A1017,Sheet2!$A:$B,2,FALSE)</f>
        <v>4352.84</v>
      </c>
      <c r="I1017" s="16">
        <f>VLOOKUP($A1017,Sheet2!$A:$B,2,FALSE)</f>
        <v>4352.84</v>
      </c>
      <c r="J1017" s="16">
        <f>VLOOKUP($A1017,Sheet2!$A:$B,2,FALSE)</f>
        <v>4352.84</v>
      </c>
    </row>
    <row r="1018" spans="1:10" x14ac:dyDescent="0.15">
      <c r="A1018" s="7">
        <v>40904</v>
      </c>
      <c r="B1018" s="16">
        <v>2305.04</v>
      </c>
      <c r="C1018" s="16">
        <v>3224.15</v>
      </c>
      <c r="D1018" s="16">
        <v>3422.98</v>
      </c>
      <c r="E1018" s="16">
        <v>432.37</v>
      </c>
      <c r="F1018" s="16">
        <v>1280.55</v>
      </c>
      <c r="G1018" s="16">
        <v>4243.9399999999996</v>
      </c>
      <c r="H1018" s="16">
        <f>VLOOKUP($A1018,Sheet2!$A:$B,2,FALSE)</f>
        <v>4243.9399999999996</v>
      </c>
      <c r="I1018" s="16">
        <f>VLOOKUP($A1018,Sheet2!$A:$B,2,FALSE)</f>
        <v>4243.9399999999996</v>
      </c>
      <c r="J1018" s="16">
        <f>VLOOKUP($A1018,Sheet2!$A:$B,2,FALSE)</f>
        <v>4243.9399999999996</v>
      </c>
    </row>
    <row r="1019" spans="1:10" x14ac:dyDescent="0.15">
      <c r="A1019" s="7">
        <v>40905</v>
      </c>
      <c r="B1019" s="16">
        <v>2307.9299999999998</v>
      </c>
      <c r="C1019" s="16">
        <v>3207.4</v>
      </c>
      <c r="D1019" s="16">
        <v>3393.37</v>
      </c>
      <c r="E1019" s="16">
        <v>442.44</v>
      </c>
      <c r="F1019" s="16">
        <v>1298.8399999999999</v>
      </c>
      <c r="G1019" s="16">
        <v>4193.18</v>
      </c>
      <c r="H1019" s="16">
        <f>VLOOKUP($A1019,Sheet2!$A:$B,2,FALSE)</f>
        <v>4193.18</v>
      </c>
      <c r="I1019" s="16">
        <f>VLOOKUP($A1019,Sheet2!$A:$B,2,FALSE)</f>
        <v>4193.18</v>
      </c>
      <c r="J1019" s="16">
        <f>VLOOKUP($A1019,Sheet2!$A:$B,2,FALSE)</f>
        <v>4193.18</v>
      </c>
    </row>
    <row r="1020" spans="1:10" x14ac:dyDescent="0.15">
      <c r="A1020" s="7">
        <v>40906</v>
      </c>
      <c r="B1020" s="16">
        <v>2311.36</v>
      </c>
      <c r="C1020" s="16">
        <v>3207.18</v>
      </c>
      <c r="D1020" s="16">
        <v>3394.85</v>
      </c>
      <c r="E1020" s="16">
        <v>436.9</v>
      </c>
      <c r="F1020" s="16">
        <v>1295.52</v>
      </c>
      <c r="G1020" s="16">
        <v>4205.58</v>
      </c>
      <c r="H1020" s="16">
        <f>VLOOKUP($A1020,Sheet2!$A:$B,2,FALSE)</f>
        <v>4205.58</v>
      </c>
      <c r="I1020" s="16">
        <f>VLOOKUP($A1020,Sheet2!$A:$B,2,FALSE)</f>
        <v>4205.58</v>
      </c>
      <c r="J1020" s="16">
        <f>VLOOKUP($A1020,Sheet2!$A:$B,2,FALSE)</f>
        <v>4205.58</v>
      </c>
    </row>
    <row r="1021" spans="1:10" x14ac:dyDescent="0.15">
      <c r="A1021" s="7">
        <v>40907</v>
      </c>
      <c r="B1021" s="16">
        <v>2345.7399999999998</v>
      </c>
      <c r="C1021" s="16">
        <v>3266.77</v>
      </c>
      <c r="D1021" s="16">
        <v>3456.29</v>
      </c>
      <c r="E1021" s="16">
        <v>442.32</v>
      </c>
      <c r="F1021" s="16">
        <v>1307.55</v>
      </c>
      <c r="G1021" s="16">
        <v>4254.5600000000004</v>
      </c>
      <c r="H1021" s="16">
        <f>VLOOKUP($A1021,Sheet2!$A:$B,2,FALSE)</f>
        <v>4254.5600000000004</v>
      </c>
      <c r="I1021" s="16">
        <f>VLOOKUP($A1021,Sheet2!$A:$B,2,FALSE)</f>
        <v>4254.5600000000004</v>
      </c>
      <c r="J1021" s="16">
        <f>VLOOKUP($A1021,Sheet2!$A:$B,2,FALSE)</f>
        <v>4254.5600000000004</v>
      </c>
    </row>
    <row r="1022" spans="1:10" x14ac:dyDescent="0.15">
      <c r="A1022" s="7">
        <v>40912</v>
      </c>
      <c r="B1022" s="16">
        <v>2298.75</v>
      </c>
      <c r="C1022" s="16">
        <v>3192.23</v>
      </c>
      <c r="D1022" s="16">
        <v>3362.83</v>
      </c>
      <c r="E1022" s="16">
        <v>430.87</v>
      </c>
      <c r="F1022" s="16">
        <v>1291.02</v>
      </c>
      <c r="G1022" s="16">
        <v>4128.7</v>
      </c>
      <c r="H1022" s="16">
        <f>VLOOKUP($A1022,Sheet2!$A:$B,2,FALSE)</f>
        <v>4128.7</v>
      </c>
      <c r="I1022" s="16">
        <f>VLOOKUP($A1022,Sheet2!$A:$B,2,FALSE)</f>
        <v>4128.7</v>
      </c>
      <c r="J1022" s="16">
        <f>VLOOKUP($A1022,Sheet2!$A:$B,2,FALSE)</f>
        <v>4128.7</v>
      </c>
    </row>
    <row r="1023" spans="1:10" x14ac:dyDescent="0.15">
      <c r="A1023" s="7">
        <v>40913</v>
      </c>
      <c r="B1023" s="16">
        <v>2276.39</v>
      </c>
      <c r="C1023" s="16">
        <v>3074.37</v>
      </c>
      <c r="D1023" s="16">
        <v>3205.4</v>
      </c>
      <c r="E1023" s="16">
        <v>425.49</v>
      </c>
      <c r="F1023" s="16">
        <v>1269.8499999999999</v>
      </c>
      <c r="G1023" s="16">
        <v>3955.81</v>
      </c>
      <c r="H1023" s="16">
        <f>VLOOKUP($A1023,Sheet2!$A:$B,2,FALSE)</f>
        <v>3955.81</v>
      </c>
      <c r="I1023" s="16">
        <f>VLOOKUP($A1023,Sheet2!$A:$B,2,FALSE)</f>
        <v>3955.81</v>
      </c>
      <c r="J1023" s="16">
        <f>VLOOKUP($A1023,Sheet2!$A:$B,2,FALSE)</f>
        <v>3955.81</v>
      </c>
    </row>
    <row r="1024" spans="1:10" x14ac:dyDescent="0.15">
      <c r="A1024" s="7">
        <v>40914</v>
      </c>
      <c r="B1024" s="16">
        <v>2290.6</v>
      </c>
      <c r="C1024" s="16">
        <v>3087.55</v>
      </c>
      <c r="D1024" s="16">
        <v>3224.5</v>
      </c>
      <c r="E1024" s="16">
        <v>435.23</v>
      </c>
      <c r="F1024" s="16">
        <v>1290.81</v>
      </c>
      <c r="G1024" s="16">
        <v>3938.74</v>
      </c>
      <c r="H1024" s="16">
        <f>VLOOKUP($A1024,Sheet2!$A:$B,2,FALSE)</f>
        <v>3938.74</v>
      </c>
      <c r="I1024" s="16">
        <f>VLOOKUP($A1024,Sheet2!$A:$B,2,FALSE)</f>
        <v>3938.74</v>
      </c>
      <c r="J1024" s="16">
        <f>VLOOKUP($A1024,Sheet2!$A:$B,2,FALSE)</f>
        <v>3938.74</v>
      </c>
    </row>
    <row r="1025" spans="1:10" x14ac:dyDescent="0.15">
      <c r="A1025" s="7">
        <v>40917</v>
      </c>
      <c r="B1025" s="16">
        <v>2368.5700000000002</v>
      </c>
      <c r="C1025" s="16">
        <v>3212.9</v>
      </c>
      <c r="D1025" s="16">
        <v>3365.9</v>
      </c>
      <c r="E1025" s="16">
        <v>450.85</v>
      </c>
      <c r="F1025" s="16">
        <v>1328.83</v>
      </c>
      <c r="G1025" s="16">
        <v>4060.51</v>
      </c>
      <c r="H1025" s="16">
        <f>VLOOKUP($A1025,Sheet2!$A:$B,2,FALSE)</f>
        <v>4060.51</v>
      </c>
      <c r="I1025" s="16">
        <f>VLOOKUP($A1025,Sheet2!$A:$B,2,FALSE)</f>
        <v>4060.51</v>
      </c>
      <c r="J1025" s="16">
        <f>VLOOKUP($A1025,Sheet2!$A:$B,2,FALSE)</f>
        <v>4060.51</v>
      </c>
    </row>
    <row r="1026" spans="1:10" x14ac:dyDescent="0.15">
      <c r="A1026" s="7">
        <v>40918</v>
      </c>
      <c r="B1026" s="16">
        <v>2447.35</v>
      </c>
      <c r="C1026" s="16">
        <v>3345.39</v>
      </c>
      <c r="D1026" s="16">
        <v>3503.24</v>
      </c>
      <c r="E1026" s="16">
        <v>467.9</v>
      </c>
      <c r="F1026" s="16">
        <v>1374.71</v>
      </c>
      <c r="G1026" s="16">
        <v>4199.55</v>
      </c>
      <c r="H1026" s="16">
        <f>VLOOKUP($A1026,Sheet2!$A:$B,2,FALSE)</f>
        <v>4199.55</v>
      </c>
      <c r="I1026" s="16">
        <f>VLOOKUP($A1026,Sheet2!$A:$B,2,FALSE)</f>
        <v>4199.55</v>
      </c>
      <c r="J1026" s="16">
        <f>VLOOKUP($A1026,Sheet2!$A:$B,2,FALSE)</f>
        <v>4199.55</v>
      </c>
    </row>
    <row r="1027" spans="1:10" x14ac:dyDescent="0.15">
      <c r="A1027" s="7">
        <v>40919</v>
      </c>
      <c r="B1027" s="16">
        <v>2435.61</v>
      </c>
      <c r="C1027" s="16">
        <v>3346.74</v>
      </c>
      <c r="D1027" s="16">
        <v>3519.51</v>
      </c>
      <c r="E1027" s="16">
        <v>463.64</v>
      </c>
      <c r="F1027" s="16">
        <v>1385.41</v>
      </c>
      <c r="G1027" s="16">
        <v>4183.5</v>
      </c>
      <c r="H1027" s="16">
        <f>VLOOKUP($A1027,Sheet2!$A:$B,2,FALSE)</f>
        <v>4183.5</v>
      </c>
      <c r="I1027" s="16">
        <f>VLOOKUP($A1027,Sheet2!$A:$B,2,FALSE)</f>
        <v>4183.5</v>
      </c>
      <c r="J1027" s="16">
        <f>VLOOKUP($A1027,Sheet2!$A:$B,2,FALSE)</f>
        <v>4183.5</v>
      </c>
    </row>
    <row r="1028" spans="1:10" x14ac:dyDescent="0.15">
      <c r="A1028" s="7">
        <v>40920</v>
      </c>
      <c r="B1028" s="16">
        <v>2435.2199999999998</v>
      </c>
      <c r="C1028" s="16">
        <v>3345.81</v>
      </c>
      <c r="D1028" s="16">
        <v>3518.88</v>
      </c>
      <c r="E1028" s="16">
        <v>461.13</v>
      </c>
      <c r="F1028" s="16">
        <v>1375.55</v>
      </c>
      <c r="G1028" s="16">
        <v>4173.16</v>
      </c>
      <c r="H1028" s="16">
        <f>VLOOKUP($A1028,Sheet2!$A:$B,2,FALSE)</f>
        <v>4173.16</v>
      </c>
      <c r="I1028" s="16">
        <f>VLOOKUP($A1028,Sheet2!$A:$B,2,FALSE)</f>
        <v>4173.16</v>
      </c>
      <c r="J1028" s="16">
        <f>VLOOKUP($A1028,Sheet2!$A:$B,2,FALSE)</f>
        <v>4173.16</v>
      </c>
    </row>
    <row r="1029" spans="1:10" x14ac:dyDescent="0.15">
      <c r="A1029" s="7">
        <v>40921</v>
      </c>
      <c r="B1029" s="16">
        <v>2394.33</v>
      </c>
      <c r="C1029" s="16">
        <v>3233.7</v>
      </c>
      <c r="D1029" s="16">
        <v>3374.16</v>
      </c>
      <c r="E1029" s="16">
        <v>452.47</v>
      </c>
      <c r="F1029" s="16">
        <v>1346.6</v>
      </c>
      <c r="G1029" s="16">
        <v>4022.55</v>
      </c>
      <c r="H1029" s="16">
        <f>VLOOKUP($A1029,Sheet2!$A:$B,2,FALSE)</f>
        <v>4022.55</v>
      </c>
      <c r="I1029" s="16">
        <f>VLOOKUP($A1029,Sheet2!$A:$B,2,FALSE)</f>
        <v>4022.55</v>
      </c>
      <c r="J1029" s="16">
        <f>VLOOKUP($A1029,Sheet2!$A:$B,2,FALSE)</f>
        <v>4022.55</v>
      </c>
    </row>
    <row r="1030" spans="1:10" x14ac:dyDescent="0.15">
      <c r="A1030" s="7">
        <v>40924</v>
      </c>
      <c r="B1030" s="16">
        <v>2345.65</v>
      </c>
      <c r="C1030" s="16">
        <v>3130.56</v>
      </c>
      <c r="D1030" s="16">
        <v>3255.89</v>
      </c>
      <c r="E1030" s="16">
        <v>447.44</v>
      </c>
      <c r="F1030" s="16">
        <v>1325.07</v>
      </c>
      <c r="G1030" s="16">
        <v>3865.29</v>
      </c>
      <c r="H1030" s="16">
        <f>VLOOKUP($A1030,Sheet2!$A:$B,2,FALSE)</f>
        <v>3865.29</v>
      </c>
      <c r="I1030" s="16">
        <f>VLOOKUP($A1030,Sheet2!$A:$B,2,FALSE)</f>
        <v>3865.29</v>
      </c>
      <c r="J1030" s="16">
        <f>VLOOKUP($A1030,Sheet2!$A:$B,2,FALSE)</f>
        <v>3865.29</v>
      </c>
    </row>
    <row r="1031" spans="1:10" x14ac:dyDescent="0.15">
      <c r="A1031" s="7">
        <v>40925</v>
      </c>
      <c r="B1031" s="16">
        <v>2460.6</v>
      </c>
      <c r="C1031" s="16">
        <v>3304.88</v>
      </c>
      <c r="D1031" s="16">
        <v>3437.33</v>
      </c>
      <c r="E1031" s="16">
        <v>475.97</v>
      </c>
      <c r="F1031" s="16">
        <v>1399.54</v>
      </c>
      <c r="G1031" s="16">
        <v>4022.64</v>
      </c>
      <c r="H1031" s="16">
        <f>VLOOKUP($A1031,Sheet2!$A:$B,2,FALSE)</f>
        <v>4022.64</v>
      </c>
      <c r="I1031" s="16">
        <f>VLOOKUP($A1031,Sheet2!$A:$B,2,FALSE)</f>
        <v>4022.64</v>
      </c>
      <c r="J1031" s="16">
        <f>VLOOKUP($A1031,Sheet2!$A:$B,2,FALSE)</f>
        <v>4022.64</v>
      </c>
    </row>
    <row r="1032" spans="1:10" x14ac:dyDescent="0.15">
      <c r="A1032" s="7">
        <v>40926</v>
      </c>
      <c r="B1032" s="16">
        <v>2422.19</v>
      </c>
      <c r="C1032" s="16">
        <v>3237.85</v>
      </c>
      <c r="D1032" s="16">
        <v>3350.37</v>
      </c>
      <c r="E1032" s="16">
        <v>474.57</v>
      </c>
      <c r="F1032" s="16">
        <v>1381.18</v>
      </c>
      <c r="G1032" s="16">
        <v>3859.95</v>
      </c>
      <c r="H1032" s="16">
        <f>VLOOKUP($A1032,Sheet2!$A:$B,2,FALSE)</f>
        <v>3859.95</v>
      </c>
      <c r="I1032" s="16">
        <f>VLOOKUP($A1032,Sheet2!$A:$B,2,FALSE)</f>
        <v>3859.95</v>
      </c>
      <c r="J1032" s="16">
        <f>VLOOKUP($A1032,Sheet2!$A:$B,2,FALSE)</f>
        <v>3859.95</v>
      </c>
    </row>
    <row r="1033" spans="1:10" x14ac:dyDescent="0.15">
      <c r="A1033" s="7">
        <v>40927</v>
      </c>
      <c r="B1033" s="16">
        <v>2468.35</v>
      </c>
      <c r="C1033" s="16">
        <v>3270.76</v>
      </c>
      <c r="D1033" s="16">
        <v>3374.29</v>
      </c>
      <c r="E1033" s="16">
        <v>490.56</v>
      </c>
      <c r="F1033" s="16">
        <v>1403.71</v>
      </c>
      <c r="G1033" s="16">
        <v>3894.37</v>
      </c>
      <c r="H1033" s="16">
        <f>VLOOKUP($A1033,Sheet2!$A:$B,2,FALSE)</f>
        <v>3894.37</v>
      </c>
      <c r="I1033" s="16">
        <f>VLOOKUP($A1033,Sheet2!$A:$B,2,FALSE)</f>
        <v>3894.37</v>
      </c>
      <c r="J1033" s="16">
        <f>VLOOKUP($A1033,Sheet2!$A:$B,2,FALSE)</f>
        <v>3894.37</v>
      </c>
    </row>
    <row r="1034" spans="1:10" x14ac:dyDescent="0.15">
      <c r="A1034" s="7">
        <v>40928</v>
      </c>
      <c r="B1034" s="16">
        <v>2504.09</v>
      </c>
      <c r="C1034" s="16">
        <v>3315.6</v>
      </c>
      <c r="D1034" s="16">
        <v>3415.75</v>
      </c>
      <c r="E1034" s="16">
        <v>495.51</v>
      </c>
      <c r="F1034" s="16">
        <v>1408.61</v>
      </c>
      <c r="G1034" s="16">
        <v>4022.85</v>
      </c>
      <c r="H1034" s="16">
        <f>VLOOKUP($A1034,Sheet2!$A:$B,2,FALSE)</f>
        <v>4022.85</v>
      </c>
      <c r="I1034" s="16">
        <f>VLOOKUP($A1034,Sheet2!$A:$B,2,FALSE)</f>
        <v>4022.85</v>
      </c>
      <c r="J1034" s="16">
        <f>VLOOKUP($A1034,Sheet2!$A:$B,2,FALSE)</f>
        <v>4022.85</v>
      </c>
    </row>
    <row r="1035" spans="1:10" x14ac:dyDescent="0.15">
      <c r="A1035" s="7">
        <v>40938</v>
      </c>
      <c r="B1035" s="16">
        <v>2460.7199999999998</v>
      </c>
      <c r="C1035" s="16">
        <v>3292.41</v>
      </c>
      <c r="D1035" s="16">
        <v>3404.91</v>
      </c>
      <c r="E1035" s="16">
        <v>483.11</v>
      </c>
      <c r="F1035" s="16">
        <v>1390.95</v>
      </c>
      <c r="G1035" s="16">
        <v>3991.12</v>
      </c>
      <c r="H1035" s="16">
        <f>VLOOKUP($A1035,Sheet2!$A:$B,2,FALSE)</f>
        <v>3991.12</v>
      </c>
      <c r="I1035" s="16">
        <f>VLOOKUP($A1035,Sheet2!$A:$B,2,FALSE)</f>
        <v>3991.12</v>
      </c>
      <c r="J1035" s="16">
        <f>VLOOKUP($A1035,Sheet2!$A:$B,2,FALSE)</f>
        <v>3991.12</v>
      </c>
    </row>
    <row r="1036" spans="1:10" x14ac:dyDescent="0.15">
      <c r="A1036" s="7">
        <v>40939</v>
      </c>
      <c r="B1036" s="16">
        <v>2464.2600000000002</v>
      </c>
      <c r="C1036" s="16">
        <v>3294.49</v>
      </c>
      <c r="D1036" s="16">
        <v>3406.68</v>
      </c>
      <c r="E1036" s="16">
        <v>484.18</v>
      </c>
      <c r="F1036" s="16">
        <v>1378.46</v>
      </c>
      <c r="G1036" s="16">
        <v>3991.03</v>
      </c>
      <c r="H1036" s="16">
        <f>VLOOKUP($A1036,Sheet2!$A:$B,2,FALSE)</f>
        <v>3991.03</v>
      </c>
      <c r="I1036" s="16">
        <f>VLOOKUP($A1036,Sheet2!$A:$B,2,FALSE)</f>
        <v>3991.03</v>
      </c>
      <c r="J1036" s="16">
        <f>VLOOKUP($A1036,Sheet2!$A:$B,2,FALSE)</f>
        <v>3991.03</v>
      </c>
    </row>
    <row r="1037" spans="1:10" x14ac:dyDescent="0.15">
      <c r="A1037" s="7">
        <v>40940</v>
      </c>
      <c r="B1037" s="16">
        <v>2428.9899999999998</v>
      </c>
      <c r="C1037" s="16">
        <v>3266.23</v>
      </c>
      <c r="D1037" s="16">
        <v>3387.94</v>
      </c>
      <c r="E1037" s="16">
        <v>472.4</v>
      </c>
      <c r="F1037" s="16">
        <v>1362.4</v>
      </c>
      <c r="G1037" s="16">
        <v>3994.24</v>
      </c>
      <c r="H1037" s="16">
        <f>VLOOKUP($A1037,Sheet2!$A:$B,2,FALSE)</f>
        <v>3994.24</v>
      </c>
      <c r="I1037" s="16">
        <f>VLOOKUP($A1037,Sheet2!$A:$B,2,FALSE)</f>
        <v>3994.24</v>
      </c>
      <c r="J1037" s="16">
        <f>VLOOKUP($A1037,Sheet2!$A:$B,2,FALSE)</f>
        <v>3994.24</v>
      </c>
    </row>
    <row r="1038" spans="1:10" x14ac:dyDescent="0.15">
      <c r="A1038" s="7">
        <v>40941</v>
      </c>
      <c r="B1038" s="16">
        <v>2486.2399999999998</v>
      </c>
      <c r="C1038" s="16">
        <v>3328.15</v>
      </c>
      <c r="D1038" s="16">
        <v>3457.05</v>
      </c>
      <c r="E1038" s="16">
        <v>486.45</v>
      </c>
      <c r="F1038" s="16">
        <v>1383.26</v>
      </c>
      <c r="G1038" s="16">
        <v>4047.59</v>
      </c>
      <c r="H1038" s="16">
        <f>VLOOKUP($A1038,Sheet2!$A:$B,2,FALSE)</f>
        <v>4047.59</v>
      </c>
      <c r="I1038" s="16">
        <f>VLOOKUP($A1038,Sheet2!$A:$B,2,FALSE)</f>
        <v>4047.59</v>
      </c>
      <c r="J1038" s="16">
        <f>VLOOKUP($A1038,Sheet2!$A:$B,2,FALSE)</f>
        <v>4047.59</v>
      </c>
    </row>
    <row r="1039" spans="1:10" x14ac:dyDescent="0.15">
      <c r="A1039" s="7">
        <v>40942</v>
      </c>
      <c r="B1039" s="16">
        <v>2506.09</v>
      </c>
      <c r="C1039" s="16">
        <v>3383.05</v>
      </c>
      <c r="D1039" s="16">
        <v>3518.87</v>
      </c>
      <c r="E1039" s="16">
        <v>487.03</v>
      </c>
      <c r="F1039" s="16">
        <v>1389.95</v>
      </c>
      <c r="G1039" s="16">
        <v>4111.84</v>
      </c>
      <c r="H1039" s="16">
        <f>VLOOKUP($A1039,Sheet2!$A:$B,2,FALSE)</f>
        <v>4111.84</v>
      </c>
      <c r="I1039" s="16">
        <f>VLOOKUP($A1039,Sheet2!$A:$B,2,FALSE)</f>
        <v>4111.84</v>
      </c>
      <c r="J1039" s="16">
        <f>VLOOKUP($A1039,Sheet2!$A:$B,2,FALSE)</f>
        <v>4111.84</v>
      </c>
    </row>
    <row r="1040" spans="1:10" x14ac:dyDescent="0.15">
      <c r="A1040" s="7">
        <v>40945</v>
      </c>
      <c r="B1040" s="16">
        <v>2504.3200000000002</v>
      </c>
      <c r="C1040" s="16">
        <v>3412.41</v>
      </c>
      <c r="D1040" s="16">
        <v>3557.08</v>
      </c>
      <c r="E1040" s="16">
        <v>484.46</v>
      </c>
      <c r="F1040" s="16">
        <v>1392.54</v>
      </c>
      <c r="G1040" s="16">
        <v>4155.74</v>
      </c>
      <c r="H1040" s="16">
        <f>VLOOKUP($A1040,Sheet2!$A:$B,2,FALSE)</f>
        <v>4155.74</v>
      </c>
      <c r="I1040" s="16">
        <f>VLOOKUP($A1040,Sheet2!$A:$B,2,FALSE)</f>
        <v>4155.74</v>
      </c>
      <c r="J1040" s="16">
        <f>VLOOKUP($A1040,Sheet2!$A:$B,2,FALSE)</f>
        <v>4155.74</v>
      </c>
    </row>
    <row r="1041" spans="1:10" x14ac:dyDescent="0.15">
      <c r="A1041" s="7">
        <v>40946</v>
      </c>
      <c r="B1041" s="16">
        <v>2457.9499999999998</v>
      </c>
      <c r="C1041" s="16">
        <v>3356.84</v>
      </c>
      <c r="D1041" s="16">
        <v>3496.4</v>
      </c>
      <c r="E1041" s="16">
        <v>468.51</v>
      </c>
      <c r="F1041" s="16">
        <v>1378.29</v>
      </c>
      <c r="G1041" s="16">
        <v>4081.03</v>
      </c>
      <c r="H1041" s="16">
        <f>VLOOKUP($A1041,Sheet2!$A:$B,2,FALSE)</f>
        <v>4081.03</v>
      </c>
      <c r="I1041" s="16">
        <f>VLOOKUP($A1041,Sheet2!$A:$B,2,FALSE)</f>
        <v>4081.03</v>
      </c>
      <c r="J1041" s="16">
        <f>VLOOKUP($A1041,Sheet2!$A:$B,2,FALSE)</f>
        <v>4081.03</v>
      </c>
    </row>
    <row r="1042" spans="1:10" x14ac:dyDescent="0.15">
      <c r="A1042" s="7">
        <v>40947</v>
      </c>
      <c r="B1042" s="16">
        <v>2528.2399999999998</v>
      </c>
      <c r="C1042" s="16">
        <v>3445.52</v>
      </c>
      <c r="D1042" s="16">
        <v>3593.28</v>
      </c>
      <c r="E1042" s="16">
        <v>488.06</v>
      </c>
      <c r="F1042" s="16">
        <v>1410.41</v>
      </c>
      <c r="G1042" s="16">
        <v>4159.47</v>
      </c>
      <c r="H1042" s="16">
        <f>VLOOKUP($A1042,Sheet2!$A:$B,2,FALSE)</f>
        <v>4159.47</v>
      </c>
      <c r="I1042" s="16">
        <f>VLOOKUP($A1042,Sheet2!$A:$B,2,FALSE)</f>
        <v>4159.47</v>
      </c>
      <c r="J1042" s="16">
        <f>VLOOKUP($A1042,Sheet2!$A:$B,2,FALSE)</f>
        <v>4159.47</v>
      </c>
    </row>
    <row r="1043" spans="1:10" x14ac:dyDescent="0.15">
      <c r="A1043" s="7">
        <v>40948</v>
      </c>
      <c r="B1043" s="16">
        <v>2529.23</v>
      </c>
      <c r="C1043" s="16">
        <v>3469.85</v>
      </c>
      <c r="D1043" s="16">
        <v>3627.82</v>
      </c>
      <c r="E1043" s="16">
        <v>484.86</v>
      </c>
      <c r="F1043" s="16">
        <v>1417.19</v>
      </c>
      <c r="G1043" s="16">
        <v>4212.21</v>
      </c>
      <c r="H1043" s="16">
        <f>VLOOKUP($A1043,Sheet2!$A:$B,2,FALSE)</f>
        <v>4212.21</v>
      </c>
      <c r="I1043" s="16">
        <f>VLOOKUP($A1043,Sheet2!$A:$B,2,FALSE)</f>
        <v>4212.21</v>
      </c>
      <c r="J1043" s="16">
        <f>VLOOKUP($A1043,Sheet2!$A:$B,2,FALSE)</f>
        <v>4212.21</v>
      </c>
    </row>
    <row r="1044" spans="1:10" x14ac:dyDescent="0.15">
      <c r="A1044" s="7">
        <v>40949</v>
      </c>
      <c r="B1044" s="16">
        <v>2533.62</v>
      </c>
      <c r="C1044" s="16">
        <v>3488.23</v>
      </c>
      <c r="D1044" s="16">
        <v>3648.42</v>
      </c>
      <c r="E1044" s="16">
        <v>488.69</v>
      </c>
      <c r="F1044" s="16">
        <v>1431.99</v>
      </c>
      <c r="G1044" s="16">
        <v>4224.1400000000003</v>
      </c>
      <c r="H1044" s="16">
        <f>VLOOKUP($A1044,Sheet2!$A:$B,2,FALSE)</f>
        <v>4224.1400000000003</v>
      </c>
      <c r="I1044" s="16">
        <f>VLOOKUP($A1044,Sheet2!$A:$B,2,FALSE)</f>
        <v>4224.1400000000003</v>
      </c>
      <c r="J1044" s="16">
        <f>VLOOKUP($A1044,Sheet2!$A:$B,2,FALSE)</f>
        <v>4224.1400000000003</v>
      </c>
    </row>
    <row r="1045" spans="1:10" x14ac:dyDescent="0.15">
      <c r="A1045" s="7">
        <v>40952</v>
      </c>
      <c r="B1045" s="16">
        <v>2531.98</v>
      </c>
      <c r="C1045" s="16">
        <v>3519.88</v>
      </c>
      <c r="D1045" s="16">
        <v>3700.1</v>
      </c>
      <c r="E1045" s="16">
        <v>488.15</v>
      </c>
      <c r="F1045" s="16">
        <v>1430.77</v>
      </c>
      <c r="G1045" s="16">
        <v>4288.75</v>
      </c>
      <c r="H1045" s="16">
        <f>VLOOKUP($A1045,Sheet2!$A:$B,2,FALSE)</f>
        <v>4288.75</v>
      </c>
      <c r="I1045" s="16">
        <f>VLOOKUP($A1045,Sheet2!$A:$B,2,FALSE)</f>
        <v>4288.75</v>
      </c>
      <c r="J1045" s="16">
        <f>VLOOKUP($A1045,Sheet2!$A:$B,2,FALSE)</f>
        <v>4288.75</v>
      </c>
    </row>
    <row r="1046" spans="1:10" x14ac:dyDescent="0.15">
      <c r="A1046" s="7">
        <v>40953</v>
      </c>
      <c r="B1046" s="16">
        <v>2522.11</v>
      </c>
      <c r="C1046" s="16">
        <v>3524.63</v>
      </c>
      <c r="D1046" s="16">
        <v>3703.36</v>
      </c>
      <c r="E1046" s="16">
        <v>486.68</v>
      </c>
      <c r="F1046" s="16">
        <v>1423.31</v>
      </c>
      <c r="G1046" s="16">
        <v>4299.25</v>
      </c>
      <c r="H1046" s="16">
        <f>VLOOKUP($A1046,Sheet2!$A:$B,2,FALSE)</f>
        <v>4299.25</v>
      </c>
      <c r="I1046" s="16">
        <f>VLOOKUP($A1046,Sheet2!$A:$B,2,FALSE)</f>
        <v>4299.25</v>
      </c>
      <c r="J1046" s="16">
        <f>VLOOKUP($A1046,Sheet2!$A:$B,2,FALSE)</f>
        <v>4299.25</v>
      </c>
    </row>
    <row r="1047" spans="1:10" x14ac:dyDescent="0.15">
      <c r="A1047" s="7">
        <v>40954</v>
      </c>
      <c r="B1047" s="16">
        <v>2549.61</v>
      </c>
      <c r="C1047" s="16">
        <v>3578.15</v>
      </c>
      <c r="D1047" s="16">
        <v>3769.99</v>
      </c>
      <c r="E1047" s="16">
        <v>494.83</v>
      </c>
      <c r="F1047" s="16">
        <v>1442.56</v>
      </c>
      <c r="G1047" s="16">
        <v>4336.3900000000003</v>
      </c>
      <c r="H1047" s="16">
        <f>VLOOKUP($A1047,Sheet2!$A:$B,2,FALSE)</f>
        <v>4336.3900000000003</v>
      </c>
      <c r="I1047" s="16">
        <f>VLOOKUP($A1047,Sheet2!$A:$B,2,FALSE)</f>
        <v>4336.3900000000003</v>
      </c>
      <c r="J1047" s="16">
        <f>VLOOKUP($A1047,Sheet2!$A:$B,2,FALSE)</f>
        <v>4336.3900000000003</v>
      </c>
    </row>
    <row r="1048" spans="1:10" x14ac:dyDescent="0.15">
      <c r="A1048" s="7">
        <v>40955</v>
      </c>
      <c r="B1048" s="16">
        <v>2536.0700000000002</v>
      </c>
      <c r="C1048" s="16">
        <v>3577.2</v>
      </c>
      <c r="D1048" s="16">
        <v>3775.8</v>
      </c>
      <c r="E1048" s="16">
        <v>492.54</v>
      </c>
      <c r="F1048" s="16">
        <v>1449.64</v>
      </c>
      <c r="G1048" s="16">
        <v>4319.12</v>
      </c>
      <c r="H1048" s="16">
        <f>VLOOKUP($A1048,Sheet2!$A:$B,2,FALSE)</f>
        <v>4319.12</v>
      </c>
      <c r="I1048" s="16">
        <f>VLOOKUP($A1048,Sheet2!$A:$B,2,FALSE)</f>
        <v>4319.12</v>
      </c>
      <c r="J1048" s="16">
        <f>VLOOKUP($A1048,Sheet2!$A:$B,2,FALSE)</f>
        <v>4319.12</v>
      </c>
    </row>
    <row r="1049" spans="1:10" x14ac:dyDescent="0.15">
      <c r="A1049" s="7">
        <v>40956</v>
      </c>
      <c r="B1049" s="16">
        <v>2537.09</v>
      </c>
      <c r="C1049" s="16">
        <v>3565.31</v>
      </c>
      <c r="D1049" s="16">
        <v>3763.09</v>
      </c>
      <c r="E1049" s="16">
        <v>495.03</v>
      </c>
      <c r="F1049" s="16">
        <v>1447.56</v>
      </c>
      <c r="G1049" s="16">
        <v>4303.16</v>
      </c>
      <c r="H1049" s="16">
        <f>VLOOKUP($A1049,Sheet2!$A:$B,2,FALSE)</f>
        <v>4303.16</v>
      </c>
      <c r="I1049" s="16">
        <f>VLOOKUP($A1049,Sheet2!$A:$B,2,FALSE)</f>
        <v>4303.16</v>
      </c>
      <c r="J1049" s="16">
        <f>VLOOKUP($A1049,Sheet2!$A:$B,2,FALSE)</f>
        <v>4303.16</v>
      </c>
    </row>
    <row r="1050" spans="1:10" x14ac:dyDescent="0.15">
      <c r="A1050" s="7">
        <v>40959</v>
      </c>
      <c r="B1050" s="16">
        <v>2540.71</v>
      </c>
      <c r="C1050" s="16">
        <v>3574.46</v>
      </c>
      <c r="D1050" s="16">
        <v>3771.66</v>
      </c>
      <c r="E1050" s="16">
        <v>493.87</v>
      </c>
      <c r="F1050" s="16">
        <v>1443.77</v>
      </c>
      <c r="G1050" s="16">
        <v>4276.7700000000004</v>
      </c>
      <c r="H1050" s="16">
        <f>VLOOKUP($A1050,Sheet2!$A:$B,2,FALSE)</f>
        <v>4276.7700000000004</v>
      </c>
      <c r="I1050" s="16">
        <f>VLOOKUP($A1050,Sheet2!$A:$B,2,FALSE)</f>
        <v>4276.7700000000004</v>
      </c>
      <c r="J1050" s="16">
        <f>VLOOKUP($A1050,Sheet2!$A:$B,2,FALSE)</f>
        <v>4276.7700000000004</v>
      </c>
    </row>
    <row r="1051" spans="1:10" x14ac:dyDescent="0.15">
      <c r="A1051" s="7">
        <v>40960</v>
      </c>
      <c r="B1051" s="16">
        <v>2562.4499999999998</v>
      </c>
      <c r="C1051" s="16">
        <v>3618.3</v>
      </c>
      <c r="D1051" s="16">
        <v>3820.26</v>
      </c>
      <c r="E1051" s="16">
        <v>499.43</v>
      </c>
      <c r="F1051" s="16">
        <v>1449.01</v>
      </c>
      <c r="G1051" s="16">
        <v>4304.7700000000004</v>
      </c>
      <c r="H1051" s="16">
        <f>VLOOKUP($A1051,Sheet2!$A:$B,2,FALSE)</f>
        <v>4304.7700000000004</v>
      </c>
      <c r="I1051" s="16">
        <f>VLOOKUP($A1051,Sheet2!$A:$B,2,FALSE)</f>
        <v>4304.7700000000004</v>
      </c>
      <c r="J1051" s="16">
        <f>VLOOKUP($A1051,Sheet2!$A:$B,2,FALSE)</f>
        <v>4304.7700000000004</v>
      </c>
    </row>
    <row r="1052" spans="1:10" x14ac:dyDescent="0.15">
      <c r="A1052" s="7">
        <v>40961</v>
      </c>
      <c r="B1052" s="16">
        <v>2597.48</v>
      </c>
      <c r="C1052" s="16">
        <v>3689</v>
      </c>
      <c r="D1052" s="16">
        <v>3895.77</v>
      </c>
      <c r="E1052" s="16">
        <v>516.66</v>
      </c>
      <c r="F1052" s="16">
        <v>1465.42</v>
      </c>
      <c r="G1052" s="16">
        <v>4384.07</v>
      </c>
      <c r="H1052" s="16">
        <f>VLOOKUP($A1052,Sheet2!$A:$B,2,FALSE)</f>
        <v>4384.07</v>
      </c>
      <c r="I1052" s="16">
        <f>VLOOKUP($A1052,Sheet2!$A:$B,2,FALSE)</f>
        <v>4384.07</v>
      </c>
      <c r="J1052" s="16">
        <f>VLOOKUP($A1052,Sheet2!$A:$B,2,FALSE)</f>
        <v>4384.07</v>
      </c>
    </row>
    <row r="1053" spans="1:10" x14ac:dyDescent="0.15">
      <c r="A1053" s="7">
        <v>40962</v>
      </c>
      <c r="B1053" s="16">
        <v>2606.2600000000002</v>
      </c>
      <c r="C1053" s="16">
        <v>3700.89</v>
      </c>
      <c r="D1053" s="16">
        <v>3900.04</v>
      </c>
      <c r="E1053" s="16">
        <v>515.17999999999995</v>
      </c>
      <c r="F1053" s="16">
        <v>1483.39</v>
      </c>
      <c r="G1053" s="16">
        <v>4407.84</v>
      </c>
      <c r="H1053" s="16">
        <f>VLOOKUP($A1053,Sheet2!$A:$B,2,FALSE)</f>
        <v>4407.84</v>
      </c>
      <c r="I1053" s="16">
        <f>VLOOKUP($A1053,Sheet2!$A:$B,2,FALSE)</f>
        <v>4407.84</v>
      </c>
      <c r="J1053" s="16">
        <f>VLOOKUP($A1053,Sheet2!$A:$B,2,FALSE)</f>
        <v>4407.84</v>
      </c>
    </row>
    <row r="1054" spans="1:10" x14ac:dyDescent="0.15">
      <c r="A1054" s="7">
        <v>40963</v>
      </c>
      <c r="B1054" s="16">
        <v>2648.02</v>
      </c>
      <c r="C1054" s="16">
        <v>3756.83</v>
      </c>
      <c r="D1054" s="16">
        <v>3941.75</v>
      </c>
      <c r="E1054" s="16">
        <v>529.21</v>
      </c>
      <c r="F1054" s="16">
        <v>1494.99</v>
      </c>
      <c r="G1054" s="16">
        <v>4454.57</v>
      </c>
      <c r="H1054" s="16">
        <f>VLOOKUP($A1054,Sheet2!$A:$B,2,FALSE)</f>
        <v>4454.57</v>
      </c>
      <c r="I1054" s="16">
        <f>VLOOKUP($A1054,Sheet2!$A:$B,2,FALSE)</f>
        <v>4454.57</v>
      </c>
      <c r="J1054" s="16">
        <f>VLOOKUP($A1054,Sheet2!$A:$B,2,FALSE)</f>
        <v>4454.57</v>
      </c>
    </row>
    <row r="1055" spans="1:10" x14ac:dyDescent="0.15">
      <c r="A1055" s="7">
        <v>40966</v>
      </c>
      <c r="B1055" s="16">
        <v>2656.57</v>
      </c>
      <c r="C1055" s="16">
        <v>3764.33</v>
      </c>
      <c r="D1055" s="16">
        <v>3942.39</v>
      </c>
      <c r="E1055" s="16">
        <v>536.87</v>
      </c>
      <c r="F1055" s="16">
        <v>1503.13</v>
      </c>
      <c r="G1055" s="16">
        <v>4460.7700000000004</v>
      </c>
      <c r="H1055" s="16">
        <f>VLOOKUP($A1055,Sheet2!$A:$B,2,FALSE)</f>
        <v>4460.7700000000004</v>
      </c>
      <c r="I1055" s="16">
        <f>VLOOKUP($A1055,Sheet2!$A:$B,2,FALSE)</f>
        <v>4460.7700000000004</v>
      </c>
      <c r="J1055" s="16">
        <f>VLOOKUP($A1055,Sheet2!$A:$B,2,FALSE)</f>
        <v>4460.7700000000004</v>
      </c>
    </row>
    <row r="1056" spans="1:10" x14ac:dyDescent="0.15">
      <c r="A1056" s="7">
        <v>40967</v>
      </c>
      <c r="B1056" s="16">
        <v>2662.46</v>
      </c>
      <c r="C1056" s="16">
        <v>3745.58</v>
      </c>
      <c r="D1056" s="16">
        <v>3907.7</v>
      </c>
      <c r="E1056" s="16">
        <v>539.29</v>
      </c>
      <c r="F1056" s="16">
        <v>1515.66</v>
      </c>
      <c r="G1056" s="16">
        <v>4413.21</v>
      </c>
      <c r="H1056" s="16">
        <f>VLOOKUP($A1056,Sheet2!$A:$B,2,FALSE)</f>
        <v>4413.21</v>
      </c>
      <c r="I1056" s="16">
        <f>VLOOKUP($A1056,Sheet2!$A:$B,2,FALSE)</f>
        <v>4413.21</v>
      </c>
      <c r="J1056" s="16">
        <f>VLOOKUP($A1056,Sheet2!$A:$B,2,FALSE)</f>
        <v>4413.21</v>
      </c>
    </row>
    <row r="1057" spans="1:10" x14ac:dyDescent="0.15">
      <c r="A1057" s="7">
        <v>40968</v>
      </c>
      <c r="B1057" s="16">
        <v>2634.14</v>
      </c>
      <c r="C1057" s="16">
        <v>3696.14</v>
      </c>
      <c r="D1057" s="16">
        <v>3858.54</v>
      </c>
      <c r="E1057" s="16">
        <v>528.19000000000005</v>
      </c>
      <c r="F1057" s="16">
        <v>1495.93</v>
      </c>
      <c r="G1057" s="16">
        <v>4385.7</v>
      </c>
      <c r="H1057" s="16">
        <f>VLOOKUP($A1057,Sheet2!$A:$B,2,FALSE)</f>
        <v>4385.7</v>
      </c>
      <c r="I1057" s="16">
        <f>VLOOKUP($A1057,Sheet2!$A:$B,2,FALSE)</f>
        <v>4385.7</v>
      </c>
      <c r="J1057" s="16">
        <f>VLOOKUP($A1057,Sheet2!$A:$B,2,FALSE)</f>
        <v>4385.7</v>
      </c>
    </row>
    <row r="1058" spans="1:10" x14ac:dyDescent="0.15">
      <c r="A1058" s="7">
        <v>40969</v>
      </c>
      <c r="B1058" s="16">
        <v>2633.35</v>
      </c>
      <c r="C1058" s="16">
        <v>3715.67</v>
      </c>
      <c r="D1058" s="16">
        <v>3887.17</v>
      </c>
      <c r="E1058" s="16">
        <v>531.12</v>
      </c>
      <c r="F1058" s="16">
        <v>1489.44</v>
      </c>
      <c r="G1058" s="16">
        <v>4367.67</v>
      </c>
      <c r="H1058" s="16">
        <f>VLOOKUP($A1058,Sheet2!$A:$B,2,FALSE)</f>
        <v>4367.67</v>
      </c>
      <c r="I1058" s="16">
        <f>VLOOKUP($A1058,Sheet2!$A:$B,2,FALSE)</f>
        <v>4367.67</v>
      </c>
      <c r="J1058" s="16">
        <f>VLOOKUP($A1058,Sheet2!$A:$B,2,FALSE)</f>
        <v>4367.67</v>
      </c>
    </row>
    <row r="1059" spans="1:10" x14ac:dyDescent="0.15">
      <c r="A1059" s="7">
        <v>40970</v>
      </c>
      <c r="B1059" s="16">
        <v>2679.93</v>
      </c>
      <c r="C1059" s="16">
        <v>3794.42</v>
      </c>
      <c r="D1059" s="16">
        <v>3961.58</v>
      </c>
      <c r="E1059" s="16">
        <v>551.28</v>
      </c>
      <c r="F1059" s="16">
        <v>1512.53</v>
      </c>
      <c r="G1059" s="16">
        <v>4423.7</v>
      </c>
      <c r="H1059" s="16">
        <f>VLOOKUP($A1059,Sheet2!$A:$B,2,FALSE)</f>
        <v>4423.7</v>
      </c>
      <c r="I1059" s="16">
        <f>VLOOKUP($A1059,Sheet2!$A:$B,2,FALSE)</f>
        <v>4423.7</v>
      </c>
      <c r="J1059" s="16">
        <f>VLOOKUP($A1059,Sheet2!$A:$B,2,FALSE)</f>
        <v>4423.7</v>
      </c>
    </row>
    <row r="1060" spans="1:10" x14ac:dyDescent="0.15">
      <c r="A1060" s="7">
        <v>40973</v>
      </c>
      <c r="B1060" s="16">
        <v>2662.7</v>
      </c>
      <c r="C1060" s="16">
        <v>3798.38</v>
      </c>
      <c r="D1060" s="16">
        <v>3981.73</v>
      </c>
      <c r="E1060" s="16">
        <v>556.42999999999995</v>
      </c>
      <c r="F1060" s="16">
        <v>1495.71</v>
      </c>
      <c r="G1060" s="16">
        <v>4397.33</v>
      </c>
      <c r="H1060" s="16">
        <f>VLOOKUP($A1060,Sheet2!$A:$B,2,FALSE)</f>
        <v>4397.33</v>
      </c>
      <c r="I1060" s="16">
        <f>VLOOKUP($A1060,Sheet2!$A:$B,2,FALSE)</f>
        <v>4397.33</v>
      </c>
      <c r="J1060" s="16">
        <f>VLOOKUP($A1060,Sheet2!$A:$B,2,FALSE)</f>
        <v>4397.33</v>
      </c>
    </row>
    <row r="1061" spans="1:10" x14ac:dyDescent="0.15">
      <c r="A1061" s="7">
        <v>40974</v>
      </c>
      <c r="B1061" s="16">
        <v>2621.0500000000002</v>
      </c>
      <c r="C1061" s="16">
        <v>3760.59</v>
      </c>
      <c r="D1061" s="16">
        <v>3954.19</v>
      </c>
      <c r="E1061" s="16">
        <v>552.20000000000005</v>
      </c>
      <c r="F1061" s="16">
        <v>1467.23</v>
      </c>
      <c r="G1061" s="16">
        <v>4334.5600000000004</v>
      </c>
      <c r="H1061" s="16">
        <f>VLOOKUP($A1061,Sheet2!$A:$B,2,FALSE)</f>
        <v>4334.5600000000004</v>
      </c>
      <c r="I1061" s="16">
        <f>VLOOKUP($A1061,Sheet2!$A:$B,2,FALSE)</f>
        <v>4334.5600000000004</v>
      </c>
      <c r="J1061" s="16">
        <f>VLOOKUP($A1061,Sheet2!$A:$B,2,FALSE)</f>
        <v>4334.5600000000004</v>
      </c>
    </row>
    <row r="1062" spans="1:10" x14ac:dyDescent="0.15">
      <c r="A1062" s="7">
        <v>40975</v>
      </c>
      <c r="B1062" s="16">
        <v>2603</v>
      </c>
      <c r="C1062" s="16">
        <v>3732.71</v>
      </c>
      <c r="D1062" s="16">
        <v>3939.31</v>
      </c>
      <c r="E1062" s="16">
        <v>554.41999999999996</v>
      </c>
      <c r="F1062" s="16">
        <v>1457.14</v>
      </c>
      <c r="G1062" s="16">
        <v>4320.24</v>
      </c>
      <c r="H1062" s="16">
        <f>VLOOKUP($A1062,Sheet2!$A:$B,2,FALSE)</f>
        <v>4320.24</v>
      </c>
      <c r="I1062" s="16">
        <f>VLOOKUP($A1062,Sheet2!$A:$B,2,FALSE)</f>
        <v>4320.24</v>
      </c>
      <c r="J1062" s="16">
        <f>VLOOKUP($A1062,Sheet2!$A:$B,2,FALSE)</f>
        <v>4320.24</v>
      </c>
    </row>
    <row r="1063" spans="1:10" x14ac:dyDescent="0.15">
      <c r="A1063" s="7">
        <v>40976</v>
      </c>
      <c r="B1063" s="16">
        <v>2635.79</v>
      </c>
      <c r="C1063" s="16">
        <v>3791.83</v>
      </c>
      <c r="D1063" s="16">
        <v>3993.56</v>
      </c>
      <c r="E1063" s="16">
        <v>572.51</v>
      </c>
      <c r="F1063" s="16">
        <v>1468.34</v>
      </c>
      <c r="G1063" s="16">
        <v>4357.3999999999996</v>
      </c>
      <c r="H1063" s="16">
        <f>VLOOKUP($A1063,Sheet2!$A:$B,2,FALSE)</f>
        <v>4357.3999999999996</v>
      </c>
      <c r="I1063" s="16">
        <f>VLOOKUP($A1063,Sheet2!$A:$B,2,FALSE)</f>
        <v>4357.3999999999996</v>
      </c>
      <c r="J1063" s="16">
        <f>VLOOKUP($A1063,Sheet2!$A:$B,2,FALSE)</f>
        <v>4357.3999999999996</v>
      </c>
    </row>
    <row r="1064" spans="1:10" x14ac:dyDescent="0.15">
      <c r="A1064" s="7">
        <v>40977</v>
      </c>
      <c r="B1064" s="16">
        <v>2664.3</v>
      </c>
      <c r="C1064" s="16">
        <v>3848.11</v>
      </c>
      <c r="D1064" s="16">
        <v>4053.9</v>
      </c>
      <c r="E1064" s="16">
        <v>572.91999999999996</v>
      </c>
      <c r="F1064" s="16">
        <v>1477.35</v>
      </c>
      <c r="G1064" s="16">
        <v>4415.59</v>
      </c>
      <c r="H1064" s="16">
        <f>VLOOKUP($A1064,Sheet2!$A:$B,2,FALSE)</f>
        <v>4415.59</v>
      </c>
      <c r="I1064" s="16">
        <f>VLOOKUP($A1064,Sheet2!$A:$B,2,FALSE)</f>
        <v>4415.59</v>
      </c>
      <c r="J1064" s="16">
        <f>VLOOKUP($A1064,Sheet2!$A:$B,2,FALSE)</f>
        <v>4415.59</v>
      </c>
    </row>
    <row r="1065" spans="1:10" x14ac:dyDescent="0.15">
      <c r="A1065" s="7">
        <v>40980</v>
      </c>
      <c r="B1065" s="16">
        <v>2654.4</v>
      </c>
      <c r="C1065" s="16">
        <v>3871.12</v>
      </c>
      <c r="D1065" s="16">
        <v>4078.68</v>
      </c>
      <c r="E1065" s="16">
        <v>567.66999999999996</v>
      </c>
      <c r="F1065" s="16">
        <v>1477.05</v>
      </c>
      <c r="G1065" s="16">
        <v>4529.47</v>
      </c>
      <c r="H1065" s="16">
        <f>VLOOKUP($A1065,Sheet2!$A:$B,2,FALSE)</f>
        <v>4529.47</v>
      </c>
      <c r="I1065" s="16">
        <f>VLOOKUP($A1065,Sheet2!$A:$B,2,FALSE)</f>
        <v>4529.47</v>
      </c>
      <c r="J1065" s="16">
        <f>VLOOKUP($A1065,Sheet2!$A:$B,2,FALSE)</f>
        <v>4529.47</v>
      </c>
    </row>
    <row r="1066" spans="1:10" x14ac:dyDescent="0.15">
      <c r="A1066" s="7">
        <v>40981</v>
      </c>
      <c r="B1066" s="16">
        <v>2681.07</v>
      </c>
      <c r="C1066" s="16">
        <v>3910.06</v>
      </c>
      <c r="D1066" s="16">
        <v>4114.57</v>
      </c>
      <c r="E1066" s="16">
        <v>571.54999999999995</v>
      </c>
      <c r="F1066" s="16">
        <v>1490.49</v>
      </c>
      <c r="G1066" s="16">
        <v>4536.26</v>
      </c>
      <c r="H1066" s="16">
        <f>VLOOKUP($A1066,Sheet2!$A:$B,2,FALSE)</f>
        <v>4536.26</v>
      </c>
      <c r="I1066" s="16">
        <f>VLOOKUP($A1066,Sheet2!$A:$B,2,FALSE)</f>
        <v>4536.26</v>
      </c>
      <c r="J1066" s="16">
        <f>VLOOKUP($A1066,Sheet2!$A:$B,2,FALSE)</f>
        <v>4536.26</v>
      </c>
    </row>
    <row r="1067" spans="1:10" x14ac:dyDescent="0.15">
      <c r="A1067" s="7">
        <v>40982</v>
      </c>
      <c r="B1067" s="16">
        <v>2605.11</v>
      </c>
      <c r="C1067" s="16">
        <v>3734.32</v>
      </c>
      <c r="D1067" s="16">
        <v>3919.62</v>
      </c>
      <c r="E1067" s="16">
        <v>549.02</v>
      </c>
      <c r="F1067" s="16">
        <v>1465.09</v>
      </c>
      <c r="G1067" s="16">
        <v>4382.1499999999996</v>
      </c>
      <c r="H1067" s="16">
        <f>VLOOKUP($A1067,Sheet2!$A:$B,2,FALSE)</f>
        <v>4382.1499999999996</v>
      </c>
      <c r="I1067" s="16">
        <f>VLOOKUP($A1067,Sheet2!$A:$B,2,FALSE)</f>
        <v>4382.1499999999996</v>
      </c>
      <c r="J1067" s="16">
        <f>VLOOKUP($A1067,Sheet2!$A:$B,2,FALSE)</f>
        <v>4382.1499999999996</v>
      </c>
    </row>
    <row r="1068" spans="1:10" x14ac:dyDescent="0.15">
      <c r="A1068" s="7">
        <v>40983</v>
      </c>
      <c r="B1068" s="16">
        <v>2585.5500000000002</v>
      </c>
      <c r="C1068" s="16">
        <v>3689.01</v>
      </c>
      <c r="D1068" s="16">
        <v>3869.06</v>
      </c>
      <c r="E1068" s="16">
        <v>546.84</v>
      </c>
      <c r="F1068" s="16">
        <v>1432.54</v>
      </c>
      <c r="G1068" s="16">
        <v>4425.09</v>
      </c>
      <c r="H1068" s="16">
        <f>VLOOKUP($A1068,Sheet2!$A:$B,2,FALSE)</f>
        <v>4425.09</v>
      </c>
      <c r="I1068" s="16">
        <f>VLOOKUP($A1068,Sheet2!$A:$B,2,FALSE)</f>
        <v>4425.09</v>
      </c>
      <c r="J1068" s="16">
        <f>VLOOKUP($A1068,Sheet2!$A:$B,2,FALSE)</f>
        <v>4425.09</v>
      </c>
    </row>
    <row r="1069" spans="1:10" x14ac:dyDescent="0.15">
      <c r="A1069" s="7">
        <v>40984</v>
      </c>
      <c r="B1069" s="16">
        <v>2623.52</v>
      </c>
      <c r="C1069" s="16">
        <v>3786.62</v>
      </c>
      <c r="D1069" s="16">
        <v>3971.51</v>
      </c>
      <c r="E1069" s="16">
        <v>561.02</v>
      </c>
      <c r="F1069" s="16">
        <v>1449.06</v>
      </c>
      <c r="G1069" s="16">
        <v>4539.7</v>
      </c>
      <c r="H1069" s="16">
        <f>VLOOKUP($A1069,Sheet2!$A:$B,2,FALSE)</f>
        <v>4539.7</v>
      </c>
      <c r="I1069" s="16">
        <f>VLOOKUP($A1069,Sheet2!$A:$B,2,FALSE)</f>
        <v>4539.7</v>
      </c>
      <c r="J1069" s="16">
        <f>VLOOKUP($A1069,Sheet2!$A:$B,2,FALSE)</f>
        <v>4539.7</v>
      </c>
    </row>
    <row r="1070" spans="1:10" x14ac:dyDescent="0.15">
      <c r="A1070" s="7">
        <v>40987</v>
      </c>
      <c r="B1070" s="16">
        <v>2630.01</v>
      </c>
      <c r="C1070" s="16">
        <v>3829.7</v>
      </c>
      <c r="D1070" s="16">
        <v>4040.96</v>
      </c>
      <c r="E1070" s="16">
        <v>563.64</v>
      </c>
      <c r="F1070" s="16">
        <v>1470.2</v>
      </c>
      <c r="G1070" s="16">
        <v>4586.75</v>
      </c>
      <c r="H1070" s="16">
        <f>VLOOKUP($A1070,Sheet2!$A:$B,2,FALSE)</f>
        <v>4586.75</v>
      </c>
      <c r="I1070" s="16">
        <f>VLOOKUP($A1070,Sheet2!$A:$B,2,FALSE)</f>
        <v>4586.75</v>
      </c>
      <c r="J1070" s="16">
        <f>VLOOKUP($A1070,Sheet2!$A:$B,2,FALSE)</f>
        <v>4586.75</v>
      </c>
    </row>
    <row r="1071" spans="1:10" x14ac:dyDescent="0.15">
      <c r="A1071" s="7">
        <v>40988</v>
      </c>
      <c r="B1071" s="16">
        <v>2584.4499999999998</v>
      </c>
      <c r="C1071" s="16">
        <v>3746.28</v>
      </c>
      <c r="D1071" s="16">
        <v>3949.49</v>
      </c>
      <c r="E1071" s="16">
        <v>541.58000000000004</v>
      </c>
      <c r="F1071" s="16">
        <v>1482.98</v>
      </c>
      <c r="G1071" s="16">
        <v>4461.82</v>
      </c>
      <c r="H1071" s="16">
        <f>VLOOKUP($A1071,Sheet2!$A:$B,2,FALSE)</f>
        <v>4461.82</v>
      </c>
      <c r="I1071" s="16">
        <f>VLOOKUP($A1071,Sheet2!$A:$B,2,FALSE)</f>
        <v>4461.82</v>
      </c>
      <c r="J1071" s="16">
        <f>VLOOKUP($A1071,Sheet2!$A:$B,2,FALSE)</f>
        <v>4461.82</v>
      </c>
    </row>
    <row r="1072" spans="1:10" x14ac:dyDescent="0.15">
      <c r="A1072" s="7">
        <v>40989</v>
      </c>
      <c r="B1072" s="16">
        <v>2587.79</v>
      </c>
      <c r="C1072" s="16">
        <v>3760.05</v>
      </c>
      <c r="D1072" s="16">
        <v>3965.64</v>
      </c>
      <c r="E1072" s="16">
        <v>537.09</v>
      </c>
      <c r="F1072" s="16">
        <v>1485.86</v>
      </c>
      <c r="G1072" s="16">
        <v>4438.55</v>
      </c>
      <c r="H1072" s="16">
        <f>VLOOKUP($A1072,Sheet2!$A:$B,2,FALSE)</f>
        <v>4438.55</v>
      </c>
      <c r="I1072" s="16">
        <f>VLOOKUP($A1072,Sheet2!$A:$B,2,FALSE)</f>
        <v>4438.55</v>
      </c>
      <c r="J1072" s="16">
        <f>VLOOKUP($A1072,Sheet2!$A:$B,2,FALSE)</f>
        <v>4438.55</v>
      </c>
    </row>
    <row r="1073" spans="1:10" x14ac:dyDescent="0.15">
      <c r="A1073" s="7">
        <v>40990</v>
      </c>
      <c r="B1073" s="16">
        <v>2583.75</v>
      </c>
      <c r="C1073" s="16">
        <v>3742.39</v>
      </c>
      <c r="D1073" s="16">
        <v>3956.74</v>
      </c>
      <c r="E1073" s="16">
        <v>539.45000000000005</v>
      </c>
      <c r="F1073" s="16">
        <v>1476.19</v>
      </c>
      <c r="G1073" s="16">
        <v>4418.54</v>
      </c>
      <c r="H1073" s="16">
        <f>VLOOKUP($A1073,Sheet2!$A:$B,2,FALSE)</f>
        <v>4418.54</v>
      </c>
      <c r="I1073" s="16">
        <f>VLOOKUP($A1073,Sheet2!$A:$B,2,FALSE)</f>
        <v>4418.54</v>
      </c>
      <c r="J1073" s="16">
        <f>VLOOKUP($A1073,Sheet2!$A:$B,2,FALSE)</f>
        <v>4418.54</v>
      </c>
    </row>
    <row r="1074" spans="1:10" x14ac:dyDescent="0.15">
      <c r="A1074" s="7">
        <v>40991</v>
      </c>
      <c r="B1074" s="16">
        <v>2552.94</v>
      </c>
      <c r="C1074" s="16">
        <v>3670.13</v>
      </c>
      <c r="D1074" s="16">
        <v>3873.49</v>
      </c>
      <c r="E1074" s="16">
        <v>534.41999999999996</v>
      </c>
      <c r="F1074" s="16">
        <v>1461.85</v>
      </c>
      <c r="G1074" s="16">
        <v>4346.41</v>
      </c>
      <c r="H1074" s="16">
        <f>VLOOKUP($A1074,Sheet2!$A:$B,2,FALSE)</f>
        <v>4346.41</v>
      </c>
      <c r="I1074" s="16">
        <f>VLOOKUP($A1074,Sheet2!$A:$B,2,FALSE)</f>
        <v>4346.41</v>
      </c>
      <c r="J1074" s="16">
        <f>VLOOKUP($A1074,Sheet2!$A:$B,2,FALSE)</f>
        <v>4346.41</v>
      </c>
    </row>
    <row r="1075" spans="1:10" x14ac:dyDescent="0.15">
      <c r="A1075" s="7">
        <v>40994</v>
      </c>
      <c r="B1075" s="16">
        <v>2555.44</v>
      </c>
      <c r="C1075" s="16">
        <v>3666.28</v>
      </c>
      <c r="D1075" s="16">
        <v>3860.82</v>
      </c>
      <c r="E1075" s="16">
        <v>529.78</v>
      </c>
      <c r="F1075" s="16">
        <v>1464.14</v>
      </c>
      <c r="G1075" s="16">
        <v>4361.28</v>
      </c>
      <c r="H1075" s="16">
        <f>VLOOKUP($A1075,Sheet2!$A:$B,2,FALSE)</f>
        <v>4361.28</v>
      </c>
      <c r="I1075" s="16">
        <f>VLOOKUP($A1075,Sheet2!$A:$B,2,FALSE)</f>
        <v>4361.28</v>
      </c>
      <c r="J1075" s="16">
        <f>VLOOKUP($A1075,Sheet2!$A:$B,2,FALSE)</f>
        <v>4361.28</v>
      </c>
    </row>
    <row r="1076" spans="1:10" x14ac:dyDescent="0.15">
      <c r="A1076" s="7">
        <v>40995</v>
      </c>
      <c r="B1076" s="16">
        <v>2547.14</v>
      </c>
      <c r="C1076" s="16">
        <v>3652.88</v>
      </c>
      <c r="D1076" s="16">
        <v>3852.9</v>
      </c>
      <c r="E1076" s="16">
        <v>528.4</v>
      </c>
      <c r="F1076" s="16">
        <v>1462.85</v>
      </c>
      <c r="G1076" s="16">
        <v>4315.7299999999996</v>
      </c>
      <c r="H1076" s="16">
        <f>VLOOKUP($A1076,Sheet2!$A:$B,2,FALSE)</f>
        <v>4315.7299999999996</v>
      </c>
      <c r="I1076" s="16">
        <f>VLOOKUP($A1076,Sheet2!$A:$B,2,FALSE)</f>
        <v>4315.7299999999996</v>
      </c>
      <c r="J1076" s="16">
        <f>VLOOKUP($A1076,Sheet2!$A:$B,2,FALSE)</f>
        <v>4315.7299999999996</v>
      </c>
    </row>
    <row r="1077" spans="1:10" x14ac:dyDescent="0.15">
      <c r="A1077" s="7">
        <v>40996</v>
      </c>
      <c r="B1077" s="16">
        <v>2474.9</v>
      </c>
      <c r="C1077" s="16">
        <v>3490.01</v>
      </c>
      <c r="D1077" s="16">
        <v>3663.07</v>
      </c>
      <c r="E1077" s="16">
        <v>514.94000000000005</v>
      </c>
      <c r="F1077" s="16">
        <v>1397.37</v>
      </c>
      <c r="G1077" s="16">
        <v>4156.55</v>
      </c>
      <c r="H1077" s="16">
        <f>VLOOKUP($A1077,Sheet2!$A:$B,2,FALSE)</f>
        <v>4156.55</v>
      </c>
      <c r="I1077" s="16">
        <f>VLOOKUP($A1077,Sheet2!$A:$B,2,FALSE)</f>
        <v>4156.55</v>
      </c>
      <c r="J1077" s="16">
        <f>VLOOKUP($A1077,Sheet2!$A:$B,2,FALSE)</f>
        <v>4156.55</v>
      </c>
    </row>
    <row r="1078" spans="1:10" x14ac:dyDescent="0.15">
      <c r="A1078" s="7">
        <v>40997</v>
      </c>
      <c r="B1078" s="16">
        <v>2443.12</v>
      </c>
      <c r="C1078" s="16">
        <v>3425.7</v>
      </c>
      <c r="D1078" s="16">
        <v>3580.75</v>
      </c>
      <c r="E1078" s="16">
        <v>509.19</v>
      </c>
      <c r="F1078" s="16">
        <v>1376.37</v>
      </c>
      <c r="G1078" s="16">
        <v>4098.16</v>
      </c>
      <c r="H1078" s="16">
        <f>VLOOKUP($A1078,Sheet2!$A:$B,2,FALSE)</f>
        <v>4098.16</v>
      </c>
      <c r="I1078" s="16">
        <f>VLOOKUP($A1078,Sheet2!$A:$B,2,FALSE)</f>
        <v>4098.16</v>
      </c>
      <c r="J1078" s="16">
        <f>VLOOKUP($A1078,Sheet2!$A:$B,2,FALSE)</f>
        <v>4098.16</v>
      </c>
    </row>
    <row r="1079" spans="1:10" x14ac:dyDescent="0.15">
      <c r="A1079" s="7">
        <v>40998</v>
      </c>
      <c r="B1079" s="16">
        <v>2454.9</v>
      </c>
      <c r="C1079" s="16">
        <v>3416.86</v>
      </c>
      <c r="D1079" s="16">
        <v>3560.49</v>
      </c>
      <c r="E1079" s="16">
        <v>517.27</v>
      </c>
      <c r="F1079" s="16">
        <v>1365.43</v>
      </c>
      <c r="G1079" s="16">
        <v>4078.85</v>
      </c>
      <c r="H1079" s="16">
        <f>VLOOKUP($A1079,Sheet2!$A:$B,2,FALSE)</f>
        <v>4078.85</v>
      </c>
      <c r="I1079" s="16">
        <f>VLOOKUP($A1079,Sheet2!$A:$B,2,FALSE)</f>
        <v>4078.85</v>
      </c>
      <c r="J1079" s="16">
        <f>VLOOKUP($A1079,Sheet2!$A:$B,2,FALSE)</f>
        <v>4078.85</v>
      </c>
    </row>
    <row r="1080" spans="1:10" x14ac:dyDescent="0.15">
      <c r="A1080" s="7">
        <v>41004</v>
      </c>
      <c r="B1080" s="16">
        <v>2512.83</v>
      </c>
      <c r="C1080" s="16">
        <v>3531.55</v>
      </c>
      <c r="D1080" s="16">
        <v>3676.55</v>
      </c>
      <c r="E1080" s="16">
        <v>548.28</v>
      </c>
      <c r="F1080" s="16">
        <v>1397.09</v>
      </c>
      <c r="G1080" s="16">
        <v>4179.76</v>
      </c>
      <c r="H1080" s="16">
        <f>VLOOKUP($A1080,Sheet2!$A:$B,2,FALSE)</f>
        <v>4179.76</v>
      </c>
      <c r="I1080" s="16">
        <f>VLOOKUP($A1080,Sheet2!$A:$B,2,FALSE)</f>
        <v>4179.76</v>
      </c>
      <c r="J1080" s="16">
        <f>VLOOKUP($A1080,Sheet2!$A:$B,2,FALSE)</f>
        <v>4179.76</v>
      </c>
    </row>
    <row r="1081" spans="1:10" x14ac:dyDescent="0.15">
      <c r="A1081" s="7">
        <v>41005</v>
      </c>
      <c r="B1081" s="16">
        <v>2519.83</v>
      </c>
      <c r="C1081" s="16">
        <v>3554.03</v>
      </c>
      <c r="D1081" s="16">
        <v>3713.28</v>
      </c>
      <c r="E1081" s="16">
        <v>551.98</v>
      </c>
      <c r="F1081" s="16">
        <v>1409.89</v>
      </c>
      <c r="G1081" s="16">
        <v>4181.68</v>
      </c>
      <c r="H1081" s="16">
        <f>VLOOKUP($A1081,Sheet2!$A:$B,2,FALSE)</f>
        <v>4181.68</v>
      </c>
      <c r="I1081" s="16">
        <f>VLOOKUP($A1081,Sheet2!$A:$B,2,FALSE)</f>
        <v>4181.68</v>
      </c>
      <c r="J1081" s="16">
        <f>VLOOKUP($A1081,Sheet2!$A:$B,2,FALSE)</f>
        <v>4181.68</v>
      </c>
    </row>
    <row r="1082" spans="1:10" x14ac:dyDescent="0.15">
      <c r="A1082" s="7">
        <v>41008</v>
      </c>
      <c r="B1082" s="16">
        <v>2495.15</v>
      </c>
      <c r="C1082" s="16">
        <v>3512.91</v>
      </c>
      <c r="D1082" s="16">
        <v>3666.37</v>
      </c>
      <c r="E1082" s="16">
        <v>547.4</v>
      </c>
      <c r="F1082" s="16">
        <v>1421.04</v>
      </c>
      <c r="G1082" s="16">
        <v>4132.8599999999997</v>
      </c>
      <c r="H1082" s="16">
        <f>VLOOKUP($A1082,Sheet2!$A:$B,2,FALSE)</f>
        <v>4132.8599999999997</v>
      </c>
      <c r="I1082" s="16">
        <f>VLOOKUP($A1082,Sheet2!$A:$B,2,FALSE)</f>
        <v>4132.8599999999997</v>
      </c>
      <c r="J1082" s="16">
        <f>VLOOKUP($A1082,Sheet2!$A:$B,2,FALSE)</f>
        <v>4132.8599999999997</v>
      </c>
    </row>
    <row r="1083" spans="1:10" x14ac:dyDescent="0.15">
      <c r="A1083" s="7">
        <v>41009</v>
      </c>
      <c r="B1083" s="16">
        <v>2519.79</v>
      </c>
      <c r="C1083" s="16">
        <v>3554.04</v>
      </c>
      <c r="D1083" s="16">
        <v>3710.36</v>
      </c>
      <c r="E1083" s="16">
        <v>555.64</v>
      </c>
      <c r="F1083" s="16">
        <v>1421.95</v>
      </c>
      <c r="G1083" s="16">
        <v>4170.13</v>
      </c>
      <c r="H1083" s="16">
        <f>VLOOKUP($A1083,Sheet2!$A:$B,2,FALSE)</f>
        <v>4170.13</v>
      </c>
      <c r="I1083" s="16">
        <f>VLOOKUP($A1083,Sheet2!$A:$B,2,FALSE)</f>
        <v>4170.13</v>
      </c>
      <c r="J1083" s="16">
        <f>VLOOKUP($A1083,Sheet2!$A:$B,2,FALSE)</f>
        <v>4170.13</v>
      </c>
    </row>
    <row r="1084" spans="1:10" x14ac:dyDescent="0.15">
      <c r="A1084" s="7">
        <v>41010</v>
      </c>
      <c r="B1084" s="16">
        <v>2520.04</v>
      </c>
      <c r="C1084" s="16">
        <v>3566.48</v>
      </c>
      <c r="D1084" s="16">
        <v>3739.42</v>
      </c>
      <c r="E1084" s="16">
        <v>554.15</v>
      </c>
      <c r="F1084" s="16">
        <v>1418.23</v>
      </c>
      <c r="G1084" s="16">
        <v>4175.3999999999996</v>
      </c>
      <c r="H1084" s="16">
        <f>VLOOKUP($A1084,Sheet2!$A:$B,2,FALSE)</f>
        <v>4175.3999999999996</v>
      </c>
      <c r="I1084" s="16">
        <f>VLOOKUP($A1084,Sheet2!$A:$B,2,FALSE)</f>
        <v>4175.3999999999996</v>
      </c>
      <c r="J1084" s="16">
        <f>VLOOKUP($A1084,Sheet2!$A:$B,2,FALSE)</f>
        <v>4175.3999999999996</v>
      </c>
    </row>
    <row r="1085" spans="1:10" x14ac:dyDescent="0.15">
      <c r="A1085" s="7">
        <v>41011</v>
      </c>
      <c r="B1085" s="16">
        <v>2570.44</v>
      </c>
      <c r="C1085" s="16">
        <v>3640.41</v>
      </c>
      <c r="D1085" s="16">
        <v>3818.15</v>
      </c>
      <c r="E1085" s="16">
        <v>573.79</v>
      </c>
      <c r="F1085" s="16">
        <v>1432.16</v>
      </c>
      <c r="G1085" s="16">
        <v>4259.6899999999996</v>
      </c>
      <c r="H1085" s="16">
        <f>VLOOKUP($A1085,Sheet2!$A:$B,2,FALSE)</f>
        <v>4259.6899999999996</v>
      </c>
      <c r="I1085" s="16">
        <f>VLOOKUP($A1085,Sheet2!$A:$B,2,FALSE)</f>
        <v>4259.6899999999996</v>
      </c>
      <c r="J1085" s="16">
        <f>VLOOKUP($A1085,Sheet2!$A:$B,2,FALSE)</f>
        <v>4259.6899999999996</v>
      </c>
    </row>
    <row r="1086" spans="1:10" x14ac:dyDescent="0.15">
      <c r="A1086" s="7">
        <v>41012</v>
      </c>
      <c r="B1086" s="16">
        <v>2580.4499999999998</v>
      </c>
      <c r="C1086" s="16">
        <v>3675.03</v>
      </c>
      <c r="D1086" s="16">
        <v>3850.73</v>
      </c>
      <c r="E1086" s="16">
        <v>580.08000000000004</v>
      </c>
      <c r="F1086" s="16">
        <v>1444.87</v>
      </c>
      <c r="G1086" s="16">
        <v>4277.63</v>
      </c>
      <c r="H1086" s="16">
        <f>VLOOKUP($A1086,Sheet2!$A:$B,2,FALSE)</f>
        <v>4277.63</v>
      </c>
      <c r="I1086" s="16">
        <f>VLOOKUP($A1086,Sheet2!$A:$B,2,FALSE)</f>
        <v>4277.63</v>
      </c>
      <c r="J1086" s="16">
        <f>VLOOKUP($A1086,Sheet2!$A:$B,2,FALSE)</f>
        <v>4277.63</v>
      </c>
    </row>
    <row r="1087" spans="1:10" x14ac:dyDescent="0.15">
      <c r="A1087" s="7">
        <v>41015</v>
      </c>
      <c r="B1087" s="16">
        <v>2574.04</v>
      </c>
      <c r="C1087" s="16">
        <v>3685.48</v>
      </c>
      <c r="D1087" s="16">
        <v>3868.56</v>
      </c>
      <c r="E1087" s="16">
        <v>583.57000000000005</v>
      </c>
      <c r="F1087" s="16">
        <v>1441.73</v>
      </c>
      <c r="G1087" s="16">
        <v>4262.97</v>
      </c>
      <c r="H1087" s="16">
        <f>VLOOKUP($A1087,Sheet2!$A:$B,2,FALSE)</f>
        <v>4262.97</v>
      </c>
      <c r="I1087" s="16">
        <f>VLOOKUP($A1087,Sheet2!$A:$B,2,FALSE)</f>
        <v>4262.97</v>
      </c>
      <c r="J1087" s="16">
        <f>VLOOKUP($A1087,Sheet2!$A:$B,2,FALSE)</f>
        <v>4262.97</v>
      </c>
    </row>
    <row r="1088" spans="1:10" x14ac:dyDescent="0.15">
      <c r="A1088" s="7">
        <v>41016</v>
      </c>
      <c r="B1088" s="16">
        <v>2541.88</v>
      </c>
      <c r="C1088" s="16">
        <v>3631.56</v>
      </c>
      <c r="D1088" s="16">
        <v>3815.25</v>
      </c>
      <c r="E1088" s="16">
        <v>563.19000000000005</v>
      </c>
      <c r="F1088" s="16">
        <v>1425.7</v>
      </c>
      <c r="G1088" s="16">
        <v>4261.2700000000004</v>
      </c>
      <c r="H1088" s="16">
        <f>VLOOKUP($A1088,Sheet2!$A:$B,2,FALSE)</f>
        <v>4261.2700000000004</v>
      </c>
      <c r="I1088" s="16">
        <f>VLOOKUP($A1088,Sheet2!$A:$B,2,FALSE)</f>
        <v>4261.2700000000004</v>
      </c>
      <c r="J1088" s="16">
        <f>VLOOKUP($A1088,Sheet2!$A:$B,2,FALSE)</f>
        <v>4261.2700000000004</v>
      </c>
    </row>
    <row r="1089" spans="1:10" x14ac:dyDescent="0.15">
      <c r="A1089" s="7">
        <v>41017</v>
      </c>
      <c r="B1089" s="16">
        <v>2599.91</v>
      </c>
      <c r="C1089" s="16">
        <v>3714.02</v>
      </c>
      <c r="D1089" s="16">
        <v>3904.49</v>
      </c>
      <c r="E1089" s="16">
        <v>591.59</v>
      </c>
      <c r="F1089" s="16">
        <v>1455.56</v>
      </c>
      <c r="G1089" s="16">
        <v>4300.34</v>
      </c>
      <c r="H1089" s="16">
        <f>VLOOKUP($A1089,Sheet2!$A:$B,2,FALSE)</f>
        <v>4300.34</v>
      </c>
      <c r="I1089" s="16">
        <f>VLOOKUP($A1089,Sheet2!$A:$B,2,FALSE)</f>
        <v>4300.34</v>
      </c>
      <c r="J1089" s="16">
        <f>VLOOKUP($A1089,Sheet2!$A:$B,2,FALSE)</f>
        <v>4300.34</v>
      </c>
    </row>
    <row r="1090" spans="1:10" x14ac:dyDescent="0.15">
      <c r="A1090" s="7">
        <v>41018</v>
      </c>
      <c r="B1090" s="16">
        <v>2596.06</v>
      </c>
      <c r="C1090" s="16">
        <v>3704.71</v>
      </c>
      <c r="D1090" s="16">
        <v>3901.32</v>
      </c>
      <c r="E1090" s="16">
        <v>587.05999999999995</v>
      </c>
      <c r="F1090" s="16">
        <v>1447.89</v>
      </c>
      <c r="G1090" s="16">
        <v>4296.09</v>
      </c>
      <c r="H1090" s="16">
        <f>VLOOKUP($A1090,Sheet2!$A:$B,2,FALSE)</f>
        <v>4296.09</v>
      </c>
      <c r="I1090" s="16">
        <f>VLOOKUP($A1090,Sheet2!$A:$B,2,FALSE)</f>
        <v>4296.09</v>
      </c>
      <c r="J1090" s="16">
        <f>VLOOKUP($A1090,Sheet2!$A:$B,2,FALSE)</f>
        <v>4296.09</v>
      </c>
    </row>
    <row r="1091" spans="1:10" x14ac:dyDescent="0.15">
      <c r="A1091" s="7">
        <v>41019</v>
      </c>
      <c r="B1091" s="16">
        <v>2626.84</v>
      </c>
      <c r="C1091" s="16">
        <v>3736.36</v>
      </c>
      <c r="D1091" s="16">
        <v>3932.12</v>
      </c>
      <c r="E1091" s="16">
        <v>609.42999999999995</v>
      </c>
      <c r="F1091" s="16">
        <v>1463.8</v>
      </c>
      <c r="G1091" s="16">
        <v>4307.49</v>
      </c>
      <c r="H1091" s="16">
        <f>VLOOKUP($A1091,Sheet2!$A:$B,2,FALSE)</f>
        <v>4307.49</v>
      </c>
      <c r="I1091" s="16">
        <f>VLOOKUP($A1091,Sheet2!$A:$B,2,FALSE)</f>
        <v>4307.49</v>
      </c>
      <c r="J1091" s="16">
        <f>VLOOKUP($A1091,Sheet2!$A:$B,2,FALSE)</f>
        <v>4307.49</v>
      </c>
    </row>
    <row r="1092" spans="1:10" x14ac:dyDescent="0.15">
      <c r="A1092" s="7">
        <v>41022</v>
      </c>
      <c r="B1092" s="16">
        <v>2606.04</v>
      </c>
      <c r="C1092" s="16">
        <v>3691.57</v>
      </c>
      <c r="D1092" s="16">
        <v>3867.25</v>
      </c>
      <c r="E1092" s="16">
        <v>598.87</v>
      </c>
      <c r="F1092" s="16">
        <v>1453.19</v>
      </c>
      <c r="G1092" s="16">
        <v>4276.7700000000004</v>
      </c>
      <c r="H1092" s="16">
        <f>VLOOKUP($A1092,Sheet2!$A:$B,2,FALSE)</f>
        <v>4276.7700000000004</v>
      </c>
      <c r="I1092" s="16">
        <f>VLOOKUP($A1092,Sheet2!$A:$B,2,FALSE)</f>
        <v>4276.7700000000004</v>
      </c>
      <c r="J1092" s="16">
        <f>VLOOKUP($A1092,Sheet2!$A:$B,2,FALSE)</f>
        <v>4276.7700000000004</v>
      </c>
    </row>
    <row r="1093" spans="1:10" x14ac:dyDescent="0.15">
      <c r="A1093" s="7">
        <v>41023</v>
      </c>
      <c r="B1093" s="16">
        <v>2604.87</v>
      </c>
      <c r="C1093" s="16">
        <v>3666.39</v>
      </c>
      <c r="D1093" s="16">
        <v>3832.42</v>
      </c>
      <c r="E1093" s="16">
        <v>598.12</v>
      </c>
      <c r="F1093" s="16">
        <v>1427.81</v>
      </c>
      <c r="G1093" s="16">
        <v>4231.2</v>
      </c>
      <c r="H1093" s="16">
        <f>VLOOKUP($A1093,Sheet2!$A:$B,2,FALSE)</f>
        <v>4231.2</v>
      </c>
      <c r="I1093" s="16">
        <f>VLOOKUP($A1093,Sheet2!$A:$B,2,FALSE)</f>
        <v>4231.2</v>
      </c>
      <c r="J1093" s="16">
        <f>VLOOKUP($A1093,Sheet2!$A:$B,2,FALSE)</f>
        <v>4231.2</v>
      </c>
    </row>
    <row r="1094" spans="1:10" x14ac:dyDescent="0.15">
      <c r="A1094" s="7">
        <v>41024</v>
      </c>
      <c r="B1094" s="16">
        <v>2625.99</v>
      </c>
      <c r="C1094" s="16">
        <v>3718.91</v>
      </c>
      <c r="D1094" s="16">
        <v>3894.92</v>
      </c>
      <c r="E1094" s="16">
        <v>593.65</v>
      </c>
      <c r="F1094" s="16">
        <v>1454.14</v>
      </c>
      <c r="G1094" s="16">
        <v>4251.08</v>
      </c>
      <c r="H1094" s="16">
        <f>VLOOKUP($A1094,Sheet2!$A:$B,2,FALSE)</f>
        <v>4251.08</v>
      </c>
      <c r="I1094" s="16">
        <f>VLOOKUP($A1094,Sheet2!$A:$B,2,FALSE)</f>
        <v>4251.08</v>
      </c>
      <c r="J1094" s="16">
        <f>VLOOKUP($A1094,Sheet2!$A:$B,2,FALSE)</f>
        <v>4251.08</v>
      </c>
    </row>
    <row r="1095" spans="1:10" x14ac:dyDescent="0.15">
      <c r="A1095" s="7">
        <v>41025</v>
      </c>
      <c r="B1095" s="16">
        <v>2631.49</v>
      </c>
      <c r="C1095" s="16">
        <v>3700.03</v>
      </c>
      <c r="D1095" s="16">
        <v>3870.69</v>
      </c>
      <c r="E1095" s="16">
        <v>598.54999999999995</v>
      </c>
      <c r="F1095" s="16">
        <v>1448.87</v>
      </c>
      <c r="G1095" s="16">
        <v>4230.13</v>
      </c>
      <c r="H1095" s="16">
        <f>VLOOKUP($A1095,Sheet2!$A:$B,2,FALSE)</f>
        <v>4230.13</v>
      </c>
      <c r="I1095" s="16">
        <f>VLOOKUP($A1095,Sheet2!$A:$B,2,FALSE)</f>
        <v>4230.13</v>
      </c>
      <c r="J1095" s="16">
        <f>VLOOKUP($A1095,Sheet2!$A:$B,2,FALSE)</f>
        <v>4230.13</v>
      </c>
    </row>
    <row r="1096" spans="1:10" x14ac:dyDescent="0.15">
      <c r="A1096" s="7">
        <v>41026</v>
      </c>
      <c r="B1096" s="16">
        <v>2626.16</v>
      </c>
      <c r="C1096" s="16">
        <v>3664.64</v>
      </c>
      <c r="D1096" s="16">
        <v>3837.88</v>
      </c>
      <c r="E1096" s="16">
        <v>585.16999999999996</v>
      </c>
      <c r="F1096" s="16">
        <v>1443.03</v>
      </c>
      <c r="G1096" s="16">
        <v>4210.97</v>
      </c>
      <c r="H1096" s="16">
        <f>VLOOKUP($A1096,Sheet2!$A:$B,2,FALSE)</f>
        <v>4210.97</v>
      </c>
      <c r="I1096" s="16">
        <f>VLOOKUP($A1096,Sheet2!$A:$B,2,FALSE)</f>
        <v>4210.97</v>
      </c>
      <c r="J1096" s="16">
        <f>VLOOKUP($A1096,Sheet2!$A:$B,2,FALSE)</f>
        <v>4210.97</v>
      </c>
    </row>
    <row r="1097" spans="1:10" x14ac:dyDescent="0.15">
      <c r="A1097" s="7">
        <v>41031</v>
      </c>
      <c r="B1097" s="16">
        <v>2683.49</v>
      </c>
      <c r="C1097" s="16">
        <v>3718.26</v>
      </c>
      <c r="D1097" s="16">
        <v>3874.24</v>
      </c>
      <c r="E1097" s="16">
        <v>598.75</v>
      </c>
      <c r="F1097" s="16">
        <v>1474.08</v>
      </c>
      <c r="G1097" s="16">
        <v>4300.26</v>
      </c>
      <c r="H1097" s="16">
        <f>VLOOKUP($A1097,Sheet2!$A:$B,2,FALSE)</f>
        <v>4300.26</v>
      </c>
      <c r="I1097" s="16">
        <f>VLOOKUP($A1097,Sheet2!$A:$B,2,FALSE)</f>
        <v>4300.26</v>
      </c>
      <c r="J1097" s="16">
        <f>VLOOKUP($A1097,Sheet2!$A:$B,2,FALSE)</f>
        <v>4300.26</v>
      </c>
    </row>
    <row r="1098" spans="1:10" x14ac:dyDescent="0.15">
      <c r="A1098" s="7">
        <v>41032</v>
      </c>
      <c r="B1098" s="16">
        <v>2691.52</v>
      </c>
      <c r="C1098" s="16">
        <v>3733.82</v>
      </c>
      <c r="D1098" s="16">
        <v>3892.93</v>
      </c>
      <c r="E1098" s="16">
        <v>613.45000000000005</v>
      </c>
      <c r="F1098" s="16">
        <v>1476.4</v>
      </c>
      <c r="G1098" s="16">
        <v>4401.3999999999996</v>
      </c>
      <c r="H1098" s="16">
        <f>VLOOKUP($A1098,Sheet2!$A:$B,2,FALSE)</f>
        <v>4401.3999999999996</v>
      </c>
      <c r="I1098" s="16">
        <f>VLOOKUP($A1098,Sheet2!$A:$B,2,FALSE)</f>
        <v>4401.3999999999996</v>
      </c>
      <c r="J1098" s="16">
        <f>VLOOKUP($A1098,Sheet2!$A:$B,2,FALSE)</f>
        <v>4401.3999999999996</v>
      </c>
    </row>
    <row r="1099" spans="1:10" x14ac:dyDescent="0.15">
      <c r="A1099" s="7">
        <v>41033</v>
      </c>
      <c r="B1099" s="16">
        <v>2715.88</v>
      </c>
      <c r="C1099" s="16">
        <v>3758</v>
      </c>
      <c r="D1099" s="16">
        <v>3924.26</v>
      </c>
      <c r="E1099" s="16">
        <v>610.47</v>
      </c>
      <c r="F1099" s="16">
        <v>1500.75</v>
      </c>
      <c r="G1099" s="16">
        <v>4430.41</v>
      </c>
      <c r="H1099" s="16">
        <f>VLOOKUP($A1099,Sheet2!$A:$B,2,FALSE)</f>
        <v>4430.41</v>
      </c>
      <c r="I1099" s="16">
        <f>VLOOKUP($A1099,Sheet2!$A:$B,2,FALSE)</f>
        <v>4430.41</v>
      </c>
      <c r="J1099" s="16">
        <f>VLOOKUP($A1099,Sheet2!$A:$B,2,FALSE)</f>
        <v>4430.41</v>
      </c>
    </row>
    <row r="1100" spans="1:10" x14ac:dyDescent="0.15">
      <c r="A1100" s="7">
        <v>41036</v>
      </c>
      <c r="B1100" s="16">
        <v>2717.78</v>
      </c>
      <c r="C1100" s="16">
        <v>3784.56</v>
      </c>
      <c r="D1100" s="16">
        <v>3954.18</v>
      </c>
      <c r="E1100" s="16">
        <v>607.25</v>
      </c>
      <c r="F1100" s="16">
        <v>1504.27</v>
      </c>
      <c r="G1100" s="16">
        <v>4497.66</v>
      </c>
      <c r="H1100" s="16">
        <f>VLOOKUP($A1100,Sheet2!$A:$B,2,FALSE)</f>
        <v>4497.66</v>
      </c>
      <c r="I1100" s="16">
        <f>VLOOKUP($A1100,Sheet2!$A:$B,2,FALSE)</f>
        <v>4497.66</v>
      </c>
      <c r="J1100" s="16">
        <f>VLOOKUP($A1100,Sheet2!$A:$B,2,FALSE)</f>
        <v>4497.66</v>
      </c>
    </row>
    <row r="1101" spans="1:10" x14ac:dyDescent="0.15">
      <c r="A1101" s="7">
        <v>41037</v>
      </c>
      <c r="B1101" s="16">
        <v>2709.12</v>
      </c>
      <c r="C1101" s="16">
        <v>3783.47</v>
      </c>
      <c r="D1101" s="16">
        <v>3958.42</v>
      </c>
      <c r="E1101" s="16">
        <v>595.11</v>
      </c>
      <c r="F1101" s="16">
        <v>1495.3</v>
      </c>
      <c r="G1101" s="16">
        <v>4475.12</v>
      </c>
      <c r="H1101" s="16">
        <f>VLOOKUP($A1101,Sheet2!$A:$B,2,FALSE)</f>
        <v>4475.12</v>
      </c>
      <c r="I1101" s="16">
        <f>VLOOKUP($A1101,Sheet2!$A:$B,2,FALSE)</f>
        <v>4475.12</v>
      </c>
      <c r="J1101" s="16">
        <f>VLOOKUP($A1101,Sheet2!$A:$B,2,FALSE)</f>
        <v>4475.12</v>
      </c>
    </row>
    <row r="1102" spans="1:10" x14ac:dyDescent="0.15">
      <c r="A1102" s="7">
        <v>41038</v>
      </c>
      <c r="B1102" s="16">
        <v>2657.51</v>
      </c>
      <c r="C1102" s="16">
        <v>3717.47</v>
      </c>
      <c r="D1102" s="16">
        <v>3897.47</v>
      </c>
      <c r="E1102" s="16">
        <v>587.55999999999995</v>
      </c>
      <c r="F1102" s="16">
        <v>1458.07</v>
      </c>
      <c r="G1102" s="16">
        <v>4389.0600000000004</v>
      </c>
      <c r="H1102" s="16">
        <f>VLOOKUP($A1102,Sheet2!$A:$B,2,FALSE)</f>
        <v>4389.0600000000004</v>
      </c>
      <c r="I1102" s="16">
        <f>VLOOKUP($A1102,Sheet2!$A:$B,2,FALSE)</f>
        <v>4389.0600000000004</v>
      </c>
      <c r="J1102" s="16">
        <f>VLOOKUP($A1102,Sheet2!$A:$B,2,FALSE)</f>
        <v>4389.0600000000004</v>
      </c>
    </row>
    <row r="1103" spans="1:10" x14ac:dyDescent="0.15">
      <c r="A1103" s="7">
        <v>41039</v>
      </c>
      <c r="B1103" s="16">
        <v>2657.21</v>
      </c>
      <c r="C1103" s="16">
        <v>3731.13</v>
      </c>
      <c r="D1103" s="16">
        <v>3912.47</v>
      </c>
      <c r="E1103" s="16">
        <v>590.04999999999995</v>
      </c>
      <c r="F1103" s="16">
        <v>1483.11</v>
      </c>
      <c r="G1103" s="16">
        <v>4445.87</v>
      </c>
      <c r="H1103" s="16">
        <f>VLOOKUP($A1103,Sheet2!$A:$B,2,FALSE)</f>
        <v>4445.87</v>
      </c>
      <c r="I1103" s="16">
        <f>VLOOKUP($A1103,Sheet2!$A:$B,2,FALSE)</f>
        <v>4445.87</v>
      </c>
      <c r="J1103" s="16">
        <f>VLOOKUP($A1103,Sheet2!$A:$B,2,FALSE)</f>
        <v>4445.87</v>
      </c>
    </row>
    <row r="1104" spans="1:10" x14ac:dyDescent="0.15">
      <c r="A1104" s="7">
        <v>41040</v>
      </c>
      <c r="B1104" s="16">
        <v>2636.92</v>
      </c>
      <c r="C1104" s="16">
        <v>3715.39</v>
      </c>
      <c r="D1104" s="16">
        <v>3886.52</v>
      </c>
      <c r="E1104" s="16">
        <v>581.63</v>
      </c>
      <c r="F1104" s="16">
        <v>1462.18</v>
      </c>
      <c r="G1104" s="16">
        <v>4483.29</v>
      </c>
      <c r="H1104" s="16">
        <f>VLOOKUP($A1104,Sheet2!$A:$B,2,FALSE)</f>
        <v>4483.29</v>
      </c>
      <c r="I1104" s="16">
        <f>VLOOKUP($A1104,Sheet2!$A:$B,2,FALSE)</f>
        <v>4483.29</v>
      </c>
      <c r="J1104" s="16">
        <f>VLOOKUP($A1104,Sheet2!$A:$B,2,FALSE)</f>
        <v>4483.29</v>
      </c>
    </row>
    <row r="1105" spans="1:10" x14ac:dyDescent="0.15">
      <c r="A1105" s="7">
        <v>41043</v>
      </c>
      <c r="B1105" s="16">
        <v>2615.5300000000002</v>
      </c>
      <c r="C1105" s="16">
        <v>3710.1</v>
      </c>
      <c r="D1105" s="16">
        <v>3880.78</v>
      </c>
      <c r="E1105" s="16">
        <v>582.64</v>
      </c>
      <c r="F1105" s="16">
        <v>1444.91</v>
      </c>
      <c r="G1105" s="16">
        <v>4542.95</v>
      </c>
      <c r="H1105" s="16">
        <f>VLOOKUP($A1105,Sheet2!$A:$B,2,FALSE)</f>
        <v>4542.95</v>
      </c>
      <c r="I1105" s="16">
        <f>VLOOKUP($A1105,Sheet2!$A:$B,2,FALSE)</f>
        <v>4542.95</v>
      </c>
      <c r="J1105" s="16">
        <f>VLOOKUP($A1105,Sheet2!$A:$B,2,FALSE)</f>
        <v>4542.95</v>
      </c>
    </row>
    <row r="1106" spans="1:10" x14ac:dyDescent="0.15">
      <c r="A1106" s="7">
        <v>41044</v>
      </c>
      <c r="B1106" s="16">
        <v>2617.37</v>
      </c>
      <c r="C1106" s="16">
        <v>3705.88</v>
      </c>
      <c r="D1106" s="16">
        <v>3865.88</v>
      </c>
      <c r="E1106" s="16">
        <v>589.6</v>
      </c>
      <c r="F1106" s="16">
        <v>1431.48</v>
      </c>
      <c r="G1106" s="16">
        <v>4486.68</v>
      </c>
      <c r="H1106" s="16">
        <f>VLOOKUP($A1106,Sheet2!$A:$B,2,FALSE)</f>
        <v>4486.68</v>
      </c>
      <c r="I1106" s="16">
        <f>VLOOKUP($A1106,Sheet2!$A:$B,2,FALSE)</f>
        <v>4486.68</v>
      </c>
      <c r="J1106" s="16">
        <f>VLOOKUP($A1106,Sheet2!$A:$B,2,FALSE)</f>
        <v>4486.68</v>
      </c>
    </row>
    <row r="1107" spans="1:10" x14ac:dyDescent="0.15">
      <c r="A1107" s="7">
        <v>41045</v>
      </c>
      <c r="B1107" s="16">
        <v>2574.65</v>
      </c>
      <c r="C1107" s="16">
        <v>3660.31</v>
      </c>
      <c r="D1107" s="16">
        <v>3826.03</v>
      </c>
      <c r="E1107" s="16">
        <v>579.21</v>
      </c>
      <c r="F1107" s="16">
        <v>1420.37</v>
      </c>
      <c r="G1107" s="16">
        <v>4453.87</v>
      </c>
      <c r="H1107" s="16">
        <f>VLOOKUP($A1107,Sheet2!$A:$B,2,FALSE)</f>
        <v>4453.87</v>
      </c>
      <c r="I1107" s="16">
        <f>VLOOKUP($A1107,Sheet2!$A:$B,2,FALSE)</f>
        <v>4453.87</v>
      </c>
      <c r="J1107" s="16">
        <f>VLOOKUP($A1107,Sheet2!$A:$B,2,FALSE)</f>
        <v>4453.87</v>
      </c>
    </row>
    <row r="1108" spans="1:10" x14ac:dyDescent="0.15">
      <c r="A1108" s="7">
        <v>41046</v>
      </c>
      <c r="B1108" s="16">
        <v>2613.94</v>
      </c>
      <c r="C1108" s="16">
        <v>3714.19</v>
      </c>
      <c r="D1108" s="16">
        <v>3880.79</v>
      </c>
      <c r="E1108" s="16">
        <v>610.26</v>
      </c>
      <c r="F1108" s="16">
        <v>1430.24</v>
      </c>
      <c r="G1108" s="16">
        <v>4449.91</v>
      </c>
      <c r="H1108" s="16">
        <f>VLOOKUP($A1108,Sheet2!$A:$B,2,FALSE)</f>
        <v>4449.91</v>
      </c>
      <c r="I1108" s="16">
        <f>VLOOKUP($A1108,Sheet2!$A:$B,2,FALSE)</f>
        <v>4449.91</v>
      </c>
      <c r="J1108" s="16">
        <f>VLOOKUP($A1108,Sheet2!$A:$B,2,FALSE)</f>
        <v>4449.91</v>
      </c>
    </row>
    <row r="1109" spans="1:10" x14ac:dyDescent="0.15">
      <c r="A1109" s="7">
        <v>41047</v>
      </c>
      <c r="B1109" s="16">
        <v>2573.98</v>
      </c>
      <c r="C1109" s="16">
        <v>3655.86</v>
      </c>
      <c r="D1109" s="16">
        <v>3810.51</v>
      </c>
      <c r="E1109" s="16">
        <v>602.15</v>
      </c>
      <c r="F1109" s="16">
        <v>1410.99</v>
      </c>
      <c r="G1109" s="16">
        <v>4364.53</v>
      </c>
      <c r="H1109" s="16">
        <f>VLOOKUP($A1109,Sheet2!$A:$B,2,FALSE)</f>
        <v>4364.53</v>
      </c>
      <c r="I1109" s="16">
        <f>VLOOKUP($A1109,Sheet2!$A:$B,2,FALSE)</f>
        <v>4364.53</v>
      </c>
      <c r="J1109" s="16">
        <f>VLOOKUP($A1109,Sheet2!$A:$B,2,FALSE)</f>
        <v>4364.53</v>
      </c>
    </row>
    <row r="1110" spans="1:10" x14ac:dyDescent="0.15">
      <c r="A1110" s="7">
        <v>41050</v>
      </c>
      <c r="B1110" s="16">
        <v>2587.23</v>
      </c>
      <c r="C1110" s="16">
        <v>3653.55</v>
      </c>
      <c r="D1110" s="16">
        <v>3802.15</v>
      </c>
      <c r="E1110" s="16">
        <v>589.72</v>
      </c>
      <c r="F1110" s="16">
        <v>1421.9</v>
      </c>
      <c r="G1110" s="16">
        <v>4380.3500000000004</v>
      </c>
      <c r="H1110" s="16">
        <f>VLOOKUP($A1110,Sheet2!$A:$B,2,FALSE)</f>
        <v>4380.3500000000004</v>
      </c>
      <c r="I1110" s="16">
        <f>VLOOKUP($A1110,Sheet2!$A:$B,2,FALSE)</f>
        <v>4380.3500000000004</v>
      </c>
      <c r="J1110" s="16">
        <f>VLOOKUP($A1110,Sheet2!$A:$B,2,FALSE)</f>
        <v>4380.3500000000004</v>
      </c>
    </row>
    <row r="1111" spans="1:10" x14ac:dyDescent="0.15">
      <c r="A1111" s="7">
        <v>41051</v>
      </c>
      <c r="B1111" s="16">
        <v>2627.52</v>
      </c>
      <c r="C1111" s="16">
        <v>3711.06</v>
      </c>
      <c r="D1111" s="16">
        <v>3852.18</v>
      </c>
      <c r="E1111" s="16">
        <v>607.36</v>
      </c>
      <c r="F1111" s="16">
        <v>1432.06</v>
      </c>
      <c r="G1111" s="16">
        <v>4443.76</v>
      </c>
      <c r="H1111" s="16">
        <f>VLOOKUP($A1111,Sheet2!$A:$B,2,FALSE)</f>
        <v>4443.76</v>
      </c>
      <c r="I1111" s="16">
        <f>VLOOKUP($A1111,Sheet2!$A:$B,2,FALSE)</f>
        <v>4443.76</v>
      </c>
      <c r="J1111" s="16">
        <f>VLOOKUP($A1111,Sheet2!$A:$B,2,FALSE)</f>
        <v>4443.76</v>
      </c>
    </row>
    <row r="1112" spans="1:10" x14ac:dyDescent="0.15">
      <c r="A1112" s="7">
        <v>41052</v>
      </c>
      <c r="B1112" s="16">
        <v>2616.87</v>
      </c>
      <c r="C1112" s="16">
        <v>3708.92</v>
      </c>
      <c r="D1112" s="16">
        <v>3844.08</v>
      </c>
      <c r="E1112" s="16">
        <v>621.02</v>
      </c>
      <c r="F1112" s="16">
        <v>1415.7</v>
      </c>
      <c r="G1112" s="16">
        <v>4475.0600000000004</v>
      </c>
      <c r="H1112" s="16">
        <f>VLOOKUP($A1112,Sheet2!$A:$B,2,FALSE)</f>
        <v>4475.0600000000004</v>
      </c>
      <c r="I1112" s="16">
        <f>VLOOKUP($A1112,Sheet2!$A:$B,2,FALSE)</f>
        <v>4475.0600000000004</v>
      </c>
      <c r="J1112" s="16">
        <f>VLOOKUP($A1112,Sheet2!$A:$B,2,FALSE)</f>
        <v>4475.0600000000004</v>
      </c>
    </row>
    <row r="1113" spans="1:10" x14ac:dyDescent="0.15">
      <c r="A1113" s="7">
        <v>41053</v>
      </c>
      <c r="B1113" s="16">
        <v>2595.2600000000002</v>
      </c>
      <c r="C1113" s="16">
        <v>3678.09</v>
      </c>
      <c r="D1113" s="16">
        <v>3816.31</v>
      </c>
      <c r="E1113" s="16">
        <v>611.32000000000005</v>
      </c>
      <c r="F1113" s="16">
        <v>1405.4</v>
      </c>
      <c r="G1113" s="16">
        <v>4419.8900000000003</v>
      </c>
      <c r="H1113" s="16">
        <f>VLOOKUP($A1113,Sheet2!$A:$B,2,FALSE)</f>
        <v>4419.8900000000003</v>
      </c>
      <c r="I1113" s="16">
        <f>VLOOKUP($A1113,Sheet2!$A:$B,2,FALSE)</f>
        <v>4419.8900000000003</v>
      </c>
      <c r="J1113" s="16">
        <f>VLOOKUP($A1113,Sheet2!$A:$B,2,FALSE)</f>
        <v>4419.8900000000003</v>
      </c>
    </row>
    <row r="1114" spans="1:10" x14ac:dyDescent="0.15">
      <c r="A1114" s="7">
        <v>41054</v>
      </c>
      <c r="B1114" s="16">
        <v>2573.1</v>
      </c>
      <c r="C1114" s="16">
        <v>3635.52</v>
      </c>
      <c r="D1114" s="16">
        <v>3773.09</v>
      </c>
      <c r="E1114" s="16">
        <v>602.36</v>
      </c>
      <c r="F1114" s="16">
        <v>1408.29</v>
      </c>
      <c r="G1114" s="16">
        <v>4357.2299999999996</v>
      </c>
      <c r="H1114" s="16">
        <f>VLOOKUP($A1114,Sheet2!$A:$B,2,FALSE)</f>
        <v>4357.2299999999996</v>
      </c>
      <c r="I1114" s="16">
        <f>VLOOKUP($A1114,Sheet2!$A:$B,2,FALSE)</f>
        <v>4357.2299999999996</v>
      </c>
      <c r="J1114" s="16">
        <f>VLOOKUP($A1114,Sheet2!$A:$B,2,FALSE)</f>
        <v>4357.2299999999996</v>
      </c>
    </row>
    <row r="1115" spans="1:10" x14ac:dyDescent="0.15">
      <c r="A1115" s="7">
        <v>41057</v>
      </c>
      <c r="B1115" s="16">
        <v>2614.69</v>
      </c>
      <c r="C1115" s="16">
        <v>3687.46</v>
      </c>
      <c r="D1115" s="16">
        <v>3822.53</v>
      </c>
      <c r="E1115" s="16">
        <v>611.79999999999995</v>
      </c>
      <c r="F1115" s="16">
        <v>1439.56</v>
      </c>
      <c r="G1115" s="16">
        <v>4391.58</v>
      </c>
      <c r="H1115" s="16">
        <f>VLOOKUP($A1115,Sheet2!$A:$B,2,FALSE)</f>
        <v>4391.58</v>
      </c>
      <c r="I1115" s="16">
        <f>VLOOKUP($A1115,Sheet2!$A:$B,2,FALSE)</f>
        <v>4391.58</v>
      </c>
      <c r="J1115" s="16">
        <f>VLOOKUP($A1115,Sheet2!$A:$B,2,FALSE)</f>
        <v>4391.58</v>
      </c>
    </row>
    <row r="1116" spans="1:10" x14ac:dyDescent="0.15">
      <c r="A1116" s="7">
        <v>41058</v>
      </c>
      <c r="B1116" s="16">
        <v>2650.85</v>
      </c>
      <c r="C1116" s="16">
        <v>3745.68</v>
      </c>
      <c r="D1116" s="16">
        <v>3881.07</v>
      </c>
      <c r="E1116" s="16">
        <v>629.77</v>
      </c>
      <c r="F1116" s="16">
        <v>1457.93</v>
      </c>
      <c r="G1116" s="16">
        <v>4434.1400000000003</v>
      </c>
      <c r="H1116" s="16">
        <f>VLOOKUP($A1116,Sheet2!$A:$B,2,FALSE)</f>
        <v>4434.1400000000003</v>
      </c>
      <c r="I1116" s="16">
        <f>VLOOKUP($A1116,Sheet2!$A:$B,2,FALSE)</f>
        <v>4434.1400000000003</v>
      </c>
      <c r="J1116" s="16">
        <f>VLOOKUP($A1116,Sheet2!$A:$B,2,FALSE)</f>
        <v>4434.1400000000003</v>
      </c>
    </row>
    <row r="1117" spans="1:10" x14ac:dyDescent="0.15">
      <c r="A1117" s="7">
        <v>41059</v>
      </c>
      <c r="B1117" s="16">
        <v>2642.26</v>
      </c>
      <c r="C1117" s="16">
        <v>3752.22</v>
      </c>
      <c r="D1117" s="16">
        <v>3889.62</v>
      </c>
      <c r="E1117" s="16">
        <v>632.12</v>
      </c>
      <c r="F1117" s="16">
        <v>1447.28</v>
      </c>
      <c r="G1117" s="16">
        <v>4435.26</v>
      </c>
      <c r="H1117" s="16">
        <f>VLOOKUP($A1117,Sheet2!$A:$B,2,FALSE)</f>
        <v>4435.26</v>
      </c>
      <c r="I1117" s="16">
        <f>VLOOKUP($A1117,Sheet2!$A:$B,2,FALSE)</f>
        <v>4435.26</v>
      </c>
      <c r="J1117" s="16">
        <f>VLOOKUP($A1117,Sheet2!$A:$B,2,FALSE)</f>
        <v>4435.26</v>
      </c>
    </row>
    <row r="1118" spans="1:10" x14ac:dyDescent="0.15">
      <c r="A1118" s="7">
        <v>41060</v>
      </c>
      <c r="B1118" s="16">
        <v>2632.04</v>
      </c>
      <c r="C1118" s="16">
        <v>3753.59</v>
      </c>
      <c r="D1118" s="16">
        <v>3898.59</v>
      </c>
      <c r="E1118" s="16">
        <v>632.91</v>
      </c>
      <c r="F1118" s="16">
        <v>1439.78</v>
      </c>
      <c r="G1118" s="16">
        <v>4473.8100000000004</v>
      </c>
      <c r="H1118" s="16">
        <f>VLOOKUP($A1118,Sheet2!$A:$B,2,FALSE)</f>
        <v>4473.8100000000004</v>
      </c>
      <c r="I1118" s="16">
        <f>VLOOKUP($A1118,Sheet2!$A:$B,2,FALSE)</f>
        <v>4473.8100000000004</v>
      </c>
      <c r="J1118" s="16">
        <f>VLOOKUP($A1118,Sheet2!$A:$B,2,FALSE)</f>
        <v>4473.8100000000004</v>
      </c>
    </row>
    <row r="1119" spans="1:10" x14ac:dyDescent="0.15">
      <c r="A1119" s="7">
        <v>41061</v>
      </c>
      <c r="B1119" s="16">
        <v>2633</v>
      </c>
      <c r="C1119" s="16">
        <v>3744.44</v>
      </c>
      <c r="D1119" s="16">
        <v>3892.22</v>
      </c>
      <c r="E1119" s="16">
        <v>637.72</v>
      </c>
      <c r="F1119" s="16">
        <v>1434.37</v>
      </c>
      <c r="G1119" s="16">
        <v>4514.59</v>
      </c>
      <c r="H1119" s="16">
        <f>VLOOKUP($A1119,Sheet2!$A:$B,2,FALSE)</f>
        <v>4514.59</v>
      </c>
      <c r="I1119" s="16">
        <f>VLOOKUP($A1119,Sheet2!$A:$B,2,FALSE)</f>
        <v>4514.59</v>
      </c>
      <c r="J1119" s="16">
        <f>VLOOKUP($A1119,Sheet2!$A:$B,2,FALSE)</f>
        <v>4514.59</v>
      </c>
    </row>
    <row r="1120" spans="1:10" x14ac:dyDescent="0.15">
      <c r="A1120" s="7">
        <v>41064</v>
      </c>
      <c r="B1120" s="16">
        <v>2559.0300000000002</v>
      </c>
      <c r="C1120" s="16">
        <v>3621.81</v>
      </c>
      <c r="D1120" s="16">
        <v>3755</v>
      </c>
      <c r="E1120" s="16">
        <v>612.53</v>
      </c>
      <c r="F1120" s="16">
        <v>1396.43</v>
      </c>
      <c r="G1120" s="16">
        <v>4467</v>
      </c>
      <c r="H1120" s="16">
        <f>VLOOKUP($A1120,Sheet2!$A:$B,2,FALSE)</f>
        <v>4467</v>
      </c>
      <c r="I1120" s="16">
        <f>VLOOKUP($A1120,Sheet2!$A:$B,2,FALSE)</f>
        <v>4467</v>
      </c>
      <c r="J1120" s="16">
        <f>VLOOKUP($A1120,Sheet2!$A:$B,2,FALSE)</f>
        <v>4467</v>
      </c>
    </row>
    <row r="1121" spans="1:10" x14ac:dyDescent="0.15">
      <c r="A1121" s="7">
        <v>41065</v>
      </c>
      <c r="B1121" s="16">
        <v>2558.84</v>
      </c>
      <c r="C1121" s="16">
        <v>3617.61</v>
      </c>
      <c r="D1121" s="16">
        <v>3748.98</v>
      </c>
      <c r="E1121" s="16">
        <v>600.58000000000004</v>
      </c>
      <c r="F1121" s="16">
        <v>1396.66</v>
      </c>
      <c r="G1121" s="16">
        <v>4545.4399999999996</v>
      </c>
      <c r="H1121" s="16">
        <f>VLOOKUP($A1121,Sheet2!$A:$B,2,FALSE)</f>
        <v>4545.4399999999996</v>
      </c>
      <c r="I1121" s="16">
        <f>VLOOKUP($A1121,Sheet2!$A:$B,2,FALSE)</f>
        <v>4545.4399999999996</v>
      </c>
      <c r="J1121" s="16">
        <f>VLOOKUP($A1121,Sheet2!$A:$B,2,FALSE)</f>
        <v>4545.4399999999996</v>
      </c>
    </row>
    <row r="1122" spans="1:10" x14ac:dyDescent="0.15">
      <c r="A1122" s="7">
        <v>41066</v>
      </c>
      <c r="B1122" s="16">
        <v>2557.4</v>
      </c>
      <c r="C1122" s="16">
        <v>3600.16</v>
      </c>
      <c r="D1122" s="16">
        <v>3734.67</v>
      </c>
      <c r="E1122" s="16">
        <v>598.6</v>
      </c>
      <c r="F1122" s="16">
        <v>1393.68</v>
      </c>
      <c r="G1122" s="16">
        <v>4513.32</v>
      </c>
      <c r="H1122" s="16">
        <f>VLOOKUP($A1122,Sheet2!$A:$B,2,FALSE)</f>
        <v>4513.32</v>
      </c>
      <c r="I1122" s="16">
        <f>VLOOKUP($A1122,Sheet2!$A:$B,2,FALSE)</f>
        <v>4513.32</v>
      </c>
      <c r="J1122" s="16">
        <f>VLOOKUP($A1122,Sheet2!$A:$B,2,FALSE)</f>
        <v>4513.32</v>
      </c>
    </row>
    <row r="1123" spans="1:10" x14ac:dyDescent="0.15">
      <c r="A1123" s="7">
        <v>41067</v>
      </c>
      <c r="B1123" s="16">
        <v>2542.1799999999998</v>
      </c>
      <c r="C1123" s="16">
        <v>3581.14</v>
      </c>
      <c r="D1123" s="16">
        <v>3712.7</v>
      </c>
      <c r="E1123" s="16">
        <v>599.16999999999996</v>
      </c>
      <c r="F1123" s="16">
        <v>1388.91</v>
      </c>
      <c r="G1123" s="16">
        <v>4472.87</v>
      </c>
      <c r="H1123" s="16">
        <f>VLOOKUP($A1123,Sheet2!$A:$B,2,FALSE)</f>
        <v>4472.87</v>
      </c>
      <c r="I1123" s="16">
        <f>VLOOKUP($A1123,Sheet2!$A:$B,2,FALSE)</f>
        <v>4472.87</v>
      </c>
      <c r="J1123" s="16">
        <f>VLOOKUP($A1123,Sheet2!$A:$B,2,FALSE)</f>
        <v>4472.87</v>
      </c>
    </row>
    <row r="1124" spans="1:10" x14ac:dyDescent="0.15">
      <c r="A1124" s="7">
        <v>41068</v>
      </c>
      <c r="B1124" s="16">
        <v>2524.33</v>
      </c>
      <c r="C1124" s="16">
        <v>3564.16</v>
      </c>
      <c r="D1124" s="16">
        <v>3697.72</v>
      </c>
      <c r="E1124" s="16">
        <v>604.23</v>
      </c>
      <c r="F1124" s="16">
        <v>1378.6</v>
      </c>
      <c r="G1124" s="16">
        <v>4459.51</v>
      </c>
      <c r="H1124" s="16">
        <f>VLOOKUP($A1124,Sheet2!$A:$B,2,FALSE)</f>
        <v>4459.51</v>
      </c>
      <c r="I1124" s="16">
        <f>VLOOKUP($A1124,Sheet2!$A:$B,2,FALSE)</f>
        <v>4459.51</v>
      </c>
      <c r="J1124" s="16">
        <f>VLOOKUP($A1124,Sheet2!$A:$B,2,FALSE)</f>
        <v>4459.51</v>
      </c>
    </row>
    <row r="1125" spans="1:10" x14ac:dyDescent="0.15">
      <c r="A1125" s="7">
        <v>41071</v>
      </c>
      <c r="B1125" s="16">
        <v>2558.2600000000002</v>
      </c>
      <c r="C1125" s="16">
        <v>3630.31</v>
      </c>
      <c r="D1125" s="16">
        <v>3760.43</v>
      </c>
      <c r="E1125" s="16">
        <v>621.38</v>
      </c>
      <c r="F1125" s="16">
        <v>1367.39</v>
      </c>
      <c r="G1125" s="16">
        <v>4526.47</v>
      </c>
      <c r="H1125" s="16">
        <f>VLOOKUP($A1125,Sheet2!$A:$B,2,FALSE)</f>
        <v>4526.47</v>
      </c>
      <c r="I1125" s="16">
        <f>VLOOKUP($A1125,Sheet2!$A:$B,2,FALSE)</f>
        <v>4526.47</v>
      </c>
      <c r="J1125" s="16">
        <f>VLOOKUP($A1125,Sheet2!$A:$B,2,FALSE)</f>
        <v>4526.47</v>
      </c>
    </row>
    <row r="1126" spans="1:10" x14ac:dyDescent="0.15">
      <c r="A1126" s="7">
        <v>41072</v>
      </c>
      <c r="B1126" s="16">
        <v>2540.1799999999998</v>
      </c>
      <c r="C1126" s="16">
        <v>3608.39</v>
      </c>
      <c r="D1126" s="16">
        <v>3738.89</v>
      </c>
      <c r="E1126" s="16">
        <v>611.85</v>
      </c>
      <c r="F1126" s="16">
        <v>1345.6</v>
      </c>
      <c r="G1126" s="16">
        <v>4571.05</v>
      </c>
      <c r="H1126" s="16">
        <f>VLOOKUP($A1126,Sheet2!$A:$B,2,FALSE)</f>
        <v>4571.05</v>
      </c>
      <c r="I1126" s="16">
        <f>VLOOKUP($A1126,Sheet2!$A:$B,2,FALSE)</f>
        <v>4571.05</v>
      </c>
      <c r="J1126" s="16">
        <f>VLOOKUP($A1126,Sheet2!$A:$B,2,FALSE)</f>
        <v>4571.05</v>
      </c>
    </row>
    <row r="1127" spans="1:10" x14ac:dyDescent="0.15">
      <c r="A1127" s="7">
        <v>41073</v>
      </c>
      <c r="B1127" s="16">
        <v>2580.64</v>
      </c>
      <c r="C1127" s="16">
        <v>3674.88</v>
      </c>
      <c r="D1127" s="16">
        <v>3803.82</v>
      </c>
      <c r="E1127" s="16">
        <v>627.46</v>
      </c>
      <c r="F1127" s="16">
        <v>1358.13</v>
      </c>
      <c r="G1127" s="16">
        <v>4685.13</v>
      </c>
      <c r="H1127" s="16">
        <f>VLOOKUP($A1127,Sheet2!$A:$B,2,FALSE)</f>
        <v>4685.13</v>
      </c>
      <c r="I1127" s="16">
        <f>VLOOKUP($A1127,Sheet2!$A:$B,2,FALSE)</f>
        <v>4685.13</v>
      </c>
      <c r="J1127" s="16">
        <f>VLOOKUP($A1127,Sheet2!$A:$B,2,FALSE)</f>
        <v>4685.13</v>
      </c>
    </row>
    <row r="1128" spans="1:10" x14ac:dyDescent="0.15">
      <c r="A1128" s="7">
        <v>41074</v>
      </c>
      <c r="B1128" s="16">
        <v>2560.42</v>
      </c>
      <c r="C1128" s="16">
        <v>3652.71</v>
      </c>
      <c r="D1128" s="16">
        <v>3777.59</v>
      </c>
      <c r="E1128" s="16">
        <v>615.78</v>
      </c>
      <c r="F1128" s="16">
        <v>1340.97</v>
      </c>
      <c r="G1128" s="16">
        <v>4659.75</v>
      </c>
      <c r="H1128" s="16">
        <f>VLOOKUP($A1128,Sheet2!$A:$B,2,FALSE)</f>
        <v>4659.75</v>
      </c>
      <c r="I1128" s="16">
        <f>VLOOKUP($A1128,Sheet2!$A:$B,2,FALSE)</f>
        <v>4659.75</v>
      </c>
      <c r="J1128" s="16">
        <f>VLOOKUP($A1128,Sheet2!$A:$B,2,FALSE)</f>
        <v>4659.75</v>
      </c>
    </row>
    <row r="1129" spans="1:10" x14ac:dyDescent="0.15">
      <c r="A1129" s="7">
        <v>41075</v>
      </c>
      <c r="B1129" s="16">
        <v>2568.0500000000002</v>
      </c>
      <c r="C1129" s="16">
        <v>3648.99</v>
      </c>
      <c r="D1129" s="16">
        <v>3784.17</v>
      </c>
      <c r="E1129" s="16">
        <v>615.23</v>
      </c>
      <c r="F1129" s="16">
        <v>1342.99</v>
      </c>
      <c r="G1129" s="16">
        <v>4705.55</v>
      </c>
      <c r="H1129" s="16">
        <f>VLOOKUP($A1129,Sheet2!$A:$B,2,FALSE)</f>
        <v>4705.55</v>
      </c>
      <c r="I1129" s="16">
        <f>VLOOKUP($A1129,Sheet2!$A:$B,2,FALSE)</f>
        <v>4705.55</v>
      </c>
      <c r="J1129" s="16">
        <f>VLOOKUP($A1129,Sheet2!$A:$B,2,FALSE)</f>
        <v>4705.55</v>
      </c>
    </row>
    <row r="1130" spans="1:10" x14ac:dyDescent="0.15">
      <c r="A1130" s="7">
        <v>41078</v>
      </c>
      <c r="B1130" s="16">
        <v>2581.21</v>
      </c>
      <c r="C1130" s="16">
        <v>3684.73</v>
      </c>
      <c r="D1130" s="16">
        <v>3824.15</v>
      </c>
      <c r="E1130" s="16">
        <v>623.04999999999995</v>
      </c>
      <c r="F1130" s="16">
        <v>1350.87</v>
      </c>
      <c r="G1130" s="16">
        <v>4762.26</v>
      </c>
      <c r="H1130" s="16">
        <f>VLOOKUP($A1130,Sheet2!$A:$B,2,FALSE)</f>
        <v>4762.26</v>
      </c>
      <c r="I1130" s="16">
        <f>VLOOKUP($A1130,Sheet2!$A:$B,2,FALSE)</f>
        <v>4762.26</v>
      </c>
      <c r="J1130" s="16">
        <f>VLOOKUP($A1130,Sheet2!$A:$B,2,FALSE)</f>
        <v>4762.26</v>
      </c>
    </row>
    <row r="1131" spans="1:10" x14ac:dyDescent="0.15">
      <c r="A1131" s="7">
        <v>41079</v>
      </c>
      <c r="B1131" s="16">
        <v>2558.62</v>
      </c>
      <c r="C1131" s="16">
        <v>3657.96</v>
      </c>
      <c r="D1131" s="16">
        <v>3799.52</v>
      </c>
      <c r="E1131" s="16">
        <v>613.39</v>
      </c>
      <c r="F1131" s="16">
        <v>1336.27</v>
      </c>
      <c r="G1131" s="16">
        <v>4770.42</v>
      </c>
      <c r="H1131" s="16">
        <f>VLOOKUP($A1131,Sheet2!$A:$B,2,FALSE)</f>
        <v>4770.42</v>
      </c>
      <c r="I1131" s="16">
        <f>VLOOKUP($A1131,Sheet2!$A:$B,2,FALSE)</f>
        <v>4770.42</v>
      </c>
      <c r="J1131" s="16">
        <f>VLOOKUP($A1131,Sheet2!$A:$B,2,FALSE)</f>
        <v>4770.42</v>
      </c>
    </row>
    <row r="1132" spans="1:10" x14ac:dyDescent="0.15">
      <c r="A1132" s="7">
        <v>41080</v>
      </c>
      <c r="B1132" s="16">
        <v>2552.61</v>
      </c>
      <c r="C1132" s="16">
        <v>3636.09</v>
      </c>
      <c r="D1132" s="16">
        <v>3784.33</v>
      </c>
      <c r="E1132" s="16">
        <v>603.27</v>
      </c>
      <c r="F1132" s="16">
        <v>1334.79</v>
      </c>
      <c r="G1132" s="16">
        <v>4662.54</v>
      </c>
      <c r="H1132" s="16">
        <f>VLOOKUP($A1132,Sheet2!$A:$B,2,FALSE)</f>
        <v>4662.54</v>
      </c>
      <c r="I1132" s="16">
        <f>VLOOKUP($A1132,Sheet2!$A:$B,2,FALSE)</f>
        <v>4662.54</v>
      </c>
      <c r="J1132" s="16">
        <f>VLOOKUP($A1132,Sheet2!$A:$B,2,FALSE)</f>
        <v>4662.54</v>
      </c>
    </row>
    <row r="1133" spans="1:10" x14ac:dyDescent="0.15">
      <c r="A1133" s="7">
        <v>41081</v>
      </c>
      <c r="B1133" s="16">
        <v>2512.19</v>
      </c>
      <c r="C1133" s="16">
        <v>3590.84</v>
      </c>
      <c r="D1133" s="16">
        <v>3729.21</v>
      </c>
      <c r="E1133" s="16">
        <v>579.28</v>
      </c>
      <c r="F1133" s="16">
        <v>1314.86</v>
      </c>
      <c r="G1133" s="16">
        <v>4621.12</v>
      </c>
      <c r="H1133" s="16">
        <f>VLOOKUP($A1133,Sheet2!$A:$B,2,FALSE)</f>
        <v>4621.12</v>
      </c>
      <c r="I1133" s="16">
        <f>VLOOKUP($A1133,Sheet2!$A:$B,2,FALSE)</f>
        <v>4621.12</v>
      </c>
      <c r="J1133" s="16">
        <f>VLOOKUP($A1133,Sheet2!$A:$B,2,FALSE)</f>
        <v>4621.12</v>
      </c>
    </row>
    <row r="1134" spans="1:10" x14ac:dyDescent="0.15">
      <c r="A1134" s="7">
        <v>41085</v>
      </c>
      <c r="B1134" s="16">
        <v>2456.52</v>
      </c>
      <c r="C1134" s="16">
        <v>3493.12</v>
      </c>
      <c r="D1134" s="16">
        <v>3633.24</v>
      </c>
      <c r="E1134" s="16">
        <v>557.23</v>
      </c>
      <c r="F1134" s="16">
        <v>1267.6300000000001</v>
      </c>
      <c r="G1134" s="16">
        <v>4588.1400000000003</v>
      </c>
      <c r="H1134" s="16">
        <f>VLOOKUP($A1134,Sheet2!$A:$B,2,FALSE)</f>
        <v>4588.1400000000003</v>
      </c>
      <c r="I1134" s="16">
        <f>VLOOKUP($A1134,Sheet2!$A:$B,2,FALSE)</f>
        <v>4588.1400000000003</v>
      </c>
      <c r="J1134" s="16">
        <f>VLOOKUP($A1134,Sheet2!$A:$B,2,FALSE)</f>
        <v>4588.1400000000003</v>
      </c>
    </row>
    <row r="1135" spans="1:10" x14ac:dyDescent="0.15">
      <c r="A1135" s="7">
        <v>41086</v>
      </c>
      <c r="B1135" s="16">
        <v>2454.92</v>
      </c>
      <c r="C1135" s="16">
        <v>3489.97</v>
      </c>
      <c r="D1135" s="16">
        <v>3627.99</v>
      </c>
      <c r="E1135" s="16">
        <v>563.48</v>
      </c>
      <c r="F1135" s="16">
        <v>1263.5899999999999</v>
      </c>
      <c r="G1135" s="16">
        <v>4566.83</v>
      </c>
      <c r="H1135" s="16">
        <f>VLOOKUP($A1135,Sheet2!$A:$B,2,FALSE)</f>
        <v>4566.83</v>
      </c>
      <c r="I1135" s="16">
        <f>VLOOKUP($A1135,Sheet2!$A:$B,2,FALSE)</f>
        <v>4566.83</v>
      </c>
      <c r="J1135" s="16">
        <f>VLOOKUP($A1135,Sheet2!$A:$B,2,FALSE)</f>
        <v>4566.83</v>
      </c>
    </row>
    <row r="1136" spans="1:10" x14ac:dyDescent="0.15">
      <c r="A1136" s="7">
        <v>41087</v>
      </c>
      <c r="B1136" s="16">
        <v>2447.1999999999998</v>
      </c>
      <c r="C1136" s="16">
        <v>3476.4</v>
      </c>
      <c r="D1136" s="16">
        <v>3615.95</v>
      </c>
      <c r="E1136" s="16">
        <v>559.30999999999995</v>
      </c>
      <c r="F1136" s="16">
        <v>1248.97</v>
      </c>
      <c r="G1136" s="16">
        <v>4595.97</v>
      </c>
      <c r="H1136" s="16">
        <f>VLOOKUP($A1136,Sheet2!$A:$B,2,FALSE)</f>
        <v>4595.97</v>
      </c>
      <c r="I1136" s="16">
        <f>VLOOKUP($A1136,Sheet2!$A:$B,2,FALSE)</f>
        <v>4595.97</v>
      </c>
      <c r="J1136" s="16">
        <f>VLOOKUP($A1136,Sheet2!$A:$B,2,FALSE)</f>
        <v>4595.97</v>
      </c>
    </row>
    <row r="1137" spans="1:10" x14ac:dyDescent="0.15">
      <c r="A1137" s="7">
        <v>41088</v>
      </c>
      <c r="B1137" s="16">
        <v>2425.73</v>
      </c>
      <c r="C1137" s="16">
        <v>3427.82</v>
      </c>
      <c r="D1137" s="16">
        <v>3562.42</v>
      </c>
      <c r="E1137" s="16">
        <v>553.72</v>
      </c>
      <c r="F1137" s="16">
        <v>1230.8</v>
      </c>
      <c r="G1137" s="16">
        <v>4626.51</v>
      </c>
      <c r="H1137" s="16">
        <f>VLOOKUP($A1137,Sheet2!$A:$B,2,FALSE)</f>
        <v>4626.51</v>
      </c>
      <c r="I1137" s="16">
        <f>VLOOKUP($A1137,Sheet2!$A:$B,2,FALSE)</f>
        <v>4626.51</v>
      </c>
      <c r="J1137" s="16">
        <f>VLOOKUP($A1137,Sheet2!$A:$B,2,FALSE)</f>
        <v>4626.51</v>
      </c>
    </row>
    <row r="1138" spans="1:10" x14ac:dyDescent="0.15">
      <c r="A1138" s="7">
        <v>41089</v>
      </c>
      <c r="B1138" s="16">
        <v>2461.61</v>
      </c>
      <c r="C1138" s="16">
        <v>3470.96</v>
      </c>
      <c r="D1138" s="16">
        <v>3610.25</v>
      </c>
      <c r="E1138" s="16">
        <v>572.74</v>
      </c>
      <c r="F1138" s="16">
        <v>1241.78</v>
      </c>
      <c r="G1138" s="16">
        <v>4700.92</v>
      </c>
      <c r="H1138" s="16">
        <f>VLOOKUP($A1138,Sheet2!$A:$B,2,FALSE)</f>
        <v>4700.92</v>
      </c>
      <c r="I1138" s="16">
        <f>VLOOKUP($A1138,Sheet2!$A:$B,2,FALSE)</f>
        <v>4700.92</v>
      </c>
      <c r="J1138" s="16">
        <f>VLOOKUP($A1138,Sheet2!$A:$B,2,FALSE)</f>
        <v>4700.92</v>
      </c>
    </row>
    <row r="1139" spans="1:10" x14ac:dyDescent="0.15">
      <c r="A1139" s="7">
        <v>41092</v>
      </c>
      <c r="B1139" s="16">
        <v>2465.2399999999998</v>
      </c>
      <c r="C1139" s="16">
        <v>3509.5</v>
      </c>
      <c r="D1139" s="16">
        <v>3659.61</v>
      </c>
      <c r="E1139" s="16">
        <v>571.97</v>
      </c>
      <c r="F1139" s="16">
        <v>1243.31</v>
      </c>
      <c r="G1139" s="16">
        <v>4790.71</v>
      </c>
      <c r="H1139" s="16">
        <f>VLOOKUP($A1139,Sheet2!$A:$B,2,FALSE)</f>
        <v>4790.71</v>
      </c>
      <c r="I1139" s="16">
        <f>VLOOKUP($A1139,Sheet2!$A:$B,2,FALSE)</f>
        <v>4790.71</v>
      </c>
      <c r="J1139" s="16">
        <f>VLOOKUP($A1139,Sheet2!$A:$B,2,FALSE)</f>
        <v>4790.71</v>
      </c>
    </row>
    <row r="1140" spans="1:10" x14ac:dyDescent="0.15">
      <c r="A1140" s="7">
        <v>41093</v>
      </c>
      <c r="B1140" s="16">
        <v>2468.7199999999998</v>
      </c>
      <c r="C1140" s="16">
        <v>3515.78</v>
      </c>
      <c r="D1140" s="16">
        <v>3672.97</v>
      </c>
      <c r="E1140" s="16">
        <v>568.39</v>
      </c>
      <c r="F1140" s="16">
        <v>1242.52</v>
      </c>
      <c r="G1140" s="16">
        <v>4750.67</v>
      </c>
      <c r="H1140" s="16">
        <f>VLOOKUP($A1140,Sheet2!$A:$B,2,FALSE)</f>
        <v>4750.67</v>
      </c>
      <c r="I1140" s="16">
        <f>VLOOKUP($A1140,Sheet2!$A:$B,2,FALSE)</f>
        <v>4750.67</v>
      </c>
      <c r="J1140" s="16">
        <f>VLOOKUP($A1140,Sheet2!$A:$B,2,FALSE)</f>
        <v>4750.67</v>
      </c>
    </row>
    <row r="1141" spans="1:10" x14ac:dyDescent="0.15">
      <c r="A1141" s="7">
        <v>41094</v>
      </c>
      <c r="B1141" s="16">
        <v>2464.92</v>
      </c>
      <c r="C1141" s="16">
        <v>3497.75</v>
      </c>
      <c r="D1141" s="16">
        <v>3659.61</v>
      </c>
      <c r="E1141" s="16">
        <v>566.66</v>
      </c>
      <c r="F1141" s="16">
        <v>1240.54</v>
      </c>
      <c r="G1141" s="16">
        <v>4688.55</v>
      </c>
      <c r="H1141" s="16">
        <f>VLOOKUP($A1141,Sheet2!$A:$B,2,FALSE)</f>
        <v>4688.55</v>
      </c>
      <c r="I1141" s="16">
        <f>VLOOKUP($A1141,Sheet2!$A:$B,2,FALSE)</f>
        <v>4688.55</v>
      </c>
      <c r="J1141" s="16">
        <f>VLOOKUP($A1141,Sheet2!$A:$B,2,FALSE)</f>
        <v>4688.55</v>
      </c>
    </row>
    <row r="1142" spans="1:10" x14ac:dyDescent="0.15">
      <c r="A1142" s="7">
        <v>41095</v>
      </c>
      <c r="B1142" s="16">
        <v>2430.37</v>
      </c>
      <c r="C1142" s="16">
        <v>3418.2</v>
      </c>
      <c r="D1142" s="16">
        <v>3572.75</v>
      </c>
      <c r="E1142" s="16">
        <v>540.05999999999995</v>
      </c>
      <c r="F1142" s="16">
        <v>1209.8</v>
      </c>
      <c r="G1142" s="16">
        <v>4663.6099999999997</v>
      </c>
      <c r="H1142" s="16">
        <f>VLOOKUP($A1142,Sheet2!$A:$B,2,FALSE)</f>
        <v>4663.6099999999997</v>
      </c>
      <c r="I1142" s="16">
        <f>VLOOKUP($A1142,Sheet2!$A:$B,2,FALSE)</f>
        <v>4663.6099999999997</v>
      </c>
      <c r="J1142" s="16">
        <f>VLOOKUP($A1142,Sheet2!$A:$B,2,FALSE)</f>
        <v>4663.6099999999997</v>
      </c>
    </row>
    <row r="1143" spans="1:10" x14ac:dyDescent="0.15">
      <c r="A1143" s="7">
        <v>41096</v>
      </c>
      <c r="B1143" s="16">
        <v>2472.61</v>
      </c>
      <c r="C1143" s="16">
        <v>3486.55</v>
      </c>
      <c r="D1143" s="16">
        <v>3645.55</v>
      </c>
      <c r="E1143" s="16">
        <v>556.67999999999995</v>
      </c>
      <c r="F1143" s="16">
        <v>1229.48</v>
      </c>
      <c r="G1143" s="16">
        <v>4804.95</v>
      </c>
      <c r="H1143" s="16">
        <f>VLOOKUP($A1143,Sheet2!$A:$B,2,FALSE)</f>
        <v>4804.95</v>
      </c>
      <c r="I1143" s="16">
        <f>VLOOKUP($A1143,Sheet2!$A:$B,2,FALSE)</f>
        <v>4804.95</v>
      </c>
      <c r="J1143" s="16">
        <f>VLOOKUP($A1143,Sheet2!$A:$B,2,FALSE)</f>
        <v>4804.95</v>
      </c>
    </row>
    <row r="1144" spans="1:10" x14ac:dyDescent="0.15">
      <c r="A1144" s="7">
        <v>41099</v>
      </c>
      <c r="B1144" s="16">
        <v>2416.04</v>
      </c>
      <c r="C1144" s="16">
        <v>3398.81</v>
      </c>
      <c r="D1144" s="16">
        <v>3553.28</v>
      </c>
      <c r="E1144" s="16">
        <v>536.74</v>
      </c>
      <c r="F1144" s="16">
        <v>1192.95</v>
      </c>
      <c r="G1144" s="16">
        <v>4784.97</v>
      </c>
      <c r="H1144" s="16">
        <f>VLOOKUP($A1144,Sheet2!$A:$B,2,FALSE)</f>
        <v>4784.97</v>
      </c>
      <c r="I1144" s="16">
        <f>VLOOKUP($A1144,Sheet2!$A:$B,2,FALSE)</f>
        <v>4784.97</v>
      </c>
      <c r="J1144" s="16">
        <f>VLOOKUP($A1144,Sheet2!$A:$B,2,FALSE)</f>
        <v>4784.97</v>
      </c>
    </row>
    <row r="1145" spans="1:10" x14ac:dyDescent="0.15">
      <c r="A1145" s="7">
        <v>41100</v>
      </c>
      <c r="B1145" s="16">
        <v>2406.71</v>
      </c>
      <c r="C1145" s="16">
        <v>3365.67</v>
      </c>
      <c r="D1145" s="16">
        <v>3512.12</v>
      </c>
      <c r="E1145" s="16">
        <v>537.58000000000004</v>
      </c>
      <c r="F1145" s="16">
        <v>1188.47</v>
      </c>
      <c r="G1145" s="16">
        <v>4655.07</v>
      </c>
      <c r="H1145" s="16">
        <f>VLOOKUP($A1145,Sheet2!$A:$B,2,FALSE)</f>
        <v>4655.07</v>
      </c>
      <c r="I1145" s="16">
        <f>VLOOKUP($A1145,Sheet2!$A:$B,2,FALSE)</f>
        <v>4655.07</v>
      </c>
      <c r="J1145" s="16">
        <f>VLOOKUP($A1145,Sheet2!$A:$B,2,FALSE)</f>
        <v>4655.07</v>
      </c>
    </row>
    <row r="1146" spans="1:10" x14ac:dyDescent="0.15">
      <c r="A1146" s="7">
        <v>41101</v>
      </c>
      <c r="B1146" s="16">
        <v>2425.5700000000002</v>
      </c>
      <c r="C1146" s="16">
        <v>3404.1</v>
      </c>
      <c r="D1146" s="16">
        <v>3544.09</v>
      </c>
      <c r="E1146" s="16">
        <v>544.27</v>
      </c>
      <c r="F1146" s="16">
        <v>1207.31</v>
      </c>
      <c r="G1146" s="16">
        <v>4793.4399999999996</v>
      </c>
      <c r="H1146" s="16">
        <f>VLOOKUP($A1146,Sheet2!$A:$B,2,FALSE)</f>
        <v>4793.4399999999996</v>
      </c>
      <c r="I1146" s="16">
        <f>VLOOKUP($A1146,Sheet2!$A:$B,2,FALSE)</f>
        <v>4793.4399999999996</v>
      </c>
      <c r="J1146" s="16">
        <f>VLOOKUP($A1146,Sheet2!$A:$B,2,FALSE)</f>
        <v>4793.4399999999996</v>
      </c>
    </row>
    <row r="1147" spans="1:10" x14ac:dyDescent="0.15">
      <c r="A1147" s="7">
        <v>41102</v>
      </c>
      <c r="B1147" s="16">
        <v>2449.1799999999998</v>
      </c>
      <c r="C1147" s="16">
        <v>3450.3</v>
      </c>
      <c r="D1147" s="16">
        <v>3596.42</v>
      </c>
      <c r="E1147" s="16">
        <v>560.37</v>
      </c>
      <c r="F1147" s="16">
        <v>1212.49</v>
      </c>
      <c r="G1147" s="16">
        <v>4831.46</v>
      </c>
      <c r="H1147" s="16">
        <f>VLOOKUP($A1147,Sheet2!$A:$B,2,FALSE)</f>
        <v>4831.46</v>
      </c>
      <c r="I1147" s="16">
        <f>VLOOKUP($A1147,Sheet2!$A:$B,2,FALSE)</f>
        <v>4831.46</v>
      </c>
      <c r="J1147" s="16">
        <f>VLOOKUP($A1147,Sheet2!$A:$B,2,FALSE)</f>
        <v>4831.46</v>
      </c>
    </row>
    <row r="1148" spans="1:10" x14ac:dyDescent="0.15">
      <c r="A1148" s="7">
        <v>41103</v>
      </c>
      <c r="B1148" s="16">
        <v>2450.63</v>
      </c>
      <c r="C1148" s="16">
        <v>3435.08</v>
      </c>
      <c r="D1148" s="16">
        <v>3570.77</v>
      </c>
      <c r="E1148" s="16">
        <v>559.05999999999995</v>
      </c>
      <c r="F1148" s="16">
        <v>1212.54</v>
      </c>
      <c r="G1148" s="16">
        <v>4867.3900000000003</v>
      </c>
      <c r="H1148" s="16">
        <f>VLOOKUP($A1148,Sheet2!$A:$B,2,FALSE)</f>
        <v>4867.3900000000003</v>
      </c>
      <c r="I1148" s="16">
        <f>VLOOKUP($A1148,Sheet2!$A:$B,2,FALSE)</f>
        <v>4867.3900000000003</v>
      </c>
      <c r="J1148" s="16">
        <f>VLOOKUP($A1148,Sheet2!$A:$B,2,FALSE)</f>
        <v>4867.3900000000003</v>
      </c>
    </row>
    <row r="1149" spans="1:10" x14ac:dyDescent="0.15">
      <c r="A1149" s="7">
        <v>41106</v>
      </c>
      <c r="B1149" s="16">
        <v>2399.73</v>
      </c>
      <c r="C1149" s="16">
        <v>3311.09</v>
      </c>
      <c r="D1149" s="16">
        <v>3416.2</v>
      </c>
      <c r="E1149" s="16">
        <v>547.57000000000005</v>
      </c>
      <c r="F1149" s="16">
        <v>1178.24</v>
      </c>
      <c r="G1149" s="16">
        <v>4748.58</v>
      </c>
      <c r="H1149" s="16">
        <f>VLOOKUP($A1149,Sheet2!$A:$B,2,FALSE)</f>
        <v>4748.58</v>
      </c>
      <c r="I1149" s="16">
        <f>VLOOKUP($A1149,Sheet2!$A:$B,2,FALSE)</f>
        <v>4748.58</v>
      </c>
      <c r="J1149" s="16">
        <f>VLOOKUP($A1149,Sheet2!$A:$B,2,FALSE)</f>
        <v>4748.58</v>
      </c>
    </row>
    <row r="1150" spans="1:10" x14ac:dyDescent="0.15">
      <c r="A1150" s="7">
        <v>41107</v>
      </c>
      <c r="B1150" s="16">
        <v>2414.1999999999998</v>
      </c>
      <c r="C1150" s="16">
        <v>3334.29</v>
      </c>
      <c r="D1150" s="16">
        <v>3445.55</v>
      </c>
      <c r="E1150" s="16">
        <v>564.47</v>
      </c>
      <c r="F1150" s="16">
        <v>1189.02</v>
      </c>
      <c r="G1150" s="16">
        <v>4707.92</v>
      </c>
      <c r="H1150" s="16">
        <f>VLOOKUP($A1150,Sheet2!$A:$B,2,FALSE)</f>
        <v>4707.92</v>
      </c>
      <c r="I1150" s="16">
        <f>VLOOKUP($A1150,Sheet2!$A:$B,2,FALSE)</f>
        <v>4707.92</v>
      </c>
      <c r="J1150" s="16">
        <f>VLOOKUP($A1150,Sheet2!$A:$B,2,FALSE)</f>
        <v>4707.92</v>
      </c>
    </row>
    <row r="1151" spans="1:10" x14ac:dyDescent="0.15">
      <c r="A1151" s="7">
        <v>41108</v>
      </c>
      <c r="B1151" s="16">
        <v>2414.33</v>
      </c>
      <c r="C1151" s="16">
        <v>3352.85</v>
      </c>
      <c r="D1151" s="16">
        <v>3476.42</v>
      </c>
      <c r="E1151" s="16">
        <v>576.83000000000004</v>
      </c>
      <c r="F1151" s="16">
        <v>1201.28</v>
      </c>
      <c r="G1151" s="16">
        <v>4692.7700000000004</v>
      </c>
      <c r="H1151" s="16">
        <f>VLOOKUP($A1151,Sheet2!$A:$B,2,FALSE)</f>
        <v>4692.7700000000004</v>
      </c>
      <c r="I1151" s="16">
        <f>VLOOKUP($A1151,Sheet2!$A:$B,2,FALSE)</f>
        <v>4692.7700000000004</v>
      </c>
      <c r="J1151" s="16">
        <f>VLOOKUP($A1151,Sheet2!$A:$B,2,FALSE)</f>
        <v>4692.7700000000004</v>
      </c>
    </row>
    <row r="1152" spans="1:10" x14ac:dyDescent="0.15">
      <c r="A1152" s="7">
        <v>41109</v>
      </c>
      <c r="B1152" s="16">
        <v>2424.3200000000002</v>
      </c>
      <c r="C1152" s="16">
        <v>3392.66</v>
      </c>
      <c r="D1152" s="16">
        <v>3525.84</v>
      </c>
      <c r="E1152" s="16">
        <v>581.22</v>
      </c>
      <c r="F1152" s="16">
        <v>1203.25</v>
      </c>
      <c r="G1152" s="16">
        <v>4718.22</v>
      </c>
      <c r="H1152" s="16">
        <f>VLOOKUP($A1152,Sheet2!$A:$B,2,FALSE)</f>
        <v>4718.22</v>
      </c>
      <c r="I1152" s="16">
        <f>VLOOKUP($A1152,Sheet2!$A:$B,2,FALSE)</f>
        <v>4718.22</v>
      </c>
      <c r="J1152" s="16">
        <f>VLOOKUP($A1152,Sheet2!$A:$B,2,FALSE)</f>
        <v>4718.22</v>
      </c>
    </row>
    <row r="1153" spans="1:10" x14ac:dyDescent="0.15">
      <c r="A1153" s="7">
        <v>41110</v>
      </c>
      <c r="B1153" s="16">
        <v>2398.46</v>
      </c>
      <c r="C1153" s="16">
        <v>3369.91</v>
      </c>
      <c r="D1153" s="16">
        <v>3510.48</v>
      </c>
      <c r="E1153" s="16">
        <v>573.83000000000004</v>
      </c>
      <c r="F1153" s="16">
        <v>1194.48</v>
      </c>
      <c r="G1153" s="16">
        <v>4731.17</v>
      </c>
      <c r="H1153" s="16">
        <f>VLOOKUP($A1153,Sheet2!$A:$B,2,FALSE)</f>
        <v>4731.17</v>
      </c>
      <c r="I1153" s="16">
        <f>VLOOKUP($A1153,Sheet2!$A:$B,2,FALSE)</f>
        <v>4731.17</v>
      </c>
      <c r="J1153" s="16">
        <f>VLOOKUP($A1153,Sheet2!$A:$B,2,FALSE)</f>
        <v>4731.17</v>
      </c>
    </row>
    <row r="1154" spans="1:10" x14ac:dyDescent="0.15">
      <c r="A1154" s="7">
        <v>41113</v>
      </c>
      <c r="B1154" s="16">
        <v>2365.4299999999998</v>
      </c>
      <c r="C1154" s="16">
        <v>3337.86</v>
      </c>
      <c r="D1154" s="16">
        <v>3477.06</v>
      </c>
      <c r="E1154" s="16">
        <v>567.59</v>
      </c>
      <c r="F1154" s="16">
        <v>1176.77</v>
      </c>
      <c r="G1154" s="16">
        <v>4722.96</v>
      </c>
      <c r="H1154" s="16">
        <f>VLOOKUP($A1154,Sheet2!$A:$B,2,FALSE)</f>
        <v>4722.96</v>
      </c>
      <c r="I1154" s="16">
        <f>VLOOKUP($A1154,Sheet2!$A:$B,2,FALSE)</f>
        <v>4722.96</v>
      </c>
      <c r="J1154" s="16">
        <f>VLOOKUP($A1154,Sheet2!$A:$B,2,FALSE)</f>
        <v>4722.96</v>
      </c>
    </row>
    <row r="1155" spans="1:10" x14ac:dyDescent="0.15">
      <c r="A1155" s="7">
        <v>41114</v>
      </c>
      <c r="B1155" s="16">
        <v>2375.9899999999998</v>
      </c>
      <c r="C1155" s="16">
        <v>3361.09</v>
      </c>
      <c r="D1155" s="16">
        <v>3507.03</v>
      </c>
      <c r="E1155" s="16">
        <v>574.13</v>
      </c>
      <c r="F1155" s="16">
        <v>1187.21</v>
      </c>
      <c r="G1155" s="16">
        <v>4746.68</v>
      </c>
      <c r="H1155" s="16">
        <f>VLOOKUP($A1155,Sheet2!$A:$B,2,FALSE)</f>
        <v>4746.68</v>
      </c>
      <c r="I1155" s="16">
        <f>VLOOKUP($A1155,Sheet2!$A:$B,2,FALSE)</f>
        <v>4746.68</v>
      </c>
      <c r="J1155" s="16">
        <f>VLOOKUP($A1155,Sheet2!$A:$B,2,FALSE)</f>
        <v>4746.68</v>
      </c>
    </row>
    <row r="1156" spans="1:10" x14ac:dyDescent="0.15">
      <c r="A1156" s="7">
        <v>41115</v>
      </c>
      <c r="B1156" s="16">
        <v>2360.08</v>
      </c>
      <c r="C1156" s="16">
        <v>3332.09</v>
      </c>
      <c r="D1156" s="16">
        <v>3482.59</v>
      </c>
      <c r="E1156" s="16">
        <v>565.92999999999995</v>
      </c>
      <c r="F1156" s="16">
        <v>1172.1600000000001</v>
      </c>
      <c r="G1156" s="16">
        <v>4743.6899999999996</v>
      </c>
      <c r="H1156" s="16">
        <f>VLOOKUP($A1156,Sheet2!$A:$B,2,FALSE)</f>
        <v>4743.6899999999996</v>
      </c>
      <c r="I1156" s="16">
        <f>VLOOKUP($A1156,Sheet2!$A:$B,2,FALSE)</f>
        <v>4743.6899999999996</v>
      </c>
      <c r="J1156" s="16">
        <f>VLOOKUP($A1156,Sheet2!$A:$B,2,FALSE)</f>
        <v>4743.6899999999996</v>
      </c>
    </row>
    <row r="1157" spans="1:10" x14ac:dyDescent="0.15">
      <c r="A1157" s="7">
        <v>41116</v>
      </c>
      <c r="B1157" s="16">
        <v>2347.4899999999998</v>
      </c>
      <c r="C1157" s="16">
        <v>3302.34</v>
      </c>
      <c r="D1157" s="16">
        <v>3444.94</v>
      </c>
      <c r="E1157" s="16">
        <v>560.48</v>
      </c>
      <c r="F1157" s="16">
        <v>1187.23</v>
      </c>
      <c r="G1157" s="16">
        <v>4675.66</v>
      </c>
      <c r="H1157" s="16">
        <f>VLOOKUP($A1157,Sheet2!$A:$B,2,FALSE)</f>
        <v>4675.66</v>
      </c>
      <c r="I1157" s="16">
        <f>VLOOKUP($A1157,Sheet2!$A:$B,2,FALSE)</f>
        <v>4675.66</v>
      </c>
      <c r="J1157" s="16">
        <f>VLOOKUP($A1157,Sheet2!$A:$B,2,FALSE)</f>
        <v>4675.66</v>
      </c>
    </row>
    <row r="1158" spans="1:10" x14ac:dyDescent="0.15">
      <c r="A1158" s="7">
        <v>41117</v>
      </c>
      <c r="B1158" s="16">
        <v>2349.11</v>
      </c>
      <c r="C1158" s="16">
        <v>3283.59</v>
      </c>
      <c r="D1158" s="16">
        <v>3420.61</v>
      </c>
      <c r="E1158" s="16">
        <v>552.84</v>
      </c>
      <c r="F1158" s="16">
        <v>1185.28</v>
      </c>
      <c r="G1158" s="16">
        <v>4570.7700000000004</v>
      </c>
      <c r="H1158" s="16">
        <f>VLOOKUP($A1158,Sheet2!$A:$B,2,FALSE)</f>
        <v>4570.7700000000004</v>
      </c>
      <c r="I1158" s="16">
        <f>VLOOKUP($A1158,Sheet2!$A:$B,2,FALSE)</f>
        <v>4570.7700000000004</v>
      </c>
      <c r="J1158" s="16">
        <f>VLOOKUP($A1158,Sheet2!$A:$B,2,FALSE)</f>
        <v>4570.7700000000004</v>
      </c>
    </row>
    <row r="1159" spans="1:10" x14ac:dyDescent="0.15">
      <c r="A1159" s="7">
        <v>41120</v>
      </c>
      <c r="B1159" s="16">
        <v>2335.79</v>
      </c>
      <c r="C1159" s="16">
        <v>3217.45</v>
      </c>
      <c r="D1159" s="16">
        <v>3335.24</v>
      </c>
      <c r="E1159" s="16">
        <v>540.12</v>
      </c>
      <c r="F1159" s="16">
        <v>1176.8599999999999</v>
      </c>
      <c r="G1159" s="16">
        <v>4514.04</v>
      </c>
      <c r="H1159" s="16">
        <f>VLOOKUP($A1159,Sheet2!$A:$B,2,FALSE)</f>
        <v>4514.04</v>
      </c>
      <c r="I1159" s="16">
        <f>VLOOKUP($A1159,Sheet2!$A:$B,2,FALSE)</f>
        <v>4514.04</v>
      </c>
      <c r="J1159" s="16">
        <f>VLOOKUP($A1159,Sheet2!$A:$B,2,FALSE)</f>
        <v>4514.04</v>
      </c>
    </row>
    <row r="1160" spans="1:10" x14ac:dyDescent="0.15">
      <c r="A1160" s="7">
        <v>41121</v>
      </c>
      <c r="B1160" s="16">
        <v>2332.92</v>
      </c>
      <c r="C1160" s="16">
        <v>3159.19</v>
      </c>
      <c r="D1160" s="16">
        <v>3272.06</v>
      </c>
      <c r="E1160" s="16">
        <v>543.15</v>
      </c>
      <c r="F1160" s="16">
        <v>1164.6600000000001</v>
      </c>
      <c r="G1160" s="16">
        <v>4483.51</v>
      </c>
      <c r="H1160" s="16">
        <f>VLOOKUP($A1160,Sheet2!$A:$B,2,FALSE)</f>
        <v>4483.51</v>
      </c>
      <c r="I1160" s="16">
        <f>VLOOKUP($A1160,Sheet2!$A:$B,2,FALSE)</f>
        <v>4483.51</v>
      </c>
      <c r="J1160" s="16">
        <f>VLOOKUP($A1160,Sheet2!$A:$B,2,FALSE)</f>
        <v>4483.51</v>
      </c>
    </row>
    <row r="1161" spans="1:10" x14ac:dyDescent="0.15">
      <c r="A1161" s="7">
        <v>41122</v>
      </c>
      <c r="B1161" s="16">
        <v>2358.65</v>
      </c>
      <c r="C1161" s="16">
        <v>3216.18</v>
      </c>
      <c r="D1161" s="16">
        <v>3333.01</v>
      </c>
      <c r="E1161" s="16">
        <v>551.12</v>
      </c>
      <c r="F1161" s="16">
        <v>1176.58</v>
      </c>
      <c r="G1161" s="16">
        <v>4558.8599999999997</v>
      </c>
      <c r="H1161" s="16">
        <f>VLOOKUP($A1161,Sheet2!$A:$B,2,FALSE)</f>
        <v>4558.8599999999997</v>
      </c>
      <c r="I1161" s="16">
        <f>VLOOKUP($A1161,Sheet2!$A:$B,2,FALSE)</f>
        <v>4558.8599999999997</v>
      </c>
      <c r="J1161" s="16">
        <f>VLOOKUP($A1161,Sheet2!$A:$B,2,FALSE)</f>
        <v>4558.8599999999997</v>
      </c>
    </row>
    <row r="1162" spans="1:10" x14ac:dyDescent="0.15">
      <c r="A1162" s="7">
        <v>41123</v>
      </c>
      <c r="B1162" s="16">
        <v>2334.88</v>
      </c>
      <c r="C1162" s="16">
        <v>3195.86</v>
      </c>
      <c r="D1162" s="16">
        <v>3314.23</v>
      </c>
      <c r="E1162" s="16">
        <v>537.57000000000005</v>
      </c>
      <c r="F1162" s="16">
        <v>1185.56</v>
      </c>
      <c r="G1162" s="16">
        <v>4624.13</v>
      </c>
      <c r="H1162" s="16">
        <f>VLOOKUP($A1162,Sheet2!$A:$B,2,FALSE)</f>
        <v>4624.13</v>
      </c>
      <c r="I1162" s="16">
        <f>VLOOKUP($A1162,Sheet2!$A:$B,2,FALSE)</f>
        <v>4624.13</v>
      </c>
      <c r="J1162" s="16">
        <f>VLOOKUP($A1162,Sheet2!$A:$B,2,FALSE)</f>
        <v>4624.13</v>
      </c>
    </row>
    <row r="1163" spans="1:10" x14ac:dyDescent="0.15">
      <c r="A1163" s="7">
        <v>41124</v>
      </c>
      <c r="B1163" s="16">
        <v>2353.7399999999998</v>
      </c>
      <c r="C1163" s="16">
        <v>3259.86</v>
      </c>
      <c r="D1163" s="16">
        <v>3393.94</v>
      </c>
      <c r="E1163" s="16">
        <v>545.78</v>
      </c>
      <c r="F1163" s="16">
        <v>1197.3900000000001</v>
      </c>
      <c r="G1163" s="16">
        <v>4701.5</v>
      </c>
      <c r="H1163" s="16">
        <f>VLOOKUP($A1163,Sheet2!$A:$B,2,FALSE)</f>
        <v>4701.5</v>
      </c>
      <c r="I1163" s="16">
        <f>VLOOKUP($A1163,Sheet2!$A:$B,2,FALSE)</f>
        <v>4701.5</v>
      </c>
      <c r="J1163" s="16">
        <f>VLOOKUP($A1163,Sheet2!$A:$B,2,FALSE)</f>
        <v>4701.5</v>
      </c>
    </row>
    <row r="1164" spans="1:10" x14ac:dyDescent="0.15">
      <c r="A1164" s="7">
        <v>41127</v>
      </c>
      <c r="B1164" s="16">
        <v>2385.61</v>
      </c>
      <c r="C1164" s="16">
        <v>3337.27</v>
      </c>
      <c r="D1164" s="16">
        <v>3484</v>
      </c>
      <c r="E1164" s="16">
        <v>556.35</v>
      </c>
      <c r="F1164" s="16">
        <v>1217.8499999999999</v>
      </c>
      <c r="G1164" s="16">
        <v>4778.54</v>
      </c>
      <c r="H1164" s="16">
        <f>VLOOKUP($A1164,Sheet2!$A:$B,2,FALSE)</f>
        <v>4778.54</v>
      </c>
      <c r="I1164" s="16">
        <f>VLOOKUP($A1164,Sheet2!$A:$B,2,FALSE)</f>
        <v>4778.54</v>
      </c>
      <c r="J1164" s="16">
        <f>VLOOKUP($A1164,Sheet2!$A:$B,2,FALSE)</f>
        <v>4778.54</v>
      </c>
    </row>
    <row r="1165" spans="1:10" x14ac:dyDescent="0.15">
      <c r="A1165" s="7">
        <v>41128</v>
      </c>
      <c r="B1165" s="16">
        <v>2388.87</v>
      </c>
      <c r="C1165" s="16">
        <v>3368.25</v>
      </c>
      <c r="D1165" s="16">
        <v>3524.75</v>
      </c>
      <c r="E1165" s="16">
        <v>552.07000000000005</v>
      </c>
      <c r="F1165" s="16">
        <v>1233.68</v>
      </c>
      <c r="G1165" s="16">
        <v>4782.5200000000004</v>
      </c>
      <c r="H1165" s="16">
        <f>VLOOKUP($A1165,Sheet2!$A:$B,2,FALSE)</f>
        <v>4782.5200000000004</v>
      </c>
      <c r="I1165" s="16">
        <f>VLOOKUP($A1165,Sheet2!$A:$B,2,FALSE)</f>
        <v>4782.5200000000004</v>
      </c>
      <c r="J1165" s="16">
        <f>VLOOKUP($A1165,Sheet2!$A:$B,2,FALSE)</f>
        <v>4782.5200000000004</v>
      </c>
    </row>
    <row r="1166" spans="1:10" x14ac:dyDescent="0.15">
      <c r="A1166" s="7">
        <v>41129</v>
      </c>
      <c r="B1166" s="16">
        <v>2389.79</v>
      </c>
      <c r="C1166" s="16">
        <v>3356.48</v>
      </c>
      <c r="D1166" s="16">
        <v>3515.61</v>
      </c>
      <c r="E1166" s="16">
        <v>555.15</v>
      </c>
      <c r="F1166" s="16">
        <v>1224.3699999999999</v>
      </c>
      <c r="G1166" s="16">
        <v>4719.93</v>
      </c>
      <c r="H1166" s="16">
        <f>VLOOKUP($A1166,Sheet2!$A:$B,2,FALSE)</f>
        <v>4719.93</v>
      </c>
      <c r="I1166" s="16">
        <f>VLOOKUP($A1166,Sheet2!$A:$B,2,FALSE)</f>
        <v>4719.93</v>
      </c>
      <c r="J1166" s="16">
        <f>VLOOKUP($A1166,Sheet2!$A:$B,2,FALSE)</f>
        <v>4719.93</v>
      </c>
    </row>
    <row r="1167" spans="1:10" x14ac:dyDescent="0.15">
      <c r="A1167" s="7">
        <v>41130</v>
      </c>
      <c r="B1167" s="16">
        <v>2411.6999999999998</v>
      </c>
      <c r="C1167" s="16">
        <v>3405.06</v>
      </c>
      <c r="D1167" s="16">
        <v>3565.9</v>
      </c>
      <c r="E1167" s="16">
        <v>555.63</v>
      </c>
      <c r="F1167" s="16">
        <v>1235.4000000000001</v>
      </c>
      <c r="G1167" s="16">
        <v>4846.66</v>
      </c>
      <c r="H1167" s="16">
        <f>VLOOKUP($A1167,Sheet2!$A:$B,2,FALSE)</f>
        <v>4846.66</v>
      </c>
      <c r="I1167" s="16">
        <f>VLOOKUP($A1167,Sheet2!$A:$B,2,FALSE)</f>
        <v>4846.66</v>
      </c>
      <c r="J1167" s="16">
        <f>VLOOKUP($A1167,Sheet2!$A:$B,2,FALSE)</f>
        <v>4846.66</v>
      </c>
    </row>
    <row r="1168" spans="1:10" x14ac:dyDescent="0.15">
      <c r="A1168" s="7">
        <v>41131</v>
      </c>
      <c r="B1168" s="16">
        <v>2399.75</v>
      </c>
      <c r="C1168" s="16">
        <v>3395.85</v>
      </c>
      <c r="D1168" s="16">
        <v>3562.51</v>
      </c>
      <c r="E1168" s="16">
        <v>547.61</v>
      </c>
      <c r="F1168" s="16">
        <v>1253.76</v>
      </c>
      <c r="G1168" s="16">
        <v>4872.47</v>
      </c>
      <c r="H1168" s="16">
        <f>VLOOKUP($A1168,Sheet2!$A:$B,2,FALSE)</f>
        <v>4872.47</v>
      </c>
      <c r="I1168" s="16">
        <f>VLOOKUP($A1168,Sheet2!$A:$B,2,FALSE)</f>
        <v>4872.47</v>
      </c>
      <c r="J1168" s="16">
        <f>VLOOKUP($A1168,Sheet2!$A:$B,2,FALSE)</f>
        <v>4872.47</v>
      </c>
    </row>
    <row r="1169" spans="1:10" x14ac:dyDescent="0.15">
      <c r="A1169" s="7">
        <v>41134</v>
      </c>
      <c r="B1169" s="16">
        <v>2351.9299999999998</v>
      </c>
      <c r="C1169" s="16">
        <v>3318.1</v>
      </c>
      <c r="D1169" s="16">
        <v>3489.25</v>
      </c>
      <c r="E1169" s="16">
        <v>505.97</v>
      </c>
      <c r="F1169" s="16">
        <v>1239.77</v>
      </c>
      <c r="G1169" s="16">
        <v>4844.3900000000003</v>
      </c>
      <c r="H1169" s="16">
        <f>VLOOKUP($A1169,Sheet2!$A:$B,2,FALSE)</f>
        <v>4844.3900000000003</v>
      </c>
      <c r="I1169" s="16">
        <f>VLOOKUP($A1169,Sheet2!$A:$B,2,FALSE)</f>
        <v>4844.3900000000003</v>
      </c>
      <c r="J1169" s="16">
        <f>VLOOKUP($A1169,Sheet2!$A:$B,2,FALSE)</f>
        <v>4844.3900000000003</v>
      </c>
    </row>
    <row r="1170" spans="1:10" x14ac:dyDescent="0.15">
      <c r="A1170" s="7">
        <v>41135</v>
      </c>
      <c r="B1170" s="16">
        <v>2357.02</v>
      </c>
      <c r="C1170" s="16">
        <v>3349.58</v>
      </c>
      <c r="D1170" s="16">
        <v>3526.63</v>
      </c>
      <c r="E1170" s="16">
        <v>501.08</v>
      </c>
      <c r="F1170" s="16">
        <v>1246.8800000000001</v>
      </c>
      <c r="G1170" s="16">
        <v>4864.74</v>
      </c>
      <c r="H1170" s="16">
        <f>VLOOKUP($A1170,Sheet2!$A:$B,2,FALSE)</f>
        <v>4864.74</v>
      </c>
      <c r="I1170" s="16">
        <f>VLOOKUP($A1170,Sheet2!$A:$B,2,FALSE)</f>
        <v>4864.74</v>
      </c>
      <c r="J1170" s="16">
        <f>VLOOKUP($A1170,Sheet2!$A:$B,2,FALSE)</f>
        <v>4864.74</v>
      </c>
    </row>
    <row r="1171" spans="1:10" x14ac:dyDescent="0.15">
      <c r="A1171" s="7">
        <v>41136</v>
      </c>
      <c r="B1171" s="16">
        <v>2331.62</v>
      </c>
      <c r="C1171" s="16">
        <v>3310.84</v>
      </c>
      <c r="D1171" s="16">
        <v>3490.39</v>
      </c>
      <c r="E1171" s="16">
        <v>495.05</v>
      </c>
      <c r="F1171" s="16">
        <v>1238.7</v>
      </c>
      <c r="G1171" s="16">
        <v>4830.6899999999996</v>
      </c>
      <c r="H1171" s="16">
        <f>VLOOKUP($A1171,Sheet2!$A:$B,2,FALSE)</f>
        <v>4830.6899999999996</v>
      </c>
      <c r="I1171" s="16">
        <f>VLOOKUP($A1171,Sheet2!$A:$B,2,FALSE)</f>
        <v>4830.6899999999996</v>
      </c>
      <c r="J1171" s="16">
        <f>VLOOKUP($A1171,Sheet2!$A:$B,2,FALSE)</f>
        <v>4830.6899999999996</v>
      </c>
    </row>
    <row r="1172" spans="1:10" x14ac:dyDescent="0.15">
      <c r="A1172" s="7">
        <v>41137</v>
      </c>
      <c r="B1172" s="16">
        <v>2319.67</v>
      </c>
      <c r="C1172" s="16">
        <v>3286.83</v>
      </c>
      <c r="D1172" s="16">
        <v>3462.82</v>
      </c>
      <c r="E1172" s="16">
        <v>495.2</v>
      </c>
      <c r="F1172" s="16">
        <v>1224.72</v>
      </c>
      <c r="G1172" s="16">
        <v>4753.5600000000004</v>
      </c>
      <c r="H1172" s="16">
        <f>VLOOKUP($A1172,Sheet2!$A:$B,2,FALSE)</f>
        <v>4753.5600000000004</v>
      </c>
      <c r="I1172" s="16">
        <f>VLOOKUP($A1172,Sheet2!$A:$B,2,FALSE)</f>
        <v>4753.5600000000004</v>
      </c>
      <c r="J1172" s="16">
        <f>VLOOKUP($A1172,Sheet2!$A:$B,2,FALSE)</f>
        <v>4753.5600000000004</v>
      </c>
    </row>
    <row r="1173" spans="1:10" x14ac:dyDescent="0.15">
      <c r="A1173" s="7">
        <v>41138</v>
      </c>
      <c r="B1173" s="16">
        <v>2313.48</v>
      </c>
      <c r="C1173" s="16">
        <v>3286.78</v>
      </c>
      <c r="D1173" s="16">
        <v>3465.93</v>
      </c>
      <c r="E1173" s="16">
        <v>494.6</v>
      </c>
      <c r="F1173" s="16">
        <v>1233.1099999999999</v>
      </c>
      <c r="G1173" s="16">
        <v>4698.33</v>
      </c>
      <c r="H1173" s="16">
        <f>VLOOKUP($A1173,Sheet2!$A:$B,2,FALSE)</f>
        <v>4698.33</v>
      </c>
      <c r="I1173" s="16">
        <f>VLOOKUP($A1173,Sheet2!$A:$B,2,FALSE)</f>
        <v>4698.33</v>
      </c>
      <c r="J1173" s="16">
        <f>VLOOKUP($A1173,Sheet2!$A:$B,2,FALSE)</f>
        <v>4698.33</v>
      </c>
    </row>
    <row r="1174" spans="1:10" x14ac:dyDescent="0.15">
      <c r="A1174" s="7">
        <v>41141</v>
      </c>
      <c r="B1174" s="16">
        <v>2301.79</v>
      </c>
      <c r="C1174" s="16">
        <v>3289.44</v>
      </c>
      <c r="D1174" s="16">
        <v>3487.6</v>
      </c>
      <c r="E1174" s="16">
        <v>494.49</v>
      </c>
      <c r="F1174" s="16">
        <v>1223.6099999999999</v>
      </c>
      <c r="G1174" s="16">
        <v>4720.43</v>
      </c>
      <c r="H1174" s="16">
        <f>VLOOKUP($A1174,Sheet2!$A:$B,2,FALSE)</f>
        <v>4720.43</v>
      </c>
      <c r="I1174" s="16">
        <f>VLOOKUP($A1174,Sheet2!$A:$B,2,FALSE)</f>
        <v>4720.43</v>
      </c>
      <c r="J1174" s="16">
        <f>VLOOKUP($A1174,Sheet2!$A:$B,2,FALSE)</f>
        <v>4720.43</v>
      </c>
    </row>
    <row r="1175" spans="1:10" x14ac:dyDescent="0.15">
      <c r="A1175" s="7">
        <v>41142</v>
      </c>
      <c r="B1175" s="16">
        <v>2313.6999999999998</v>
      </c>
      <c r="C1175" s="16">
        <v>3335.75</v>
      </c>
      <c r="D1175" s="16">
        <v>3549.84</v>
      </c>
      <c r="E1175" s="16">
        <v>498.79</v>
      </c>
      <c r="F1175" s="16">
        <v>1223.3499999999999</v>
      </c>
      <c r="G1175" s="16">
        <v>4829.95</v>
      </c>
      <c r="H1175" s="16">
        <f>VLOOKUP($A1175,Sheet2!$A:$B,2,FALSE)</f>
        <v>4829.95</v>
      </c>
      <c r="I1175" s="16">
        <f>VLOOKUP($A1175,Sheet2!$A:$B,2,FALSE)</f>
        <v>4829.95</v>
      </c>
      <c r="J1175" s="16">
        <f>VLOOKUP($A1175,Sheet2!$A:$B,2,FALSE)</f>
        <v>4829.95</v>
      </c>
    </row>
    <row r="1176" spans="1:10" x14ac:dyDescent="0.15">
      <c r="A1176" s="7">
        <v>41143</v>
      </c>
      <c r="B1176" s="16">
        <v>2295.59</v>
      </c>
      <c r="C1176" s="16">
        <v>3306.11</v>
      </c>
      <c r="D1176" s="16">
        <v>3528.2</v>
      </c>
      <c r="E1176" s="16">
        <v>495.9</v>
      </c>
      <c r="F1176" s="16">
        <v>1209.3</v>
      </c>
      <c r="G1176" s="16">
        <v>4812.05</v>
      </c>
      <c r="H1176" s="16">
        <f>VLOOKUP($A1176,Sheet2!$A:$B,2,FALSE)</f>
        <v>4812.05</v>
      </c>
      <c r="I1176" s="16">
        <f>VLOOKUP($A1176,Sheet2!$A:$B,2,FALSE)</f>
        <v>4812.05</v>
      </c>
      <c r="J1176" s="16">
        <f>VLOOKUP($A1176,Sheet2!$A:$B,2,FALSE)</f>
        <v>4812.05</v>
      </c>
    </row>
    <row r="1177" spans="1:10" x14ac:dyDescent="0.15">
      <c r="A1177" s="7">
        <v>41144</v>
      </c>
      <c r="B1177" s="16">
        <v>2302.1999999999998</v>
      </c>
      <c r="C1177" s="16">
        <v>3327.99</v>
      </c>
      <c r="D1177" s="16">
        <v>3556.22</v>
      </c>
      <c r="E1177" s="16">
        <v>498.5</v>
      </c>
      <c r="F1177" s="16">
        <v>1220.31</v>
      </c>
      <c r="G1177" s="16">
        <v>4809.3500000000004</v>
      </c>
      <c r="H1177" s="16">
        <f>VLOOKUP($A1177,Sheet2!$A:$B,2,FALSE)</f>
        <v>4809.3500000000004</v>
      </c>
      <c r="I1177" s="16">
        <f>VLOOKUP($A1177,Sheet2!$A:$B,2,FALSE)</f>
        <v>4809.3500000000004</v>
      </c>
      <c r="J1177" s="16">
        <f>VLOOKUP($A1177,Sheet2!$A:$B,2,FALSE)</f>
        <v>4809.3500000000004</v>
      </c>
    </row>
    <row r="1178" spans="1:10" x14ac:dyDescent="0.15">
      <c r="A1178" s="7">
        <v>41145</v>
      </c>
      <c r="B1178" s="16">
        <v>2275.6799999999998</v>
      </c>
      <c r="C1178" s="16">
        <v>3265.75</v>
      </c>
      <c r="D1178" s="16">
        <v>3475.56</v>
      </c>
      <c r="E1178" s="16">
        <v>492.03</v>
      </c>
      <c r="F1178" s="16">
        <v>1197.48</v>
      </c>
      <c r="G1178" s="16">
        <v>4747.3500000000004</v>
      </c>
      <c r="H1178" s="16">
        <f>VLOOKUP($A1178,Sheet2!$A:$B,2,FALSE)</f>
        <v>4747.3500000000004</v>
      </c>
      <c r="I1178" s="16">
        <f>VLOOKUP($A1178,Sheet2!$A:$B,2,FALSE)</f>
        <v>4747.3500000000004</v>
      </c>
      <c r="J1178" s="16">
        <f>VLOOKUP($A1178,Sheet2!$A:$B,2,FALSE)</f>
        <v>4747.3500000000004</v>
      </c>
    </row>
    <row r="1179" spans="1:10" x14ac:dyDescent="0.15">
      <c r="A1179" s="7">
        <v>41148</v>
      </c>
      <c r="B1179" s="16">
        <v>2228.1999999999998</v>
      </c>
      <c r="C1179" s="16">
        <v>3184.33</v>
      </c>
      <c r="D1179" s="16">
        <v>3394.92</v>
      </c>
      <c r="E1179" s="16">
        <v>465.47</v>
      </c>
      <c r="F1179" s="16">
        <v>1160.51</v>
      </c>
      <c r="G1179" s="16">
        <v>4677.1499999999996</v>
      </c>
      <c r="H1179" s="16">
        <f>VLOOKUP($A1179,Sheet2!$A:$B,2,FALSE)</f>
        <v>4677.1499999999996</v>
      </c>
      <c r="I1179" s="16">
        <f>VLOOKUP($A1179,Sheet2!$A:$B,2,FALSE)</f>
        <v>4677.1499999999996</v>
      </c>
      <c r="J1179" s="16">
        <f>VLOOKUP($A1179,Sheet2!$A:$B,2,FALSE)</f>
        <v>4677.1499999999996</v>
      </c>
    </row>
    <row r="1180" spans="1:10" x14ac:dyDescent="0.15">
      <c r="A1180" s="7">
        <v>41149</v>
      </c>
      <c r="B1180" s="16">
        <v>2238.41</v>
      </c>
      <c r="C1180" s="16">
        <v>3200.99</v>
      </c>
      <c r="D1180" s="16">
        <v>3420.87</v>
      </c>
      <c r="E1180" s="16">
        <v>471.33</v>
      </c>
      <c r="F1180" s="16">
        <v>1193.6500000000001</v>
      </c>
      <c r="G1180" s="16">
        <v>4659.3</v>
      </c>
      <c r="H1180" s="16">
        <f>VLOOKUP($A1180,Sheet2!$A:$B,2,FALSE)</f>
        <v>4659.3</v>
      </c>
      <c r="I1180" s="16">
        <f>VLOOKUP($A1180,Sheet2!$A:$B,2,FALSE)</f>
        <v>4659.3</v>
      </c>
      <c r="J1180" s="16">
        <f>VLOOKUP($A1180,Sheet2!$A:$B,2,FALSE)</f>
        <v>4659.3</v>
      </c>
    </row>
    <row r="1181" spans="1:10" x14ac:dyDescent="0.15">
      <c r="A1181" s="7">
        <v>41150</v>
      </c>
      <c r="B1181" s="16">
        <v>2214.81</v>
      </c>
      <c r="C1181" s="16">
        <v>3179.54</v>
      </c>
      <c r="D1181" s="16">
        <v>3408.17</v>
      </c>
      <c r="E1181" s="16">
        <v>463.88</v>
      </c>
      <c r="F1181" s="16">
        <v>1171.97</v>
      </c>
      <c r="G1181" s="16">
        <v>4640.2</v>
      </c>
      <c r="H1181" s="16">
        <f>VLOOKUP($A1181,Sheet2!$A:$B,2,FALSE)</f>
        <v>4640.2</v>
      </c>
      <c r="I1181" s="16">
        <f>VLOOKUP($A1181,Sheet2!$A:$B,2,FALSE)</f>
        <v>4640.2</v>
      </c>
      <c r="J1181" s="16">
        <f>VLOOKUP($A1181,Sheet2!$A:$B,2,FALSE)</f>
        <v>4640.2</v>
      </c>
    </row>
    <row r="1182" spans="1:10" x14ac:dyDescent="0.15">
      <c r="A1182" s="7">
        <v>41151</v>
      </c>
      <c r="B1182" s="16">
        <v>2211.37</v>
      </c>
      <c r="C1182" s="16">
        <v>3129.5</v>
      </c>
      <c r="D1182" s="16">
        <v>3340.95</v>
      </c>
      <c r="E1182" s="16">
        <v>476.28</v>
      </c>
      <c r="F1182" s="16">
        <v>1160.07</v>
      </c>
      <c r="G1182" s="16">
        <v>4503.99</v>
      </c>
      <c r="H1182" s="16">
        <f>VLOOKUP($A1182,Sheet2!$A:$B,2,FALSE)</f>
        <v>4503.99</v>
      </c>
      <c r="I1182" s="16">
        <f>VLOOKUP($A1182,Sheet2!$A:$B,2,FALSE)</f>
        <v>4503.99</v>
      </c>
      <c r="J1182" s="16">
        <f>VLOOKUP($A1182,Sheet2!$A:$B,2,FALSE)</f>
        <v>4503.99</v>
      </c>
    </row>
    <row r="1183" spans="1:10" x14ac:dyDescent="0.15">
      <c r="A1183" s="7">
        <v>41152</v>
      </c>
      <c r="B1183" s="16">
        <v>2204.87</v>
      </c>
      <c r="C1183" s="16">
        <v>3139.5</v>
      </c>
      <c r="D1183" s="16">
        <v>3354.8</v>
      </c>
      <c r="E1183" s="16">
        <v>473.52</v>
      </c>
      <c r="F1183" s="16">
        <v>1155.43</v>
      </c>
      <c r="G1183" s="16">
        <v>4500.8500000000004</v>
      </c>
      <c r="H1183" s="16">
        <f>VLOOKUP($A1183,Sheet2!$A:$B,2,FALSE)</f>
        <v>4500.8500000000004</v>
      </c>
      <c r="I1183" s="16">
        <f>VLOOKUP($A1183,Sheet2!$A:$B,2,FALSE)</f>
        <v>4500.8500000000004</v>
      </c>
      <c r="J1183" s="16">
        <f>VLOOKUP($A1183,Sheet2!$A:$B,2,FALSE)</f>
        <v>4500.8500000000004</v>
      </c>
    </row>
    <row r="1184" spans="1:10" x14ac:dyDescent="0.15">
      <c r="A1184" s="7">
        <v>41155</v>
      </c>
      <c r="B1184" s="16">
        <v>2228.37</v>
      </c>
      <c r="C1184" s="16">
        <v>3200.31</v>
      </c>
      <c r="D1184" s="16">
        <v>3417.64</v>
      </c>
      <c r="E1184" s="16">
        <v>486.17</v>
      </c>
      <c r="F1184" s="16">
        <v>1155.81</v>
      </c>
      <c r="G1184" s="16">
        <v>4597.18</v>
      </c>
      <c r="H1184" s="16">
        <f>VLOOKUP($A1184,Sheet2!$A:$B,2,FALSE)</f>
        <v>4597.18</v>
      </c>
      <c r="I1184" s="16">
        <f>VLOOKUP($A1184,Sheet2!$A:$B,2,FALSE)</f>
        <v>4597.18</v>
      </c>
      <c r="J1184" s="16">
        <f>VLOOKUP($A1184,Sheet2!$A:$B,2,FALSE)</f>
        <v>4597.18</v>
      </c>
    </row>
    <row r="1185" spans="1:10" x14ac:dyDescent="0.15">
      <c r="A1185" s="7">
        <v>41156</v>
      </c>
      <c r="B1185" s="16">
        <v>2204.41</v>
      </c>
      <c r="C1185" s="16">
        <v>3164.83</v>
      </c>
      <c r="D1185" s="16">
        <v>3390.99</v>
      </c>
      <c r="E1185" s="16">
        <v>479.41</v>
      </c>
      <c r="F1185" s="16">
        <v>1135.96</v>
      </c>
      <c r="G1185" s="16">
        <v>4567.1499999999996</v>
      </c>
      <c r="H1185" s="16">
        <f>VLOOKUP($A1185,Sheet2!$A:$B,2,FALSE)</f>
        <v>4567.1499999999996</v>
      </c>
      <c r="I1185" s="16">
        <f>VLOOKUP($A1185,Sheet2!$A:$B,2,FALSE)</f>
        <v>4567.1499999999996</v>
      </c>
      <c r="J1185" s="16">
        <f>VLOOKUP($A1185,Sheet2!$A:$B,2,FALSE)</f>
        <v>4567.1499999999996</v>
      </c>
    </row>
    <row r="1186" spans="1:10" x14ac:dyDescent="0.15">
      <c r="A1186" s="7">
        <v>41157</v>
      </c>
      <c r="B1186" s="16">
        <v>2199.88</v>
      </c>
      <c r="C1186" s="16">
        <v>3181.8</v>
      </c>
      <c r="D1186" s="16">
        <v>3419.6</v>
      </c>
      <c r="E1186" s="16">
        <v>481.23</v>
      </c>
      <c r="F1186" s="16">
        <v>1126.8</v>
      </c>
      <c r="G1186" s="16">
        <v>4584.41</v>
      </c>
      <c r="H1186" s="16">
        <f>VLOOKUP($A1186,Sheet2!$A:$B,2,FALSE)</f>
        <v>4584.41</v>
      </c>
      <c r="I1186" s="16">
        <f>VLOOKUP($A1186,Sheet2!$A:$B,2,FALSE)</f>
        <v>4584.41</v>
      </c>
      <c r="J1186" s="16">
        <f>VLOOKUP($A1186,Sheet2!$A:$B,2,FALSE)</f>
        <v>4584.41</v>
      </c>
    </row>
    <row r="1187" spans="1:10" x14ac:dyDescent="0.15">
      <c r="A1187" s="7">
        <v>41158</v>
      </c>
      <c r="B1187" s="16">
        <v>2217.8200000000002</v>
      </c>
      <c r="C1187" s="16">
        <v>3217.94</v>
      </c>
      <c r="D1187" s="16">
        <v>3458.19</v>
      </c>
      <c r="E1187" s="16">
        <v>485.35</v>
      </c>
      <c r="F1187" s="16">
        <v>1137.01</v>
      </c>
      <c r="G1187" s="16">
        <v>4602.51</v>
      </c>
      <c r="H1187" s="16">
        <f>VLOOKUP($A1187,Sheet2!$A:$B,2,FALSE)</f>
        <v>4602.51</v>
      </c>
      <c r="I1187" s="16">
        <f>VLOOKUP($A1187,Sheet2!$A:$B,2,FALSE)</f>
        <v>4602.51</v>
      </c>
      <c r="J1187" s="16">
        <f>VLOOKUP($A1187,Sheet2!$A:$B,2,FALSE)</f>
        <v>4602.51</v>
      </c>
    </row>
    <row r="1188" spans="1:10" x14ac:dyDescent="0.15">
      <c r="A1188" s="7">
        <v>41159</v>
      </c>
      <c r="B1188" s="16">
        <v>2317.1799999999998</v>
      </c>
      <c r="C1188" s="16">
        <v>3334.66</v>
      </c>
      <c r="D1188" s="16">
        <v>3569.98</v>
      </c>
      <c r="E1188" s="16">
        <v>522.67999999999995</v>
      </c>
      <c r="F1188" s="16">
        <v>1192.42</v>
      </c>
      <c r="G1188" s="16">
        <v>4729.4799999999996</v>
      </c>
      <c r="H1188" s="16">
        <f>VLOOKUP($A1188,Sheet2!$A:$B,2,FALSE)</f>
        <v>4729.4799999999996</v>
      </c>
      <c r="I1188" s="16">
        <f>VLOOKUP($A1188,Sheet2!$A:$B,2,FALSE)</f>
        <v>4729.4799999999996</v>
      </c>
      <c r="J1188" s="16">
        <f>VLOOKUP($A1188,Sheet2!$A:$B,2,FALSE)</f>
        <v>4729.4799999999996</v>
      </c>
    </row>
    <row r="1189" spans="1:10" x14ac:dyDescent="0.15">
      <c r="A1189" s="7">
        <v>41162</v>
      </c>
      <c r="B1189" s="16">
        <v>2326.67</v>
      </c>
      <c r="C1189" s="16">
        <v>3363.61</v>
      </c>
      <c r="D1189" s="16">
        <v>3608.76</v>
      </c>
      <c r="E1189" s="16">
        <v>527.34</v>
      </c>
      <c r="F1189" s="16">
        <v>1201.6500000000001</v>
      </c>
      <c r="G1189" s="16">
        <v>4738.18</v>
      </c>
      <c r="H1189" s="16">
        <f>VLOOKUP($A1189,Sheet2!$A:$B,2,FALSE)</f>
        <v>4738.18</v>
      </c>
      <c r="I1189" s="16">
        <f>VLOOKUP($A1189,Sheet2!$A:$B,2,FALSE)</f>
        <v>4738.18</v>
      </c>
      <c r="J1189" s="16">
        <f>VLOOKUP($A1189,Sheet2!$A:$B,2,FALSE)</f>
        <v>4738.18</v>
      </c>
    </row>
    <row r="1190" spans="1:10" x14ac:dyDescent="0.15">
      <c r="A1190" s="7">
        <v>41163</v>
      </c>
      <c r="B1190" s="16">
        <v>2311.89</v>
      </c>
      <c r="C1190" s="16">
        <v>3350.09</v>
      </c>
      <c r="D1190" s="16">
        <v>3602.09</v>
      </c>
      <c r="E1190" s="16">
        <v>525.88</v>
      </c>
      <c r="F1190" s="16">
        <v>1196.67</v>
      </c>
      <c r="G1190" s="16">
        <v>4773.8599999999997</v>
      </c>
      <c r="H1190" s="16">
        <f>VLOOKUP($A1190,Sheet2!$A:$B,2,FALSE)</f>
        <v>4773.8599999999997</v>
      </c>
      <c r="I1190" s="16">
        <f>VLOOKUP($A1190,Sheet2!$A:$B,2,FALSE)</f>
        <v>4773.8599999999997</v>
      </c>
      <c r="J1190" s="16">
        <f>VLOOKUP($A1190,Sheet2!$A:$B,2,FALSE)</f>
        <v>4773.8599999999997</v>
      </c>
    </row>
    <row r="1191" spans="1:10" x14ac:dyDescent="0.15">
      <c r="A1191" s="7">
        <v>41164</v>
      </c>
      <c r="B1191" s="16">
        <v>2320.0700000000002</v>
      </c>
      <c r="C1191" s="16">
        <v>3376.12</v>
      </c>
      <c r="D1191" s="16">
        <v>3628.53</v>
      </c>
      <c r="E1191" s="16">
        <v>526.55999999999995</v>
      </c>
      <c r="F1191" s="16">
        <v>1207.8800000000001</v>
      </c>
      <c r="G1191" s="16">
        <v>4788.9399999999996</v>
      </c>
      <c r="H1191" s="16">
        <f>VLOOKUP($A1191,Sheet2!$A:$B,2,FALSE)</f>
        <v>4788.9399999999996</v>
      </c>
      <c r="I1191" s="16">
        <f>VLOOKUP($A1191,Sheet2!$A:$B,2,FALSE)</f>
        <v>4788.9399999999996</v>
      </c>
      <c r="J1191" s="16">
        <f>VLOOKUP($A1191,Sheet2!$A:$B,2,FALSE)</f>
        <v>4788.9399999999996</v>
      </c>
    </row>
    <row r="1192" spans="1:10" x14ac:dyDescent="0.15">
      <c r="A1192" s="7">
        <v>41165</v>
      </c>
      <c r="B1192" s="16">
        <v>2298.46</v>
      </c>
      <c r="C1192" s="16">
        <v>3329.3</v>
      </c>
      <c r="D1192" s="16">
        <v>3567.51</v>
      </c>
      <c r="E1192" s="16">
        <v>516.79</v>
      </c>
      <c r="F1192" s="16">
        <v>1201.69</v>
      </c>
      <c r="G1192" s="16">
        <v>4754.6400000000003</v>
      </c>
      <c r="H1192" s="16">
        <f>VLOOKUP($A1192,Sheet2!$A:$B,2,FALSE)</f>
        <v>4754.6400000000003</v>
      </c>
      <c r="I1192" s="16">
        <f>VLOOKUP($A1192,Sheet2!$A:$B,2,FALSE)</f>
        <v>4754.6400000000003</v>
      </c>
      <c r="J1192" s="16">
        <f>VLOOKUP($A1192,Sheet2!$A:$B,2,FALSE)</f>
        <v>4754.6400000000003</v>
      </c>
    </row>
    <row r="1193" spans="1:10" x14ac:dyDescent="0.15">
      <c r="A1193" s="7">
        <v>41166</v>
      </c>
      <c r="B1193" s="16">
        <v>2315.54</v>
      </c>
      <c r="C1193" s="16">
        <v>3338.04</v>
      </c>
      <c r="D1193" s="16">
        <v>3568.22</v>
      </c>
      <c r="E1193" s="16">
        <v>522.1</v>
      </c>
      <c r="F1193" s="16">
        <v>1209.73</v>
      </c>
      <c r="G1193" s="16">
        <v>4741.55</v>
      </c>
      <c r="H1193" s="16">
        <f>VLOOKUP($A1193,Sheet2!$A:$B,2,FALSE)</f>
        <v>4741.55</v>
      </c>
      <c r="I1193" s="16">
        <f>VLOOKUP($A1193,Sheet2!$A:$B,2,FALSE)</f>
        <v>4741.55</v>
      </c>
      <c r="J1193" s="16">
        <f>VLOOKUP($A1193,Sheet2!$A:$B,2,FALSE)</f>
        <v>4741.55</v>
      </c>
    </row>
    <row r="1194" spans="1:10" x14ac:dyDescent="0.15">
      <c r="A1194" s="7">
        <v>41169</v>
      </c>
      <c r="B1194" s="16">
        <v>2258.71</v>
      </c>
      <c r="C1194" s="16">
        <v>3237.7</v>
      </c>
      <c r="D1194" s="16">
        <v>3462.53</v>
      </c>
      <c r="E1194" s="16">
        <v>501.6</v>
      </c>
      <c r="F1194" s="16">
        <v>1173.81</v>
      </c>
      <c r="G1194" s="16">
        <v>4637.6400000000003</v>
      </c>
      <c r="H1194" s="16">
        <f>VLOOKUP($A1194,Sheet2!$A:$B,2,FALSE)</f>
        <v>4637.6400000000003</v>
      </c>
      <c r="I1194" s="16">
        <f>VLOOKUP($A1194,Sheet2!$A:$B,2,FALSE)</f>
        <v>4637.6400000000003</v>
      </c>
      <c r="J1194" s="16">
        <f>VLOOKUP($A1194,Sheet2!$A:$B,2,FALSE)</f>
        <v>4637.6400000000003</v>
      </c>
    </row>
    <row r="1195" spans="1:10" x14ac:dyDescent="0.15">
      <c r="A1195" s="7">
        <v>41170</v>
      </c>
      <c r="B1195" s="16">
        <v>2235.2399999999998</v>
      </c>
      <c r="C1195" s="16">
        <v>3224.26</v>
      </c>
      <c r="D1195" s="16">
        <v>3454.67</v>
      </c>
      <c r="E1195" s="16">
        <v>497.43</v>
      </c>
      <c r="F1195" s="16">
        <v>1158.1300000000001</v>
      </c>
      <c r="G1195" s="16">
        <v>4643.6899999999996</v>
      </c>
      <c r="H1195" s="16">
        <f>VLOOKUP($A1195,Sheet2!$A:$B,2,FALSE)</f>
        <v>4643.6899999999996</v>
      </c>
      <c r="I1195" s="16">
        <f>VLOOKUP($A1195,Sheet2!$A:$B,2,FALSE)</f>
        <v>4643.6899999999996</v>
      </c>
      <c r="J1195" s="16">
        <f>VLOOKUP($A1195,Sheet2!$A:$B,2,FALSE)</f>
        <v>4643.6899999999996</v>
      </c>
    </row>
    <row r="1196" spans="1:10" x14ac:dyDescent="0.15">
      <c r="A1196" s="7">
        <v>41171</v>
      </c>
      <c r="B1196" s="16">
        <v>2246.2399999999998</v>
      </c>
      <c r="C1196" s="16">
        <v>3255.87</v>
      </c>
      <c r="D1196" s="16">
        <v>3486.53</v>
      </c>
      <c r="E1196" s="16">
        <v>505.55</v>
      </c>
      <c r="F1196" s="16">
        <v>1164.8599999999999</v>
      </c>
      <c r="G1196" s="16">
        <v>4681</v>
      </c>
      <c r="H1196" s="16">
        <f>VLOOKUP($A1196,Sheet2!$A:$B,2,FALSE)</f>
        <v>4681</v>
      </c>
      <c r="I1196" s="16">
        <f>VLOOKUP($A1196,Sheet2!$A:$B,2,FALSE)</f>
        <v>4681</v>
      </c>
      <c r="J1196" s="16">
        <f>VLOOKUP($A1196,Sheet2!$A:$B,2,FALSE)</f>
        <v>4681</v>
      </c>
    </row>
    <row r="1197" spans="1:10" x14ac:dyDescent="0.15">
      <c r="A1197" s="7">
        <v>41172</v>
      </c>
      <c r="B1197" s="16">
        <v>2195.9499999999998</v>
      </c>
      <c r="C1197" s="16">
        <v>3161.76</v>
      </c>
      <c r="D1197" s="16">
        <v>3364.47</v>
      </c>
      <c r="E1197" s="16">
        <v>494.83</v>
      </c>
      <c r="F1197" s="16">
        <v>1136.3499999999999</v>
      </c>
      <c r="G1197" s="16">
        <v>4554.49</v>
      </c>
      <c r="H1197" s="16">
        <f>VLOOKUP($A1197,Sheet2!$A:$B,2,FALSE)</f>
        <v>4554.49</v>
      </c>
      <c r="I1197" s="16">
        <f>VLOOKUP($A1197,Sheet2!$A:$B,2,FALSE)</f>
        <v>4554.49</v>
      </c>
      <c r="J1197" s="16">
        <f>VLOOKUP($A1197,Sheet2!$A:$B,2,FALSE)</f>
        <v>4554.49</v>
      </c>
    </row>
    <row r="1198" spans="1:10" x14ac:dyDescent="0.15">
      <c r="A1198" s="7">
        <v>41173</v>
      </c>
      <c r="B1198" s="16">
        <v>2199.06</v>
      </c>
      <c r="C1198" s="16">
        <v>3143.71</v>
      </c>
      <c r="D1198" s="16">
        <v>3329.3</v>
      </c>
      <c r="E1198" s="16">
        <v>495.82</v>
      </c>
      <c r="F1198" s="16">
        <v>1142.3900000000001</v>
      </c>
      <c r="G1198" s="16">
        <v>4510.3599999999997</v>
      </c>
      <c r="H1198" s="16">
        <f>VLOOKUP($A1198,Sheet2!$A:$B,2,FALSE)</f>
        <v>4510.3599999999997</v>
      </c>
      <c r="I1198" s="16">
        <f>VLOOKUP($A1198,Sheet2!$A:$B,2,FALSE)</f>
        <v>4510.3599999999997</v>
      </c>
      <c r="J1198" s="16">
        <f>VLOOKUP($A1198,Sheet2!$A:$B,2,FALSE)</f>
        <v>4510.3599999999997</v>
      </c>
    </row>
    <row r="1199" spans="1:10" x14ac:dyDescent="0.15">
      <c r="A1199" s="7">
        <v>41176</v>
      </c>
      <c r="B1199" s="16">
        <v>2215.52</v>
      </c>
      <c r="C1199" s="16">
        <v>3167.16</v>
      </c>
      <c r="D1199" s="16">
        <v>3351.99</v>
      </c>
      <c r="E1199" s="16">
        <v>503</v>
      </c>
      <c r="F1199" s="16">
        <v>1137.8800000000001</v>
      </c>
      <c r="G1199" s="16">
        <v>4537.83</v>
      </c>
      <c r="H1199" s="16">
        <f>VLOOKUP($A1199,Sheet2!$A:$B,2,FALSE)</f>
        <v>4537.83</v>
      </c>
      <c r="I1199" s="16">
        <f>VLOOKUP($A1199,Sheet2!$A:$B,2,FALSE)</f>
        <v>4537.83</v>
      </c>
      <c r="J1199" s="16">
        <f>VLOOKUP($A1199,Sheet2!$A:$B,2,FALSE)</f>
        <v>4537.83</v>
      </c>
    </row>
    <row r="1200" spans="1:10" x14ac:dyDescent="0.15">
      <c r="A1200" s="7">
        <v>41177</v>
      </c>
      <c r="B1200" s="16">
        <v>2210.15</v>
      </c>
      <c r="C1200" s="16">
        <v>3144.41</v>
      </c>
      <c r="D1200" s="16">
        <v>3323.86</v>
      </c>
      <c r="E1200" s="16">
        <v>505.91</v>
      </c>
      <c r="F1200" s="16">
        <v>1139.4100000000001</v>
      </c>
      <c r="G1200" s="16">
        <v>4521.24</v>
      </c>
      <c r="H1200" s="16">
        <f>VLOOKUP($A1200,Sheet2!$A:$B,2,FALSE)</f>
        <v>4521.24</v>
      </c>
      <c r="I1200" s="16">
        <f>VLOOKUP($A1200,Sheet2!$A:$B,2,FALSE)</f>
        <v>4521.24</v>
      </c>
      <c r="J1200" s="16">
        <f>VLOOKUP($A1200,Sheet2!$A:$B,2,FALSE)</f>
        <v>4521.24</v>
      </c>
    </row>
    <row r="1201" spans="1:10" x14ac:dyDescent="0.15">
      <c r="A1201" s="7">
        <v>41178</v>
      </c>
      <c r="B1201" s="16">
        <v>2184.89</v>
      </c>
      <c r="C1201" s="16">
        <v>3071.99</v>
      </c>
      <c r="D1201" s="16">
        <v>3231.02</v>
      </c>
      <c r="E1201" s="16">
        <v>502.56</v>
      </c>
      <c r="F1201" s="16">
        <v>1119.07</v>
      </c>
      <c r="G1201" s="16">
        <v>4448.25</v>
      </c>
      <c r="H1201" s="16">
        <f>VLOOKUP($A1201,Sheet2!$A:$B,2,FALSE)</f>
        <v>4448.25</v>
      </c>
      <c r="I1201" s="16">
        <f>VLOOKUP($A1201,Sheet2!$A:$B,2,FALSE)</f>
        <v>4448.25</v>
      </c>
      <c r="J1201" s="16">
        <f>VLOOKUP($A1201,Sheet2!$A:$B,2,FALSE)</f>
        <v>4448.25</v>
      </c>
    </row>
    <row r="1202" spans="1:10" x14ac:dyDescent="0.15">
      <c r="A1202" s="7">
        <v>41179</v>
      </c>
      <c r="B1202" s="16">
        <v>2251.7199999999998</v>
      </c>
      <c r="C1202" s="16">
        <v>3141.08</v>
      </c>
      <c r="D1202" s="16">
        <v>3301.32</v>
      </c>
      <c r="E1202" s="16">
        <v>532.27</v>
      </c>
      <c r="F1202" s="16">
        <v>1143.8499999999999</v>
      </c>
      <c r="G1202" s="16">
        <v>4536.8100000000004</v>
      </c>
      <c r="H1202" s="16">
        <f>VLOOKUP($A1202,Sheet2!$A:$B,2,FALSE)</f>
        <v>4536.8100000000004</v>
      </c>
      <c r="I1202" s="16">
        <f>VLOOKUP($A1202,Sheet2!$A:$B,2,FALSE)</f>
        <v>4536.8100000000004</v>
      </c>
      <c r="J1202" s="16">
        <f>VLOOKUP($A1202,Sheet2!$A:$B,2,FALSE)</f>
        <v>4536.8100000000004</v>
      </c>
    </row>
    <row r="1203" spans="1:10" x14ac:dyDescent="0.15">
      <c r="A1203" s="7">
        <v>41180</v>
      </c>
      <c r="B1203" s="16">
        <v>2293.11</v>
      </c>
      <c r="C1203" s="16">
        <v>3199.75</v>
      </c>
      <c r="D1203" s="16">
        <v>3359.22</v>
      </c>
      <c r="E1203" s="16">
        <v>543.17999999999995</v>
      </c>
      <c r="F1203" s="16">
        <v>1159.07</v>
      </c>
      <c r="G1203" s="16">
        <v>4605.24</v>
      </c>
      <c r="H1203" s="16">
        <f>VLOOKUP($A1203,Sheet2!$A:$B,2,FALSE)</f>
        <v>4605.24</v>
      </c>
      <c r="I1203" s="16">
        <f>VLOOKUP($A1203,Sheet2!$A:$B,2,FALSE)</f>
        <v>4605.24</v>
      </c>
      <c r="J1203" s="16">
        <f>VLOOKUP($A1203,Sheet2!$A:$B,2,FALSE)</f>
        <v>4605.24</v>
      </c>
    </row>
    <row r="1204" spans="1:10" x14ac:dyDescent="0.15">
      <c r="A1204" s="7">
        <v>41190</v>
      </c>
      <c r="B1204" s="16">
        <v>2270.0500000000002</v>
      </c>
      <c r="C1204" s="16">
        <v>3183.36</v>
      </c>
      <c r="D1204" s="16">
        <v>3358.49</v>
      </c>
      <c r="E1204" s="16">
        <v>535.28</v>
      </c>
      <c r="F1204" s="16">
        <v>1149.74</v>
      </c>
      <c r="G1204" s="16">
        <v>4601.6499999999996</v>
      </c>
      <c r="H1204" s="16">
        <f>VLOOKUP($A1204,Sheet2!$A:$B,2,FALSE)</f>
        <v>4601.6499999999996</v>
      </c>
      <c r="I1204" s="16">
        <f>VLOOKUP($A1204,Sheet2!$A:$B,2,FALSE)</f>
        <v>4601.6499999999996</v>
      </c>
      <c r="J1204" s="16">
        <f>VLOOKUP($A1204,Sheet2!$A:$B,2,FALSE)</f>
        <v>4601.6499999999996</v>
      </c>
    </row>
    <row r="1205" spans="1:10" x14ac:dyDescent="0.15">
      <c r="A1205" s="7">
        <v>41191</v>
      </c>
      <c r="B1205" s="16">
        <v>2320.16</v>
      </c>
      <c r="C1205" s="16">
        <v>3265.62</v>
      </c>
      <c r="D1205" s="16">
        <v>3451.72</v>
      </c>
      <c r="E1205" s="16">
        <v>554.20000000000005</v>
      </c>
      <c r="F1205" s="16">
        <v>1177.02</v>
      </c>
      <c r="G1205" s="16">
        <v>4733.0200000000004</v>
      </c>
      <c r="H1205" s="16">
        <f>VLOOKUP($A1205,Sheet2!$A:$B,2,FALSE)</f>
        <v>4733.0200000000004</v>
      </c>
      <c r="I1205" s="16">
        <f>VLOOKUP($A1205,Sheet2!$A:$B,2,FALSE)</f>
        <v>4733.0200000000004</v>
      </c>
      <c r="J1205" s="16">
        <f>VLOOKUP($A1205,Sheet2!$A:$B,2,FALSE)</f>
        <v>4733.0200000000004</v>
      </c>
    </row>
    <row r="1206" spans="1:10" x14ac:dyDescent="0.15">
      <c r="A1206" s="7">
        <v>41192</v>
      </c>
      <c r="B1206" s="16">
        <v>2324.12</v>
      </c>
      <c r="C1206" s="16">
        <v>3296.92</v>
      </c>
      <c r="D1206" s="16">
        <v>3494.37</v>
      </c>
      <c r="E1206" s="16">
        <v>553.75</v>
      </c>
      <c r="F1206" s="16">
        <v>1203.29</v>
      </c>
      <c r="G1206" s="16">
        <v>4768.99</v>
      </c>
      <c r="H1206" s="16">
        <f>VLOOKUP($A1206,Sheet2!$A:$B,2,FALSE)</f>
        <v>4768.99</v>
      </c>
      <c r="I1206" s="16">
        <f>VLOOKUP($A1206,Sheet2!$A:$B,2,FALSE)</f>
        <v>4768.99</v>
      </c>
      <c r="J1206" s="16">
        <f>VLOOKUP($A1206,Sheet2!$A:$B,2,FALSE)</f>
        <v>4768.99</v>
      </c>
    </row>
    <row r="1207" spans="1:10" x14ac:dyDescent="0.15">
      <c r="A1207" s="7">
        <v>41193</v>
      </c>
      <c r="B1207" s="16">
        <v>2302.5300000000002</v>
      </c>
      <c r="C1207" s="16">
        <v>3248.04</v>
      </c>
      <c r="D1207" s="16">
        <v>3440.52</v>
      </c>
      <c r="E1207" s="16">
        <v>544.21</v>
      </c>
      <c r="F1207" s="16">
        <v>1183.04</v>
      </c>
      <c r="G1207" s="16">
        <v>4732.55</v>
      </c>
      <c r="H1207" s="16">
        <f>VLOOKUP($A1207,Sheet2!$A:$B,2,FALSE)</f>
        <v>4732.55</v>
      </c>
      <c r="I1207" s="16">
        <f>VLOOKUP($A1207,Sheet2!$A:$B,2,FALSE)</f>
        <v>4732.55</v>
      </c>
      <c r="J1207" s="16">
        <f>VLOOKUP($A1207,Sheet2!$A:$B,2,FALSE)</f>
        <v>4732.55</v>
      </c>
    </row>
    <row r="1208" spans="1:10" x14ac:dyDescent="0.15">
      <c r="A1208" s="7">
        <v>41194</v>
      </c>
      <c r="B1208" s="16">
        <v>2304.5300000000002</v>
      </c>
      <c r="C1208" s="16">
        <v>3240.4</v>
      </c>
      <c r="D1208" s="16">
        <v>3432.24</v>
      </c>
      <c r="E1208" s="16">
        <v>546.01</v>
      </c>
      <c r="F1208" s="16">
        <v>1180.0899999999999</v>
      </c>
      <c r="G1208" s="16">
        <v>4719.1499999999996</v>
      </c>
      <c r="H1208" s="16">
        <f>VLOOKUP($A1208,Sheet2!$A:$B,2,FALSE)</f>
        <v>4719.1499999999996</v>
      </c>
      <c r="I1208" s="16">
        <f>VLOOKUP($A1208,Sheet2!$A:$B,2,FALSE)</f>
        <v>4719.1499999999996</v>
      </c>
      <c r="J1208" s="16">
        <f>VLOOKUP($A1208,Sheet2!$A:$B,2,FALSE)</f>
        <v>4719.1499999999996</v>
      </c>
    </row>
    <row r="1209" spans="1:10" x14ac:dyDescent="0.15">
      <c r="A1209" s="7">
        <v>41197</v>
      </c>
      <c r="B1209" s="16">
        <v>2294.86</v>
      </c>
      <c r="C1209" s="16">
        <v>3223.19</v>
      </c>
      <c r="D1209" s="16">
        <v>3405.95</v>
      </c>
      <c r="E1209" s="16">
        <v>549.03</v>
      </c>
      <c r="F1209" s="16">
        <v>1168.1099999999999</v>
      </c>
      <c r="G1209" s="16">
        <v>4774.6499999999996</v>
      </c>
      <c r="H1209" s="16">
        <f>VLOOKUP($A1209,Sheet2!$A:$B,2,FALSE)</f>
        <v>4774.6499999999996</v>
      </c>
      <c r="I1209" s="16">
        <f>VLOOKUP($A1209,Sheet2!$A:$B,2,FALSE)</f>
        <v>4774.6499999999996</v>
      </c>
      <c r="J1209" s="16">
        <f>VLOOKUP($A1209,Sheet2!$A:$B,2,FALSE)</f>
        <v>4774.6499999999996</v>
      </c>
    </row>
    <row r="1210" spans="1:10" x14ac:dyDescent="0.15">
      <c r="A1210" s="7">
        <v>41198</v>
      </c>
      <c r="B1210" s="16">
        <v>2298.16</v>
      </c>
      <c r="C1210" s="16">
        <v>3233.23</v>
      </c>
      <c r="D1210" s="16">
        <v>3418.92</v>
      </c>
      <c r="E1210" s="16">
        <v>547.17999999999995</v>
      </c>
      <c r="F1210" s="16">
        <v>1164.83</v>
      </c>
      <c r="G1210" s="16">
        <v>4825.0200000000004</v>
      </c>
      <c r="H1210" s="16">
        <f>VLOOKUP($A1210,Sheet2!$A:$B,2,FALSE)</f>
        <v>4825.0200000000004</v>
      </c>
      <c r="I1210" s="16">
        <f>VLOOKUP($A1210,Sheet2!$A:$B,2,FALSE)</f>
        <v>4825.0200000000004</v>
      </c>
      <c r="J1210" s="16">
        <f>VLOOKUP($A1210,Sheet2!$A:$B,2,FALSE)</f>
        <v>4825.0200000000004</v>
      </c>
    </row>
    <row r="1211" spans="1:10" x14ac:dyDescent="0.15">
      <c r="A1211" s="7">
        <v>41199</v>
      </c>
      <c r="B1211" s="16">
        <v>2300.8000000000002</v>
      </c>
      <c r="C1211" s="16">
        <v>3240.78</v>
      </c>
      <c r="D1211" s="16">
        <v>3432.01</v>
      </c>
      <c r="E1211" s="16">
        <v>547.02</v>
      </c>
      <c r="F1211" s="16">
        <v>1169.17</v>
      </c>
      <c r="G1211" s="16">
        <v>4814.76</v>
      </c>
      <c r="H1211" s="16">
        <f>VLOOKUP($A1211,Sheet2!$A:$B,2,FALSE)</f>
        <v>4814.76</v>
      </c>
      <c r="I1211" s="16">
        <f>VLOOKUP($A1211,Sheet2!$A:$B,2,FALSE)</f>
        <v>4814.76</v>
      </c>
      <c r="J1211" s="16">
        <f>VLOOKUP($A1211,Sheet2!$A:$B,2,FALSE)</f>
        <v>4814.76</v>
      </c>
    </row>
    <row r="1212" spans="1:10" x14ac:dyDescent="0.15">
      <c r="A1212" s="7">
        <v>41200</v>
      </c>
      <c r="B1212" s="16">
        <v>2336.08</v>
      </c>
      <c r="C1212" s="16">
        <v>3294.83</v>
      </c>
      <c r="D1212" s="16">
        <v>3486.98</v>
      </c>
      <c r="E1212" s="16">
        <v>554.20000000000005</v>
      </c>
      <c r="F1212" s="16">
        <v>1189.1600000000001</v>
      </c>
      <c r="G1212" s="16">
        <v>4852.1899999999996</v>
      </c>
      <c r="H1212" s="16">
        <f>VLOOKUP($A1212,Sheet2!$A:$B,2,FALSE)</f>
        <v>4852.1899999999996</v>
      </c>
      <c r="I1212" s="16">
        <f>VLOOKUP($A1212,Sheet2!$A:$B,2,FALSE)</f>
        <v>4852.1899999999996</v>
      </c>
      <c r="J1212" s="16">
        <f>VLOOKUP($A1212,Sheet2!$A:$B,2,FALSE)</f>
        <v>4852.1899999999996</v>
      </c>
    </row>
    <row r="1213" spans="1:10" x14ac:dyDescent="0.15">
      <c r="A1213" s="7">
        <v>41201</v>
      </c>
      <c r="B1213" s="16">
        <v>2332.4699999999998</v>
      </c>
      <c r="C1213" s="16">
        <v>3285.45</v>
      </c>
      <c r="D1213" s="16">
        <v>3477.78</v>
      </c>
      <c r="E1213" s="16">
        <v>551.96</v>
      </c>
      <c r="F1213" s="16">
        <v>1188.8699999999999</v>
      </c>
      <c r="G1213" s="16">
        <v>4807.3599999999997</v>
      </c>
      <c r="H1213" s="16">
        <f>VLOOKUP($A1213,Sheet2!$A:$B,2,FALSE)</f>
        <v>4807.3599999999997</v>
      </c>
      <c r="I1213" s="16">
        <f>VLOOKUP($A1213,Sheet2!$A:$B,2,FALSE)</f>
        <v>4807.3599999999997</v>
      </c>
      <c r="J1213" s="16">
        <f>VLOOKUP($A1213,Sheet2!$A:$B,2,FALSE)</f>
        <v>4807.3599999999997</v>
      </c>
    </row>
    <row r="1214" spans="1:10" x14ac:dyDescent="0.15">
      <c r="A1214" s="7">
        <v>41204</v>
      </c>
      <c r="B1214" s="16">
        <v>2341.59</v>
      </c>
      <c r="C1214" s="16">
        <v>3298.49</v>
      </c>
      <c r="D1214" s="16">
        <v>3492.79</v>
      </c>
      <c r="E1214" s="16">
        <v>557.4</v>
      </c>
      <c r="F1214" s="16">
        <v>1192.51</v>
      </c>
      <c r="G1214" s="16">
        <v>4831.63</v>
      </c>
      <c r="H1214" s="16">
        <f>VLOOKUP($A1214,Sheet2!$A:$B,2,FALSE)</f>
        <v>4831.63</v>
      </c>
      <c r="I1214" s="16">
        <f>VLOOKUP($A1214,Sheet2!$A:$B,2,FALSE)</f>
        <v>4831.63</v>
      </c>
      <c r="J1214" s="16">
        <f>VLOOKUP($A1214,Sheet2!$A:$B,2,FALSE)</f>
        <v>4831.63</v>
      </c>
    </row>
    <row r="1215" spans="1:10" x14ac:dyDescent="0.15">
      <c r="A1215" s="7">
        <v>41205</v>
      </c>
      <c r="B1215" s="16">
        <v>2312.08</v>
      </c>
      <c r="C1215" s="16">
        <v>3259.07</v>
      </c>
      <c r="D1215" s="16">
        <v>3455.7</v>
      </c>
      <c r="E1215" s="16">
        <v>539.96</v>
      </c>
      <c r="F1215" s="16">
        <v>1200.82</v>
      </c>
      <c r="G1215" s="16">
        <v>4733.49</v>
      </c>
      <c r="H1215" s="16">
        <f>VLOOKUP($A1215,Sheet2!$A:$B,2,FALSE)</f>
        <v>4733.49</v>
      </c>
      <c r="I1215" s="16">
        <f>VLOOKUP($A1215,Sheet2!$A:$B,2,FALSE)</f>
        <v>4733.49</v>
      </c>
      <c r="J1215" s="16">
        <f>VLOOKUP($A1215,Sheet2!$A:$B,2,FALSE)</f>
        <v>4733.49</v>
      </c>
    </row>
    <row r="1216" spans="1:10" x14ac:dyDescent="0.15">
      <c r="A1216" s="7">
        <v>41206</v>
      </c>
      <c r="B1216" s="16">
        <v>2307.7800000000002</v>
      </c>
      <c r="C1216" s="16">
        <v>3257.92</v>
      </c>
      <c r="D1216" s="16">
        <v>3440.75</v>
      </c>
      <c r="E1216" s="16">
        <v>531.94000000000005</v>
      </c>
      <c r="F1216" s="16">
        <v>1208.8499999999999</v>
      </c>
      <c r="G1216" s="16">
        <v>4698.25</v>
      </c>
      <c r="H1216" s="16">
        <f>VLOOKUP($A1216,Sheet2!$A:$B,2,FALSE)</f>
        <v>4698.25</v>
      </c>
      <c r="I1216" s="16">
        <f>VLOOKUP($A1216,Sheet2!$A:$B,2,FALSE)</f>
        <v>4698.25</v>
      </c>
      <c r="J1216" s="16">
        <f>VLOOKUP($A1216,Sheet2!$A:$B,2,FALSE)</f>
        <v>4698.25</v>
      </c>
    </row>
    <row r="1217" spans="1:10" x14ac:dyDescent="0.15">
      <c r="A1217" s="7">
        <v>41207</v>
      </c>
      <c r="B1217" s="16">
        <v>2291.2399999999998</v>
      </c>
      <c r="C1217" s="16">
        <v>3226.17</v>
      </c>
      <c r="D1217" s="16">
        <v>3401.95</v>
      </c>
      <c r="E1217" s="16">
        <v>524.88</v>
      </c>
      <c r="F1217" s="16">
        <v>1219.01</v>
      </c>
      <c r="G1217" s="16">
        <v>4657.8900000000003</v>
      </c>
      <c r="H1217" s="16">
        <f>VLOOKUP($A1217,Sheet2!$A:$B,2,FALSE)</f>
        <v>4657.8900000000003</v>
      </c>
      <c r="I1217" s="16">
        <f>VLOOKUP($A1217,Sheet2!$A:$B,2,FALSE)</f>
        <v>4657.8900000000003</v>
      </c>
      <c r="J1217" s="16">
        <f>VLOOKUP($A1217,Sheet2!$A:$B,2,FALSE)</f>
        <v>4657.8900000000003</v>
      </c>
    </row>
    <row r="1218" spans="1:10" x14ac:dyDescent="0.15">
      <c r="A1218" s="7">
        <v>41208</v>
      </c>
      <c r="B1218" s="16">
        <v>2247.91</v>
      </c>
      <c r="C1218" s="16">
        <v>3163.29</v>
      </c>
      <c r="D1218" s="16">
        <v>3327.72</v>
      </c>
      <c r="E1218" s="16">
        <v>515.41</v>
      </c>
      <c r="F1218" s="16">
        <v>1175.3499999999999</v>
      </c>
      <c r="G1218" s="16">
        <v>4631.1400000000003</v>
      </c>
      <c r="H1218" s="16">
        <f>VLOOKUP($A1218,Sheet2!$A:$B,2,FALSE)</f>
        <v>4631.1400000000003</v>
      </c>
      <c r="I1218" s="16">
        <f>VLOOKUP($A1218,Sheet2!$A:$B,2,FALSE)</f>
        <v>4631.1400000000003</v>
      </c>
      <c r="J1218" s="16">
        <f>VLOOKUP($A1218,Sheet2!$A:$B,2,FALSE)</f>
        <v>4631.1400000000003</v>
      </c>
    </row>
    <row r="1219" spans="1:10" x14ac:dyDescent="0.15">
      <c r="A1219" s="7">
        <v>41211</v>
      </c>
      <c r="B1219" s="16">
        <v>2235.85</v>
      </c>
      <c r="C1219" s="16">
        <v>3158.94</v>
      </c>
      <c r="D1219" s="16">
        <v>3321.76</v>
      </c>
      <c r="E1219" s="16">
        <v>510.28</v>
      </c>
      <c r="F1219" s="16">
        <v>1166.55</v>
      </c>
      <c r="G1219" s="16">
        <v>4673.66</v>
      </c>
      <c r="H1219" s="16">
        <f>VLOOKUP($A1219,Sheet2!$A:$B,2,FALSE)</f>
        <v>4673.66</v>
      </c>
      <c r="I1219" s="16">
        <f>VLOOKUP($A1219,Sheet2!$A:$B,2,FALSE)</f>
        <v>4673.66</v>
      </c>
      <c r="J1219" s="16">
        <f>VLOOKUP($A1219,Sheet2!$A:$B,2,FALSE)</f>
        <v>4673.66</v>
      </c>
    </row>
    <row r="1220" spans="1:10" x14ac:dyDescent="0.15">
      <c r="A1220" s="7">
        <v>41212</v>
      </c>
      <c r="B1220" s="16">
        <v>2239.88</v>
      </c>
      <c r="C1220" s="16">
        <v>3160.69</v>
      </c>
      <c r="D1220" s="16">
        <v>3327.51</v>
      </c>
      <c r="E1220" s="16">
        <v>512.48</v>
      </c>
      <c r="F1220" s="16">
        <v>1179.55</v>
      </c>
      <c r="G1220" s="16">
        <v>4668.7</v>
      </c>
      <c r="H1220" s="16">
        <f>VLOOKUP($A1220,Sheet2!$A:$B,2,FALSE)</f>
        <v>4668.7</v>
      </c>
      <c r="I1220" s="16">
        <f>VLOOKUP($A1220,Sheet2!$A:$B,2,FALSE)</f>
        <v>4668.7</v>
      </c>
      <c r="J1220" s="16">
        <f>VLOOKUP($A1220,Sheet2!$A:$B,2,FALSE)</f>
        <v>4668.7</v>
      </c>
    </row>
    <row r="1221" spans="1:10" x14ac:dyDescent="0.15">
      <c r="A1221" s="7">
        <v>41213</v>
      </c>
      <c r="B1221" s="16">
        <v>2254.8200000000002</v>
      </c>
      <c r="C1221" s="16">
        <v>3168.1</v>
      </c>
      <c r="D1221" s="16">
        <v>3342.92</v>
      </c>
      <c r="E1221" s="16">
        <v>514.83000000000004</v>
      </c>
      <c r="F1221" s="16">
        <v>1178.93</v>
      </c>
      <c r="G1221" s="16">
        <v>4733.25</v>
      </c>
      <c r="H1221" s="16">
        <f>VLOOKUP($A1221,Sheet2!$A:$B,2,FALSE)</f>
        <v>4733.25</v>
      </c>
      <c r="I1221" s="16">
        <f>VLOOKUP($A1221,Sheet2!$A:$B,2,FALSE)</f>
        <v>4733.25</v>
      </c>
      <c r="J1221" s="16">
        <f>VLOOKUP($A1221,Sheet2!$A:$B,2,FALSE)</f>
        <v>4733.25</v>
      </c>
    </row>
    <row r="1222" spans="1:10" x14ac:dyDescent="0.15">
      <c r="A1222" s="7">
        <v>41214</v>
      </c>
      <c r="B1222" s="16">
        <v>2297.88</v>
      </c>
      <c r="C1222" s="16">
        <v>3228.19</v>
      </c>
      <c r="D1222" s="16">
        <v>3402.75</v>
      </c>
      <c r="E1222" s="16">
        <v>529.71</v>
      </c>
      <c r="F1222" s="16">
        <v>1191.01</v>
      </c>
      <c r="G1222" s="16">
        <v>4780.53</v>
      </c>
      <c r="H1222" s="16">
        <f>VLOOKUP($A1222,Sheet2!$A:$B,2,FALSE)</f>
        <v>4780.53</v>
      </c>
      <c r="I1222" s="16">
        <f>VLOOKUP($A1222,Sheet2!$A:$B,2,FALSE)</f>
        <v>4780.53</v>
      </c>
      <c r="J1222" s="16">
        <f>VLOOKUP($A1222,Sheet2!$A:$B,2,FALSE)</f>
        <v>4780.53</v>
      </c>
    </row>
    <row r="1223" spans="1:10" x14ac:dyDescent="0.15">
      <c r="A1223" s="7">
        <v>41215</v>
      </c>
      <c r="B1223" s="16">
        <v>2306.77</v>
      </c>
      <c r="C1223" s="16">
        <v>3249.55</v>
      </c>
      <c r="D1223" s="16">
        <v>3418.42</v>
      </c>
      <c r="E1223" s="16">
        <v>532.51</v>
      </c>
      <c r="F1223" s="16">
        <v>1190.07</v>
      </c>
      <c r="G1223" s="16">
        <v>4782.2700000000004</v>
      </c>
      <c r="H1223" s="16">
        <f>VLOOKUP($A1223,Sheet2!$A:$B,2,FALSE)</f>
        <v>4782.2700000000004</v>
      </c>
      <c r="I1223" s="16">
        <f>VLOOKUP($A1223,Sheet2!$A:$B,2,FALSE)</f>
        <v>4782.2700000000004</v>
      </c>
      <c r="J1223" s="16">
        <f>VLOOKUP($A1223,Sheet2!$A:$B,2,FALSE)</f>
        <v>4782.2700000000004</v>
      </c>
    </row>
    <row r="1224" spans="1:10" x14ac:dyDescent="0.15">
      <c r="A1224" s="7">
        <v>41218</v>
      </c>
      <c r="B1224" s="16">
        <v>2301.88</v>
      </c>
      <c r="C1224" s="16">
        <v>3235.35</v>
      </c>
      <c r="D1224" s="16">
        <v>3406.77</v>
      </c>
      <c r="E1224" s="16">
        <v>526.73</v>
      </c>
      <c r="F1224" s="16">
        <v>1191.6199999999999</v>
      </c>
      <c r="G1224" s="16">
        <v>4754.25</v>
      </c>
      <c r="H1224" s="16">
        <f>VLOOKUP($A1224,Sheet2!$A:$B,2,FALSE)</f>
        <v>4754.25</v>
      </c>
      <c r="I1224" s="16">
        <f>VLOOKUP($A1224,Sheet2!$A:$B,2,FALSE)</f>
        <v>4754.25</v>
      </c>
      <c r="J1224" s="16">
        <f>VLOOKUP($A1224,Sheet2!$A:$B,2,FALSE)</f>
        <v>4754.25</v>
      </c>
    </row>
    <row r="1225" spans="1:10" x14ac:dyDescent="0.15">
      <c r="A1225" s="7">
        <v>41219</v>
      </c>
      <c r="B1225" s="16">
        <v>2292.21</v>
      </c>
      <c r="C1225" s="16">
        <v>3213.26</v>
      </c>
      <c r="D1225" s="16">
        <v>3380.06</v>
      </c>
      <c r="E1225" s="16">
        <v>531.36</v>
      </c>
      <c r="F1225" s="16">
        <v>1180.69</v>
      </c>
      <c r="G1225" s="16">
        <v>4737.12</v>
      </c>
      <c r="H1225" s="16">
        <f>VLOOKUP($A1225,Sheet2!$A:$B,2,FALSE)</f>
        <v>4737.12</v>
      </c>
      <c r="I1225" s="16">
        <f>VLOOKUP($A1225,Sheet2!$A:$B,2,FALSE)</f>
        <v>4737.12</v>
      </c>
      <c r="J1225" s="16">
        <f>VLOOKUP($A1225,Sheet2!$A:$B,2,FALSE)</f>
        <v>4737.12</v>
      </c>
    </row>
    <row r="1226" spans="1:10" x14ac:dyDescent="0.15">
      <c r="A1226" s="7">
        <v>41220</v>
      </c>
      <c r="B1226" s="16">
        <v>2287.5</v>
      </c>
      <c r="C1226" s="16">
        <v>3209.14</v>
      </c>
      <c r="D1226" s="16">
        <v>3380.4</v>
      </c>
      <c r="E1226" s="16">
        <v>522.08000000000004</v>
      </c>
      <c r="F1226" s="16">
        <v>1183.2</v>
      </c>
      <c r="G1226" s="16">
        <v>4715.53</v>
      </c>
      <c r="H1226" s="16">
        <f>VLOOKUP($A1226,Sheet2!$A:$B,2,FALSE)</f>
        <v>4715.53</v>
      </c>
      <c r="I1226" s="16">
        <f>VLOOKUP($A1226,Sheet2!$A:$B,2,FALSE)</f>
        <v>4715.53</v>
      </c>
      <c r="J1226" s="16">
        <f>VLOOKUP($A1226,Sheet2!$A:$B,2,FALSE)</f>
        <v>4715.53</v>
      </c>
    </row>
    <row r="1227" spans="1:10" x14ac:dyDescent="0.15">
      <c r="A1227" s="7">
        <v>41221</v>
      </c>
      <c r="B1227" s="16">
        <v>2245.41</v>
      </c>
      <c r="C1227" s="16">
        <v>3129.57</v>
      </c>
      <c r="D1227" s="16">
        <v>3293.7</v>
      </c>
      <c r="E1227" s="16">
        <v>502.89</v>
      </c>
      <c r="F1227" s="16">
        <v>1153.3</v>
      </c>
      <c r="G1227" s="16">
        <v>4654.3</v>
      </c>
      <c r="H1227" s="16">
        <f>VLOOKUP($A1227,Sheet2!$A:$B,2,FALSE)</f>
        <v>4654.3</v>
      </c>
      <c r="I1227" s="16">
        <f>VLOOKUP($A1227,Sheet2!$A:$B,2,FALSE)</f>
        <v>4654.3</v>
      </c>
      <c r="J1227" s="16">
        <f>VLOOKUP($A1227,Sheet2!$A:$B,2,FALSE)</f>
        <v>4654.3</v>
      </c>
    </row>
    <row r="1228" spans="1:10" x14ac:dyDescent="0.15">
      <c r="A1228" s="7">
        <v>41222</v>
      </c>
      <c r="B1228" s="16">
        <v>2240.92</v>
      </c>
      <c r="C1228" s="16">
        <v>3116.98</v>
      </c>
      <c r="D1228" s="16">
        <v>3284.72</v>
      </c>
      <c r="E1228" s="16">
        <v>496.9</v>
      </c>
      <c r="F1228" s="16">
        <v>1151.74</v>
      </c>
      <c r="G1228" s="16">
        <v>4599.6099999999997</v>
      </c>
      <c r="H1228" s="16">
        <f>VLOOKUP($A1228,Sheet2!$A:$B,2,FALSE)</f>
        <v>4599.6099999999997</v>
      </c>
      <c r="I1228" s="16">
        <f>VLOOKUP($A1228,Sheet2!$A:$B,2,FALSE)</f>
        <v>4599.6099999999997</v>
      </c>
      <c r="J1228" s="16">
        <f>VLOOKUP($A1228,Sheet2!$A:$B,2,FALSE)</f>
        <v>4599.6099999999997</v>
      </c>
    </row>
    <row r="1229" spans="1:10" x14ac:dyDescent="0.15">
      <c r="A1229" s="7">
        <v>41225</v>
      </c>
      <c r="B1229" s="16">
        <v>2251.85</v>
      </c>
      <c r="C1229" s="16">
        <v>3136.31</v>
      </c>
      <c r="D1229" s="16">
        <v>3312.96</v>
      </c>
      <c r="E1229" s="16">
        <v>499.83</v>
      </c>
      <c r="F1229" s="16">
        <v>1157.54</v>
      </c>
      <c r="G1229" s="16">
        <v>4548.01</v>
      </c>
      <c r="H1229" s="16">
        <f>VLOOKUP($A1229,Sheet2!$A:$B,2,FALSE)</f>
        <v>4548.01</v>
      </c>
      <c r="I1229" s="16">
        <f>VLOOKUP($A1229,Sheet2!$A:$B,2,FALSE)</f>
        <v>4548.01</v>
      </c>
      <c r="J1229" s="16">
        <f>VLOOKUP($A1229,Sheet2!$A:$B,2,FALSE)</f>
        <v>4548.01</v>
      </c>
    </row>
    <row r="1230" spans="1:10" x14ac:dyDescent="0.15">
      <c r="A1230" s="7">
        <v>41226</v>
      </c>
      <c r="B1230" s="16">
        <v>2212.44</v>
      </c>
      <c r="C1230" s="16">
        <v>3072.12</v>
      </c>
      <c r="D1230" s="16">
        <v>3245.89</v>
      </c>
      <c r="E1230" s="16">
        <v>482.97</v>
      </c>
      <c r="F1230" s="16">
        <v>1145.97</v>
      </c>
      <c r="G1230" s="16">
        <v>4487.68</v>
      </c>
      <c r="H1230" s="16">
        <f>VLOOKUP($A1230,Sheet2!$A:$B,2,FALSE)</f>
        <v>4487.68</v>
      </c>
      <c r="I1230" s="16">
        <f>VLOOKUP($A1230,Sheet2!$A:$B,2,FALSE)</f>
        <v>4487.68</v>
      </c>
      <c r="J1230" s="16">
        <f>VLOOKUP($A1230,Sheet2!$A:$B,2,FALSE)</f>
        <v>4487.68</v>
      </c>
    </row>
    <row r="1231" spans="1:10" x14ac:dyDescent="0.15">
      <c r="A1231" s="7">
        <v>41227</v>
      </c>
      <c r="B1231" s="16">
        <v>2223.11</v>
      </c>
      <c r="C1231" s="16">
        <v>3081.25</v>
      </c>
      <c r="D1231" s="16">
        <v>3248.08</v>
      </c>
      <c r="E1231" s="16">
        <v>488.25</v>
      </c>
      <c r="F1231" s="16">
        <v>1152.1099999999999</v>
      </c>
      <c r="G1231" s="16">
        <v>4529.16</v>
      </c>
      <c r="H1231" s="16">
        <f>VLOOKUP($A1231,Sheet2!$A:$B,2,FALSE)</f>
        <v>4529.16</v>
      </c>
      <c r="I1231" s="16">
        <f>VLOOKUP($A1231,Sheet2!$A:$B,2,FALSE)</f>
        <v>4529.16</v>
      </c>
      <c r="J1231" s="16">
        <f>VLOOKUP($A1231,Sheet2!$A:$B,2,FALSE)</f>
        <v>4529.16</v>
      </c>
    </row>
    <row r="1232" spans="1:10" x14ac:dyDescent="0.15">
      <c r="A1232" s="7">
        <v>41228</v>
      </c>
      <c r="B1232" s="16">
        <v>2193.62</v>
      </c>
      <c r="C1232" s="16">
        <v>3026.84</v>
      </c>
      <c r="D1232" s="16">
        <v>3185.24</v>
      </c>
      <c r="E1232" s="16">
        <v>478.34</v>
      </c>
      <c r="F1232" s="16">
        <v>1134.3</v>
      </c>
      <c r="G1232" s="16">
        <v>4505.3900000000003</v>
      </c>
      <c r="H1232" s="16">
        <f>VLOOKUP($A1232,Sheet2!$A:$B,2,FALSE)</f>
        <v>4505.3900000000003</v>
      </c>
      <c r="I1232" s="16">
        <f>VLOOKUP($A1232,Sheet2!$A:$B,2,FALSE)</f>
        <v>4505.3900000000003</v>
      </c>
      <c r="J1232" s="16">
        <f>VLOOKUP($A1232,Sheet2!$A:$B,2,FALSE)</f>
        <v>4505.3900000000003</v>
      </c>
    </row>
    <row r="1233" spans="1:10" x14ac:dyDescent="0.15">
      <c r="A1233" s="7">
        <v>41229</v>
      </c>
      <c r="B1233" s="16">
        <v>2177.2399999999998</v>
      </c>
      <c r="C1233" s="16">
        <v>3009.15</v>
      </c>
      <c r="D1233" s="16">
        <v>3165.49</v>
      </c>
      <c r="E1233" s="16">
        <v>478.44</v>
      </c>
      <c r="F1233" s="16">
        <v>1126.33</v>
      </c>
      <c r="G1233" s="16">
        <v>4456.6099999999997</v>
      </c>
      <c r="H1233" s="16">
        <f>VLOOKUP($A1233,Sheet2!$A:$B,2,FALSE)</f>
        <v>4456.6099999999997</v>
      </c>
      <c r="I1233" s="16">
        <f>VLOOKUP($A1233,Sheet2!$A:$B,2,FALSE)</f>
        <v>4456.6099999999997</v>
      </c>
      <c r="J1233" s="16">
        <f>VLOOKUP($A1233,Sheet2!$A:$B,2,FALSE)</f>
        <v>4456.6099999999997</v>
      </c>
    </row>
    <row r="1234" spans="1:10" x14ac:dyDescent="0.15">
      <c r="A1234" s="7">
        <v>41232</v>
      </c>
      <c r="B1234" s="16">
        <v>2174.9899999999998</v>
      </c>
      <c r="C1234" s="16">
        <v>3016.16</v>
      </c>
      <c r="D1234" s="16">
        <v>3183.37</v>
      </c>
      <c r="E1234" s="16">
        <v>486.6</v>
      </c>
      <c r="F1234" s="16">
        <v>1128.6400000000001</v>
      </c>
      <c r="G1234" s="16">
        <v>4434.24</v>
      </c>
      <c r="H1234" s="16">
        <f>VLOOKUP($A1234,Sheet2!$A:$B,2,FALSE)</f>
        <v>4434.24</v>
      </c>
      <c r="I1234" s="16">
        <f>VLOOKUP($A1234,Sheet2!$A:$B,2,FALSE)</f>
        <v>4434.24</v>
      </c>
      <c r="J1234" s="16">
        <f>VLOOKUP($A1234,Sheet2!$A:$B,2,FALSE)</f>
        <v>4434.24</v>
      </c>
    </row>
    <row r="1235" spans="1:10" x14ac:dyDescent="0.15">
      <c r="A1235" s="7">
        <v>41233</v>
      </c>
      <c r="B1235" s="16">
        <v>2164.88</v>
      </c>
      <c r="C1235" s="16">
        <v>3004.18</v>
      </c>
      <c r="D1235" s="16">
        <v>3174.42</v>
      </c>
      <c r="E1235" s="16">
        <v>479.89</v>
      </c>
      <c r="F1235" s="16">
        <v>1123.32</v>
      </c>
      <c r="G1235" s="16">
        <v>4416.8100000000004</v>
      </c>
      <c r="H1235" s="16">
        <f>VLOOKUP($A1235,Sheet2!$A:$B,2,FALSE)</f>
        <v>4416.8100000000004</v>
      </c>
      <c r="I1235" s="16">
        <f>VLOOKUP($A1235,Sheet2!$A:$B,2,FALSE)</f>
        <v>4416.8100000000004</v>
      </c>
      <c r="J1235" s="16">
        <f>VLOOKUP($A1235,Sheet2!$A:$B,2,FALSE)</f>
        <v>4416.8100000000004</v>
      </c>
    </row>
    <row r="1236" spans="1:10" x14ac:dyDescent="0.15">
      <c r="A1236" s="7">
        <v>41234</v>
      </c>
      <c r="B1236" s="16">
        <v>2194.9</v>
      </c>
      <c r="C1236" s="16">
        <v>3035.28</v>
      </c>
      <c r="D1236" s="16">
        <v>3208.17</v>
      </c>
      <c r="E1236" s="16">
        <v>495.02</v>
      </c>
      <c r="F1236" s="16">
        <v>1137.73</v>
      </c>
      <c r="G1236" s="16">
        <v>4437.28</v>
      </c>
      <c r="H1236" s="16">
        <f>VLOOKUP($A1236,Sheet2!$A:$B,2,FALSE)</f>
        <v>4437.28</v>
      </c>
      <c r="I1236" s="16">
        <f>VLOOKUP($A1236,Sheet2!$A:$B,2,FALSE)</f>
        <v>4437.28</v>
      </c>
      <c r="J1236" s="16">
        <f>VLOOKUP($A1236,Sheet2!$A:$B,2,FALSE)</f>
        <v>4437.28</v>
      </c>
    </row>
    <row r="1237" spans="1:10" x14ac:dyDescent="0.15">
      <c r="A1237" s="7">
        <v>41235</v>
      </c>
      <c r="B1237" s="16">
        <v>2177.5500000000002</v>
      </c>
      <c r="C1237" s="16">
        <v>2995.09</v>
      </c>
      <c r="D1237" s="16">
        <v>3169.89</v>
      </c>
      <c r="E1237" s="16">
        <v>490.61</v>
      </c>
      <c r="F1237" s="16">
        <v>1127.23</v>
      </c>
      <c r="G1237" s="16">
        <v>4375.74</v>
      </c>
      <c r="H1237" s="16">
        <f>VLOOKUP($A1237,Sheet2!$A:$B,2,FALSE)</f>
        <v>4375.74</v>
      </c>
      <c r="I1237" s="16">
        <f>VLOOKUP($A1237,Sheet2!$A:$B,2,FALSE)</f>
        <v>4375.74</v>
      </c>
      <c r="J1237" s="16">
        <f>VLOOKUP($A1237,Sheet2!$A:$B,2,FALSE)</f>
        <v>4375.74</v>
      </c>
    </row>
    <row r="1238" spans="1:10" x14ac:dyDescent="0.15">
      <c r="A1238" s="7">
        <v>41236</v>
      </c>
      <c r="B1238" s="16">
        <v>2192.6799999999998</v>
      </c>
      <c r="C1238" s="16">
        <v>3005.46</v>
      </c>
      <c r="D1238" s="16">
        <v>3177.76</v>
      </c>
      <c r="E1238" s="16">
        <v>490.88</v>
      </c>
      <c r="F1238" s="16">
        <v>1130.68</v>
      </c>
      <c r="G1238" s="16">
        <v>4378.95</v>
      </c>
      <c r="H1238" s="16">
        <f>VLOOKUP($A1238,Sheet2!$A:$B,2,FALSE)</f>
        <v>4378.95</v>
      </c>
      <c r="I1238" s="16">
        <f>VLOOKUP($A1238,Sheet2!$A:$B,2,FALSE)</f>
        <v>4378.95</v>
      </c>
      <c r="J1238" s="16">
        <f>VLOOKUP($A1238,Sheet2!$A:$B,2,FALSE)</f>
        <v>4378.95</v>
      </c>
    </row>
    <row r="1239" spans="1:10" x14ac:dyDescent="0.15">
      <c r="A1239" s="7">
        <v>41239</v>
      </c>
      <c r="B1239" s="16">
        <v>2175.6</v>
      </c>
      <c r="C1239" s="16">
        <v>2970.32</v>
      </c>
      <c r="D1239" s="16">
        <v>3137.87</v>
      </c>
      <c r="E1239" s="16">
        <v>481.97</v>
      </c>
      <c r="F1239" s="16">
        <v>1128.1199999999999</v>
      </c>
      <c r="G1239" s="16">
        <v>4343.3599999999997</v>
      </c>
      <c r="H1239" s="16">
        <f>VLOOKUP($A1239,Sheet2!$A:$B,2,FALSE)</f>
        <v>4343.3599999999997</v>
      </c>
      <c r="I1239" s="16">
        <f>VLOOKUP($A1239,Sheet2!$A:$B,2,FALSE)</f>
        <v>4343.3599999999997</v>
      </c>
      <c r="J1239" s="16">
        <f>VLOOKUP($A1239,Sheet2!$A:$B,2,FALSE)</f>
        <v>4343.3599999999997</v>
      </c>
    </row>
    <row r="1240" spans="1:10" x14ac:dyDescent="0.15">
      <c r="A1240" s="7">
        <v>41240</v>
      </c>
      <c r="B1240" s="16">
        <v>2150.64</v>
      </c>
      <c r="C1240" s="16">
        <v>2864.17</v>
      </c>
      <c r="D1240" s="16">
        <v>3005.27</v>
      </c>
      <c r="E1240" s="16">
        <v>474.35</v>
      </c>
      <c r="F1240" s="16">
        <v>1116.28</v>
      </c>
      <c r="G1240" s="16">
        <v>4226.95</v>
      </c>
      <c r="H1240" s="16">
        <f>VLOOKUP($A1240,Sheet2!$A:$B,2,FALSE)</f>
        <v>4226.95</v>
      </c>
      <c r="I1240" s="16">
        <f>VLOOKUP($A1240,Sheet2!$A:$B,2,FALSE)</f>
        <v>4226.95</v>
      </c>
      <c r="J1240" s="16">
        <f>VLOOKUP($A1240,Sheet2!$A:$B,2,FALSE)</f>
        <v>4226.95</v>
      </c>
    </row>
    <row r="1241" spans="1:10" x14ac:dyDescent="0.15">
      <c r="A1241" s="7">
        <v>41241</v>
      </c>
      <c r="B1241" s="16">
        <v>2129.16</v>
      </c>
      <c r="C1241" s="16">
        <v>2800.54</v>
      </c>
      <c r="D1241" s="16">
        <v>2930.07</v>
      </c>
      <c r="E1241" s="16">
        <v>470.46</v>
      </c>
      <c r="F1241" s="16">
        <v>1087.9000000000001</v>
      </c>
      <c r="G1241" s="16">
        <v>4159.32</v>
      </c>
      <c r="H1241" s="16">
        <f>VLOOKUP($A1241,Sheet2!$A:$B,2,FALSE)</f>
        <v>4159.32</v>
      </c>
      <c r="I1241" s="16">
        <f>VLOOKUP($A1241,Sheet2!$A:$B,2,FALSE)</f>
        <v>4159.32</v>
      </c>
      <c r="J1241" s="16">
        <f>VLOOKUP($A1241,Sheet2!$A:$B,2,FALSE)</f>
        <v>4159.32</v>
      </c>
    </row>
    <row r="1242" spans="1:10" x14ac:dyDescent="0.15">
      <c r="A1242" s="7">
        <v>41242</v>
      </c>
      <c r="B1242" s="16">
        <v>2115.6799999999998</v>
      </c>
      <c r="C1242" s="16">
        <v>2774.18</v>
      </c>
      <c r="D1242" s="16">
        <v>2892.59</v>
      </c>
      <c r="E1242" s="16">
        <v>439.72</v>
      </c>
      <c r="F1242" s="16">
        <v>1098.3800000000001</v>
      </c>
      <c r="G1242" s="16">
        <v>4157.82</v>
      </c>
      <c r="H1242" s="16">
        <f>VLOOKUP($A1242,Sheet2!$A:$B,2,FALSE)</f>
        <v>4157.82</v>
      </c>
      <c r="I1242" s="16">
        <f>VLOOKUP($A1242,Sheet2!$A:$B,2,FALSE)</f>
        <v>4157.82</v>
      </c>
      <c r="J1242" s="16">
        <f>VLOOKUP($A1242,Sheet2!$A:$B,2,FALSE)</f>
        <v>4157.82</v>
      </c>
    </row>
    <row r="1243" spans="1:10" x14ac:dyDescent="0.15">
      <c r="A1243" s="7">
        <v>41243</v>
      </c>
      <c r="B1243" s="16">
        <v>2139.66</v>
      </c>
      <c r="C1243" s="16">
        <v>2816.62</v>
      </c>
      <c r="D1243" s="16">
        <v>2930.45</v>
      </c>
      <c r="E1243" s="16">
        <v>442.32</v>
      </c>
      <c r="F1243" s="16">
        <v>1109.1400000000001</v>
      </c>
      <c r="G1243" s="16">
        <v>4192.18</v>
      </c>
      <c r="H1243" s="16">
        <f>VLOOKUP($A1243,Sheet2!$A:$B,2,FALSE)</f>
        <v>4192.18</v>
      </c>
      <c r="I1243" s="16">
        <f>VLOOKUP($A1243,Sheet2!$A:$B,2,FALSE)</f>
        <v>4192.18</v>
      </c>
      <c r="J1243" s="16">
        <f>VLOOKUP($A1243,Sheet2!$A:$B,2,FALSE)</f>
        <v>4192.18</v>
      </c>
    </row>
    <row r="1244" spans="1:10" x14ac:dyDescent="0.15">
      <c r="A1244" s="7">
        <v>41246</v>
      </c>
      <c r="B1244" s="16">
        <v>2108.85</v>
      </c>
      <c r="C1244" s="16">
        <v>2749.13</v>
      </c>
      <c r="D1244" s="16">
        <v>2850.82</v>
      </c>
      <c r="E1244" s="16">
        <v>435.29</v>
      </c>
      <c r="F1244" s="16">
        <v>1085.71</v>
      </c>
      <c r="G1244" s="16">
        <v>4099.49</v>
      </c>
      <c r="H1244" s="16">
        <f>VLOOKUP($A1244,Sheet2!$A:$B,2,FALSE)</f>
        <v>4099.49</v>
      </c>
      <c r="I1244" s="16">
        <f>VLOOKUP($A1244,Sheet2!$A:$B,2,FALSE)</f>
        <v>4099.49</v>
      </c>
      <c r="J1244" s="16">
        <f>VLOOKUP($A1244,Sheet2!$A:$B,2,FALSE)</f>
        <v>4099.49</v>
      </c>
    </row>
    <row r="1245" spans="1:10" x14ac:dyDescent="0.15">
      <c r="A1245" s="7">
        <v>41247</v>
      </c>
      <c r="B1245" s="16">
        <v>2131.4699999999998</v>
      </c>
      <c r="C1245" s="16">
        <v>2783.41</v>
      </c>
      <c r="D1245" s="16">
        <v>2887.79</v>
      </c>
      <c r="E1245" s="16">
        <v>446.94</v>
      </c>
      <c r="F1245" s="16">
        <v>1095.69</v>
      </c>
      <c r="G1245" s="16">
        <v>4120.6099999999997</v>
      </c>
      <c r="H1245" s="16">
        <f>VLOOKUP($A1245,Sheet2!$A:$B,2,FALSE)</f>
        <v>4120.6099999999997</v>
      </c>
      <c r="I1245" s="16">
        <f>VLOOKUP($A1245,Sheet2!$A:$B,2,FALSE)</f>
        <v>4120.6099999999997</v>
      </c>
      <c r="J1245" s="16">
        <f>VLOOKUP($A1245,Sheet2!$A:$B,2,FALSE)</f>
        <v>4120.6099999999997</v>
      </c>
    </row>
    <row r="1246" spans="1:10" x14ac:dyDescent="0.15">
      <c r="A1246" s="7">
        <v>41248</v>
      </c>
      <c r="B1246" s="16">
        <v>2207.88</v>
      </c>
      <c r="C1246" s="16">
        <v>2886.19</v>
      </c>
      <c r="D1246" s="16">
        <v>2999.13</v>
      </c>
      <c r="E1246" s="16">
        <v>475.58</v>
      </c>
      <c r="F1246" s="16">
        <v>1128.3699999999999</v>
      </c>
      <c r="G1246" s="16">
        <v>4243.58</v>
      </c>
      <c r="H1246" s="16">
        <f>VLOOKUP($A1246,Sheet2!$A:$B,2,FALSE)</f>
        <v>4243.58</v>
      </c>
      <c r="I1246" s="16">
        <f>VLOOKUP($A1246,Sheet2!$A:$B,2,FALSE)</f>
        <v>4243.58</v>
      </c>
      <c r="J1246" s="16">
        <f>VLOOKUP($A1246,Sheet2!$A:$B,2,FALSE)</f>
        <v>4243.58</v>
      </c>
    </row>
    <row r="1247" spans="1:10" x14ac:dyDescent="0.15">
      <c r="A1247" s="7">
        <v>41249</v>
      </c>
      <c r="B1247" s="16">
        <v>2203.6</v>
      </c>
      <c r="C1247" s="16">
        <v>2884.35</v>
      </c>
      <c r="D1247" s="16">
        <v>2998.71</v>
      </c>
      <c r="E1247" s="16">
        <v>472.18</v>
      </c>
      <c r="F1247" s="16">
        <v>1126.0899999999999</v>
      </c>
      <c r="G1247" s="16">
        <v>4228.2700000000004</v>
      </c>
      <c r="H1247" s="16">
        <f>VLOOKUP($A1247,Sheet2!$A:$B,2,FALSE)</f>
        <v>4228.2700000000004</v>
      </c>
      <c r="I1247" s="16">
        <f>VLOOKUP($A1247,Sheet2!$A:$B,2,FALSE)</f>
        <v>4228.2700000000004</v>
      </c>
      <c r="J1247" s="16">
        <f>VLOOKUP($A1247,Sheet2!$A:$B,2,FALSE)</f>
        <v>4228.2700000000004</v>
      </c>
    </row>
    <row r="1248" spans="1:10" x14ac:dyDescent="0.15">
      <c r="A1248" s="7">
        <v>41250</v>
      </c>
      <c r="B1248" s="16">
        <v>2246.7600000000002</v>
      </c>
      <c r="C1248" s="16">
        <v>2950.19</v>
      </c>
      <c r="D1248" s="16">
        <v>3071.86</v>
      </c>
      <c r="E1248" s="16">
        <v>487.38</v>
      </c>
      <c r="F1248" s="16">
        <v>1151.4000000000001</v>
      </c>
      <c r="G1248" s="16">
        <v>4300.66</v>
      </c>
      <c r="H1248" s="16">
        <f>VLOOKUP($A1248,Sheet2!$A:$B,2,FALSE)</f>
        <v>4300.66</v>
      </c>
      <c r="I1248" s="16">
        <f>VLOOKUP($A1248,Sheet2!$A:$B,2,FALSE)</f>
        <v>4300.66</v>
      </c>
      <c r="J1248" s="16">
        <f>VLOOKUP($A1248,Sheet2!$A:$B,2,FALSE)</f>
        <v>4300.66</v>
      </c>
    </row>
    <row r="1249" spans="1:10" x14ac:dyDescent="0.15">
      <c r="A1249" s="7">
        <v>41253</v>
      </c>
      <c r="B1249" s="16">
        <v>2271.0500000000002</v>
      </c>
      <c r="C1249" s="16">
        <v>3002.23</v>
      </c>
      <c r="D1249" s="16">
        <v>3128.4</v>
      </c>
      <c r="E1249" s="16">
        <v>491.86</v>
      </c>
      <c r="F1249" s="16">
        <v>1165.1500000000001</v>
      </c>
      <c r="G1249" s="16">
        <v>4310.8100000000004</v>
      </c>
      <c r="H1249" s="16">
        <f>VLOOKUP($A1249,Sheet2!$A:$B,2,FALSE)</f>
        <v>4310.8100000000004</v>
      </c>
      <c r="I1249" s="16">
        <f>VLOOKUP($A1249,Sheet2!$A:$B,2,FALSE)</f>
        <v>4310.8100000000004</v>
      </c>
      <c r="J1249" s="16">
        <f>VLOOKUP($A1249,Sheet2!$A:$B,2,FALSE)</f>
        <v>4310.8100000000004</v>
      </c>
    </row>
    <row r="1250" spans="1:10" x14ac:dyDescent="0.15">
      <c r="A1250" s="7">
        <v>41254</v>
      </c>
      <c r="B1250" s="16">
        <v>2258.5</v>
      </c>
      <c r="C1250" s="16">
        <v>2982.03</v>
      </c>
      <c r="D1250" s="16">
        <v>3104.63</v>
      </c>
      <c r="E1250" s="16">
        <v>488.23</v>
      </c>
      <c r="F1250" s="16">
        <v>1162.17</v>
      </c>
      <c r="G1250" s="16">
        <v>4290.22</v>
      </c>
      <c r="H1250" s="16">
        <f>VLOOKUP($A1250,Sheet2!$A:$B,2,FALSE)</f>
        <v>4290.22</v>
      </c>
      <c r="I1250" s="16">
        <f>VLOOKUP($A1250,Sheet2!$A:$B,2,FALSE)</f>
        <v>4290.22</v>
      </c>
      <c r="J1250" s="16">
        <f>VLOOKUP($A1250,Sheet2!$A:$B,2,FALSE)</f>
        <v>4290.22</v>
      </c>
    </row>
    <row r="1251" spans="1:10" x14ac:dyDescent="0.15">
      <c r="A1251" s="7">
        <v>41255</v>
      </c>
      <c r="B1251" s="16">
        <v>2267.77</v>
      </c>
      <c r="C1251" s="16">
        <v>2982.89</v>
      </c>
      <c r="D1251" s="16">
        <v>3104.94</v>
      </c>
      <c r="E1251" s="16">
        <v>490.5</v>
      </c>
      <c r="F1251" s="16">
        <v>1161.23</v>
      </c>
      <c r="G1251" s="16">
        <v>4272.7700000000004</v>
      </c>
      <c r="H1251" s="16">
        <f>VLOOKUP($A1251,Sheet2!$A:$B,2,FALSE)</f>
        <v>4272.7700000000004</v>
      </c>
      <c r="I1251" s="16">
        <f>VLOOKUP($A1251,Sheet2!$A:$B,2,FALSE)</f>
        <v>4272.7700000000004</v>
      </c>
      <c r="J1251" s="16">
        <f>VLOOKUP($A1251,Sheet2!$A:$B,2,FALSE)</f>
        <v>4272.7700000000004</v>
      </c>
    </row>
    <row r="1252" spans="1:10" x14ac:dyDescent="0.15">
      <c r="A1252" s="7">
        <v>41256</v>
      </c>
      <c r="B1252" s="16">
        <v>2242.64</v>
      </c>
      <c r="C1252" s="16">
        <v>2943.28</v>
      </c>
      <c r="D1252" s="16">
        <v>3061.62</v>
      </c>
      <c r="E1252" s="16">
        <v>483.03</v>
      </c>
      <c r="F1252" s="16">
        <v>1142.29</v>
      </c>
      <c r="G1252" s="16">
        <v>4260.71</v>
      </c>
      <c r="H1252" s="16">
        <f>VLOOKUP($A1252,Sheet2!$A:$B,2,FALSE)</f>
        <v>4260.71</v>
      </c>
      <c r="I1252" s="16">
        <f>VLOOKUP($A1252,Sheet2!$A:$B,2,FALSE)</f>
        <v>4260.71</v>
      </c>
      <c r="J1252" s="16">
        <f>VLOOKUP($A1252,Sheet2!$A:$B,2,FALSE)</f>
        <v>4260.71</v>
      </c>
    </row>
    <row r="1253" spans="1:10" x14ac:dyDescent="0.15">
      <c r="A1253" s="7">
        <v>41257</v>
      </c>
      <c r="B1253" s="16">
        <v>2355.87</v>
      </c>
      <c r="C1253" s="16">
        <v>3066.23</v>
      </c>
      <c r="D1253" s="16">
        <v>3183.75</v>
      </c>
      <c r="E1253" s="16">
        <v>520.66999999999996</v>
      </c>
      <c r="F1253" s="16">
        <v>1187.5899999999999</v>
      </c>
      <c r="G1253" s="16">
        <v>4390.71</v>
      </c>
      <c r="H1253" s="16">
        <f>VLOOKUP($A1253,Sheet2!$A:$B,2,FALSE)</f>
        <v>4390.71</v>
      </c>
      <c r="I1253" s="16">
        <f>VLOOKUP($A1253,Sheet2!$A:$B,2,FALSE)</f>
        <v>4390.71</v>
      </c>
      <c r="J1253" s="16">
        <f>VLOOKUP($A1253,Sheet2!$A:$B,2,FALSE)</f>
        <v>4390.71</v>
      </c>
    </row>
    <row r="1254" spans="1:10" x14ac:dyDescent="0.15">
      <c r="A1254" s="7">
        <v>41260</v>
      </c>
      <c r="B1254" s="16">
        <v>2366.6999999999998</v>
      </c>
      <c r="C1254" s="16">
        <v>3091.87</v>
      </c>
      <c r="D1254" s="16">
        <v>3201.26</v>
      </c>
      <c r="E1254" s="16">
        <v>528.55999999999995</v>
      </c>
      <c r="F1254" s="16">
        <v>1206.58</v>
      </c>
      <c r="G1254" s="16">
        <v>4320.3900000000003</v>
      </c>
      <c r="H1254" s="16">
        <f>VLOOKUP($A1254,Sheet2!$A:$B,2,FALSE)</f>
        <v>4320.3900000000003</v>
      </c>
      <c r="I1254" s="16">
        <f>VLOOKUP($A1254,Sheet2!$A:$B,2,FALSE)</f>
        <v>4320.3900000000003</v>
      </c>
      <c r="J1254" s="16">
        <f>VLOOKUP($A1254,Sheet2!$A:$B,2,FALSE)</f>
        <v>4320.3900000000003</v>
      </c>
    </row>
    <row r="1255" spans="1:10" x14ac:dyDescent="0.15">
      <c r="A1255" s="7">
        <v>41261</v>
      </c>
      <c r="B1255" s="16">
        <v>2368.12</v>
      </c>
      <c r="C1255" s="16">
        <v>3086.58</v>
      </c>
      <c r="D1255" s="16">
        <v>3192.98</v>
      </c>
      <c r="E1255" s="16">
        <v>531.35</v>
      </c>
      <c r="F1255" s="16">
        <v>1210.76</v>
      </c>
      <c r="G1255" s="16">
        <v>4311.62</v>
      </c>
      <c r="H1255" s="16">
        <f>VLOOKUP($A1255,Sheet2!$A:$B,2,FALSE)</f>
        <v>4311.62</v>
      </c>
      <c r="I1255" s="16">
        <f>VLOOKUP($A1255,Sheet2!$A:$B,2,FALSE)</f>
        <v>4311.62</v>
      </c>
      <c r="J1255" s="16">
        <f>VLOOKUP($A1255,Sheet2!$A:$B,2,FALSE)</f>
        <v>4311.62</v>
      </c>
    </row>
    <row r="1256" spans="1:10" x14ac:dyDescent="0.15">
      <c r="A1256" s="7">
        <v>41262</v>
      </c>
      <c r="B1256" s="16">
        <v>2371.11</v>
      </c>
      <c r="C1256" s="16">
        <v>3099.09</v>
      </c>
      <c r="D1256" s="16">
        <v>3205.87</v>
      </c>
      <c r="E1256" s="16">
        <v>529.92999999999995</v>
      </c>
      <c r="F1256" s="16">
        <v>1207.94</v>
      </c>
      <c r="G1256" s="16">
        <v>4328.21</v>
      </c>
      <c r="H1256" s="16">
        <f>VLOOKUP($A1256,Sheet2!$A:$B,2,FALSE)</f>
        <v>4328.21</v>
      </c>
      <c r="I1256" s="16">
        <f>VLOOKUP($A1256,Sheet2!$A:$B,2,FALSE)</f>
        <v>4328.21</v>
      </c>
      <c r="J1256" s="16">
        <f>VLOOKUP($A1256,Sheet2!$A:$B,2,FALSE)</f>
        <v>4328.21</v>
      </c>
    </row>
    <row r="1257" spans="1:10" x14ac:dyDescent="0.15">
      <c r="A1257" s="7">
        <v>41263</v>
      </c>
      <c r="B1257" s="16">
        <v>2384.8200000000002</v>
      </c>
      <c r="C1257" s="16">
        <v>3108.86</v>
      </c>
      <c r="D1257" s="16">
        <v>3215.95</v>
      </c>
      <c r="E1257" s="16">
        <v>540.63</v>
      </c>
      <c r="F1257" s="16">
        <v>1228.44</v>
      </c>
      <c r="G1257" s="16">
        <v>4301.58</v>
      </c>
      <c r="H1257" s="16">
        <f>VLOOKUP($A1257,Sheet2!$A:$B,2,FALSE)</f>
        <v>4301.58</v>
      </c>
      <c r="I1257" s="16">
        <f>VLOOKUP($A1257,Sheet2!$A:$B,2,FALSE)</f>
        <v>4301.58</v>
      </c>
      <c r="J1257" s="16">
        <f>VLOOKUP($A1257,Sheet2!$A:$B,2,FALSE)</f>
        <v>4301.58</v>
      </c>
    </row>
    <row r="1258" spans="1:10" x14ac:dyDescent="0.15">
      <c r="A1258" s="7">
        <v>41264</v>
      </c>
      <c r="B1258" s="16">
        <v>2372</v>
      </c>
      <c r="C1258" s="16">
        <v>3101.07</v>
      </c>
      <c r="D1258" s="16">
        <v>3218.08</v>
      </c>
      <c r="E1258" s="16">
        <v>532.5</v>
      </c>
      <c r="F1258" s="16">
        <v>1208.44</v>
      </c>
      <c r="G1258" s="16">
        <v>4356.38</v>
      </c>
      <c r="H1258" s="16">
        <f>VLOOKUP($A1258,Sheet2!$A:$B,2,FALSE)</f>
        <v>4356.38</v>
      </c>
      <c r="I1258" s="16">
        <f>VLOOKUP($A1258,Sheet2!$A:$B,2,FALSE)</f>
        <v>4356.38</v>
      </c>
      <c r="J1258" s="16">
        <f>VLOOKUP($A1258,Sheet2!$A:$B,2,FALSE)</f>
        <v>4356.38</v>
      </c>
    </row>
    <row r="1259" spans="1:10" x14ac:dyDescent="0.15">
      <c r="A1259" s="7">
        <v>41267</v>
      </c>
      <c r="B1259" s="16">
        <v>2381.2199999999998</v>
      </c>
      <c r="C1259" s="16">
        <v>3117.7</v>
      </c>
      <c r="D1259" s="16">
        <v>3244.1</v>
      </c>
      <c r="E1259" s="16">
        <v>538.28</v>
      </c>
      <c r="F1259" s="16">
        <v>1202.4100000000001</v>
      </c>
      <c r="G1259" s="16">
        <v>4442.1499999999996</v>
      </c>
      <c r="H1259" s="16">
        <f>VLOOKUP($A1259,Sheet2!$A:$B,2,FALSE)</f>
        <v>4442.1499999999996</v>
      </c>
      <c r="I1259" s="16">
        <f>VLOOKUP($A1259,Sheet2!$A:$B,2,FALSE)</f>
        <v>4442.1499999999996</v>
      </c>
      <c r="J1259" s="16">
        <f>VLOOKUP($A1259,Sheet2!$A:$B,2,FALSE)</f>
        <v>4442.1499999999996</v>
      </c>
    </row>
    <row r="1260" spans="1:10" x14ac:dyDescent="0.15">
      <c r="A1260" s="7">
        <v>41268</v>
      </c>
      <c r="B1260" s="16">
        <v>2448.4</v>
      </c>
      <c r="C1260" s="16">
        <v>3189.09</v>
      </c>
      <c r="D1260" s="16">
        <v>3318.39</v>
      </c>
      <c r="E1260" s="16">
        <v>552.35</v>
      </c>
      <c r="F1260" s="16">
        <v>1227.23</v>
      </c>
      <c r="G1260" s="16">
        <v>4537.63</v>
      </c>
      <c r="H1260" s="16">
        <f>VLOOKUP($A1260,Sheet2!$A:$B,2,FALSE)</f>
        <v>4537.63</v>
      </c>
      <c r="I1260" s="16">
        <f>VLOOKUP($A1260,Sheet2!$A:$B,2,FALSE)</f>
        <v>4537.63</v>
      </c>
      <c r="J1260" s="16">
        <f>VLOOKUP($A1260,Sheet2!$A:$B,2,FALSE)</f>
        <v>4537.63</v>
      </c>
    </row>
    <row r="1261" spans="1:10" x14ac:dyDescent="0.15">
      <c r="A1261" s="7">
        <v>41269</v>
      </c>
      <c r="B1261" s="16">
        <v>2457.62</v>
      </c>
      <c r="C1261" s="16">
        <v>3228.67</v>
      </c>
      <c r="D1261" s="16">
        <v>3373.75</v>
      </c>
      <c r="E1261" s="16">
        <v>549.91</v>
      </c>
      <c r="F1261" s="16">
        <v>1232.76</v>
      </c>
      <c r="G1261" s="16">
        <v>4550.92</v>
      </c>
      <c r="H1261" s="16">
        <f>VLOOKUP($A1261,Sheet2!$A:$B,2,FALSE)</f>
        <v>4550.92</v>
      </c>
      <c r="I1261" s="16">
        <f>VLOOKUP($A1261,Sheet2!$A:$B,2,FALSE)</f>
        <v>4550.92</v>
      </c>
      <c r="J1261" s="16">
        <f>VLOOKUP($A1261,Sheet2!$A:$B,2,FALSE)</f>
        <v>4550.92</v>
      </c>
    </row>
    <row r="1262" spans="1:10" x14ac:dyDescent="0.15">
      <c r="A1262" s="7">
        <v>41270</v>
      </c>
      <c r="B1262" s="16">
        <v>2444.59</v>
      </c>
      <c r="C1262" s="16">
        <v>3199.48</v>
      </c>
      <c r="D1262" s="16">
        <v>3340.74</v>
      </c>
      <c r="E1262" s="16">
        <v>544.94000000000005</v>
      </c>
      <c r="F1262" s="16">
        <v>1239.5</v>
      </c>
      <c r="G1262" s="16">
        <v>4524.4399999999996</v>
      </c>
      <c r="H1262" s="16">
        <f>VLOOKUP($A1262,Sheet2!$A:$B,2,FALSE)</f>
        <v>4524.4399999999996</v>
      </c>
      <c r="I1262" s="16">
        <f>VLOOKUP($A1262,Sheet2!$A:$B,2,FALSE)</f>
        <v>4524.4399999999996</v>
      </c>
      <c r="J1262" s="16">
        <f>VLOOKUP($A1262,Sheet2!$A:$B,2,FALSE)</f>
        <v>4524.4399999999996</v>
      </c>
    </row>
    <row r="1263" spans="1:10" x14ac:dyDescent="0.15">
      <c r="A1263" s="7">
        <v>41271</v>
      </c>
      <c r="B1263" s="16">
        <v>2480.0500000000002</v>
      </c>
      <c r="C1263" s="16">
        <v>3235.2</v>
      </c>
      <c r="D1263" s="16">
        <v>3378.98</v>
      </c>
      <c r="E1263" s="16">
        <v>571.98</v>
      </c>
      <c r="F1263" s="16">
        <v>1237.77</v>
      </c>
      <c r="G1263" s="16">
        <v>4568.9399999999996</v>
      </c>
      <c r="H1263" s="16">
        <f>VLOOKUP($A1263,Sheet2!$A:$B,2,FALSE)</f>
        <v>4568.9399999999996</v>
      </c>
      <c r="I1263" s="16">
        <f>VLOOKUP($A1263,Sheet2!$A:$B,2,FALSE)</f>
        <v>4568.9399999999996</v>
      </c>
      <c r="J1263" s="16">
        <f>VLOOKUP($A1263,Sheet2!$A:$B,2,FALSE)</f>
        <v>4568.9399999999996</v>
      </c>
    </row>
    <row r="1264" spans="1:10" x14ac:dyDescent="0.15">
      <c r="A1264" s="7">
        <v>41274</v>
      </c>
      <c r="B1264" s="16">
        <v>2522.9499999999998</v>
      </c>
      <c r="C1264" s="16">
        <v>3275.86</v>
      </c>
      <c r="D1264" s="16">
        <v>3406.8</v>
      </c>
      <c r="E1264" s="16">
        <v>580.66999999999996</v>
      </c>
      <c r="F1264" s="16">
        <v>1249.2</v>
      </c>
      <c r="G1264" s="16">
        <v>4604.66</v>
      </c>
      <c r="H1264" s="16">
        <f>VLOOKUP($A1264,Sheet2!$A:$B,2,FALSE)</f>
        <v>4604.66</v>
      </c>
      <c r="I1264" s="16">
        <f>VLOOKUP($A1264,Sheet2!$A:$B,2,FALSE)</f>
        <v>4604.66</v>
      </c>
      <c r="J1264" s="16">
        <f>VLOOKUP($A1264,Sheet2!$A:$B,2,FALSE)</f>
        <v>4604.66</v>
      </c>
    </row>
    <row r="1265" spans="1:10" x14ac:dyDescent="0.15">
      <c r="A1265" s="7">
        <v>41278</v>
      </c>
      <c r="B1265" s="16">
        <v>2524.41</v>
      </c>
      <c r="C1265" s="16">
        <v>3258.25</v>
      </c>
      <c r="D1265" s="16">
        <v>3391.45</v>
      </c>
      <c r="E1265" s="16">
        <v>576.83000000000004</v>
      </c>
      <c r="F1265" s="16">
        <v>1270.96</v>
      </c>
      <c r="G1265" s="16">
        <v>4504.71</v>
      </c>
      <c r="H1265" s="16">
        <f>VLOOKUP($A1265,Sheet2!$A:$B,2,FALSE)</f>
        <v>4504.71</v>
      </c>
      <c r="I1265" s="16">
        <f>VLOOKUP($A1265,Sheet2!$A:$B,2,FALSE)</f>
        <v>4504.71</v>
      </c>
      <c r="J1265" s="16">
        <f>VLOOKUP($A1265,Sheet2!$A:$B,2,FALSE)</f>
        <v>4504.71</v>
      </c>
    </row>
    <row r="1266" spans="1:10" x14ac:dyDescent="0.15">
      <c r="A1266" s="7">
        <v>41281</v>
      </c>
      <c r="B1266" s="16">
        <v>2535.9899999999998</v>
      </c>
      <c r="C1266" s="16">
        <v>3288.37</v>
      </c>
      <c r="D1266" s="16">
        <v>3441.69</v>
      </c>
      <c r="E1266" s="16">
        <v>575.84</v>
      </c>
      <c r="F1266" s="16">
        <v>1271.79</v>
      </c>
      <c r="G1266" s="16">
        <v>4607.4799999999996</v>
      </c>
      <c r="H1266" s="16">
        <f>VLOOKUP($A1266,Sheet2!$A:$B,2,FALSE)</f>
        <v>4607.4799999999996</v>
      </c>
      <c r="I1266" s="16">
        <f>VLOOKUP($A1266,Sheet2!$A:$B,2,FALSE)</f>
        <v>4607.4799999999996</v>
      </c>
      <c r="J1266" s="16">
        <f>VLOOKUP($A1266,Sheet2!$A:$B,2,FALSE)</f>
        <v>4607.4799999999996</v>
      </c>
    </row>
    <row r="1267" spans="1:10" x14ac:dyDescent="0.15">
      <c r="A1267" s="7">
        <v>41282</v>
      </c>
      <c r="B1267" s="16">
        <v>2525.33</v>
      </c>
      <c r="C1267" s="16">
        <v>3327.04</v>
      </c>
      <c r="D1267" s="16">
        <v>3492.86</v>
      </c>
      <c r="E1267" s="16">
        <v>565.52</v>
      </c>
      <c r="F1267" s="16">
        <v>1275.0999999999999</v>
      </c>
      <c r="G1267" s="16">
        <v>4728.75</v>
      </c>
      <c r="H1267" s="16">
        <f>VLOOKUP($A1267,Sheet2!$A:$B,2,FALSE)</f>
        <v>4728.75</v>
      </c>
      <c r="I1267" s="16">
        <f>VLOOKUP($A1267,Sheet2!$A:$B,2,FALSE)</f>
        <v>4728.75</v>
      </c>
      <c r="J1267" s="16">
        <f>VLOOKUP($A1267,Sheet2!$A:$B,2,FALSE)</f>
        <v>4728.75</v>
      </c>
    </row>
    <row r="1268" spans="1:10" x14ac:dyDescent="0.15">
      <c r="A1268" s="7">
        <v>41283</v>
      </c>
      <c r="B1268" s="16">
        <v>2526.13</v>
      </c>
      <c r="C1268" s="16">
        <v>3334.99</v>
      </c>
      <c r="D1268" s="16">
        <v>3497.93</v>
      </c>
      <c r="E1268" s="16">
        <v>564.99</v>
      </c>
      <c r="F1268" s="16">
        <v>1271.43</v>
      </c>
      <c r="G1268" s="16">
        <v>4718.33</v>
      </c>
      <c r="H1268" s="16">
        <f>VLOOKUP($A1268,Sheet2!$A:$B,2,FALSE)</f>
        <v>4718.33</v>
      </c>
      <c r="I1268" s="16">
        <f>VLOOKUP($A1268,Sheet2!$A:$B,2,FALSE)</f>
        <v>4718.33</v>
      </c>
      <c r="J1268" s="16">
        <f>VLOOKUP($A1268,Sheet2!$A:$B,2,FALSE)</f>
        <v>4718.33</v>
      </c>
    </row>
    <row r="1269" spans="1:10" x14ac:dyDescent="0.15">
      <c r="A1269" s="7">
        <v>41284</v>
      </c>
      <c r="B1269" s="16">
        <v>2530.5700000000002</v>
      </c>
      <c r="C1269" s="16">
        <v>3356.35</v>
      </c>
      <c r="D1269" s="16">
        <v>3524.25</v>
      </c>
      <c r="E1269" s="16">
        <v>567.02</v>
      </c>
      <c r="F1269" s="16">
        <v>1281.79</v>
      </c>
      <c r="G1269" s="16">
        <v>4748.79</v>
      </c>
      <c r="H1269" s="16">
        <f>VLOOKUP($A1269,Sheet2!$A:$B,2,FALSE)</f>
        <v>4748.79</v>
      </c>
      <c r="I1269" s="16">
        <f>VLOOKUP($A1269,Sheet2!$A:$B,2,FALSE)</f>
        <v>4748.79</v>
      </c>
      <c r="J1269" s="16">
        <f>VLOOKUP($A1269,Sheet2!$A:$B,2,FALSE)</f>
        <v>4748.79</v>
      </c>
    </row>
    <row r="1270" spans="1:10" x14ac:dyDescent="0.15">
      <c r="A1270" s="7">
        <v>41285</v>
      </c>
      <c r="B1270" s="16">
        <v>2483.23</v>
      </c>
      <c r="C1270" s="16">
        <v>3271.18</v>
      </c>
      <c r="D1270" s="16">
        <v>3454.62</v>
      </c>
      <c r="E1270" s="16">
        <v>547.92999999999995</v>
      </c>
      <c r="F1270" s="16">
        <v>1253.49</v>
      </c>
      <c r="G1270" s="16">
        <v>4691.54</v>
      </c>
      <c r="H1270" s="16">
        <f>VLOOKUP($A1270,Sheet2!$A:$B,2,FALSE)</f>
        <v>4691.54</v>
      </c>
      <c r="I1270" s="16">
        <f>VLOOKUP($A1270,Sheet2!$A:$B,2,FALSE)</f>
        <v>4691.54</v>
      </c>
      <c r="J1270" s="16">
        <f>VLOOKUP($A1270,Sheet2!$A:$B,2,FALSE)</f>
        <v>4691.54</v>
      </c>
    </row>
    <row r="1271" spans="1:10" x14ac:dyDescent="0.15">
      <c r="A1271" s="7">
        <v>41288</v>
      </c>
      <c r="B1271" s="16">
        <v>2577.73</v>
      </c>
      <c r="C1271" s="16">
        <v>3384.74</v>
      </c>
      <c r="D1271" s="16">
        <v>3578.98</v>
      </c>
      <c r="E1271" s="16">
        <v>578.65</v>
      </c>
      <c r="F1271" s="16">
        <v>1285.48</v>
      </c>
      <c r="G1271" s="16">
        <v>4869.95</v>
      </c>
      <c r="H1271" s="16">
        <f>VLOOKUP($A1271,Sheet2!$A:$B,2,FALSE)</f>
        <v>4869.95</v>
      </c>
      <c r="I1271" s="16">
        <f>VLOOKUP($A1271,Sheet2!$A:$B,2,FALSE)</f>
        <v>4869.95</v>
      </c>
      <c r="J1271" s="16">
        <f>VLOOKUP($A1271,Sheet2!$A:$B,2,FALSE)</f>
        <v>4869.95</v>
      </c>
    </row>
    <row r="1272" spans="1:10" x14ac:dyDescent="0.15">
      <c r="A1272" s="7">
        <v>41289</v>
      </c>
      <c r="B1272" s="16">
        <v>2595.86</v>
      </c>
      <c r="C1272" s="16">
        <v>3450.68</v>
      </c>
      <c r="D1272" s="16">
        <v>3649.14</v>
      </c>
      <c r="E1272" s="16">
        <v>582.86</v>
      </c>
      <c r="F1272" s="16">
        <v>1299.93</v>
      </c>
      <c r="G1272" s="16">
        <v>4938.92</v>
      </c>
      <c r="H1272" s="16">
        <f>VLOOKUP($A1272,Sheet2!$A:$B,2,FALSE)</f>
        <v>4938.92</v>
      </c>
      <c r="I1272" s="16">
        <f>VLOOKUP($A1272,Sheet2!$A:$B,2,FALSE)</f>
        <v>4938.92</v>
      </c>
      <c r="J1272" s="16">
        <f>VLOOKUP($A1272,Sheet2!$A:$B,2,FALSE)</f>
        <v>4938.92</v>
      </c>
    </row>
    <row r="1273" spans="1:10" x14ac:dyDescent="0.15">
      <c r="A1273" s="7">
        <v>41290</v>
      </c>
      <c r="B1273" s="16">
        <v>2577.09</v>
      </c>
      <c r="C1273" s="16">
        <v>3450.56</v>
      </c>
      <c r="D1273" s="16">
        <v>3645.82</v>
      </c>
      <c r="E1273" s="16">
        <v>573.76</v>
      </c>
      <c r="F1273" s="16">
        <v>1291.76</v>
      </c>
      <c r="G1273" s="16">
        <v>4982.42</v>
      </c>
      <c r="H1273" s="16">
        <f>VLOOKUP($A1273,Sheet2!$A:$B,2,FALSE)</f>
        <v>4982.42</v>
      </c>
      <c r="I1273" s="16">
        <f>VLOOKUP($A1273,Sheet2!$A:$B,2,FALSE)</f>
        <v>4982.42</v>
      </c>
      <c r="J1273" s="16">
        <f>VLOOKUP($A1273,Sheet2!$A:$B,2,FALSE)</f>
        <v>4982.42</v>
      </c>
    </row>
    <row r="1274" spans="1:10" x14ac:dyDescent="0.15">
      <c r="A1274" s="7">
        <v>41291</v>
      </c>
      <c r="B1274" s="16">
        <v>2552.7600000000002</v>
      </c>
      <c r="C1274" s="16">
        <v>3408.02</v>
      </c>
      <c r="D1274" s="16">
        <v>3602.85</v>
      </c>
      <c r="E1274" s="16">
        <v>576.04999999999995</v>
      </c>
      <c r="F1274" s="16">
        <v>1278.1500000000001</v>
      </c>
      <c r="G1274" s="16">
        <v>4997.41</v>
      </c>
      <c r="H1274" s="16">
        <f>VLOOKUP($A1274,Sheet2!$A:$B,2,FALSE)</f>
        <v>4997.41</v>
      </c>
      <c r="I1274" s="16">
        <f>VLOOKUP($A1274,Sheet2!$A:$B,2,FALSE)</f>
        <v>4997.41</v>
      </c>
      <c r="J1274" s="16">
        <f>VLOOKUP($A1274,Sheet2!$A:$B,2,FALSE)</f>
        <v>4997.41</v>
      </c>
    </row>
    <row r="1275" spans="1:10" x14ac:dyDescent="0.15">
      <c r="A1275" s="7">
        <v>41292</v>
      </c>
      <c r="B1275" s="16">
        <v>2595.44</v>
      </c>
      <c r="C1275" s="16">
        <v>3464.65</v>
      </c>
      <c r="D1275" s="16">
        <v>3659.57</v>
      </c>
      <c r="E1275" s="16">
        <v>582.07000000000005</v>
      </c>
      <c r="F1275" s="16">
        <v>1288.83</v>
      </c>
      <c r="G1275" s="16">
        <v>5063.7</v>
      </c>
      <c r="H1275" s="16">
        <f>VLOOKUP($A1275,Sheet2!$A:$B,2,FALSE)</f>
        <v>5063.7</v>
      </c>
      <c r="I1275" s="16">
        <f>VLOOKUP($A1275,Sheet2!$A:$B,2,FALSE)</f>
        <v>5063.7</v>
      </c>
      <c r="J1275" s="16">
        <f>VLOOKUP($A1275,Sheet2!$A:$B,2,FALSE)</f>
        <v>5063.7</v>
      </c>
    </row>
    <row r="1276" spans="1:10" x14ac:dyDescent="0.15">
      <c r="A1276" s="7">
        <v>41295</v>
      </c>
      <c r="B1276" s="16">
        <v>2610.9</v>
      </c>
      <c r="C1276" s="16">
        <v>3491.12</v>
      </c>
      <c r="D1276" s="16">
        <v>3689.91</v>
      </c>
      <c r="E1276" s="16">
        <v>585.04999999999995</v>
      </c>
      <c r="F1276" s="16">
        <v>1287.07</v>
      </c>
      <c r="G1276" s="16">
        <v>5079.26</v>
      </c>
      <c r="H1276" s="16">
        <f>VLOOKUP($A1276,Sheet2!$A:$B,2,FALSE)</f>
        <v>5079.26</v>
      </c>
      <c r="I1276" s="16">
        <f>VLOOKUP($A1276,Sheet2!$A:$B,2,FALSE)</f>
        <v>5079.26</v>
      </c>
      <c r="J1276" s="16">
        <f>VLOOKUP($A1276,Sheet2!$A:$B,2,FALSE)</f>
        <v>5079.26</v>
      </c>
    </row>
    <row r="1277" spans="1:10" x14ac:dyDescent="0.15">
      <c r="A1277" s="7">
        <v>41296</v>
      </c>
      <c r="B1277" s="16">
        <v>2596.9</v>
      </c>
      <c r="C1277" s="16">
        <v>3435.43</v>
      </c>
      <c r="D1277" s="16">
        <v>3617.13</v>
      </c>
      <c r="E1277" s="16">
        <v>581.08000000000004</v>
      </c>
      <c r="F1277" s="16">
        <v>1265.8599999999999</v>
      </c>
      <c r="G1277" s="16">
        <v>4979.41</v>
      </c>
      <c r="H1277" s="16">
        <f>VLOOKUP($A1277,Sheet2!$A:$B,2,FALSE)</f>
        <v>4979.41</v>
      </c>
      <c r="I1277" s="16">
        <f>VLOOKUP($A1277,Sheet2!$A:$B,2,FALSE)</f>
        <v>4979.41</v>
      </c>
      <c r="J1277" s="16">
        <f>VLOOKUP($A1277,Sheet2!$A:$B,2,FALSE)</f>
        <v>4979.41</v>
      </c>
    </row>
    <row r="1278" spans="1:10" x14ac:dyDescent="0.15">
      <c r="A1278" s="7">
        <v>41297</v>
      </c>
      <c r="B1278" s="16">
        <v>2607.46</v>
      </c>
      <c r="C1278" s="16">
        <v>3441.75</v>
      </c>
      <c r="D1278" s="16">
        <v>3630.04</v>
      </c>
      <c r="E1278" s="16">
        <v>581.97</v>
      </c>
      <c r="F1278" s="16">
        <v>1276.24</v>
      </c>
      <c r="G1278" s="16">
        <v>5014.71</v>
      </c>
      <c r="H1278" s="16">
        <f>VLOOKUP($A1278,Sheet2!$A:$B,2,FALSE)</f>
        <v>5014.71</v>
      </c>
      <c r="I1278" s="16">
        <f>VLOOKUP($A1278,Sheet2!$A:$B,2,FALSE)</f>
        <v>5014.71</v>
      </c>
      <c r="J1278" s="16">
        <f>VLOOKUP($A1278,Sheet2!$A:$B,2,FALSE)</f>
        <v>5014.71</v>
      </c>
    </row>
    <row r="1279" spans="1:10" x14ac:dyDescent="0.15">
      <c r="A1279" s="7">
        <v>41298</v>
      </c>
      <c r="B1279" s="16">
        <v>2582.75</v>
      </c>
      <c r="C1279" s="16">
        <v>3369.73</v>
      </c>
      <c r="D1279" s="16">
        <v>3540.22</v>
      </c>
      <c r="E1279" s="16">
        <v>581.9</v>
      </c>
      <c r="F1279" s="16">
        <v>1260.8800000000001</v>
      </c>
      <c r="G1279" s="16">
        <v>4945.96</v>
      </c>
      <c r="H1279" s="16">
        <f>VLOOKUP($A1279,Sheet2!$A:$B,2,FALSE)</f>
        <v>4945.96</v>
      </c>
      <c r="I1279" s="16">
        <f>VLOOKUP($A1279,Sheet2!$A:$B,2,FALSE)</f>
        <v>4945.96</v>
      </c>
      <c r="J1279" s="16">
        <f>VLOOKUP($A1279,Sheet2!$A:$B,2,FALSE)</f>
        <v>4945.96</v>
      </c>
    </row>
    <row r="1280" spans="1:10" x14ac:dyDescent="0.15">
      <c r="A1280" s="7">
        <v>41299</v>
      </c>
      <c r="B1280" s="16">
        <v>2571.67</v>
      </c>
      <c r="C1280" s="16">
        <v>3364.06</v>
      </c>
      <c r="D1280" s="16">
        <v>3536.9</v>
      </c>
      <c r="E1280" s="16">
        <v>569.95000000000005</v>
      </c>
      <c r="F1280" s="16">
        <v>1253.1400000000001</v>
      </c>
      <c r="G1280" s="16">
        <v>5061.54</v>
      </c>
      <c r="H1280" s="16">
        <f>VLOOKUP($A1280,Sheet2!$A:$B,2,FALSE)</f>
        <v>5061.54</v>
      </c>
      <c r="I1280" s="16">
        <f>VLOOKUP($A1280,Sheet2!$A:$B,2,FALSE)</f>
        <v>5061.54</v>
      </c>
      <c r="J1280" s="16">
        <f>VLOOKUP($A1280,Sheet2!$A:$B,2,FALSE)</f>
        <v>5061.54</v>
      </c>
    </row>
    <row r="1281" spans="1:10" x14ac:dyDescent="0.15">
      <c r="A1281" s="7">
        <v>41302</v>
      </c>
      <c r="B1281" s="16">
        <v>2651.86</v>
      </c>
      <c r="C1281" s="16">
        <v>3449.79</v>
      </c>
      <c r="D1281" s="16">
        <v>3629.36</v>
      </c>
      <c r="E1281" s="16">
        <v>605.35</v>
      </c>
      <c r="F1281" s="16">
        <v>1273.18</v>
      </c>
      <c r="G1281" s="16">
        <v>5195.78</v>
      </c>
      <c r="H1281" s="16">
        <f>VLOOKUP($A1281,Sheet2!$A:$B,2,FALSE)</f>
        <v>5195.78</v>
      </c>
      <c r="I1281" s="16">
        <f>VLOOKUP($A1281,Sheet2!$A:$B,2,FALSE)</f>
        <v>5195.78</v>
      </c>
      <c r="J1281" s="16">
        <f>VLOOKUP($A1281,Sheet2!$A:$B,2,FALSE)</f>
        <v>5195.78</v>
      </c>
    </row>
    <row r="1282" spans="1:10" x14ac:dyDescent="0.15">
      <c r="A1282" s="7">
        <v>41303</v>
      </c>
      <c r="B1282" s="16">
        <v>2675.87</v>
      </c>
      <c r="C1282" s="16">
        <v>3482.52</v>
      </c>
      <c r="D1282" s="16">
        <v>3663.64</v>
      </c>
      <c r="E1282" s="16">
        <v>634.51</v>
      </c>
      <c r="F1282" s="16">
        <v>1273.47</v>
      </c>
      <c r="G1282" s="16">
        <v>5193.53</v>
      </c>
      <c r="H1282" s="16">
        <f>VLOOKUP($A1282,Sheet2!$A:$B,2,FALSE)</f>
        <v>5193.53</v>
      </c>
      <c r="I1282" s="16">
        <f>VLOOKUP($A1282,Sheet2!$A:$B,2,FALSE)</f>
        <v>5193.53</v>
      </c>
      <c r="J1282" s="16">
        <f>VLOOKUP($A1282,Sheet2!$A:$B,2,FALSE)</f>
        <v>5193.53</v>
      </c>
    </row>
    <row r="1283" spans="1:10" x14ac:dyDescent="0.15">
      <c r="A1283" s="7">
        <v>41304</v>
      </c>
      <c r="B1283" s="16">
        <v>2688.71</v>
      </c>
      <c r="C1283" s="16">
        <v>3500.58</v>
      </c>
      <c r="D1283" s="16">
        <v>3661.03</v>
      </c>
      <c r="E1283" s="16">
        <v>639.92999999999995</v>
      </c>
      <c r="F1283" s="16">
        <v>1278.94</v>
      </c>
      <c r="G1283" s="16">
        <v>5178.79</v>
      </c>
      <c r="H1283" s="16">
        <f>VLOOKUP($A1283,Sheet2!$A:$B,2,FALSE)</f>
        <v>5178.79</v>
      </c>
      <c r="I1283" s="16">
        <f>VLOOKUP($A1283,Sheet2!$A:$B,2,FALSE)</f>
        <v>5178.79</v>
      </c>
      <c r="J1283" s="16">
        <f>VLOOKUP($A1283,Sheet2!$A:$B,2,FALSE)</f>
        <v>5178.79</v>
      </c>
    </row>
    <row r="1284" spans="1:10" x14ac:dyDescent="0.15">
      <c r="A1284" s="7">
        <v>41305</v>
      </c>
      <c r="B1284" s="16">
        <v>2686.88</v>
      </c>
      <c r="C1284" s="16">
        <v>3479.64</v>
      </c>
      <c r="D1284" s="16">
        <v>3639.19</v>
      </c>
      <c r="E1284" s="16">
        <v>643.16999999999996</v>
      </c>
      <c r="F1284" s="16">
        <v>1273.19</v>
      </c>
      <c r="G1284" s="16">
        <v>5150.3999999999996</v>
      </c>
      <c r="H1284" s="16">
        <f>VLOOKUP($A1284,Sheet2!$A:$B,2,FALSE)</f>
        <v>5150.3999999999996</v>
      </c>
      <c r="I1284" s="16">
        <f>VLOOKUP($A1284,Sheet2!$A:$B,2,FALSE)</f>
        <v>5150.3999999999996</v>
      </c>
      <c r="J1284" s="16">
        <f>VLOOKUP($A1284,Sheet2!$A:$B,2,FALSE)</f>
        <v>5150.3999999999996</v>
      </c>
    </row>
    <row r="1285" spans="1:10" x14ac:dyDescent="0.15">
      <c r="A1285" s="7">
        <v>41306</v>
      </c>
      <c r="B1285" s="16">
        <v>2743.32</v>
      </c>
      <c r="C1285" s="16">
        <v>3507.71</v>
      </c>
      <c r="D1285" s="16">
        <v>3659.46</v>
      </c>
      <c r="E1285" s="16">
        <v>678.7</v>
      </c>
      <c r="F1285" s="16">
        <v>1270.8599999999999</v>
      </c>
      <c r="G1285" s="16">
        <v>5161.58</v>
      </c>
      <c r="H1285" s="16">
        <f>VLOOKUP($A1285,Sheet2!$A:$B,2,FALSE)</f>
        <v>5161.58</v>
      </c>
      <c r="I1285" s="16">
        <f>VLOOKUP($A1285,Sheet2!$A:$B,2,FALSE)</f>
        <v>5161.58</v>
      </c>
      <c r="J1285" s="16">
        <f>VLOOKUP($A1285,Sheet2!$A:$B,2,FALSE)</f>
        <v>5161.58</v>
      </c>
    </row>
    <row r="1286" spans="1:10" x14ac:dyDescent="0.15">
      <c r="A1286" s="7">
        <v>41309</v>
      </c>
      <c r="B1286" s="16">
        <v>2748.03</v>
      </c>
      <c r="C1286" s="16">
        <v>3484.36</v>
      </c>
      <c r="D1286" s="16">
        <v>3624.82</v>
      </c>
      <c r="E1286" s="16">
        <v>672.61</v>
      </c>
      <c r="F1286" s="16">
        <v>1293.28</v>
      </c>
      <c r="G1286" s="16">
        <v>5054.2</v>
      </c>
      <c r="H1286" s="16">
        <f>VLOOKUP($A1286,Sheet2!$A:$B,2,FALSE)</f>
        <v>5054.2</v>
      </c>
      <c r="I1286" s="16">
        <f>VLOOKUP($A1286,Sheet2!$A:$B,2,FALSE)</f>
        <v>5054.2</v>
      </c>
      <c r="J1286" s="16">
        <f>VLOOKUP($A1286,Sheet2!$A:$B,2,FALSE)</f>
        <v>5054.2</v>
      </c>
    </row>
    <row r="1287" spans="1:10" x14ac:dyDescent="0.15">
      <c r="A1287" s="7">
        <v>41310</v>
      </c>
      <c r="B1287" s="16">
        <v>2771.68</v>
      </c>
      <c r="C1287" s="16">
        <v>3520.65</v>
      </c>
      <c r="D1287" s="16">
        <v>3657.51</v>
      </c>
      <c r="E1287" s="16">
        <v>668.99</v>
      </c>
      <c r="F1287" s="16">
        <v>1309.1300000000001</v>
      </c>
      <c r="G1287" s="16">
        <v>5156.72</v>
      </c>
      <c r="H1287" s="16">
        <f>VLOOKUP($A1287,Sheet2!$A:$B,2,FALSE)</f>
        <v>5156.72</v>
      </c>
      <c r="I1287" s="16">
        <f>VLOOKUP($A1287,Sheet2!$A:$B,2,FALSE)</f>
        <v>5156.72</v>
      </c>
      <c r="J1287" s="16">
        <f>VLOOKUP($A1287,Sheet2!$A:$B,2,FALSE)</f>
        <v>5156.72</v>
      </c>
    </row>
    <row r="1288" spans="1:10" x14ac:dyDescent="0.15">
      <c r="A1288" s="7">
        <v>41311</v>
      </c>
      <c r="B1288" s="16">
        <v>2775.84</v>
      </c>
      <c r="C1288" s="16">
        <v>3544.39</v>
      </c>
      <c r="D1288" s="16">
        <v>3681.31</v>
      </c>
      <c r="E1288" s="16">
        <v>680.91</v>
      </c>
      <c r="F1288" s="16">
        <v>1301.9100000000001</v>
      </c>
      <c r="G1288" s="16">
        <v>5256.57</v>
      </c>
      <c r="H1288" s="16">
        <f>VLOOKUP($A1288,Sheet2!$A:$B,2,FALSE)</f>
        <v>5256.57</v>
      </c>
      <c r="I1288" s="16">
        <f>VLOOKUP($A1288,Sheet2!$A:$B,2,FALSE)</f>
        <v>5256.57</v>
      </c>
      <c r="J1288" s="16">
        <f>VLOOKUP($A1288,Sheet2!$A:$B,2,FALSE)</f>
        <v>5256.57</v>
      </c>
    </row>
    <row r="1289" spans="1:10" x14ac:dyDescent="0.15">
      <c r="A1289" s="7">
        <v>41312</v>
      </c>
      <c r="B1289" s="16">
        <v>2759.87</v>
      </c>
      <c r="C1289" s="16">
        <v>3557.67</v>
      </c>
      <c r="D1289" s="16">
        <v>3700.57</v>
      </c>
      <c r="E1289" s="16">
        <v>689.9</v>
      </c>
      <c r="F1289" s="16">
        <v>1297.8900000000001</v>
      </c>
      <c r="G1289" s="16">
        <v>5309.56</v>
      </c>
      <c r="H1289" s="16">
        <f>VLOOKUP($A1289,Sheet2!$A:$B,2,FALSE)</f>
        <v>5309.56</v>
      </c>
      <c r="I1289" s="16">
        <f>VLOOKUP($A1289,Sheet2!$A:$B,2,FALSE)</f>
        <v>5309.56</v>
      </c>
      <c r="J1289" s="16">
        <f>VLOOKUP($A1289,Sheet2!$A:$B,2,FALSE)</f>
        <v>5309.56</v>
      </c>
    </row>
    <row r="1290" spans="1:10" x14ac:dyDescent="0.15">
      <c r="A1290" s="7">
        <v>41313</v>
      </c>
      <c r="B1290" s="16">
        <v>2771.73</v>
      </c>
      <c r="C1290" s="16">
        <v>3608.59</v>
      </c>
      <c r="D1290" s="16">
        <v>3755.54</v>
      </c>
      <c r="E1290" s="16">
        <v>688.89</v>
      </c>
      <c r="F1290" s="16">
        <v>1309.7</v>
      </c>
      <c r="G1290" s="16">
        <v>5416.58</v>
      </c>
      <c r="H1290" s="16">
        <f>VLOOKUP($A1290,Sheet2!$A:$B,2,FALSE)</f>
        <v>5416.58</v>
      </c>
      <c r="I1290" s="16">
        <f>VLOOKUP($A1290,Sheet2!$A:$B,2,FALSE)</f>
        <v>5416.58</v>
      </c>
      <c r="J1290" s="16">
        <f>VLOOKUP($A1290,Sheet2!$A:$B,2,FALSE)</f>
        <v>5416.58</v>
      </c>
    </row>
    <row r="1291" spans="1:10" x14ac:dyDescent="0.15">
      <c r="A1291" s="7">
        <v>41323</v>
      </c>
      <c r="B1291" s="16">
        <v>2737.47</v>
      </c>
      <c r="C1291" s="16">
        <v>3627.78</v>
      </c>
      <c r="D1291" s="16">
        <v>3797.69</v>
      </c>
      <c r="E1291" s="16">
        <v>661.96</v>
      </c>
      <c r="F1291" s="16">
        <v>1295.4000000000001</v>
      </c>
      <c r="G1291" s="16">
        <v>5409.63</v>
      </c>
      <c r="H1291" s="16">
        <f>VLOOKUP($A1291,Sheet2!$A:$B,2,FALSE)</f>
        <v>5409.63</v>
      </c>
      <c r="I1291" s="16">
        <f>VLOOKUP($A1291,Sheet2!$A:$B,2,FALSE)</f>
        <v>5409.63</v>
      </c>
      <c r="J1291" s="16">
        <f>VLOOKUP($A1291,Sheet2!$A:$B,2,FALSE)</f>
        <v>5409.63</v>
      </c>
    </row>
    <row r="1292" spans="1:10" x14ac:dyDescent="0.15">
      <c r="A1292" s="7">
        <v>41324</v>
      </c>
      <c r="B1292" s="16">
        <v>2685.61</v>
      </c>
      <c r="C1292" s="16">
        <v>3561.36</v>
      </c>
      <c r="D1292" s="16">
        <v>3737.65</v>
      </c>
      <c r="E1292" s="16">
        <v>647.28</v>
      </c>
      <c r="F1292" s="16">
        <v>1269.6199999999999</v>
      </c>
      <c r="G1292" s="16">
        <v>5375.58</v>
      </c>
      <c r="H1292" s="16">
        <f>VLOOKUP($A1292,Sheet2!$A:$B,2,FALSE)</f>
        <v>5375.58</v>
      </c>
      <c r="I1292" s="16">
        <f>VLOOKUP($A1292,Sheet2!$A:$B,2,FALSE)</f>
        <v>5375.58</v>
      </c>
      <c r="J1292" s="16">
        <f>VLOOKUP($A1292,Sheet2!$A:$B,2,FALSE)</f>
        <v>5375.58</v>
      </c>
    </row>
    <row r="1293" spans="1:10" x14ac:dyDescent="0.15">
      <c r="A1293" s="7">
        <v>41325</v>
      </c>
      <c r="B1293" s="16">
        <v>2702.64</v>
      </c>
      <c r="C1293" s="16">
        <v>3635.38</v>
      </c>
      <c r="D1293" s="16">
        <v>3818.44</v>
      </c>
      <c r="E1293" s="16">
        <v>649.94000000000005</v>
      </c>
      <c r="F1293" s="16">
        <v>1277.05</v>
      </c>
      <c r="G1293" s="16">
        <v>5621.31</v>
      </c>
      <c r="H1293" s="16">
        <f>VLOOKUP($A1293,Sheet2!$A:$B,2,FALSE)</f>
        <v>5621.31</v>
      </c>
      <c r="I1293" s="16">
        <f>VLOOKUP($A1293,Sheet2!$A:$B,2,FALSE)</f>
        <v>5621.31</v>
      </c>
      <c r="J1293" s="16">
        <f>VLOOKUP($A1293,Sheet2!$A:$B,2,FALSE)</f>
        <v>5621.31</v>
      </c>
    </row>
    <row r="1294" spans="1:10" x14ac:dyDescent="0.15">
      <c r="A1294" s="7">
        <v>41326</v>
      </c>
      <c r="B1294" s="16">
        <v>2610.5500000000002</v>
      </c>
      <c r="C1294" s="16">
        <v>3560.32</v>
      </c>
      <c r="D1294" s="16">
        <v>3750.17</v>
      </c>
      <c r="E1294" s="16">
        <v>615.5</v>
      </c>
      <c r="F1294" s="16">
        <v>1239.47</v>
      </c>
      <c r="G1294" s="16">
        <v>5526.76</v>
      </c>
      <c r="H1294" s="16">
        <f>VLOOKUP($A1294,Sheet2!$A:$B,2,FALSE)</f>
        <v>5526.76</v>
      </c>
      <c r="I1294" s="16">
        <f>VLOOKUP($A1294,Sheet2!$A:$B,2,FALSE)</f>
        <v>5526.76</v>
      </c>
      <c r="J1294" s="16">
        <f>VLOOKUP($A1294,Sheet2!$A:$B,2,FALSE)</f>
        <v>5526.76</v>
      </c>
    </row>
    <row r="1295" spans="1:10" x14ac:dyDescent="0.15">
      <c r="A1295" s="7">
        <v>41327</v>
      </c>
      <c r="B1295" s="16">
        <v>2596.6</v>
      </c>
      <c r="C1295" s="16">
        <v>3548.36</v>
      </c>
      <c r="D1295" s="16">
        <v>3744.1</v>
      </c>
      <c r="E1295" s="16">
        <v>612.97</v>
      </c>
      <c r="F1295" s="16">
        <v>1236.8499999999999</v>
      </c>
      <c r="G1295" s="16">
        <v>5451.69</v>
      </c>
      <c r="H1295" s="16">
        <f>VLOOKUP($A1295,Sheet2!$A:$B,2,FALSE)</f>
        <v>5451.69</v>
      </c>
      <c r="I1295" s="16">
        <f>VLOOKUP($A1295,Sheet2!$A:$B,2,FALSE)</f>
        <v>5451.69</v>
      </c>
      <c r="J1295" s="16">
        <f>VLOOKUP($A1295,Sheet2!$A:$B,2,FALSE)</f>
        <v>5451.69</v>
      </c>
    </row>
    <row r="1296" spans="1:10" x14ac:dyDescent="0.15">
      <c r="A1296" s="7">
        <v>41330</v>
      </c>
      <c r="B1296" s="16">
        <v>2604.96</v>
      </c>
      <c r="C1296" s="16">
        <v>3587.59</v>
      </c>
      <c r="D1296" s="16">
        <v>3790.96</v>
      </c>
      <c r="E1296" s="16">
        <v>621.30999999999995</v>
      </c>
      <c r="F1296" s="16">
        <v>1234.33</v>
      </c>
      <c r="G1296" s="16">
        <v>5500.65</v>
      </c>
      <c r="H1296" s="16">
        <f>VLOOKUP($A1296,Sheet2!$A:$B,2,FALSE)</f>
        <v>5500.65</v>
      </c>
      <c r="I1296" s="16">
        <f>VLOOKUP($A1296,Sheet2!$A:$B,2,FALSE)</f>
        <v>5500.65</v>
      </c>
      <c r="J1296" s="16">
        <f>VLOOKUP($A1296,Sheet2!$A:$B,2,FALSE)</f>
        <v>5500.65</v>
      </c>
    </row>
    <row r="1297" spans="1:10" x14ac:dyDescent="0.15">
      <c r="A1297" s="7">
        <v>41331</v>
      </c>
      <c r="B1297" s="16">
        <v>2567.6</v>
      </c>
      <c r="C1297" s="16">
        <v>3533.2</v>
      </c>
      <c r="D1297" s="16">
        <v>3743.81</v>
      </c>
      <c r="E1297" s="16">
        <v>612.45000000000005</v>
      </c>
      <c r="F1297" s="16">
        <v>1210.01</v>
      </c>
      <c r="G1297" s="16">
        <v>5469.98</v>
      </c>
      <c r="H1297" s="16">
        <f>VLOOKUP($A1297,Sheet2!$A:$B,2,FALSE)</f>
        <v>5469.98</v>
      </c>
      <c r="I1297" s="16">
        <f>VLOOKUP($A1297,Sheet2!$A:$B,2,FALSE)</f>
        <v>5469.98</v>
      </c>
      <c r="J1297" s="16">
        <f>VLOOKUP($A1297,Sheet2!$A:$B,2,FALSE)</f>
        <v>5469.98</v>
      </c>
    </row>
    <row r="1298" spans="1:10" x14ac:dyDescent="0.15">
      <c r="A1298" s="7">
        <v>41332</v>
      </c>
      <c r="B1298" s="16">
        <v>2594.6799999999998</v>
      </c>
      <c r="C1298" s="16">
        <v>3535.9</v>
      </c>
      <c r="D1298" s="16">
        <v>3745.41</v>
      </c>
      <c r="E1298" s="16">
        <v>634.96</v>
      </c>
      <c r="F1298" s="16">
        <v>1225.72</v>
      </c>
      <c r="G1298" s="16">
        <v>5398.29</v>
      </c>
      <c r="H1298" s="16">
        <f>VLOOKUP($A1298,Sheet2!$A:$B,2,FALSE)</f>
        <v>5398.29</v>
      </c>
      <c r="I1298" s="16">
        <f>VLOOKUP($A1298,Sheet2!$A:$B,2,FALSE)</f>
        <v>5398.29</v>
      </c>
      <c r="J1298" s="16">
        <f>VLOOKUP($A1298,Sheet2!$A:$B,2,FALSE)</f>
        <v>5398.29</v>
      </c>
    </row>
    <row r="1299" spans="1:10" x14ac:dyDescent="0.15">
      <c r="A1299" s="7">
        <v>41333</v>
      </c>
      <c r="B1299" s="16">
        <v>2673.33</v>
      </c>
      <c r="C1299" s="16">
        <v>3608.2</v>
      </c>
      <c r="D1299" s="16">
        <v>3815.72</v>
      </c>
      <c r="E1299" s="16">
        <v>665.83</v>
      </c>
      <c r="F1299" s="16">
        <v>1243.98</v>
      </c>
      <c r="G1299" s="16">
        <v>5481.46</v>
      </c>
      <c r="H1299" s="16">
        <f>VLOOKUP($A1299,Sheet2!$A:$B,2,FALSE)</f>
        <v>5481.46</v>
      </c>
      <c r="I1299" s="16">
        <f>VLOOKUP($A1299,Sheet2!$A:$B,2,FALSE)</f>
        <v>5481.46</v>
      </c>
      <c r="J1299" s="16">
        <f>VLOOKUP($A1299,Sheet2!$A:$B,2,FALSE)</f>
        <v>5481.46</v>
      </c>
    </row>
    <row r="1300" spans="1:10" x14ac:dyDescent="0.15">
      <c r="A1300" s="7">
        <v>41334</v>
      </c>
      <c r="B1300" s="16">
        <v>2668.84</v>
      </c>
      <c r="C1300" s="16">
        <v>3648.42</v>
      </c>
      <c r="D1300" s="16">
        <v>3876.64</v>
      </c>
      <c r="E1300" s="16">
        <v>668.66</v>
      </c>
      <c r="F1300" s="16">
        <v>1242.75</v>
      </c>
      <c r="G1300" s="16">
        <v>5595.54</v>
      </c>
      <c r="H1300" s="16">
        <f>VLOOKUP($A1300,Sheet2!$A:$B,2,FALSE)</f>
        <v>5595.54</v>
      </c>
      <c r="I1300" s="16">
        <f>VLOOKUP($A1300,Sheet2!$A:$B,2,FALSE)</f>
        <v>5595.54</v>
      </c>
      <c r="J1300" s="16">
        <f>VLOOKUP($A1300,Sheet2!$A:$B,2,FALSE)</f>
        <v>5595.54</v>
      </c>
    </row>
    <row r="1301" spans="1:10" x14ac:dyDescent="0.15">
      <c r="A1301" s="7">
        <v>41337</v>
      </c>
      <c r="B1301" s="16">
        <v>2545.7199999999998</v>
      </c>
      <c r="C1301" s="16">
        <v>3518.72</v>
      </c>
      <c r="D1301" s="16">
        <v>3760.61</v>
      </c>
      <c r="E1301" s="16">
        <v>627.37</v>
      </c>
      <c r="F1301" s="16">
        <v>1197.1300000000001</v>
      </c>
      <c r="G1301" s="16">
        <v>5515.71</v>
      </c>
      <c r="H1301" s="16">
        <f>VLOOKUP($A1301,Sheet2!$A:$B,2,FALSE)</f>
        <v>5515.71</v>
      </c>
      <c r="I1301" s="16">
        <f>VLOOKUP($A1301,Sheet2!$A:$B,2,FALSE)</f>
        <v>5515.71</v>
      </c>
      <c r="J1301" s="16">
        <f>VLOOKUP($A1301,Sheet2!$A:$B,2,FALSE)</f>
        <v>5515.71</v>
      </c>
    </row>
    <row r="1302" spans="1:10" x14ac:dyDescent="0.15">
      <c r="A1302" s="7">
        <v>41338</v>
      </c>
      <c r="B1302" s="16">
        <v>2622.81</v>
      </c>
      <c r="C1302" s="16">
        <v>3597.92</v>
      </c>
      <c r="D1302" s="16">
        <v>3848.59</v>
      </c>
      <c r="E1302" s="16">
        <v>663.36</v>
      </c>
      <c r="F1302" s="16">
        <v>1211.3</v>
      </c>
      <c r="G1302" s="16">
        <v>5695.86</v>
      </c>
      <c r="H1302" s="16">
        <f>VLOOKUP($A1302,Sheet2!$A:$B,2,FALSE)</f>
        <v>5695.86</v>
      </c>
      <c r="I1302" s="16">
        <f>VLOOKUP($A1302,Sheet2!$A:$B,2,FALSE)</f>
        <v>5695.86</v>
      </c>
      <c r="J1302" s="16">
        <f>VLOOKUP($A1302,Sheet2!$A:$B,2,FALSE)</f>
        <v>5695.86</v>
      </c>
    </row>
    <row r="1303" spans="1:10" x14ac:dyDescent="0.15">
      <c r="A1303" s="7">
        <v>41339</v>
      </c>
      <c r="B1303" s="16">
        <v>2650.2</v>
      </c>
      <c r="C1303" s="16">
        <v>3653.93</v>
      </c>
      <c r="D1303" s="16">
        <v>3914.84</v>
      </c>
      <c r="E1303" s="16">
        <v>658.91</v>
      </c>
      <c r="F1303" s="16">
        <v>1222.96</v>
      </c>
      <c r="G1303" s="16">
        <v>5760.55</v>
      </c>
      <c r="H1303" s="16">
        <f>VLOOKUP($A1303,Sheet2!$A:$B,2,FALSE)</f>
        <v>5760.55</v>
      </c>
      <c r="I1303" s="16">
        <f>VLOOKUP($A1303,Sheet2!$A:$B,2,FALSE)</f>
        <v>5760.55</v>
      </c>
      <c r="J1303" s="16">
        <f>VLOOKUP($A1303,Sheet2!$A:$B,2,FALSE)</f>
        <v>5760.55</v>
      </c>
    </row>
    <row r="1304" spans="1:10" x14ac:dyDescent="0.15">
      <c r="A1304" s="7">
        <v>41340</v>
      </c>
      <c r="B1304" s="16">
        <v>2619.48</v>
      </c>
      <c r="C1304" s="16">
        <v>3609.64</v>
      </c>
      <c r="D1304" s="16">
        <v>3867.61</v>
      </c>
      <c r="E1304" s="16">
        <v>646.21</v>
      </c>
      <c r="F1304" s="16">
        <v>1221.3399999999999</v>
      </c>
      <c r="G1304" s="16">
        <v>5596.93</v>
      </c>
      <c r="H1304" s="16">
        <f>VLOOKUP($A1304,Sheet2!$A:$B,2,FALSE)</f>
        <v>5596.93</v>
      </c>
      <c r="I1304" s="16">
        <f>VLOOKUP($A1304,Sheet2!$A:$B,2,FALSE)</f>
        <v>5596.93</v>
      </c>
      <c r="J1304" s="16">
        <f>VLOOKUP($A1304,Sheet2!$A:$B,2,FALSE)</f>
        <v>5596.93</v>
      </c>
    </row>
    <row r="1305" spans="1:10" x14ac:dyDescent="0.15">
      <c r="A1305" s="7">
        <v>41341</v>
      </c>
      <c r="B1305" s="16">
        <v>2606.9299999999998</v>
      </c>
      <c r="C1305" s="16">
        <v>3570.38</v>
      </c>
      <c r="D1305" s="16">
        <v>3829.17</v>
      </c>
      <c r="E1305" s="16">
        <v>629.63</v>
      </c>
      <c r="F1305" s="16">
        <v>1225.96</v>
      </c>
      <c r="G1305" s="16">
        <v>5518.07</v>
      </c>
      <c r="H1305" s="16">
        <f>VLOOKUP($A1305,Sheet2!$A:$B,2,FALSE)</f>
        <v>5518.07</v>
      </c>
      <c r="I1305" s="16">
        <f>VLOOKUP($A1305,Sheet2!$A:$B,2,FALSE)</f>
        <v>5518.07</v>
      </c>
      <c r="J1305" s="16">
        <f>VLOOKUP($A1305,Sheet2!$A:$B,2,FALSE)</f>
        <v>5518.07</v>
      </c>
    </row>
    <row r="1306" spans="1:10" x14ac:dyDescent="0.15">
      <c r="A1306" s="7">
        <v>41344</v>
      </c>
      <c r="B1306" s="16">
        <v>2592.37</v>
      </c>
      <c r="C1306" s="16">
        <v>3571.11</v>
      </c>
      <c r="D1306" s="16">
        <v>3832.11</v>
      </c>
      <c r="E1306" s="16">
        <v>625.51</v>
      </c>
      <c r="F1306" s="16">
        <v>1212.3599999999999</v>
      </c>
      <c r="G1306" s="16">
        <v>5565.43</v>
      </c>
      <c r="H1306" s="16">
        <f>VLOOKUP($A1306,Sheet2!$A:$B,2,FALSE)</f>
        <v>5565.43</v>
      </c>
      <c r="I1306" s="16">
        <f>VLOOKUP($A1306,Sheet2!$A:$B,2,FALSE)</f>
        <v>5565.43</v>
      </c>
      <c r="J1306" s="16">
        <f>VLOOKUP($A1306,Sheet2!$A:$B,2,FALSE)</f>
        <v>5565.43</v>
      </c>
    </row>
    <row r="1307" spans="1:10" x14ac:dyDescent="0.15">
      <c r="A1307" s="7">
        <v>41345</v>
      </c>
      <c r="B1307" s="16">
        <v>2555.62</v>
      </c>
      <c r="C1307" s="16">
        <v>3481.18</v>
      </c>
      <c r="D1307" s="16">
        <v>3726.21</v>
      </c>
      <c r="E1307" s="16">
        <v>621.09</v>
      </c>
      <c r="F1307" s="16">
        <v>1199.93</v>
      </c>
      <c r="G1307" s="16">
        <v>5405.86</v>
      </c>
      <c r="H1307" s="16">
        <f>VLOOKUP($A1307,Sheet2!$A:$B,2,FALSE)</f>
        <v>5405.86</v>
      </c>
      <c r="I1307" s="16">
        <f>VLOOKUP($A1307,Sheet2!$A:$B,2,FALSE)</f>
        <v>5405.86</v>
      </c>
      <c r="J1307" s="16">
        <f>VLOOKUP($A1307,Sheet2!$A:$B,2,FALSE)</f>
        <v>5405.86</v>
      </c>
    </row>
    <row r="1308" spans="1:10" x14ac:dyDescent="0.15">
      <c r="A1308" s="7">
        <v>41346</v>
      </c>
      <c r="B1308" s="16">
        <v>2527.4899999999998</v>
      </c>
      <c r="C1308" s="16">
        <v>3449.35</v>
      </c>
      <c r="D1308" s="16">
        <v>3696.45</v>
      </c>
      <c r="E1308" s="16">
        <v>606.29</v>
      </c>
      <c r="F1308" s="16">
        <v>1196.3699999999999</v>
      </c>
      <c r="G1308" s="16">
        <v>5371.08</v>
      </c>
      <c r="H1308" s="16">
        <f>VLOOKUP($A1308,Sheet2!$A:$B,2,FALSE)</f>
        <v>5371.08</v>
      </c>
      <c r="I1308" s="16">
        <f>VLOOKUP($A1308,Sheet2!$A:$B,2,FALSE)</f>
        <v>5371.08</v>
      </c>
      <c r="J1308" s="16">
        <f>VLOOKUP($A1308,Sheet2!$A:$B,2,FALSE)</f>
        <v>5371.08</v>
      </c>
    </row>
    <row r="1309" spans="1:10" x14ac:dyDescent="0.15">
      <c r="A1309" s="7">
        <v>41347</v>
      </c>
      <c r="B1309" s="16">
        <v>2534.27</v>
      </c>
      <c r="C1309" s="16">
        <v>3464.85</v>
      </c>
      <c r="D1309" s="16">
        <v>3709.72</v>
      </c>
      <c r="E1309" s="16">
        <v>605.84</v>
      </c>
      <c r="F1309" s="16">
        <v>1185.6199999999999</v>
      </c>
      <c r="G1309" s="16">
        <v>5471.04</v>
      </c>
      <c r="H1309" s="16">
        <f>VLOOKUP($A1309,Sheet2!$A:$B,2,FALSE)</f>
        <v>5471.04</v>
      </c>
      <c r="I1309" s="16">
        <f>VLOOKUP($A1309,Sheet2!$A:$B,2,FALSE)</f>
        <v>5471.04</v>
      </c>
      <c r="J1309" s="16">
        <f>VLOOKUP($A1309,Sheet2!$A:$B,2,FALSE)</f>
        <v>5471.04</v>
      </c>
    </row>
    <row r="1310" spans="1:10" x14ac:dyDescent="0.15">
      <c r="A1310" s="7">
        <v>41348</v>
      </c>
      <c r="B1310" s="16">
        <v>2539.87</v>
      </c>
      <c r="C1310" s="16">
        <v>3471.21</v>
      </c>
      <c r="D1310" s="16">
        <v>3715.14</v>
      </c>
      <c r="E1310" s="16">
        <v>608.53</v>
      </c>
      <c r="F1310" s="16">
        <v>1190.25</v>
      </c>
      <c r="G1310" s="16">
        <v>5507.96</v>
      </c>
      <c r="H1310" s="16">
        <f>VLOOKUP($A1310,Sheet2!$A:$B,2,FALSE)</f>
        <v>5507.96</v>
      </c>
      <c r="I1310" s="16">
        <f>VLOOKUP($A1310,Sheet2!$A:$B,2,FALSE)</f>
        <v>5507.96</v>
      </c>
      <c r="J1310" s="16">
        <f>VLOOKUP($A1310,Sheet2!$A:$B,2,FALSE)</f>
        <v>5507.96</v>
      </c>
    </row>
    <row r="1311" spans="1:10" x14ac:dyDescent="0.15">
      <c r="A1311" s="7">
        <v>41351</v>
      </c>
      <c r="B1311" s="16">
        <v>2502.4899999999998</v>
      </c>
      <c r="C1311" s="16">
        <v>3427.12</v>
      </c>
      <c r="D1311" s="16">
        <v>3671.8</v>
      </c>
      <c r="E1311" s="16">
        <v>597.15</v>
      </c>
      <c r="F1311" s="16">
        <v>1169.5999999999999</v>
      </c>
      <c r="G1311" s="16">
        <v>5457.07</v>
      </c>
      <c r="H1311" s="16">
        <f>VLOOKUP($A1311,Sheet2!$A:$B,2,FALSE)</f>
        <v>5457.07</v>
      </c>
      <c r="I1311" s="16">
        <f>VLOOKUP($A1311,Sheet2!$A:$B,2,FALSE)</f>
        <v>5457.07</v>
      </c>
      <c r="J1311" s="16">
        <f>VLOOKUP($A1311,Sheet2!$A:$B,2,FALSE)</f>
        <v>5457.07</v>
      </c>
    </row>
    <row r="1312" spans="1:10" x14ac:dyDescent="0.15">
      <c r="A1312" s="7">
        <v>41352</v>
      </c>
      <c r="B1312" s="16">
        <v>2525.1</v>
      </c>
      <c r="C1312" s="16">
        <v>3438.07</v>
      </c>
      <c r="D1312" s="16">
        <v>3675.68</v>
      </c>
      <c r="E1312" s="16">
        <v>606.28</v>
      </c>
      <c r="F1312" s="16">
        <v>1168.74</v>
      </c>
      <c r="G1312" s="16">
        <v>5414.5</v>
      </c>
      <c r="H1312" s="16">
        <f>VLOOKUP($A1312,Sheet2!$A:$B,2,FALSE)</f>
        <v>5414.5</v>
      </c>
      <c r="I1312" s="16">
        <f>VLOOKUP($A1312,Sheet2!$A:$B,2,FALSE)</f>
        <v>5414.5</v>
      </c>
      <c r="J1312" s="16">
        <f>VLOOKUP($A1312,Sheet2!$A:$B,2,FALSE)</f>
        <v>5414.5</v>
      </c>
    </row>
    <row r="1313" spans="1:10" x14ac:dyDescent="0.15">
      <c r="A1313" s="7">
        <v>41353</v>
      </c>
      <c r="B1313" s="16">
        <v>2610.17</v>
      </c>
      <c r="C1313" s="16">
        <v>3527.77</v>
      </c>
      <c r="D1313" s="16">
        <v>3769.26</v>
      </c>
      <c r="E1313" s="16">
        <v>640.98</v>
      </c>
      <c r="F1313" s="16">
        <v>1188.6099999999999</v>
      </c>
      <c r="G1313" s="16">
        <v>5551.23</v>
      </c>
      <c r="H1313" s="16">
        <f>VLOOKUP($A1313,Sheet2!$A:$B,2,FALSE)</f>
        <v>5551.23</v>
      </c>
      <c r="I1313" s="16">
        <f>VLOOKUP($A1313,Sheet2!$A:$B,2,FALSE)</f>
        <v>5551.23</v>
      </c>
      <c r="J1313" s="16">
        <f>VLOOKUP($A1313,Sheet2!$A:$B,2,FALSE)</f>
        <v>5551.23</v>
      </c>
    </row>
    <row r="1314" spans="1:10" x14ac:dyDescent="0.15">
      <c r="A1314" s="7">
        <v>41354</v>
      </c>
      <c r="B1314" s="16">
        <v>2614.9899999999998</v>
      </c>
      <c r="C1314" s="16">
        <v>3565.02</v>
      </c>
      <c r="D1314" s="16">
        <v>3818.09</v>
      </c>
      <c r="E1314" s="16">
        <v>640.32000000000005</v>
      </c>
      <c r="F1314" s="16">
        <v>1195.21</v>
      </c>
      <c r="G1314" s="16">
        <v>5635.9</v>
      </c>
      <c r="H1314" s="16">
        <f>VLOOKUP($A1314,Sheet2!$A:$B,2,FALSE)</f>
        <v>5635.9</v>
      </c>
      <c r="I1314" s="16">
        <f>VLOOKUP($A1314,Sheet2!$A:$B,2,FALSE)</f>
        <v>5635.9</v>
      </c>
      <c r="J1314" s="16">
        <f>VLOOKUP($A1314,Sheet2!$A:$B,2,FALSE)</f>
        <v>5635.9</v>
      </c>
    </row>
    <row r="1315" spans="1:10" x14ac:dyDescent="0.15">
      <c r="A1315" s="7">
        <v>41355</v>
      </c>
      <c r="B1315" s="16">
        <v>2618.31</v>
      </c>
      <c r="C1315" s="16">
        <v>3579.92</v>
      </c>
      <c r="D1315" s="16">
        <v>3827.1</v>
      </c>
      <c r="E1315" s="16">
        <v>636.77</v>
      </c>
      <c r="F1315" s="16">
        <v>1195.07</v>
      </c>
      <c r="G1315" s="16">
        <v>5681.46</v>
      </c>
      <c r="H1315" s="16">
        <f>VLOOKUP($A1315,Sheet2!$A:$B,2,FALSE)</f>
        <v>5681.46</v>
      </c>
      <c r="I1315" s="16">
        <f>VLOOKUP($A1315,Sheet2!$A:$B,2,FALSE)</f>
        <v>5681.46</v>
      </c>
      <c r="J1315" s="16">
        <f>VLOOKUP($A1315,Sheet2!$A:$B,2,FALSE)</f>
        <v>5681.46</v>
      </c>
    </row>
    <row r="1316" spans="1:10" x14ac:dyDescent="0.15">
      <c r="A1316" s="7">
        <v>41358</v>
      </c>
      <c r="B1316" s="16">
        <v>2613.1</v>
      </c>
      <c r="C1316" s="16">
        <v>3568.52</v>
      </c>
      <c r="D1316" s="16">
        <v>3834.29</v>
      </c>
      <c r="E1316" s="16">
        <v>623.78</v>
      </c>
      <c r="F1316" s="16">
        <v>1221.0999999999999</v>
      </c>
      <c r="G1316" s="16">
        <v>5651.36</v>
      </c>
      <c r="H1316" s="16">
        <f>VLOOKUP($A1316,Sheet2!$A:$B,2,FALSE)</f>
        <v>5651.36</v>
      </c>
      <c r="I1316" s="16">
        <f>VLOOKUP($A1316,Sheet2!$A:$B,2,FALSE)</f>
        <v>5651.36</v>
      </c>
      <c r="J1316" s="16">
        <f>VLOOKUP($A1316,Sheet2!$A:$B,2,FALSE)</f>
        <v>5651.36</v>
      </c>
    </row>
    <row r="1317" spans="1:10" x14ac:dyDescent="0.15">
      <c r="A1317" s="7">
        <v>41359</v>
      </c>
      <c r="B1317" s="16">
        <v>2575.0500000000002</v>
      </c>
      <c r="C1317" s="16">
        <v>3543.81</v>
      </c>
      <c r="D1317" s="16">
        <v>3814.19</v>
      </c>
      <c r="E1317" s="16">
        <v>605.1</v>
      </c>
      <c r="F1317" s="16">
        <v>1197.8900000000001</v>
      </c>
      <c r="G1317" s="16">
        <v>5669.55</v>
      </c>
      <c r="H1317" s="16">
        <f>VLOOKUP($A1317,Sheet2!$A:$B,2,FALSE)</f>
        <v>5669.55</v>
      </c>
      <c r="I1317" s="16">
        <f>VLOOKUP($A1317,Sheet2!$A:$B,2,FALSE)</f>
        <v>5669.55</v>
      </c>
      <c r="J1317" s="16">
        <f>VLOOKUP($A1317,Sheet2!$A:$B,2,FALSE)</f>
        <v>5669.55</v>
      </c>
    </row>
    <row r="1318" spans="1:10" x14ac:dyDescent="0.15">
      <c r="A1318" s="7">
        <v>41360</v>
      </c>
      <c r="B1318" s="16">
        <v>2583.5300000000002</v>
      </c>
      <c r="C1318" s="16">
        <v>3552.26</v>
      </c>
      <c r="D1318" s="16">
        <v>3825.75</v>
      </c>
      <c r="E1318" s="16">
        <v>610</v>
      </c>
      <c r="F1318" s="16">
        <v>1198.99</v>
      </c>
      <c r="G1318" s="16">
        <v>5736.77</v>
      </c>
      <c r="H1318" s="16">
        <f>VLOOKUP($A1318,Sheet2!$A:$B,2,FALSE)</f>
        <v>5736.77</v>
      </c>
      <c r="I1318" s="16">
        <f>VLOOKUP($A1318,Sheet2!$A:$B,2,FALSE)</f>
        <v>5736.77</v>
      </c>
      <c r="J1318" s="16">
        <f>VLOOKUP($A1318,Sheet2!$A:$B,2,FALSE)</f>
        <v>5736.77</v>
      </c>
    </row>
    <row r="1319" spans="1:10" x14ac:dyDescent="0.15">
      <c r="A1319" s="7">
        <v>41361</v>
      </c>
      <c r="B1319" s="16">
        <v>2499.3000000000002</v>
      </c>
      <c r="C1319" s="16">
        <v>3448.98</v>
      </c>
      <c r="D1319" s="16">
        <v>3710.24</v>
      </c>
      <c r="E1319" s="16">
        <v>574.51</v>
      </c>
      <c r="F1319" s="16">
        <v>1173.9000000000001</v>
      </c>
      <c r="G1319" s="16">
        <v>5677.39</v>
      </c>
      <c r="H1319" s="16">
        <f>VLOOKUP($A1319,Sheet2!$A:$B,2,FALSE)</f>
        <v>5677.39</v>
      </c>
      <c r="I1319" s="16">
        <f>VLOOKUP($A1319,Sheet2!$A:$B,2,FALSE)</f>
        <v>5677.39</v>
      </c>
      <c r="J1319" s="16">
        <f>VLOOKUP($A1319,Sheet2!$A:$B,2,FALSE)</f>
        <v>5677.39</v>
      </c>
    </row>
    <row r="1320" spans="1:10" x14ac:dyDescent="0.15">
      <c r="A1320" s="7">
        <v>41362</v>
      </c>
      <c r="B1320" s="16">
        <v>2495.08</v>
      </c>
      <c r="C1320" s="16">
        <v>3447.29</v>
      </c>
      <c r="D1320" s="16">
        <v>3712.22</v>
      </c>
      <c r="E1320" s="16">
        <v>564.99</v>
      </c>
      <c r="F1320" s="16">
        <v>1167.58</v>
      </c>
      <c r="G1320" s="16">
        <v>5635.37</v>
      </c>
      <c r="H1320" s="16">
        <f>VLOOKUP($A1320,Sheet2!$A:$B,2,FALSE)</f>
        <v>5635.37</v>
      </c>
      <c r="I1320" s="16">
        <f>VLOOKUP($A1320,Sheet2!$A:$B,2,FALSE)</f>
        <v>5635.37</v>
      </c>
      <c r="J1320" s="16">
        <f>VLOOKUP($A1320,Sheet2!$A:$B,2,FALSE)</f>
        <v>5635.37</v>
      </c>
    </row>
    <row r="1321" spans="1:10" x14ac:dyDescent="0.15">
      <c r="A1321" s="7">
        <v>41365</v>
      </c>
      <c r="B1321" s="16">
        <v>2493.19</v>
      </c>
      <c r="C1321" s="16">
        <v>3470.96</v>
      </c>
      <c r="D1321" s="16">
        <v>3743.37</v>
      </c>
      <c r="E1321" s="16">
        <v>569.19000000000005</v>
      </c>
      <c r="F1321" s="16">
        <v>1172.02</v>
      </c>
      <c r="G1321" s="16">
        <v>5669.48</v>
      </c>
      <c r="H1321" s="16">
        <f>VLOOKUP($A1321,Sheet2!$A:$B,2,FALSE)</f>
        <v>5669.48</v>
      </c>
      <c r="I1321" s="16">
        <f>VLOOKUP($A1321,Sheet2!$A:$B,2,FALSE)</f>
        <v>5669.48</v>
      </c>
      <c r="J1321" s="16">
        <f>VLOOKUP($A1321,Sheet2!$A:$B,2,FALSE)</f>
        <v>5669.48</v>
      </c>
    </row>
    <row r="1322" spans="1:10" x14ac:dyDescent="0.15">
      <c r="A1322" s="7">
        <v>41366</v>
      </c>
      <c r="B1322" s="16">
        <v>2486.39</v>
      </c>
      <c r="C1322" s="16">
        <v>3428.5</v>
      </c>
      <c r="D1322" s="16">
        <v>3680.15</v>
      </c>
      <c r="E1322" s="16">
        <v>578.04</v>
      </c>
      <c r="F1322" s="16">
        <v>1175.8800000000001</v>
      </c>
      <c r="G1322" s="16">
        <v>5443.74</v>
      </c>
      <c r="H1322" s="16">
        <f>VLOOKUP($A1322,Sheet2!$A:$B,2,FALSE)</f>
        <v>5443.74</v>
      </c>
      <c r="I1322" s="16">
        <f>VLOOKUP($A1322,Sheet2!$A:$B,2,FALSE)</f>
        <v>5443.74</v>
      </c>
      <c r="J1322" s="16">
        <f>VLOOKUP($A1322,Sheet2!$A:$B,2,FALSE)</f>
        <v>5443.74</v>
      </c>
    </row>
    <row r="1323" spans="1:10" x14ac:dyDescent="0.15">
      <c r="A1323" s="7">
        <v>41367</v>
      </c>
      <c r="B1323" s="16">
        <v>2483.5500000000002</v>
      </c>
      <c r="C1323" s="16">
        <v>3397.23</v>
      </c>
      <c r="D1323" s="16">
        <v>3642.59</v>
      </c>
      <c r="E1323" s="16">
        <v>571.29</v>
      </c>
      <c r="F1323" s="16">
        <v>1172.76</v>
      </c>
      <c r="G1323" s="16">
        <v>5450.46</v>
      </c>
      <c r="H1323" s="16">
        <f>VLOOKUP($A1323,Sheet2!$A:$B,2,FALSE)</f>
        <v>5450.46</v>
      </c>
      <c r="I1323" s="16">
        <f>VLOOKUP($A1323,Sheet2!$A:$B,2,FALSE)</f>
        <v>5450.46</v>
      </c>
      <c r="J1323" s="16">
        <f>VLOOKUP($A1323,Sheet2!$A:$B,2,FALSE)</f>
        <v>5450.46</v>
      </c>
    </row>
    <row r="1324" spans="1:10" x14ac:dyDescent="0.15">
      <c r="A1324" s="7">
        <v>41372</v>
      </c>
      <c r="B1324" s="16">
        <v>2472.3000000000002</v>
      </c>
      <c r="C1324" s="16">
        <v>3411.13</v>
      </c>
      <c r="D1324" s="16">
        <v>3669.01</v>
      </c>
      <c r="E1324" s="16">
        <v>562.59</v>
      </c>
      <c r="F1324" s="16">
        <v>1164.82</v>
      </c>
      <c r="G1324" s="16">
        <v>5539.69</v>
      </c>
      <c r="H1324" s="16">
        <f>VLOOKUP($A1324,Sheet2!$A:$B,2,FALSE)</f>
        <v>5539.69</v>
      </c>
      <c r="I1324" s="16">
        <f>VLOOKUP($A1324,Sheet2!$A:$B,2,FALSE)</f>
        <v>5539.69</v>
      </c>
      <c r="J1324" s="16">
        <f>VLOOKUP($A1324,Sheet2!$A:$B,2,FALSE)</f>
        <v>5539.69</v>
      </c>
    </row>
    <row r="1325" spans="1:10" x14ac:dyDescent="0.15">
      <c r="A1325" s="7">
        <v>41373</v>
      </c>
      <c r="B1325" s="16">
        <v>2489.4299999999998</v>
      </c>
      <c r="C1325" s="16">
        <v>3444.37</v>
      </c>
      <c r="D1325" s="16">
        <v>3703.4</v>
      </c>
      <c r="E1325" s="16">
        <v>574.99</v>
      </c>
      <c r="F1325" s="16">
        <v>1171.92</v>
      </c>
      <c r="G1325" s="16">
        <v>5442.03</v>
      </c>
      <c r="H1325" s="16">
        <f>VLOOKUP($A1325,Sheet2!$A:$B,2,FALSE)</f>
        <v>5442.03</v>
      </c>
      <c r="I1325" s="16">
        <f>VLOOKUP($A1325,Sheet2!$A:$B,2,FALSE)</f>
        <v>5442.03</v>
      </c>
      <c r="J1325" s="16">
        <f>VLOOKUP($A1325,Sheet2!$A:$B,2,FALSE)</f>
        <v>5442.03</v>
      </c>
    </row>
    <row r="1326" spans="1:10" x14ac:dyDescent="0.15">
      <c r="A1326" s="7">
        <v>41374</v>
      </c>
      <c r="B1326" s="16">
        <v>2485.31</v>
      </c>
      <c r="C1326" s="16">
        <v>3437.27</v>
      </c>
      <c r="D1326" s="16">
        <v>3685.73</v>
      </c>
      <c r="E1326" s="16">
        <v>568.35</v>
      </c>
      <c r="F1326" s="16">
        <v>1173.6600000000001</v>
      </c>
      <c r="G1326" s="16">
        <v>5342.44</v>
      </c>
      <c r="H1326" s="16">
        <f>VLOOKUP($A1326,Sheet2!$A:$B,2,FALSE)</f>
        <v>5342.44</v>
      </c>
      <c r="I1326" s="16">
        <f>VLOOKUP($A1326,Sheet2!$A:$B,2,FALSE)</f>
        <v>5342.44</v>
      </c>
      <c r="J1326" s="16">
        <f>VLOOKUP($A1326,Sheet2!$A:$B,2,FALSE)</f>
        <v>5342.44</v>
      </c>
    </row>
    <row r="1327" spans="1:10" x14ac:dyDescent="0.15">
      <c r="A1327" s="7">
        <v>41375</v>
      </c>
      <c r="B1327" s="16">
        <v>2477.88</v>
      </c>
      <c r="C1327" s="16">
        <v>3423.22</v>
      </c>
      <c r="D1327" s="16">
        <v>3674.33</v>
      </c>
      <c r="E1327" s="16">
        <v>562.73</v>
      </c>
      <c r="F1327" s="16">
        <v>1160.53</v>
      </c>
      <c r="G1327" s="16">
        <v>5346.54</v>
      </c>
      <c r="H1327" s="16">
        <f>VLOOKUP($A1327,Sheet2!$A:$B,2,FALSE)</f>
        <v>5346.54</v>
      </c>
      <c r="I1327" s="16">
        <f>VLOOKUP($A1327,Sheet2!$A:$B,2,FALSE)</f>
        <v>5346.54</v>
      </c>
      <c r="J1327" s="16">
        <f>VLOOKUP($A1327,Sheet2!$A:$B,2,FALSE)</f>
        <v>5346.54</v>
      </c>
    </row>
    <row r="1328" spans="1:10" x14ac:dyDescent="0.15">
      <c r="A1328" s="7">
        <v>41376</v>
      </c>
      <c r="B1328" s="16">
        <v>2462.11</v>
      </c>
      <c r="C1328" s="16">
        <v>3394.52</v>
      </c>
      <c r="D1328" s="16">
        <v>3643.71</v>
      </c>
      <c r="E1328" s="16">
        <v>549.9</v>
      </c>
      <c r="F1328" s="16">
        <v>1149.97</v>
      </c>
      <c r="G1328" s="16">
        <v>5313.35</v>
      </c>
      <c r="H1328" s="16">
        <f>VLOOKUP($A1328,Sheet2!$A:$B,2,FALSE)</f>
        <v>5313.35</v>
      </c>
      <c r="I1328" s="16">
        <f>VLOOKUP($A1328,Sheet2!$A:$B,2,FALSE)</f>
        <v>5313.35</v>
      </c>
      <c r="J1328" s="16">
        <f>VLOOKUP($A1328,Sheet2!$A:$B,2,FALSE)</f>
        <v>5313.35</v>
      </c>
    </row>
    <row r="1329" spans="1:10" x14ac:dyDescent="0.15">
      <c r="A1329" s="7">
        <v>41379</v>
      </c>
      <c r="B1329" s="16">
        <v>2436.8200000000002</v>
      </c>
      <c r="C1329" s="16">
        <v>3346.85</v>
      </c>
      <c r="D1329" s="16">
        <v>3594.43</v>
      </c>
      <c r="E1329" s="16">
        <v>550.66</v>
      </c>
      <c r="F1329" s="16">
        <v>1130.71</v>
      </c>
      <c r="G1329" s="16">
        <v>5295.05</v>
      </c>
      <c r="H1329" s="16">
        <f>VLOOKUP($A1329,Sheet2!$A:$B,2,FALSE)</f>
        <v>5295.05</v>
      </c>
      <c r="I1329" s="16">
        <f>VLOOKUP($A1329,Sheet2!$A:$B,2,FALSE)</f>
        <v>5295.05</v>
      </c>
      <c r="J1329" s="16">
        <f>VLOOKUP($A1329,Sheet2!$A:$B,2,FALSE)</f>
        <v>5295.05</v>
      </c>
    </row>
    <row r="1330" spans="1:10" x14ac:dyDescent="0.15">
      <c r="A1330" s="7">
        <v>41380</v>
      </c>
      <c r="B1330" s="16">
        <v>2459.59</v>
      </c>
      <c r="C1330" s="16">
        <v>3383.08</v>
      </c>
      <c r="D1330" s="16">
        <v>3629.74</v>
      </c>
      <c r="E1330" s="16">
        <v>570.61</v>
      </c>
      <c r="F1330" s="16">
        <v>1136.07</v>
      </c>
      <c r="G1330" s="16">
        <v>5319.77</v>
      </c>
      <c r="H1330" s="16">
        <f>VLOOKUP($A1330,Sheet2!$A:$B,2,FALSE)</f>
        <v>5319.77</v>
      </c>
      <c r="I1330" s="16">
        <f>VLOOKUP($A1330,Sheet2!$A:$B,2,FALSE)</f>
        <v>5319.77</v>
      </c>
      <c r="J1330" s="16">
        <f>VLOOKUP($A1330,Sheet2!$A:$B,2,FALSE)</f>
        <v>5319.77</v>
      </c>
    </row>
    <row r="1331" spans="1:10" x14ac:dyDescent="0.15">
      <c r="A1331" s="7">
        <v>41381</v>
      </c>
      <c r="B1331" s="16">
        <v>2458.4699999999998</v>
      </c>
      <c r="C1331" s="16">
        <v>3412.42</v>
      </c>
      <c r="D1331" s="16">
        <v>3669.81</v>
      </c>
      <c r="E1331" s="16">
        <v>568.89</v>
      </c>
      <c r="F1331" s="16">
        <v>1132.47</v>
      </c>
      <c r="G1331" s="16">
        <v>5433.19</v>
      </c>
      <c r="H1331" s="16">
        <f>VLOOKUP($A1331,Sheet2!$A:$B,2,FALSE)</f>
        <v>5433.19</v>
      </c>
      <c r="I1331" s="16">
        <f>VLOOKUP($A1331,Sheet2!$A:$B,2,FALSE)</f>
        <v>5433.19</v>
      </c>
      <c r="J1331" s="16">
        <f>VLOOKUP($A1331,Sheet2!$A:$B,2,FALSE)</f>
        <v>5433.19</v>
      </c>
    </row>
    <row r="1332" spans="1:10" x14ac:dyDescent="0.15">
      <c r="A1332" s="7">
        <v>41382</v>
      </c>
      <c r="B1332" s="16">
        <v>2464.85</v>
      </c>
      <c r="C1332" s="16">
        <v>3423.01</v>
      </c>
      <c r="D1332" s="16">
        <v>3681.91</v>
      </c>
      <c r="E1332" s="16">
        <v>575.39</v>
      </c>
      <c r="F1332" s="16">
        <v>1126.8900000000001</v>
      </c>
      <c r="G1332" s="16">
        <v>5408.06</v>
      </c>
      <c r="H1332" s="16">
        <f>VLOOKUP($A1332,Sheet2!$A:$B,2,FALSE)</f>
        <v>5408.06</v>
      </c>
      <c r="I1332" s="16">
        <f>VLOOKUP($A1332,Sheet2!$A:$B,2,FALSE)</f>
        <v>5408.06</v>
      </c>
      <c r="J1332" s="16">
        <f>VLOOKUP($A1332,Sheet2!$A:$B,2,FALSE)</f>
        <v>5408.06</v>
      </c>
    </row>
    <row r="1333" spans="1:10" x14ac:dyDescent="0.15">
      <c r="A1333" s="7">
        <v>41383</v>
      </c>
      <c r="B1333" s="16">
        <v>2533.83</v>
      </c>
      <c r="C1333" s="16">
        <v>3495.24</v>
      </c>
      <c r="D1333" s="16">
        <v>3752.88</v>
      </c>
      <c r="E1333" s="16">
        <v>599.63</v>
      </c>
      <c r="F1333" s="16">
        <v>1146.33</v>
      </c>
      <c r="G1333" s="16">
        <v>5501.45</v>
      </c>
      <c r="H1333" s="16">
        <f>VLOOKUP($A1333,Sheet2!$A:$B,2,FALSE)</f>
        <v>5501.45</v>
      </c>
      <c r="I1333" s="16">
        <f>VLOOKUP($A1333,Sheet2!$A:$B,2,FALSE)</f>
        <v>5501.45</v>
      </c>
      <c r="J1333" s="16">
        <f>VLOOKUP($A1333,Sheet2!$A:$B,2,FALSE)</f>
        <v>5501.45</v>
      </c>
    </row>
    <row r="1334" spans="1:10" x14ac:dyDescent="0.15">
      <c r="A1334" s="7">
        <v>41386</v>
      </c>
      <c r="B1334" s="16">
        <v>2530.67</v>
      </c>
      <c r="C1334" s="16">
        <v>3511.62</v>
      </c>
      <c r="D1334" s="16">
        <v>3793.25</v>
      </c>
      <c r="E1334" s="16">
        <v>598.53</v>
      </c>
      <c r="F1334" s="16">
        <v>1151.28</v>
      </c>
      <c r="G1334" s="16">
        <v>5555.28</v>
      </c>
      <c r="H1334" s="16">
        <f>VLOOKUP($A1334,Sheet2!$A:$B,2,FALSE)</f>
        <v>5555.28</v>
      </c>
      <c r="I1334" s="16">
        <f>VLOOKUP($A1334,Sheet2!$A:$B,2,FALSE)</f>
        <v>5555.28</v>
      </c>
      <c r="J1334" s="16">
        <f>VLOOKUP($A1334,Sheet2!$A:$B,2,FALSE)</f>
        <v>5555.28</v>
      </c>
    </row>
    <row r="1335" spans="1:10" x14ac:dyDescent="0.15">
      <c r="A1335" s="7">
        <v>41387</v>
      </c>
      <c r="B1335" s="16">
        <v>2449.4699999999998</v>
      </c>
      <c r="C1335" s="16">
        <v>3416.45</v>
      </c>
      <c r="D1335" s="16">
        <v>3685.55</v>
      </c>
      <c r="E1335" s="16">
        <v>566.88</v>
      </c>
      <c r="F1335" s="16">
        <v>1123.03</v>
      </c>
      <c r="G1335" s="16">
        <v>5415.14</v>
      </c>
      <c r="H1335" s="16">
        <f>VLOOKUP($A1335,Sheet2!$A:$B,2,FALSE)</f>
        <v>5415.14</v>
      </c>
      <c r="I1335" s="16">
        <f>VLOOKUP($A1335,Sheet2!$A:$B,2,FALSE)</f>
        <v>5415.14</v>
      </c>
      <c r="J1335" s="16">
        <f>VLOOKUP($A1335,Sheet2!$A:$B,2,FALSE)</f>
        <v>5415.14</v>
      </c>
    </row>
    <row r="1336" spans="1:10" x14ac:dyDescent="0.15">
      <c r="A1336" s="7">
        <v>41388</v>
      </c>
      <c r="B1336" s="16">
        <v>2495.58</v>
      </c>
      <c r="C1336" s="16">
        <v>3484.57</v>
      </c>
      <c r="D1336" s="16">
        <v>3770.95</v>
      </c>
      <c r="E1336" s="16">
        <v>589.44000000000005</v>
      </c>
      <c r="F1336" s="16">
        <v>1135.56</v>
      </c>
      <c r="G1336" s="16">
        <v>5526.97</v>
      </c>
      <c r="H1336" s="16">
        <f>VLOOKUP($A1336,Sheet2!$A:$B,2,FALSE)</f>
        <v>5526.97</v>
      </c>
      <c r="I1336" s="16">
        <f>VLOOKUP($A1336,Sheet2!$A:$B,2,FALSE)</f>
        <v>5526.97</v>
      </c>
      <c r="J1336" s="16">
        <f>VLOOKUP($A1336,Sheet2!$A:$B,2,FALSE)</f>
        <v>5526.97</v>
      </c>
    </row>
    <row r="1337" spans="1:10" x14ac:dyDescent="0.15">
      <c r="A1337" s="7">
        <v>41389</v>
      </c>
      <c r="B1337" s="16">
        <v>2467.88</v>
      </c>
      <c r="C1337" s="16">
        <v>3431.4</v>
      </c>
      <c r="D1337" s="16">
        <v>3700.49</v>
      </c>
      <c r="E1337" s="16">
        <v>587.01</v>
      </c>
      <c r="F1337" s="16">
        <v>1126.05</v>
      </c>
      <c r="G1337" s="16">
        <v>5511.42</v>
      </c>
      <c r="H1337" s="16">
        <f>VLOOKUP($A1337,Sheet2!$A:$B,2,FALSE)</f>
        <v>5511.42</v>
      </c>
      <c r="I1337" s="16">
        <f>VLOOKUP($A1337,Sheet2!$A:$B,2,FALSE)</f>
        <v>5511.42</v>
      </c>
      <c r="J1337" s="16">
        <f>VLOOKUP($A1337,Sheet2!$A:$B,2,FALSE)</f>
        <v>5511.42</v>
      </c>
    </row>
    <row r="1338" spans="1:10" x14ac:dyDescent="0.15">
      <c r="A1338" s="7">
        <v>41390</v>
      </c>
      <c r="B1338" s="16">
        <v>2447.31</v>
      </c>
      <c r="C1338" s="16">
        <v>3367.77</v>
      </c>
      <c r="D1338" s="16">
        <v>3627.5</v>
      </c>
      <c r="E1338" s="16">
        <v>582.53</v>
      </c>
      <c r="F1338" s="16">
        <v>1117.82</v>
      </c>
      <c r="G1338" s="16">
        <v>5420.9</v>
      </c>
      <c r="H1338" s="16">
        <f>VLOOKUP($A1338,Sheet2!$A:$B,2,FALSE)</f>
        <v>5420.9</v>
      </c>
      <c r="I1338" s="16">
        <f>VLOOKUP($A1338,Sheet2!$A:$B,2,FALSE)</f>
        <v>5420.9</v>
      </c>
      <c r="J1338" s="16">
        <f>VLOOKUP($A1338,Sheet2!$A:$B,2,FALSE)</f>
        <v>5420.9</v>
      </c>
    </row>
    <row r="1339" spans="1:10" x14ac:dyDescent="0.15">
      <c r="A1339" s="7">
        <v>41396</v>
      </c>
      <c r="B1339" s="16">
        <v>2449.64</v>
      </c>
      <c r="C1339" s="16">
        <v>3383.4</v>
      </c>
      <c r="D1339" s="16">
        <v>3667.16</v>
      </c>
      <c r="E1339" s="16">
        <v>588.70000000000005</v>
      </c>
      <c r="F1339" s="16">
        <v>1111.42</v>
      </c>
      <c r="G1339" s="16">
        <v>5488.71</v>
      </c>
      <c r="H1339" s="16">
        <f>VLOOKUP($A1339,Sheet2!$A:$B,2,FALSE)</f>
        <v>5488.71</v>
      </c>
      <c r="I1339" s="16">
        <f>VLOOKUP($A1339,Sheet2!$A:$B,2,FALSE)</f>
        <v>5488.71</v>
      </c>
      <c r="J1339" s="16">
        <f>VLOOKUP($A1339,Sheet2!$A:$B,2,FALSE)</f>
        <v>5488.71</v>
      </c>
    </row>
    <row r="1340" spans="1:10" x14ac:dyDescent="0.15">
      <c r="A1340" s="7">
        <v>41397</v>
      </c>
      <c r="B1340" s="16">
        <v>2492.91</v>
      </c>
      <c r="C1340" s="16">
        <v>3448.64</v>
      </c>
      <c r="D1340" s="16">
        <v>3746.93</v>
      </c>
      <c r="E1340" s="16">
        <v>607.96</v>
      </c>
      <c r="F1340" s="16">
        <v>1124.33</v>
      </c>
      <c r="G1340" s="16">
        <v>5628.82</v>
      </c>
      <c r="H1340" s="16">
        <f>VLOOKUP($A1340,Sheet2!$A:$B,2,FALSE)</f>
        <v>5628.82</v>
      </c>
      <c r="I1340" s="16">
        <f>VLOOKUP($A1340,Sheet2!$A:$B,2,FALSE)</f>
        <v>5628.82</v>
      </c>
      <c r="J1340" s="16">
        <f>VLOOKUP($A1340,Sheet2!$A:$B,2,FALSE)</f>
        <v>5628.82</v>
      </c>
    </row>
    <row r="1341" spans="1:10" x14ac:dyDescent="0.15">
      <c r="A1341" s="7">
        <v>41400</v>
      </c>
      <c r="B1341" s="16">
        <v>2525.98</v>
      </c>
      <c r="C1341" s="16">
        <v>3514.46</v>
      </c>
      <c r="D1341" s="16">
        <v>3817.58</v>
      </c>
      <c r="E1341" s="16">
        <v>617.80999999999995</v>
      </c>
      <c r="F1341" s="16">
        <v>1135.8800000000001</v>
      </c>
      <c r="G1341" s="16">
        <v>5703.51</v>
      </c>
      <c r="H1341" s="16">
        <f>VLOOKUP($A1341,Sheet2!$A:$B,2,FALSE)</f>
        <v>5703.51</v>
      </c>
      <c r="I1341" s="16">
        <f>VLOOKUP($A1341,Sheet2!$A:$B,2,FALSE)</f>
        <v>5703.51</v>
      </c>
      <c r="J1341" s="16">
        <f>VLOOKUP($A1341,Sheet2!$A:$B,2,FALSE)</f>
        <v>5703.51</v>
      </c>
    </row>
    <row r="1342" spans="1:10" x14ac:dyDescent="0.15">
      <c r="A1342" s="7">
        <v>41401</v>
      </c>
      <c r="B1342" s="16">
        <v>2529.94</v>
      </c>
      <c r="C1342" s="16">
        <v>3521.48</v>
      </c>
      <c r="D1342" s="16">
        <v>3829.52</v>
      </c>
      <c r="E1342" s="16">
        <v>607.17999999999995</v>
      </c>
      <c r="F1342" s="16">
        <v>1141.5899999999999</v>
      </c>
      <c r="G1342" s="16">
        <v>5675.36</v>
      </c>
      <c r="H1342" s="16">
        <f>VLOOKUP($A1342,Sheet2!$A:$B,2,FALSE)</f>
        <v>5675.36</v>
      </c>
      <c r="I1342" s="16">
        <f>VLOOKUP($A1342,Sheet2!$A:$B,2,FALSE)</f>
        <v>5675.36</v>
      </c>
      <c r="J1342" s="16">
        <f>VLOOKUP($A1342,Sheet2!$A:$B,2,FALSE)</f>
        <v>5675.36</v>
      </c>
    </row>
    <row r="1343" spans="1:10" x14ac:dyDescent="0.15">
      <c r="A1343" s="7">
        <v>41402</v>
      </c>
      <c r="B1343" s="16">
        <v>2542.8000000000002</v>
      </c>
      <c r="C1343" s="16">
        <v>3553.85</v>
      </c>
      <c r="D1343" s="16">
        <v>3877.75</v>
      </c>
      <c r="E1343" s="16">
        <v>600.95000000000005</v>
      </c>
      <c r="F1343" s="16">
        <v>1144.6099999999999</v>
      </c>
      <c r="G1343" s="16">
        <v>5790.38</v>
      </c>
      <c r="H1343" s="16">
        <f>VLOOKUP($A1343,Sheet2!$A:$B,2,FALSE)</f>
        <v>5790.38</v>
      </c>
      <c r="I1343" s="16">
        <f>VLOOKUP($A1343,Sheet2!$A:$B,2,FALSE)</f>
        <v>5790.38</v>
      </c>
      <c r="J1343" s="16">
        <f>VLOOKUP($A1343,Sheet2!$A:$B,2,FALSE)</f>
        <v>5790.38</v>
      </c>
    </row>
    <row r="1344" spans="1:10" x14ac:dyDescent="0.15">
      <c r="A1344" s="7">
        <v>41403</v>
      </c>
      <c r="B1344" s="16">
        <v>2527.79</v>
      </c>
      <c r="C1344" s="16">
        <v>3555.77</v>
      </c>
      <c r="D1344" s="16">
        <v>3892.92</v>
      </c>
      <c r="E1344" s="16">
        <v>598.44000000000005</v>
      </c>
      <c r="F1344" s="16">
        <v>1136.71</v>
      </c>
      <c r="G1344" s="16">
        <v>5756.31</v>
      </c>
      <c r="H1344" s="16">
        <f>VLOOKUP($A1344,Sheet2!$A:$B,2,FALSE)</f>
        <v>5756.31</v>
      </c>
      <c r="I1344" s="16">
        <f>VLOOKUP($A1344,Sheet2!$A:$B,2,FALSE)</f>
        <v>5756.31</v>
      </c>
      <c r="J1344" s="16">
        <f>VLOOKUP($A1344,Sheet2!$A:$B,2,FALSE)</f>
        <v>5756.31</v>
      </c>
    </row>
    <row r="1345" spans="1:10" x14ac:dyDescent="0.15">
      <c r="A1345" s="7">
        <v>41404</v>
      </c>
      <c r="B1345" s="16">
        <v>2540.84</v>
      </c>
      <c r="C1345" s="16">
        <v>3577.33</v>
      </c>
      <c r="D1345" s="16">
        <v>3912.06</v>
      </c>
      <c r="E1345" s="16">
        <v>596.80999999999995</v>
      </c>
      <c r="F1345" s="16">
        <v>1142</v>
      </c>
      <c r="G1345" s="16">
        <v>5766.51</v>
      </c>
      <c r="H1345" s="16">
        <f>VLOOKUP($A1345,Sheet2!$A:$B,2,FALSE)</f>
        <v>5766.51</v>
      </c>
      <c r="I1345" s="16">
        <f>VLOOKUP($A1345,Sheet2!$A:$B,2,FALSE)</f>
        <v>5766.51</v>
      </c>
      <c r="J1345" s="16">
        <f>VLOOKUP($A1345,Sheet2!$A:$B,2,FALSE)</f>
        <v>5766.51</v>
      </c>
    </row>
    <row r="1346" spans="1:10" x14ac:dyDescent="0.15">
      <c r="A1346" s="7">
        <v>41407</v>
      </c>
      <c r="B1346" s="16">
        <v>2530.77</v>
      </c>
      <c r="C1346" s="16">
        <v>3590.76</v>
      </c>
      <c r="D1346" s="16">
        <v>3936.81</v>
      </c>
      <c r="E1346" s="16">
        <v>587.54</v>
      </c>
      <c r="F1346" s="16">
        <v>1141.3599999999999</v>
      </c>
      <c r="G1346" s="16">
        <v>5746.3</v>
      </c>
      <c r="H1346" s="16">
        <f>VLOOKUP($A1346,Sheet2!$A:$B,2,FALSE)</f>
        <v>5746.3</v>
      </c>
      <c r="I1346" s="16">
        <f>VLOOKUP($A1346,Sheet2!$A:$B,2,FALSE)</f>
        <v>5746.3</v>
      </c>
      <c r="J1346" s="16">
        <f>VLOOKUP($A1346,Sheet2!$A:$B,2,FALSE)</f>
        <v>5746.3</v>
      </c>
    </row>
    <row r="1347" spans="1:10" x14ac:dyDescent="0.15">
      <c r="A1347" s="7">
        <v>41408</v>
      </c>
      <c r="B1347" s="16">
        <v>2493.34</v>
      </c>
      <c r="C1347" s="16">
        <v>3549.3</v>
      </c>
      <c r="D1347" s="16">
        <v>3889.65</v>
      </c>
      <c r="E1347" s="16">
        <v>579.13</v>
      </c>
      <c r="F1347" s="16">
        <v>1130.48</v>
      </c>
      <c r="G1347" s="16">
        <v>5693.22</v>
      </c>
      <c r="H1347" s="16">
        <f>VLOOKUP($A1347,Sheet2!$A:$B,2,FALSE)</f>
        <v>5693.22</v>
      </c>
      <c r="I1347" s="16">
        <f>VLOOKUP($A1347,Sheet2!$A:$B,2,FALSE)</f>
        <v>5693.22</v>
      </c>
      <c r="J1347" s="16">
        <f>VLOOKUP($A1347,Sheet2!$A:$B,2,FALSE)</f>
        <v>5693.22</v>
      </c>
    </row>
    <row r="1348" spans="1:10" x14ac:dyDescent="0.15">
      <c r="A1348" s="7">
        <v>41409</v>
      </c>
      <c r="B1348" s="16">
        <v>2506.9299999999998</v>
      </c>
      <c r="C1348" s="16">
        <v>3597.11</v>
      </c>
      <c r="D1348" s="16">
        <v>3953.85</v>
      </c>
      <c r="E1348" s="16">
        <v>582.45000000000005</v>
      </c>
      <c r="F1348" s="16">
        <v>1132.24</v>
      </c>
      <c r="G1348" s="16">
        <v>5786.43</v>
      </c>
      <c r="H1348" s="16">
        <f>VLOOKUP($A1348,Sheet2!$A:$B,2,FALSE)</f>
        <v>5786.43</v>
      </c>
      <c r="I1348" s="16">
        <f>VLOOKUP($A1348,Sheet2!$A:$B,2,FALSE)</f>
        <v>5786.43</v>
      </c>
      <c r="J1348" s="16">
        <f>VLOOKUP($A1348,Sheet2!$A:$B,2,FALSE)</f>
        <v>5786.43</v>
      </c>
    </row>
    <row r="1349" spans="1:10" x14ac:dyDescent="0.15">
      <c r="A1349" s="7">
        <v>41410</v>
      </c>
      <c r="B1349" s="16">
        <v>2552.71</v>
      </c>
      <c r="C1349" s="16">
        <v>3635.76</v>
      </c>
      <c r="D1349" s="16">
        <v>3977.96</v>
      </c>
      <c r="E1349" s="16">
        <v>600.97</v>
      </c>
      <c r="F1349" s="16">
        <v>1139.94</v>
      </c>
      <c r="G1349" s="16">
        <v>5821.36</v>
      </c>
      <c r="H1349" s="16">
        <f>VLOOKUP($A1349,Sheet2!$A:$B,2,FALSE)</f>
        <v>5821.36</v>
      </c>
      <c r="I1349" s="16">
        <f>VLOOKUP($A1349,Sheet2!$A:$B,2,FALSE)</f>
        <v>5821.36</v>
      </c>
      <c r="J1349" s="16">
        <f>VLOOKUP($A1349,Sheet2!$A:$B,2,FALSE)</f>
        <v>5821.36</v>
      </c>
    </row>
    <row r="1350" spans="1:10" x14ac:dyDescent="0.15">
      <c r="A1350" s="7">
        <v>41411</v>
      </c>
      <c r="B1350" s="16">
        <v>2592.0500000000002</v>
      </c>
      <c r="C1350" s="16">
        <v>3691.4</v>
      </c>
      <c r="D1350" s="16">
        <v>4031.56</v>
      </c>
      <c r="E1350" s="16">
        <v>609.49</v>
      </c>
      <c r="F1350" s="16">
        <v>1153.47</v>
      </c>
      <c r="G1350" s="16">
        <v>5843.56</v>
      </c>
      <c r="H1350" s="16">
        <f>VLOOKUP($A1350,Sheet2!$A:$B,2,FALSE)</f>
        <v>5843.56</v>
      </c>
      <c r="I1350" s="16">
        <f>VLOOKUP($A1350,Sheet2!$A:$B,2,FALSE)</f>
        <v>5843.56</v>
      </c>
      <c r="J1350" s="16">
        <f>VLOOKUP($A1350,Sheet2!$A:$B,2,FALSE)</f>
        <v>5843.56</v>
      </c>
    </row>
    <row r="1351" spans="1:10" x14ac:dyDescent="0.15">
      <c r="A1351" s="7">
        <v>41414</v>
      </c>
      <c r="B1351" s="16">
        <v>2609.61</v>
      </c>
      <c r="C1351" s="16">
        <v>3737.75</v>
      </c>
      <c r="D1351" s="16">
        <v>4105.2299999999996</v>
      </c>
      <c r="E1351" s="16">
        <v>616.28</v>
      </c>
      <c r="F1351" s="16">
        <v>1159.4000000000001</v>
      </c>
      <c r="G1351" s="16">
        <v>5675.49</v>
      </c>
      <c r="H1351" s="16">
        <f>VLOOKUP($A1351,Sheet2!$A:$B,2,FALSE)</f>
        <v>5675.49</v>
      </c>
      <c r="I1351" s="16">
        <f>VLOOKUP($A1351,Sheet2!$A:$B,2,FALSE)</f>
        <v>5675.49</v>
      </c>
      <c r="J1351" s="16">
        <f>VLOOKUP($A1351,Sheet2!$A:$B,2,FALSE)</f>
        <v>5675.49</v>
      </c>
    </row>
    <row r="1352" spans="1:10" x14ac:dyDescent="0.15">
      <c r="A1352" s="7">
        <v>41415</v>
      </c>
      <c r="B1352" s="16">
        <v>2614.85</v>
      </c>
      <c r="C1352" s="16">
        <v>3787.06</v>
      </c>
      <c r="D1352" s="16">
        <v>4168.57</v>
      </c>
      <c r="E1352" s="16">
        <v>613.83000000000004</v>
      </c>
      <c r="F1352" s="16">
        <v>1162.46</v>
      </c>
      <c r="G1352" s="16">
        <v>5718.64</v>
      </c>
      <c r="H1352" s="16">
        <f>VLOOKUP($A1352,Sheet2!$A:$B,2,FALSE)</f>
        <v>5718.64</v>
      </c>
      <c r="I1352" s="16">
        <f>VLOOKUP($A1352,Sheet2!$A:$B,2,FALSE)</f>
        <v>5718.64</v>
      </c>
      <c r="J1352" s="16">
        <f>VLOOKUP($A1352,Sheet2!$A:$B,2,FALSE)</f>
        <v>5718.64</v>
      </c>
    </row>
    <row r="1353" spans="1:10" x14ac:dyDescent="0.15">
      <c r="A1353" s="7">
        <v>41416</v>
      </c>
      <c r="B1353" s="16">
        <v>2618.0300000000002</v>
      </c>
      <c r="C1353" s="16">
        <v>3755.87</v>
      </c>
      <c r="D1353" s="16">
        <v>4111.25</v>
      </c>
      <c r="E1353" s="16">
        <v>614.77</v>
      </c>
      <c r="F1353" s="16">
        <v>1166.1199999999999</v>
      </c>
      <c r="G1353" s="16">
        <v>5718.37</v>
      </c>
      <c r="H1353" s="16">
        <f>VLOOKUP($A1353,Sheet2!$A:$B,2,FALSE)</f>
        <v>5718.37</v>
      </c>
      <c r="I1353" s="16">
        <f>VLOOKUP($A1353,Sheet2!$A:$B,2,FALSE)</f>
        <v>5718.37</v>
      </c>
      <c r="J1353" s="16">
        <f>VLOOKUP($A1353,Sheet2!$A:$B,2,FALSE)</f>
        <v>5718.37</v>
      </c>
    </row>
    <row r="1354" spans="1:10" x14ac:dyDescent="0.15">
      <c r="A1354" s="7">
        <v>41417</v>
      </c>
      <c r="B1354" s="16">
        <v>2582.85</v>
      </c>
      <c r="C1354" s="16">
        <v>3724.23</v>
      </c>
      <c r="D1354" s="16">
        <v>4089.16</v>
      </c>
      <c r="E1354" s="16">
        <v>604.37</v>
      </c>
      <c r="F1354" s="16">
        <v>1158.9100000000001</v>
      </c>
      <c r="G1354" s="16">
        <v>5716.02</v>
      </c>
      <c r="H1354" s="16">
        <f>VLOOKUP($A1354,Sheet2!$A:$B,2,FALSE)</f>
        <v>5716.02</v>
      </c>
      <c r="I1354" s="16">
        <f>VLOOKUP($A1354,Sheet2!$A:$B,2,FALSE)</f>
        <v>5716.02</v>
      </c>
      <c r="J1354" s="16">
        <f>VLOOKUP($A1354,Sheet2!$A:$B,2,FALSE)</f>
        <v>5716.02</v>
      </c>
    </row>
    <row r="1355" spans="1:10" x14ac:dyDescent="0.15">
      <c r="A1355" s="7">
        <v>41418</v>
      </c>
      <c r="B1355" s="16">
        <v>2597.23</v>
      </c>
      <c r="C1355" s="16">
        <v>3782.07</v>
      </c>
      <c r="D1355" s="16">
        <v>4160.95</v>
      </c>
      <c r="E1355" s="16">
        <v>609.27</v>
      </c>
      <c r="F1355" s="16">
        <v>1161.56</v>
      </c>
      <c r="G1355" s="16">
        <v>5805.53</v>
      </c>
      <c r="H1355" s="16">
        <f>VLOOKUP($A1355,Sheet2!$A:$B,2,FALSE)</f>
        <v>5805.53</v>
      </c>
      <c r="I1355" s="16">
        <f>VLOOKUP($A1355,Sheet2!$A:$B,2,FALSE)</f>
        <v>5805.53</v>
      </c>
      <c r="J1355" s="16">
        <f>VLOOKUP($A1355,Sheet2!$A:$B,2,FALSE)</f>
        <v>5805.53</v>
      </c>
    </row>
    <row r="1356" spans="1:10" x14ac:dyDescent="0.15">
      <c r="A1356" s="7">
        <v>41421</v>
      </c>
      <c r="B1356" s="16">
        <v>2599.59</v>
      </c>
      <c r="C1356" s="16">
        <v>3820.43</v>
      </c>
      <c r="D1356" s="16">
        <v>4210.93</v>
      </c>
      <c r="E1356" s="16">
        <v>619.65</v>
      </c>
      <c r="F1356" s="16">
        <v>1154.94</v>
      </c>
      <c r="G1356" s="16">
        <v>5871.95</v>
      </c>
      <c r="H1356" s="16">
        <f>VLOOKUP($A1356,Sheet2!$A:$B,2,FALSE)</f>
        <v>5871.95</v>
      </c>
      <c r="I1356" s="16">
        <f>VLOOKUP($A1356,Sheet2!$A:$B,2,FALSE)</f>
        <v>5871.95</v>
      </c>
      <c r="J1356" s="16">
        <f>VLOOKUP($A1356,Sheet2!$A:$B,2,FALSE)</f>
        <v>5871.95</v>
      </c>
    </row>
    <row r="1357" spans="1:10" x14ac:dyDescent="0.15">
      <c r="A1357" s="7">
        <v>41422</v>
      </c>
      <c r="B1357" s="16">
        <v>2644.36</v>
      </c>
      <c r="C1357" s="16">
        <v>3827.78</v>
      </c>
      <c r="D1357" s="16">
        <v>4179.8500000000004</v>
      </c>
      <c r="E1357" s="16">
        <v>641.41</v>
      </c>
      <c r="F1357" s="16">
        <v>1163.3499999999999</v>
      </c>
      <c r="G1357" s="16">
        <v>5898.97</v>
      </c>
      <c r="H1357" s="16">
        <f>VLOOKUP($A1357,Sheet2!$A:$B,2,FALSE)</f>
        <v>5898.97</v>
      </c>
      <c r="I1357" s="16">
        <f>VLOOKUP($A1357,Sheet2!$A:$B,2,FALSE)</f>
        <v>5898.97</v>
      </c>
      <c r="J1357" s="16">
        <f>VLOOKUP($A1357,Sheet2!$A:$B,2,FALSE)</f>
        <v>5898.97</v>
      </c>
    </row>
    <row r="1358" spans="1:10" x14ac:dyDescent="0.15">
      <c r="A1358" s="7">
        <v>41423</v>
      </c>
      <c r="B1358" s="16">
        <v>2642.56</v>
      </c>
      <c r="C1358" s="16">
        <v>3856.32</v>
      </c>
      <c r="D1358" s="16">
        <v>4213.76</v>
      </c>
      <c r="E1358" s="16">
        <v>634.29</v>
      </c>
      <c r="F1358" s="16">
        <v>1168.1300000000001</v>
      </c>
      <c r="G1358" s="16">
        <v>5954.39</v>
      </c>
      <c r="H1358" s="16">
        <f>VLOOKUP($A1358,Sheet2!$A:$B,2,FALSE)</f>
        <v>5954.39</v>
      </c>
      <c r="I1358" s="16">
        <f>VLOOKUP($A1358,Sheet2!$A:$B,2,FALSE)</f>
        <v>5954.39</v>
      </c>
      <c r="J1358" s="16">
        <f>VLOOKUP($A1358,Sheet2!$A:$B,2,FALSE)</f>
        <v>5954.39</v>
      </c>
    </row>
    <row r="1359" spans="1:10" x14ac:dyDescent="0.15">
      <c r="A1359" s="7">
        <v>41424</v>
      </c>
      <c r="B1359" s="16">
        <v>2634.32</v>
      </c>
      <c r="C1359" s="16">
        <v>3865.13</v>
      </c>
      <c r="D1359" s="16">
        <v>4231.04</v>
      </c>
      <c r="E1359" s="16">
        <v>639.33000000000004</v>
      </c>
      <c r="F1359" s="16">
        <v>1158.02</v>
      </c>
      <c r="G1359" s="16">
        <v>6015.12</v>
      </c>
      <c r="H1359" s="16">
        <f>VLOOKUP($A1359,Sheet2!$A:$B,2,FALSE)</f>
        <v>6015.12</v>
      </c>
      <c r="I1359" s="16">
        <f>VLOOKUP($A1359,Sheet2!$A:$B,2,FALSE)</f>
        <v>6015.12</v>
      </c>
      <c r="J1359" s="16">
        <f>VLOOKUP($A1359,Sheet2!$A:$B,2,FALSE)</f>
        <v>6015.12</v>
      </c>
    </row>
    <row r="1360" spans="1:10" x14ac:dyDescent="0.15">
      <c r="A1360" s="7">
        <v>41425</v>
      </c>
      <c r="B1360" s="16">
        <v>2606.4299999999998</v>
      </c>
      <c r="C1360" s="16">
        <v>3841.22</v>
      </c>
      <c r="D1360" s="16">
        <v>4210.97</v>
      </c>
      <c r="E1360" s="16">
        <v>628.45000000000005</v>
      </c>
      <c r="F1360" s="16">
        <v>1150.18</v>
      </c>
      <c r="G1360" s="16">
        <v>6025.14</v>
      </c>
      <c r="H1360" s="16">
        <f>VLOOKUP($A1360,Sheet2!$A:$B,2,FALSE)</f>
        <v>6025.14</v>
      </c>
      <c r="I1360" s="16">
        <f>VLOOKUP($A1360,Sheet2!$A:$B,2,FALSE)</f>
        <v>6025.14</v>
      </c>
      <c r="J1360" s="16">
        <f>VLOOKUP($A1360,Sheet2!$A:$B,2,FALSE)</f>
        <v>6025.14</v>
      </c>
    </row>
    <row r="1361" spans="1:10" x14ac:dyDescent="0.15">
      <c r="A1361" s="7">
        <v>41428</v>
      </c>
      <c r="B1361" s="16">
        <v>2602.62</v>
      </c>
      <c r="C1361" s="16">
        <v>3814.51</v>
      </c>
      <c r="D1361" s="16">
        <v>4172.6899999999996</v>
      </c>
      <c r="E1361" s="16">
        <v>627.95000000000005</v>
      </c>
      <c r="F1361" s="16">
        <v>1148.3800000000001</v>
      </c>
      <c r="G1361" s="16">
        <v>5985.87</v>
      </c>
      <c r="H1361" s="16">
        <f>VLOOKUP($A1361,Sheet2!$A:$B,2,FALSE)</f>
        <v>5985.87</v>
      </c>
      <c r="I1361" s="16">
        <f>VLOOKUP($A1361,Sheet2!$A:$B,2,FALSE)</f>
        <v>5985.87</v>
      </c>
      <c r="J1361" s="16">
        <f>VLOOKUP($A1361,Sheet2!$A:$B,2,FALSE)</f>
        <v>5985.87</v>
      </c>
    </row>
    <row r="1362" spans="1:10" x14ac:dyDescent="0.15">
      <c r="A1362" s="7">
        <v>41429</v>
      </c>
      <c r="B1362" s="16">
        <v>2565.67</v>
      </c>
      <c r="C1362" s="16">
        <v>3739.72</v>
      </c>
      <c r="D1362" s="16">
        <v>4080.09</v>
      </c>
      <c r="E1362" s="16">
        <v>612.9</v>
      </c>
      <c r="F1362" s="16">
        <v>1130.07</v>
      </c>
      <c r="G1362" s="16">
        <v>5859.36</v>
      </c>
      <c r="H1362" s="16">
        <f>VLOOKUP($A1362,Sheet2!$A:$B,2,FALSE)</f>
        <v>5859.36</v>
      </c>
      <c r="I1362" s="16">
        <f>VLOOKUP($A1362,Sheet2!$A:$B,2,FALSE)</f>
        <v>5859.36</v>
      </c>
      <c r="J1362" s="16">
        <f>VLOOKUP($A1362,Sheet2!$A:$B,2,FALSE)</f>
        <v>5859.36</v>
      </c>
    </row>
    <row r="1363" spans="1:10" x14ac:dyDescent="0.15">
      <c r="A1363" s="7">
        <v>41430</v>
      </c>
      <c r="B1363" s="16">
        <v>2560.54</v>
      </c>
      <c r="C1363" s="16">
        <v>3755.15</v>
      </c>
      <c r="D1363" s="16">
        <v>4104.91</v>
      </c>
      <c r="E1363" s="16">
        <v>617.36</v>
      </c>
      <c r="F1363" s="16">
        <v>1133.3800000000001</v>
      </c>
      <c r="G1363" s="16">
        <v>5882.99</v>
      </c>
      <c r="H1363" s="16">
        <f>VLOOKUP($A1363,Sheet2!$A:$B,2,FALSE)</f>
        <v>5882.99</v>
      </c>
      <c r="I1363" s="16">
        <f>VLOOKUP($A1363,Sheet2!$A:$B,2,FALSE)</f>
        <v>5882.99</v>
      </c>
      <c r="J1363" s="16">
        <f>VLOOKUP($A1363,Sheet2!$A:$B,2,FALSE)</f>
        <v>5882.99</v>
      </c>
    </row>
    <row r="1364" spans="1:10" x14ac:dyDescent="0.15">
      <c r="A1364" s="7">
        <v>41431</v>
      </c>
      <c r="B1364" s="16">
        <v>2527.84</v>
      </c>
      <c r="C1364" s="16">
        <v>3688.74</v>
      </c>
      <c r="D1364" s="16">
        <v>4036.82</v>
      </c>
      <c r="E1364" s="16">
        <v>610.24</v>
      </c>
      <c r="F1364" s="16">
        <v>1121.31</v>
      </c>
      <c r="G1364" s="16">
        <v>5762.35</v>
      </c>
      <c r="H1364" s="16">
        <f>VLOOKUP($A1364,Sheet2!$A:$B,2,FALSE)</f>
        <v>5762.35</v>
      </c>
      <c r="I1364" s="16">
        <f>VLOOKUP($A1364,Sheet2!$A:$B,2,FALSE)</f>
        <v>5762.35</v>
      </c>
      <c r="J1364" s="16">
        <f>VLOOKUP($A1364,Sheet2!$A:$B,2,FALSE)</f>
        <v>5762.35</v>
      </c>
    </row>
    <row r="1365" spans="1:10" x14ac:dyDescent="0.15">
      <c r="A1365" s="7">
        <v>41432</v>
      </c>
      <c r="B1365" s="16">
        <v>2484.16</v>
      </c>
      <c r="C1365" s="16">
        <v>3616.21</v>
      </c>
      <c r="D1365" s="16">
        <v>3985.51</v>
      </c>
      <c r="E1365" s="16">
        <v>592.61</v>
      </c>
      <c r="F1365" s="16">
        <v>1105</v>
      </c>
      <c r="G1365" s="16">
        <v>5665.02</v>
      </c>
      <c r="H1365" s="16">
        <f>VLOOKUP($A1365,Sheet2!$A:$B,2,FALSE)</f>
        <v>5665.02</v>
      </c>
      <c r="I1365" s="16">
        <f>VLOOKUP($A1365,Sheet2!$A:$B,2,FALSE)</f>
        <v>5665.02</v>
      </c>
      <c r="J1365" s="16">
        <f>VLOOKUP($A1365,Sheet2!$A:$B,2,FALSE)</f>
        <v>5665.02</v>
      </c>
    </row>
    <row r="1366" spans="1:10" x14ac:dyDescent="0.15">
      <c r="A1366" s="7">
        <v>41438</v>
      </c>
      <c r="B1366" s="16">
        <v>2399.94</v>
      </c>
      <c r="C1366" s="16">
        <v>3515.05</v>
      </c>
      <c r="D1366" s="16">
        <v>3887.75</v>
      </c>
      <c r="E1366" s="16">
        <v>558.28</v>
      </c>
      <c r="F1366" s="16">
        <v>1061.98</v>
      </c>
      <c r="G1366" s="16">
        <v>5577.4</v>
      </c>
      <c r="H1366" s="16">
        <f>VLOOKUP($A1366,Sheet2!$A:$B,2,FALSE)</f>
        <v>5577.4</v>
      </c>
      <c r="I1366" s="16">
        <f>VLOOKUP($A1366,Sheet2!$A:$B,2,FALSE)</f>
        <v>5577.4</v>
      </c>
      <c r="J1366" s="16">
        <f>VLOOKUP($A1366,Sheet2!$A:$B,2,FALSE)</f>
        <v>5577.4</v>
      </c>
    </row>
    <row r="1367" spans="1:10" x14ac:dyDescent="0.15">
      <c r="A1367" s="7">
        <v>41439</v>
      </c>
      <c r="B1367" s="16">
        <v>2416.77</v>
      </c>
      <c r="C1367" s="16">
        <v>3584.98</v>
      </c>
      <c r="D1367" s="16">
        <v>3975.52</v>
      </c>
      <c r="E1367" s="16">
        <v>560.78</v>
      </c>
      <c r="F1367" s="16">
        <v>1068.56</v>
      </c>
      <c r="G1367" s="16">
        <v>5713.81</v>
      </c>
      <c r="H1367" s="16">
        <f>VLOOKUP($A1367,Sheet2!$A:$B,2,FALSE)</f>
        <v>5713.81</v>
      </c>
      <c r="I1367" s="16">
        <f>VLOOKUP($A1367,Sheet2!$A:$B,2,FALSE)</f>
        <v>5713.81</v>
      </c>
      <c r="J1367" s="16">
        <f>VLOOKUP($A1367,Sheet2!$A:$B,2,FALSE)</f>
        <v>5713.81</v>
      </c>
    </row>
    <row r="1368" spans="1:10" x14ac:dyDescent="0.15">
      <c r="A1368" s="7">
        <v>41442</v>
      </c>
      <c r="B1368" s="16">
        <v>2403.84</v>
      </c>
      <c r="C1368" s="16">
        <v>3593.37</v>
      </c>
      <c r="D1368" s="16">
        <v>3996.34</v>
      </c>
      <c r="E1368" s="16">
        <v>551.45000000000005</v>
      </c>
      <c r="F1368" s="16">
        <v>1062.8900000000001</v>
      </c>
      <c r="G1368" s="16">
        <v>5821.67</v>
      </c>
      <c r="H1368" s="16">
        <f>VLOOKUP($A1368,Sheet2!$A:$B,2,FALSE)</f>
        <v>5821.67</v>
      </c>
      <c r="I1368" s="16">
        <f>VLOOKUP($A1368,Sheet2!$A:$B,2,FALSE)</f>
        <v>5821.67</v>
      </c>
      <c r="J1368" s="16">
        <f>VLOOKUP($A1368,Sheet2!$A:$B,2,FALSE)</f>
        <v>5821.67</v>
      </c>
    </row>
    <row r="1369" spans="1:10" x14ac:dyDescent="0.15">
      <c r="A1369" s="7">
        <v>41443</v>
      </c>
      <c r="B1369" s="16">
        <v>2418.75</v>
      </c>
      <c r="C1369" s="16">
        <v>3605.76</v>
      </c>
      <c r="D1369" s="16">
        <v>4005.14</v>
      </c>
      <c r="E1369" s="16">
        <v>556.11</v>
      </c>
      <c r="F1369" s="16">
        <v>1051.79</v>
      </c>
      <c r="G1369" s="16">
        <v>5802.38</v>
      </c>
      <c r="H1369" s="16">
        <f>VLOOKUP($A1369,Sheet2!$A:$B,2,FALSE)</f>
        <v>5802.38</v>
      </c>
      <c r="I1369" s="16">
        <f>VLOOKUP($A1369,Sheet2!$A:$B,2,FALSE)</f>
        <v>5802.38</v>
      </c>
      <c r="J1369" s="16">
        <f>VLOOKUP($A1369,Sheet2!$A:$B,2,FALSE)</f>
        <v>5802.38</v>
      </c>
    </row>
    <row r="1370" spans="1:10" x14ac:dyDescent="0.15">
      <c r="A1370" s="7">
        <v>41444</v>
      </c>
      <c r="B1370" s="16">
        <v>2400.77</v>
      </c>
      <c r="C1370" s="16">
        <v>3583.3</v>
      </c>
      <c r="D1370" s="16">
        <v>3987.3</v>
      </c>
      <c r="E1370" s="16">
        <v>548.34</v>
      </c>
      <c r="F1370" s="16">
        <v>1057.28</v>
      </c>
      <c r="G1370" s="16">
        <v>5768.37</v>
      </c>
      <c r="H1370" s="16">
        <f>VLOOKUP($A1370,Sheet2!$A:$B,2,FALSE)</f>
        <v>5768.37</v>
      </c>
      <c r="I1370" s="16">
        <f>VLOOKUP($A1370,Sheet2!$A:$B,2,FALSE)</f>
        <v>5768.37</v>
      </c>
      <c r="J1370" s="16">
        <f>VLOOKUP($A1370,Sheet2!$A:$B,2,FALSE)</f>
        <v>5768.37</v>
      </c>
    </row>
    <row r="1371" spans="1:10" x14ac:dyDescent="0.15">
      <c r="A1371" s="7">
        <v>41445</v>
      </c>
      <c r="B1371" s="16">
        <v>2321.4699999999998</v>
      </c>
      <c r="C1371" s="16">
        <v>3465</v>
      </c>
      <c r="D1371" s="16">
        <v>3860.89</v>
      </c>
      <c r="E1371" s="16">
        <v>531.66999999999996</v>
      </c>
      <c r="F1371" s="16">
        <v>1022.27</v>
      </c>
      <c r="G1371" s="16">
        <v>5575.17</v>
      </c>
      <c r="H1371" s="16">
        <f>VLOOKUP($A1371,Sheet2!$A:$B,2,FALSE)</f>
        <v>5575.17</v>
      </c>
      <c r="I1371" s="16">
        <f>VLOOKUP($A1371,Sheet2!$A:$B,2,FALSE)</f>
        <v>5575.17</v>
      </c>
      <c r="J1371" s="16">
        <f>VLOOKUP($A1371,Sheet2!$A:$B,2,FALSE)</f>
        <v>5575.17</v>
      </c>
    </row>
    <row r="1372" spans="1:10" x14ac:dyDescent="0.15">
      <c r="A1372" s="7">
        <v>41446</v>
      </c>
      <c r="B1372" s="16">
        <v>2317.39</v>
      </c>
      <c r="C1372" s="16">
        <v>3446.48</v>
      </c>
      <c r="D1372" s="16">
        <v>3833.82</v>
      </c>
      <c r="E1372" s="16">
        <v>532.79999999999995</v>
      </c>
      <c r="F1372" s="16">
        <v>1018.12</v>
      </c>
      <c r="G1372" s="16">
        <v>5584.71</v>
      </c>
      <c r="H1372" s="16">
        <f>VLOOKUP($A1372,Sheet2!$A:$B,2,FALSE)</f>
        <v>5584.71</v>
      </c>
      <c r="I1372" s="16">
        <f>VLOOKUP($A1372,Sheet2!$A:$B,2,FALSE)</f>
        <v>5584.71</v>
      </c>
      <c r="J1372" s="16">
        <f>VLOOKUP($A1372,Sheet2!$A:$B,2,FALSE)</f>
        <v>5584.71</v>
      </c>
    </row>
    <row r="1373" spans="1:10" x14ac:dyDescent="0.15">
      <c r="A1373" s="7">
        <v>41449</v>
      </c>
      <c r="B1373" s="16">
        <v>2171.21</v>
      </c>
      <c r="C1373" s="16">
        <v>3232.96</v>
      </c>
      <c r="D1373" s="16">
        <v>3604.75</v>
      </c>
      <c r="E1373" s="16">
        <v>488.7</v>
      </c>
      <c r="F1373" s="16">
        <v>959.46</v>
      </c>
      <c r="G1373" s="16">
        <v>5339.23</v>
      </c>
      <c r="H1373" s="16">
        <f>VLOOKUP($A1373,Sheet2!$A:$B,2,FALSE)</f>
        <v>5339.23</v>
      </c>
      <c r="I1373" s="16">
        <f>VLOOKUP($A1373,Sheet2!$A:$B,2,FALSE)</f>
        <v>5339.23</v>
      </c>
      <c r="J1373" s="16">
        <f>VLOOKUP($A1373,Sheet2!$A:$B,2,FALSE)</f>
        <v>5339.23</v>
      </c>
    </row>
    <row r="1374" spans="1:10" x14ac:dyDescent="0.15">
      <c r="A1374" s="7">
        <v>41450</v>
      </c>
      <c r="B1374" s="16">
        <v>2165.42</v>
      </c>
      <c r="C1374" s="16">
        <v>3219.13</v>
      </c>
      <c r="D1374" s="16">
        <v>3602.57</v>
      </c>
      <c r="E1374" s="16">
        <v>482.12</v>
      </c>
      <c r="F1374" s="16">
        <v>936.63</v>
      </c>
      <c r="G1374" s="16">
        <v>5295.29</v>
      </c>
      <c r="H1374" s="16">
        <f>VLOOKUP($A1374,Sheet2!$A:$B,2,FALSE)</f>
        <v>5295.29</v>
      </c>
      <c r="I1374" s="16">
        <f>VLOOKUP($A1374,Sheet2!$A:$B,2,FALSE)</f>
        <v>5295.29</v>
      </c>
      <c r="J1374" s="16">
        <f>VLOOKUP($A1374,Sheet2!$A:$B,2,FALSE)</f>
        <v>5295.29</v>
      </c>
    </row>
    <row r="1375" spans="1:10" x14ac:dyDescent="0.15">
      <c r="A1375" s="7">
        <v>41451</v>
      </c>
      <c r="B1375" s="16">
        <v>2168.3000000000002</v>
      </c>
      <c r="C1375" s="16">
        <v>3285.82</v>
      </c>
      <c r="D1375" s="16">
        <v>3697.96</v>
      </c>
      <c r="E1375" s="16">
        <v>480.92</v>
      </c>
      <c r="F1375" s="16">
        <v>923.68</v>
      </c>
      <c r="G1375" s="16">
        <v>5472.4</v>
      </c>
      <c r="H1375" s="16">
        <f>VLOOKUP($A1375,Sheet2!$A:$B,2,FALSE)</f>
        <v>5472.4</v>
      </c>
      <c r="I1375" s="16">
        <f>VLOOKUP($A1375,Sheet2!$A:$B,2,FALSE)</f>
        <v>5472.4</v>
      </c>
      <c r="J1375" s="16">
        <f>VLOOKUP($A1375,Sheet2!$A:$B,2,FALSE)</f>
        <v>5472.4</v>
      </c>
    </row>
    <row r="1376" spans="1:10" x14ac:dyDescent="0.15">
      <c r="A1376" s="7">
        <v>41452</v>
      </c>
      <c r="B1376" s="16">
        <v>2160.7399999999998</v>
      </c>
      <c r="C1376" s="16">
        <v>3233.22</v>
      </c>
      <c r="D1376" s="16">
        <v>3625.68</v>
      </c>
      <c r="E1376" s="16">
        <v>469.91</v>
      </c>
      <c r="F1376" s="16">
        <v>933.57</v>
      </c>
      <c r="G1376" s="16">
        <v>5445.61</v>
      </c>
      <c r="H1376" s="16">
        <f>VLOOKUP($A1376,Sheet2!$A:$B,2,FALSE)</f>
        <v>5445.61</v>
      </c>
      <c r="I1376" s="16">
        <f>VLOOKUP($A1376,Sheet2!$A:$B,2,FALSE)</f>
        <v>5445.61</v>
      </c>
      <c r="J1376" s="16">
        <f>VLOOKUP($A1376,Sheet2!$A:$B,2,FALSE)</f>
        <v>5445.61</v>
      </c>
    </row>
    <row r="1377" spans="1:10" x14ac:dyDescent="0.15">
      <c r="A1377" s="7">
        <v>41453</v>
      </c>
      <c r="B1377" s="16">
        <v>2200.64</v>
      </c>
      <c r="C1377" s="16">
        <v>3235.98</v>
      </c>
      <c r="D1377" s="16">
        <v>3602.11</v>
      </c>
      <c r="E1377" s="16">
        <v>485.2</v>
      </c>
      <c r="F1377" s="16">
        <v>926.32</v>
      </c>
      <c r="G1377" s="16">
        <v>5397.63</v>
      </c>
      <c r="H1377" s="16">
        <f>VLOOKUP($A1377,Sheet2!$A:$B,2,FALSE)</f>
        <v>5397.63</v>
      </c>
      <c r="I1377" s="16">
        <f>VLOOKUP($A1377,Sheet2!$A:$B,2,FALSE)</f>
        <v>5397.63</v>
      </c>
      <c r="J1377" s="16">
        <f>VLOOKUP($A1377,Sheet2!$A:$B,2,FALSE)</f>
        <v>5397.63</v>
      </c>
    </row>
    <row r="1378" spans="1:10" x14ac:dyDescent="0.15">
      <c r="A1378" s="7">
        <v>41456</v>
      </c>
      <c r="B1378" s="16">
        <v>2213.3200000000002</v>
      </c>
      <c r="C1378" s="16">
        <v>3304.59</v>
      </c>
      <c r="D1378" s="16">
        <v>3693.6</v>
      </c>
      <c r="E1378" s="16">
        <v>485.82</v>
      </c>
      <c r="F1378" s="16">
        <v>928.18</v>
      </c>
      <c r="G1378" s="16">
        <v>5569.72</v>
      </c>
      <c r="H1378" s="16">
        <f>VLOOKUP($A1378,Sheet2!$A:$B,2,FALSE)</f>
        <v>5569.72</v>
      </c>
      <c r="I1378" s="16">
        <f>VLOOKUP($A1378,Sheet2!$A:$B,2,FALSE)</f>
        <v>5569.72</v>
      </c>
      <c r="J1378" s="16">
        <f>VLOOKUP($A1378,Sheet2!$A:$B,2,FALSE)</f>
        <v>5569.72</v>
      </c>
    </row>
    <row r="1379" spans="1:10" x14ac:dyDescent="0.15">
      <c r="A1379" s="7">
        <v>41457</v>
      </c>
      <c r="B1379" s="16">
        <v>2221.98</v>
      </c>
      <c r="C1379" s="16">
        <v>3359.05</v>
      </c>
      <c r="D1379" s="16">
        <v>3769.93</v>
      </c>
      <c r="E1379" s="16">
        <v>489.46</v>
      </c>
      <c r="F1379" s="16">
        <v>933.93</v>
      </c>
      <c r="G1379" s="16">
        <v>5771.75</v>
      </c>
      <c r="H1379" s="16">
        <f>VLOOKUP($A1379,Sheet2!$A:$B,2,FALSE)</f>
        <v>5771.75</v>
      </c>
      <c r="I1379" s="16">
        <f>VLOOKUP($A1379,Sheet2!$A:$B,2,FALSE)</f>
        <v>5771.75</v>
      </c>
      <c r="J1379" s="16">
        <f>VLOOKUP($A1379,Sheet2!$A:$B,2,FALSE)</f>
        <v>5771.75</v>
      </c>
    </row>
    <row r="1380" spans="1:10" x14ac:dyDescent="0.15">
      <c r="A1380" s="7">
        <v>41458</v>
      </c>
      <c r="B1380" s="16">
        <v>2203.83</v>
      </c>
      <c r="C1380" s="16">
        <v>3364.18</v>
      </c>
      <c r="D1380" s="16">
        <v>3780.6</v>
      </c>
      <c r="E1380" s="16">
        <v>479.19</v>
      </c>
      <c r="F1380" s="16">
        <v>930.09</v>
      </c>
      <c r="G1380" s="16">
        <v>5823.16</v>
      </c>
      <c r="H1380" s="16">
        <f>VLOOKUP($A1380,Sheet2!$A:$B,2,FALSE)</f>
        <v>5823.16</v>
      </c>
      <c r="I1380" s="16">
        <f>VLOOKUP($A1380,Sheet2!$A:$B,2,FALSE)</f>
        <v>5823.16</v>
      </c>
      <c r="J1380" s="16">
        <f>VLOOKUP($A1380,Sheet2!$A:$B,2,FALSE)</f>
        <v>5823.16</v>
      </c>
    </row>
    <row r="1381" spans="1:10" x14ac:dyDescent="0.15">
      <c r="A1381" s="7">
        <v>41459</v>
      </c>
      <c r="B1381" s="16">
        <v>2221.98</v>
      </c>
      <c r="C1381" s="16">
        <v>3390.49</v>
      </c>
      <c r="D1381" s="16">
        <v>3795.61</v>
      </c>
      <c r="E1381" s="16">
        <v>483.82</v>
      </c>
      <c r="F1381" s="16">
        <v>936.71</v>
      </c>
      <c r="G1381" s="16">
        <v>5751.79</v>
      </c>
      <c r="H1381" s="16">
        <f>VLOOKUP($A1381,Sheet2!$A:$B,2,FALSE)</f>
        <v>5751.79</v>
      </c>
      <c r="I1381" s="16">
        <f>VLOOKUP($A1381,Sheet2!$A:$B,2,FALSE)</f>
        <v>5751.79</v>
      </c>
      <c r="J1381" s="16">
        <f>VLOOKUP($A1381,Sheet2!$A:$B,2,FALSE)</f>
        <v>5751.79</v>
      </c>
    </row>
    <row r="1382" spans="1:10" x14ac:dyDescent="0.15">
      <c r="A1382" s="7">
        <v>41460</v>
      </c>
      <c r="B1382" s="16">
        <v>2226.85</v>
      </c>
      <c r="C1382" s="16">
        <v>3371.53</v>
      </c>
      <c r="D1382" s="16">
        <v>3756.33</v>
      </c>
      <c r="E1382" s="16">
        <v>486.2</v>
      </c>
      <c r="F1382" s="16">
        <v>943.02</v>
      </c>
      <c r="G1382" s="16">
        <v>5680.97</v>
      </c>
      <c r="H1382" s="16">
        <f>VLOOKUP($A1382,Sheet2!$A:$B,2,FALSE)</f>
        <v>5680.97</v>
      </c>
      <c r="I1382" s="16">
        <f>VLOOKUP($A1382,Sheet2!$A:$B,2,FALSE)</f>
        <v>5680.97</v>
      </c>
      <c r="J1382" s="16">
        <f>VLOOKUP($A1382,Sheet2!$A:$B,2,FALSE)</f>
        <v>5680.97</v>
      </c>
    </row>
    <row r="1383" spans="1:10" x14ac:dyDescent="0.15">
      <c r="A1383" s="7">
        <v>41463</v>
      </c>
      <c r="B1383" s="16">
        <v>2163.62</v>
      </c>
      <c r="C1383" s="16">
        <v>3240.48</v>
      </c>
      <c r="D1383" s="16">
        <v>3620.65</v>
      </c>
      <c r="E1383" s="16">
        <v>472.16</v>
      </c>
      <c r="F1383" s="16">
        <v>905.11</v>
      </c>
      <c r="G1383" s="16">
        <v>5566.03</v>
      </c>
      <c r="H1383" s="16">
        <f>VLOOKUP($A1383,Sheet2!$A:$B,2,FALSE)</f>
        <v>5566.03</v>
      </c>
      <c r="I1383" s="16">
        <f>VLOOKUP($A1383,Sheet2!$A:$B,2,FALSE)</f>
        <v>5566.03</v>
      </c>
      <c r="J1383" s="16">
        <f>VLOOKUP($A1383,Sheet2!$A:$B,2,FALSE)</f>
        <v>5566.03</v>
      </c>
    </row>
    <row r="1384" spans="1:10" x14ac:dyDescent="0.15">
      <c r="A1384" s="7">
        <v>41464</v>
      </c>
      <c r="B1384" s="16">
        <v>2162.67</v>
      </c>
      <c r="C1384" s="16">
        <v>3259.91</v>
      </c>
      <c r="D1384" s="16">
        <v>3650.7</v>
      </c>
      <c r="E1384" s="16">
        <v>471.31</v>
      </c>
      <c r="F1384" s="16">
        <v>908.46</v>
      </c>
      <c r="G1384" s="16">
        <v>5627.48</v>
      </c>
      <c r="H1384" s="16">
        <f>VLOOKUP($A1384,Sheet2!$A:$B,2,FALSE)</f>
        <v>5627.48</v>
      </c>
      <c r="I1384" s="16">
        <f>VLOOKUP($A1384,Sheet2!$A:$B,2,FALSE)</f>
        <v>5627.48</v>
      </c>
      <c r="J1384" s="16">
        <f>VLOOKUP($A1384,Sheet2!$A:$B,2,FALSE)</f>
        <v>5627.48</v>
      </c>
    </row>
    <row r="1385" spans="1:10" x14ac:dyDescent="0.15">
      <c r="A1385" s="7">
        <v>41465</v>
      </c>
      <c r="B1385" s="16">
        <v>2224.0700000000002</v>
      </c>
      <c r="C1385" s="16">
        <v>3361.4</v>
      </c>
      <c r="D1385" s="16">
        <v>3751.05</v>
      </c>
      <c r="E1385" s="16">
        <v>494</v>
      </c>
      <c r="F1385" s="16">
        <v>935.44</v>
      </c>
      <c r="G1385" s="16">
        <v>5721</v>
      </c>
      <c r="H1385" s="16">
        <f>VLOOKUP($A1385,Sheet2!$A:$B,2,FALSE)</f>
        <v>5721</v>
      </c>
      <c r="I1385" s="16">
        <f>VLOOKUP($A1385,Sheet2!$A:$B,2,FALSE)</f>
        <v>5721</v>
      </c>
      <c r="J1385" s="16">
        <f>VLOOKUP($A1385,Sheet2!$A:$B,2,FALSE)</f>
        <v>5721</v>
      </c>
    </row>
    <row r="1386" spans="1:10" x14ac:dyDescent="0.15">
      <c r="A1386" s="7">
        <v>41466</v>
      </c>
      <c r="B1386" s="16">
        <v>2326.69</v>
      </c>
      <c r="C1386" s="16">
        <v>3455.88</v>
      </c>
      <c r="D1386" s="16">
        <v>3832.03</v>
      </c>
      <c r="E1386" s="16">
        <v>535.22</v>
      </c>
      <c r="F1386" s="16">
        <v>968.74</v>
      </c>
      <c r="G1386" s="16">
        <v>5836.67</v>
      </c>
      <c r="H1386" s="16">
        <f>VLOOKUP($A1386,Sheet2!$A:$B,2,FALSE)</f>
        <v>5836.67</v>
      </c>
      <c r="I1386" s="16">
        <f>VLOOKUP($A1386,Sheet2!$A:$B,2,FALSE)</f>
        <v>5836.67</v>
      </c>
      <c r="J1386" s="16">
        <f>VLOOKUP($A1386,Sheet2!$A:$B,2,FALSE)</f>
        <v>5836.67</v>
      </c>
    </row>
    <row r="1387" spans="1:10" x14ac:dyDescent="0.15">
      <c r="A1387" s="7">
        <v>41467</v>
      </c>
      <c r="B1387" s="16">
        <v>2275.37</v>
      </c>
      <c r="C1387" s="16">
        <v>3425.14</v>
      </c>
      <c r="D1387" s="16">
        <v>3829.2</v>
      </c>
      <c r="E1387" s="16">
        <v>516.39</v>
      </c>
      <c r="F1387" s="16">
        <v>949.33</v>
      </c>
      <c r="G1387" s="16">
        <v>5850.79</v>
      </c>
      <c r="H1387" s="16">
        <f>VLOOKUP($A1387,Sheet2!$A:$B,2,FALSE)</f>
        <v>5850.79</v>
      </c>
      <c r="I1387" s="16">
        <f>VLOOKUP($A1387,Sheet2!$A:$B,2,FALSE)</f>
        <v>5850.79</v>
      </c>
      <c r="J1387" s="16">
        <f>VLOOKUP($A1387,Sheet2!$A:$B,2,FALSE)</f>
        <v>5850.79</v>
      </c>
    </row>
    <row r="1388" spans="1:10" x14ac:dyDescent="0.15">
      <c r="A1388" s="7">
        <v>41470</v>
      </c>
      <c r="B1388" s="16">
        <v>2307.3000000000002</v>
      </c>
      <c r="C1388" s="16">
        <v>3493.44</v>
      </c>
      <c r="D1388" s="16">
        <v>3923.38</v>
      </c>
      <c r="E1388" s="16">
        <v>541.33000000000004</v>
      </c>
      <c r="F1388" s="16">
        <v>955.82</v>
      </c>
      <c r="G1388" s="16">
        <v>6025.19</v>
      </c>
      <c r="H1388" s="16">
        <f>VLOOKUP($A1388,Sheet2!$A:$B,2,FALSE)</f>
        <v>6025.19</v>
      </c>
      <c r="I1388" s="16">
        <f>VLOOKUP($A1388,Sheet2!$A:$B,2,FALSE)</f>
        <v>6025.19</v>
      </c>
      <c r="J1388" s="16">
        <f>VLOOKUP($A1388,Sheet2!$A:$B,2,FALSE)</f>
        <v>6025.19</v>
      </c>
    </row>
    <row r="1389" spans="1:10" x14ac:dyDescent="0.15">
      <c r="A1389" s="7">
        <v>41471</v>
      </c>
      <c r="B1389" s="16">
        <v>2317.85</v>
      </c>
      <c r="C1389" s="16">
        <v>3536.31</v>
      </c>
      <c r="D1389" s="16">
        <v>3966.64</v>
      </c>
      <c r="E1389" s="16">
        <v>543.94000000000005</v>
      </c>
      <c r="F1389" s="16">
        <v>960.19</v>
      </c>
      <c r="G1389" s="16">
        <v>6061.98</v>
      </c>
      <c r="H1389" s="16">
        <f>VLOOKUP($A1389,Sheet2!$A:$B,2,FALSE)</f>
        <v>6061.98</v>
      </c>
      <c r="I1389" s="16">
        <f>VLOOKUP($A1389,Sheet2!$A:$B,2,FALSE)</f>
        <v>6061.98</v>
      </c>
      <c r="J1389" s="16">
        <f>VLOOKUP($A1389,Sheet2!$A:$B,2,FALSE)</f>
        <v>6061.98</v>
      </c>
    </row>
    <row r="1390" spans="1:10" x14ac:dyDescent="0.15">
      <c r="A1390" s="7">
        <v>41472</v>
      </c>
      <c r="B1390" s="16">
        <v>2282.84</v>
      </c>
      <c r="C1390" s="16">
        <v>3485.07</v>
      </c>
      <c r="D1390" s="16">
        <v>3908.83</v>
      </c>
      <c r="E1390" s="16">
        <v>528.29999999999995</v>
      </c>
      <c r="F1390" s="16">
        <v>951.08</v>
      </c>
      <c r="G1390" s="16">
        <v>5927.81</v>
      </c>
      <c r="H1390" s="16">
        <f>VLOOKUP($A1390,Sheet2!$A:$B,2,FALSE)</f>
        <v>5927.81</v>
      </c>
      <c r="I1390" s="16">
        <f>VLOOKUP($A1390,Sheet2!$A:$B,2,FALSE)</f>
        <v>5927.81</v>
      </c>
      <c r="J1390" s="16">
        <f>VLOOKUP($A1390,Sheet2!$A:$B,2,FALSE)</f>
        <v>5927.81</v>
      </c>
    </row>
    <row r="1391" spans="1:10" x14ac:dyDescent="0.15">
      <c r="A1391" s="7">
        <v>41473</v>
      </c>
      <c r="B1391" s="16">
        <v>2245.33</v>
      </c>
      <c r="C1391" s="16">
        <v>3481.2</v>
      </c>
      <c r="D1391" s="16">
        <v>3911.2</v>
      </c>
      <c r="E1391" s="16">
        <v>516.96</v>
      </c>
      <c r="F1391" s="16">
        <v>937.34</v>
      </c>
      <c r="G1391" s="16">
        <v>5899.17</v>
      </c>
      <c r="H1391" s="16">
        <f>VLOOKUP($A1391,Sheet2!$A:$B,2,FALSE)</f>
        <v>5899.17</v>
      </c>
      <c r="I1391" s="16">
        <f>VLOOKUP($A1391,Sheet2!$A:$B,2,FALSE)</f>
        <v>5899.17</v>
      </c>
      <c r="J1391" s="16">
        <f>VLOOKUP($A1391,Sheet2!$A:$B,2,FALSE)</f>
        <v>5899.17</v>
      </c>
    </row>
    <row r="1392" spans="1:10" x14ac:dyDescent="0.15">
      <c r="A1392" s="7">
        <v>41474</v>
      </c>
      <c r="B1392" s="16">
        <v>2190.48</v>
      </c>
      <c r="C1392" s="16">
        <v>3394.31</v>
      </c>
      <c r="D1392" s="16">
        <v>3832.16</v>
      </c>
      <c r="E1392" s="16">
        <v>499.6</v>
      </c>
      <c r="F1392" s="16">
        <v>914.83</v>
      </c>
      <c r="G1392" s="16">
        <v>5788.34</v>
      </c>
      <c r="H1392" s="16">
        <f>VLOOKUP($A1392,Sheet2!$A:$B,2,FALSE)</f>
        <v>5788.34</v>
      </c>
      <c r="I1392" s="16">
        <f>VLOOKUP($A1392,Sheet2!$A:$B,2,FALSE)</f>
        <v>5788.34</v>
      </c>
      <c r="J1392" s="16">
        <f>VLOOKUP($A1392,Sheet2!$A:$B,2,FALSE)</f>
        <v>5788.34</v>
      </c>
    </row>
    <row r="1393" spans="1:10" x14ac:dyDescent="0.15">
      <c r="A1393" s="7">
        <v>41477</v>
      </c>
      <c r="B1393" s="16">
        <v>2202.19</v>
      </c>
      <c r="C1393" s="16">
        <v>3461.28</v>
      </c>
      <c r="D1393" s="16">
        <v>3919.3</v>
      </c>
      <c r="E1393" s="16">
        <v>508.03</v>
      </c>
      <c r="F1393" s="16">
        <v>918.98</v>
      </c>
      <c r="G1393" s="16">
        <v>5945.01</v>
      </c>
      <c r="H1393" s="16">
        <f>VLOOKUP($A1393,Sheet2!$A:$B,2,FALSE)</f>
        <v>5945.01</v>
      </c>
      <c r="I1393" s="16">
        <f>VLOOKUP($A1393,Sheet2!$A:$B,2,FALSE)</f>
        <v>5945.01</v>
      </c>
      <c r="J1393" s="16">
        <f>VLOOKUP($A1393,Sheet2!$A:$B,2,FALSE)</f>
        <v>5945.01</v>
      </c>
    </row>
    <row r="1394" spans="1:10" x14ac:dyDescent="0.15">
      <c r="A1394" s="7">
        <v>41478</v>
      </c>
      <c r="B1394" s="16">
        <v>2265.85</v>
      </c>
      <c r="C1394" s="16">
        <v>3544.97</v>
      </c>
      <c r="D1394" s="16">
        <v>4015.22</v>
      </c>
      <c r="E1394" s="16">
        <v>531.41999999999996</v>
      </c>
      <c r="F1394" s="16">
        <v>940.02</v>
      </c>
      <c r="G1394" s="16">
        <v>6072.42</v>
      </c>
      <c r="H1394" s="16">
        <f>VLOOKUP($A1394,Sheet2!$A:$B,2,FALSE)</f>
        <v>6072.42</v>
      </c>
      <c r="I1394" s="16">
        <f>VLOOKUP($A1394,Sheet2!$A:$B,2,FALSE)</f>
        <v>6072.42</v>
      </c>
      <c r="J1394" s="16">
        <f>VLOOKUP($A1394,Sheet2!$A:$B,2,FALSE)</f>
        <v>6072.42</v>
      </c>
    </row>
    <row r="1395" spans="1:10" x14ac:dyDescent="0.15">
      <c r="A1395" s="7">
        <v>41479</v>
      </c>
      <c r="B1395" s="16">
        <v>2249.15</v>
      </c>
      <c r="C1395" s="16">
        <v>3566.28</v>
      </c>
      <c r="D1395" s="16">
        <v>4057.86</v>
      </c>
      <c r="E1395" s="16">
        <v>526.26</v>
      </c>
      <c r="F1395" s="16">
        <v>931.9</v>
      </c>
      <c r="G1395" s="16">
        <v>6173.63</v>
      </c>
      <c r="H1395" s="16">
        <f>VLOOKUP($A1395,Sheet2!$A:$B,2,FALSE)</f>
        <v>6173.63</v>
      </c>
      <c r="I1395" s="16">
        <f>VLOOKUP($A1395,Sheet2!$A:$B,2,FALSE)</f>
        <v>6173.63</v>
      </c>
      <c r="J1395" s="16">
        <f>VLOOKUP($A1395,Sheet2!$A:$B,2,FALSE)</f>
        <v>6173.63</v>
      </c>
    </row>
    <row r="1396" spans="1:10" x14ac:dyDescent="0.15">
      <c r="A1396" s="7">
        <v>41480</v>
      </c>
      <c r="B1396" s="16">
        <v>2237.6799999999998</v>
      </c>
      <c r="C1396" s="16">
        <v>3498.24</v>
      </c>
      <c r="D1396" s="16">
        <v>3963.31</v>
      </c>
      <c r="E1396" s="16">
        <v>526.27</v>
      </c>
      <c r="F1396" s="16">
        <v>935.29</v>
      </c>
      <c r="G1396" s="16">
        <v>6057.24</v>
      </c>
      <c r="H1396" s="16">
        <f>VLOOKUP($A1396,Sheet2!$A:$B,2,FALSE)</f>
        <v>6057.24</v>
      </c>
      <c r="I1396" s="16">
        <f>VLOOKUP($A1396,Sheet2!$A:$B,2,FALSE)</f>
        <v>6057.24</v>
      </c>
      <c r="J1396" s="16">
        <f>VLOOKUP($A1396,Sheet2!$A:$B,2,FALSE)</f>
        <v>6057.24</v>
      </c>
    </row>
    <row r="1397" spans="1:10" x14ac:dyDescent="0.15">
      <c r="A1397" s="7">
        <v>41481</v>
      </c>
      <c r="B1397" s="16">
        <v>2224.0100000000002</v>
      </c>
      <c r="C1397" s="16">
        <v>3494.16</v>
      </c>
      <c r="D1397" s="16">
        <v>3968.93</v>
      </c>
      <c r="E1397" s="16">
        <v>519.99</v>
      </c>
      <c r="F1397" s="16">
        <v>924.38</v>
      </c>
      <c r="G1397" s="16">
        <v>6038.98</v>
      </c>
      <c r="H1397" s="16">
        <f>VLOOKUP($A1397,Sheet2!$A:$B,2,FALSE)</f>
        <v>6038.98</v>
      </c>
      <c r="I1397" s="16">
        <f>VLOOKUP($A1397,Sheet2!$A:$B,2,FALSE)</f>
        <v>6038.98</v>
      </c>
      <c r="J1397" s="16">
        <f>VLOOKUP($A1397,Sheet2!$A:$B,2,FALSE)</f>
        <v>6038.98</v>
      </c>
    </row>
    <row r="1398" spans="1:10" x14ac:dyDescent="0.15">
      <c r="A1398" s="7">
        <v>41484</v>
      </c>
      <c r="B1398" s="16">
        <v>2175.9699999999998</v>
      </c>
      <c r="C1398" s="16">
        <v>3426.59</v>
      </c>
      <c r="D1398" s="16">
        <v>3901.1</v>
      </c>
      <c r="E1398" s="16">
        <v>502</v>
      </c>
      <c r="F1398" s="16">
        <v>904.17</v>
      </c>
      <c r="G1398" s="16">
        <v>5983.23</v>
      </c>
      <c r="H1398" s="16">
        <f>VLOOKUP($A1398,Sheet2!$A:$B,2,FALSE)</f>
        <v>5983.23</v>
      </c>
      <c r="I1398" s="16">
        <f>VLOOKUP($A1398,Sheet2!$A:$B,2,FALSE)</f>
        <v>5983.23</v>
      </c>
      <c r="J1398" s="16">
        <f>VLOOKUP($A1398,Sheet2!$A:$B,2,FALSE)</f>
        <v>5983.23</v>
      </c>
    </row>
    <row r="1399" spans="1:10" x14ac:dyDescent="0.15">
      <c r="A1399" s="7">
        <v>41485</v>
      </c>
      <c r="B1399" s="16">
        <v>2189.39</v>
      </c>
      <c r="C1399" s="16">
        <v>3411.22</v>
      </c>
      <c r="D1399" s="16">
        <v>3882.32</v>
      </c>
      <c r="E1399" s="16">
        <v>513.98</v>
      </c>
      <c r="F1399" s="16">
        <v>914.39</v>
      </c>
      <c r="G1399" s="16">
        <v>5898.44</v>
      </c>
      <c r="H1399" s="16">
        <f>VLOOKUP($A1399,Sheet2!$A:$B,2,FALSE)</f>
        <v>5898.44</v>
      </c>
      <c r="I1399" s="16">
        <f>VLOOKUP($A1399,Sheet2!$A:$B,2,FALSE)</f>
        <v>5898.44</v>
      </c>
      <c r="J1399" s="16">
        <f>VLOOKUP($A1399,Sheet2!$A:$B,2,FALSE)</f>
        <v>5898.44</v>
      </c>
    </row>
    <row r="1400" spans="1:10" x14ac:dyDescent="0.15">
      <c r="A1400" s="7">
        <v>41486</v>
      </c>
      <c r="B1400" s="16">
        <v>2193.02</v>
      </c>
      <c r="C1400" s="16">
        <v>3430.74</v>
      </c>
      <c r="D1400" s="16">
        <v>3900.49</v>
      </c>
      <c r="E1400" s="16">
        <v>517.05999999999995</v>
      </c>
      <c r="F1400" s="16">
        <v>914.8</v>
      </c>
      <c r="G1400" s="16">
        <v>5874.9</v>
      </c>
      <c r="H1400" s="16">
        <f>VLOOKUP($A1400,Sheet2!$A:$B,2,FALSE)</f>
        <v>5874.9</v>
      </c>
      <c r="I1400" s="16">
        <f>VLOOKUP($A1400,Sheet2!$A:$B,2,FALSE)</f>
        <v>5874.9</v>
      </c>
      <c r="J1400" s="16">
        <f>VLOOKUP($A1400,Sheet2!$A:$B,2,FALSE)</f>
        <v>5874.9</v>
      </c>
    </row>
    <row r="1401" spans="1:10" x14ac:dyDescent="0.15">
      <c r="A1401" s="7">
        <v>41487</v>
      </c>
      <c r="B1401" s="16">
        <v>2245.36</v>
      </c>
      <c r="C1401" s="16">
        <v>3521.15</v>
      </c>
      <c r="D1401" s="16">
        <v>4026.47</v>
      </c>
      <c r="E1401" s="16">
        <v>536.02</v>
      </c>
      <c r="F1401" s="16">
        <v>932.12</v>
      </c>
      <c r="G1401" s="16">
        <v>6018.2</v>
      </c>
      <c r="H1401" s="16">
        <f>VLOOKUP($A1401,Sheet2!$A:$B,2,FALSE)</f>
        <v>6018.2</v>
      </c>
      <c r="I1401" s="16">
        <f>VLOOKUP($A1401,Sheet2!$A:$B,2,FALSE)</f>
        <v>6018.2</v>
      </c>
      <c r="J1401" s="16">
        <f>VLOOKUP($A1401,Sheet2!$A:$B,2,FALSE)</f>
        <v>6018.2</v>
      </c>
    </row>
    <row r="1402" spans="1:10" x14ac:dyDescent="0.15">
      <c r="A1402" s="7">
        <v>41488</v>
      </c>
      <c r="B1402" s="16">
        <v>2247.2600000000002</v>
      </c>
      <c r="C1402" s="16">
        <v>3533.61</v>
      </c>
      <c r="D1402" s="16">
        <v>4038.77</v>
      </c>
      <c r="E1402" s="16">
        <v>531.88</v>
      </c>
      <c r="F1402" s="16">
        <v>931.24</v>
      </c>
      <c r="G1402" s="16">
        <v>6014.93</v>
      </c>
      <c r="H1402" s="16">
        <f>VLOOKUP($A1402,Sheet2!$A:$B,2,FALSE)</f>
        <v>6014.93</v>
      </c>
      <c r="I1402" s="16">
        <f>VLOOKUP($A1402,Sheet2!$A:$B,2,FALSE)</f>
        <v>6014.93</v>
      </c>
      <c r="J1402" s="16">
        <f>VLOOKUP($A1402,Sheet2!$A:$B,2,FALSE)</f>
        <v>6014.93</v>
      </c>
    </row>
    <row r="1403" spans="1:10" x14ac:dyDescent="0.15">
      <c r="A1403" s="7">
        <v>41491</v>
      </c>
      <c r="B1403" s="16">
        <v>2278.33</v>
      </c>
      <c r="C1403" s="16">
        <v>3592.54</v>
      </c>
      <c r="D1403" s="16">
        <v>4102.13</v>
      </c>
      <c r="E1403" s="16">
        <v>539.54</v>
      </c>
      <c r="F1403" s="16">
        <v>941.54</v>
      </c>
      <c r="G1403" s="16">
        <v>6166.41</v>
      </c>
      <c r="H1403" s="16">
        <f>VLOOKUP($A1403,Sheet2!$A:$B,2,FALSE)</f>
        <v>6166.41</v>
      </c>
      <c r="I1403" s="16">
        <f>VLOOKUP($A1403,Sheet2!$A:$B,2,FALSE)</f>
        <v>6166.41</v>
      </c>
      <c r="J1403" s="16">
        <f>VLOOKUP($A1403,Sheet2!$A:$B,2,FALSE)</f>
        <v>6166.41</v>
      </c>
    </row>
    <row r="1404" spans="1:10" x14ac:dyDescent="0.15">
      <c r="A1404" s="7">
        <v>41492</v>
      </c>
      <c r="B1404" s="16">
        <v>2293.64</v>
      </c>
      <c r="C1404" s="16">
        <v>3631.12</v>
      </c>
      <c r="D1404" s="16">
        <v>4146.67</v>
      </c>
      <c r="E1404" s="16">
        <v>542.35</v>
      </c>
      <c r="F1404" s="16">
        <v>947.06</v>
      </c>
      <c r="G1404" s="16">
        <v>6226.43</v>
      </c>
      <c r="H1404" s="16">
        <f>VLOOKUP($A1404,Sheet2!$A:$B,2,FALSE)</f>
        <v>6226.43</v>
      </c>
      <c r="I1404" s="16">
        <f>VLOOKUP($A1404,Sheet2!$A:$B,2,FALSE)</f>
        <v>6226.43</v>
      </c>
      <c r="J1404" s="16">
        <f>VLOOKUP($A1404,Sheet2!$A:$B,2,FALSE)</f>
        <v>6226.43</v>
      </c>
    </row>
    <row r="1405" spans="1:10" x14ac:dyDescent="0.15">
      <c r="A1405" s="7">
        <v>41493</v>
      </c>
      <c r="B1405" s="16">
        <v>2280.62</v>
      </c>
      <c r="C1405" s="16">
        <v>3596.32</v>
      </c>
      <c r="D1405" s="16">
        <v>4094.32</v>
      </c>
      <c r="E1405" s="16">
        <v>536.85</v>
      </c>
      <c r="F1405" s="16">
        <v>941.7</v>
      </c>
      <c r="G1405" s="16">
        <v>6124.32</v>
      </c>
      <c r="H1405" s="16">
        <f>VLOOKUP($A1405,Sheet2!$A:$B,2,FALSE)</f>
        <v>6124.32</v>
      </c>
      <c r="I1405" s="16">
        <f>VLOOKUP($A1405,Sheet2!$A:$B,2,FALSE)</f>
        <v>6124.32</v>
      </c>
      <c r="J1405" s="16">
        <f>VLOOKUP($A1405,Sheet2!$A:$B,2,FALSE)</f>
        <v>6124.32</v>
      </c>
    </row>
    <row r="1406" spans="1:10" x14ac:dyDescent="0.15">
      <c r="A1406" s="7">
        <v>41494</v>
      </c>
      <c r="B1406" s="16">
        <v>2276.7800000000002</v>
      </c>
      <c r="C1406" s="16">
        <v>3605.85</v>
      </c>
      <c r="D1406" s="16">
        <v>4113.07</v>
      </c>
      <c r="E1406" s="16">
        <v>529.1</v>
      </c>
      <c r="F1406" s="16">
        <v>943.24</v>
      </c>
      <c r="G1406" s="16">
        <v>6207.47</v>
      </c>
      <c r="H1406" s="16">
        <f>VLOOKUP($A1406,Sheet2!$A:$B,2,FALSE)</f>
        <v>6207.47</v>
      </c>
      <c r="I1406" s="16">
        <f>VLOOKUP($A1406,Sheet2!$A:$B,2,FALSE)</f>
        <v>6207.47</v>
      </c>
      <c r="J1406" s="16">
        <f>VLOOKUP($A1406,Sheet2!$A:$B,2,FALSE)</f>
        <v>6207.47</v>
      </c>
    </row>
    <row r="1407" spans="1:10" x14ac:dyDescent="0.15">
      <c r="A1407" s="7">
        <v>41495</v>
      </c>
      <c r="B1407" s="16">
        <v>2286.0100000000002</v>
      </c>
      <c r="C1407" s="16">
        <v>3618.74</v>
      </c>
      <c r="D1407" s="16">
        <v>4113.43</v>
      </c>
      <c r="E1407" s="16">
        <v>535.27</v>
      </c>
      <c r="F1407" s="16">
        <v>954.36</v>
      </c>
      <c r="G1407" s="16">
        <v>6217.59</v>
      </c>
      <c r="H1407" s="16">
        <f>VLOOKUP($A1407,Sheet2!$A:$B,2,FALSE)</f>
        <v>6217.59</v>
      </c>
      <c r="I1407" s="16">
        <f>VLOOKUP($A1407,Sheet2!$A:$B,2,FALSE)</f>
        <v>6217.59</v>
      </c>
      <c r="J1407" s="16">
        <f>VLOOKUP($A1407,Sheet2!$A:$B,2,FALSE)</f>
        <v>6217.59</v>
      </c>
    </row>
    <row r="1408" spans="1:10" x14ac:dyDescent="0.15">
      <c r="A1408" s="7">
        <v>41498</v>
      </c>
      <c r="B1408" s="16">
        <v>2352.79</v>
      </c>
      <c r="C1408" s="16">
        <v>3676.19</v>
      </c>
      <c r="D1408" s="16">
        <v>4146.49</v>
      </c>
      <c r="E1408" s="16">
        <v>556.13</v>
      </c>
      <c r="F1408" s="16">
        <v>977.82</v>
      </c>
      <c r="G1408" s="16">
        <v>6212.05</v>
      </c>
      <c r="H1408" s="16">
        <f>VLOOKUP($A1408,Sheet2!$A:$B,2,FALSE)</f>
        <v>6212.05</v>
      </c>
      <c r="I1408" s="16">
        <f>VLOOKUP($A1408,Sheet2!$A:$B,2,FALSE)</f>
        <v>6212.05</v>
      </c>
      <c r="J1408" s="16">
        <f>VLOOKUP($A1408,Sheet2!$A:$B,2,FALSE)</f>
        <v>6212.05</v>
      </c>
    </row>
    <row r="1409" spans="1:10" x14ac:dyDescent="0.15">
      <c r="A1409" s="7">
        <v>41499</v>
      </c>
      <c r="B1409" s="16">
        <v>2359.0700000000002</v>
      </c>
      <c r="C1409" s="16">
        <v>3695.55</v>
      </c>
      <c r="D1409" s="16">
        <v>4178.3900000000003</v>
      </c>
      <c r="E1409" s="16">
        <v>555.03</v>
      </c>
      <c r="F1409" s="16">
        <v>989.46</v>
      </c>
      <c r="G1409" s="16">
        <v>6193.21</v>
      </c>
      <c r="H1409" s="16">
        <f>VLOOKUP($A1409,Sheet2!$A:$B,2,FALSE)</f>
        <v>6193.21</v>
      </c>
      <c r="I1409" s="16">
        <f>VLOOKUP($A1409,Sheet2!$A:$B,2,FALSE)</f>
        <v>6193.21</v>
      </c>
      <c r="J1409" s="16">
        <f>VLOOKUP($A1409,Sheet2!$A:$B,2,FALSE)</f>
        <v>6193.21</v>
      </c>
    </row>
    <row r="1410" spans="1:10" x14ac:dyDescent="0.15">
      <c r="A1410" s="7">
        <v>41500</v>
      </c>
      <c r="B1410" s="16">
        <v>2349.08</v>
      </c>
      <c r="C1410" s="16">
        <v>3681.08</v>
      </c>
      <c r="D1410" s="16">
        <v>4175.45</v>
      </c>
      <c r="E1410" s="16">
        <v>548.76</v>
      </c>
      <c r="F1410" s="16">
        <v>979.07</v>
      </c>
      <c r="G1410" s="16">
        <v>6163.93</v>
      </c>
      <c r="H1410" s="16">
        <f>VLOOKUP($A1410,Sheet2!$A:$B,2,FALSE)</f>
        <v>6163.93</v>
      </c>
      <c r="I1410" s="16">
        <f>VLOOKUP($A1410,Sheet2!$A:$B,2,FALSE)</f>
        <v>6163.93</v>
      </c>
      <c r="J1410" s="16">
        <f>VLOOKUP($A1410,Sheet2!$A:$B,2,FALSE)</f>
        <v>6163.93</v>
      </c>
    </row>
    <row r="1411" spans="1:10" x14ac:dyDescent="0.15">
      <c r="A1411" s="7">
        <v>41501</v>
      </c>
      <c r="B1411" s="16">
        <v>2321.58</v>
      </c>
      <c r="C1411" s="16">
        <v>3631.32</v>
      </c>
      <c r="D1411" s="16">
        <v>4131.2299999999996</v>
      </c>
      <c r="E1411" s="16">
        <v>539.84</v>
      </c>
      <c r="F1411" s="16">
        <v>977.54</v>
      </c>
      <c r="G1411" s="16">
        <v>5979.84</v>
      </c>
      <c r="H1411" s="16">
        <f>VLOOKUP($A1411,Sheet2!$A:$B,2,FALSE)</f>
        <v>5979.84</v>
      </c>
      <c r="I1411" s="16">
        <f>VLOOKUP($A1411,Sheet2!$A:$B,2,FALSE)</f>
        <v>5979.84</v>
      </c>
      <c r="J1411" s="16">
        <f>VLOOKUP($A1411,Sheet2!$A:$B,2,FALSE)</f>
        <v>5979.84</v>
      </c>
    </row>
    <row r="1412" spans="1:10" x14ac:dyDescent="0.15">
      <c r="A1412" s="7">
        <v>41502</v>
      </c>
      <c r="B1412" s="16">
        <v>2304.14</v>
      </c>
      <c r="C1412" s="16">
        <v>3554.35</v>
      </c>
      <c r="D1412" s="16">
        <v>4032.38</v>
      </c>
      <c r="E1412" s="16">
        <v>540.64</v>
      </c>
      <c r="F1412" s="16">
        <v>966.4</v>
      </c>
      <c r="G1412" s="16">
        <v>5847.67</v>
      </c>
      <c r="H1412" s="16">
        <f>VLOOKUP($A1412,Sheet2!$A:$B,2,FALSE)</f>
        <v>5847.67</v>
      </c>
      <c r="I1412" s="16">
        <f>VLOOKUP($A1412,Sheet2!$A:$B,2,FALSE)</f>
        <v>5847.67</v>
      </c>
      <c r="J1412" s="16">
        <f>VLOOKUP($A1412,Sheet2!$A:$B,2,FALSE)</f>
        <v>5847.67</v>
      </c>
    </row>
    <row r="1413" spans="1:10" x14ac:dyDescent="0.15">
      <c r="A1413" s="7">
        <v>41505</v>
      </c>
      <c r="B1413" s="16">
        <v>2331.4299999999998</v>
      </c>
      <c r="C1413" s="16">
        <v>3609.03</v>
      </c>
      <c r="D1413" s="16">
        <v>4129.4399999999996</v>
      </c>
      <c r="E1413" s="16">
        <v>528.72</v>
      </c>
      <c r="F1413" s="16">
        <v>971.8</v>
      </c>
      <c r="G1413" s="16">
        <v>5940.17</v>
      </c>
      <c r="H1413" s="16">
        <f>VLOOKUP($A1413,Sheet2!$A:$B,2,FALSE)</f>
        <v>5940.17</v>
      </c>
      <c r="I1413" s="16">
        <f>VLOOKUP($A1413,Sheet2!$A:$B,2,FALSE)</f>
        <v>5940.17</v>
      </c>
      <c r="J1413" s="16">
        <f>VLOOKUP($A1413,Sheet2!$A:$B,2,FALSE)</f>
        <v>5940.17</v>
      </c>
    </row>
    <row r="1414" spans="1:10" x14ac:dyDescent="0.15">
      <c r="A1414" s="7">
        <v>41506</v>
      </c>
      <c r="B1414" s="16">
        <v>2312.4699999999998</v>
      </c>
      <c r="C1414" s="16">
        <v>3599.64</v>
      </c>
      <c r="D1414" s="16">
        <v>4141.53</v>
      </c>
      <c r="E1414" s="16">
        <v>517.80999999999995</v>
      </c>
      <c r="F1414" s="16">
        <v>960.46</v>
      </c>
      <c r="G1414" s="16">
        <v>5889.87</v>
      </c>
      <c r="H1414" s="16">
        <f>VLOOKUP($A1414,Sheet2!$A:$B,2,FALSE)</f>
        <v>5889.87</v>
      </c>
      <c r="I1414" s="16">
        <f>VLOOKUP($A1414,Sheet2!$A:$B,2,FALSE)</f>
        <v>5889.87</v>
      </c>
      <c r="J1414" s="16">
        <f>VLOOKUP($A1414,Sheet2!$A:$B,2,FALSE)</f>
        <v>5889.87</v>
      </c>
    </row>
    <row r="1415" spans="1:10" x14ac:dyDescent="0.15">
      <c r="A1415" s="7">
        <v>41507</v>
      </c>
      <c r="B1415" s="16">
        <v>2308.59</v>
      </c>
      <c r="C1415" s="16">
        <v>3627.5</v>
      </c>
      <c r="D1415" s="16">
        <v>4164.53</v>
      </c>
      <c r="E1415" s="16">
        <v>520.22</v>
      </c>
      <c r="F1415" s="16">
        <v>963.26</v>
      </c>
      <c r="G1415" s="16">
        <v>5893.01</v>
      </c>
      <c r="H1415" s="16">
        <f>VLOOKUP($A1415,Sheet2!$A:$B,2,FALSE)</f>
        <v>5893.01</v>
      </c>
      <c r="I1415" s="16">
        <f>VLOOKUP($A1415,Sheet2!$A:$B,2,FALSE)</f>
        <v>5893.01</v>
      </c>
      <c r="J1415" s="16">
        <f>VLOOKUP($A1415,Sheet2!$A:$B,2,FALSE)</f>
        <v>5893.01</v>
      </c>
    </row>
    <row r="1416" spans="1:10" x14ac:dyDescent="0.15">
      <c r="A1416" s="7">
        <v>41508</v>
      </c>
      <c r="B1416" s="16">
        <v>2303.9299999999998</v>
      </c>
      <c r="C1416" s="16">
        <v>3636.47</v>
      </c>
      <c r="D1416" s="16">
        <v>4181.3599999999997</v>
      </c>
      <c r="E1416" s="16">
        <v>516.51</v>
      </c>
      <c r="F1416" s="16">
        <v>956.95</v>
      </c>
      <c r="G1416" s="16">
        <v>5947.92</v>
      </c>
      <c r="H1416" s="16">
        <f>VLOOKUP($A1416,Sheet2!$A:$B,2,FALSE)</f>
        <v>5947.92</v>
      </c>
      <c r="I1416" s="16">
        <f>VLOOKUP($A1416,Sheet2!$A:$B,2,FALSE)</f>
        <v>5947.92</v>
      </c>
      <c r="J1416" s="16">
        <f>VLOOKUP($A1416,Sheet2!$A:$B,2,FALSE)</f>
        <v>5947.92</v>
      </c>
    </row>
    <row r="1417" spans="1:10" x14ac:dyDescent="0.15">
      <c r="A1417" s="7">
        <v>41509</v>
      </c>
      <c r="B1417" s="16">
        <v>2286.9299999999998</v>
      </c>
      <c r="C1417" s="16">
        <v>3627.97</v>
      </c>
      <c r="D1417" s="16">
        <v>4184.82</v>
      </c>
      <c r="E1417" s="16">
        <v>509.48</v>
      </c>
      <c r="F1417" s="16">
        <v>950.73</v>
      </c>
      <c r="G1417" s="16">
        <v>5976.27</v>
      </c>
      <c r="H1417" s="16">
        <f>VLOOKUP($A1417,Sheet2!$A:$B,2,FALSE)</f>
        <v>5976.27</v>
      </c>
      <c r="I1417" s="16">
        <f>VLOOKUP($A1417,Sheet2!$A:$B,2,FALSE)</f>
        <v>5976.27</v>
      </c>
      <c r="J1417" s="16">
        <f>VLOOKUP($A1417,Sheet2!$A:$B,2,FALSE)</f>
        <v>5976.27</v>
      </c>
    </row>
    <row r="1418" spans="1:10" x14ac:dyDescent="0.15">
      <c r="A1418" s="7">
        <v>41512</v>
      </c>
      <c r="B1418" s="16">
        <v>2335.62</v>
      </c>
      <c r="C1418" s="16">
        <v>3703.59</v>
      </c>
      <c r="D1418" s="16">
        <v>4267.37</v>
      </c>
      <c r="E1418" s="16">
        <v>535.91</v>
      </c>
      <c r="F1418" s="16">
        <v>965.55</v>
      </c>
      <c r="G1418" s="16">
        <v>6062.74</v>
      </c>
      <c r="H1418" s="16">
        <f>VLOOKUP($A1418,Sheet2!$A:$B,2,FALSE)</f>
        <v>6062.74</v>
      </c>
      <c r="I1418" s="16">
        <f>VLOOKUP($A1418,Sheet2!$A:$B,2,FALSE)</f>
        <v>6062.74</v>
      </c>
      <c r="J1418" s="16">
        <f>VLOOKUP($A1418,Sheet2!$A:$B,2,FALSE)</f>
        <v>6062.74</v>
      </c>
    </row>
    <row r="1419" spans="1:10" x14ac:dyDescent="0.15">
      <c r="A1419" s="7">
        <v>41513</v>
      </c>
      <c r="B1419" s="16">
        <v>2340.88</v>
      </c>
      <c r="C1419" s="16">
        <v>3732.1</v>
      </c>
      <c r="D1419" s="16">
        <v>4306.38</v>
      </c>
      <c r="E1419" s="16">
        <v>536.46</v>
      </c>
      <c r="F1419" s="16">
        <v>970.99</v>
      </c>
      <c r="G1419" s="16">
        <v>6067.05</v>
      </c>
      <c r="H1419" s="16">
        <f>VLOOKUP($A1419,Sheet2!$A:$B,2,FALSE)</f>
        <v>6067.05</v>
      </c>
      <c r="I1419" s="16">
        <f>VLOOKUP($A1419,Sheet2!$A:$B,2,FALSE)</f>
        <v>6067.05</v>
      </c>
      <c r="J1419" s="16">
        <f>VLOOKUP($A1419,Sheet2!$A:$B,2,FALSE)</f>
        <v>6067.05</v>
      </c>
    </row>
    <row r="1420" spans="1:10" x14ac:dyDescent="0.15">
      <c r="A1420" s="7">
        <v>41514</v>
      </c>
      <c r="B1420" s="16">
        <v>2328.06</v>
      </c>
      <c r="C1420" s="16">
        <v>3703.92</v>
      </c>
      <c r="D1420" s="16">
        <v>4257.97</v>
      </c>
      <c r="E1420" s="16">
        <v>529.25</v>
      </c>
      <c r="F1420" s="16">
        <v>980.97</v>
      </c>
      <c r="G1420" s="16">
        <v>5916.78</v>
      </c>
      <c r="H1420" s="16">
        <f>VLOOKUP($A1420,Sheet2!$A:$B,2,FALSE)</f>
        <v>5916.78</v>
      </c>
      <c r="I1420" s="16">
        <f>VLOOKUP($A1420,Sheet2!$A:$B,2,FALSE)</f>
        <v>5916.78</v>
      </c>
      <c r="J1420" s="16">
        <f>VLOOKUP($A1420,Sheet2!$A:$B,2,FALSE)</f>
        <v>5916.78</v>
      </c>
    </row>
    <row r="1421" spans="1:10" x14ac:dyDescent="0.15">
      <c r="A1421" s="7">
        <v>41515</v>
      </c>
      <c r="B1421" s="16">
        <v>2318.31</v>
      </c>
      <c r="C1421" s="16">
        <v>3701.08</v>
      </c>
      <c r="D1421" s="16">
        <v>4260.79</v>
      </c>
      <c r="E1421" s="16">
        <v>532.58000000000004</v>
      </c>
      <c r="F1421" s="16">
        <v>974.31</v>
      </c>
      <c r="G1421" s="16">
        <v>5917.42</v>
      </c>
      <c r="H1421" s="16">
        <f>VLOOKUP($A1421,Sheet2!$A:$B,2,FALSE)</f>
        <v>5917.42</v>
      </c>
      <c r="I1421" s="16">
        <f>VLOOKUP($A1421,Sheet2!$A:$B,2,FALSE)</f>
        <v>5917.42</v>
      </c>
      <c r="J1421" s="16">
        <f>VLOOKUP($A1421,Sheet2!$A:$B,2,FALSE)</f>
        <v>5917.42</v>
      </c>
    </row>
    <row r="1422" spans="1:10" x14ac:dyDescent="0.15">
      <c r="A1422" s="7">
        <v>41516</v>
      </c>
      <c r="B1422" s="16">
        <v>2313.91</v>
      </c>
      <c r="C1422" s="16">
        <v>3664.15</v>
      </c>
      <c r="D1422" s="16">
        <v>4181.74</v>
      </c>
      <c r="E1422" s="16">
        <v>538.35</v>
      </c>
      <c r="F1422" s="16">
        <v>979.14</v>
      </c>
      <c r="G1422" s="16">
        <v>5817.27</v>
      </c>
      <c r="H1422" s="16">
        <f>VLOOKUP($A1422,Sheet2!$A:$B,2,FALSE)</f>
        <v>5817.27</v>
      </c>
      <c r="I1422" s="16">
        <f>VLOOKUP($A1422,Sheet2!$A:$B,2,FALSE)</f>
        <v>5817.27</v>
      </c>
      <c r="J1422" s="16">
        <f>VLOOKUP($A1422,Sheet2!$A:$B,2,FALSE)</f>
        <v>5817.27</v>
      </c>
    </row>
    <row r="1423" spans="1:10" x14ac:dyDescent="0.15">
      <c r="A1423" s="7">
        <v>41519</v>
      </c>
      <c r="B1423" s="16">
        <v>2320.34</v>
      </c>
      <c r="C1423" s="16">
        <v>3689.96</v>
      </c>
      <c r="D1423" s="16">
        <v>4218.3999999999996</v>
      </c>
      <c r="E1423" s="16">
        <v>539.71</v>
      </c>
      <c r="F1423" s="16">
        <v>981.14</v>
      </c>
      <c r="G1423" s="16">
        <v>5851.17</v>
      </c>
      <c r="H1423" s="16">
        <f>VLOOKUP($A1423,Sheet2!$A:$B,2,FALSE)</f>
        <v>5851.17</v>
      </c>
      <c r="I1423" s="16">
        <f>VLOOKUP($A1423,Sheet2!$A:$B,2,FALSE)</f>
        <v>5851.17</v>
      </c>
      <c r="J1423" s="16">
        <f>VLOOKUP($A1423,Sheet2!$A:$B,2,FALSE)</f>
        <v>5851.17</v>
      </c>
    </row>
    <row r="1424" spans="1:10" x14ac:dyDescent="0.15">
      <c r="A1424" s="7">
        <v>41520</v>
      </c>
      <c r="B1424" s="16">
        <v>2354.5</v>
      </c>
      <c r="C1424" s="16">
        <v>3744.87</v>
      </c>
      <c r="D1424" s="16">
        <v>4290.87</v>
      </c>
      <c r="E1424" s="16">
        <v>540.95000000000005</v>
      </c>
      <c r="F1424" s="16">
        <v>987.4</v>
      </c>
      <c r="G1424" s="16">
        <v>5933.46</v>
      </c>
      <c r="H1424" s="16">
        <f>VLOOKUP($A1424,Sheet2!$A:$B,2,FALSE)</f>
        <v>5933.46</v>
      </c>
      <c r="I1424" s="16">
        <f>VLOOKUP($A1424,Sheet2!$A:$B,2,FALSE)</f>
        <v>5933.46</v>
      </c>
      <c r="J1424" s="16">
        <f>VLOOKUP($A1424,Sheet2!$A:$B,2,FALSE)</f>
        <v>5933.46</v>
      </c>
    </row>
    <row r="1425" spans="1:10" x14ac:dyDescent="0.15">
      <c r="A1425" s="7">
        <v>41521</v>
      </c>
      <c r="B1425" s="16">
        <v>2350.6999999999998</v>
      </c>
      <c r="C1425" s="16">
        <v>3755.24</v>
      </c>
      <c r="D1425" s="16">
        <v>4298.8599999999997</v>
      </c>
      <c r="E1425" s="16">
        <v>535.98</v>
      </c>
      <c r="F1425" s="16">
        <v>1014.26</v>
      </c>
      <c r="G1425" s="16">
        <v>5881.79</v>
      </c>
      <c r="H1425" s="16">
        <f>VLOOKUP($A1425,Sheet2!$A:$B,2,FALSE)</f>
        <v>5881.79</v>
      </c>
      <c r="I1425" s="16">
        <f>VLOOKUP($A1425,Sheet2!$A:$B,2,FALSE)</f>
        <v>5881.79</v>
      </c>
      <c r="J1425" s="16">
        <f>VLOOKUP($A1425,Sheet2!$A:$B,2,FALSE)</f>
        <v>5881.79</v>
      </c>
    </row>
    <row r="1426" spans="1:10" x14ac:dyDescent="0.15">
      <c r="A1426" s="7">
        <v>41522</v>
      </c>
      <c r="B1426" s="16">
        <v>2341.7399999999998</v>
      </c>
      <c r="C1426" s="16">
        <v>3762.57</v>
      </c>
      <c r="D1426" s="16">
        <v>4324.7299999999996</v>
      </c>
      <c r="E1426" s="16">
        <v>530.51</v>
      </c>
      <c r="F1426" s="16">
        <v>994.28</v>
      </c>
      <c r="G1426" s="16">
        <v>5887.25</v>
      </c>
      <c r="H1426" s="16">
        <f>VLOOKUP($A1426,Sheet2!$A:$B,2,FALSE)</f>
        <v>5887.25</v>
      </c>
      <c r="I1426" s="16">
        <f>VLOOKUP($A1426,Sheet2!$A:$B,2,FALSE)</f>
        <v>5887.25</v>
      </c>
      <c r="J1426" s="16">
        <f>VLOOKUP($A1426,Sheet2!$A:$B,2,FALSE)</f>
        <v>5887.25</v>
      </c>
    </row>
    <row r="1427" spans="1:10" x14ac:dyDescent="0.15">
      <c r="A1427" s="7">
        <v>41523</v>
      </c>
      <c r="B1427" s="16">
        <v>2357.7800000000002</v>
      </c>
      <c r="C1427" s="16">
        <v>3792.83</v>
      </c>
      <c r="D1427" s="16">
        <v>4352.46</v>
      </c>
      <c r="E1427" s="16">
        <v>534.66</v>
      </c>
      <c r="F1427" s="16">
        <v>999.28</v>
      </c>
      <c r="G1427" s="16">
        <v>5911.33</v>
      </c>
      <c r="H1427" s="16">
        <f>VLOOKUP($A1427,Sheet2!$A:$B,2,FALSE)</f>
        <v>5911.33</v>
      </c>
      <c r="I1427" s="16">
        <f>VLOOKUP($A1427,Sheet2!$A:$B,2,FALSE)</f>
        <v>5911.33</v>
      </c>
      <c r="J1427" s="16">
        <f>VLOOKUP($A1427,Sheet2!$A:$B,2,FALSE)</f>
        <v>5911.33</v>
      </c>
    </row>
    <row r="1428" spans="1:10" x14ac:dyDescent="0.15">
      <c r="A1428" s="7">
        <v>41526</v>
      </c>
      <c r="B1428" s="16">
        <v>2440.61</v>
      </c>
      <c r="C1428" s="16">
        <v>3831.93</v>
      </c>
      <c r="D1428" s="16">
        <v>4369.9399999999996</v>
      </c>
      <c r="E1428" s="16">
        <v>564.4</v>
      </c>
      <c r="F1428" s="16">
        <v>1018.65</v>
      </c>
      <c r="G1428" s="16">
        <v>5883.08</v>
      </c>
      <c r="H1428" s="16">
        <f>VLOOKUP($A1428,Sheet2!$A:$B,2,FALSE)</f>
        <v>5883.08</v>
      </c>
      <c r="I1428" s="16">
        <f>VLOOKUP($A1428,Sheet2!$A:$B,2,FALSE)</f>
        <v>5883.08</v>
      </c>
      <c r="J1428" s="16">
        <f>VLOOKUP($A1428,Sheet2!$A:$B,2,FALSE)</f>
        <v>5883.08</v>
      </c>
    </row>
    <row r="1429" spans="1:10" x14ac:dyDescent="0.15">
      <c r="A1429" s="7">
        <v>41527</v>
      </c>
      <c r="B1429" s="16">
        <v>2474.89</v>
      </c>
      <c r="C1429" s="16">
        <v>3870.92</v>
      </c>
      <c r="D1429" s="16">
        <v>4387.76</v>
      </c>
      <c r="E1429" s="16">
        <v>587.15</v>
      </c>
      <c r="F1429" s="16">
        <v>1037.46</v>
      </c>
      <c r="G1429" s="16">
        <v>5831.46</v>
      </c>
      <c r="H1429" s="16">
        <f>VLOOKUP($A1429,Sheet2!$A:$B,2,FALSE)</f>
        <v>5831.46</v>
      </c>
      <c r="I1429" s="16">
        <f>VLOOKUP($A1429,Sheet2!$A:$B,2,FALSE)</f>
        <v>5831.46</v>
      </c>
      <c r="J1429" s="16">
        <f>VLOOKUP($A1429,Sheet2!$A:$B,2,FALSE)</f>
        <v>5831.46</v>
      </c>
    </row>
    <row r="1430" spans="1:10" x14ac:dyDescent="0.15">
      <c r="A1430" s="7">
        <v>41528</v>
      </c>
      <c r="B1430" s="16">
        <v>2482.89</v>
      </c>
      <c r="C1430" s="16">
        <v>3834.26</v>
      </c>
      <c r="D1430" s="16">
        <v>4318.72</v>
      </c>
      <c r="E1430" s="16">
        <v>583.98</v>
      </c>
      <c r="F1430" s="16">
        <v>1063.0899999999999</v>
      </c>
      <c r="G1430" s="16">
        <v>5789.58</v>
      </c>
      <c r="H1430" s="16">
        <f>VLOOKUP($A1430,Sheet2!$A:$B,2,FALSE)</f>
        <v>5789.58</v>
      </c>
      <c r="I1430" s="16">
        <f>VLOOKUP($A1430,Sheet2!$A:$B,2,FALSE)</f>
        <v>5789.58</v>
      </c>
      <c r="J1430" s="16">
        <f>VLOOKUP($A1430,Sheet2!$A:$B,2,FALSE)</f>
        <v>5789.58</v>
      </c>
    </row>
    <row r="1431" spans="1:10" x14ac:dyDescent="0.15">
      <c r="A1431" s="7">
        <v>41529</v>
      </c>
      <c r="B1431" s="16">
        <v>2507.4499999999998</v>
      </c>
      <c r="C1431" s="16">
        <v>3845.07</v>
      </c>
      <c r="D1431" s="16">
        <v>4319.1099999999997</v>
      </c>
      <c r="E1431" s="16">
        <v>598.79999999999995</v>
      </c>
      <c r="F1431" s="16">
        <v>1053.6500000000001</v>
      </c>
      <c r="G1431" s="16">
        <v>5791.73</v>
      </c>
      <c r="H1431" s="16">
        <f>VLOOKUP($A1431,Sheet2!$A:$B,2,FALSE)</f>
        <v>5791.73</v>
      </c>
      <c r="I1431" s="16">
        <f>VLOOKUP($A1431,Sheet2!$A:$B,2,FALSE)</f>
        <v>5791.73</v>
      </c>
      <c r="J1431" s="16">
        <f>VLOOKUP($A1431,Sheet2!$A:$B,2,FALSE)</f>
        <v>5791.73</v>
      </c>
    </row>
    <row r="1432" spans="1:10" x14ac:dyDescent="0.15">
      <c r="A1432" s="7">
        <v>41530</v>
      </c>
      <c r="B1432" s="16">
        <v>2488.9</v>
      </c>
      <c r="C1432" s="16">
        <v>3849.82</v>
      </c>
      <c r="D1432" s="16">
        <v>4352.95</v>
      </c>
      <c r="E1432" s="16">
        <v>589.14</v>
      </c>
      <c r="F1432" s="16">
        <v>1039.3900000000001</v>
      </c>
      <c r="G1432" s="16">
        <v>5844.26</v>
      </c>
      <c r="H1432" s="16">
        <f>VLOOKUP($A1432,Sheet2!$A:$B,2,FALSE)</f>
        <v>5844.26</v>
      </c>
      <c r="I1432" s="16">
        <f>VLOOKUP($A1432,Sheet2!$A:$B,2,FALSE)</f>
        <v>5844.26</v>
      </c>
      <c r="J1432" s="16">
        <f>VLOOKUP($A1432,Sheet2!$A:$B,2,FALSE)</f>
        <v>5844.26</v>
      </c>
    </row>
    <row r="1433" spans="1:10" x14ac:dyDescent="0.15">
      <c r="A1433" s="7">
        <v>41533</v>
      </c>
      <c r="B1433" s="16">
        <v>2478.39</v>
      </c>
      <c r="C1433" s="16">
        <v>3854.21</v>
      </c>
      <c r="D1433" s="16">
        <v>4384.99</v>
      </c>
      <c r="E1433" s="16">
        <v>578.99</v>
      </c>
      <c r="F1433" s="16">
        <v>1029.27</v>
      </c>
      <c r="G1433" s="16">
        <v>5894.73</v>
      </c>
      <c r="H1433" s="16">
        <f>VLOOKUP($A1433,Sheet2!$A:$B,2,FALSE)</f>
        <v>5894.73</v>
      </c>
      <c r="I1433" s="16">
        <f>VLOOKUP($A1433,Sheet2!$A:$B,2,FALSE)</f>
        <v>5894.73</v>
      </c>
      <c r="J1433" s="16">
        <f>VLOOKUP($A1433,Sheet2!$A:$B,2,FALSE)</f>
        <v>5894.73</v>
      </c>
    </row>
    <row r="1434" spans="1:10" x14ac:dyDescent="0.15">
      <c r="A1434" s="7">
        <v>41534</v>
      </c>
      <c r="B1434" s="16">
        <v>2427.3200000000002</v>
      </c>
      <c r="C1434" s="16">
        <v>3786.29</v>
      </c>
      <c r="D1434" s="16">
        <v>4325.0600000000004</v>
      </c>
      <c r="E1434" s="16">
        <v>567.71</v>
      </c>
      <c r="F1434" s="16">
        <v>1005.48</v>
      </c>
      <c r="G1434" s="16">
        <v>5818.25</v>
      </c>
      <c r="H1434" s="16">
        <f>VLOOKUP($A1434,Sheet2!$A:$B,2,FALSE)</f>
        <v>5818.25</v>
      </c>
      <c r="I1434" s="16">
        <f>VLOOKUP($A1434,Sheet2!$A:$B,2,FALSE)</f>
        <v>5818.25</v>
      </c>
      <c r="J1434" s="16">
        <f>VLOOKUP($A1434,Sheet2!$A:$B,2,FALSE)</f>
        <v>5818.25</v>
      </c>
    </row>
    <row r="1435" spans="1:10" x14ac:dyDescent="0.15">
      <c r="A1435" s="7">
        <v>41535</v>
      </c>
      <c r="B1435" s="16">
        <v>2432.5100000000002</v>
      </c>
      <c r="C1435" s="16">
        <v>3822.12</v>
      </c>
      <c r="D1435" s="16">
        <v>4366.1400000000003</v>
      </c>
      <c r="E1435" s="16">
        <v>572.74</v>
      </c>
      <c r="F1435" s="16">
        <v>1011.33</v>
      </c>
      <c r="G1435" s="16">
        <v>5896.02</v>
      </c>
      <c r="H1435" s="16">
        <f>VLOOKUP($A1435,Sheet2!$A:$B,2,FALSE)</f>
        <v>5896.02</v>
      </c>
      <c r="I1435" s="16">
        <f>VLOOKUP($A1435,Sheet2!$A:$B,2,FALSE)</f>
        <v>5896.02</v>
      </c>
      <c r="J1435" s="16">
        <f>VLOOKUP($A1435,Sheet2!$A:$B,2,FALSE)</f>
        <v>5896.02</v>
      </c>
    </row>
    <row r="1436" spans="1:10" x14ac:dyDescent="0.15">
      <c r="A1436" s="7">
        <v>41540</v>
      </c>
      <c r="B1436" s="16">
        <v>2472.29</v>
      </c>
      <c r="C1436" s="16">
        <v>3899.63</v>
      </c>
      <c r="D1436" s="16">
        <v>4455.8100000000004</v>
      </c>
      <c r="E1436" s="16">
        <v>578.29</v>
      </c>
      <c r="F1436" s="16">
        <v>1017.56</v>
      </c>
      <c r="G1436" s="16">
        <v>6041.17</v>
      </c>
      <c r="H1436" s="16">
        <f>VLOOKUP($A1436,Sheet2!$A:$B,2,FALSE)</f>
        <v>6041.17</v>
      </c>
      <c r="I1436" s="16">
        <f>VLOOKUP($A1436,Sheet2!$A:$B,2,FALSE)</f>
        <v>6041.17</v>
      </c>
      <c r="J1436" s="16">
        <f>VLOOKUP($A1436,Sheet2!$A:$B,2,FALSE)</f>
        <v>6041.17</v>
      </c>
    </row>
    <row r="1437" spans="1:10" x14ac:dyDescent="0.15">
      <c r="A1437" s="7">
        <v>41541</v>
      </c>
      <c r="B1437" s="16">
        <v>2443.89</v>
      </c>
      <c r="C1437" s="16">
        <v>3903.52</v>
      </c>
      <c r="D1437" s="16">
        <v>4468.38</v>
      </c>
      <c r="E1437" s="16">
        <v>563.28</v>
      </c>
      <c r="F1437" s="16">
        <v>1003.25</v>
      </c>
      <c r="G1437" s="16">
        <v>6048.46</v>
      </c>
      <c r="H1437" s="16">
        <f>VLOOKUP($A1437,Sheet2!$A:$B,2,FALSE)</f>
        <v>6048.46</v>
      </c>
      <c r="I1437" s="16">
        <f>VLOOKUP($A1437,Sheet2!$A:$B,2,FALSE)</f>
        <v>6048.46</v>
      </c>
      <c r="J1437" s="16">
        <f>VLOOKUP($A1437,Sheet2!$A:$B,2,FALSE)</f>
        <v>6048.46</v>
      </c>
    </row>
    <row r="1438" spans="1:10" x14ac:dyDescent="0.15">
      <c r="A1438" s="7">
        <v>41542</v>
      </c>
      <c r="B1438" s="16">
        <v>2429.0300000000002</v>
      </c>
      <c r="C1438" s="16">
        <v>3889.22</v>
      </c>
      <c r="D1438" s="16">
        <v>4447.1099999999997</v>
      </c>
      <c r="E1438" s="16">
        <v>558.29999999999995</v>
      </c>
      <c r="F1438" s="16">
        <v>997.11</v>
      </c>
      <c r="G1438" s="16">
        <v>6001.85</v>
      </c>
      <c r="H1438" s="16">
        <f>VLOOKUP($A1438,Sheet2!$A:$B,2,FALSE)</f>
        <v>6001.85</v>
      </c>
      <c r="I1438" s="16">
        <f>VLOOKUP($A1438,Sheet2!$A:$B,2,FALSE)</f>
        <v>6001.85</v>
      </c>
      <c r="J1438" s="16">
        <f>VLOOKUP($A1438,Sheet2!$A:$B,2,FALSE)</f>
        <v>6001.85</v>
      </c>
    </row>
    <row r="1439" spans="1:10" x14ac:dyDescent="0.15">
      <c r="A1439" s="7">
        <v>41543</v>
      </c>
      <c r="B1439" s="16">
        <v>2384.44</v>
      </c>
      <c r="C1439" s="16">
        <v>3808.22</v>
      </c>
      <c r="D1439" s="16">
        <v>4378.1899999999996</v>
      </c>
      <c r="E1439" s="16">
        <v>547.07000000000005</v>
      </c>
      <c r="F1439" s="16">
        <v>978.18</v>
      </c>
      <c r="G1439" s="16">
        <v>6091.78</v>
      </c>
      <c r="H1439" s="16">
        <f>VLOOKUP($A1439,Sheet2!$A:$B,2,FALSE)</f>
        <v>6091.78</v>
      </c>
      <c r="I1439" s="16">
        <f>VLOOKUP($A1439,Sheet2!$A:$B,2,FALSE)</f>
        <v>6091.78</v>
      </c>
      <c r="J1439" s="16">
        <f>VLOOKUP($A1439,Sheet2!$A:$B,2,FALSE)</f>
        <v>6091.78</v>
      </c>
    </row>
    <row r="1440" spans="1:10" x14ac:dyDescent="0.15">
      <c r="A1440" s="7">
        <v>41544</v>
      </c>
      <c r="B1440" s="16">
        <v>2394.9699999999998</v>
      </c>
      <c r="C1440" s="16">
        <v>3822.76</v>
      </c>
      <c r="D1440" s="16">
        <v>4393.74</v>
      </c>
      <c r="E1440" s="16">
        <v>559.5</v>
      </c>
      <c r="F1440" s="16">
        <v>978.69</v>
      </c>
      <c r="G1440" s="16">
        <v>6204.18</v>
      </c>
      <c r="H1440" s="16">
        <f>VLOOKUP($A1440,Sheet2!$A:$B,2,FALSE)</f>
        <v>6204.18</v>
      </c>
      <c r="I1440" s="16">
        <f>VLOOKUP($A1440,Sheet2!$A:$B,2,FALSE)</f>
        <v>6204.18</v>
      </c>
      <c r="J1440" s="16">
        <f>VLOOKUP($A1440,Sheet2!$A:$B,2,FALSE)</f>
        <v>6204.18</v>
      </c>
    </row>
    <row r="1441" spans="1:10" x14ac:dyDescent="0.15">
      <c r="A1441" s="7">
        <v>41547</v>
      </c>
      <c r="B1441" s="16">
        <v>2409.04</v>
      </c>
      <c r="C1441" s="16">
        <v>3872.89</v>
      </c>
      <c r="D1441" s="16">
        <v>4470.45</v>
      </c>
      <c r="E1441" s="16">
        <v>553.01</v>
      </c>
      <c r="F1441" s="16">
        <v>983.46</v>
      </c>
      <c r="G1441" s="16">
        <v>6224.31</v>
      </c>
      <c r="H1441" s="16">
        <f>VLOOKUP($A1441,Sheet2!$A:$B,2,FALSE)</f>
        <v>6224.31</v>
      </c>
      <c r="I1441" s="16">
        <f>VLOOKUP($A1441,Sheet2!$A:$B,2,FALSE)</f>
        <v>6224.31</v>
      </c>
      <c r="J1441" s="16">
        <f>VLOOKUP($A1441,Sheet2!$A:$B,2,FALSE)</f>
        <v>6224.31</v>
      </c>
    </row>
    <row r="1442" spans="1:10" x14ac:dyDescent="0.15">
      <c r="A1442" s="7">
        <v>41555</v>
      </c>
      <c r="B1442" s="16">
        <v>2441.81</v>
      </c>
      <c r="C1442" s="16">
        <v>3938.07</v>
      </c>
      <c r="D1442" s="16">
        <v>4542.3100000000004</v>
      </c>
      <c r="E1442" s="16">
        <v>559.64</v>
      </c>
      <c r="F1442" s="16">
        <v>995.16</v>
      </c>
      <c r="G1442" s="16">
        <v>6233.04</v>
      </c>
      <c r="H1442" s="16">
        <f>VLOOKUP($A1442,Sheet2!$A:$B,2,FALSE)</f>
        <v>6233.04</v>
      </c>
      <c r="I1442" s="16">
        <f>VLOOKUP($A1442,Sheet2!$A:$B,2,FALSE)</f>
        <v>6233.04</v>
      </c>
      <c r="J1442" s="16">
        <f>VLOOKUP($A1442,Sheet2!$A:$B,2,FALSE)</f>
        <v>6233.04</v>
      </c>
    </row>
    <row r="1443" spans="1:10" x14ac:dyDescent="0.15">
      <c r="A1443" s="7">
        <v>41556</v>
      </c>
      <c r="B1443" s="16">
        <v>2453.58</v>
      </c>
      <c r="C1443" s="16">
        <v>3981.06</v>
      </c>
      <c r="D1443" s="16">
        <v>4612.13</v>
      </c>
      <c r="E1443" s="16">
        <v>562.37</v>
      </c>
      <c r="F1443" s="16">
        <v>996.54</v>
      </c>
      <c r="G1443" s="16">
        <v>6240.69</v>
      </c>
      <c r="H1443" s="16">
        <f>VLOOKUP($A1443,Sheet2!$A:$B,2,FALSE)</f>
        <v>6240.69</v>
      </c>
      <c r="I1443" s="16">
        <f>VLOOKUP($A1443,Sheet2!$A:$B,2,FALSE)</f>
        <v>6240.69</v>
      </c>
      <c r="J1443" s="16">
        <f>VLOOKUP($A1443,Sheet2!$A:$B,2,FALSE)</f>
        <v>6240.69</v>
      </c>
    </row>
    <row r="1444" spans="1:10" x14ac:dyDescent="0.15">
      <c r="A1444" s="7">
        <v>41557</v>
      </c>
      <c r="B1444" s="16">
        <v>2429.3200000000002</v>
      </c>
      <c r="C1444" s="16">
        <v>3959.63</v>
      </c>
      <c r="D1444" s="16">
        <v>4567.57</v>
      </c>
      <c r="E1444" s="16">
        <v>543.32000000000005</v>
      </c>
      <c r="F1444" s="16">
        <v>994.87</v>
      </c>
      <c r="G1444" s="16">
        <v>6159.78</v>
      </c>
      <c r="H1444" s="16">
        <f>VLOOKUP($A1444,Sheet2!$A:$B,2,FALSE)</f>
        <v>6159.78</v>
      </c>
      <c r="I1444" s="16">
        <f>VLOOKUP($A1444,Sheet2!$A:$B,2,FALSE)</f>
        <v>6159.78</v>
      </c>
      <c r="J1444" s="16">
        <f>VLOOKUP($A1444,Sheet2!$A:$B,2,FALSE)</f>
        <v>6159.78</v>
      </c>
    </row>
    <row r="1445" spans="1:10" x14ac:dyDescent="0.15">
      <c r="A1445" s="7">
        <v>41558</v>
      </c>
      <c r="B1445" s="16">
        <v>2468.5100000000002</v>
      </c>
      <c r="C1445" s="16">
        <v>4026.92</v>
      </c>
      <c r="D1445" s="16">
        <v>4613.58</v>
      </c>
      <c r="E1445" s="16">
        <v>553.52</v>
      </c>
      <c r="F1445" s="16">
        <v>1009.54</v>
      </c>
      <c r="G1445" s="16">
        <v>6226.17</v>
      </c>
      <c r="H1445" s="16">
        <f>VLOOKUP($A1445,Sheet2!$A:$B,2,FALSE)</f>
        <v>6226.17</v>
      </c>
      <c r="I1445" s="16">
        <f>VLOOKUP($A1445,Sheet2!$A:$B,2,FALSE)</f>
        <v>6226.17</v>
      </c>
      <c r="J1445" s="16">
        <f>VLOOKUP($A1445,Sheet2!$A:$B,2,FALSE)</f>
        <v>6226.17</v>
      </c>
    </row>
    <row r="1446" spans="1:10" x14ac:dyDescent="0.15">
      <c r="A1446" s="7">
        <v>41561</v>
      </c>
      <c r="B1446" s="16">
        <v>2472.54</v>
      </c>
      <c r="C1446" s="16">
        <v>4068.32</v>
      </c>
      <c r="D1446" s="16">
        <v>4665.91</v>
      </c>
      <c r="E1446" s="16">
        <v>548.55999999999995</v>
      </c>
      <c r="F1446" s="16">
        <v>1012.66</v>
      </c>
      <c r="G1446" s="16">
        <v>6184.39</v>
      </c>
      <c r="H1446" s="16">
        <f>VLOOKUP($A1446,Sheet2!$A:$B,2,FALSE)</f>
        <v>6184.39</v>
      </c>
      <c r="I1446" s="16">
        <f>VLOOKUP($A1446,Sheet2!$A:$B,2,FALSE)</f>
        <v>6184.39</v>
      </c>
      <c r="J1446" s="16">
        <f>VLOOKUP($A1446,Sheet2!$A:$B,2,FALSE)</f>
        <v>6184.39</v>
      </c>
    </row>
    <row r="1447" spans="1:10" x14ac:dyDescent="0.15">
      <c r="A1447" s="7">
        <v>41562</v>
      </c>
      <c r="B1447" s="16">
        <v>2467.52</v>
      </c>
      <c r="C1447" s="16">
        <v>4074.08</v>
      </c>
      <c r="D1447" s="16">
        <v>4662.7700000000004</v>
      </c>
      <c r="E1447" s="16">
        <v>549.87</v>
      </c>
      <c r="F1447" s="16">
        <v>1011.3</v>
      </c>
      <c r="G1447" s="16">
        <v>6266.99</v>
      </c>
      <c r="H1447" s="16">
        <f>VLOOKUP($A1447,Sheet2!$A:$B,2,FALSE)</f>
        <v>6266.99</v>
      </c>
      <c r="I1447" s="16">
        <f>VLOOKUP($A1447,Sheet2!$A:$B,2,FALSE)</f>
        <v>6266.99</v>
      </c>
      <c r="J1447" s="16">
        <f>VLOOKUP($A1447,Sheet2!$A:$B,2,FALSE)</f>
        <v>6266.99</v>
      </c>
    </row>
    <row r="1448" spans="1:10" x14ac:dyDescent="0.15">
      <c r="A1448" s="7">
        <v>41563</v>
      </c>
      <c r="B1448" s="16">
        <v>2421.37</v>
      </c>
      <c r="C1448" s="16">
        <v>3963.21</v>
      </c>
      <c r="D1448" s="16">
        <v>4518.72</v>
      </c>
      <c r="E1448" s="16">
        <v>535.53</v>
      </c>
      <c r="F1448" s="16">
        <v>1001.76</v>
      </c>
      <c r="G1448" s="16">
        <v>6154.17</v>
      </c>
      <c r="H1448" s="16">
        <f>VLOOKUP($A1448,Sheet2!$A:$B,2,FALSE)</f>
        <v>6154.17</v>
      </c>
      <c r="I1448" s="16">
        <f>VLOOKUP($A1448,Sheet2!$A:$B,2,FALSE)</f>
        <v>6154.17</v>
      </c>
      <c r="J1448" s="16">
        <f>VLOOKUP($A1448,Sheet2!$A:$B,2,FALSE)</f>
        <v>6154.17</v>
      </c>
    </row>
    <row r="1449" spans="1:10" x14ac:dyDescent="0.15">
      <c r="A1449" s="7">
        <v>41564</v>
      </c>
      <c r="B1449" s="16">
        <v>2413.33</v>
      </c>
      <c r="C1449" s="16">
        <v>3956.96</v>
      </c>
      <c r="D1449" s="16">
        <v>4517.7700000000004</v>
      </c>
      <c r="E1449" s="16">
        <v>536.94000000000005</v>
      </c>
      <c r="F1449" s="16">
        <v>1003.43</v>
      </c>
      <c r="G1449" s="16">
        <v>6113.7</v>
      </c>
      <c r="H1449" s="16">
        <f>VLOOKUP($A1449,Sheet2!$A:$B,2,FALSE)</f>
        <v>6113.7</v>
      </c>
      <c r="I1449" s="16">
        <f>VLOOKUP($A1449,Sheet2!$A:$B,2,FALSE)</f>
        <v>6113.7</v>
      </c>
      <c r="J1449" s="16">
        <f>VLOOKUP($A1449,Sheet2!$A:$B,2,FALSE)</f>
        <v>6113.7</v>
      </c>
    </row>
    <row r="1450" spans="1:10" x14ac:dyDescent="0.15">
      <c r="A1450" s="7">
        <v>41565</v>
      </c>
      <c r="B1450" s="16">
        <v>2426.0500000000002</v>
      </c>
      <c r="C1450" s="16">
        <v>3970.64</v>
      </c>
      <c r="D1450" s="16">
        <v>4549.99</v>
      </c>
      <c r="E1450" s="16">
        <v>545.22</v>
      </c>
      <c r="F1450" s="16">
        <v>1004.68</v>
      </c>
      <c r="G1450" s="16">
        <v>6122.53</v>
      </c>
      <c r="H1450" s="16">
        <f>VLOOKUP($A1450,Sheet2!$A:$B,2,FALSE)</f>
        <v>6122.53</v>
      </c>
      <c r="I1450" s="16">
        <f>VLOOKUP($A1450,Sheet2!$A:$B,2,FALSE)</f>
        <v>6122.53</v>
      </c>
      <c r="J1450" s="16">
        <f>VLOOKUP($A1450,Sheet2!$A:$B,2,FALSE)</f>
        <v>6122.53</v>
      </c>
    </row>
    <row r="1451" spans="1:10" x14ac:dyDescent="0.15">
      <c r="A1451" s="7">
        <v>41568</v>
      </c>
      <c r="B1451" s="16">
        <v>2471.3200000000002</v>
      </c>
      <c r="C1451" s="16">
        <v>4069.03</v>
      </c>
      <c r="D1451" s="16">
        <v>4673.76</v>
      </c>
      <c r="E1451" s="16">
        <v>552.1</v>
      </c>
      <c r="F1451" s="16">
        <v>1013.54</v>
      </c>
      <c r="G1451" s="16">
        <v>6270.78</v>
      </c>
      <c r="H1451" s="16">
        <f>VLOOKUP($A1451,Sheet2!$A:$B,2,FALSE)</f>
        <v>6270.78</v>
      </c>
      <c r="I1451" s="16">
        <f>VLOOKUP($A1451,Sheet2!$A:$B,2,FALSE)</f>
        <v>6270.78</v>
      </c>
      <c r="J1451" s="16">
        <f>VLOOKUP($A1451,Sheet2!$A:$B,2,FALSE)</f>
        <v>6270.78</v>
      </c>
    </row>
    <row r="1452" spans="1:10" x14ac:dyDescent="0.15">
      <c r="A1452" s="7">
        <v>41569</v>
      </c>
      <c r="B1452" s="16">
        <v>2445.89</v>
      </c>
      <c r="C1452" s="16">
        <v>4026.52</v>
      </c>
      <c r="D1452" s="16">
        <v>4621.3900000000003</v>
      </c>
      <c r="E1452" s="16">
        <v>543.97</v>
      </c>
      <c r="F1452" s="16">
        <v>1007.55</v>
      </c>
      <c r="G1452" s="16">
        <v>6233.5</v>
      </c>
      <c r="H1452" s="16">
        <f>VLOOKUP($A1452,Sheet2!$A:$B,2,FALSE)</f>
        <v>6233.5</v>
      </c>
      <c r="I1452" s="16">
        <f>VLOOKUP($A1452,Sheet2!$A:$B,2,FALSE)</f>
        <v>6233.5</v>
      </c>
      <c r="J1452" s="16">
        <f>VLOOKUP($A1452,Sheet2!$A:$B,2,FALSE)</f>
        <v>6233.5</v>
      </c>
    </row>
    <row r="1453" spans="1:10" x14ac:dyDescent="0.15">
      <c r="A1453" s="7">
        <v>41570</v>
      </c>
      <c r="B1453" s="16">
        <v>2418.4899999999998</v>
      </c>
      <c r="C1453" s="16">
        <v>3924.22</v>
      </c>
      <c r="D1453" s="16">
        <v>4504</v>
      </c>
      <c r="E1453" s="16">
        <v>542.29999999999995</v>
      </c>
      <c r="F1453" s="16">
        <v>997.96</v>
      </c>
      <c r="G1453" s="16">
        <v>6125.11</v>
      </c>
      <c r="H1453" s="16">
        <f>VLOOKUP($A1453,Sheet2!$A:$B,2,FALSE)</f>
        <v>6125.11</v>
      </c>
      <c r="I1453" s="16">
        <f>VLOOKUP($A1453,Sheet2!$A:$B,2,FALSE)</f>
        <v>6125.11</v>
      </c>
      <c r="J1453" s="16">
        <f>VLOOKUP($A1453,Sheet2!$A:$B,2,FALSE)</f>
        <v>6125.11</v>
      </c>
    </row>
    <row r="1454" spans="1:10" x14ac:dyDescent="0.15">
      <c r="A1454" s="7">
        <v>41571</v>
      </c>
      <c r="B1454" s="16">
        <v>2400.5100000000002</v>
      </c>
      <c r="C1454" s="16">
        <v>3898.16</v>
      </c>
      <c r="D1454" s="16">
        <v>4469.6400000000003</v>
      </c>
      <c r="E1454" s="16">
        <v>533.59</v>
      </c>
      <c r="F1454" s="16">
        <v>985.93</v>
      </c>
      <c r="G1454" s="16">
        <v>6088.96</v>
      </c>
      <c r="H1454" s="16">
        <f>VLOOKUP($A1454,Sheet2!$A:$B,2,FALSE)</f>
        <v>6088.96</v>
      </c>
      <c r="I1454" s="16">
        <f>VLOOKUP($A1454,Sheet2!$A:$B,2,FALSE)</f>
        <v>6088.96</v>
      </c>
      <c r="J1454" s="16">
        <f>VLOOKUP($A1454,Sheet2!$A:$B,2,FALSE)</f>
        <v>6088.96</v>
      </c>
    </row>
    <row r="1455" spans="1:10" x14ac:dyDescent="0.15">
      <c r="A1455" s="7">
        <v>41572</v>
      </c>
      <c r="B1455" s="16">
        <v>2368.56</v>
      </c>
      <c r="C1455" s="16">
        <v>3821.78</v>
      </c>
      <c r="D1455" s="16">
        <v>4388.6099999999997</v>
      </c>
      <c r="E1455" s="16">
        <v>529.21</v>
      </c>
      <c r="F1455" s="16">
        <v>971.54</v>
      </c>
      <c r="G1455" s="16">
        <v>5926.76</v>
      </c>
      <c r="H1455" s="16">
        <f>VLOOKUP($A1455,Sheet2!$A:$B,2,FALSE)</f>
        <v>5926.76</v>
      </c>
      <c r="I1455" s="16">
        <f>VLOOKUP($A1455,Sheet2!$A:$B,2,FALSE)</f>
        <v>5926.76</v>
      </c>
      <c r="J1455" s="16">
        <f>VLOOKUP($A1455,Sheet2!$A:$B,2,FALSE)</f>
        <v>5926.76</v>
      </c>
    </row>
    <row r="1456" spans="1:10" x14ac:dyDescent="0.15">
      <c r="A1456" s="7">
        <v>41575</v>
      </c>
      <c r="B1456" s="16">
        <v>2365.9499999999998</v>
      </c>
      <c r="C1456" s="16">
        <v>3808.7</v>
      </c>
      <c r="D1456" s="16">
        <v>4384.3900000000003</v>
      </c>
      <c r="E1456" s="16">
        <v>528.42999999999995</v>
      </c>
      <c r="F1456" s="16">
        <v>971.06</v>
      </c>
      <c r="G1456" s="16">
        <v>5859.13</v>
      </c>
      <c r="H1456" s="16">
        <f>VLOOKUP($A1456,Sheet2!$A:$B,2,FALSE)</f>
        <v>5859.13</v>
      </c>
      <c r="I1456" s="16">
        <f>VLOOKUP($A1456,Sheet2!$A:$B,2,FALSE)</f>
        <v>5859.13</v>
      </c>
      <c r="J1456" s="16">
        <f>VLOOKUP($A1456,Sheet2!$A:$B,2,FALSE)</f>
        <v>5859.13</v>
      </c>
    </row>
    <row r="1457" spans="1:10" x14ac:dyDescent="0.15">
      <c r="A1457" s="7">
        <v>41576</v>
      </c>
      <c r="B1457" s="16">
        <v>2372.0500000000002</v>
      </c>
      <c r="C1457" s="16">
        <v>3703.86</v>
      </c>
      <c r="D1457" s="16">
        <v>4269.66</v>
      </c>
      <c r="E1457" s="16">
        <v>537.01</v>
      </c>
      <c r="F1457" s="16">
        <v>947.08</v>
      </c>
      <c r="G1457" s="16">
        <v>5779.91</v>
      </c>
      <c r="H1457" s="16">
        <f>VLOOKUP($A1457,Sheet2!$A:$B,2,FALSE)</f>
        <v>5779.91</v>
      </c>
      <c r="I1457" s="16">
        <f>VLOOKUP($A1457,Sheet2!$A:$B,2,FALSE)</f>
        <v>5779.91</v>
      </c>
      <c r="J1457" s="16">
        <f>VLOOKUP($A1457,Sheet2!$A:$B,2,FALSE)</f>
        <v>5779.91</v>
      </c>
    </row>
    <row r="1458" spans="1:10" x14ac:dyDescent="0.15">
      <c r="A1458" s="7">
        <v>41577</v>
      </c>
      <c r="B1458" s="16">
        <v>2407.4699999999998</v>
      </c>
      <c r="C1458" s="16">
        <v>3764.45</v>
      </c>
      <c r="D1458" s="16">
        <v>4335.59</v>
      </c>
      <c r="E1458" s="16">
        <v>540.99</v>
      </c>
      <c r="F1458" s="16">
        <v>963.4</v>
      </c>
      <c r="G1458" s="16">
        <v>5852.08</v>
      </c>
      <c r="H1458" s="16">
        <f>VLOOKUP($A1458,Sheet2!$A:$B,2,FALSE)</f>
        <v>5852.08</v>
      </c>
      <c r="I1458" s="16">
        <f>VLOOKUP($A1458,Sheet2!$A:$B,2,FALSE)</f>
        <v>5852.08</v>
      </c>
      <c r="J1458" s="16">
        <f>VLOOKUP($A1458,Sheet2!$A:$B,2,FALSE)</f>
        <v>5852.08</v>
      </c>
    </row>
    <row r="1459" spans="1:10" x14ac:dyDescent="0.15">
      <c r="A1459" s="7">
        <v>41578</v>
      </c>
      <c r="B1459" s="16">
        <v>2373.7199999999998</v>
      </c>
      <c r="C1459" s="16">
        <v>3713.83</v>
      </c>
      <c r="D1459" s="16">
        <v>4270.97</v>
      </c>
      <c r="E1459" s="16">
        <v>534.98</v>
      </c>
      <c r="F1459" s="16">
        <v>961.54</v>
      </c>
      <c r="G1459" s="16">
        <v>5749.17</v>
      </c>
      <c r="H1459" s="16">
        <f>VLOOKUP($A1459,Sheet2!$A:$B,2,FALSE)</f>
        <v>5749.17</v>
      </c>
      <c r="I1459" s="16">
        <f>VLOOKUP($A1459,Sheet2!$A:$B,2,FALSE)</f>
        <v>5749.17</v>
      </c>
      <c r="J1459" s="16">
        <f>VLOOKUP($A1459,Sheet2!$A:$B,2,FALSE)</f>
        <v>5749.17</v>
      </c>
    </row>
    <row r="1460" spans="1:10" x14ac:dyDescent="0.15">
      <c r="A1460" s="7">
        <v>41579</v>
      </c>
      <c r="B1460" s="16">
        <v>2384.96</v>
      </c>
      <c r="C1460" s="16">
        <v>3702.45</v>
      </c>
      <c r="D1460" s="16">
        <v>4240.21</v>
      </c>
      <c r="E1460" s="16">
        <v>540.96</v>
      </c>
      <c r="F1460" s="16">
        <v>962.25</v>
      </c>
      <c r="G1460" s="16">
        <v>5778.09</v>
      </c>
      <c r="H1460" s="16">
        <f>VLOOKUP($A1460,Sheet2!$A:$B,2,FALSE)</f>
        <v>5778.09</v>
      </c>
      <c r="I1460" s="16">
        <f>VLOOKUP($A1460,Sheet2!$A:$B,2,FALSE)</f>
        <v>5778.09</v>
      </c>
      <c r="J1460" s="16">
        <f>VLOOKUP($A1460,Sheet2!$A:$B,2,FALSE)</f>
        <v>5778.09</v>
      </c>
    </row>
    <row r="1461" spans="1:10" x14ac:dyDescent="0.15">
      <c r="A1461" s="7">
        <v>41582</v>
      </c>
      <c r="B1461" s="16">
        <v>2380.4499999999998</v>
      </c>
      <c r="C1461" s="16">
        <v>3728.19</v>
      </c>
      <c r="D1461" s="16">
        <v>4267.37</v>
      </c>
      <c r="E1461" s="16">
        <v>536.01</v>
      </c>
      <c r="F1461" s="16">
        <v>965.97</v>
      </c>
      <c r="G1461" s="16">
        <v>5717.6</v>
      </c>
      <c r="H1461" s="16">
        <f>VLOOKUP($A1461,Sheet2!$A:$B,2,FALSE)</f>
        <v>5717.6</v>
      </c>
      <c r="I1461" s="16">
        <f>VLOOKUP($A1461,Sheet2!$A:$B,2,FALSE)</f>
        <v>5717.6</v>
      </c>
      <c r="J1461" s="16">
        <f>VLOOKUP($A1461,Sheet2!$A:$B,2,FALSE)</f>
        <v>5717.6</v>
      </c>
    </row>
    <row r="1462" spans="1:10" x14ac:dyDescent="0.15">
      <c r="A1462" s="7">
        <v>41583</v>
      </c>
      <c r="B1462" s="16">
        <v>2383.77</v>
      </c>
      <c r="C1462" s="16">
        <v>3777.4</v>
      </c>
      <c r="D1462" s="16">
        <v>4340.3900000000003</v>
      </c>
      <c r="E1462" s="16">
        <v>534.03</v>
      </c>
      <c r="F1462" s="16">
        <v>970.02</v>
      </c>
      <c r="G1462" s="16">
        <v>5733.2</v>
      </c>
      <c r="H1462" s="16">
        <f>VLOOKUP($A1462,Sheet2!$A:$B,2,FALSE)</f>
        <v>5733.2</v>
      </c>
      <c r="I1462" s="16">
        <f>VLOOKUP($A1462,Sheet2!$A:$B,2,FALSE)</f>
        <v>5733.2</v>
      </c>
      <c r="J1462" s="16">
        <f>VLOOKUP($A1462,Sheet2!$A:$B,2,FALSE)</f>
        <v>5733.2</v>
      </c>
    </row>
    <row r="1463" spans="1:10" x14ac:dyDescent="0.15">
      <c r="A1463" s="7">
        <v>41584</v>
      </c>
      <c r="B1463" s="16">
        <v>2353.5700000000002</v>
      </c>
      <c r="C1463" s="16">
        <v>3737.11</v>
      </c>
      <c r="D1463" s="16">
        <v>4303.8999999999996</v>
      </c>
      <c r="E1463" s="16">
        <v>524.73</v>
      </c>
      <c r="F1463" s="16">
        <v>969.76</v>
      </c>
      <c r="G1463" s="16">
        <v>5654.87</v>
      </c>
      <c r="H1463" s="16">
        <f>VLOOKUP($A1463,Sheet2!$A:$B,2,FALSE)</f>
        <v>5654.87</v>
      </c>
      <c r="I1463" s="16">
        <f>VLOOKUP($A1463,Sheet2!$A:$B,2,FALSE)</f>
        <v>5654.87</v>
      </c>
      <c r="J1463" s="16">
        <f>VLOOKUP($A1463,Sheet2!$A:$B,2,FALSE)</f>
        <v>5654.87</v>
      </c>
    </row>
    <row r="1464" spans="1:10" x14ac:dyDescent="0.15">
      <c r="A1464" s="7">
        <v>41585</v>
      </c>
      <c r="B1464" s="16">
        <v>2340.5500000000002</v>
      </c>
      <c r="C1464" s="16">
        <v>3685.04</v>
      </c>
      <c r="D1464" s="16">
        <v>4246.21</v>
      </c>
      <c r="E1464" s="16">
        <v>519.78</v>
      </c>
      <c r="F1464" s="16">
        <v>962.72</v>
      </c>
      <c r="G1464" s="16">
        <v>5559.44</v>
      </c>
      <c r="H1464" s="16">
        <f>VLOOKUP($A1464,Sheet2!$A:$B,2,FALSE)</f>
        <v>5559.44</v>
      </c>
      <c r="I1464" s="16">
        <f>VLOOKUP($A1464,Sheet2!$A:$B,2,FALSE)</f>
        <v>5559.44</v>
      </c>
      <c r="J1464" s="16">
        <f>VLOOKUP($A1464,Sheet2!$A:$B,2,FALSE)</f>
        <v>5559.44</v>
      </c>
    </row>
    <row r="1465" spans="1:10" x14ac:dyDescent="0.15">
      <c r="A1465" s="7">
        <v>41586</v>
      </c>
      <c r="B1465" s="16">
        <v>2307.9499999999998</v>
      </c>
      <c r="C1465" s="16">
        <v>3629.94</v>
      </c>
      <c r="D1465" s="16">
        <v>4186.18</v>
      </c>
      <c r="E1465" s="16">
        <v>501.85</v>
      </c>
      <c r="F1465" s="16">
        <v>953.81</v>
      </c>
      <c r="G1465" s="16">
        <v>5482.29</v>
      </c>
      <c r="H1465" s="16">
        <f>VLOOKUP($A1465,Sheet2!$A:$B,2,FALSE)</f>
        <v>5482.29</v>
      </c>
      <c r="I1465" s="16">
        <f>VLOOKUP($A1465,Sheet2!$A:$B,2,FALSE)</f>
        <v>5482.29</v>
      </c>
      <c r="J1465" s="16">
        <f>VLOOKUP($A1465,Sheet2!$A:$B,2,FALSE)</f>
        <v>5482.29</v>
      </c>
    </row>
    <row r="1466" spans="1:10" x14ac:dyDescent="0.15">
      <c r="A1466" s="7">
        <v>41589</v>
      </c>
      <c r="B1466" s="16">
        <v>2315.89</v>
      </c>
      <c r="C1466" s="16">
        <v>3645.84</v>
      </c>
      <c r="D1466" s="16">
        <v>4213.1400000000003</v>
      </c>
      <c r="E1466" s="16">
        <v>501.44</v>
      </c>
      <c r="F1466" s="16">
        <v>956.03</v>
      </c>
      <c r="G1466" s="16">
        <v>5627.48</v>
      </c>
      <c r="H1466" s="16">
        <f>VLOOKUP($A1466,Sheet2!$A:$B,2,FALSE)</f>
        <v>5627.48</v>
      </c>
      <c r="I1466" s="16">
        <f>VLOOKUP($A1466,Sheet2!$A:$B,2,FALSE)</f>
        <v>5627.48</v>
      </c>
      <c r="J1466" s="16">
        <f>VLOOKUP($A1466,Sheet2!$A:$B,2,FALSE)</f>
        <v>5627.48</v>
      </c>
    </row>
    <row r="1467" spans="1:10" x14ac:dyDescent="0.15">
      <c r="A1467" s="7">
        <v>41590</v>
      </c>
      <c r="B1467" s="16">
        <v>2340</v>
      </c>
      <c r="C1467" s="16">
        <v>3680.54</v>
      </c>
      <c r="D1467" s="16">
        <v>4248.37</v>
      </c>
      <c r="E1467" s="16">
        <v>507.53</v>
      </c>
      <c r="F1467" s="16">
        <v>960.78</v>
      </c>
      <c r="G1467" s="16">
        <v>5708.33</v>
      </c>
      <c r="H1467" s="16">
        <f>VLOOKUP($A1467,Sheet2!$A:$B,2,FALSE)</f>
        <v>5708.33</v>
      </c>
      <c r="I1467" s="16">
        <f>VLOOKUP($A1467,Sheet2!$A:$B,2,FALSE)</f>
        <v>5708.33</v>
      </c>
      <c r="J1467" s="16">
        <f>VLOOKUP($A1467,Sheet2!$A:$B,2,FALSE)</f>
        <v>5708.33</v>
      </c>
    </row>
    <row r="1468" spans="1:10" x14ac:dyDescent="0.15">
      <c r="A1468" s="7">
        <v>41591</v>
      </c>
      <c r="B1468" s="16">
        <v>2288.12</v>
      </c>
      <c r="C1468" s="16">
        <v>3611.76</v>
      </c>
      <c r="D1468" s="16">
        <v>4173.5</v>
      </c>
      <c r="E1468" s="16">
        <v>491.65</v>
      </c>
      <c r="F1468" s="16">
        <v>948.3</v>
      </c>
      <c r="G1468" s="16">
        <v>5610.27</v>
      </c>
      <c r="H1468" s="16">
        <f>VLOOKUP($A1468,Sheet2!$A:$B,2,FALSE)</f>
        <v>5610.27</v>
      </c>
      <c r="I1468" s="16">
        <f>VLOOKUP($A1468,Sheet2!$A:$B,2,FALSE)</f>
        <v>5610.27</v>
      </c>
      <c r="J1468" s="16">
        <f>VLOOKUP($A1468,Sheet2!$A:$B,2,FALSE)</f>
        <v>5610.27</v>
      </c>
    </row>
    <row r="1469" spans="1:10" x14ac:dyDescent="0.15">
      <c r="A1469" s="7">
        <v>41592</v>
      </c>
      <c r="B1469" s="16">
        <v>2304.5</v>
      </c>
      <c r="C1469" s="16">
        <v>3659.83</v>
      </c>
      <c r="D1469" s="16">
        <v>4242.91</v>
      </c>
      <c r="E1469" s="16">
        <v>494.68</v>
      </c>
      <c r="F1469" s="16">
        <v>949.37</v>
      </c>
      <c r="G1469" s="16">
        <v>5692.96</v>
      </c>
      <c r="H1469" s="16">
        <f>VLOOKUP($A1469,Sheet2!$A:$B,2,FALSE)</f>
        <v>5692.96</v>
      </c>
      <c r="I1469" s="16">
        <f>VLOOKUP($A1469,Sheet2!$A:$B,2,FALSE)</f>
        <v>5692.96</v>
      </c>
      <c r="J1469" s="16">
        <f>VLOOKUP($A1469,Sheet2!$A:$B,2,FALSE)</f>
        <v>5692.96</v>
      </c>
    </row>
    <row r="1470" spans="1:10" x14ac:dyDescent="0.15">
      <c r="A1470" s="7">
        <v>41593</v>
      </c>
      <c r="B1470" s="16">
        <v>2350.73</v>
      </c>
      <c r="C1470" s="16">
        <v>3736.45</v>
      </c>
      <c r="D1470" s="16">
        <v>4324.29</v>
      </c>
      <c r="E1470" s="16">
        <v>521.01</v>
      </c>
      <c r="F1470" s="16">
        <v>961.99</v>
      </c>
      <c r="G1470" s="16">
        <v>5742.41</v>
      </c>
      <c r="H1470" s="16">
        <f>VLOOKUP($A1470,Sheet2!$A:$B,2,FALSE)</f>
        <v>5742.41</v>
      </c>
      <c r="I1470" s="16">
        <f>VLOOKUP($A1470,Sheet2!$A:$B,2,FALSE)</f>
        <v>5742.41</v>
      </c>
      <c r="J1470" s="16">
        <f>VLOOKUP($A1470,Sheet2!$A:$B,2,FALSE)</f>
        <v>5742.41</v>
      </c>
    </row>
    <row r="1471" spans="1:10" x14ac:dyDescent="0.15">
      <c r="A1471" s="7">
        <v>41596</v>
      </c>
      <c r="B1471" s="16">
        <v>2428.9</v>
      </c>
      <c r="C1471" s="16">
        <v>3827.88</v>
      </c>
      <c r="D1471" s="16">
        <v>4421.24</v>
      </c>
      <c r="E1471" s="16">
        <v>554.44000000000005</v>
      </c>
      <c r="F1471" s="16">
        <v>979.07</v>
      </c>
      <c r="G1471" s="16">
        <v>5798.84</v>
      </c>
      <c r="H1471" s="16">
        <f>VLOOKUP($A1471,Sheet2!$A:$B,2,FALSE)</f>
        <v>5798.84</v>
      </c>
      <c r="I1471" s="16">
        <f>VLOOKUP($A1471,Sheet2!$A:$B,2,FALSE)</f>
        <v>5798.84</v>
      </c>
      <c r="J1471" s="16">
        <f>VLOOKUP($A1471,Sheet2!$A:$B,2,FALSE)</f>
        <v>5798.84</v>
      </c>
    </row>
    <row r="1472" spans="1:10" x14ac:dyDescent="0.15">
      <c r="A1472" s="7">
        <v>41597</v>
      </c>
      <c r="B1472" s="16">
        <v>2412.16</v>
      </c>
      <c r="C1472" s="16">
        <v>3840.37</v>
      </c>
      <c r="D1472" s="16">
        <v>4446.4799999999996</v>
      </c>
      <c r="E1472" s="16">
        <v>547.77</v>
      </c>
      <c r="F1472" s="16">
        <v>981.98</v>
      </c>
      <c r="G1472" s="16">
        <v>5775.21</v>
      </c>
      <c r="H1472" s="16">
        <f>VLOOKUP($A1472,Sheet2!$A:$B,2,FALSE)</f>
        <v>5775.21</v>
      </c>
      <c r="I1472" s="16">
        <f>VLOOKUP($A1472,Sheet2!$A:$B,2,FALSE)</f>
        <v>5775.21</v>
      </c>
      <c r="J1472" s="16">
        <f>VLOOKUP($A1472,Sheet2!$A:$B,2,FALSE)</f>
        <v>5775.21</v>
      </c>
    </row>
    <row r="1473" spans="1:10" x14ac:dyDescent="0.15">
      <c r="A1473" s="7">
        <v>41598</v>
      </c>
      <c r="B1473" s="16">
        <v>2424.85</v>
      </c>
      <c r="C1473" s="16">
        <v>3878.58</v>
      </c>
      <c r="D1473" s="16">
        <v>4486.6099999999997</v>
      </c>
      <c r="E1473" s="16">
        <v>550.97</v>
      </c>
      <c r="F1473" s="16">
        <v>987.23</v>
      </c>
      <c r="G1473" s="16">
        <v>5801.97</v>
      </c>
      <c r="H1473" s="16">
        <f>VLOOKUP($A1473,Sheet2!$A:$B,2,FALSE)</f>
        <v>5801.97</v>
      </c>
      <c r="I1473" s="16">
        <f>VLOOKUP($A1473,Sheet2!$A:$B,2,FALSE)</f>
        <v>5801.97</v>
      </c>
      <c r="J1473" s="16">
        <f>VLOOKUP($A1473,Sheet2!$A:$B,2,FALSE)</f>
        <v>5801.97</v>
      </c>
    </row>
    <row r="1474" spans="1:10" x14ac:dyDescent="0.15">
      <c r="A1474" s="7">
        <v>41599</v>
      </c>
      <c r="B1474" s="16">
        <v>2409.9899999999998</v>
      </c>
      <c r="C1474" s="16">
        <v>3865.41</v>
      </c>
      <c r="D1474" s="16">
        <v>4478.3900000000003</v>
      </c>
      <c r="E1474" s="16">
        <v>547.47</v>
      </c>
      <c r="F1474" s="16">
        <v>980.56</v>
      </c>
      <c r="G1474" s="16">
        <v>5793.57</v>
      </c>
      <c r="H1474" s="16">
        <f>VLOOKUP($A1474,Sheet2!$A:$B,2,FALSE)</f>
        <v>5793.57</v>
      </c>
      <c r="I1474" s="16">
        <f>VLOOKUP($A1474,Sheet2!$A:$B,2,FALSE)</f>
        <v>5793.57</v>
      </c>
      <c r="J1474" s="16">
        <f>VLOOKUP($A1474,Sheet2!$A:$B,2,FALSE)</f>
        <v>5793.57</v>
      </c>
    </row>
    <row r="1475" spans="1:10" x14ac:dyDescent="0.15">
      <c r="A1475" s="7">
        <v>41600</v>
      </c>
      <c r="B1475" s="16">
        <v>2397.96</v>
      </c>
      <c r="C1475" s="16">
        <v>3842.76</v>
      </c>
      <c r="D1475" s="16">
        <v>4467.83</v>
      </c>
      <c r="E1475" s="16">
        <v>547.63</v>
      </c>
      <c r="F1475" s="16">
        <v>977.79</v>
      </c>
      <c r="G1475" s="16">
        <v>5754.53</v>
      </c>
      <c r="H1475" s="16">
        <f>VLOOKUP($A1475,Sheet2!$A:$B,2,FALSE)</f>
        <v>5754.53</v>
      </c>
      <c r="I1475" s="16">
        <f>VLOOKUP($A1475,Sheet2!$A:$B,2,FALSE)</f>
        <v>5754.53</v>
      </c>
      <c r="J1475" s="16">
        <f>VLOOKUP($A1475,Sheet2!$A:$B,2,FALSE)</f>
        <v>5754.53</v>
      </c>
    </row>
    <row r="1476" spans="1:10" x14ac:dyDescent="0.15">
      <c r="A1476" s="7">
        <v>41603</v>
      </c>
      <c r="B1476" s="16">
        <v>2388.63</v>
      </c>
      <c r="C1476" s="16">
        <v>3839.6</v>
      </c>
      <c r="D1476" s="16">
        <v>4473.54</v>
      </c>
      <c r="E1476" s="16">
        <v>543.33000000000004</v>
      </c>
      <c r="F1476" s="16">
        <v>977.78</v>
      </c>
      <c r="G1476" s="16">
        <v>5765.74</v>
      </c>
      <c r="H1476" s="16">
        <f>VLOOKUP($A1476,Sheet2!$A:$B,2,FALSE)</f>
        <v>5765.74</v>
      </c>
      <c r="I1476" s="16">
        <f>VLOOKUP($A1476,Sheet2!$A:$B,2,FALSE)</f>
        <v>5765.74</v>
      </c>
      <c r="J1476" s="16">
        <f>VLOOKUP($A1476,Sheet2!$A:$B,2,FALSE)</f>
        <v>5765.74</v>
      </c>
    </row>
    <row r="1477" spans="1:10" x14ac:dyDescent="0.15">
      <c r="A1477" s="7">
        <v>41604</v>
      </c>
      <c r="B1477" s="16">
        <v>2387.42</v>
      </c>
      <c r="C1477" s="16">
        <v>3845.68</v>
      </c>
      <c r="D1477" s="16">
        <v>4490.51</v>
      </c>
      <c r="E1477" s="16">
        <v>546.70000000000005</v>
      </c>
      <c r="F1477" s="16">
        <v>977.96</v>
      </c>
      <c r="G1477" s="16">
        <v>5770</v>
      </c>
      <c r="H1477" s="16">
        <f>VLOOKUP($A1477,Sheet2!$A:$B,2,FALSE)</f>
        <v>5770</v>
      </c>
      <c r="I1477" s="16">
        <f>VLOOKUP($A1477,Sheet2!$A:$B,2,FALSE)</f>
        <v>5770</v>
      </c>
      <c r="J1477" s="16">
        <f>VLOOKUP($A1477,Sheet2!$A:$B,2,FALSE)</f>
        <v>5770</v>
      </c>
    </row>
    <row r="1478" spans="1:10" x14ac:dyDescent="0.15">
      <c r="A1478" s="7">
        <v>41605</v>
      </c>
      <c r="B1478" s="16">
        <v>2414.48</v>
      </c>
      <c r="C1478" s="16">
        <v>3889.76</v>
      </c>
      <c r="D1478" s="16">
        <v>4559.45</v>
      </c>
      <c r="E1478" s="16">
        <v>564.16</v>
      </c>
      <c r="F1478" s="16">
        <v>986.5</v>
      </c>
      <c r="G1478" s="16">
        <v>5814.75</v>
      </c>
      <c r="H1478" s="16">
        <f>VLOOKUP($A1478,Sheet2!$A:$B,2,FALSE)</f>
        <v>5814.75</v>
      </c>
      <c r="I1478" s="16">
        <f>VLOOKUP($A1478,Sheet2!$A:$B,2,FALSE)</f>
        <v>5814.75</v>
      </c>
      <c r="J1478" s="16">
        <f>VLOOKUP($A1478,Sheet2!$A:$B,2,FALSE)</f>
        <v>5814.75</v>
      </c>
    </row>
    <row r="1479" spans="1:10" x14ac:dyDescent="0.15">
      <c r="A1479" s="7">
        <v>41606</v>
      </c>
      <c r="B1479" s="16">
        <v>2439.5300000000002</v>
      </c>
      <c r="C1479" s="16">
        <v>3922.67</v>
      </c>
      <c r="D1479" s="16">
        <v>4587.6899999999996</v>
      </c>
      <c r="E1479" s="16">
        <v>562.82000000000005</v>
      </c>
      <c r="F1479" s="16">
        <v>1002.96</v>
      </c>
      <c r="G1479" s="16">
        <v>5865.28</v>
      </c>
      <c r="H1479" s="16">
        <f>VLOOKUP($A1479,Sheet2!$A:$B,2,FALSE)</f>
        <v>5865.28</v>
      </c>
      <c r="I1479" s="16">
        <f>VLOOKUP($A1479,Sheet2!$A:$B,2,FALSE)</f>
        <v>5865.28</v>
      </c>
      <c r="J1479" s="16">
        <f>VLOOKUP($A1479,Sheet2!$A:$B,2,FALSE)</f>
        <v>5865.28</v>
      </c>
    </row>
    <row r="1480" spans="1:10" x14ac:dyDescent="0.15">
      <c r="A1480" s="7">
        <v>41607</v>
      </c>
      <c r="B1480" s="16">
        <v>2438.94</v>
      </c>
      <c r="C1480" s="16">
        <v>3946.38</v>
      </c>
      <c r="D1480" s="16">
        <v>4643.3</v>
      </c>
      <c r="E1480" s="16">
        <v>563.17999999999995</v>
      </c>
      <c r="F1480" s="16">
        <v>1001.47</v>
      </c>
      <c r="G1480" s="16">
        <v>5925.44</v>
      </c>
      <c r="H1480" s="16">
        <f>VLOOKUP($A1480,Sheet2!$A:$B,2,FALSE)</f>
        <v>5925.44</v>
      </c>
      <c r="I1480" s="16">
        <f>VLOOKUP($A1480,Sheet2!$A:$B,2,FALSE)</f>
        <v>5925.44</v>
      </c>
      <c r="J1480" s="16">
        <f>VLOOKUP($A1480,Sheet2!$A:$B,2,FALSE)</f>
        <v>5925.44</v>
      </c>
    </row>
    <row r="1481" spans="1:10" x14ac:dyDescent="0.15">
      <c r="A1481" s="7">
        <v>41610</v>
      </c>
      <c r="B1481" s="16">
        <v>2418.79</v>
      </c>
      <c r="C1481" s="16">
        <v>3770.86</v>
      </c>
      <c r="D1481" s="16">
        <v>4354.57</v>
      </c>
      <c r="E1481" s="16">
        <v>591.26</v>
      </c>
      <c r="F1481" s="16">
        <v>980.67</v>
      </c>
      <c r="G1481" s="16">
        <v>5722.71</v>
      </c>
      <c r="H1481" s="16">
        <f>VLOOKUP($A1481,Sheet2!$A:$B,2,FALSE)</f>
        <v>5722.71</v>
      </c>
      <c r="I1481" s="16">
        <f>VLOOKUP($A1481,Sheet2!$A:$B,2,FALSE)</f>
        <v>5722.71</v>
      </c>
      <c r="J1481" s="16">
        <f>VLOOKUP($A1481,Sheet2!$A:$B,2,FALSE)</f>
        <v>5722.71</v>
      </c>
    </row>
    <row r="1482" spans="1:10" x14ac:dyDescent="0.15">
      <c r="A1482" s="7">
        <v>41611</v>
      </c>
      <c r="B1482" s="16">
        <v>2442.7800000000002</v>
      </c>
      <c r="C1482" s="16">
        <v>3859.96</v>
      </c>
      <c r="D1482" s="16">
        <v>4427.71</v>
      </c>
      <c r="E1482" s="16">
        <v>589.62</v>
      </c>
      <c r="F1482" s="16">
        <v>995.45</v>
      </c>
      <c r="G1482" s="16">
        <v>5839.35</v>
      </c>
      <c r="H1482" s="16">
        <f>VLOOKUP($A1482,Sheet2!$A:$B,2,FALSE)</f>
        <v>5839.35</v>
      </c>
      <c r="I1482" s="16">
        <f>VLOOKUP($A1482,Sheet2!$A:$B,2,FALSE)</f>
        <v>5839.35</v>
      </c>
      <c r="J1482" s="16">
        <f>VLOOKUP($A1482,Sheet2!$A:$B,2,FALSE)</f>
        <v>5839.35</v>
      </c>
    </row>
    <row r="1483" spans="1:10" x14ac:dyDescent="0.15">
      <c r="A1483" s="7">
        <v>41612</v>
      </c>
      <c r="B1483" s="16">
        <v>2475.14</v>
      </c>
      <c r="C1483" s="16">
        <v>3933</v>
      </c>
      <c r="D1483" s="16">
        <v>4465.71</v>
      </c>
      <c r="E1483" s="16">
        <v>589.48</v>
      </c>
      <c r="F1483" s="16">
        <v>1009.35</v>
      </c>
      <c r="G1483" s="16">
        <v>5913.81</v>
      </c>
      <c r="H1483" s="16">
        <f>VLOOKUP($A1483,Sheet2!$A:$B,2,FALSE)</f>
        <v>5913.81</v>
      </c>
      <c r="I1483" s="16">
        <f>VLOOKUP($A1483,Sheet2!$A:$B,2,FALSE)</f>
        <v>5913.81</v>
      </c>
      <c r="J1483" s="16">
        <f>VLOOKUP($A1483,Sheet2!$A:$B,2,FALSE)</f>
        <v>5913.81</v>
      </c>
    </row>
    <row r="1484" spans="1:10" x14ac:dyDescent="0.15">
      <c r="A1484" s="7">
        <v>41613</v>
      </c>
      <c r="B1484" s="16">
        <v>2468.1999999999998</v>
      </c>
      <c r="C1484" s="16">
        <v>3928.72</v>
      </c>
      <c r="D1484" s="16">
        <v>4436.97</v>
      </c>
      <c r="E1484" s="16">
        <v>594.05999999999995</v>
      </c>
      <c r="F1484" s="16">
        <v>1011.11</v>
      </c>
      <c r="G1484" s="16">
        <v>5913.51</v>
      </c>
      <c r="H1484" s="16">
        <f>VLOOKUP($A1484,Sheet2!$A:$B,2,FALSE)</f>
        <v>5913.51</v>
      </c>
      <c r="I1484" s="16">
        <f>VLOOKUP($A1484,Sheet2!$A:$B,2,FALSE)</f>
        <v>5913.51</v>
      </c>
      <c r="J1484" s="16">
        <f>VLOOKUP($A1484,Sheet2!$A:$B,2,FALSE)</f>
        <v>5913.51</v>
      </c>
    </row>
    <row r="1485" spans="1:10" x14ac:dyDescent="0.15">
      <c r="A1485" s="7">
        <v>41614</v>
      </c>
      <c r="B1485" s="16">
        <v>2452.29</v>
      </c>
      <c r="C1485" s="16">
        <v>3918.78</v>
      </c>
      <c r="D1485" s="16">
        <v>4430.0600000000004</v>
      </c>
      <c r="E1485" s="16">
        <v>582.03</v>
      </c>
      <c r="F1485" s="16">
        <v>1013.74</v>
      </c>
      <c r="G1485" s="16">
        <v>5898.05</v>
      </c>
      <c r="H1485" s="16">
        <f>VLOOKUP($A1485,Sheet2!$A:$B,2,FALSE)</f>
        <v>5898.05</v>
      </c>
      <c r="I1485" s="16">
        <f>VLOOKUP($A1485,Sheet2!$A:$B,2,FALSE)</f>
        <v>5898.05</v>
      </c>
      <c r="J1485" s="16">
        <f>VLOOKUP($A1485,Sheet2!$A:$B,2,FALSE)</f>
        <v>5898.05</v>
      </c>
    </row>
    <row r="1486" spans="1:10" x14ac:dyDescent="0.15">
      <c r="A1486" s="7">
        <v>41617</v>
      </c>
      <c r="B1486" s="16">
        <v>2450.87</v>
      </c>
      <c r="C1486" s="16">
        <v>3947.7</v>
      </c>
      <c r="D1486" s="16">
        <v>4494.5</v>
      </c>
      <c r="E1486" s="16">
        <v>580.94000000000005</v>
      </c>
      <c r="F1486" s="16">
        <v>1013.2</v>
      </c>
      <c r="G1486" s="16">
        <v>5908.45</v>
      </c>
      <c r="H1486" s="16">
        <f>VLOOKUP($A1486,Sheet2!$A:$B,2,FALSE)</f>
        <v>5908.45</v>
      </c>
      <c r="I1486" s="16">
        <f>VLOOKUP($A1486,Sheet2!$A:$B,2,FALSE)</f>
        <v>5908.45</v>
      </c>
      <c r="J1486" s="16">
        <f>VLOOKUP($A1486,Sheet2!$A:$B,2,FALSE)</f>
        <v>5908.45</v>
      </c>
    </row>
    <row r="1487" spans="1:10" x14ac:dyDescent="0.15">
      <c r="A1487" s="7">
        <v>41618</v>
      </c>
      <c r="B1487" s="16">
        <v>2453.3200000000002</v>
      </c>
      <c r="C1487" s="16">
        <v>3950.49</v>
      </c>
      <c r="D1487" s="16">
        <v>4491.97</v>
      </c>
      <c r="E1487" s="16">
        <v>582.6</v>
      </c>
      <c r="F1487" s="16">
        <v>1014.85</v>
      </c>
      <c r="G1487" s="16">
        <v>5859.58</v>
      </c>
      <c r="H1487" s="16">
        <f>VLOOKUP($A1487,Sheet2!$A:$B,2,FALSE)</f>
        <v>5859.58</v>
      </c>
      <c r="I1487" s="16">
        <f>VLOOKUP($A1487,Sheet2!$A:$B,2,FALSE)</f>
        <v>5859.58</v>
      </c>
      <c r="J1487" s="16">
        <f>VLOOKUP($A1487,Sheet2!$A:$B,2,FALSE)</f>
        <v>5859.58</v>
      </c>
    </row>
    <row r="1488" spans="1:10" x14ac:dyDescent="0.15">
      <c r="A1488" s="7">
        <v>41619</v>
      </c>
      <c r="B1488" s="16">
        <v>2412.7600000000002</v>
      </c>
      <c r="C1488" s="16">
        <v>3906.78</v>
      </c>
      <c r="D1488" s="16">
        <v>4465.05</v>
      </c>
      <c r="E1488" s="16">
        <v>564.34</v>
      </c>
      <c r="F1488" s="16">
        <v>997</v>
      </c>
      <c r="G1488" s="16">
        <v>5814.4</v>
      </c>
      <c r="H1488" s="16">
        <f>VLOOKUP($A1488,Sheet2!$A:$B,2,FALSE)</f>
        <v>5814.4</v>
      </c>
      <c r="I1488" s="16">
        <f>VLOOKUP($A1488,Sheet2!$A:$B,2,FALSE)</f>
        <v>5814.4</v>
      </c>
      <c r="J1488" s="16">
        <f>VLOOKUP($A1488,Sheet2!$A:$B,2,FALSE)</f>
        <v>5814.4</v>
      </c>
    </row>
    <row r="1489" spans="1:10" x14ac:dyDescent="0.15">
      <c r="A1489" s="7">
        <v>41620</v>
      </c>
      <c r="B1489" s="16">
        <v>2410.02</v>
      </c>
      <c r="C1489" s="16">
        <v>3916.96</v>
      </c>
      <c r="D1489" s="16">
        <v>4507.55</v>
      </c>
      <c r="E1489" s="16">
        <v>563.24</v>
      </c>
      <c r="F1489" s="16">
        <v>995.13</v>
      </c>
      <c r="G1489" s="16">
        <v>5860.61</v>
      </c>
      <c r="H1489" s="16">
        <f>VLOOKUP($A1489,Sheet2!$A:$B,2,FALSE)</f>
        <v>5860.61</v>
      </c>
      <c r="I1489" s="16">
        <f>VLOOKUP($A1489,Sheet2!$A:$B,2,FALSE)</f>
        <v>5860.61</v>
      </c>
      <c r="J1489" s="16">
        <f>VLOOKUP($A1489,Sheet2!$A:$B,2,FALSE)</f>
        <v>5860.61</v>
      </c>
    </row>
    <row r="1490" spans="1:10" x14ac:dyDescent="0.15">
      <c r="A1490" s="7">
        <v>41621</v>
      </c>
      <c r="B1490" s="16">
        <v>2406.64</v>
      </c>
      <c r="C1490" s="16">
        <v>3925.43</v>
      </c>
      <c r="D1490" s="16">
        <v>4520.79</v>
      </c>
      <c r="E1490" s="16">
        <v>567.67999999999995</v>
      </c>
      <c r="F1490" s="16">
        <v>990.15</v>
      </c>
      <c r="G1490" s="16">
        <v>5883.74</v>
      </c>
      <c r="H1490" s="16">
        <f>VLOOKUP($A1490,Sheet2!$A:$B,2,FALSE)</f>
        <v>5883.74</v>
      </c>
      <c r="I1490" s="16">
        <f>VLOOKUP($A1490,Sheet2!$A:$B,2,FALSE)</f>
        <v>5883.74</v>
      </c>
      <c r="J1490" s="16">
        <f>VLOOKUP($A1490,Sheet2!$A:$B,2,FALSE)</f>
        <v>5883.74</v>
      </c>
    </row>
    <row r="1491" spans="1:10" x14ac:dyDescent="0.15">
      <c r="A1491" s="7">
        <v>41624</v>
      </c>
      <c r="B1491" s="16">
        <v>2367.92</v>
      </c>
      <c r="C1491" s="16">
        <v>3857.71</v>
      </c>
      <c r="D1491" s="16">
        <v>4460.13</v>
      </c>
      <c r="E1491" s="16">
        <v>555.29999999999995</v>
      </c>
      <c r="F1491" s="16">
        <v>977.56</v>
      </c>
      <c r="G1491" s="16">
        <v>5784.75</v>
      </c>
      <c r="H1491" s="16">
        <f>VLOOKUP($A1491,Sheet2!$A:$B,2,FALSE)</f>
        <v>5784.75</v>
      </c>
      <c r="I1491" s="16">
        <f>VLOOKUP($A1491,Sheet2!$A:$B,2,FALSE)</f>
        <v>5784.75</v>
      </c>
      <c r="J1491" s="16">
        <f>VLOOKUP($A1491,Sheet2!$A:$B,2,FALSE)</f>
        <v>5784.75</v>
      </c>
    </row>
    <row r="1492" spans="1:10" x14ac:dyDescent="0.15">
      <c r="A1492" s="7">
        <v>41625</v>
      </c>
      <c r="B1492" s="16">
        <v>2356.38</v>
      </c>
      <c r="C1492" s="16">
        <v>3834.03</v>
      </c>
      <c r="D1492" s="16">
        <v>4433.7</v>
      </c>
      <c r="E1492" s="16">
        <v>555.34</v>
      </c>
      <c r="F1492" s="16">
        <v>972.51</v>
      </c>
      <c r="G1492" s="16">
        <v>5830.84</v>
      </c>
      <c r="H1492" s="16">
        <f>VLOOKUP($A1492,Sheet2!$A:$B,2,FALSE)</f>
        <v>5830.84</v>
      </c>
      <c r="I1492" s="16">
        <f>VLOOKUP($A1492,Sheet2!$A:$B,2,FALSE)</f>
        <v>5830.84</v>
      </c>
      <c r="J1492" s="16">
        <f>VLOOKUP($A1492,Sheet2!$A:$B,2,FALSE)</f>
        <v>5830.84</v>
      </c>
    </row>
    <row r="1493" spans="1:10" x14ac:dyDescent="0.15">
      <c r="A1493" s="7">
        <v>41626</v>
      </c>
      <c r="B1493" s="16">
        <v>2357.23</v>
      </c>
      <c r="C1493" s="16">
        <v>3834.04</v>
      </c>
      <c r="D1493" s="16">
        <v>4429.1400000000003</v>
      </c>
      <c r="E1493" s="16">
        <v>560.42999999999995</v>
      </c>
      <c r="F1493" s="16">
        <v>970.54</v>
      </c>
      <c r="G1493" s="16">
        <v>5867.1</v>
      </c>
      <c r="H1493" s="16">
        <f>VLOOKUP($A1493,Sheet2!$A:$B,2,FALSE)</f>
        <v>5867.1</v>
      </c>
      <c r="I1493" s="16">
        <f>VLOOKUP($A1493,Sheet2!$A:$B,2,FALSE)</f>
        <v>5867.1</v>
      </c>
      <c r="J1493" s="16">
        <f>VLOOKUP($A1493,Sheet2!$A:$B,2,FALSE)</f>
        <v>5867.1</v>
      </c>
    </row>
    <row r="1494" spans="1:10" x14ac:dyDescent="0.15">
      <c r="A1494" s="7">
        <v>41627</v>
      </c>
      <c r="B1494" s="16">
        <v>2332.41</v>
      </c>
      <c r="C1494" s="16">
        <v>3795.02</v>
      </c>
      <c r="D1494" s="16">
        <v>4393.5200000000004</v>
      </c>
      <c r="E1494" s="16">
        <v>559.44000000000005</v>
      </c>
      <c r="F1494" s="16">
        <v>966.34</v>
      </c>
      <c r="G1494" s="16">
        <v>5816.91</v>
      </c>
      <c r="H1494" s="16">
        <f>VLOOKUP($A1494,Sheet2!$A:$B,2,FALSE)</f>
        <v>5816.91</v>
      </c>
      <c r="I1494" s="16">
        <f>VLOOKUP($A1494,Sheet2!$A:$B,2,FALSE)</f>
        <v>5816.91</v>
      </c>
      <c r="J1494" s="16">
        <f>VLOOKUP($A1494,Sheet2!$A:$B,2,FALSE)</f>
        <v>5816.91</v>
      </c>
    </row>
    <row r="1495" spans="1:10" x14ac:dyDescent="0.15">
      <c r="A1495" s="7">
        <v>41628</v>
      </c>
      <c r="B1495" s="16">
        <v>2278.14</v>
      </c>
      <c r="C1495" s="16">
        <v>3747</v>
      </c>
      <c r="D1495" s="16">
        <v>4348.8</v>
      </c>
      <c r="E1495" s="16">
        <v>545.69000000000005</v>
      </c>
      <c r="F1495" s="16">
        <v>953.9</v>
      </c>
      <c r="G1495" s="16">
        <v>5785.75</v>
      </c>
      <c r="H1495" s="16">
        <f>VLOOKUP($A1495,Sheet2!$A:$B,2,FALSE)</f>
        <v>5785.75</v>
      </c>
      <c r="I1495" s="16">
        <f>VLOOKUP($A1495,Sheet2!$A:$B,2,FALSE)</f>
        <v>5785.75</v>
      </c>
      <c r="J1495" s="16">
        <f>VLOOKUP($A1495,Sheet2!$A:$B,2,FALSE)</f>
        <v>5785.75</v>
      </c>
    </row>
    <row r="1496" spans="1:10" x14ac:dyDescent="0.15">
      <c r="A1496" s="7">
        <v>41631</v>
      </c>
      <c r="B1496" s="16">
        <v>2284.6</v>
      </c>
      <c r="C1496" s="16">
        <v>3742.74</v>
      </c>
      <c r="D1496" s="16">
        <v>4334.17</v>
      </c>
      <c r="E1496" s="16">
        <v>544.63</v>
      </c>
      <c r="F1496" s="16">
        <v>953</v>
      </c>
      <c r="G1496" s="16">
        <v>5949.35</v>
      </c>
      <c r="H1496" s="16">
        <f>VLOOKUP($A1496,Sheet2!$A:$B,2,FALSE)</f>
        <v>5949.35</v>
      </c>
      <c r="I1496" s="16">
        <f>VLOOKUP($A1496,Sheet2!$A:$B,2,FALSE)</f>
        <v>5949.35</v>
      </c>
      <c r="J1496" s="16">
        <f>VLOOKUP($A1496,Sheet2!$A:$B,2,FALSE)</f>
        <v>5949.35</v>
      </c>
    </row>
    <row r="1497" spans="1:10" x14ac:dyDescent="0.15">
      <c r="A1497" s="7">
        <v>41632</v>
      </c>
      <c r="B1497" s="16">
        <v>2288.25</v>
      </c>
      <c r="C1497" s="16">
        <v>3768.7</v>
      </c>
      <c r="D1497" s="16">
        <v>4379.2700000000004</v>
      </c>
      <c r="E1497" s="16">
        <v>542.66</v>
      </c>
      <c r="F1497" s="16">
        <v>955.66</v>
      </c>
      <c r="G1497" s="16">
        <v>5927.9</v>
      </c>
      <c r="H1497" s="16">
        <f>VLOOKUP($A1497,Sheet2!$A:$B,2,FALSE)</f>
        <v>5927.9</v>
      </c>
      <c r="I1497" s="16">
        <f>VLOOKUP($A1497,Sheet2!$A:$B,2,FALSE)</f>
        <v>5927.9</v>
      </c>
      <c r="J1497" s="16">
        <f>VLOOKUP($A1497,Sheet2!$A:$B,2,FALSE)</f>
        <v>5927.9</v>
      </c>
    </row>
    <row r="1498" spans="1:10" x14ac:dyDescent="0.15">
      <c r="A1498" s="7">
        <v>41633</v>
      </c>
      <c r="B1498" s="16">
        <v>2305.11</v>
      </c>
      <c r="C1498" s="16">
        <v>3808.45</v>
      </c>
      <c r="D1498" s="16">
        <v>4454.3</v>
      </c>
      <c r="E1498" s="16">
        <v>552.89</v>
      </c>
      <c r="F1498" s="16">
        <v>959.19</v>
      </c>
      <c r="G1498" s="16">
        <v>5929.69</v>
      </c>
      <c r="H1498" s="16">
        <f>VLOOKUP($A1498,Sheet2!$A:$B,2,FALSE)</f>
        <v>5929.69</v>
      </c>
      <c r="I1498" s="16">
        <f>VLOOKUP($A1498,Sheet2!$A:$B,2,FALSE)</f>
        <v>5929.69</v>
      </c>
      <c r="J1498" s="16">
        <f>VLOOKUP($A1498,Sheet2!$A:$B,2,FALSE)</f>
        <v>5929.69</v>
      </c>
    </row>
    <row r="1499" spans="1:10" x14ac:dyDescent="0.15">
      <c r="A1499" s="7">
        <v>41634</v>
      </c>
      <c r="B1499" s="16">
        <v>2265.33</v>
      </c>
      <c r="C1499" s="16">
        <v>3743.13</v>
      </c>
      <c r="D1499" s="16">
        <v>4375.16</v>
      </c>
      <c r="E1499" s="16">
        <v>543.76</v>
      </c>
      <c r="F1499" s="16">
        <v>944.05</v>
      </c>
      <c r="G1499" s="16">
        <v>5891.71</v>
      </c>
      <c r="H1499" s="16">
        <f>VLOOKUP($A1499,Sheet2!$A:$B,2,FALSE)</f>
        <v>5891.71</v>
      </c>
      <c r="I1499" s="16">
        <f>VLOOKUP($A1499,Sheet2!$A:$B,2,FALSE)</f>
        <v>5891.71</v>
      </c>
      <c r="J1499" s="16">
        <f>VLOOKUP($A1499,Sheet2!$A:$B,2,FALSE)</f>
        <v>5891.71</v>
      </c>
    </row>
    <row r="1500" spans="1:10" x14ac:dyDescent="0.15">
      <c r="A1500" s="7">
        <v>41635</v>
      </c>
      <c r="B1500" s="16">
        <v>2303.48</v>
      </c>
      <c r="C1500" s="16">
        <v>3800.77</v>
      </c>
      <c r="D1500" s="16">
        <v>4455.3500000000004</v>
      </c>
      <c r="E1500" s="16">
        <v>555.37</v>
      </c>
      <c r="F1500" s="16">
        <v>952.31</v>
      </c>
      <c r="G1500" s="16">
        <v>5939.71</v>
      </c>
      <c r="H1500" s="16">
        <f>VLOOKUP($A1500,Sheet2!$A:$B,2,FALSE)</f>
        <v>5939.71</v>
      </c>
      <c r="I1500" s="16">
        <f>VLOOKUP($A1500,Sheet2!$A:$B,2,FALSE)</f>
        <v>5939.71</v>
      </c>
      <c r="J1500" s="16">
        <f>VLOOKUP($A1500,Sheet2!$A:$B,2,FALSE)</f>
        <v>5939.71</v>
      </c>
    </row>
    <row r="1501" spans="1:10" x14ac:dyDescent="0.15">
      <c r="A1501" s="7">
        <v>41638</v>
      </c>
      <c r="B1501" s="16">
        <v>2299.46</v>
      </c>
      <c r="C1501" s="16">
        <v>3813</v>
      </c>
      <c r="D1501" s="16">
        <v>4487.49</v>
      </c>
      <c r="E1501" s="16">
        <v>555.26</v>
      </c>
      <c r="F1501" s="16">
        <v>950.93</v>
      </c>
      <c r="G1501" s="16">
        <v>5938.11</v>
      </c>
      <c r="H1501" s="16">
        <f>VLOOKUP($A1501,Sheet2!$A:$B,2,FALSE)</f>
        <v>5938.11</v>
      </c>
      <c r="I1501" s="16">
        <f>VLOOKUP($A1501,Sheet2!$A:$B,2,FALSE)</f>
        <v>5938.11</v>
      </c>
      <c r="J1501" s="16">
        <f>VLOOKUP($A1501,Sheet2!$A:$B,2,FALSE)</f>
        <v>5938.11</v>
      </c>
    </row>
    <row r="1502" spans="1:10" x14ac:dyDescent="0.15">
      <c r="A1502" s="7">
        <v>41639</v>
      </c>
      <c r="B1502" s="16">
        <v>2330.0300000000002</v>
      </c>
      <c r="C1502" s="16">
        <v>3829.1</v>
      </c>
      <c r="D1502" s="16">
        <v>4482.8599999999997</v>
      </c>
      <c r="E1502" s="16">
        <v>565.35</v>
      </c>
      <c r="F1502" s="16">
        <v>968.8</v>
      </c>
      <c r="G1502" s="16">
        <v>5987.09</v>
      </c>
      <c r="H1502" s="16">
        <f>VLOOKUP($A1502,Sheet2!$A:$B,2,FALSE)</f>
        <v>5987.09</v>
      </c>
      <c r="I1502" s="16">
        <f>VLOOKUP($A1502,Sheet2!$A:$B,2,FALSE)</f>
        <v>5987.09</v>
      </c>
      <c r="J1502" s="16">
        <f>VLOOKUP($A1502,Sheet2!$A:$B,2,FALSE)</f>
        <v>5987.09</v>
      </c>
    </row>
    <row r="1503" spans="1:10" x14ac:dyDescent="0.15">
      <c r="A1503" s="7">
        <v>41641</v>
      </c>
      <c r="B1503" s="16">
        <v>2321.98</v>
      </c>
      <c r="C1503" s="16">
        <v>3847.88</v>
      </c>
      <c r="D1503" s="16">
        <v>4539.5</v>
      </c>
      <c r="E1503" s="16">
        <v>560.86</v>
      </c>
      <c r="F1503" s="16">
        <v>979.44</v>
      </c>
      <c r="G1503" s="16">
        <v>6102.52</v>
      </c>
      <c r="H1503" s="16">
        <f>VLOOKUP($A1503,Sheet2!$A:$B,2,FALSE)</f>
        <v>6102.52</v>
      </c>
      <c r="I1503" s="16">
        <f>VLOOKUP($A1503,Sheet2!$A:$B,2,FALSE)</f>
        <v>6102.52</v>
      </c>
      <c r="J1503" s="16">
        <f>VLOOKUP($A1503,Sheet2!$A:$B,2,FALSE)</f>
        <v>6102.52</v>
      </c>
    </row>
    <row r="1504" spans="1:10" x14ac:dyDescent="0.15">
      <c r="A1504" s="7">
        <v>41642</v>
      </c>
      <c r="B1504" s="16">
        <v>2290.7800000000002</v>
      </c>
      <c r="C1504" s="16">
        <v>3816.32</v>
      </c>
      <c r="D1504" s="16">
        <v>4531.75</v>
      </c>
      <c r="E1504" s="16">
        <v>546.38</v>
      </c>
      <c r="F1504" s="16">
        <v>982.35</v>
      </c>
      <c r="G1504" s="16">
        <v>6062.39</v>
      </c>
      <c r="H1504" s="16">
        <f>VLOOKUP($A1504,Sheet2!$A:$B,2,FALSE)</f>
        <v>6062.39</v>
      </c>
      <c r="I1504" s="16">
        <f>VLOOKUP($A1504,Sheet2!$A:$B,2,FALSE)</f>
        <v>6062.39</v>
      </c>
      <c r="J1504" s="16">
        <f>VLOOKUP($A1504,Sheet2!$A:$B,2,FALSE)</f>
        <v>6062.39</v>
      </c>
    </row>
    <row r="1505" spans="1:10" x14ac:dyDescent="0.15">
      <c r="A1505" s="7">
        <v>41645</v>
      </c>
      <c r="B1505" s="16">
        <v>2238.64</v>
      </c>
      <c r="C1505" s="16">
        <v>3710.9</v>
      </c>
      <c r="D1505" s="16">
        <v>4411.2700000000004</v>
      </c>
      <c r="E1505" s="16">
        <v>545.61</v>
      </c>
      <c r="F1505" s="16">
        <v>952.71</v>
      </c>
      <c r="G1505" s="16">
        <v>5931.54</v>
      </c>
      <c r="H1505" s="16">
        <f>VLOOKUP($A1505,Sheet2!$A:$B,2,FALSE)</f>
        <v>5931.54</v>
      </c>
      <c r="I1505" s="16">
        <f>VLOOKUP($A1505,Sheet2!$A:$B,2,FALSE)</f>
        <v>5931.54</v>
      </c>
      <c r="J1505" s="16">
        <f>VLOOKUP($A1505,Sheet2!$A:$B,2,FALSE)</f>
        <v>5931.54</v>
      </c>
    </row>
    <row r="1506" spans="1:10" x14ac:dyDescent="0.15">
      <c r="A1506" s="7">
        <v>41646</v>
      </c>
      <c r="B1506" s="16">
        <v>2238</v>
      </c>
      <c r="C1506" s="16">
        <v>3733.66</v>
      </c>
      <c r="D1506" s="16">
        <v>4458.5600000000004</v>
      </c>
      <c r="E1506" s="16">
        <v>541.53</v>
      </c>
      <c r="F1506" s="16">
        <v>946.2</v>
      </c>
      <c r="G1506" s="16">
        <v>5995.3</v>
      </c>
      <c r="H1506" s="16">
        <f>VLOOKUP($A1506,Sheet2!$A:$B,2,FALSE)</f>
        <v>5995.3</v>
      </c>
      <c r="I1506" s="16">
        <f>VLOOKUP($A1506,Sheet2!$A:$B,2,FALSE)</f>
        <v>5995.3</v>
      </c>
      <c r="J1506" s="16">
        <f>VLOOKUP($A1506,Sheet2!$A:$B,2,FALSE)</f>
        <v>5995.3</v>
      </c>
    </row>
    <row r="1507" spans="1:10" x14ac:dyDescent="0.15">
      <c r="A1507" s="7">
        <v>41647</v>
      </c>
      <c r="B1507" s="16">
        <v>2241.91</v>
      </c>
      <c r="C1507" s="16">
        <v>3738.2</v>
      </c>
      <c r="D1507" s="16">
        <v>4504.67</v>
      </c>
      <c r="E1507" s="16">
        <v>546.17999999999995</v>
      </c>
      <c r="F1507" s="16">
        <v>938.22</v>
      </c>
      <c r="G1507" s="16">
        <v>6046.74</v>
      </c>
      <c r="H1507" s="16">
        <f>VLOOKUP($A1507,Sheet2!$A:$B,2,FALSE)</f>
        <v>6046.74</v>
      </c>
      <c r="I1507" s="16">
        <f>VLOOKUP($A1507,Sheet2!$A:$B,2,FALSE)</f>
        <v>6046.74</v>
      </c>
      <c r="J1507" s="16">
        <f>VLOOKUP($A1507,Sheet2!$A:$B,2,FALSE)</f>
        <v>6046.74</v>
      </c>
    </row>
    <row r="1508" spans="1:10" x14ac:dyDescent="0.15">
      <c r="A1508" s="7">
        <v>41648</v>
      </c>
      <c r="B1508" s="16">
        <v>2222.2199999999998</v>
      </c>
      <c r="C1508" s="16">
        <v>3696.02</v>
      </c>
      <c r="D1508" s="16">
        <v>4431.8</v>
      </c>
      <c r="E1508" s="16">
        <v>536.54999999999995</v>
      </c>
      <c r="F1508" s="16">
        <v>920.92</v>
      </c>
      <c r="G1508" s="16">
        <v>6001.63</v>
      </c>
      <c r="H1508" s="16">
        <f>VLOOKUP($A1508,Sheet2!$A:$B,2,FALSE)</f>
        <v>6001.63</v>
      </c>
      <c r="I1508" s="16">
        <f>VLOOKUP($A1508,Sheet2!$A:$B,2,FALSE)</f>
        <v>6001.63</v>
      </c>
      <c r="J1508" s="16">
        <f>VLOOKUP($A1508,Sheet2!$A:$B,2,FALSE)</f>
        <v>6001.63</v>
      </c>
    </row>
    <row r="1509" spans="1:10" x14ac:dyDescent="0.15">
      <c r="A1509" s="7">
        <v>41649</v>
      </c>
      <c r="B1509" s="16">
        <v>2204.85</v>
      </c>
      <c r="C1509" s="16">
        <v>3628.63</v>
      </c>
      <c r="D1509" s="16">
        <v>4354.84</v>
      </c>
      <c r="E1509" s="16">
        <v>525.48</v>
      </c>
      <c r="F1509" s="16">
        <v>903.98</v>
      </c>
      <c r="G1509" s="16">
        <v>5884.73</v>
      </c>
      <c r="H1509" s="16">
        <f>VLOOKUP($A1509,Sheet2!$A:$B,2,FALSE)</f>
        <v>5884.73</v>
      </c>
      <c r="I1509" s="16">
        <f>VLOOKUP($A1509,Sheet2!$A:$B,2,FALSE)</f>
        <v>5884.73</v>
      </c>
      <c r="J1509" s="16">
        <f>VLOOKUP($A1509,Sheet2!$A:$B,2,FALSE)</f>
        <v>5884.73</v>
      </c>
    </row>
    <row r="1510" spans="1:10" x14ac:dyDescent="0.15">
      <c r="A1510" s="7">
        <v>41652</v>
      </c>
      <c r="B1510" s="16">
        <v>2193.6799999999998</v>
      </c>
      <c r="C1510" s="16">
        <v>3612.02</v>
      </c>
      <c r="D1510" s="16">
        <v>4346.71</v>
      </c>
      <c r="E1510" s="16">
        <v>521.77</v>
      </c>
      <c r="F1510" s="16">
        <v>903.08</v>
      </c>
      <c r="G1510" s="16">
        <v>5850.89</v>
      </c>
      <c r="H1510" s="16">
        <f>VLOOKUP($A1510,Sheet2!$A:$B,2,FALSE)</f>
        <v>5850.89</v>
      </c>
      <c r="I1510" s="16">
        <f>VLOOKUP($A1510,Sheet2!$A:$B,2,FALSE)</f>
        <v>5850.89</v>
      </c>
      <c r="J1510" s="16">
        <f>VLOOKUP($A1510,Sheet2!$A:$B,2,FALSE)</f>
        <v>5850.89</v>
      </c>
    </row>
    <row r="1511" spans="1:10" x14ac:dyDescent="0.15">
      <c r="A1511" s="7">
        <v>41653</v>
      </c>
      <c r="B1511" s="16">
        <v>2212.85</v>
      </c>
      <c r="C1511" s="16">
        <v>3683.53</v>
      </c>
      <c r="D1511" s="16">
        <v>4447.7</v>
      </c>
      <c r="E1511" s="16">
        <v>526.42999999999995</v>
      </c>
      <c r="F1511" s="16">
        <v>913.11</v>
      </c>
      <c r="G1511" s="16">
        <v>5927.04</v>
      </c>
      <c r="H1511" s="16">
        <f>VLOOKUP($A1511,Sheet2!$A:$B,2,FALSE)</f>
        <v>5927.04</v>
      </c>
      <c r="I1511" s="16">
        <f>VLOOKUP($A1511,Sheet2!$A:$B,2,FALSE)</f>
        <v>5927.04</v>
      </c>
      <c r="J1511" s="16">
        <f>VLOOKUP($A1511,Sheet2!$A:$B,2,FALSE)</f>
        <v>5927.04</v>
      </c>
    </row>
    <row r="1512" spans="1:10" x14ac:dyDescent="0.15">
      <c r="A1512" s="7">
        <v>41654</v>
      </c>
      <c r="B1512" s="16">
        <v>2208.94</v>
      </c>
      <c r="C1512" s="16">
        <v>3708.14</v>
      </c>
      <c r="D1512" s="16">
        <v>4494.1000000000004</v>
      </c>
      <c r="E1512" s="16">
        <v>525.39</v>
      </c>
      <c r="F1512" s="16">
        <v>904.16</v>
      </c>
      <c r="G1512" s="16">
        <v>6005.79</v>
      </c>
      <c r="H1512" s="16">
        <f>VLOOKUP($A1512,Sheet2!$A:$B,2,FALSE)</f>
        <v>6005.79</v>
      </c>
      <c r="I1512" s="16">
        <f>VLOOKUP($A1512,Sheet2!$A:$B,2,FALSE)</f>
        <v>6005.79</v>
      </c>
      <c r="J1512" s="16">
        <f>VLOOKUP($A1512,Sheet2!$A:$B,2,FALSE)</f>
        <v>6005.79</v>
      </c>
    </row>
    <row r="1513" spans="1:10" x14ac:dyDescent="0.15">
      <c r="A1513" s="7">
        <v>41655</v>
      </c>
      <c r="B1513" s="16">
        <v>2211.84</v>
      </c>
      <c r="C1513" s="16">
        <v>3714.31</v>
      </c>
      <c r="D1513" s="16">
        <v>4485.2700000000004</v>
      </c>
      <c r="E1513" s="16">
        <v>527.16999999999996</v>
      </c>
      <c r="F1513" s="16">
        <v>912.45</v>
      </c>
      <c r="G1513" s="16">
        <v>5968.07</v>
      </c>
      <c r="H1513" s="16">
        <f>VLOOKUP($A1513,Sheet2!$A:$B,2,FALSE)</f>
        <v>5968.07</v>
      </c>
      <c r="I1513" s="16">
        <f>VLOOKUP($A1513,Sheet2!$A:$B,2,FALSE)</f>
        <v>5968.07</v>
      </c>
      <c r="J1513" s="16">
        <f>VLOOKUP($A1513,Sheet2!$A:$B,2,FALSE)</f>
        <v>5968.07</v>
      </c>
    </row>
    <row r="1514" spans="1:10" x14ac:dyDescent="0.15">
      <c r="A1514" s="7">
        <v>41656</v>
      </c>
      <c r="B1514" s="16">
        <v>2178.4899999999998</v>
      </c>
      <c r="C1514" s="16">
        <v>3671.91</v>
      </c>
      <c r="D1514" s="16">
        <v>4445.2</v>
      </c>
      <c r="E1514" s="16">
        <v>525.28</v>
      </c>
      <c r="F1514" s="16">
        <v>899.83</v>
      </c>
      <c r="G1514" s="16">
        <v>5882.2</v>
      </c>
      <c r="H1514" s="16">
        <f>VLOOKUP($A1514,Sheet2!$A:$B,2,FALSE)</f>
        <v>5882.2</v>
      </c>
      <c r="I1514" s="16">
        <f>VLOOKUP($A1514,Sheet2!$A:$B,2,FALSE)</f>
        <v>5882.2</v>
      </c>
      <c r="J1514" s="16">
        <f>VLOOKUP($A1514,Sheet2!$A:$B,2,FALSE)</f>
        <v>5882.2</v>
      </c>
    </row>
    <row r="1515" spans="1:10" x14ac:dyDescent="0.15">
      <c r="A1515" s="7">
        <v>41659</v>
      </c>
      <c r="B1515" s="16">
        <v>2165.9899999999998</v>
      </c>
      <c r="C1515" s="16">
        <v>3644.12</v>
      </c>
      <c r="D1515" s="16">
        <v>4415.1000000000004</v>
      </c>
      <c r="E1515" s="16">
        <v>522.98</v>
      </c>
      <c r="F1515" s="16">
        <v>896.94</v>
      </c>
      <c r="G1515" s="16">
        <v>5811.12</v>
      </c>
      <c r="H1515" s="16">
        <f>VLOOKUP($A1515,Sheet2!$A:$B,2,FALSE)</f>
        <v>5811.12</v>
      </c>
      <c r="I1515" s="16">
        <f>VLOOKUP($A1515,Sheet2!$A:$B,2,FALSE)</f>
        <v>5811.12</v>
      </c>
      <c r="J1515" s="16">
        <f>VLOOKUP($A1515,Sheet2!$A:$B,2,FALSE)</f>
        <v>5811.12</v>
      </c>
    </row>
    <row r="1516" spans="1:10" x14ac:dyDescent="0.15">
      <c r="A1516" s="7">
        <v>41660</v>
      </c>
      <c r="B1516" s="16">
        <v>2187.41</v>
      </c>
      <c r="C1516" s="16">
        <v>3700.11</v>
      </c>
      <c r="D1516" s="16">
        <v>4486.87</v>
      </c>
      <c r="E1516" s="16">
        <v>533.89</v>
      </c>
      <c r="F1516" s="16">
        <v>899.48</v>
      </c>
      <c r="G1516" s="16">
        <v>5849.9</v>
      </c>
      <c r="H1516" s="16">
        <f>VLOOKUP($A1516,Sheet2!$A:$B,2,FALSE)</f>
        <v>5849.9</v>
      </c>
      <c r="I1516" s="16">
        <f>VLOOKUP($A1516,Sheet2!$A:$B,2,FALSE)</f>
        <v>5849.9</v>
      </c>
      <c r="J1516" s="16">
        <f>VLOOKUP($A1516,Sheet2!$A:$B,2,FALSE)</f>
        <v>5849.9</v>
      </c>
    </row>
    <row r="1517" spans="1:10" x14ac:dyDescent="0.15">
      <c r="A1517" s="7">
        <v>41661</v>
      </c>
      <c r="B1517" s="16">
        <v>2243.8000000000002</v>
      </c>
      <c r="C1517" s="16">
        <v>3799.04</v>
      </c>
      <c r="D1517" s="16">
        <v>4584.08</v>
      </c>
      <c r="E1517" s="16">
        <v>548.67999999999995</v>
      </c>
      <c r="F1517" s="16">
        <v>917.41</v>
      </c>
      <c r="G1517" s="16">
        <v>5961.28</v>
      </c>
      <c r="H1517" s="16">
        <f>VLOOKUP($A1517,Sheet2!$A:$B,2,FALSE)</f>
        <v>5961.28</v>
      </c>
      <c r="I1517" s="16">
        <f>VLOOKUP($A1517,Sheet2!$A:$B,2,FALSE)</f>
        <v>5961.28</v>
      </c>
      <c r="J1517" s="16">
        <f>VLOOKUP($A1517,Sheet2!$A:$B,2,FALSE)</f>
        <v>5961.28</v>
      </c>
    </row>
    <row r="1518" spans="1:10" x14ac:dyDescent="0.15">
      <c r="A1518" s="7">
        <v>41662</v>
      </c>
      <c r="B1518" s="16">
        <v>2231.89</v>
      </c>
      <c r="C1518" s="16">
        <v>3825.49</v>
      </c>
      <c r="D1518" s="16">
        <v>4627.34</v>
      </c>
      <c r="E1518" s="16">
        <v>543.82000000000005</v>
      </c>
      <c r="F1518" s="16">
        <v>910.62</v>
      </c>
      <c r="G1518" s="16">
        <v>5962.93</v>
      </c>
      <c r="H1518" s="16">
        <f>VLOOKUP($A1518,Sheet2!$A:$B,2,FALSE)</f>
        <v>5962.93</v>
      </c>
      <c r="I1518" s="16">
        <f>VLOOKUP($A1518,Sheet2!$A:$B,2,FALSE)</f>
        <v>5962.93</v>
      </c>
      <c r="J1518" s="16">
        <f>VLOOKUP($A1518,Sheet2!$A:$B,2,FALSE)</f>
        <v>5962.93</v>
      </c>
    </row>
    <row r="1519" spans="1:10" x14ac:dyDescent="0.15">
      <c r="A1519" s="7">
        <v>41663</v>
      </c>
      <c r="B1519" s="16">
        <v>2245.6799999999998</v>
      </c>
      <c r="C1519" s="16">
        <v>3882.67</v>
      </c>
      <c r="D1519" s="16">
        <v>4695.29</v>
      </c>
      <c r="E1519" s="16">
        <v>550.58000000000004</v>
      </c>
      <c r="F1519" s="16">
        <v>913.79</v>
      </c>
      <c r="G1519" s="16">
        <v>6038.28</v>
      </c>
      <c r="H1519" s="16">
        <f>VLOOKUP($A1519,Sheet2!$A:$B,2,FALSE)</f>
        <v>6038.28</v>
      </c>
      <c r="I1519" s="16">
        <f>VLOOKUP($A1519,Sheet2!$A:$B,2,FALSE)</f>
        <v>6038.28</v>
      </c>
      <c r="J1519" s="16">
        <f>VLOOKUP($A1519,Sheet2!$A:$B,2,FALSE)</f>
        <v>6038.28</v>
      </c>
    </row>
    <row r="1520" spans="1:10" x14ac:dyDescent="0.15">
      <c r="A1520" s="7">
        <v>41666</v>
      </c>
      <c r="B1520" s="16">
        <v>2215.92</v>
      </c>
      <c r="C1520" s="16">
        <v>3881.95</v>
      </c>
      <c r="D1520" s="16">
        <v>4682.05</v>
      </c>
      <c r="E1520" s="16">
        <v>535.36</v>
      </c>
      <c r="F1520" s="16">
        <v>902.82</v>
      </c>
      <c r="G1520" s="16">
        <v>5975.84</v>
      </c>
      <c r="H1520" s="16">
        <f>VLOOKUP($A1520,Sheet2!$A:$B,2,FALSE)</f>
        <v>5975.84</v>
      </c>
      <c r="I1520" s="16">
        <f>VLOOKUP($A1520,Sheet2!$A:$B,2,FALSE)</f>
        <v>5975.84</v>
      </c>
      <c r="J1520" s="16">
        <f>VLOOKUP($A1520,Sheet2!$A:$B,2,FALSE)</f>
        <v>5975.84</v>
      </c>
    </row>
    <row r="1521" spans="1:10" x14ac:dyDescent="0.15">
      <c r="A1521" s="7">
        <v>41667</v>
      </c>
      <c r="B1521" s="16">
        <v>2219.86</v>
      </c>
      <c r="C1521" s="16">
        <v>3873.81</v>
      </c>
      <c r="D1521" s="16">
        <v>4667.7299999999996</v>
      </c>
      <c r="E1521" s="16">
        <v>539.39</v>
      </c>
      <c r="F1521" s="16">
        <v>903.45</v>
      </c>
      <c r="G1521" s="16">
        <v>5995.75</v>
      </c>
      <c r="H1521" s="16">
        <f>VLOOKUP($A1521,Sheet2!$A:$B,2,FALSE)</f>
        <v>5995.75</v>
      </c>
      <c r="I1521" s="16">
        <f>VLOOKUP($A1521,Sheet2!$A:$B,2,FALSE)</f>
        <v>5995.75</v>
      </c>
      <c r="J1521" s="16">
        <f>VLOOKUP($A1521,Sheet2!$A:$B,2,FALSE)</f>
        <v>5995.75</v>
      </c>
    </row>
    <row r="1522" spans="1:10" x14ac:dyDescent="0.15">
      <c r="A1522" s="7">
        <v>41668</v>
      </c>
      <c r="B1522" s="16">
        <v>2227.7800000000002</v>
      </c>
      <c r="C1522" s="16">
        <v>3908.45</v>
      </c>
      <c r="D1522" s="16">
        <v>4730.8599999999997</v>
      </c>
      <c r="E1522" s="16">
        <v>544.21</v>
      </c>
      <c r="F1522" s="16">
        <v>903.27</v>
      </c>
      <c r="G1522" s="16">
        <v>6046.13</v>
      </c>
      <c r="H1522" s="16">
        <f>VLOOKUP($A1522,Sheet2!$A:$B,2,FALSE)</f>
        <v>6046.13</v>
      </c>
      <c r="I1522" s="16">
        <f>VLOOKUP($A1522,Sheet2!$A:$B,2,FALSE)</f>
        <v>6046.13</v>
      </c>
      <c r="J1522" s="16">
        <f>VLOOKUP($A1522,Sheet2!$A:$B,2,FALSE)</f>
        <v>6046.13</v>
      </c>
    </row>
    <row r="1523" spans="1:10" x14ac:dyDescent="0.15">
      <c r="A1523" s="7">
        <v>41669</v>
      </c>
      <c r="B1523" s="16">
        <v>2202.4499999999998</v>
      </c>
      <c r="C1523" s="16">
        <v>3885.42</v>
      </c>
      <c r="D1523" s="16">
        <v>4714.68</v>
      </c>
      <c r="E1523" s="16">
        <v>536.37</v>
      </c>
      <c r="F1523" s="16">
        <v>893.28</v>
      </c>
      <c r="G1523" s="16">
        <v>6030.42</v>
      </c>
      <c r="H1523" s="16">
        <f>VLOOKUP($A1523,Sheet2!$A:$B,2,FALSE)</f>
        <v>6030.42</v>
      </c>
      <c r="I1523" s="16">
        <f>VLOOKUP($A1523,Sheet2!$A:$B,2,FALSE)</f>
        <v>6030.42</v>
      </c>
      <c r="J1523" s="16">
        <f>VLOOKUP($A1523,Sheet2!$A:$B,2,FALSE)</f>
        <v>6030.42</v>
      </c>
    </row>
    <row r="1524" spans="1:10" x14ac:dyDescent="0.15">
      <c r="A1524" s="7">
        <v>41677</v>
      </c>
      <c r="B1524" s="16">
        <v>2212.48</v>
      </c>
      <c r="C1524" s="16">
        <v>3957.67</v>
      </c>
      <c r="D1524" s="16">
        <v>4818.25</v>
      </c>
      <c r="E1524" s="16">
        <v>540.46</v>
      </c>
      <c r="F1524" s="16">
        <v>898.26</v>
      </c>
      <c r="G1524" s="16">
        <v>6041.21</v>
      </c>
      <c r="H1524" s="16">
        <f>VLOOKUP($A1524,Sheet2!$A:$B,2,FALSE)</f>
        <v>6041.21</v>
      </c>
      <c r="I1524" s="16">
        <f>VLOOKUP($A1524,Sheet2!$A:$B,2,FALSE)</f>
        <v>6041.21</v>
      </c>
      <c r="J1524" s="16">
        <f>VLOOKUP($A1524,Sheet2!$A:$B,2,FALSE)</f>
        <v>6041.21</v>
      </c>
    </row>
    <row r="1525" spans="1:10" x14ac:dyDescent="0.15">
      <c r="A1525" s="7">
        <v>41680</v>
      </c>
      <c r="B1525" s="16">
        <v>2267.5300000000002</v>
      </c>
      <c r="C1525" s="16">
        <v>4074.63</v>
      </c>
      <c r="D1525" s="16">
        <v>4943.38</v>
      </c>
      <c r="E1525" s="16">
        <v>553.35</v>
      </c>
      <c r="F1525" s="16">
        <v>918.86</v>
      </c>
      <c r="G1525" s="16">
        <v>6230.62</v>
      </c>
      <c r="H1525" s="16">
        <f>VLOOKUP($A1525,Sheet2!$A:$B,2,FALSE)</f>
        <v>6230.62</v>
      </c>
      <c r="I1525" s="16">
        <f>VLOOKUP($A1525,Sheet2!$A:$B,2,FALSE)</f>
        <v>6230.62</v>
      </c>
      <c r="J1525" s="16">
        <f>VLOOKUP($A1525,Sheet2!$A:$B,2,FALSE)</f>
        <v>6230.62</v>
      </c>
    </row>
    <row r="1526" spans="1:10" x14ac:dyDescent="0.15">
      <c r="A1526" s="7">
        <v>41681</v>
      </c>
      <c r="B1526" s="16">
        <v>2285.56</v>
      </c>
      <c r="C1526" s="16">
        <v>4080.38</v>
      </c>
      <c r="D1526" s="16">
        <v>4941.8100000000004</v>
      </c>
      <c r="E1526" s="16">
        <v>555.30999999999995</v>
      </c>
      <c r="F1526" s="16">
        <v>922.66</v>
      </c>
      <c r="G1526" s="16">
        <v>6252.89</v>
      </c>
      <c r="H1526" s="16">
        <f>VLOOKUP($A1526,Sheet2!$A:$B,2,FALSE)</f>
        <v>6252.89</v>
      </c>
      <c r="I1526" s="16">
        <f>VLOOKUP($A1526,Sheet2!$A:$B,2,FALSE)</f>
        <v>6252.89</v>
      </c>
      <c r="J1526" s="16">
        <f>VLOOKUP($A1526,Sheet2!$A:$B,2,FALSE)</f>
        <v>6252.89</v>
      </c>
    </row>
    <row r="1527" spans="1:10" x14ac:dyDescent="0.15">
      <c r="A1527" s="7">
        <v>41682</v>
      </c>
      <c r="B1527" s="16">
        <v>2291.25</v>
      </c>
      <c r="C1527" s="16">
        <v>4125.41</v>
      </c>
      <c r="D1527" s="16">
        <v>5005.03</v>
      </c>
      <c r="E1527" s="16">
        <v>556.1</v>
      </c>
      <c r="F1527" s="16">
        <v>929.49</v>
      </c>
      <c r="G1527" s="16">
        <v>6298.14</v>
      </c>
      <c r="H1527" s="16">
        <f>VLOOKUP($A1527,Sheet2!$A:$B,2,FALSE)</f>
        <v>6298.14</v>
      </c>
      <c r="I1527" s="16">
        <f>VLOOKUP($A1527,Sheet2!$A:$B,2,FALSE)</f>
        <v>6298.14</v>
      </c>
      <c r="J1527" s="16">
        <f>VLOOKUP($A1527,Sheet2!$A:$B,2,FALSE)</f>
        <v>6298.14</v>
      </c>
    </row>
    <row r="1528" spans="1:10" x14ac:dyDescent="0.15">
      <c r="A1528" s="7">
        <v>41683</v>
      </c>
      <c r="B1528" s="16">
        <v>2279.5500000000002</v>
      </c>
      <c r="C1528" s="16">
        <v>4064.42</v>
      </c>
      <c r="D1528" s="16">
        <v>4901.68</v>
      </c>
      <c r="E1528" s="16">
        <v>548.45000000000005</v>
      </c>
      <c r="F1528" s="16">
        <v>924.66</v>
      </c>
      <c r="G1528" s="16">
        <v>6160.4</v>
      </c>
      <c r="H1528" s="16">
        <f>VLOOKUP($A1528,Sheet2!$A:$B,2,FALSE)</f>
        <v>6160.4</v>
      </c>
      <c r="I1528" s="16">
        <f>VLOOKUP($A1528,Sheet2!$A:$B,2,FALSE)</f>
        <v>6160.4</v>
      </c>
      <c r="J1528" s="16">
        <f>VLOOKUP($A1528,Sheet2!$A:$B,2,FALSE)</f>
        <v>6160.4</v>
      </c>
    </row>
    <row r="1529" spans="1:10" x14ac:dyDescent="0.15">
      <c r="A1529" s="7">
        <v>41684</v>
      </c>
      <c r="B1529" s="16">
        <v>2295.5700000000002</v>
      </c>
      <c r="C1529" s="16">
        <v>4134.16</v>
      </c>
      <c r="D1529" s="16">
        <v>5000.59</v>
      </c>
      <c r="E1529" s="16">
        <v>551.13</v>
      </c>
      <c r="F1529" s="16">
        <v>937.05</v>
      </c>
      <c r="G1529" s="16">
        <v>6280.75</v>
      </c>
      <c r="H1529" s="16">
        <f>VLOOKUP($A1529,Sheet2!$A:$B,2,FALSE)</f>
        <v>6280.75</v>
      </c>
      <c r="I1529" s="16">
        <f>VLOOKUP($A1529,Sheet2!$A:$B,2,FALSE)</f>
        <v>6280.75</v>
      </c>
      <c r="J1529" s="16">
        <f>VLOOKUP($A1529,Sheet2!$A:$B,2,FALSE)</f>
        <v>6280.75</v>
      </c>
    </row>
    <row r="1530" spans="1:10" x14ac:dyDescent="0.15">
      <c r="A1530" s="7">
        <v>41687</v>
      </c>
      <c r="B1530" s="16">
        <v>2311.65</v>
      </c>
      <c r="C1530" s="16">
        <v>4212.74</v>
      </c>
      <c r="D1530" s="16">
        <v>5117.3900000000003</v>
      </c>
      <c r="E1530" s="16">
        <v>555.92999999999995</v>
      </c>
      <c r="F1530" s="16">
        <v>948.57</v>
      </c>
      <c r="G1530" s="16">
        <v>6363.43</v>
      </c>
      <c r="H1530" s="16">
        <f>VLOOKUP($A1530,Sheet2!$A:$B,2,FALSE)</f>
        <v>6363.43</v>
      </c>
      <c r="I1530" s="16">
        <f>VLOOKUP($A1530,Sheet2!$A:$B,2,FALSE)</f>
        <v>6363.43</v>
      </c>
      <c r="J1530" s="16">
        <f>VLOOKUP($A1530,Sheet2!$A:$B,2,FALSE)</f>
        <v>6363.43</v>
      </c>
    </row>
    <row r="1531" spans="1:10" x14ac:dyDescent="0.15">
      <c r="A1531" s="7">
        <v>41688</v>
      </c>
      <c r="B1531" s="16">
        <v>2282.44</v>
      </c>
      <c r="C1531" s="16">
        <v>4207.7</v>
      </c>
      <c r="D1531" s="16">
        <v>5120.24</v>
      </c>
      <c r="E1531" s="16">
        <v>537.9</v>
      </c>
      <c r="F1531" s="16">
        <v>940.32</v>
      </c>
      <c r="G1531" s="16">
        <v>6379.57</v>
      </c>
      <c r="H1531" s="16">
        <f>VLOOKUP($A1531,Sheet2!$A:$B,2,FALSE)</f>
        <v>6379.57</v>
      </c>
      <c r="I1531" s="16">
        <f>VLOOKUP($A1531,Sheet2!$A:$B,2,FALSE)</f>
        <v>6379.57</v>
      </c>
      <c r="J1531" s="16">
        <f>VLOOKUP($A1531,Sheet2!$A:$B,2,FALSE)</f>
        <v>6379.57</v>
      </c>
    </row>
    <row r="1532" spans="1:10" x14ac:dyDescent="0.15">
      <c r="A1532" s="7">
        <v>41689</v>
      </c>
      <c r="B1532" s="16">
        <v>2308.66</v>
      </c>
      <c r="C1532" s="16">
        <v>4207.99</v>
      </c>
      <c r="D1532" s="16">
        <v>5120.1400000000003</v>
      </c>
      <c r="E1532" s="16">
        <v>539.38</v>
      </c>
      <c r="F1532" s="16">
        <v>946.3</v>
      </c>
      <c r="G1532" s="16">
        <v>6431.24</v>
      </c>
      <c r="H1532" s="16">
        <f>VLOOKUP($A1532,Sheet2!$A:$B,2,FALSE)</f>
        <v>6431.24</v>
      </c>
      <c r="I1532" s="16">
        <f>VLOOKUP($A1532,Sheet2!$A:$B,2,FALSE)</f>
        <v>6431.24</v>
      </c>
      <c r="J1532" s="16">
        <f>VLOOKUP($A1532,Sheet2!$A:$B,2,FALSE)</f>
        <v>6431.24</v>
      </c>
    </row>
    <row r="1533" spans="1:10" x14ac:dyDescent="0.15">
      <c r="A1533" s="7">
        <v>41690</v>
      </c>
      <c r="B1533" s="16">
        <v>2287.44</v>
      </c>
      <c r="C1533" s="16">
        <v>4149.07</v>
      </c>
      <c r="D1533" s="16">
        <v>5035.17</v>
      </c>
      <c r="E1533" s="16">
        <v>525.83000000000004</v>
      </c>
      <c r="F1533" s="16">
        <v>944.98</v>
      </c>
      <c r="G1533" s="16">
        <v>6359.67</v>
      </c>
      <c r="H1533" s="16">
        <f>VLOOKUP($A1533,Sheet2!$A:$B,2,FALSE)</f>
        <v>6359.67</v>
      </c>
      <c r="I1533" s="16">
        <f>VLOOKUP($A1533,Sheet2!$A:$B,2,FALSE)</f>
        <v>6359.67</v>
      </c>
      <c r="J1533" s="16">
        <f>VLOOKUP($A1533,Sheet2!$A:$B,2,FALSE)</f>
        <v>6359.67</v>
      </c>
    </row>
    <row r="1534" spans="1:10" x14ac:dyDescent="0.15">
      <c r="A1534" s="7">
        <v>41691</v>
      </c>
      <c r="B1534" s="16">
        <v>2264.29</v>
      </c>
      <c r="C1534" s="16">
        <v>4121.92</v>
      </c>
      <c r="D1534" s="16">
        <v>5030.78</v>
      </c>
      <c r="E1534" s="16">
        <v>514.49</v>
      </c>
      <c r="F1534" s="16">
        <v>931.81</v>
      </c>
      <c r="G1534" s="16">
        <v>6347.53</v>
      </c>
      <c r="H1534" s="16">
        <f>VLOOKUP($A1534,Sheet2!$A:$B,2,FALSE)</f>
        <v>6347.53</v>
      </c>
      <c r="I1534" s="16">
        <f>VLOOKUP($A1534,Sheet2!$A:$B,2,FALSE)</f>
        <v>6347.53</v>
      </c>
      <c r="J1534" s="16">
        <f>VLOOKUP($A1534,Sheet2!$A:$B,2,FALSE)</f>
        <v>6347.53</v>
      </c>
    </row>
    <row r="1535" spans="1:10" x14ac:dyDescent="0.15">
      <c r="A1535" s="7">
        <v>41694</v>
      </c>
      <c r="B1535" s="16">
        <v>2214.5100000000002</v>
      </c>
      <c r="C1535" s="16">
        <v>4105.79</v>
      </c>
      <c r="D1535" s="16">
        <v>5064.49</v>
      </c>
      <c r="E1535" s="16">
        <v>506.7</v>
      </c>
      <c r="F1535" s="16">
        <v>924.48</v>
      </c>
      <c r="G1535" s="16">
        <v>6403.9</v>
      </c>
      <c r="H1535" s="16">
        <f>VLOOKUP($A1535,Sheet2!$A:$B,2,FALSE)</f>
        <v>6403.9</v>
      </c>
      <c r="I1535" s="16">
        <f>VLOOKUP($A1535,Sheet2!$A:$B,2,FALSE)</f>
        <v>6403.9</v>
      </c>
      <c r="J1535" s="16">
        <f>VLOOKUP($A1535,Sheet2!$A:$B,2,FALSE)</f>
        <v>6403.9</v>
      </c>
    </row>
    <row r="1536" spans="1:10" x14ac:dyDescent="0.15">
      <c r="A1536" s="7">
        <v>41695</v>
      </c>
      <c r="B1536" s="16">
        <v>2157.91</v>
      </c>
      <c r="C1536" s="16">
        <v>3961.44</v>
      </c>
      <c r="D1536" s="16">
        <v>4849.37</v>
      </c>
      <c r="E1536" s="16">
        <v>491.21</v>
      </c>
      <c r="F1536" s="16">
        <v>905.84</v>
      </c>
      <c r="G1536" s="16">
        <v>6246.81</v>
      </c>
      <c r="H1536" s="16">
        <f>VLOOKUP($A1536,Sheet2!$A:$B,2,FALSE)</f>
        <v>6246.81</v>
      </c>
      <c r="I1536" s="16">
        <f>VLOOKUP($A1536,Sheet2!$A:$B,2,FALSE)</f>
        <v>6246.81</v>
      </c>
      <c r="J1536" s="16">
        <f>VLOOKUP($A1536,Sheet2!$A:$B,2,FALSE)</f>
        <v>6246.81</v>
      </c>
    </row>
    <row r="1537" spans="1:10" x14ac:dyDescent="0.15">
      <c r="A1537" s="7">
        <v>41696</v>
      </c>
      <c r="B1537" s="16">
        <v>2163.4</v>
      </c>
      <c r="C1537" s="16">
        <v>3987.48</v>
      </c>
      <c r="D1537" s="16">
        <v>4881.7299999999996</v>
      </c>
      <c r="E1537" s="16">
        <v>487.77</v>
      </c>
      <c r="F1537" s="16">
        <v>912.53</v>
      </c>
      <c r="G1537" s="16">
        <v>6277.54</v>
      </c>
      <c r="H1537" s="16">
        <f>VLOOKUP($A1537,Sheet2!$A:$B,2,FALSE)</f>
        <v>6277.54</v>
      </c>
      <c r="I1537" s="16">
        <f>VLOOKUP($A1537,Sheet2!$A:$B,2,FALSE)</f>
        <v>6277.54</v>
      </c>
      <c r="J1537" s="16">
        <f>VLOOKUP($A1537,Sheet2!$A:$B,2,FALSE)</f>
        <v>6277.54</v>
      </c>
    </row>
    <row r="1538" spans="1:10" x14ac:dyDescent="0.15">
      <c r="A1538" s="7">
        <v>41697</v>
      </c>
      <c r="B1538" s="16">
        <v>2154.11</v>
      </c>
      <c r="C1538" s="16">
        <v>3934.73</v>
      </c>
      <c r="D1538" s="16">
        <v>4795.55</v>
      </c>
      <c r="E1538" s="16">
        <v>485.15</v>
      </c>
      <c r="F1538" s="16">
        <v>914.03</v>
      </c>
      <c r="G1538" s="16">
        <v>6068.22</v>
      </c>
      <c r="H1538" s="16">
        <f>VLOOKUP($A1538,Sheet2!$A:$B,2,FALSE)</f>
        <v>6068.22</v>
      </c>
      <c r="I1538" s="16">
        <f>VLOOKUP($A1538,Sheet2!$A:$B,2,FALSE)</f>
        <v>6068.22</v>
      </c>
      <c r="J1538" s="16">
        <f>VLOOKUP($A1538,Sheet2!$A:$B,2,FALSE)</f>
        <v>6068.22</v>
      </c>
    </row>
    <row r="1539" spans="1:10" x14ac:dyDescent="0.15">
      <c r="A1539" s="7">
        <v>41698</v>
      </c>
      <c r="B1539" s="16">
        <v>2178.9699999999998</v>
      </c>
      <c r="C1539" s="16">
        <v>3975.93</v>
      </c>
      <c r="D1539" s="16">
        <v>4842.5200000000004</v>
      </c>
      <c r="E1539" s="16">
        <v>508.19</v>
      </c>
      <c r="F1539" s="16">
        <v>915.99</v>
      </c>
      <c r="G1539" s="16">
        <v>6092.07</v>
      </c>
      <c r="H1539" s="16">
        <f>VLOOKUP($A1539,Sheet2!$A:$B,2,FALSE)</f>
        <v>6092.07</v>
      </c>
      <c r="I1539" s="16">
        <f>VLOOKUP($A1539,Sheet2!$A:$B,2,FALSE)</f>
        <v>6092.07</v>
      </c>
      <c r="J1539" s="16">
        <f>VLOOKUP($A1539,Sheet2!$A:$B,2,FALSE)</f>
        <v>6092.07</v>
      </c>
    </row>
    <row r="1540" spans="1:10" x14ac:dyDescent="0.15">
      <c r="A1540" s="7">
        <v>41701</v>
      </c>
      <c r="B1540" s="16">
        <v>2190.37</v>
      </c>
      <c r="C1540" s="16">
        <v>4058.8</v>
      </c>
      <c r="D1540" s="16">
        <v>4954.17</v>
      </c>
      <c r="E1540" s="16">
        <v>502.01</v>
      </c>
      <c r="F1540" s="16">
        <v>921.77</v>
      </c>
      <c r="G1540" s="16">
        <v>6169.21</v>
      </c>
      <c r="H1540" s="16">
        <f>VLOOKUP($A1540,Sheet2!$A:$B,2,FALSE)</f>
        <v>6169.21</v>
      </c>
      <c r="I1540" s="16">
        <f>VLOOKUP($A1540,Sheet2!$A:$B,2,FALSE)</f>
        <v>6169.21</v>
      </c>
      <c r="J1540" s="16">
        <f>VLOOKUP($A1540,Sheet2!$A:$B,2,FALSE)</f>
        <v>6169.21</v>
      </c>
    </row>
    <row r="1541" spans="1:10" x14ac:dyDescent="0.15">
      <c r="A1541" s="7">
        <v>41702</v>
      </c>
      <c r="B1541" s="16">
        <v>2184.27</v>
      </c>
      <c r="C1541" s="16">
        <v>4059.57</v>
      </c>
      <c r="D1541" s="16">
        <v>4961.9399999999996</v>
      </c>
      <c r="E1541" s="16">
        <v>502.55</v>
      </c>
      <c r="F1541" s="16">
        <v>917.61</v>
      </c>
      <c r="G1541" s="16">
        <v>6122.81</v>
      </c>
      <c r="H1541" s="16">
        <f>VLOOKUP($A1541,Sheet2!$A:$B,2,FALSE)</f>
        <v>6122.81</v>
      </c>
      <c r="I1541" s="16">
        <f>VLOOKUP($A1541,Sheet2!$A:$B,2,FALSE)</f>
        <v>6122.81</v>
      </c>
      <c r="J1541" s="16">
        <f>VLOOKUP($A1541,Sheet2!$A:$B,2,FALSE)</f>
        <v>6122.81</v>
      </c>
    </row>
    <row r="1542" spans="1:10" x14ac:dyDescent="0.15">
      <c r="A1542" s="7">
        <v>41703</v>
      </c>
      <c r="B1542" s="16">
        <v>2163.98</v>
      </c>
      <c r="C1542" s="16">
        <v>4037.78</v>
      </c>
      <c r="D1542" s="16">
        <v>4963.66</v>
      </c>
      <c r="E1542" s="16">
        <v>496.2</v>
      </c>
      <c r="F1542" s="16">
        <v>915.03</v>
      </c>
      <c r="G1542" s="16">
        <v>6064.66</v>
      </c>
      <c r="H1542" s="16">
        <f>VLOOKUP($A1542,Sheet2!$A:$B,2,FALSE)</f>
        <v>6064.66</v>
      </c>
      <c r="I1542" s="16">
        <f>VLOOKUP($A1542,Sheet2!$A:$B,2,FALSE)</f>
        <v>6064.66</v>
      </c>
      <c r="J1542" s="16">
        <f>VLOOKUP($A1542,Sheet2!$A:$B,2,FALSE)</f>
        <v>6064.66</v>
      </c>
    </row>
    <row r="1543" spans="1:10" x14ac:dyDescent="0.15">
      <c r="A1543" s="7">
        <v>41704</v>
      </c>
      <c r="B1543" s="16">
        <v>2173.63</v>
      </c>
      <c r="C1543" s="16">
        <v>4032.76</v>
      </c>
      <c r="D1543" s="16">
        <v>4962.3999999999996</v>
      </c>
      <c r="E1543" s="16">
        <v>500.75</v>
      </c>
      <c r="F1543" s="16">
        <v>918.76</v>
      </c>
      <c r="G1543" s="16">
        <v>6008.88</v>
      </c>
      <c r="H1543" s="16">
        <f>VLOOKUP($A1543,Sheet2!$A:$B,2,FALSE)</f>
        <v>6008.88</v>
      </c>
      <c r="I1543" s="16">
        <f>VLOOKUP($A1543,Sheet2!$A:$B,2,FALSE)</f>
        <v>6008.88</v>
      </c>
      <c r="J1543" s="16">
        <f>VLOOKUP($A1543,Sheet2!$A:$B,2,FALSE)</f>
        <v>6008.88</v>
      </c>
    </row>
    <row r="1544" spans="1:10" x14ac:dyDescent="0.15">
      <c r="A1544" s="7">
        <v>41705</v>
      </c>
      <c r="B1544" s="16">
        <v>2168.36</v>
      </c>
      <c r="C1544" s="16">
        <v>4012.45</v>
      </c>
      <c r="D1544" s="16">
        <v>4949.84</v>
      </c>
      <c r="E1544" s="16">
        <v>496.14</v>
      </c>
      <c r="F1544" s="16">
        <v>922.91</v>
      </c>
      <c r="G1544" s="16">
        <v>6075.32</v>
      </c>
      <c r="H1544" s="16">
        <f>VLOOKUP($A1544,Sheet2!$A:$B,2,FALSE)</f>
        <v>6075.32</v>
      </c>
      <c r="I1544" s="16">
        <f>VLOOKUP($A1544,Sheet2!$A:$B,2,FALSE)</f>
        <v>6075.32</v>
      </c>
      <c r="J1544" s="16">
        <f>VLOOKUP($A1544,Sheet2!$A:$B,2,FALSE)</f>
        <v>6075.32</v>
      </c>
    </row>
    <row r="1545" spans="1:10" x14ac:dyDescent="0.15">
      <c r="A1545" s="7">
        <v>41708</v>
      </c>
      <c r="B1545" s="16">
        <v>2097.79</v>
      </c>
      <c r="C1545" s="16">
        <v>3860.24</v>
      </c>
      <c r="D1545" s="16">
        <v>4760.67</v>
      </c>
      <c r="E1545" s="16">
        <v>480.67</v>
      </c>
      <c r="F1545" s="16">
        <v>889.99</v>
      </c>
      <c r="G1545" s="16">
        <v>5928.11</v>
      </c>
      <c r="H1545" s="16">
        <f>VLOOKUP($A1545,Sheet2!$A:$B,2,FALSE)</f>
        <v>5928.11</v>
      </c>
      <c r="I1545" s="16">
        <f>VLOOKUP($A1545,Sheet2!$A:$B,2,FALSE)</f>
        <v>5928.11</v>
      </c>
      <c r="J1545" s="16">
        <f>VLOOKUP($A1545,Sheet2!$A:$B,2,FALSE)</f>
        <v>5928.11</v>
      </c>
    </row>
    <row r="1546" spans="1:10" x14ac:dyDescent="0.15">
      <c r="A1546" s="7">
        <v>41709</v>
      </c>
      <c r="B1546" s="16">
        <v>2108.66</v>
      </c>
      <c r="C1546" s="16">
        <v>3864.26</v>
      </c>
      <c r="D1546" s="16">
        <v>4746.7299999999996</v>
      </c>
      <c r="E1546" s="16">
        <v>482.88</v>
      </c>
      <c r="F1546" s="16">
        <v>893.26</v>
      </c>
      <c r="G1546" s="16">
        <v>5984.46</v>
      </c>
      <c r="H1546" s="16">
        <f>VLOOKUP($A1546,Sheet2!$A:$B,2,FALSE)</f>
        <v>5984.46</v>
      </c>
      <c r="I1546" s="16">
        <f>VLOOKUP($A1546,Sheet2!$A:$B,2,FALSE)</f>
        <v>5984.46</v>
      </c>
      <c r="J1546" s="16">
        <f>VLOOKUP($A1546,Sheet2!$A:$B,2,FALSE)</f>
        <v>5984.46</v>
      </c>
    </row>
    <row r="1547" spans="1:10" x14ac:dyDescent="0.15">
      <c r="A1547" s="7">
        <v>41710</v>
      </c>
      <c r="B1547" s="16">
        <v>2114.13</v>
      </c>
      <c r="C1547" s="16">
        <v>3865.66</v>
      </c>
      <c r="D1547" s="16">
        <v>4726.8599999999997</v>
      </c>
      <c r="E1547" s="16">
        <v>477.35</v>
      </c>
      <c r="F1547" s="16">
        <v>894.09</v>
      </c>
      <c r="G1547" s="16">
        <v>5971.3</v>
      </c>
      <c r="H1547" s="16">
        <f>VLOOKUP($A1547,Sheet2!$A:$B,2,FALSE)</f>
        <v>5971.3</v>
      </c>
      <c r="I1547" s="16">
        <f>VLOOKUP($A1547,Sheet2!$A:$B,2,FALSE)</f>
        <v>5971.3</v>
      </c>
      <c r="J1547" s="16">
        <f>VLOOKUP($A1547,Sheet2!$A:$B,2,FALSE)</f>
        <v>5971.3</v>
      </c>
    </row>
    <row r="1548" spans="1:10" x14ac:dyDescent="0.15">
      <c r="A1548" s="7">
        <v>41711</v>
      </c>
      <c r="B1548" s="16">
        <v>2140.33</v>
      </c>
      <c r="C1548" s="16">
        <v>3907.15</v>
      </c>
      <c r="D1548" s="16">
        <v>4794</v>
      </c>
      <c r="E1548" s="16">
        <v>483.88</v>
      </c>
      <c r="F1548" s="16">
        <v>900.46</v>
      </c>
      <c r="G1548" s="16">
        <v>6043.91</v>
      </c>
      <c r="H1548" s="16">
        <f>VLOOKUP($A1548,Sheet2!$A:$B,2,FALSE)</f>
        <v>6043.91</v>
      </c>
      <c r="I1548" s="16">
        <f>VLOOKUP($A1548,Sheet2!$A:$B,2,FALSE)</f>
        <v>6043.91</v>
      </c>
      <c r="J1548" s="16">
        <f>VLOOKUP($A1548,Sheet2!$A:$B,2,FALSE)</f>
        <v>6043.91</v>
      </c>
    </row>
    <row r="1549" spans="1:10" x14ac:dyDescent="0.15">
      <c r="A1549" s="7">
        <v>41712</v>
      </c>
      <c r="B1549" s="16">
        <v>2122.84</v>
      </c>
      <c r="C1549" s="16">
        <v>3888.98</v>
      </c>
      <c r="D1549" s="16">
        <v>4785.04</v>
      </c>
      <c r="E1549" s="16">
        <v>481.76</v>
      </c>
      <c r="F1549" s="16">
        <v>891.75</v>
      </c>
      <c r="G1549" s="16">
        <v>6000.3</v>
      </c>
      <c r="H1549" s="16">
        <f>VLOOKUP($A1549,Sheet2!$A:$B,2,FALSE)</f>
        <v>6000.3</v>
      </c>
      <c r="I1549" s="16">
        <f>VLOOKUP($A1549,Sheet2!$A:$B,2,FALSE)</f>
        <v>6000.3</v>
      </c>
      <c r="J1549" s="16">
        <f>VLOOKUP($A1549,Sheet2!$A:$B,2,FALSE)</f>
        <v>6000.3</v>
      </c>
    </row>
    <row r="1550" spans="1:10" x14ac:dyDescent="0.15">
      <c r="A1550" s="7">
        <v>41715</v>
      </c>
      <c r="B1550" s="16">
        <v>2143.04</v>
      </c>
      <c r="C1550" s="16">
        <v>3967.15</v>
      </c>
      <c r="D1550" s="16">
        <v>4903.13</v>
      </c>
      <c r="E1550" s="16">
        <v>483.1</v>
      </c>
      <c r="F1550" s="16">
        <v>900.52</v>
      </c>
      <c r="G1550" s="16">
        <v>6107.87</v>
      </c>
      <c r="H1550" s="16">
        <f>VLOOKUP($A1550,Sheet2!$A:$B,2,FALSE)</f>
        <v>6107.87</v>
      </c>
      <c r="I1550" s="16">
        <f>VLOOKUP($A1550,Sheet2!$A:$B,2,FALSE)</f>
        <v>6107.87</v>
      </c>
      <c r="J1550" s="16">
        <f>VLOOKUP($A1550,Sheet2!$A:$B,2,FALSE)</f>
        <v>6107.87</v>
      </c>
    </row>
    <row r="1551" spans="1:10" x14ac:dyDescent="0.15">
      <c r="A1551" s="7">
        <v>41716</v>
      </c>
      <c r="B1551" s="16">
        <v>2138.13</v>
      </c>
      <c r="C1551" s="16">
        <v>3989.2</v>
      </c>
      <c r="D1551" s="16">
        <v>4934.42</v>
      </c>
      <c r="E1551" s="16">
        <v>480.06</v>
      </c>
      <c r="F1551" s="16">
        <v>898.46</v>
      </c>
      <c r="G1551" s="16">
        <v>6119.29</v>
      </c>
      <c r="H1551" s="16">
        <f>VLOOKUP($A1551,Sheet2!$A:$B,2,FALSE)</f>
        <v>6119.29</v>
      </c>
      <c r="I1551" s="16">
        <f>VLOOKUP($A1551,Sheet2!$A:$B,2,FALSE)</f>
        <v>6119.29</v>
      </c>
      <c r="J1551" s="16">
        <f>VLOOKUP($A1551,Sheet2!$A:$B,2,FALSE)</f>
        <v>6119.29</v>
      </c>
    </row>
    <row r="1552" spans="1:10" x14ac:dyDescent="0.15">
      <c r="A1552" s="7">
        <v>41717</v>
      </c>
      <c r="B1552" s="16">
        <v>2120.87</v>
      </c>
      <c r="C1552" s="16">
        <v>3980.67</v>
      </c>
      <c r="D1552" s="16">
        <v>4937.7299999999996</v>
      </c>
      <c r="E1552" s="16">
        <v>476.64</v>
      </c>
      <c r="F1552" s="16">
        <v>903.9</v>
      </c>
      <c r="G1552" s="16">
        <v>6080.81</v>
      </c>
      <c r="H1552" s="16">
        <f>VLOOKUP($A1552,Sheet2!$A:$B,2,FALSE)</f>
        <v>6080.81</v>
      </c>
      <c r="I1552" s="16">
        <f>VLOOKUP($A1552,Sheet2!$A:$B,2,FALSE)</f>
        <v>6080.81</v>
      </c>
      <c r="J1552" s="16">
        <f>VLOOKUP($A1552,Sheet2!$A:$B,2,FALSE)</f>
        <v>6080.81</v>
      </c>
    </row>
    <row r="1553" spans="1:10" x14ac:dyDescent="0.15">
      <c r="A1553" s="7">
        <v>41718</v>
      </c>
      <c r="B1553" s="16">
        <v>2086.9699999999998</v>
      </c>
      <c r="C1553" s="16">
        <v>3876.58</v>
      </c>
      <c r="D1553" s="16">
        <v>4798.3999999999996</v>
      </c>
      <c r="E1553" s="16">
        <v>468.25</v>
      </c>
      <c r="F1553" s="16">
        <v>889.17</v>
      </c>
      <c r="G1553" s="16">
        <v>5933.91</v>
      </c>
      <c r="H1553" s="16">
        <f>VLOOKUP($A1553,Sheet2!$A:$B,2,FALSE)</f>
        <v>5933.91</v>
      </c>
      <c r="I1553" s="16">
        <f>VLOOKUP($A1553,Sheet2!$A:$B,2,FALSE)</f>
        <v>5933.91</v>
      </c>
      <c r="J1553" s="16">
        <f>VLOOKUP($A1553,Sheet2!$A:$B,2,FALSE)</f>
        <v>5933.91</v>
      </c>
    </row>
    <row r="1554" spans="1:10" x14ac:dyDescent="0.15">
      <c r="A1554" s="7">
        <v>41719</v>
      </c>
      <c r="B1554" s="16">
        <v>2158.8000000000002</v>
      </c>
      <c r="C1554" s="16">
        <v>3952.39</v>
      </c>
      <c r="D1554" s="16">
        <v>4870.01</v>
      </c>
      <c r="E1554" s="16">
        <v>490.37</v>
      </c>
      <c r="F1554" s="16">
        <v>906.56</v>
      </c>
      <c r="G1554" s="16">
        <v>6004.17</v>
      </c>
      <c r="H1554" s="16">
        <f>VLOOKUP($A1554,Sheet2!$A:$B,2,FALSE)</f>
        <v>6004.17</v>
      </c>
      <c r="I1554" s="16">
        <f>VLOOKUP($A1554,Sheet2!$A:$B,2,FALSE)</f>
        <v>6004.17</v>
      </c>
      <c r="J1554" s="16">
        <f>VLOOKUP($A1554,Sheet2!$A:$B,2,FALSE)</f>
        <v>6004.17</v>
      </c>
    </row>
    <row r="1555" spans="1:10" x14ac:dyDescent="0.15">
      <c r="A1555" s="7">
        <v>41722</v>
      </c>
      <c r="B1555" s="16">
        <v>2176.5500000000002</v>
      </c>
      <c r="C1555" s="16">
        <v>3985.86</v>
      </c>
      <c r="D1555" s="16">
        <v>4876.47</v>
      </c>
      <c r="E1555" s="16">
        <v>501.39</v>
      </c>
      <c r="F1555" s="16">
        <v>933.53</v>
      </c>
      <c r="G1555" s="16">
        <v>5985.99</v>
      </c>
      <c r="H1555" s="16">
        <f>VLOOKUP($A1555,Sheet2!$A:$B,2,FALSE)</f>
        <v>5985.99</v>
      </c>
      <c r="I1555" s="16">
        <f>VLOOKUP($A1555,Sheet2!$A:$B,2,FALSE)</f>
        <v>5985.99</v>
      </c>
      <c r="J1555" s="16">
        <f>VLOOKUP($A1555,Sheet2!$A:$B,2,FALSE)</f>
        <v>5985.99</v>
      </c>
    </row>
    <row r="1556" spans="1:10" x14ac:dyDescent="0.15">
      <c r="A1556" s="7">
        <v>41723</v>
      </c>
      <c r="B1556" s="16">
        <v>2174.44</v>
      </c>
      <c r="C1556" s="16">
        <v>3991.14</v>
      </c>
      <c r="D1556" s="16">
        <v>4876.29</v>
      </c>
      <c r="E1556" s="16">
        <v>500.73</v>
      </c>
      <c r="F1556" s="16">
        <v>929.37</v>
      </c>
      <c r="G1556" s="16">
        <v>5971.82</v>
      </c>
      <c r="H1556" s="16">
        <f>VLOOKUP($A1556,Sheet2!$A:$B,2,FALSE)</f>
        <v>5971.82</v>
      </c>
      <c r="I1556" s="16">
        <f>VLOOKUP($A1556,Sheet2!$A:$B,2,FALSE)</f>
        <v>5971.82</v>
      </c>
      <c r="J1556" s="16">
        <f>VLOOKUP($A1556,Sheet2!$A:$B,2,FALSE)</f>
        <v>5971.82</v>
      </c>
    </row>
    <row r="1557" spans="1:10" x14ac:dyDescent="0.15">
      <c r="A1557" s="7">
        <v>41724</v>
      </c>
      <c r="B1557" s="16">
        <v>2171.0500000000002</v>
      </c>
      <c r="C1557" s="16">
        <v>4001.5</v>
      </c>
      <c r="D1557" s="16">
        <v>4903.92</v>
      </c>
      <c r="E1557" s="16">
        <v>496.49</v>
      </c>
      <c r="F1557" s="16">
        <v>926.98</v>
      </c>
      <c r="G1557" s="16">
        <v>6043.15</v>
      </c>
      <c r="H1557" s="16">
        <f>VLOOKUP($A1557,Sheet2!$A:$B,2,FALSE)</f>
        <v>6043.15</v>
      </c>
      <c r="I1557" s="16">
        <f>VLOOKUP($A1557,Sheet2!$A:$B,2,FALSE)</f>
        <v>6043.15</v>
      </c>
      <c r="J1557" s="16">
        <f>VLOOKUP($A1557,Sheet2!$A:$B,2,FALSE)</f>
        <v>6043.15</v>
      </c>
    </row>
    <row r="1558" spans="1:10" x14ac:dyDescent="0.15">
      <c r="A1558" s="7">
        <v>41725</v>
      </c>
      <c r="B1558" s="16">
        <v>2155.71</v>
      </c>
      <c r="C1558" s="16">
        <v>3944.04</v>
      </c>
      <c r="D1558" s="16">
        <v>4804.21</v>
      </c>
      <c r="E1558" s="16">
        <v>490.35</v>
      </c>
      <c r="F1558" s="16">
        <v>920.02</v>
      </c>
      <c r="G1558" s="16">
        <v>5954.87</v>
      </c>
      <c r="H1558" s="16">
        <f>VLOOKUP($A1558,Sheet2!$A:$B,2,FALSE)</f>
        <v>5954.87</v>
      </c>
      <c r="I1558" s="16">
        <f>VLOOKUP($A1558,Sheet2!$A:$B,2,FALSE)</f>
        <v>5954.87</v>
      </c>
      <c r="J1558" s="16">
        <f>VLOOKUP($A1558,Sheet2!$A:$B,2,FALSE)</f>
        <v>5954.87</v>
      </c>
    </row>
    <row r="1559" spans="1:10" x14ac:dyDescent="0.15">
      <c r="A1559" s="7">
        <v>41726</v>
      </c>
      <c r="B1559" s="16">
        <v>2151.96</v>
      </c>
      <c r="C1559" s="16">
        <v>3865.29</v>
      </c>
      <c r="D1559" s="16">
        <v>4671.79</v>
      </c>
      <c r="E1559" s="16">
        <v>487.35</v>
      </c>
      <c r="F1559" s="16">
        <v>910.13</v>
      </c>
      <c r="G1559" s="16">
        <v>5838.46</v>
      </c>
      <c r="H1559" s="16">
        <f>VLOOKUP($A1559,Sheet2!$A:$B,2,FALSE)</f>
        <v>5838.46</v>
      </c>
      <c r="I1559" s="16">
        <f>VLOOKUP($A1559,Sheet2!$A:$B,2,FALSE)</f>
        <v>5838.46</v>
      </c>
      <c r="J1559" s="16">
        <f>VLOOKUP($A1559,Sheet2!$A:$B,2,FALSE)</f>
        <v>5838.46</v>
      </c>
    </row>
    <row r="1560" spans="1:10" x14ac:dyDescent="0.15">
      <c r="A1560" s="7">
        <v>41729</v>
      </c>
      <c r="B1560" s="16">
        <v>2146.3000000000002</v>
      </c>
      <c r="C1560" s="16">
        <v>3840.54</v>
      </c>
      <c r="D1560" s="16">
        <v>4633.2700000000004</v>
      </c>
      <c r="E1560" s="16">
        <v>483.37</v>
      </c>
      <c r="F1560" s="16">
        <v>907.61</v>
      </c>
      <c r="G1560" s="16">
        <v>5808.46</v>
      </c>
      <c r="H1560" s="16">
        <f>VLOOKUP($A1560,Sheet2!$A:$B,2,FALSE)</f>
        <v>5808.46</v>
      </c>
      <c r="I1560" s="16">
        <f>VLOOKUP($A1560,Sheet2!$A:$B,2,FALSE)</f>
        <v>5808.46</v>
      </c>
      <c r="J1560" s="16">
        <f>VLOOKUP($A1560,Sheet2!$A:$B,2,FALSE)</f>
        <v>5808.46</v>
      </c>
    </row>
    <row r="1561" spans="1:10" x14ac:dyDescent="0.15">
      <c r="A1561" s="7">
        <v>41730</v>
      </c>
      <c r="B1561" s="16">
        <v>2163.11</v>
      </c>
      <c r="C1561" s="16">
        <v>3899.49</v>
      </c>
      <c r="D1561" s="16">
        <v>4714.95</v>
      </c>
      <c r="E1561" s="16">
        <v>488.89</v>
      </c>
      <c r="F1561" s="16">
        <v>916.03</v>
      </c>
      <c r="G1561" s="16">
        <v>5853.81</v>
      </c>
      <c r="H1561" s="16">
        <f>VLOOKUP($A1561,Sheet2!$A:$B,2,FALSE)</f>
        <v>5853.81</v>
      </c>
      <c r="I1561" s="16">
        <f>VLOOKUP($A1561,Sheet2!$A:$B,2,FALSE)</f>
        <v>5853.81</v>
      </c>
      <c r="J1561" s="16">
        <f>VLOOKUP($A1561,Sheet2!$A:$B,2,FALSE)</f>
        <v>5853.81</v>
      </c>
    </row>
    <row r="1562" spans="1:10" x14ac:dyDescent="0.15">
      <c r="A1562" s="7">
        <v>41731</v>
      </c>
      <c r="B1562" s="16">
        <v>2180.73</v>
      </c>
      <c r="C1562" s="16">
        <v>3902.04</v>
      </c>
      <c r="D1562" s="16">
        <v>4683.78</v>
      </c>
      <c r="E1562" s="16">
        <v>491.55</v>
      </c>
      <c r="F1562" s="16">
        <v>925.29</v>
      </c>
      <c r="G1562" s="16">
        <v>5798.35</v>
      </c>
      <c r="H1562" s="16">
        <f>VLOOKUP($A1562,Sheet2!$A:$B,2,FALSE)</f>
        <v>5798.35</v>
      </c>
      <c r="I1562" s="16">
        <f>VLOOKUP($A1562,Sheet2!$A:$B,2,FALSE)</f>
        <v>5798.35</v>
      </c>
      <c r="J1562" s="16">
        <f>VLOOKUP($A1562,Sheet2!$A:$B,2,FALSE)</f>
        <v>5798.35</v>
      </c>
    </row>
    <row r="1563" spans="1:10" x14ac:dyDescent="0.15">
      <c r="A1563" s="7">
        <v>41732</v>
      </c>
      <c r="B1563" s="16">
        <v>2165.0100000000002</v>
      </c>
      <c r="C1563" s="16">
        <v>3896.28</v>
      </c>
      <c r="D1563" s="16">
        <v>4686.95</v>
      </c>
      <c r="E1563" s="16">
        <v>493.3</v>
      </c>
      <c r="F1563" s="16">
        <v>910.1</v>
      </c>
      <c r="G1563" s="16">
        <v>5782.67</v>
      </c>
      <c r="H1563" s="16">
        <f>VLOOKUP($A1563,Sheet2!$A:$B,2,FALSE)</f>
        <v>5782.67</v>
      </c>
      <c r="I1563" s="16">
        <f>VLOOKUP($A1563,Sheet2!$A:$B,2,FALSE)</f>
        <v>5782.67</v>
      </c>
      <c r="J1563" s="16">
        <f>VLOOKUP($A1563,Sheet2!$A:$B,2,FALSE)</f>
        <v>5782.67</v>
      </c>
    </row>
    <row r="1564" spans="1:10" x14ac:dyDescent="0.15">
      <c r="A1564" s="7">
        <v>41733</v>
      </c>
      <c r="B1564" s="16">
        <v>2185.4699999999998</v>
      </c>
      <c r="C1564" s="16">
        <v>3939.23</v>
      </c>
      <c r="D1564" s="16">
        <v>4743.68</v>
      </c>
      <c r="E1564" s="16">
        <v>500.92</v>
      </c>
      <c r="F1564" s="16">
        <v>919.67</v>
      </c>
      <c r="G1564" s="16">
        <v>5832.61</v>
      </c>
      <c r="H1564" s="16">
        <f>VLOOKUP($A1564,Sheet2!$A:$B,2,FALSE)</f>
        <v>5832.61</v>
      </c>
      <c r="I1564" s="16">
        <f>VLOOKUP($A1564,Sheet2!$A:$B,2,FALSE)</f>
        <v>5832.61</v>
      </c>
      <c r="J1564" s="16">
        <f>VLOOKUP($A1564,Sheet2!$A:$B,2,FALSE)</f>
        <v>5832.61</v>
      </c>
    </row>
    <row r="1565" spans="1:10" x14ac:dyDescent="0.15">
      <c r="A1565" s="7">
        <v>41737</v>
      </c>
      <c r="B1565" s="16">
        <v>2237.3200000000002</v>
      </c>
      <c r="C1565" s="16">
        <v>3981.63</v>
      </c>
      <c r="D1565" s="16">
        <v>4774.53</v>
      </c>
      <c r="E1565" s="16">
        <v>514.26</v>
      </c>
      <c r="F1565" s="16">
        <v>929.64</v>
      </c>
      <c r="G1565" s="16">
        <v>5925.88</v>
      </c>
      <c r="H1565" s="16">
        <f>VLOOKUP($A1565,Sheet2!$A:$B,2,FALSE)</f>
        <v>5925.88</v>
      </c>
      <c r="I1565" s="16">
        <f>VLOOKUP($A1565,Sheet2!$A:$B,2,FALSE)</f>
        <v>5925.88</v>
      </c>
      <c r="J1565" s="16">
        <f>VLOOKUP($A1565,Sheet2!$A:$B,2,FALSE)</f>
        <v>5925.88</v>
      </c>
    </row>
    <row r="1566" spans="1:10" x14ac:dyDescent="0.15">
      <c r="A1566" s="7">
        <v>41738</v>
      </c>
      <c r="B1566" s="16">
        <v>2238.62</v>
      </c>
      <c r="C1566" s="16">
        <v>4018.55</v>
      </c>
      <c r="D1566" s="16">
        <v>4830.54</v>
      </c>
      <c r="E1566" s="16">
        <v>511.26</v>
      </c>
      <c r="F1566" s="16">
        <v>929.35</v>
      </c>
      <c r="G1566" s="16">
        <v>5971.63</v>
      </c>
      <c r="H1566" s="16">
        <f>VLOOKUP($A1566,Sheet2!$A:$B,2,FALSE)</f>
        <v>5971.63</v>
      </c>
      <c r="I1566" s="16">
        <f>VLOOKUP($A1566,Sheet2!$A:$B,2,FALSE)</f>
        <v>5971.63</v>
      </c>
      <c r="J1566" s="16">
        <f>VLOOKUP($A1566,Sheet2!$A:$B,2,FALSE)</f>
        <v>5971.63</v>
      </c>
    </row>
    <row r="1567" spans="1:10" x14ac:dyDescent="0.15">
      <c r="A1567" s="7">
        <v>41739</v>
      </c>
      <c r="B1567" s="16">
        <v>2273.7600000000002</v>
      </c>
      <c r="C1567" s="16">
        <v>4038.84</v>
      </c>
      <c r="D1567" s="16">
        <v>4849.66</v>
      </c>
      <c r="E1567" s="16">
        <v>533.48</v>
      </c>
      <c r="F1567" s="16">
        <v>940.71</v>
      </c>
      <c r="G1567" s="16">
        <v>5980.63</v>
      </c>
      <c r="H1567" s="16">
        <f>VLOOKUP($A1567,Sheet2!$A:$B,2,FALSE)</f>
        <v>5980.63</v>
      </c>
      <c r="I1567" s="16">
        <f>VLOOKUP($A1567,Sheet2!$A:$B,2,FALSE)</f>
        <v>5980.63</v>
      </c>
      <c r="J1567" s="16">
        <f>VLOOKUP($A1567,Sheet2!$A:$B,2,FALSE)</f>
        <v>5980.63</v>
      </c>
    </row>
    <row r="1568" spans="1:10" x14ac:dyDescent="0.15">
      <c r="A1568" s="7">
        <v>41740</v>
      </c>
      <c r="B1568" s="16">
        <v>2270.67</v>
      </c>
      <c r="C1568" s="16">
        <v>4021.19</v>
      </c>
      <c r="D1568" s="16">
        <v>4822.71</v>
      </c>
      <c r="E1568" s="16">
        <v>529.63</v>
      </c>
      <c r="F1568" s="16">
        <v>941.6</v>
      </c>
      <c r="G1568" s="16">
        <v>6013.49</v>
      </c>
      <c r="H1568" s="16">
        <f>VLOOKUP($A1568,Sheet2!$A:$B,2,FALSE)</f>
        <v>6013.49</v>
      </c>
      <c r="I1568" s="16">
        <f>VLOOKUP($A1568,Sheet2!$A:$B,2,FALSE)</f>
        <v>6013.49</v>
      </c>
      <c r="J1568" s="16">
        <f>VLOOKUP($A1568,Sheet2!$A:$B,2,FALSE)</f>
        <v>6013.49</v>
      </c>
    </row>
    <row r="1569" spans="1:10" x14ac:dyDescent="0.15">
      <c r="A1569" s="7">
        <v>41743</v>
      </c>
      <c r="B1569" s="16">
        <v>2268.61</v>
      </c>
      <c r="C1569" s="16">
        <v>4051.33</v>
      </c>
      <c r="D1569" s="16">
        <v>4858.16</v>
      </c>
      <c r="E1569" s="16">
        <v>527.94000000000005</v>
      </c>
      <c r="F1569" s="16">
        <v>941.42</v>
      </c>
      <c r="G1569" s="16">
        <v>6029.62</v>
      </c>
      <c r="H1569" s="16">
        <f>VLOOKUP($A1569,Sheet2!$A:$B,2,FALSE)</f>
        <v>6029.62</v>
      </c>
      <c r="I1569" s="16">
        <f>VLOOKUP($A1569,Sheet2!$A:$B,2,FALSE)</f>
        <v>6029.62</v>
      </c>
      <c r="J1569" s="16">
        <f>VLOOKUP($A1569,Sheet2!$A:$B,2,FALSE)</f>
        <v>6029.62</v>
      </c>
    </row>
    <row r="1570" spans="1:10" x14ac:dyDescent="0.15">
      <c r="A1570" s="7">
        <v>41744</v>
      </c>
      <c r="B1570" s="16">
        <v>2229.46</v>
      </c>
      <c r="C1570" s="16">
        <v>4021.91</v>
      </c>
      <c r="D1570" s="16">
        <v>4838.6499999999996</v>
      </c>
      <c r="E1570" s="16">
        <v>515.24</v>
      </c>
      <c r="F1570" s="16">
        <v>926.12</v>
      </c>
      <c r="G1570" s="16">
        <v>5989</v>
      </c>
      <c r="H1570" s="16">
        <f>VLOOKUP($A1570,Sheet2!$A:$B,2,FALSE)</f>
        <v>5989</v>
      </c>
      <c r="I1570" s="16">
        <f>VLOOKUP($A1570,Sheet2!$A:$B,2,FALSE)</f>
        <v>5989</v>
      </c>
      <c r="J1570" s="16">
        <f>VLOOKUP($A1570,Sheet2!$A:$B,2,FALSE)</f>
        <v>5989</v>
      </c>
    </row>
    <row r="1571" spans="1:10" x14ac:dyDescent="0.15">
      <c r="A1571" s="7">
        <v>41745</v>
      </c>
      <c r="B1571" s="16">
        <v>2232.5300000000002</v>
      </c>
      <c r="C1571" s="16">
        <v>4019.88</v>
      </c>
      <c r="D1571" s="16">
        <v>4847.6400000000003</v>
      </c>
      <c r="E1571" s="16">
        <v>519.27</v>
      </c>
      <c r="F1571" s="16">
        <v>929.3</v>
      </c>
      <c r="G1571" s="16">
        <v>5976.13</v>
      </c>
      <c r="H1571" s="16">
        <f>VLOOKUP($A1571,Sheet2!$A:$B,2,FALSE)</f>
        <v>5976.13</v>
      </c>
      <c r="I1571" s="16">
        <f>VLOOKUP($A1571,Sheet2!$A:$B,2,FALSE)</f>
        <v>5976.13</v>
      </c>
      <c r="J1571" s="16">
        <f>VLOOKUP($A1571,Sheet2!$A:$B,2,FALSE)</f>
        <v>5976.13</v>
      </c>
    </row>
    <row r="1572" spans="1:10" x14ac:dyDescent="0.15">
      <c r="A1572" s="7">
        <v>41746</v>
      </c>
      <c r="B1572" s="16">
        <v>2224.8000000000002</v>
      </c>
      <c r="C1572" s="16">
        <v>4014.94</v>
      </c>
      <c r="D1572" s="16">
        <v>4847.68</v>
      </c>
      <c r="E1572" s="16">
        <v>519.70000000000005</v>
      </c>
      <c r="F1572" s="16">
        <v>927.05</v>
      </c>
      <c r="G1572" s="16">
        <v>5949.53</v>
      </c>
      <c r="H1572" s="16">
        <f>VLOOKUP($A1572,Sheet2!$A:$B,2,FALSE)</f>
        <v>5949.53</v>
      </c>
      <c r="I1572" s="16">
        <f>VLOOKUP($A1572,Sheet2!$A:$B,2,FALSE)</f>
        <v>5949.53</v>
      </c>
      <c r="J1572" s="16">
        <f>VLOOKUP($A1572,Sheet2!$A:$B,2,FALSE)</f>
        <v>5949.53</v>
      </c>
    </row>
    <row r="1573" spans="1:10" x14ac:dyDescent="0.15">
      <c r="A1573" s="7">
        <v>41747</v>
      </c>
      <c r="B1573" s="16">
        <v>2224.48</v>
      </c>
      <c r="C1573" s="16">
        <v>4029.26</v>
      </c>
      <c r="D1573" s="16">
        <v>4870.3100000000004</v>
      </c>
      <c r="E1573" s="16">
        <v>521.92999999999995</v>
      </c>
      <c r="F1573" s="16">
        <v>926.39</v>
      </c>
      <c r="G1573" s="16">
        <v>5962.88</v>
      </c>
      <c r="H1573" s="16">
        <f>VLOOKUP($A1573,Sheet2!$A:$B,2,FALSE)</f>
        <v>5962.88</v>
      </c>
      <c r="I1573" s="16">
        <f>VLOOKUP($A1573,Sheet2!$A:$B,2,FALSE)</f>
        <v>5962.88</v>
      </c>
      <c r="J1573" s="16">
        <f>VLOOKUP($A1573,Sheet2!$A:$B,2,FALSE)</f>
        <v>5962.88</v>
      </c>
    </row>
    <row r="1574" spans="1:10" x14ac:dyDescent="0.15">
      <c r="A1574" s="7">
        <v>41750</v>
      </c>
      <c r="B1574" s="16">
        <v>2187.25</v>
      </c>
      <c r="C1574" s="16">
        <v>3965.34</v>
      </c>
      <c r="D1574" s="16">
        <v>4794.88</v>
      </c>
      <c r="E1574" s="16">
        <v>509.18</v>
      </c>
      <c r="F1574" s="16">
        <v>914.18</v>
      </c>
      <c r="G1574" s="16">
        <v>5892.17</v>
      </c>
      <c r="H1574" s="16">
        <f>VLOOKUP($A1574,Sheet2!$A:$B,2,FALSE)</f>
        <v>5892.17</v>
      </c>
      <c r="I1574" s="16">
        <f>VLOOKUP($A1574,Sheet2!$A:$B,2,FALSE)</f>
        <v>5892.17</v>
      </c>
      <c r="J1574" s="16">
        <f>VLOOKUP($A1574,Sheet2!$A:$B,2,FALSE)</f>
        <v>5892.17</v>
      </c>
    </row>
    <row r="1575" spans="1:10" x14ac:dyDescent="0.15">
      <c r="A1575" s="7">
        <v>41751</v>
      </c>
      <c r="B1575" s="16">
        <v>2196.8000000000002</v>
      </c>
      <c r="C1575" s="16">
        <v>3947.17</v>
      </c>
      <c r="D1575" s="16">
        <v>4748.01</v>
      </c>
      <c r="E1575" s="16">
        <v>513.42999999999995</v>
      </c>
      <c r="F1575" s="16">
        <v>909.52</v>
      </c>
      <c r="G1575" s="16">
        <v>5824.52</v>
      </c>
      <c r="H1575" s="16">
        <f>VLOOKUP($A1575,Sheet2!$A:$B,2,FALSE)</f>
        <v>5824.52</v>
      </c>
      <c r="I1575" s="16">
        <f>VLOOKUP($A1575,Sheet2!$A:$B,2,FALSE)</f>
        <v>5824.52</v>
      </c>
      <c r="J1575" s="16">
        <f>VLOOKUP($A1575,Sheet2!$A:$B,2,FALSE)</f>
        <v>5824.52</v>
      </c>
    </row>
    <row r="1576" spans="1:10" x14ac:dyDescent="0.15">
      <c r="A1576" s="7">
        <v>41752</v>
      </c>
      <c r="B1576" s="16">
        <v>2194.67</v>
      </c>
      <c r="C1576" s="16">
        <v>3929.17</v>
      </c>
      <c r="D1576" s="16">
        <v>4730.83</v>
      </c>
      <c r="E1576" s="16">
        <v>507.85</v>
      </c>
      <c r="F1576" s="16">
        <v>911.17</v>
      </c>
      <c r="G1576" s="16">
        <v>5804.99</v>
      </c>
      <c r="H1576" s="16">
        <f>VLOOKUP($A1576,Sheet2!$A:$B,2,FALSE)</f>
        <v>5804.99</v>
      </c>
      <c r="I1576" s="16">
        <f>VLOOKUP($A1576,Sheet2!$A:$B,2,FALSE)</f>
        <v>5804.99</v>
      </c>
      <c r="J1576" s="16">
        <f>VLOOKUP($A1576,Sheet2!$A:$B,2,FALSE)</f>
        <v>5804.99</v>
      </c>
    </row>
    <row r="1577" spans="1:10" x14ac:dyDescent="0.15">
      <c r="A1577" s="7">
        <v>41753</v>
      </c>
      <c r="B1577" s="16">
        <v>2190.4699999999998</v>
      </c>
      <c r="C1577" s="16">
        <v>3884.81</v>
      </c>
      <c r="D1577" s="16">
        <v>4682.83</v>
      </c>
      <c r="E1577" s="16">
        <v>507.59</v>
      </c>
      <c r="F1577" s="16">
        <v>903.71</v>
      </c>
      <c r="G1577" s="16">
        <v>5734.62</v>
      </c>
      <c r="H1577" s="16">
        <f>VLOOKUP($A1577,Sheet2!$A:$B,2,FALSE)</f>
        <v>5734.62</v>
      </c>
      <c r="I1577" s="16">
        <f>VLOOKUP($A1577,Sheet2!$A:$B,2,FALSE)</f>
        <v>5734.62</v>
      </c>
      <c r="J1577" s="16">
        <f>VLOOKUP($A1577,Sheet2!$A:$B,2,FALSE)</f>
        <v>5734.62</v>
      </c>
    </row>
    <row r="1578" spans="1:10" x14ac:dyDescent="0.15">
      <c r="A1578" s="7">
        <v>41754</v>
      </c>
      <c r="B1578" s="16">
        <v>2167.83</v>
      </c>
      <c r="C1578" s="16">
        <v>3800.68</v>
      </c>
      <c r="D1578" s="16">
        <v>4582.63</v>
      </c>
      <c r="E1578" s="16">
        <v>502.82</v>
      </c>
      <c r="F1578" s="16">
        <v>889.18</v>
      </c>
      <c r="G1578" s="16">
        <v>5653.39</v>
      </c>
      <c r="H1578" s="16">
        <f>VLOOKUP($A1578,Sheet2!$A:$B,2,FALSE)</f>
        <v>5653.39</v>
      </c>
      <c r="I1578" s="16">
        <f>VLOOKUP($A1578,Sheet2!$A:$B,2,FALSE)</f>
        <v>5653.39</v>
      </c>
      <c r="J1578" s="16">
        <f>VLOOKUP($A1578,Sheet2!$A:$B,2,FALSE)</f>
        <v>5653.39</v>
      </c>
    </row>
    <row r="1579" spans="1:10" x14ac:dyDescent="0.15">
      <c r="A1579" s="7">
        <v>41757</v>
      </c>
      <c r="B1579" s="16">
        <v>2134.9699999999998</v>
      </c>
      <c r="C1579" s="16">
        <v>3684.59</v>
      </c>
      <c r="D1579" s="16">
        <v>4424.41</v>
      </c>
      <c r="E1579" s="16">
        <v>494.76</v>
      </c>
      <c r="F1579" s="16">
        <v>867.53</v>
      </c>
      <c r="G1579" s="16">
        <v>5500.82</v>
      </c>
      <c r="H1579" s="16">
        <f>VLOOKUP($A1579,Sheet2!$A:$B,2,FALSE)</f>
        <v>5500.82</v>
      </c>
      <c r="I1579" s="16">
        <f>VLOOKUP($A1579,Sheet2!$A:$B,2,FALSE)</f>
        <v>5500.82</v>
      </c>
      <c r="J1579" s="16">
        <f>VLOOKUP($A1579,Sheet2!$A:$B,2,FALSE)</f>
        <v>5500.82</v>
      </c>
    </row>
    <row r="1580" spans="1:10" x14ac:dyDescent="0.15">
      <c r="A1580" s="7">
        <v>41758</v>
      </c>
      <c r="B1580" s="16">
        <v>2158.4699999999998</v>
      </c>
      <c r="C1580" s="16">
        <v>3738.93</v>
      </c>
      <c r="D1580" s="16">
        <v>4479.26</v>
      </c>
      <c r="E1580" s="16">
        <v>505.44</v>
      </c>
      <c r="F1580" s="16">
        <v>873.87</v>
      </c>
      <c r="G1580" s="16">
        <v>5562.48</v>
      </c>
      <c r="H1580" s="16">
        <f>VLOOKUP($A1580,Sheet2!$A:$B,2,FALSE)</f>
        <v>5562.48</v>
      </c>
      <c r="I1580" s="16">
        <f>VLOOKUP($A1580,Sheet2!$A:$B,2,FALSE)</f>
        <v>5562.48</v>
      </c>
      <c r="J1580" s="16">
        <f>VLOOKUP($A1580,Sheet2!$A:$B,2,FALSE)</f>
        <v>5562.48</v>
      </c>
    </row>
    <row r="1581" spans="1:10" x14ac:dyDescent="0.15">
      <c r="A1581" s="7">
        <v>41759</v>
      </c>
      <c r="B1581" s="16">
        <v>2158.66</v>
      </c>
      <c r="C1581" s="16">
        <v>3766.17</v>
      </c>
      <c r="D1581" s="16">
        <v>4525.3100000000004</v>
      </c>
      <c r="E1581" s="16">
        <v>503.73</v>
      </c>
      <c r="F1581" s="16">
        <v>875.37</v>
      </c>
      <c r="G1581" s="16">
        <v>5637.76</v>
      </c>
      <c r="H1581" s="16">
        <f>VLOOKUP($A1581,Sheet2!$A:$B,2,FALSE)</f>
        <v>5637.76</v>
      </c>
      <c r="I1581" s="16">
        <f>VLOOKUP($A1581,Sheet2!$A:$B,2,FALSE)</f>
        <v>5637.76</v>
      </c>
      <c r="J1581" s="16">
        <f>VLOOKUP($A1581,Sheet2!$A:$B,2,FALSE)</f>
        <v>5637.76</v>
      </c>
    </row>
    <row r="1582" spans="1:10" x14ac:dyDescent="0.15">
      <c r="A1582" s="7">
        <v>41764</v>
      </c>
      <c r="B1582" s="16">
        <v>2156.4699999999998</v>
      </c>
      <c r="C1582" s="16">
        <v>3798.29</v>
      </c>
      <c r="D1582" s="16">
        <v>4577.41</v>
      </c>
      <c r="E1582" s="16">
        <v>508.27</v>
      </c>
      <c r="F1582" s="16">
        <v>877.76</v>
      </c>
      <c r="G1582" s="16">
        <v>5677.8</v>
      </c>
      <c r="H1582" s="16">
        <f>VLOOKUP($A1582,Sheet2!$A:$B,2,FALSE)</f>
        <v>5677.8</v>
      </c>
      <c r="I1582" s="16">
        <f>VLOOKUP($A1582,Sheet2!$A:$B,2,FALSE)</f>
        <v>5677.8</v>
      </c>
      <c r="J1582" s="16">
        <f>VLOOKUP($A1582,Sheet2!$A:$B,2,FALSE)</f>
        <v>5677.8</v>
      </c>
    </row>
    <row r="1583" spans="1:10" x14ac:dyDescent="0.15">
      <c r="A1583" s="7">
        <v>41765</v>
      </c>
      <c r="B1583" s="16">
        <v>2157.33</v>
      </c>
      <c r="C1583" s="16">
        <v>3817.98</v>
      </c>
      <c r="D1583" s="16">
        <v>4612.1499999999996</v>
      </c>
      <c r="E1583" s="16">
        <v>506.19</v>
      </c>
      <c r="F1583" s="16">
        <v>887.17</v>
      </c>
      <c r="G1583" s="16">
        <v>5698.75</v>
      </c>
      <c r="H1583" s="16">
        <f>VLOOKUP($A1583,Sheet2!$A:$B,2,FALSE)</f>
        <v>5698.75</v>
      </c>
      <c r="I1583" s="16">
        <f>VLOOKUP($A1583,Sheet2!$A:$B,2,FALSE)</f>
        <v>5698.75</v>
      </c>
      <c r="J1583" s="16">
        <f>VLOOKUP($A1583,Sheet2!$A:$B,2,FALSE)</f>
        <v>5698.75</v>
      </c>
    </row>
    <row r="1584" spans="1:10" x14ac:dyDescent="0.15">
      <c r="A1584" s="7">
        <v>41766</v>
      </c>
      <c r="B1584" s="16">
        <v>2137.3200000000002</v>
      </c>
      <c r="C1584" s="16">
        <v>3749.97</v>
      </c>
      <c r="D1584" s="16">
        <v>4533.01</v>
      </c>
      <c r="E1584" s="16">
        <v>506.11</v>
      </c>
      <c r="F1584" s="16">
        <v>873.35</v>
      </c>
      <c r="G1584" s="16">
        <v>5628.34</v>
      </c>
      <c r="H1584" s="16">
        <f>VLOOKUP($A1584,Sheet2!$A:$B,2,FALSE)</f>
        <v>5628.34</v>
      </c>
      <c r="I1584" s="16">
        <f>VLOOKUP($A1584,Sheet2!$A:$B,2,FALSE)</f>
        <v>5628.34</v>
      </c>
      <c r="J1584" s="16">
        <f>VLOOKUP($A1584,Sheet2!$A:$B,2,FALSE)</f>
        <v>5628.34</v>
      </c>
    </row>
    <row r="1585" spans="1:10" x14ac:dyDescent="0.15">
      <c r="A1585" s="7">
        <v>41767</v>
      </c>
      <c r="B1585" s="16">
        <v>2135.5</v>
      </c>
      <c r="C1585" s="16">
        <v>3754.01</v>
      </c>
      <c r="D1585" s="16">
        <v>4532.26</v>
      </c>
      <c r="E1585" s="16">
        <v>509.72</v>
      </c>
      <c r="F1585" s="16">
        <v>875.97</v>
      </c>
      <c r="G1585" s="16">
        <v>5623.58</v>
      </c>
      <c r="H1585" s="16">
        <f>VLOOKUP($A1585,Sheet2!$A:$B,2,FALSE)</f>
        <v>5623.58</v>
      </c>
      <c r="I1585" s="16">
        <f>VLOOKUP($A1585,Sheet2!$A:$B,2,FALSE)</f>
        <v>5623.58</v>
      </c>
      <c r="J1585" s="16">
        <f>VLOOKUP($A1585,Sheet2!$A:$B,2,FALSE)</f>
        <v>5623.58</v>
      </c>
    </row>
    <row r="1586" spans="1:10" x14ac:dyDescent="0.15">
      <c r="A1586" s="7">
        <v>41768</v>
      </c>
      <c r="B1586" s="16">
        <v>2133.91</v>
      </c>
      <c r="C1586" s="16">
        <v>3716.02</v>
      </c>
      <c r="D1586" s="16">
        <v>4481.84</v>
      </c>
      <c r="E1586" s="16">
        <v>514.05999999999995</v>
      </c>
      <c r="F1586" s="16">
        <v>882.03</v>
      </c>
      <c r="G1586" s="16">
        <v>5594.69</v>
      </c>
      <c r="H1586" s="16">
        <f>VLOOKUP($A1586,Sheet2!$A:$B,2,FALSE)</f>
        <v>5594.69</v>
      </c>
      <c r="I1586" s="16">
        <f>VLOOKUP($A1586,Sheet2!$A:$B,2,FALSE)</f>
        <v>5594.69</v>
      </c>
      <c r="J1586" s="16">
        <f>VLOOKUP($A1586,Sheet2!$A:$B,2,FALSE)</f>
        <v>5594.69</v>
      </c>
    </row>
    <row r="1587" spans="1:10" x14ac:dyDescent="0.15">
      <c r="A1587" s="7">
        <v>41771</v>
      </c>
      <c r="B1587" s="16">
        <v>2180.0500000000002</v>
      </c>
      <c r="C1587" s="16">
        <v>3812.76</v>
      </c>
      <c r="D1587" s="16">
        <v>4576.42</v>
      </c>
      <c r="E1587" s="16">
        <v>528.82000000000005</v>
      </c>
      <c r="F1587" s="16">
        <v>921.5</v>
      </c>
      <c r="G1587" s="16">
        <v>5660.62</v>
      </c>
      <c r="H1587" s="16">
        <f>VLOOKUP($A1587,Sheet2!$A:$B,2,FALSE)</f>
        <v>5660.62</v>
      </c>
      <c r="I1587" s="16">
        <f>VLOOKUP($A1587,Sheet2!$A:$B,2,FALSE)</f>
        <v>5660.62</v>
      </c>
      <c r="J1587" s="16">
        <f>VLOOKUP($A1587,Sheet2!$A:$B,2,FALSE)</f>
        <v>5660.62</v>
      </c>
    </row>
    <row r="1588" spans="1:10" x14ac:dyDescent="0.15">
      <c r="A1588" s="7">
        <v>41772</v>
      </c>
      <c r="B1588" s="16">
        <v>2174.85</v>
      </c>
      <c r="C1588" s="16">
        <v>3806.89</v>
      </c>
      <c r="D1588" s="16">
        <v>4574.8</v>
      </c>
      <c r="E1588" s="16">
        <v>525.17999999999995</v>
      </c>
      <c r="F1588" s="16">
        <v>913.41</v>
      </c>
      <c r="G1588" s="16">
        <v>5644.56</v>
      </c>
      <c r="H1588" s="16">
        <f>VLOOKUP($A1588,Sheet2!$A:$B,2,FALSE)</f>
        <v>5644.56</v>
      </c>
      <c r="I1588" s="16">
        <f>VLOOKUP($A1588,Sheet2!$A:$B,2,FALSE)</f>
        <v>5644.56</v>
      </c>
      <c r="J1588" s="16">
        <f>VLOOKUP($A1588,Sheet2!$A:$B,2,FALSE)</f>
        <v>5644.56</v>
      </c>
    </row>
    <row r="1589" spans="1:10" x14ac:dyDescent="0.15">
      <c r="A1589" s="7">
        <v>41773</v>
      </c>
      <c r="B1589" s="16">
        <v>2172.37</v>
      </c>
      <c r="C1589" s="16">
        <v>3803.8</v>
      </c>
      <c r="D1589" s="16">
        <v>4577.68</v>
      </c>
      <c r="E1589" s="16">
        <v>526.21</v>
      </c>
      <c r="F1589" s="16">
        <v>916.53</v>
      </c>
      <c r="G1589" s="16">
        <v>5659.37</v>
      </c>
      <c r="H1589" s="16">
        <f>VLOOKUP($A1589,Sheet2!$A:$B,2,FALSE)</f>
        <v>5659.37</v>
      </c>
      <c r="I1589" s="16">
        <f>VLOOKUP($A1589,Sheet2!$A:$B,2,FALSE)</f>
        <v>5659.37</v>
      </c>
      <c r="J1589" s="16">
        <f>VLOOKUP($A1589,Sheet2!$A:$B,2,FALSE)</f>
        <v>5659.37</v>
      </c>
    </row>
    <row r="1590" spans="1:10" x14ac:dyDescent="0.15">
      <c r="A1590" s="7">
        <v>41774</v>
      </c>
      <c r="B1590" s="16">
        <v>2144.08</v>
      </c>
      <c r="C1590" s="16">
        <v>3732.34</v>
      </c>
      <c r="D1590" s="16">
        <v>4491.75</v>
      </c>
      <c r="E1590" s="16">
        <v>512.42999999999995</v>
      </c>
      <c r="F1590" s="16">
        <v>903.47</v>
      </c>
      <c r="G1590" s="16">
        <v>5573.4</v>
      </c>
      <c r="H1590" s="16">
        <f>VLOOKUP($A1590,Sheet2!$A:$B,2,FALSE)</f>
        <v>5573.4</v>
      </c>
      <c r="I1590" s="16">
        <f>VLOOKUP($A1590,Sheet2!$A:$B,2,FALSE)</f>
        <v>5573.4</v>
      </c>
      <c r="J1590" s="16">
        <f>VLOOKUP($A1590,Sheet2!$A:$B,2,FALSE)</f>
        <v>5573.4</v>
      </c>
    </row>
    <row r="1591" spans="1:10" x14ac:dyDescent="0.15">
      <c r="A1591" s="7">
        <v>41775</v>
      </c>
      <c r="B1591" s="16">
        <v>2145.9499999999998</v>
      </c>
      <c r="C1591" s="16">
        <v>3726.66</v>
      </c>
      <c r="D1591" s="16">
        <v>4472.17</v>
      </c>
      <c r="E1591" s="16">
        <v>505.93</v>
      </c>
      <c r="F1591" s="16">
        <v>901.11</v>
      </c>
      <c r="G1591" s="16">
        <v>5527.22</v>
      </c>
      <c r="H1591" s="16">
        <f>VLOOKUP($A1591,Sheet2!$A:$B,2,FALSE)</f>
        <v>5527.22</v>
      </c>
      <c r="I1591" s="16">
        <f>VLOOKUP($A1591,Sheet2!$A:$B,2,FALSE)</f>
        <v>5527.22</v>
      </c>
      <c r="J1591" s="16">
        <f>VLOOKUP($A1591,Sheet2!$A:$B,2,FALSE)</f>
        <v>5527.22</v>
      </c>
    </row>
    <row r="1592" spans="1:10" x14ac:dyDescent="0.15">
      <c r="A1592" s="7">
        <v>41778</v>
      </c>
      <c r="B1592" s="16">
        <v>2115.14</v>
      </c>
      <c r="C1592" s="16">
        <v>3705.36</v>
      </c>
      <c r="D1592" s="16">
        <v>4458.38</v>
      </c>
      <c r="E1592" s="16">
        <v>494.49</v>
      </c>
      <c r="F1592" s="16">
        <v>900.73</v>
      </c>
      <c r="G1592" s="16">
        <v>5463.15</v>
      </c>
      <c r="H1592" s="16">
        <f>VLOOKUP($A1592,Sheet2!$A:$B,2,FALSE)</f>
        <v>5463.15</v>
      </c>
      <c r="I1592" s="16">
        <f>VLOOKUP($A1592,Sheet2!$A:$B,2,FALSE)</f>
        <v>5463.15</v>
      </c>
      <c r="J1592" s="16">
        <f>VLOOKUP($A1592,Sheet2!$A:$B,2,FALSE)</f>
        <v>5463.15</v>
      </c>
    </row>
    <row r="1593" spans="1:10" x14ac:dyDescent="0.15">
      <c r="A1593" s="7">
        <v>41779</v>
      </c>
      <c r="B1593" s="16">
        <v>2115.77</v>
      </c>
      <c r="C1593" s="16">
        <v>3715.71</v>
      </c>
      <c r="D1593" s="16">
        <v>4480.03</v>
      </c>
      <c r="E1593" s="16">
        <v>496.29</v>
      </c>
      <c r="F1593" s="16">
        <v>898.54</v>
      </c>
      <c r="G1593" s="16">
        <v>5476.34</v>
      </c>
      <c r="H1593" s="16">
        <f>VLOOKUP($A1593,Sheet2!$A:$B,2,FALSE)</f>
        <v>5476.34</v>
      </c>
      <c r="I1593" s="16">
        <f>VLOOKUP($A1593,Sheet2!$A:$B,2,FALSE)</f>
        <v>5476.34</v>
      </c>
      <c r="J1593" s="16">
        <f>VLOOKUP($A1593,Sheet2!$A:$B,2,FALSE)</f>
        <v>5476.34</v>
      </c>
    </row>
    <row r="1594" spans="1:10" x14ac:dyDescent="0.15">
      <c r="A1594" s="7">
        <v>41780</v>
      </c>
      <c r="B1594" s="16">
        <v>2135.9</v>
      </c>
      <c r="C1594" s="16">
        <v>3747.33</v>
      </c>
      <c r="D1594" s="16">
        <v>4518.66</v>
      </c>
      <c r="E1594" s="16">
        <v>501.36</v>
      </c>
      <c r="F1594" s="16">
        <v>901.98</v>
      </c>
      <c r="G1594" s="16">
        <v>5518.71</v>
      </c>
      <c r="H1594" s="16">
        <f>VLOOKUP($A1594,Sheet2!$A:$B,2,FALSE)</f>
        <v>5518.71</v>
      </c>
      <c r="I1594" s="16">
        <f>VLOOKUP($A1594,Sheet2!$A:$B,2,FALSE)</f>
        <v>5518.71</v>
      </c>
      <c r="J1594" s="16">
        <f>VLOOKUP($A1594,Sheet2!$A:$B,2,FALSE)</f>
        <v>5518.71</v>
      </c>
    </row>
    <row r="1595" spans="1:10" x14ac:dyDescent="0.15">
      <c r="A1595" s="7">
        <v>41781</v>
      </c>
      <c r="B1595" s="16">
        <v>2130.87</v>
      </c>
      <c r="C1595" s="16">
        <v>3746.14</v>
      </c>
      <c r="D1595" s="16">
        <v>4527.6000000000004</v>
      </c>
      <c r="E1595" s="16">
        <v>498.87</v>
      </c>
      <c r="F1595" s="16">
        <v>896.89</v>
      </c>
      <c r="G1595" s="16">
        <v>5533.45</v>
      </c>
      <c r="H1595" s="16">
        <f>VLOOKUP($A1595,Sheet2!$A:$B,2,FALSE)</f>
        <v>5533.45</v>
      </c>
      <c r="I1595" s="16">
        <f>VLOOKUP($A1595,Sheet2!$A:$B,2,FALSE)</f>
        <v>5533.45</v>
      </c>
      <c r="J1595" s="16">
        <f>VLOOKUP($A1595,Sheet2!$A:$B,2,FALSE)</f>
        <v>5533.45</v>
      </c>
    </row>
    <row r="1596" spans="1:10" x14ac:dyDescent="0.15">
      <c r="A1596" s="7">
        <v>41782</v>
      </c>
      <c r="B1596" s="16">
        <v>2148.41</v>
      </c>
      <c r="C1596" s="16">
        <v>3786.56</v>
      </c>
      <c r="D1596" s="16">
        <v>4582.46</v>
      </c>
      <c r="E1596" s="16">
        <v>503.71</v>
      </c>
      <c r="F1596" s="16">
        <v>898.61</v>
      </c>
      <c r="G1596" s="16">
        <v>5584.38</v>
      </c>
      <c r="H1596" s="16">
        <f>VLOOKUP($A1596,Sheet2!$A:$B,2,FALSE)</f>
        <v>5584.38</v>
      </c>
      <c r="I1596" s="16">
        <f>VLOOKUP($A1596,Sheet2!$A:$B,2,FALSE)</f>
        <v>5584.38</v>
      </c>
      <c r="J1596" s="16">
        <f>VLOOKUP($A1596,Sheet2!$A:$B,2,FALSE)</f>
        <v>5584.38</v>
      </c>
    </row>
    <row r="1597" spans="1:10" x14ac:dyDescent="0.15">
      <c r="A1597" s="7">
        <v>41785</v>
      </c>
      <c r="B1597" s="16">
        <v>2155.98</v>
      </c>
      <c r="C1597" s="16">
        <v>3827.49</v>
      </c>
      <c r="D1597" s="16">
        <v>4645</v>
      </c>
      <c r="E1597" s="16">
        <v>502.82</v>
      </c>
      <c r="F1597" s="16">
        <v>904.95</v>
      </c>
      <c r="G1597" s="16">
        <v>5697.39</v>
      </c>
      <c r="H1597" s="16">
        <f>VLOOKUP($A1597,Sheet2!$A:$B,2,FALSE)</f>
        <v>5697.39</v>
      </c>
      <c r="I1597" s="16">
        <f>VLOOKUP($A1597,Sheet2!$A:$B,2,FALSE)</f>
        <v>5697.39</v>
      </c>
      <c r="J1597" s="16">
        <f>VLOOKUP($A1597,Sheet2!$A:$B,2,FALSE)</f>
        <v>5697.39</v>
      </c>
    </row>
    <row r="1598" spans="1:10" x14ac:dyDescent="0.15">
      <c r="A1598" s="7">
        <v>41786</v>
      </c>
      <c r="B1598" s="16">
        <v>2147.2800000000002</v>
      </c>
      <c r="C1598" s="16">
        <v>3818.32</v>
      </c>
      <c r="D1598" s="16">
        <v>4624.34</v>
      </c>
      <c r="E1598" s="16">
        <v>497.55</v>
      </c>
      <c r="F1598" s="16">
        <v>903.72</v>
      </c>
      <c r="G1598" s="16">
        <v>5674.08</v>
      </c>
      <c r="H1598" s="16">
        <f>VLOOKUP($A1598,Sheet2!$A:$B,2,FALSE)</f>
        <v>5674.08</v>
      </c>
      <c r="I1598" s="16">
        <f>VLOOKUP($A1598,Sheet2!$A:$B,2,FALSE)</f>
        <v>5674.08</v>
      </c>
      <c r="J1598" s="16">
        <f>VLOOKUP($A1598,Sheet2!$A:$B,2,FALSE)</f>
        <v>5674.08</v>
      </c>
    </row>
    <row r="1599" spans="1:10" x14ac:dyDescent="0.15">
      <c r="A1599" s="7">
        <v>41787</v>
      </c>
      <c r="B1599" s="16">
        <v>2169.35</v>
      </c>
      <c r="C1599" s="16">
        <v>3861.59</v>
      </c>
      <c r="D1599" s="16">
        <v>4690.62</v>
      </c>
      <c r="E1599" s="16">
        <v>507.9</v>
      </c>
      <c r="F1599" s="16">
        <v>907.14</v>
      </c>
      <c r="G1599" s="16">
        <v>5727.58</v>
      </c>
      <c r="H1599" s="16">
        <f>VLOOKUP($A1599,Sheet2!$A:$B,2,FALSE)</f>
        <v>5727.58</v>
      </c>
      <c r="I1599" s="16">
        <f>VLOOKUP($A1599,Sheet2!$A:$B,2,FALSE)</f>
        <v>5727.58</v>
      </c>
      <c r="J1599" s="16">
        <f>VLOOKUP($A1599,Sheet2!$A:$B,2,FALSE)</f>
        <v>5727.58</v>
      </c>
    </row>
    <row r="1600" spans="1:10" x14ac:dyDescent="0.15">
      <c r="A1600" s="7">
        <v>41788</v>
      </c>
      <c r="B1600" s="16">
        <v>2155.16</v>
      </c>
      <c r="C1600" s="16">
        <v>3821.87</v>
      </c>
      <c r="D1600" s="16">
        <v>4635.01</v>
      </c>
      <c r="E1600" s="16">
        <v>497.48</v>
      </c>
      <c r="F1600" s="16">
        <v>897.47</v>
      </c>
      <c r="G1600" s="16">
        <v>5703.87</v>
      </c>
      <c r="H1600" s="16">
        <f>VLOOKUP($A1600,Sheet2!$A:$B,2,FALSE)</f>
        <v>5703.87</v>
      </c>
      <c r="I1600" s="16">
        <f>VLOOKUP($A1600,Sheet2!$A:$B,2,FALSE)</f>
        <v>5703.87</v>
      </c>
      <c r="J1600" s="16">
        <f>VLOOKUP($A1600,Sheet2!$A:$B,2,FALSE)</f>
        <v>5703.87</v>
      </c>
    </row>
    <row r="1601" spans="1:10" x14ac:dyDescent="0.15">
      <c r="A1601" s="7">
        <v>41789</v>
      </c>
      <c r="B1601" s="16">
        <v>2156.46</v>
      </c>
      <c r="C1601" s="16">
        <v>3829.24</v>
      </c>
      <c r="D1601" s="16">
        <v>4648.2299999999996</v>
      </c>
      <c r="E1601" s="16">
        <v>499.75</v>
      </c>
      <c r="F1601" s="16">
        <v>903.83</v>
      </c>
      <c r="G1601" s="16">
        <v>5705.88</v>
      </c>
      <c r="H1601" s="16">
        <f>VLOOKUP($A1601,Sheet2!$A:$B,2,FALSE)</f>
        <v>5705.88</v>
      </c>
      <c r="I1601" s="16">
        <f>VLOOKUP($A1601,Sheet2!$A:$B,2,FALSE)</f>
        <v>5705.88</v>
      </c>
      <c r="J1601" s="16">
        <f>VLOOKUP($A1601,Sheet2!$A:$B,2,FALSE)</f>
        <v>5705.88</v>
      </c>
    </row>
    <row r="1602" spans="1:10" x14ac:dyDescent="0.15">
      <c r="A1602" s="7">
        <v>41793</v>
      </c>
      <c r="B1602" s="16">
        <v>2149.92</v>
      </c>
      <c r="C1602" s="16">
        <v>3822.72</v>
      </c>
      <c r="D1602" s="16">
        <v>4640.24</v>
      </c>
      <c r="E1602" s="16">
        <v>496.68</v>
      </c>
      <c r="F1602" s="16">
        <v>903.68</v>
      </c>
      <c r="G1602" s="16">
        <v>5714.8</v>
      </c>
      <c r="H1602" s="16">
        <f>VLOOKUP($A1602,Sheet2!$A:$B,2,FALSE)</f>
        <v>5714.8</v>
      </c>
      <c r="I1602" s="16">
        <f>VLOOKUP($A1602,Sheet2!$A:$B,2,FALSE)</f>
        <v>5714.8</v>
      </c>
      <c r="J1602" s="16">
        <f>VLOOKUP($A1602,Sheet2!$A:$B,2,FALSE)</f>
        <v>5714.8</v>
      </c>
    </row>
    <row r="1603" spans="1:10" x14ac:dyDescent="0.15">
      <c r="A1603" s="7">
        <v>41794</v>
      </c>
      <c r="B1603" s="16">
        <v>2128.27</v>
      </c>
      <c r="C1603" s="16">
        <v>3789.29</v>
      </c>
      <c r="D1603" s="16">
        <v>4610.72</v>
      </c>
      <c r="E1603" s="16">
        <v>491.79</v>
      </c>
      <c r="F1603" s="16">
        <v>896.77</v>
      </c>
      <c r="G1603" s="16">
        <v>5645.11</v>
      </c>
      <c r="H1603" s="16">
        <f>VLOOKUP($A1603,Sheet2!$A:$B,2,FALSE)</f>
        <v>5645.11</v>
      </c>
      <c r="I1603" s="16">
        <f>VLOOKUP($A1603,Sheet2!$A:$B,2,FALSE)</f>
        <v>5645.11</v>
      </c>
      <c r="J1603" s="16">
        <f>VLOOKUP($A1603,Sheet2!$A:$B,2,FALSE)</f>
        <v>5645.11</v>
      </c>
    </row>
    <row r="1604" spans="1:10" x14ac:dyDescent="0.15">
      <c r="A1604" s="7">
        <v>41795</v>
      </c>
      <c r="B1604" s="16">
        <v>2150.6</v>
      </c>
      <c r="C1604" s="16">
        <v>3832.06</v>
      </c>
      <c r="D1604" s="16">
        <v>4671.33</v>
      </c>
      <c r="E1604" s="16">
        <v>497.23</v>
      </c>
      <c r="F1604" s="16">
        <v>902.97</v>
      </c>
      <c r="G1604" s="16">
        <v>5708.76</v>
      </c>
      <c r="H1604" s="16">
        <f>VLOOKUP($A1604,Sheet2!$A:$B,2,FALSE)</f>
        <v>5708.76</v>
      </c>
      <c r="I1604" s="16">
        <f>VLOOKUP($A1604,Sheet2!$A:$B,2,FALSE)</f>
        <v>5708.76</v>
      </c>
      <c r="J1604" s="16">
        <f>VLOOKUP($A1604,Sheet2!$A:$B,2,FALSE)</f>
        <v>5708.76</v>
      </c>
    </row>
    <row r="1605" spans="1:10" x14ac:dyDescent="0.15">
      <c r="A1605" s="7">
        <v>41796</v>
      </c>
      <c r="B1605" s="16">
        <v>2134.7199999999998</v>
      </c>
      <c r="C1605" s="16">
        <v>3818.33</v>
      </c>
      <c r="D1605" s="16">
        <v>4662.3100000000004</v>
      </c>
      <c r="E1605" s="16">
        <v>492.58</v>
      </c>
      <c r="F1605" s="16">
        <v>897.12</v>
      </c>
      <c r="G1605" s="16">
        <v>5712.94</v>
      </c>
      <c r="H1605" s="16">
        <f>VLOOKUP($A1605,Sheet2!$A:$B,2,FALSE)</f>
        <v>5712.94</v>
      </c>
      <c r="I1605" s="16">
        <f>VLOOKUP($A1605,Sheet2!$A:$B,2,FALSE)</f>
        <v>5712.94</v>
      </c>
      <c r="J1605" s="16">
        <f>VLOOKUP($A1605,Sheet2!$A:$B,2,FALSE)</f>
        <v>5712.94</v>
      </c>
    </row>
    <row r="1606" spans="1:10" x14ac:dyDescent="0.15">
      <c r="A1606" s="7">
        <v>41799</v>
      </c>
      <c r="B1606" s="16">
        <v>2134.2800000000002</v>
      </c>
      <c r="C1606" s="16">
        <v>3797.43</v>
      </c>
      <c r="D1606" s="16">
        <v>4627.43</v>
      </c>
      <c r="E1606" s="16">
        <v>490.06</v>
      </c>
      <c r="F1606" s="16">
        <v>893.18</v>
      </c>
      <c r="G1606" s="16">
        <v>5698.24</v>
      </c>
      <c r="H1606" s="16">
        <f>VLOOKUP($A1606,Sheet2!$A:$B,2,FALSE)</f>
        <v>5698.24</v>
      </c>
      <c r="I1606" s="16">
        <f>VLOOKUP($A1606,Sheet2!$A:$B,2,FALSE)</f>
        <v>5698.24</v>
      </c>
      <c r="J1606" s="16">
        <f>VLOOKUP($A1606,Sheet2!$A:$B,2,FALSE)</f>
        <v>5698.24</v>
      </c>
    </row>
    <row r="1607" spans="1:10" x14ac:dyDescent="0.15">
      <c r="A1607" s="7">
        <v>41800</v>
      </c>
      <c r="B1607" s="16">
        <v>2161.27</v>
      </c>
      <c r="C1607" s="16">
        <v>3840.02</v>
      </c>
      <c r="D1607" s="16">
        <v>4686.09</v>
      </c>
      <c r="E1607" s="16">
        <v>500.38</v>
      </c>
      <c r="F1607" s="16">
        <v>898.79</v>
      </c>
      <c r="G1607" s="16">
        <v>5742.48</v>
      </c>
      <c r="H1607" s="16">
        <f>VLOOKUP($A1607,Sheet2!$A:$B,2,FALSE)</f>
        <v>5742.48</v>
      </c>
      <c r="I1607" s="16">
        <f>VLOOKUP($A1607,Sheet2!$A:$B,2,FALSE)</f>
        <v>5742.48</v>
      </c>
      <c r="J1607" s="16">
        <f>VLOOKUP($A1607,Sheet2!$A:$B,2,FALSE)</f>
        <v>5742.48</v>
      </c>
    </row>
    <row r="1608" spans="1:10" x14ac:dyDescent="0.15">
      <c r="A1608" s="7">
        <v>41801</v>
      </c>
      <c r="B1608" s="16">
        <v>2160.77</v>
      </c>
      <c r="C1608" s="16">
        <v>3858.05</v>
      </c>
      <c r="D1608" s="16">
        <v>4717.9399999999996</v>
      </c>
      <c r="E1608" s="16">
        <v>496.92</v>
      </c>
      <c r="F1608" s="16">
        <v>898.16</v>
      </c>
      <c r="G1608" s="16">
        <v>5797.21</v>
      </c>
      <c r="H1608" s="16">
        <f>VLOOKUP($A1608,Sheet2!$A:$B,2,FALSE)</f>
        <v>5797.21</v>
      </c>
      <c r="I1608" s="16">
        <f>VLOOKUP($A1608,Sheet2!$A:$B,2,FALSE)</f>
        <v>5797.21</v>
      </c>
      <c r="J1608" s="16">
        <f>VLOOKUP($A1608,Sheet2!$A:$B,2,FALSE)</f>
        <v>5797.21</v>
      </c>
    </row>
    <row r="1609" spans="1:10" x14ac:dyDescent="0.15">
      <c r="A1609" s="7">
        <v>41802</v>
      </c>
      <c r="B1609" s="16">
        <v>2153.41</v>
      </c>
      <c r="C1609" s="16">
        <v>3850.11</v>
      </c>
      <c r="D1609" s="16">
        <v>4712.04</v>
      </c>
      <c r="E1609" s="16">
        <v>494.91</v>
      </c>
      <c r="F1609" s="16">
        <v>898.78</v>
      </c>
      <c r="G1609" s="16">
        <v>5778.44</v>
      </c>
      <c r="H1609" s="16">
        <f>VLOOKUP($A1609,Sheet2!$A:$B,2,FALSE)</f>
        <v>5778.44</v>
      </c>
      <c r="I1609" s="16">
        <f>VLOOKUP($A1609,Sheet2!$A:$B,2,FALSE)</f>
        <v>5778.44</v>
      </c>
      <c r="J1609" s="16">
        <f>VLOOKUP($A1609,Sheet2!$A:$B,2,FALSE)</f>
        <v>5778.44</v>
      </c>
    </row>
    <row r="1610" spans="1:10" x14ac:dyDescent="0.15">
      <c r="A1610" s="7">
        <v>41803</v>
      </c>
      <c r="B1610" s="16">
        <v>2176.2399999999998</v>
      </c>
      <c r="C1610" s="16">
        <v>3891.56</v>
      </c>
      <c r="D1610" s="16">
        <v>4766.5200000000004</v>
      </c>
      <c r="E1610" s="16">
        <v>501</v>
      </c>
      <c r="F1610" s="16">
        <v>903.74</v>
      </c>
      <c r="G1610" s="16">
        <v>5806.65</v>
      </c>
      <c r="H1610" s="16">
        <f>VLOOKUP($A1610,Sheet2!$A:$B,2,FALSE)</f>
        <v>5806.65</v>
      </c>
      <c r="I1610" s="16">
        <f>VLOOKUP($A1610,Sheet2!$A:$B,2,FALSE)</f>
        <v>5806.65</v>
      </c>
      <c r="J1610" s="16">
        <f>VLOOKUP($A1610,Sheet2!$A:$B,2,FALSE)</f>
        <v>5806.65</v>
      </c>
    </row>
    <row r="1611" spans="1:10" x14ac:dyDescent="0.15">
      <c r="A1611" s="7">
        <v>41806</v>
      </c>
      <c r="B1611" s="16">
        <v>2191.86</v>
      </c>
      <c r="C1611" s="16">
        <v>3914.98</v>
      </c>
      <c r="D1611" s="16">
        <v>4800.6000000000004</v>
      </c>
      <c r="E1611" s="16">
        <v>504.25</v>
      </c>
      <c r="F1611" s="16">
        <v>907.9</v>
      </c>
      <c r="G1611" s="16">
        <v>5790.78</v>
      </c>
      <c r="H1611" s="16">
        <f>VLOOKUP($A1611,Sheet2!$A:$B,2,FALSE)</f>
        <v>5790.78</v>
      </c>
      <c r="I1611" s="16">
        <f>VLOOKUP($A1611,Sheet2!$A:$B,2,FALSE)</f>
        <v>5790.78</v>
      </c>
      <c r="J1611" s="16">
        <f>VLOOKUP($A1611,Sheet2!$A:$B,2,FALSE)</f>
        <v>5790.78</v>
      </c>
    </row>
    <row r="1612" spans="1:10" x14ac:dyDescent="0.15">
      <c r="A1612" s="7">
        <v>41807</v>
      </c>
      <c r="B1612" s="16">
        <v>2169.67</v>
      </c>
      <c r="C1612" s="16">
        <v>3879.34</v>
      </c>
      <c r="D1612" s="16">
        <v>4757.4799999999996</v>
      </c>
      <c r="E1612" s="16">
        <v>497.19</v>
      </c>
      <c r="F1612" s="16">
        <v>902.79</v>
      </c>
      <c r="G1612" s="16">
        <v>5737.6</v>
      </c>
      <c r="H1612" s="16">
        <f>VLOOKUP($A1612,Sheet2!$A:$B,2,FALSE)</f>
        <v>5737.6</v>
      </c>
      <c r="I1612" s="16">
        <f>VLOOKUP($A1612,Sheet2!$A:$B,2,FALSE)</f>
        <v>5737.6</v>
      </c>
      <c r="J1612" s="16">
        <f>VLOOKUP($A1612,Sheet2!$A:$B,2,FALSE)</f>
        <v>5737.6</v>
      </c>
    </row>
    <row r="1613" spans="1:10" x14ac:dyDescent="0.15">
      <c r="A1613" s="7">
        <v>41808</v>
      </c>
      <c r="B1613" s="16">
        <v>2160.2399999999998</v>
      </c>
      <c r="C1613" s="16">
        <v>3858.1</v>
      </c>
      <c r="D1613" s="16">
        <v>4721.7</v>
      </c>
      <c r="E1613" s="16">
        <v>494.14</v>
      </c>
      <c r="F1613" s="16">
        <v>902.18</v>
      </c>
      <c r="G1613" s="16">
        <v>5718.25</v>
      </c>
      <c r="H1613" s="16">
        <f>VLOOKUP($A1613,Sheet2!$A:$B,2,FALSE)</f>
        <v>5718.25</v>
      </c>
      <c r="I1613" s="16">
        <f>VLOOKUP($A1613,Sheet2!$A:$B,2,FALSE)</f>
        <v>5718.25</v>
      </c>
      <c r="J1613" s="16">
        <f>VLOOKUP($A1613,Sheet2!$A:$B,2,FALSE)</f>
        <v>5718.25</v>
      </c>
    </row>
    <row r="1614" spans="1:10" x14ac:dyDescent="0.15">
      <c r="A1614" s="7">
        <v>41809</v>
      </c>
      <c r="B1614" s="16">
        <v>2126.91</v>
      </c>
      <c r="C1614" s="16">
        <v>3755.69</v>
      </c>
      <c r="D1614" s="16">
        <v>4581.91</v>
      </c>
      <c r="E1614" s="16">
        <v>482.37</v>
      </c>
      <c r="F1614" s="16">
        <v>881.39</v>
      </c>
      <c r="G1614" s="16">
        <v>5617.71</v>
      </c>
      <c r="H1614" s="16">
        <f>VLOOKUP($A1614,Sheet2!$A:$B,2,FALSE)</f>
        <v>5617.71</v>
      </c>
      <c r="I1614" s="16">
        <f>VLOOKUP($A1614,Sheet2!$A:$B,2,FALSE)</f>
        <v>5617.71</v>
      </c>
      <c r="J1614" s="16">
        <f>VLOOKUP($A1614,Sheet2!$A:$B,2,FALSE)</f>
        <v>5617.71</v>
      </c>
    </row>
    <row r="1615" spans="1:10" x14ac:dyDescent="0.15">
      <c r="A1615" s="7">
        <v>41810</v>
      </c>
      <c r="B1615" s="16">
        <v>2136.73</v>
      </c>
      <c r="C1615" s="16">
        <v>3789.34</v>
      </c>
      <c r="D1615" s="16">
        <v>4635.0600000000004</v>
      </c>
      <c r="E1615" s="16">
        <v>483.88</v>
      </c>
      <c r="F1615" s="16">
        <v>884.26</v>
      </c>
      <c r="G1615" s="16">
        <v>5650.89</v>
      </c>
      <c r="H1615" s="16">
        <f>VLOOKUP($A1615,Sheet2!$A:$B,2,FALSE)</f>
        <v>5650.89</v>
      </c>
      <c r="I1615" s="16">
        <f>VLOOKUP($A1615,Sheet2!$A:$B,2,FALSE)</f>
        <v>5650.89</v>
      </c>
      <c r="J1615" s="16">
        <f>VLOOKUP($A1615,Sheet2!$A:$B,2,FALSE)</f>
        <v>5650.89</v>
      </c>
    </row>
    <row r="1616" spans="1:10" x14ac:dyDescent="0.15">
      <c r="A1616" s="7">
        <v>41813</v>
      </c>
      <c r="B1616" s="16">
        <v>2134.11</v>
      </c>
      <c r="C1616" s="16">
        <v>3815.88</v>
      </c>
      <c r="D1616" s="16">
        <v>4697.42</v>
      </c>
      <c r="E1616" s="16">
        <v>483.51</v>
      </c>
      <c r="F1616" s="16">
        <v>887.14</v>
      </c>
      <c r="G1616" s="16">
        <v>5678.87</v>
      </c>
      <c r="H1616" s="16">
        <f>VLOOKUP($A1616,Sheet2!$A:$B,2,FALSE)</f>
        <v>5678.87</v>
      </c>
      <c r="I1616" s="16">
        <f>VLOOKUP($A1616,Sheet2!$A:$B,2,FALSE)</f>
        <v>5678.87</v>
      </c>
      <c r="J1616" s="16">
        <f>VLOOKUP($A1616,Sheet2!$A:$B,2,FALSE)</f>
        <v>5678.87</v>
      </c>
    </row>
    <row r="1617" spans="1:10" x14ac:dyDescent="0.15">
      <c r="A1617" s="7">
        <v>41814</v>
      </c>
      <c r="B1617" s="16">
        <v>2144.8200000000002</v>
      </c>
      <c r="C1617" s="16">
        <v>3839.2</v>
      </c>
      <c r="D1617" s="16">
        <v>4733.76</v>
      </c>
      <c r="E1617" s="16">
        <v>486.66</v>
      </c>
      <c r="F1617" s="16">
        <v>894.07</v>
      </c>
      <c r="G1617" s="16">
        <v>5735.38</v>
      </c>
      <c r="H1617" s="16">
        <f>VLOOKUP($A1617,Sheet2!$A:$B,2,FALSE)</f>
        <v>5735.38</v>
      </c>
      <c r="I1617" s="16">
        <f>VLOOKUP($A1617,Sheet2!$A:$B,2,FALSE)</f>
        <v>5735.38</v>
      </c>
      <c r="J1617" s="16">
        <f>VLOOKUP($A1617,Sheet2!$A:$B,2,FALSE)</f>
        <v>5735.38</v>
      </c>
    </row>
    <row r="1618" spans="1:10" x14ac:dyDescent="0.15">
      <c r="A1618" s="7">
        <v>41815</v>
      </c>
      <c r="B1618" s="16">
        <v>2133.37</v>
      </c>
      <c r="C1618" s="16">
        <v>3814.03</v>
      </c>
      <c r="D1618" s="16">
        <v>4715.8500000000004</v>
      </c>
      <c r="E1618" s="16">
        <v>483.33</v>
      </c>
      <c r="F1618" s="16">
        <v>892.79</v>
      </c>
      <c r="G1618" s="16">
        <v>5718.91</v>
      </c>
      <c r="H1618" s="16">
        <f>VLOOKUP($A1618,Sheet2!$A:$B,2,FALSE)</f>
        <v>5718.91</v>
      </c>
      <c r="I1618" s="16">
        <f>VLOOKUP($A1618,Sheet2!$A:$B,2,FALSE)</f>
        <v>5718.91</v>
      </c>
      <c r="J1618" s="16">
        <f>VLOOKUP($A1618,Sheet2!$A:$B,2,FALSE)</f>
        <v>5718.91</v>
      </c>
    </row>
    <row r="1619" spans="1:10" x14ac:dyDescent="0.15">
      <c r="A1619" s="7">
        <v>41816</v>
      </c>
      <c r="B1619" s="16">
        <v>2149.08</v>
      </c>
      <c r="C1619" s="16">
        <v>3861.95</v>
      </c>
      <c r="D1619" s="16">
        <v>4793.3599999999997</v>
      </c>
      <c r="E1619" s="16">
        <v>488.58</v>
      </c>
      <c r="F1619" s="16">
        <v>902.76</v>
      </c>
      <c r="G1619" s="16">
        <v>5776.49</v>
      </c>
      <c r="H1619" s="16">
        <f>VLOOKUP($A1619,Sheet2!$A:$B,2,FALSE)</f>
        <v>5776.49</v>
      </c>
      <c r="I1619" s="16">
        <f>VLOOKUP($A1619,Sheet2!$A:$B,2,FALSE)</f>
        <v>5776.49</v>
      </c>
      <c r="J1619" s="16">
        <f>VLOOKUP($A1619,Sheet2!$A:$B,2,FALSE)</f>
        <v>5776.49</v>
      </c>
    </row>
    <row r="1620" spans="1:10" x14ac:dyDescent="0.15">
      <c r="A1620" s="7">
        <v>41817</v>
      </c>
      <c r="B1620" s="16">
        <v>2150.2600000000002</v>
      </c>
      <c r="C1620" s="16">
        <v>3889.32</v>
      </c>
      <c r="D1620" s="16">
        <v>4829.4799999999996</v>
      </c>
      <c r="E1620" s="16">
        <v>489.67</v>
      </c>
      <c r="F1620" s="16">
        <v>916.08</v>
      </c>
      <c r="G1620" s="16">
        <v>5796.46</v>
      </c>
      <c r="H1620" s="16">
        <f>VLOOKUP($A1620,Sheet2!$A:$B,2,FALSE)</f>
        <v>5796.46</v>
      </c>
      <c r="I1620" s="16">
        <f>VLOOKUP($A1620,Sheet2!$A:$B,2,FALSE)</f>
        <v>5796.46</v>
      </c>
      <c r="J1620" s="16">
        <f>VLOOKUP($A1620,Sheet2!$A:$B,2,FALSE)</f>
        <v>5796.46</v>
      </c>
    </row>
    <row r="1621" spans="1:10" x14ac:dyDescent="0.15">
      <c r="A1621" s="7">
        <v>41820</v>
      </c>
      <c r="B1621" s="16">
        <v>2165.12</v>
      </c>
      <c r="C1621" s="16">
        <v>3924.9</v>
      </c>
      <c r="D1621" s="16">
        <v>4884.3999999999996</v>
      </c>
      <c r="E1621" s="16">
        <v>493.38</v>
      </c>
      <c r="F1621" s="16">
        <v>918.34</v>
      </c>
      <c r="G1621" s="16">
        <v>5840.71</v>
      </c>
      <c r="H1621" s="16">
        <f>VLOOKUP($A1621,Sheet2!$A:$B,2,FALSE)</f>
        <v>5840.71</v>
      </c>
      <c r="I1621" s="16">
        <f>VLOOKUP($A1621,Sheet2!$A:$B,2,FALSE)</f>
        <v>5840.71</v>
      </c>
      <c r="J1621" s="16">
        <f>VLOOKUP($A1621,Sheet2!$A:$B,2,FALSE)</f>
        <v>5840.71</v>
      </c>
    </row>
    <row r="1622" spans="1:10" x14ac:dyDescent="0.15">
      <c r="A1622" s="7">
        <v>41821</v>
      </c>
      <c r="B1622" s="16">
        <v>2164.56</v>
      </c>
      <c r="C1622" s="16">
        <v>3951.73</v>
      </c>
      <c r="D1622" s="16">
        <v>4915.74</v>
      </c>
      <c r="E1622" s="16">
        <v>492.54</v>
      </c>
      <c r="F1622" s="16">
        <v>916.37</v>
      </c>
      <c r="G1622" s="16">
        <v>5845.79</v>
      </c>
      <c r="H1622" s="16">
        <f>VLOOKUP($A1622,Sheet2!$A:$B,2,FALSE)</f>
        <v>5845.79</v>
      </c>
      <c r="I1622" s="16">
        <f>VLOOKUP($A1622,Sheet2!$A:$B,2,FALSE)</f>
        <v>5845.79</v>
      </c>
      <c r="J1622" s="16">
        <f>VLOOKUP($A1622,Sheet2!$A:$B,2,FALSE)</f>
        <v>5845.79</v>
      </c>
    </row>
    <row r="1623" spans="1:10" x14ac:dyDescent="0.15">
      <c r="A1623" s="7">
        <v>41822</v>
      </c>
      <c r="B1623" s="16">
        <v>2170.87</v>
      </c>
      <c r="C1623" s="16">
        <v>3979.31</v>
      </c>
      <c r="D1623" s="16">
        <v>4945.53</v>
      </c>
      <c r="E1623" s="16">
        <v>497.5</v>
      </c>
      <c r="F1623" s="16">
        <v>918.64</v>
      </c>
      <c r="G1623" s="16">
        <v>5883.2</v>
      </c>
      <c r="H1623" s="16">
        <f>VLOOKUP($A1623,Sheet2!$A:$B,2,FALSE)</f>
        <v>5883.2</v>
      </c>
      <c r="I1623" s="16">
        <f>VLOOKUP($A1623,Sheet2!$A:$B,2,FALSE)</f>
        <v>5883.2</v>
      </c>
      <c r="J1623" s="16">
        <f>VLOOKUP($A1623,Sheet2!$A:$B,2,FALSE)</f>
        <v>5883.2</v>
      </c>
    </row>
    <row r="1624" spans="1:10" x14ac:dyDescent="0.15">
      <c r="A1624" s="7">
        <v>41823</v>
      </c>
      <c r="B1624" s="16">
        <v>2180.19</v>
      </c>
      <c r="C1624" s="16">
        <v>4019.65</v>
      </c>
      <c r="D1624" s="16">
        <v>4980.72</v>
      </c>
      <c r="E1624" s="16">
        <v>497.86</v>
      </c>
      <c r="F1624" s="16">
        <v>923.96</v>
      </c>
      <c r="G1624" s="16">
        <v>5979.06</v>
      </c>
      <c r="H1624" s="16">
        <f>VLOOKUP($A1624,Sheet2!$A:$B,2,FALSE)</f>
        <v>5979.06</v>
      </c>
      <c r="I1624" s="16">
        <f>VLOOKUP($A1624,Sheet2!$A:$B,2,FALSE)</f>
        <v>5979.06</v>
      </c>
      <c r="J1624" s="16">
        <f>VLOOKUP($A1624,Sheet2!$A:$B,2,FALSE)</f>
        <v>5979.06</v>
      </c>
    </row>
    <row r="1625" spans="1:10" x14ac:dyDescent="0.15">
      <c r="A1625" s="7">
        <v>41824</v>
      </c>
      <c r="B1625" s="16">
        <v>2178.69</v>
      </c>
      <c r="C1625" s="16">
        <v>4004.56</v>
      </c>
      <c r="D1625" s="16">
        <v>4977.59</v>
      </c>
      <c r="E1625" s="16">
        <v>495.89</v>
      </c>
      <c r="F1625" s="16">
        <v>920.43</v>
      </c>
      <c r="G1625" s="16">
        <v>5923.2</v>
      </c>
      <c r="H1625" s="16">
        <f>VLOOKUP($A1625,Sheet2!$A:$B,2,FALSE)</f>
        <v>5923.2</v>
      </c>
      <c r="I1625" s="16">
        <f>VLOOKUP($A1625,Sheet2!$A:$B,2,FALSE)</f>
        <v>5923.2</v>
      </c>
      <c r="J1625" s="16">
        <f>VLOOKUP($A1625,Sheet2!$A:$B,2,FALSE)</f>
        <v>5923.2</v>
      </c>
    </row>
    <row r="1626" spans="1:10" x14ac:dyDescent="0.15">
      <c r="A1626" s="7">
        <v>41827</v>
      </c>
      <c r="B1626" s="16">
        <v>2176.29</v>
      </c>
      <c r="C1626" s="16">
        <v>4014.49</v>
      </c>
      <c r="D1626" s="16">
        <v>4970.87</v>
      </c>
      <c r="E1626" s="16">
        <v>495.13</v>
      </c>
      <c r="F1626" s="16">
        <v>916.45</v>
      </c>
      <c r="G1626" s="16">
        <v>5881.29</v>
      </c>
      <c r="H1626" s="16">
        <f>VLOOKUP($A1626,Sheet2!$A:$B,2,FALSE)</f>
        <v>5881.29</v>
      </c>
      <c r="I1626" s="16">
        <f>VLOOKUP($A1626,Sheet2!$A:$B,2,FALSE)</f>
        <v>5881.29</v>
      </c>
      <c r="J1626" s="16">
        <f>VLOOKUP($A1626,Sheet2!$A:$B,2,FALSE)</f>
        <v>5881.29</v>
      </c>
    </row>
    <row r="1627" spans="1:10" x14ac:dyDescent="0.15">
      <c r="A1627" s="7">
        <v>41828</v>
      </c>
      <c r="B1627" s="16">
        <v>2180.4699999999998</v>
      </c>
      <c r="C1627" s="16">
        <v>4039.71</v>
      </c>
      <c r="D1627" s="16">
        <v>5014.8599999999997</v>
      </c>
      <c r="E1627" s="16">
        <v>494.54</v>
      </c>
      <c r="F1627" s="16">
        <v>917.25</v>
      </c>
      <c r="G1627" s="16">
        <v>5909.74</v>
      </c>
      <c r="H1627" s="16">
        <f>VLOOKUP($A1627,Sheet2!$A:$B,2,FALSE)</f>
        <v>5909.74</v>
      </c>
      <c r="I1627" s="16">
        <f>VLOOKUP($A1627,Sheet2!$A:$B,2,FALSE)</f>
        <v>5909.74</v>
      </c>
      <c r="J1627" s="16">
        <f>VLOOKUP($A1627,Sheet2!$A:$B,2,FALSE)</f>
        <v>5909.74</v>
      </c>
    </row>
    <row r="1628" spans="1:10" x14ac:dyDescent="0.15">
      <c r="A1628" s="7">
        <v>41829</v>
      </c>
      <c r="B1628" s="16">
        <v>2148.71</v>
      </c>
      <c r="C1628" s="16">
        <v>3982.4</v>
      </c>
      <c r="D1628" s="16">
        <v>4937.32</v>
      </c>
      <c r="E1628" s="16">
        <v>486.27</v>
      </c>
      <c r="F1628" s="16">
        <v>914.92</v>
      </c>
      <c r="G1628" s="16">
        <v>5807.02</v>
      </c>
      <c r="H1628" s="16">
        <f>VLOOKUP($A1628,Sheet2!$A:$B,2,FALSE)</f>
        <v>5807.02</v>
      </c>
      <c r="I1628" s="16">
        <f>VLOOKUP($A1628,Sheet2!$A:$B,2,FALSE)</f>
        <v>5807.02</v>
      </c>
      <c r="J1628" s="16">
        <f>VLOOKUP($A1628,Sheet2!$A:$B,2,FALSE)</f>
        <v>5807.02</v>
      </c>
    </row>
    <row r="1629" spans="1:10" x14ac:dyDescent="0.15">
      <c r="A1629" s="7">
        <v>41830</v>
      </c>
      <c r="B1629" s="16">
        <v>2142.85</v>
      </c>
      <c r="C1629" s="16">
        <v>3982.2</v>
      </c>
      <c r="D1629" s="16">
        <v>4935.6899999999996</v>
      </c>
      <c r="E1629" s="16">
        <v>486.42</v>
      </c>
      <c r="F1629" s="16">
        <v>921.26</v>
      </c>
      <c r="G1629" s="16">
        <v>5813.2</v>
      </c>
      <c r="H1629" s="16">
        <f>VLOOKUP($A1629,Sheet2!$A:$B,2,FALSE)</f>
        <v>5813.2</v>
      </c>
      <c r="I1629" s="16">
        <f>VLOOKUP($A1629,Sheet2!$A:$B,2,FALSE)</f>
        <v>5813.2</v>
      </c>
      <c r="J1629" s="16">
        <f>VLOOKUP($A1629,Sheet2!$A:$B,2,FALSE)</f>
        <v>5813.2</v>
      </c>
    </row>
    <row r="1630" spans="1:10" x14ac:dyDescent="0.15">
      <c r="A1630" s="7">
        <v>41831</v>
      </c>
      <c r="B1630" s="16">
        <v>2148.0100000000002</v>
      </c>
      <c r="C1630" s="16">
        <v>4029.75</v>
      </c>
      <c r="D1630" s="16">
        <v>4966.18</v>
      </c>
      <c r="E1630" s="16">
        <v>489.81</v>
      </c>
      <c r="F1630" s="16">
        <v>934.36</v>
      </c>
      <c r="G1630" s="16">
        <v>5823.02</v>
      </c>
      <c r="H1630" s="16">
        <f>VLOOKUP($A1630,Sheet2!$A:$B,2,FALSE)</f>
        <v>5823.02</v>
      </c>
      <c r="I1630" s="16">
        <f>VLOOKUP($A1630,Sheet2!$A:$B,2,FALSE)</f>
        <v>5823.02</v>
      </c>
      <c r="J1630" s="16">
        <f>VLOOKUP($A1630,Sheet2!$A:$B,2,FALSE)</f>
        <v>5823.02</v>
      </c>
    </row>
    <row r="1631" spans="1:10" x14ac:dyDescent="0.15">
      <c r="A1631" s="7">
        <v>41834</v>
      </c>
      <c r="B1631" s="16">
        <v>2171.7600000000002</v>
      </c>
      <c r="C1631" s="16">
        <v>4090.8</v>
      </c>
      <c r="D1631" s="16">
        <v>5025.24</v>
      </c>
      <c r="E1631" s="16">
        <v>496.72</v>
      </c>
      <c r="F1631" s="16">
        <v>942.94</v>
      </c>
      <c r="G1631" s="16">
        <v>5855.27</v>
      </c>
      <c r="H1631" s="16">
        <f>VLOOKUP($A1631,Sheet2!$A:$B,2,FALSE)</f>
        <v>5855.27</v>
      </c>
      <c r="I1631" s="16">
        <f>VLOOKUP($A1631,Sheet2!$A:$B,2,FALSE)</f>
        <v>5855.27</v>
      </c>
      <c r="J1631" s="16">
        <f>VLOOKUP($A1631,Sheet2!$A:$B,2,FALSE)</f>
        <v>5855.27</v>
      </c>
    </row>
    <row r="1632" spans="1:10" x14ac:dyDescent="0.15">
      <c r="A1632" s="7">
        <v>41835</v>
      </c>
      <c r="B1632" s="16">
        <v>2174.98</v>
      </c>
      <c r="C1632" s="16">
        <v>4093.11</v>
      </c>
      <c r="D1632" s="16">
        <v>4992.83</v>
      </c>
      <c r="E1632" s="16">
        <v>495.29</v>
      </c>
      <c r="F1632" s="16">
        <v>954.78</v>
      </c>
      <c r="G1632" s="16">
        <v>5873.5</v>
      </c>
      <c r="H1632" s="16">
        <f>VLOOKUP($A1632,Sheet2!$A:$B,2,FALSE)</f>
        <v>5873.5</v>
      </c>
      <c r="I1632" s="16">
        <f>VLOOKUP($A1632,Sheet2!$A:$B,2,FALSE)</f>
        <v>5873.5</v>
      </c>
      <c r="J1632" s="16">
        <f>VLOOKUP($A1632,Sheet2!$A:$B,2,FALSE)</f>
        <v>5873.5</v>
      </c>
    </row>
    <row r="1633" spans="1:10" x14ac:dyDescent="0.15">
      <c r="A1633" s="7">
        <v>41836</v>
      </c>
      <c r="B1633" s="16">
        <v>2170.87</v>
      </c>
      <c r="C1633" s="16">
        <v>4062.12</v>
      </c>
      <c r="D1633" s="16">
        <v>4925.46</v>
      </c>
      <c r="E1633" s="16">
        <v>494.44</v>
      </c>
      <c r="F1633" s="16">
        <v>954.71</v>
      </c>
      <c r="G1633" s="16">
        <v>5820.56</v>
      </c>
      <c r="H1633" s="16">
        <f>VLOOKUP($A1633,Sheet2!$A:$B,2,FALSE)</f>
        <v>5820.56</v>
      </c>
      <c r="I1633" s="16">
        <f>VLOOKUP($A1633,Sheet2!$A:$B,2,FALSE)</f>
        <v>5820.56</v>
      </c>
      <c r="J1633" s="16">
        <f>VLOOKUP($A1633,Sheet2!$A:$B,2,FALSE)</f>
        <v>5820.56</v>
      </c>
    </row>
    <row r="1634" spans="1:10" x14ac:dyDescent="0.15">
      <c r="A1634" s="7">
        <v>41837</v>
      </c>
      <c r="B1634" s="16">
        <v>2157.0700000000002</v>
      </c>
      <c r="C1634" s="16">
        <v>4031.44</v>
      </c>
      <c r="D1634" s="16">
        <v>4907.8900000000003</v>
      </c>
      <c r="E1634" s="16">
        <v>492.04</v>
      </c>
      <c r="F1634" s="16">
        <v>947.79</v>
      </c>
      <c r="G1634" s="16">
        <v>5781.29</v>
      </c>
      <c r="H1634" s="16">
        <f>VLOOKUP($A1634,Sheet2!$A:$B,2,FALSE)</f>
        <v>5781.29</v>
      </c>
      <c r="I1634" s="16">
        <f>VLOOKUP($A1634,Sheet2!$A:$B,2,FALSE)</f>
        <v>5781.29</v>
      </c>
      <c r="J1634" s="16">
        <f>VLOOKUP($A1634,Sheet2!$A:$B,2,FALSE)</f>
        <v>5781.29</v>
      </c>
    </row>
    <row r="1635" spans="1:10" x14ac:dyDescent="0.15">
      <c r="A1635" s="7">
        <v>41838</v>
      </c>
      <c r="B1635" s="16">
        <v>2164.14</v>
      </c>
      <c r="C1635" s="16">
        <v>4042.52</v>
      </c>
      <c r="D1635" s="16">
        <v>4910.7700000000004</v>
      </c>
      <c r="E1635" s="16">
        <v>495.82</v>
      </c>
      <c r="F1635" s="16">
        <v>948.57</v>
      </c>
      <c r="G1635" s="16">
        <v>5783.54</v>
      </c>
      <c r="H1635" s="16">
        <f>VLOOKUP($A1635,Sheet2!$A:$B,2,FALSE)</f>
        <v>5783.54</v>
      </c>
      <c r="I1635" s="16">
        <f>VLOOKUP($A1635,Sheet2!$A:$B,2,FALSE)</f>
        <v>5783.54</v>
      </c>
      <c r="J1635" s="16">
        <f>VLOOKUP($A1635,Sheet2!$A:$B,2,FALSE)</f>
        <v>5783.54</v>
      </c>
    </row>
    <row r="1636" spans="1:10" x14ac:dyDescent="0.15">
      <c r="A1636" s="7">
        <v>41841</v>
      </c>
      <c r="B1636" s="16">
        <v>2166.3000000000002</v>
      </c>
      <c r="C1636" s="16">
        <v>4030.24</v>
      </c>
      <c r="D1636" s="16">
        <v>4898.25</v>
      </c>
      <c r="E1636" s="16">
        <v>492.03</v>
      </c>
      <c r="F1636" s="16">
        <v>950.32</v>
      </c>
      <c r="G1636" s="16">
        <v>5819.04</v>
      </c>
      <c r="H1636" s="16">
        <f>VLOOKUP($A1636,Sheet2!$A:$B,2,FALSE)</f>
        <v>5819.04</v>
      </c>
      <c r="I1636" s="16">
        <f>VLOOKUP($A1636,Sheet2!$A:$B,2,FALSE)</f>
        <v>5819.04</v>
      </c>
      <c r="J1636" s="16">
        <f>VLOOKUP($A1636,Sheet2!$A:$B,2,FALSE)</f>
        <v>5819.04</v>
      </c>
    </row>
    <row r="1637" spans="1:10" x14ac:dyDescent="0.15">
      <c r="A1637" s="7">
        <v>41842</v>
      </c>
      <c r="B1637" s="16">
        <v>2192.6999999999998</v>
      </c>
      <c r="C1637" s="16">
        <v>4083.29</v>
      </c>
      <c r="D1637" s="16">
        <v>4966.79</v>
      </c>
      <c r="E1637" s="16">
        <v>499.68</v>
      </c>
      <c r="F1637" s="16">
        <v>956.71</v>
      </c>
      <c r="G1637" s="16">
        <v>5854.6</v>
      </c>
      <c r="H1637" s="16">
        <f>VLOOKUP($A1637,Sheet2!$A:$B,2,FALSE)</f>
        <v>5854.6</v>
      </c>
      <c r="I1637" s="16">
        <f>VLOOKUP($A1637,Sheet2!$A:$B,2,FALSE)</f>
        <v>5854.6</v>
      </c>
      <c r="J1637" s="16">
        <f>VLOOKUP($A1637,Sheet2!$A:$B,2,FALSE)</f>
        <v>5854.6</v>
      </c>
    </row>
    <row r="1638" spans="1:10" x14ac:dyDescent="0.15">
      <c r="A1638" s="7">
        <v>41843</v>
      </c>
      <c r="B1638" s="16">
        <v>2197.83</v>
      </c>
      <c r="C1638" s="16">
        <v>4057.11</v>
      </c>
      <c r="D1638" s="16">
        <v>4897.5600000000004</v>
      </c>
      <c r="E1638" s="16">
        <v>503.36</v>
      </c>
      <c r="F1638" s="16">
        <v>959.06</v>
      </c>
      <c r="G1638" s="16">
        <v>5772.08</v>
      </c>
      <c r="H1638" s="16">
        <f>VLOOKUP($A1638,Sheet2!$A:$B,2,FALSE)</f>
        <v>5772.08</v>
      </c>
      <c r="I1638" s="16">
        <f>VLOOKUP($A1638,Sheet2!$A:$B,2,FALSE)</f>
        <v>5772.08</v>
      </c>
      <c r="J1638" s="16">
        <f>VLOOKUP($A1638,Sheet2!$A:$B,2,FALSE)</f>
        <v>5772.08</v>
      </c>
    </row>
    <row r="1639" spans="1:10" x14ac:dyDescent="0.15">
      <c r="A1639" s="7">
        <v>41844</v>
      </c>
      <c r="B1639" s="16">
        <v>2237.0100000000002</v>
      </c>
      <c r="C1639" s="16">
        <v>4054.22</v>
      </c>
      <c r="D1639" s="16">
        <v>4859.62</v>
      </c>
      <c r="E1639" s="16">
        <v>520.52</v>
      </c>
      <c r="F1639" s="16">
        <v>968.32</v>
      </c>
      <c r="G1639" s="16">
        <v>5761.6</v>
      </c>
      <c r="H1639" s="16">
        <f>VLOOKUP($A1639,Sheet2!$A:$B,2,FALSE)</f>
        <v>5761.6</v>
      </c>
      <c r="I1639" s="16">
        <f>VLOOKUP($A1639,Sheet2!$A:$B,2,FALSE)</f>
        <v>5761.6</v>
      </c>
      <c r="J1639" s="16">
        <f>VLOOKUP($A1639,Sheet2!$A:$B,2,FALSE)</f>
        <v>5761.6</v>
      </c>
    </row>
    <row r="1640" spans="1:10" x14ac:dyDescent="0.15">
      <c r="A1640" s="7">
        <v>41845</v>
      </c>
      <c r="B1640" s="16">
        <v>2260.4499999999998</v>
      </c>
      <c r="C1640" s="16">
        <v>4089.8</v>
      </c>
      <c r="D1640" s="16">
        <v>4899.7299999999996</v>
      </c>
      <c r="E1640" s="16">
        <v>527.94000000000005</v>
      </c>
      <c r="F1640" s="16">
        <v>982.29</v>
      </c>
      <c r="G1640" s="16">
        <v>5788.58</v>
      </c>
      <c r="H1640" s="16">
        <f>VLOOKUP($A1640,Sheet2!$A:$B,2,FALSE)</f>
        <v>5788.58</v>
      </c>
      <c r="I1640" s="16">
        <f>VLOOKUP($A1640,Sheet2!$A:$B,2,FALSE)</f>
        <v>5788.58</v>
      </c>
      <c r="J1640" s="16">
        <f>VLOOKUP($A1640,Sheet2!$A:$B,2,FALSE)</f>
        <v>5788.58</v>
      </c>
    </row>
    <row r="1641" spans="1:10" x14ac:dyDescent="0.15">
      <c r="A1641" s="7">
        <v>41848</v>
      </c>
      <c r="B1641" s="16">
        <v>2323.9</v>
      </c>
      <c r="C1641" s="16">
        <v>4168.37</v>
      </c>
      <c r="D1641" s="16">
        <v>4984.28</v>
      </c>
      <c r="E1641" s="16">
        <v>554.39</v>
      </c>
      <c r="F1641" s="16">
        <v>1001.92</v>
      </c>
      <c r="G1641" s="16">
        <v>5871.03</v>
      </c>
      <c r="H1641" s="16">
        <f>VLOOKUP($A1641,Sheet2!$A:$B,2,FALSE)</f>
        <v>5871.03</v>
      </c>
      <c r="I1641" s="16">
        <f>VLOOKUP($A1641,Sheet2!$A:$B,2,FALSE)</f>
        <v>5871.03</v>
      </c>
      <c r="J1641" s="16">
        <f>VLOOKUP($A1641,Sheet2!$A:$B,2,FALSE)</f>
        <v>5871.03</v>
      </c>
    </row>
    <row r="1642" spans="1:10" x14ac:dyDescent="0.15">
      <c r="A1642" s="7">
        <v>41849</v>
      </c>
      <c r="B1642" s="16">
        <v>2331.37</v>
      </c>
      <c r="C1642" s="16">
        <v>4207.8599999999997</v>
      </c>
      <c r="D1642" s="16">
        <v>5046.41</v>
      </c>
      <c r="E1642" s="16">
        <v>556.11</v>
      </c>
      <c r="F1642" s="16">
        <v>998.47</v>
      </c>
      <c r="G1642" s="16">
        <v>5917.27</v>
      </c>
      <c r="H1642" s="16">
        <f>VLOOKUP($A1642,Sheet2!$A:$B,2,FALSE)</f>
        <v>5917.27</v>
      </c>
      <c r="I1642" s="16">
        <f>VLOOKUP($A1642,Sheet2!$A:$B,2,FALSE)</f>
        <v>5917.27</v>
      </c>
      <c r="J1642" s="16">
        <f>VLOOKUP($A1642,Sheet2!$A:$B,2,FALSE)</f>
        <v>5917.27</v>
      </c>
    </row>
    <row r="1643" spans="1:10" x14ac:dyDescent="0.15">
      <c r="A1643" s="7">
        <v>41850</v>
      </c>
      <c r="B1643" s="16">
        <v>2322.0100000000002</v>
      </c>
      <c r="C1643" s="16">
        <v>4214.84</v>
      </c>
      <c r="D1643" s="16">
        <v>5088.6499999999996</v>
      </c>
      <c r="E1643" s="16">
        <v>558.70000000000005</v>
      </c>
      <c r="F1643" s="16">
        <v>997.03</v>
      </c>
      <c r="G1643" s="16">
        <v>5965.8</v>
      </c>
      <c r="H1643" s="16">
        <f>VLOOKUP($A1643,Sheet2!$A:$B,2,FALSE)</f>
        <v>5965.8</v>
      </c>
      <c r="I1643" s="16">
        <f>VLOOKUP($A1643,Sheet2!$A:$B,2,FALSE)</f>
        <v>5965.8</v>
      </c>
      <c r="J1643" s="16">
        <f>VLOOKUP($A1643,Sheet2!$A:$B,2,FALSE)</f>
        <v>5965.8</v>
      </c>
    </row>
    <row r="1644" spans="1:10" x14ac:dyDescent="0.15">
      <c r="A1644" s="7">
        <v>41851</v>
      </c>
      <c r="B1644" s="16">
        <v>2350.25</v>
      </c>
      <c r="C1644" s="16">
        <v>4257.05</v>
      </c>
      <c r="D1644" s="16">
        <v>5115.58</v>
      </c>
      <c r="E1644" s="16">
        <v>566.9</v>
      </c>
      <c r="F1644" s="16">
        <v>1009.01</v>
      </c>
      <c r="G1644" s="16">
        <v>5998.69</v>
      </c>
      <c r="H1644" s="16">
        <f>VLOOKUP($A1644,Sheet2!$A:$B,2,FALSE)</f>
        <v>5998.69</v>
      </c>
      <c r="I1644" s="16">
        <f>VLOOKUP($A1644,Sheet2!$A:$B,2,FALSE)</f>
        <v>5998.69</v>
      </c>
      <c r="J1644" s="16">
        <f>VLOOKUP($A1644,Sheet2!$A:$B,2,FALSE)</f>
        <v>5998.69</v>
      </c>
    </row>
    <row r="1645" spans="1:10" x14ac:dyDescent="0.15">
      <c r="A1645" s="7">
        <v>41852</v>
      </c>
      <c r="B1645" s="16">
        <v>2329.4</v>
      </c>
      <c r="C1645" s="16">
        <v>4210.22</v>
      </c>
      <c r="D1645" s="16">
        <v>5056.04</v>
      </c>
      <c r="E1645" s="16">
        <v>554.01</v>
      </c>
      <c r="F1645" s="16">
        <v>1007.49</v>
      </c>
      <c r="G1645" s="16">
        <v>6017.87</v>
      </c>
      <c r="H1645" s="16">
        <f>VLOOKUP($A1645,Sheet2!$A:$B,2,FALSE)</f>
        <v>6017.87</v>
      </c>
      <c r="I1645" s="16">
        <f>VLOOKUP($A1645,Sheet2!$A:$B,2,FALSE)</f>
        <v>6017.87</v>
      </c>
      <c r="J1645" s="16">
        <f>VLOOKUP($A1645,Sheet2!$A:$B,2,FALSE)</f>
        <v>6017.87</v>
      </c>
    </row>
    <row r="1646" spans="1:10" x14ac:dyDescent="0.15">
      <c r="A1646" s="7">
        <v>41855</v>
      </c>
      <c r="B1646" s="16">
        <v>2375.62</v>
      </c>
      <c r="C1646" s="16">
        <v>4278.8500000000004</v>
      </c>
      <c r="D1646" s="16">
        <v>5121.7299999999996</v>
      </c>
      <c r="E1646" s="16">
        <v>576.22</v>
      </c>
      <c r="F1646" s="16">
        <v>1031.53</v>
      </c>
      <c r="G1646" s="16">
        <v>6051.47</v>
      </c>
      <c r="H1646" s="16">
        <f>VLOOKUP($A1646,Sheet2!$A:$B,2,FALSE)</f>
        <v>6051.47</v>
      </c>
      <c r="I1646" s="16">
        <f>VLOOKUP($A1646,Sheet2!$A:$B,2,FALSE)</f>
        <v>6051.47</v>
      </c>
      <c r="J1646" s="16">
        <f>VLOOKUP($A1646,Sheet2!$A:$B,2,FALSE)</f>
        <v>6051.47</v>
      </c>
    </row>
    <row r="1647" spans="1:10" x14ac:dyDescent="0.15">
      <c r="A1647" s="7">
        <v>41856</v>
      </c>
      <c r="B1647" s="16">
        <v>2369.35</v>
      </c>
      <c r="C1647" s="16">
        <v>4300.12</v>
      </c>
      <c r="D1647" s="16">
        <v>5170.16</v>
      </c>
      <c r="E1647" s="16">
        <v>574.87</v>
      </c>
      <c r="F1647" s="16">
        <v>1036.27</v>
      </c>
      <c r="G1647" s="16">
        <v>6052.06</v>
      </c>
      <c r="H1647" s="16">
        <f>VLOOKUP($A1647,Sheet2!$A:$B,2,FALSE)</f>
        <v>6052.06</v>
      </c>
      <c r="I1647" s="16">
        <f>VLOOKUP($A1647,Sheet2!$A:$B,2,FALSE)</f>
        <v>6052.06</v>
      </c>
      <c r="J1647" s="16">
        <f>VLOOKUP($A1647,Sheet2!$A:$B,2,FALSE)</f>
        <v>6052.06</v>
      </c>
    </row>
    <row r="1648" spans="1:10" x14ac:dyDescent="0.15">
      <c r="A1648" s="7">
        <v>41857</v>
      </c>
      <c r="B1648" s="16">
        <v>2363.2199999999998</v>
      </c>
      <c r="C1648" s="16">
        <v>4328.6000000000004</v>
      </c>
      <c r="D1648" s="16">
        <v>5192.3100000000004</v>
      </c>
      <c r="E1648" s="16">
        <v>577.04</v>
      </c>
      <c r="F1648" s="16">
        <v>1070.1600000000001</v>
      </c>
      <c r="G1648" s="16">
        <v>6072.51</v>
      </c>
      <c r="H1648" s="16">
        <f>VLOOKUP($A1648,Sheet2!$A:$B,2,FALSE)</f>
        <v>6072.51</v>
      </c>
      <c r="I1648" s="16">
        <f>VLOOKUP($A1648,Sheet2!$A:$B,2,FALSE)</f>
        <v>6072.51</v>
      </c>
      <c r="J1648" s="16">
        <f>VLOOKUP($A1648,Sheet2!$A:$B,2,FALSE)</f>
        <v>6072.51</v>
      </c>
    </row>
    <row r="1649" spans="1:10" x14ac:dyDescent="0.15">
      <c r="A1649" s="7">
        <v>41858</v>
      </c>
      <c r="B1649" s="16">
        <v>2327.46</v>
      </c>
      <c r="C1649" s="16">
        <v>4286.09</v>
      </c>
      <c r="D1649" s="16">
        <v>5158.5</v>
      </c>
      <c r="E1649" s="16">
        <v>562.24</v>
      </c>
      <c r="F1649" s="16">
        <v>1078.45</v>
      </c>
      <c r="G1649" s="16">
        <v>6018.18</v>
      </c>
      <c r="H1649" s="16">
        <f>VLOOKUP($A1649,Sheet2!$A:$B,2,FALSE)</f>
        <v>6018.18</v>
      </c>
      <c r="I1649" s="16">
        <f>VLOOKUP($A1649,Sheet2!$A:$B,2,FALSE)</f>
        <v>6018.18</v>
      </c>
      <c r="J1649" s="16">
        <f>VLOOKUP($A1649,Sheet2!$A:$B,2,FALSE)</f>
        <v>6018.18</v>
      </c>
    </row>
    <row r="1650" spans="1:10" x14ac:dyDescent="0.15">
      <c r="A1650" s="7">
        <v>41859</v>
      </c>
      <c r="B1650" s="16">
        <v>2331.13</v>
      </c>
      <c r="C1650" s="16">
        <v>4311.7</v>
      </c>
      <c r="D1650" s="16">
        <v>5206.2</v>
      </c>
      <c r="E1650" s="16">
        <v>562.41999999999996</v>
      </c>
      <c r="F1650" s="16">
        <v>1070.8699999999999</v>
      </c>
      <c r="G1650" s="16">
        <v>6034.05</v>
      </c>
      <c r="H1650" s="16">
        <f>VLOOKUP($A1650,Sheet2!$A:$B,2,FALSE)</f>
        <v>6034.05</v>
      </c>
      <c r="I1650" s="16">
        <f>VLOOKUP($A1650,Sheet2!$A:$B,2,FALSE)</f>
        <v>6034.05</v>
      </c>
      <c r="J1650" s="16">
        <f>VLOOKUP($A1650,Sheet2!$A:$B,2,FALSE)</f>
        <v>6034.05</v>
      </c>
    </row>
    <row r="1651" spans="1:10" x14ac:dyDescent="0.15">
      <c r="A1651" s="7">
        <v>41862</v>
      </c>
      <c r="B1651" s="16">
        <v>2365.35</v>
      </c>
      <c r="C1651" s="16">
        <v>4377.0200000000004</v>
      </c>
      <c r="D1651" s="16">
        <v>5285.68</v>
      </c>
      <c r="E1651" s="16">
        <v>572.61</v>
      </c>
      <c r="F1651" s="16">
        <v>1083.81</v>
      </c>
      <c r="G1651" s="16">
        <v>6116.66</v>
      </c>
      <c r="H1651" s="16">
        <f>VLOOKUP($A1651,Sheet2!$A:$B,2,FALSE)</f>
        <v>6116.66</v>
      </c>
      <c r="I1651" s="16">
        <f>VLOOKUP($A1651,Sheet2!$A:$B,2,FALSE)</f>
        <v>6116.66</v>
      </c>
      <c r="J1651" s="16">
        <f>VLOOKUP($A1651,Sheet2!$A:$B,2,FALSE)</f>
        <v>6116.66</v>
      </c>
    </row>
    <row r="1652" spans="1:10" x14ac:dyDescent="0.15">
      <c r="A1652" s="7">
        <v>41863</v>
      </c>
      <c r="B1652" s="16">
        <v>2357.0500000000002</v>
      </c>
      <c r="C1652" s="16">
        <v>4399.8100000000004</v>
      </c>
      <c r="D1652" s="16">
        <v>5322.3</v>
      </c>
      <c r="E1652" s="16">
        <v>570.53</v>
      </c>
      <c r="F1652" s="16">
        <v>1080.77</v>
      </c>
      <c r="G1652" s="16">
        <v>6102.21</v>
      </c>
      <c r="H1652" s="16">
        <f>VLOOKUP($A1652,Sheet2!$A:$B,2,FALSE)</f>
        <v>6102.21</v>
      </c>
      <c r="I1652" s="16">
        <f>VLOOKUP($A1652,Sheet2!$A:$B,2,FALSE)</f>
        <v>6102.21</v>
      </c>
      <c r="J1652" s="16">
        <f>VLOOKUP($A1652,Sheet2!$A:$B,2,FALSE)</f>
        <v>6102.21</v>
      </c>
    </row>
    <row r="1653" spans="1:10" x14ac:dyDescent="0.15">
      <c r="A1653" s="7">
        <v>41864</v>
      </c>
      <c r="B1653" s="16">
        <v>2358.9</v>
      </c>
      <c r="C1653" s="16">
        <v>4401.8100000000004</v>
      </c>
      <c r="D1653" s="16">
        <v>5320.85</v>
      </c>
      <c r="E1653" s="16">
        <v>573.11</v>
      </c>
      <c r="F1653" s="16">
        <v>1097.3399999999999</v>
      </c>
      <c r="G1653" s="16">
        <v>6081.12</v>
      </c>
      <c r="H1653" s="16">
        <f>VLOOKUP($A1653,Sheet2!$A:$B,2,FALSE)</f>
        <v>6081.12</v>
      </c>
      <c r="I1653" s="16">
        <f>VLOOKUP($A1653,Sheet2!$A:$B,2,FALSE)</f>
        <v>6081.12</v>
      </c>
      <c r="J1653" s="16">
        <f>VLOOKUP($A1653,Sheet2!$A:$B,2,FALSE)</f>
        <v>6081.12</v>
      </c>
    </row>
    <row r="1654" spans="1:10" x14ac:dyDescent="0.15">
      <c r="A1654" s="7">
        <v>41865</v>
      </c>
      <c r="B1654" s="16">
        <v>2335.9499999999998</v>
      </c>
      <c r="C1654" s="16">
        <v>4373.5</v>
      </c>
      <c r="D1654" s="16">
        <v>5302.98</v>
      </c>
      <c r="E1654" s="16">
        <v>564.17999999999995</v>
      </c>
      <c r="F1654" s="16">
        <v>1070.33</v>
      </c>
      <c r="G1654" s="16">
        <v>6054.06</v>
      </c>
      <c r="H1654" s="16">
        <f>VLOOKUP($A1654,Sheet2!$A:$B,2,FALSE)</f>
        <v>6054.06</v>
      </c>
      <c r="I1654" s="16">
        <f>VLOOKUP($A1654,Sheet2!$A:$B,2,FALSE)</f>
        <v>6054.06</v>
      </c>
      <c r="J1654" s="16">
        <f>VLOOKUP($A1654,Sheet2!$A:$B,2,FALSE)</f>
        <v>6054.06</v>
      </c>
    </row>
    <row r="1655" spans="1:10" x14ac:dyDescent="0.15">
      <c r="A1655" s="7">
        <v>41866</v>
      </c>
      <c r="B1655" s="16">
        <v>2360.63</v>
      </c>
      <c r="C1655" s="16">
        <v>4423.6400000000003</v>
      </c>
      <c r="D1655" s="16">
        <v>5359.73</v>
      </c>
      <c r="E1655" s="16">
        <v>577.87</v>
      </c>
      <c r="F1655" s="16">
        <v>1077.94</v>
      </c>
      <c r="G1655" s="16">
        <v>6110.87</v>
      </c>
      <c r="H1655" s="16">
        <f>VLOOKUP($A1655,Sheet2!$A:$B,2,FALSE)</f>
        <v>6110.87</v>
      </c>
      <c r="I1655" s="16">
        <f>VLOOKUP($A1655,Sheet2!$A:$B,2,FALSE)</f>
        <v>6110.87</v>
      </c>
      <c r="J1655" s="16">
        <f>VLOOKUP($A1655,Sheet2!$A:$B,2,FALSE)</f>
        <v>6110.87</v>
      </c>
    </row>
    <row r="1656" spans="1:10" x14ac:dyDescent="0.15">
      <c r="A1656" s="7">
        <v>41869</v>
      </c>
      <c r="B1656" s="16">
        <v>2374.56</v>
      </c>
      <c r="C1656" s="16">
        <v>4483.54</v>
      </c>
      <c r="D1656" s="16">
        <v>5449.27</v>
      </c>
      <c r="E1656" s="16">
        <v>580.76</v>
      </c>
      <c r="F1656" s="16">
        <v>1084.3800000000001</v>
      </c>
      <c r="G1656" s="16">
        <v>6179.9</v>
      </c>
      <c r="H1656" s="16">
        <f>VLOOKUP($A1656,Sheet2!$A:$B,2,FALSE)</f>
        <v>6179.9</v>
      </c>
      <c r="I1656" s="16">
        <f>VLOOKUP($A1656,Sheet2!$A:$B,2,FALSE)</f>
        <v>6179.9</v>
      </c>
      <c r="J1656" s="16">
        <f>VLOOKUP($A1656,Sheet2!$A:$B,2,FALSE)</f>
        <v>6179.9</v>
      </c>
    </row>
    <row r="1657" spans="1:10" x14ac:dyDescent="0.15">
      <c r="A1657" s="7">
        <v>41870</v>
      </c>
      <c r="B1657" s="16">
        <v>2374.77</v>
      </c>
      <c r="C1657" s="16">
        <v>4496.9399999999996</v>
      </c>
      <c r="D1657" s="16">
        <v>5473.4</v>
      </c>
      <c r="E1657" s="16">
        <v>574.77</v>
      </c>
      <c r="F1657" s="16">
        <v>1097.7</v>
      </c>
      <c r="G1657" s="16">
        <v>6173.01</v>
      </c>
      <c r="H1657" s="16">
        <f>VLOOKUP($A1657,Sheet2!$A:$B,2,FALSE)</f>
        <v>6173.01</v>
      </c>
      <c r="I1657" s="16">
        <f>VLOOKUP($A1657,Sheet2!$A:$B,2,FALSE)</f>
        <v>6173.01</v>
      </c>
      <c r="J1657" s="16">
        <f>VLOOKUP($A1657,Sheet2!$A:$B,2,FALSE)</f>
        <v>6173.01</v>
      </c>
    </row>
    <row r="1658" spans="1:10" x14ac:dyDescent="0.15">
      <c r="A1658" s="7">
        <v>41871</v>
      </c>
      <c r="B1658" s="16">
        <v>2366.14</v>
      </c>
      <c r="C1658" s="16">
        <v>4497.3999999999996</v>
      </c>
      <c r="D1658" s="16">
        <v>5461.59</v>
      </c>
      <c r="E1658" s="16">
        <v>574.61</v>
      </c>
      <c r="F1658" s="16">
        <v>1093.94</v>
      </c>
      <c r="G1658" s="16">
        <v>6153.37</v>
      </c>
      <c r="H1658" s="16">
        <f>VLOOKUP($A1658,Sheet2!$A:$B,2,FALSE)</f>
        <v>6153.37</v>
      </c>
      <c r="I1658" s="16">
        <f>VLOOKUP($A1658,Sheet2!$A:$B,2,FALSE)</f>
        <v>6153.37</v>
      </c>
      <c r="J1658" s="16">
        <f>VLOOKUP($A1658,Sheet2!$A:$B,2,FALSE)</f>
        <v>6153.37</v>
      </c>
    </row>
    <row r="1659" spans="1:10" x14ac:dyDescent="0.15">
      <c r="A1659" s="7">
        <v>41872</v>
      </c>
      <c r="B1659" s="16">
        <v>2354.2399999999998</v>
      </c>
      <c r="C1659" s="16">
        <v>4495.4399999999996</v>
      </c>
      <c r="D1659" s="16">
        <v>5477.34</v>
      </c>
      <c r="E1659" s="16">
        <v>566.05999999999995</v>
      </c>
      <c r="F1659" s="16">
        <v>1088.46</v>
      </c>
      <c r="G1659" s="16">
        <v>6141.81</v>
      </c>
      <c r="H1659" s="16">
        <f>VLOOKUP($A1659,Sheet2!$A:$B,2,FALSE)</f>
        <v>6141.81</v>
      </c>
      <c r="I1659" s="16">
        <f>VLOOKUP($A1659,Sheet2!$A:$B,2,FALSE)</f>
        <v>6141.81</v>
      </c>
      <c r="J1659" s="16">
        <f>VLOOKUP($A1659,Sheet2!$A:$B,2,FALSE)</f>
        <v>6141.81</v>
      </c>
    </row>
    <row r="1660" spans="1:10" x14ac:dyDescent="0.15">
      <c r="A1660" s="7">
        <v>41873</v>
      </c>
      <c r="B1660" s="16">
        <v>2365.36</v>
      </c>
      <c r="C1660" s="16">
        <v>4521.75</v>
      </c>
      <c r="D1660" s="16">
        <v>5524.37</v>
      </c>
      <c r="E1660" s="16">
        <v>570.01</v>
      </c>
      <c r="F1660" s="16">
        <v>1097.57</v>
      </c>
      <c r="G1660" s="16">
        <v>6190.59</v>
      </c>
      <c r="H1660" s="16">
        <f>VLOOKUP($A1660,Sheet2!$A:$B,2,FALSE)</f>
        <v>6190.59</v>
      </c>
      <c r="I1660" s="16">
        <f>VLOOKUP($A1660,Sheet2!$A:$B,2,FALSE)</f>
        <v>6190.59</v>
      </c>
      <c r="J1660" s="16">
        <f>VLOOKUP($A1660,Sheet2!$A:$B,2,FALSE)</f>
        <v>6190.59</v>
      </c>
    </row>
    <row r="1661" spans="1:10" x14ac:dyDescent="0.15">
      <c r="A1661" s="7">
        <v>41876</v>
      </c>
      <c r="B1661" s="16">
        <v>2342.86</v>
      </c>
      <c r="C1661" s="16">
        <v>4487.1400000000003</v>
      </c>
      <c r="D1661" s="16">
        <v>5485.08</v>
      </c>
      <c r="E1661" s="16">
        <v>560.35</v>
      </c>
      <c r="F1661" s="16">
        <v>1084.23</v>
      </c>
      <c r="G1661" s="16">
        <v>6135.77</v>
      </c>
      <c r="H1661" s="16">
        <f>VLOOKUP($A1661,Sheet2!$A:$B,2,FALSE)</f>
        <v>6135.77</v>
      </c>
      <c r="I1661" s="16">
        <f>VLOOKUP($A1661,Sheet2!$A:$B,2,FALSE)</f>
        <v>6135.77</v>
      </c>
      <c r="J1661" s="16">
        <f>VLOOKUP($A1661,Sheet2!$A:$B,2,FALSE)</f>
        <v>6135.77</v>
      </c>
    </row>
    <row r="1662" spans="1:10" x14ac:dyDescent="0.15">
      <c r="A1662" s="7">
        <v>41877</v>
      </c>
      <c r="B1662" s="16">
        <v>2324.09</v>
      </c>
      <c r="C1662" s="16">
        <v>4407.59</v>
      </c>
      <c r="D1662" s="16">
        <v>5376.85</v>
      </c>
      <c r="E1662" s="16">
        <v>552.59</v>
      </c>
      <c r="F1662" s="16">
        <v>1066.45</v>
      </c>
      <c r="G1662" s="16">
        <v>6040.13</v>
      </c>
      <c r="H1662" s="16">
        <f>VLOOKUP($A1662,Sheet2!$A:$B,2,FALSE)</f>
        <v>6040.13</v>
      </c>
      <c r="I1662" s="16">
        <f>VLOOKUP($A1662,Sheet2!$A:$B,2,FALSE)</f>
        <v>6040.13</v>
      </c>
      <c r="J1662" s="16">
        <f>VLOOKUP($A1662,Sheet2!$A:$B,2,FALSE)</f>
        <v>6040.13</v>
      </c>
    </row>
    <row r="1663" spans="1:10" x14ac:dyDescent="0.15">
      <c r="A1663" s="7">
        <v>41878</v>
      </c>
      <c r="B1663" s="16">
        <v>2327.6</v>
      </c>
      <c r="C1663" s="16">
        <v>4421.21</v>
      </c>
      <c r="D1663" s="16">
        <v>5406.56</v>
      </c>
      <c r="E1663" s="16">
        <v>553.34</v>
      </c>
      <c r="F1663" s="16">
        <v>1064.58</v>
      </c>
      <c r="G1663" s="16">
        <v>6033.95</v>
      </c>
      <c r="H1663" s="16">
        <f>VLOOKUP($A1663,Sheet2!$A:$B,2,FALSE)</f>
        <v>6033.95</v>
      </c>
      <c r="I1663" s="16">
        <f>VLOOKUP($A1663,Sheet2!$A:$B,2,FALSE)</f>
        <v>6033.95</v>
      </c>
      <c r="J1663" s="16">
        <f>VLOOKUP($A1663,Sheet2!$A:$B,2,FALSE)</f>
        <v>6033.95</v>
      </c>
    </row>
    <row r="1664" spans="1:10" x14ac:dyDescent="0.15">
      <c r="A1664" s="7">
        <v>41879</v>
      </c>
      <c r="B1664" s="16">
        <v>2311.2800000000002</v>
      </c>
      <c r="C1664" s="16">
        <v>4381.49</v>
      </c>
      <c r="D1664" s="16">
        <v>5359.56</v>
      </c>
      <c r="E1664" s="16">
        <v>553.05999999999995</v>
      </c>
      <c r="F1664" s="16">
        <v>1058.06</v>
      </c>
      <c r="G1664" s="16">
        <v>5997.15</v>
      </c>
      <c r="H1664" s="16">
        <f>VLOOKUP($A1664,Sheet2!$A:$B,2,FALSE)</f>
        <v>5997.15</v>
      </c>
      <c r="I1664" s="16">
        <f>VLOOKUP($A1664,Sheet2!$A:$B,2,FALSE)</f>
        <v>5997.15</v>
      </c>
      <c r="J1664" s="16">
        <f>VLOOKUP($A1664,Sheet2!$A:$B,2,FALSE)</f>
        <v>5997.15</v>
      </c>
    </row>
    <row r="1665" spans="1:10" x14ac:dyDescent="0.15">
      <c r="A1665" s="7">
        <v>41880</v>
      </c>
      <c r="B1665" s="16">
        <v>2338.29</v>
      </c>
      <c r="C1665" s="16">
        <v>4427.88</v>
      </c>
      <c r="D1665" s="16">
        <v>5421.29</v>
      </c>
      <c r="E1665" s="16">
        <v>560.64</v>
      </c>
      <c r="F1665" s="16">
        <v>1061.72</v>
      </c>
      <c r="G1665" s="16">
        <v>6042.56</v>
      </c>
      <c r="H1665" s="16">
        <f>VLOOKUP($A1665,Sheet2!$A:$B,2,FALSE)</f>
        <v>6042.56</v>
      </c>
      <c r="I1665" s="16">
        <f>VLOOKUP($A1665,Sheet2!$A:$B,2,FALSE)</f>
        <v>6042.56</v>
      </c>
      <c r="J1665" s="16">
        <f>VLOOKUP($A1665,Sheet2!$A:$B,2,FALSE)</f>
        <v>6042.56</v>
      </c>
    </row>
    <row r="1666" spans="1:10" x14ac:dyDescent="0.15">
      <c r="A1666" s="7">
        <v>41883</v>
      </c>
      <c r="B1666" s="16">
        <v>2355.3200000000002</v>
      </c>
      <c r="C1666" s="16">
        <v>4507.4399999999996</v>
      </c>
      <c r="D1666" s="16">
        <v>5522.78</v>
      </c>
      <c r="E1666" s="16">
        <v>563.33000000000004</v>
      </c>
      <c r="F1666" s="16">
        <v>1072.69</v>
      </c>
      <c r="G1666" s="16">
        <v>6113.36</v>
      </c>
      <c r="H1666" s="16">
        <f>VLOOKUP($A1666,Sheet2!$A:$B,2,FALSE)</f>
        <v>6113.36</v>
      </c>
      <c r="I1666" s="16">
        <f>VLOOKUP($A1666,Sheet2!$A:$B,2,FALSE)</f>
        <v>6113.36</v>
      </c>
      <c r="J1666" s="16">
        <f>VLOOKUP($A1666,Sheet2!$A:$B,2,FALSE)</f>
        <v>6113.36</v>
      </c>
    </row>
    <row r="1667" spans="1:10" x14ac:dyDescent="0.15">
      <c r="A1667" s="7">
        <v>41884</v>
      </c>
      <c r="B1667" s="16">
        <v>2386.46</v>
      </c>
      <c r="C1667" s="16">
        <v>4576.12</v>
      </c>
      <c r="D1667" s="16">
        <v>5604.66</v>
      </c>
      <c r="E1667" s="16">
        <v>577.48</v>
      </c>
      <c r="F1667" s="16">
        <v>1089.6500000000001</v>
      </c>
      <c r="G1667" s="16">
        <v>6165.07</v>
      </c>
      <c r="H1667" s="16">
        <f>VLOOKUP($A1667,Sheet2!$A:$B,2,FALSE)</f>
        <v>6165.07</v>
      </c>
      <c r="I1667" s="16">
        <f>VLOOKUP($A1667,Sheet2!$A:$B,2,FALSE)</f>
        <v>6165.07</v>
      </c>
      <c r="J1667" s="16">
        <f>VLOOKUP($A1667,Sheet2!$A:$B,2,FALSE)</f>
        <v>6165.07</v>
      </c>
    </row>
    <row r="1668" spans="1:10" x14ac:dyDescent="0.15">
      <c r="A1668" s="7">
        <v>41885</v>
      </c>
      <c r="B1668" s="16">
        <v>2408.84</v>
      </c>
      <c r="C1668" s="16">
        <v>4608.5600000000004</v>
      </c>
      <c r="D1668" s="16">
        <v>5648.72</v>
      </c>
      <c r="E1668" s="16">
        <v>577.09</v>
      </c>
      <c r="F1668" s="16">
        <v>1096.47</v>
      </c>
      <c r="G1668" s="16">
        <v>6205.69</v>
      </c>
      <c r="H1668" s="16">
        <f>VLOOKUP($A1668,Sheet2!$A:$B,2,FALSE)</f>
        <v>6205.69</v>
      </c>
      <c r="I1668" s="16">
        <f>VLOOKUP($A1668,Sheet2!$A:$B,2,FALSE)</f>
        <v>6205.69</v>
      </c>
      <c r="J1668" s="16">
        <f>VLOOKUP($A1668,Sheet2!$A:$B,2,FALSE)</f>
        <v>6205.69</v>
      </c>
    </row>
    <row r="1669" spans="1:10" x14ac:dyDescent="0.15">
      <c r="A1669" s="7">
        <v>41886</v>
      </c>
      <c r="B1669" s="16">
        <v>2426.2199999999998</v>
      </c>
      <c r="C1669" s="16">
        <v>4647.8900000000003</v>
      </c>
      <c r="D1669" s="16">
        <v>5704.28</v>
      </c>
      <c r="E1669" s="16">
        <v>587.38</v>
      </c>
      <c r="F1669" s="16">
        <v>1103.3</v>
      </c>
      <c r="G1669" s="16">
        <v>6225.33</v>
      </c>
      <c r="H1669" s="16">
        <f>VLOOKUP($A1669,Sheet2!$A:$B,2,FALSE)</f>
        <v>6225.33</v>
      </c>
      <c r="I1669" s="16">
        <f>VLOOKUP($A1669,Sheet2!$A:$B,2,FALSE)</f>
        <v>6225.33</v>
      </c>
      <c r="J1669" s="16">
        <f>VLOOKUP($A1669,Sheet2!$A:$B,2,FALSE)</f>
        <v>6225.33</v>
      </c>
    </row>
    <row r="1670" spans="1:10" x14ac:dyDescent="0.15">
      <c r="A1670" s="7">
        <v>41887</v>
      </c>
      <c r="B1670" s="16">
        <v>2449.2600000000002</v>
      </c>
      <c r="C1670" s="16">
        <v>4666.47</v>
      </c>
      <c r="D1670" s="16">
        <v>5722.82</v>
      </c>
      <c r="E1670" s="16">
        <v>592.41999999999996</v>
      </c>
      <c r="F1670" s="16">
        <v>1111.5</v>
      </c>
      <c r="G1670" s="16">
        <v>6256.77</v>
      </c>
      <c r="H1670" s="16">
        <f>VLOOKUP($A1670,Sheet2!$A:$B,2,FALSE)</f>
        <v>6256.77</v>
      </c>
      <c r="I1670" s="16">
        <f>VLOOKUP($A1670,Sheet2!$A:$B,2,FALSE)</f>
        <v>6256.77</v>
      </c>
      <c r="J1670" s="16">
        <f>VLOOKUP($A1670,Sheet2!$A:$B,2,FALSE)</f>
        <v>6256.77</v>
      </c>
    </row>
    <row r="1671" spans="1:10" x14ac:dyDescent="0.15">
      <c r="A1671" s="7">
        <v>41891</v>
      </c>
      <c r="B1671" s="16">
        <v>2445.2199999999998</v>
      </c>
      <c r="C1671" s="16">
        <v>4701.7</v>
      </c>
      <c r="D1671" s="16">
        <v>5757.87</v>
      </c>
      <c r="E1671" s="16">
        <v>586.24</v>
      </c>
      <c r="F1671" s="16">
        <v>1132.03</v>
      </c>
      <c r="G1671" s="16">
        <v>6289.2</v>
      </c>
      <c r="H1671" s="16">
        <f>VLOOKUP($A1671,Sheet2!$A:$B,2,FALSE)</f>
        <v>6289.2</v>
      </c>
      <c r="I1671" s="16">
        <f>VLOOKUP($A1671,Sheet2!$A:$B,2,FALSE)</f>
        <v>6289.2</v>
      </c>
      <c r="J1671" s="16">
        <f>VLOOKUP($A1671,Sheet2!$A:$B,2,FALSE)</f>
        <v>6289.2</v>
      </c>
    </row>
    <row r="1672" spans="1:10" x14ac:dyDescent="0.15">
      <c r="A1672" s="7">
        <v>41892</v>
      </c>
      <c r="B1672" s="16">
        <v>2432.4299999999998</v>
      </c>
      <c r="C1672" s="16">
        <v>4709.91</v>
      </c>
      <c r="D1672" s="16">
        <v>5797.45</v>
      </c>
      <c r="E1672" s="16">
        <v>581.52</v>
      </c>
      <c r="F1672" s="16">
        <v>1143.52</v>
      </c>
      <c r="G1672" s="16">
        <v>6278.84</v>
      </c>
      <c r="H1672" s="16">
        <f>VLOOKUP($A1672,Sheet2!$A:$B,2,FALSE)</f>
        <v>6278.84</v>
      </c>
      <c r="I1672" s="16">
        <f>VLOOKUP($A1672,Sheet2!$A:$B,2,FALSE)</f>
        <v>6278.84</v>
      </c>
      <c r="J1672" s="16">
        <f>VLOOKUP($A1672,Sheet2!$A:$B,2,FALSE)</f>
        <v>6278.84</v>
      </c>
    </row>
    <row r="1673" spans="1:10" x14ac:dyDescent="0.15">
      <c r="A1673" s="7">
        <v>41893</v>
      </c>
      <c r="B1673" s="16">
        <v>2423.4499999999998</v>
      </c>
      <c r="C1673" s="16">
        <v>4704.9399999999996</v>
      </c>
      <c r="D1673" s="16">
        <v>5790.1</v>
      </c>
      <c r="E1673" s="16">
        <v>583.76</v>
      </c>
      <c r="F1673" s="16">
        <v>1127.0899999999999</v>
      </c>
      <c r="G1673" s="16">
        <v>6259.58</v>
      </c>
      <c r="H1673" s="16">
        <f>VLOOKUP($A1673,Sheet2!$A:$B,2,FALSE)</f>
        <v>6259.58</v>
      </c>
      <c r="I1673" s="16">
        <f>VLOOKUP($A1673,Sheet2!$A:$B,2,FALSE)</f>
        <v>6259.58</v>
      </c>
      <c r="J1673" s="16">
        <f>VLOOKUP($A1673,Sheet2!$A:$B,2,FALSE)</f>
        <v>6259.58</v>
      </c>
    </row>
    <row r="1674" spans="1:10" x14ac:dyDescent="0.15">
      <c r="A1674" s="7">
        <v>41894</v>
      </c>
      <c r="B1674" s="16">
        <v>2438.36</v>
      </c>
      <c r="C1674" s="16">
        <v>4756.95</v>
      </c>
      <c r="D1674" s="16">
        <v>5862.17</v>
      </c>
      <c r="E1674" s="16">
        <v>585.36</v>
      </c>
      <c r="F1674" s="16">
        <v>1140.6500000000001</v>
      </c>
      <c r="G1674" s="16">
        <v>6293.29</v>
      </c>
      <c r="H1674" s="16">
        <f>VLOOKUP($A1674,Sheet2!$A:$B,2,FALSE)</f>
        <v>6293.29</v>
      </c>
      <c r="I1674" s="16">
        <f>VLOOKUP($A1674,Sheet2!$A:$B,2,FALSE)</f>
        <v>6293.29</v>
      </c>
      <c r="J1674" s="16">
        <f>VLOOKUP($A1674,Sheet2!$A:$B,2,FALSE)</f>
        <v>6293.29</v>
      </c>
    </row>
    <row r="1675" spans="1:10" x14ac:dyDescent="0.15">
      <c r="A1675" s="7">
        <v>41897</v>
      </c>
      <c r="B1675" s="16">
        <v>2437.19</v>
      </c>
      <c r="C1675" s="16">
        <v>4807.5600000000004</v>
      </c>
      <c r="D1675" s="16">
        <v>5922.27</v>
      </c>
      <c r="E1675" s="16">
        <v>586.54</v>
      </c>
      <c r="F1675" s="16">
        <v>1162.3499999999999</v>
      </c>
      <c r="G1675" s="16">
        <v>6332.86</v>
      </c>
      <c r="H1675" s="16">
        <f>VLOOKUP($A1675,Sheet2!$A:$B,2,FALSE)</f>
        <v>6332.86</v>
      </c>
      <c r="I1675" s="16">
        <f>VLOOKUP($A1675,Sheet2!$A:$B,2,FALSE)</f>
        <v>6332.86</v>
      </c>
      <c r="J1675" s="16">
        <f>VLOOKUP($A1675,Sheet2!$A:$B,2,FALSE)</f>
        <v>6332.86</v>
      </c>
    </row>
    <row r="1676" spans="1:10" x14ac:dyDescent="0.15">
      <c r="A1676" s="7">
        <v>41898</v>
      </c>
      <c r="B1676" s="16">
        <v>2388.7600000000002</v>
      </c>
      <c r="C1676" s="16">
        <v>4645.55</v>
      </c>
      <c r="D1676" s="16">
        <v>5717.84</v>
      </c>
      <c r="E1676" s="16">
        <v>567.32000000000005</v>
      </c>
      <c r="F1676" s="16">
        <v>1152.6500000000001</v>
      </c>
      <c r="G1676" s="16">
        <v>6182.18</v>
      </c>
      <c r="H1676" s="16">
        <f>VLOOKUP($A1676,Sheet2!$A:$B,2,FALSE)</f>
        <v>6182.18</v>
      </c>
      <c r="I1676" s="16">
        <f>VLOOKUP($A1676,Sheet2!$A:$B,2,FALSE)</f>
        <v>6182.18</v>
      </c>
      <c r="J1676" s="16">
        <f>VLOOKUP($A1676,Sheet2!$A:$B,2,FALSE)</f>
        <v>6182.18</v>
      </c>
    </row>
    <row r="1677" spans="1:10" x14ac:dyDescent="0.15">
      <c r="A1677" s="7">
        <v>41899</v>
      </c>
      <c r="B1677" s="16">
        <v>2401.33</v>
      </c>
      <c r="C1677" s="16">
        <v>4686.05</v>
      </c>
      <c r="D1677" s="16">
        <v>5757.99</v>
      </c>
      <c r="E1677" s="16">
        <v>569.45000000000005</v>
      </c>
      <c r="F1677" s="16">
        <v>1155.8499999999999</v>
      </c>
      <c r="G1677" s="16">
        <v>6237.97</v>
      </c>
      <c r="H1677" s="16">
        <f>VLOOKUP($A1677,Sheet2!$A:$B,2,FALSE)</f>
        <v>6237.97</v>
      </c>
      <c r="I1677" s="16">
        <f>VLOOKUP($A1677,Sheet2!$A:$B,2,FALSE)</f>
        <v>6237.97</v>
      </c>
      <c r="J1677" s="16">
        <f>VLOOKUP($A1677,Sheet2!$A:$B,2,FALSE)</f>
        <v>6237.97</v>
      </c>
    </row>
    <row r="1678" spans="1:10" x14ac:dyDescent="0.15">
      <c r="A1678" s="7">
        <v>41900</v>
      </c>
      <c r="B1678" s="16">
        <v>2408.66</v>
      </c>
      <c r="C1678" s="16">
        <v>4719.01</v>
      </c>
      <c r="D1678" s="16">
        <v>5803.72</v>
      </c>
      <c r="E1678" s="16">
        <v>573.71</v>
      </c>
      <c r="F1678" s="16">
        <v>1155.95</v>
      </c>
      <c r="G1678" s="16">
        <v>6332.68</v>
      </c>
      <c r="H1678" s="16">
        <f>VLOOKUP($A1678,Sheet2!$A:$B,2,FALSE)</f>
        <v>6332.68</v>
      </c>
      <c r="I1678" s="16">
        <f>VLOOKUP($A1678,Sheet2!$A:$B,2,FALSE)</f>
        <v>6332.68</v>
      </c>
      <c r="J1678" s="16">
        <f>VLOOKUP($A1678,Sheet2!$A:$B,2,FALSE)</f>
        <v>6332.68</v>
      </c>
    </row>
    <row r="1679" spans="1:10" x14ac:dyDescent="0.15">
      <c r="A1679" s="7">
        <v>41901</v>
      </c>
      <c r="B1679" s="16">
        <v>2425.21</v>
      </c>
      <c r="C1679" s="16">
        <v>4758.7299999999996</v>
      </c>
      <c r="D1679" s="16">
        <v>5870.09</v>
      </c>
      <c r="E1679" s="16">
        <v>577.16</v>
      </c>
      <c r="F1679" s="16">
        <v>1159.72</v>
      </c>
      <c r="G1679" s="16">
        <v>6398.64</v>
      </c>
      <c r="H1679" s="16">
        <f>VLOOKUP($A1679,Sheet2!$A:$B,2,FALSE)</f>
        <v>6398.64</v>
      </c>
      <c r="I1679" s="16">
        <f>VLOOKUP($A1679,Sheet2!$A:$B,2,FALSE)</f>
        <v>6398.64</v>
      </c>
      <c r="J1679" s="16">
        <f>VLOOKUP($A1679,Sheet2!$A:$B,2,FALSE)</f>
        <v>6398.64</v>
      </c>
    </row>
    <row r="1680" spans="1:10" x14ac:dyDescent="0.15">
      <c r="A1680" s="7">
        <v>41904</v>
      </c>
      <c r="B1680" s="16">
        <v>2378.92</v>
      </c>
      <c r="C1680" s="16">
        <v>4694.2299999999996</v>
      </c>
      <c r="D1680" s="16">
        <v>5820.68</v>
      </c>
      <c r="E1680" s="16">
        <v>568.21</v>
      </c>
      <c r="F1680" s="16">
        <v>1128.1199999999999</v>
      </c>
      <c r="G1680" s="16">
        <v>6344.46</v>
      </c>
      <c r="H1680" s="16">
        <f>VLOOKUP($A1680,Sheet2!$A:$B,2,FALSE)</f>
        <v>6344.46</v>
      </c>
      <c r="I1680" s="16">
        <f>VLOOKUP($A1680,Sheet2!$A:$B,2,FALSE)</f>
        <v>6344.46</v>
      </c>
      <c r="J1680" s="16">
        <f>VLOOKUP($A1680,Sheet2!$A:$B,2,FALSE)</f>
        <v>6344.46</v>
      </c>
    </row>
    <row r="1681" spans="1:10" x14ac:dyDescent="0.15">
      <c r="A1681" s="7">
        <v>41905</v>
      </c>
      <c r="B1681" s="16">
        <v>2399.46</v>
      </c>
      <c r="C1681" s="16">
        <v>4754.47</v>
      </c>
      <c r="D1681" s="16">
        <v>5905.17</v>
      </c>
      <c r="E1681" s="16">
        <v>577.85</v>
      </c>
      <c r="F1681" s="16">
        <v>1140.2</v>
      </c>
      <c r="G1681" s="16">
        <v>6397.85</v>
      </c>
      <c r="H1681" s="16">
        <f>VLOOKUP($A1681,Sheet2!$A:$B,2,FALSE)</f>
        <v>6397.85</v>
      </c>
      <c r="I1681" s="16">
        <f>VLOOKUP($A1681,Sheet2!$A:$B,2,FALSE)</f>
        <v>6397.85</v>
      </c>
      <c r="J1681" s="16">
        <f>VLOOKUP($A1681,Sheet2!$A:$B,2,FALSE)</f>
        <v>6397.85</v>
      </c>
    </row>
    <row r="1682" spans="1:10" x14ac:dyDescent="0.15">
      <c r="A1682" s="7">
        <v>41906</v>
      </c>
      <c r="B1682" s="16">
        <v>2441.86</v>
      </c>
      <c r="C1682" s="16">
        <v>4815.71</v>
      </c>
      <c r="D1682" s="16">
        <v>5984.15</v>
      </c>
      <c r="E1682" s="16">
        <v>604.71</v>
      </c>
      <c r="F1682" s="16">
        <v>1166.83</v>
      </c>
      <c r="G1682" s="16">
        <v>6446.58</v>
      </c>
      <c r="H1682" s="16">
        <f>VLOOKUP($A1682,Sheet2!$A:$B,2,FALSE)</f>
        <v>6446.58</v>
      </c>
      <c r="I1682" s="16">
        <f>VLOOKUP($A1682,Sheet2!$A:$B,2,FALSE)</f>
        <v>6446.58</v>
      </c>
      <c r="J1682" s="16">
        <f>VLOOKUP($A1682,Sheet2!$A:$B,2,FALSE)</f>
        <v>6446.58</v>
      </c>
    </row>
    <row r="1683" spans="1:10" x14ac:dyDescent="0.15">
      <c r="A1683" s="7">
        <v>41907</v>
      </c>
      <c r="B1683" s="16">
        <v>2436.9699999999998</v>
      </c>
      <c r="C1683" s="16">
        <v>4814.74</v>
      </c>
      <c r="D1683" s="16">
        <v>5989.88</v>
      </c>
      <c r="E1683" s="16">
        <v>600.16</v>
      </c>
      <c r="F1683" s="16">
        <v>1167.45</v>
      </c>
      <c r="G1683" s="16">
        <v>6417.92</v>
      </c>
      <c r="H1683" s="16">
        <f>VLOOKUP($A1683,Sheet2!$A:$B,2,FALSE)</f>
        <v>6417.92</v>
      </c>
      <c r="I1683" s="16">
        <f>VLOOKUP($A1683,Sheet2!$A:$B,2,FALSE)</f>
        <v>6417.92</v>
      </c>
      <c r="J1683" s="16">
        <f>VLOOKUP($A1683,Sheet2!$A:$B,2,FALSE)</f>
        <v>6417.92</v>
      </c>
    </row>
    <row r="1684" spans="1:10" x14ac:dyDescent="0.15">
      <c r="A1684" s="7">
        <v>41908</v>
      </c>
      <c r="B1684" s="16">
        <v>2437.1999999999998</v>
      </c>
      <c r="C1684" s="16">
        <v>4829.93</v>
      </c>
      <c r="D1684" s="16">
        <v>6015.45</v>
      </c>
      <c r="E1684" s="16">
        <v>601.36</v>
      </c>
      <c r="F1684" s="16">
        <v>1173.9100000000001</v>
      </c>
      <c r="G1684" s="16">
        <v>6429.56</v>
      </c>
      <c r="H1684" s="16">
        <f>VLOOKUP($A1684,Sheet2!$A:$B,2,FALSE)</f>
        <v>6429.56</v>
      </c>
      <c r="I1684" s="16">
        <f>VLOOKUP($A1684,Sheet2!$A:$B,2,FALSE)</f>
        <v>6429.56</v>
      </c>
      <c r="J1684" s="16">
        <f>VLOOKUP($A1684,Sheet2!$A:$B,2,FALSE)</f>
        <v>6429.56</v>
      </c>
    </row>
    <row r="1685" spans="1:10" x14ac:dyDescent="0.15">
      <c r="A1685" s="7">
        <v>41911</v>
      </c>
      <c r="B1685" s="16">
        <v>2447.8000000000002</v>
      </c>
      <c r="C1685" s="16">
        <v>4877.4399999999996</v>
      </c>
      <c r="D1685" s="16">
        <v>6080.1</v>
      </c>
      <c r="E1685" s="16">
        <v>608.67999999999995</v>
      </c>
      <c r="F1685" s="16">
        <v>1181.75</v>
      </c>
      <c r="G1685" s="16">
        <v>6473.67</v>
      </c>
      <c r="H1685" s="16">
        <f>VLOOKUP($A1685,Sheet2!$A:$B,2,FALSE)</f>
        <v>6473.67</v>
      </c>
      <c r="I1685" s="16">
        <f>VLOOKUP($A1685,Sheet2!$A:$B,2,FALSE)</f>
        <v>6473.67</v>
      </c>
      <c r="J1685" s="16">
        <f>VLOOKUP($A1685,Sheet2!$A:$B,2,FALSE)</f>
        <v>6473.67</v>
      </c>
    </row>
    <row r="1686" spans="1:10" x14ac:dyDescent="0.15">
      <c r="A1686" s="7">
        <v>41912</v>
      </c>
      <c r="B1686" s="16">
        <v>2450.9899999999998</v>
      </c>
      <c r="C1686" s="16">
        <v>4916.12</v>
      </c>
      <c r="D1686" s="16">
        <v>6127.13</v>
      </c>
      <c r="E1686" s="16">
        <v>607.76</v>
      </c>
      <c r="F1686" s="16">
        <v>1180.1199999999999</v>
      </c>
      <c r="G1686" s="16">
        <v>6518.76</v>
      </c>
      <c r="H1686" s="16">
        <f>VLOOKUP($A1686,Sheet2!$A:$B,2,FALSE)</f>
        <v>6518.76</v>
      </c>
      <c r="I1686" s="16">
        <f>VLOOKUP($A1686,Sheet2!$A:$B,2,FALSE)</f>
        <v>6518.76</v>
      </c>
      <c r="J1686" s="16">
        <f>VLOOKUP($A1686,Sheet2!$A:$B,2,FALSE)</f>
        <v>6518.76</v>
      </c>
    </row>
    <row r="1687" spans="1:10" x14ac:dyDescent="0.15">
      <c r="A1687" s="7">
        <v>41920</v>
      </c>
      <c r="B1687" s="16">
        <v>2478.38</v>
      </c>
      <c r="C1687" s="16">
        <v>4993.53</v>
      </c>
      <c r="D1687" s="16">
        <v>6214.97</v>
      </c>
      <c r="E1687" s="16">
        <v>610.6</v>
      </c>
      <c r="F1687" s="16">
        <v>1192.5</v>
      </c>
      <c r="G1687" s="16">
        <v>6748.21</v>
      </c>
      <c r="H1687" s="16">
        <f>VLOOKUP($A1687,Sheet2!$A:$B,2,FALSE)</f>
        <v>6748.21</v>
      </c>
      <c r="I1687" s="16">
        <f>VLOOKUP($A1687,Sheet2!$A:$B,2,FALSE)</f>
        <v>6748.21</v>
      </c>
      <c r="J1687" s="16">
        <f>VLOOKUP($A1687,Sheet2!$A:$B,2,FALSE)</f>
        <v>6748.21</v>
      </c>
    </row>
    <row r="1688" spans="1:10" x14ac:dyDescent="0.15">
      <c r="A1688" s="7">
        <v>41921</v>
      </c>
      <c r="B1688" s="16">
        <v>2481.9499999999998</v>
      </c>
      <c r="C1688" s="16">
        <v>5004</v>
      </c>
      <c r="D1688" s="16">
        <v>6238.26</v>
      </c>
      <c r="E1688" s="16">
        <v>606.82000000000005</v>
      </c>
      <c r="F1688" s="16">
        <v>1209.76</v>
      </c>
      <c r="G1688" s="16">
        <v>6718.51</v>
      </c>
      <c r="H1688" s="16">
        <f>VLOOKUP($A1688,Sheet2!$A:$B,2,FALSE)</f>
        <v>6718.51</v>
      </c>
      <c r="I1688" s="16">
        <f>VLOOKUP($A1688,Sheet2!$A:$B,2,FALSE)</f>
        <v>6718.51</v>
      </c>
      <c r="J1688" s="16">
        <f>VLOOKUP($A1688,Sheet2!$A:$B,2,FALSE)</f>
        <v>6718.51</v>
      </c>
    </row>
    <row r="1689" spans="1:10" x14ac:dyDescent="0.15">
      <c r="A1689" s="7">
        <v>41922</v>
      </c>
      <c r="B1689" s="16">
        <v>2466.79</v>
      </c>
      <c r="C1689" s="16">
        <v>4981.8500000000004</v>
      </c>
      <c r="D1689" s="16">
        <v>6216.98</v>
      </c>
      <c r="E1689" s="16">
        <v>605.58000000000004</v>
      </c>
      <c r="F1689" s="16">
        <v>1206.06</v>
      </c>
      <c r="G1689" s="16">
        <v>6725.37</v>
      </c>
      <c r="H1689" s="16">
        <f>VLOOKUP($A1689,Sheet2!$A:$B,2,FALSE)</f>
        <v>6725.37</v>
      </c>
      <c r="I1689" s="16">
        <f>VLOOKUP($A1689,Sheet2!$A:$B,2,FALSE)</f>
        <v>6725.37</v>
      </c>
      <c r="J1689" s="16">
        <f>VLOOKUP($A1689,Sheet2!$A:$B,2,FALSE)</f>
        <v>6725.37</v>
      </c>
    </row>
    <row r="1690" spans="1:10" x14ac:dyDescent="0.15">
      <c r="A1690" s="7">
        <v>41925</v>
      </c>
      <c r="B1690" s="16">
        <v>2454.9499999999998</v>
      </c>
      <c r="C1690" s="16">
        <v>4982.68</v>
      </c>
      <c r="D1690" s="16">
        <v>6216.67</v>
      </c>
      <c r="E1690" s="16">
        <v>600.76</v>
      </c>
      <c r="F1690" s="16">
        <v>1215.8399999999999</v>
      </c>
      <c r="G1690" s="16">
        <v>6773.56</v>
      </c>
      <c r="H1690" s="16">
        <f>VLOOKUP($A1690,Sheet2!$A:$B,2,FALSE)</f>
        <v>6773.56</v>
      </c>
      <c r="I1690" s="16">
        <f>VLOOKUP($A1690,Sheet2!$A:$B,2,FALSE)</f>
        <v>6773.56</v>
      </c>
      <c r="J1690" s="16">
        <f>VLOOKUP($A1690,Sheet2!$A:$B,2,FALSE)</f>
        <v>6773.56</v>
      </c>
    </row>
    <row r="1691" spans="1:10" x14ac:dyDescent="0.15">
      <c r="A1691" s="7">
        <v>41926</v>
      </c>
      <c r="B1691" s="16">
        <v>2446.56</v>
      </c>
      <c r="C1691" s="16">
        <v>4966.08</v>
      </c>
      <c r="D1691" s="16">
        <v>6204</v>
      </c>
      <c r="E1691" s="16">
        <v>599.67999999999995</v>
      </c>
      <c r="F1691" s="16">
        <v>1227.8599999999999</v>
      </c>
      <c r="G1691" s="16">
        <v>6738.87</v>
      </c>
      <c r="H1691" s="16">
        <f>VLOOKUP($A1691,Sheet2!$A:$B,2,FALSE)</f>
        <v>6738.87</v>
      </c>
      <c r="I1691" s="16">
        <f>VLOOKUP($A1691,Sheet2!$A:$B,2,FALSE)</f>
        <v>6738.87</v>
      </c>
      <c r="J1691" s="16">
        <f>VLOOKUP($A1691,Sheet2!$A:$B,2,FALSE)</f>
        <v>6738.87</v>
      </c>
    </row>
    <row r="1692" spans="1:10" x14ac:dyDescent="0.15">
      <c r="A1692" s="7">
        <v>41927</v>
      </c>
      <c r="B1692" s="16">
        <v>2463.87</v>
      </c>
      <c r="C1692" s="16">
        <v>4987.71</v>
      </c>
      <c r="D1692" s="16">
        <v>6222.8</v>
      </c>
      <c r="E1692" s="16">
        <v>621.85</v>
      </c>
      <c r="F1692" s="16">
        <v>1261.3599999999999</v>
      </c>
      <c r="G1692" s="16">
        <v>6878.29</v>
      </c>
      <c r="H1692" s="16">
        <f>VLOOKUP($A1692,Sheet2!$A:$B,2,FALSE)</f>
        <v>6878.29</v>
      </c>
      <c r="I1692" s="16">
        <f>VLOOKUP($A1692,Sheet2!$A:$B,2,FALSE)</f>
        <v>6878.29</v>
      </c>
      <c r="J1692" s="16">
        <f>VLOOKUP($A1692,Sheet2!$A:$B,2,FALSE)</f>
        <v>6878.29</v>
      </c>
    </row>
    <row r="1693" spans="1:10" x14ac:dyDescent="0.15">
      <c r="A1693" s="7">
        <v>41928</v>
      </c>
      <c r="B1693" s="16">
        <v>2444.39</v>
      </c>
      <c r="C1693" s="16">
        <v>4906.24</v>
      </c>
      <c r="D1693" s="16">
        <v>6134.74</v>
      </c>
      <c r="E1693" s="16">
        <v>612.49</v>
      </c>
      <c r="F1693" s="16">
        <v>1231.69</v>
      </c>
      <c r="G1693" s="16">
        <v>6807.42</v>
      </c>
      <c r="H1693" s="16">
        <f>VLOOKUP($A1693,Sheet2!$A:$B,2,FALSE)</f>
        <v>6807.42</v>
      </c>
      <c r="I1693" s="16">
        <f>VLOOKUP($A1693,Sheet2!$A:$B,2,FALSE)</f>
        <v>6807.42</v>
      </c>
      <c r="J1693" s="16">
        <f>VLOOKUP($A1693,Sheet2!$A:$B,2,FALSE)</f>
        <v>6807.42</v>
      </c>
    </row>
    <row r="1694" spans="1:10" x14ac:dyDescent="0.15">
      <c r="A1694" s="7">
        <v>41929</v>
      </c>
      <c r="B1694" s="16">
        <v>2441.73</v>
      </c>
      <c r="C1694" s="16">
        <v>4860.7299999999996</v>
      </c>
      <c r="D1694" s="16">
        <v>6058.67</v>
      </c>
      <c r="E1694" s="16">
        <v>622.13</v>
      </c>
      <c r="F1694" s="16">
        <v>1216.5899999999999</v>
      </c>
      <c r="G1694" s="16">
        <v>6743.76</v>
      </c>
      <c r="H1694" s="16">
        <f>VLOOKUP($A1694,Sheet2!$A:$B,2,FALSE)</f>
        <v>6743.76</v>
      </c>
      <c r="I1694" s="16">
        <f>VLOOKUP($A1694,Sheet2!$A:$B,2,FALSE)</f>
        <v>6743.76</v>
      </c>
      <c r="J1694" s="16">
        <f>VLOOKUP($A1694,Sheet2!$A:$B,2,FALSE)</f>
        <v>6743.76</v>
      </c>
    </row>
    <row r="1695" spans="1:10" x14ac:dyDescent="0.15">
      <c r="A1695" s="7">
        <v>41932</v>
      </c>
      <c r="B1695" s="16">
        <v>2454.71</v>
      </c>
      <c r="C1695" s="16">
        <v>4929.16</v>
      </c>
      <c r="D1695" s="16">
        <v>6154.52</v>
      </c>
      <c r="E1695" s="16">
        <v>624.27</v>
      </c>
      <c r="F1695" s="16">
        <v>1219.3800000000001</v>
      </c>
      <c r="G1695" s="16">
        <v>6837.84</v>
      </c>
      <c r="H1695" s="16">
        <f>VLOOKUP($A1695,Sheet2!$A:$B,2,FALSE)</f>
        <v>6837.84</v>
      </c>
      <c r="I1695" s="16">
        <f>VLOOKUP($A1695,Sheet2!$A:$B,2,FALSE)</f>
        <v>6837.84</v>
      </c>
      <c r="J1695" s="16">
        <f>VLOOKUP($A1695,Sheet2!$A:$B,2,FALSE)</f>
        <v>6837.84</v>
      </c>
    </row>
    <row r="1696" spans="1:10" x14ac:dyDescent="0.15">
      <c r="A1696" s="7">
        <v>41933</v>
      </c>
      <c r="B1696" s="16">
        <v>2433.39</v>
      </c>
      <c r="C1696" s="16">
        <v>4884.0200000000004</v>
      </c>
      <c r="D1696" s="16">
        <v>6103.01</v>
      </c>
      <c r="E1696" s="16">
        <v>621.14</v>
      </c>
      <c r="F1696" s="16">
        <v>1202.54</v>
      </c>
      <c r="G1696" s="16">
        <v>6727.58</v>
      </c>
      <c r="H1696" s="16">
        <f>VLOOKUP($A1696,Sheet2!$A:$B,2,FALSE)</f>
        <v>6727.58</v>
      </c>
      <c r="I1696" s="16">
        <f>VLOOKUP($A1696,Sheet2!$A:$B,2,FALSE)</f>
        <v>6727.58</v>
      </c>
      <c r="J1696" s="16">
        <f>VLOOKUP($A1696,Sheet2!$A:$B,2,FALSE)</f>
        <v>6727.58</v>
      </c>
    </row>
    <row r="1697" spans="1:10" x14ac:dyDescent="0.15">
      <c r="A1697" s="7">
        <v>41934</v>
      </c>
      <c r="B1697" s="16">
        <v>2418.64</v>
      </c>
      <c r="C1697" s="16">
        <v>4825.6099999999997</v>
      </c>
      <c r="D1697" s="16">
        <v>6027.51</v>
      </c>
      <c r="E1697" s="16">
        <v>612.08000000000004</v>
      </c>
      <c r="F1697" s="16">
        <v>1182.93</v>
      </c>
      <c r="G1697" s="16">
        <v>6600.65</v>
      </c>
      <c r="H1697" s="16">
        <f>VLOOKUP($A1697,Sheet2!$A:$B,2,FALSE)</f>
        <v>6600.65</v>
      </c>
      <c r="I1697" s="16">
        <f>VLOOKUP($A1697,Sheet2!$A:$B,2,FALSE)</f>
        <v>6600.65</v>
      </c>
      <c r="J1697" s="16">
        <f>VLOOKUP($A1697,Sheet2!$A:$B,2,FALSE)</f>
        <v>6600.65</v>
      </c>
    </row>
    <row r="1698" spans="1:10" x14ac:dyDescent="0.15">
      <c r="A1698" s="7">
        <v>41935</v>
      </c>
      <c r="B1698" s="16">
        <v>2395.94</v>
      </c>
      <c r="C1698" s="16">
        <v>4755.2299999999996</v>
      </c>
      <c r="D1698" s="16">
        <v>5930.48</v>
      </c>
      <c r="E1698" s="16">
        <v>606.85</v>
      </c>
      <c r="F1698" s="16">
        <v>1145.6400000000001</v>
      </c>
      <c r="G1698" s="16">
        <v>6493.76</v>
      </c>
      <c r="H1698" s="16">
        <f>VLOOKUP($A1698,Sheet2!$A:$B,2,FALSE)</f>
        <v>6493.76</v>
      </c>
      <c r="I1698" s="16">
        <f>VLOOKUP($A1698,Sheet2!$A:$B,2,FALSE)</f>
        <v>6493.76</v>
      </c>
      <c r="J1698" s="16">
        <f>VLOOKUP($A1698,Sheet2!$A:$B,2,FALSE)</f>
        <v>6493.76</v>
      </c>
    </row>
    <row r="1699" spans="1:10" x14ac:dyDescent="0.15">
      <c r="A1699" s="7">
        <v>41936</v>
      </c>
      <c r="B1699" s="16">
        <v>2390.71</v>
      </c>
      <c r="C1699" s="16">
        <v>4774.67</v>
      </c>
      <c r="D1699" s="16">
        <v>5941.93</v>
      </c>
      <c r="E1699" s="16">
        <v>603.12</v>
      </c>
      <c r="F1699" s="16">
        <v>1144.9000000000001</v>
      </c>
      <c r="G1699" s="16">
        <v>6505.05</v>
      </c>
      <c r="H1699" s="16">
        <f>VLOOKUP($A1699,Sheet2!$A:$B,2,FALSE)</f>
        <v>6505.05</v>
      </c>
      <c r="I1699" s="16">
        <f>VLOOKUP($A1699,Sheet2!$A:$B,2,FALSE)</f>
        <v>6505.05</v>
      </c>
      <c r="J1699" s="16">
        <f>VLOOKUP($A1699,Sheet2!$A:$B,2,FALSE)</f>
        <v>6505.05</v>
      </c>
    </row>
    <row r="1700" spans="1:10" x14ac:dyDescent="0.15">
      <c r="A1700" s="7">
        <v>41939</v>
      </c>
      <c r="B1700" s="16">
        <v>2368.83</v>
      </c>
      <c r="C1700" s="16">
        <v>4809.5200000000004</v>
      </c>
      <c r="D1700" s="16">
        <v>6006.84</v>
      </c>
      <c r="E1700" s="16">
        <v>582.08000000000004</v>
      </c>
      <c r="F1700" s="16">
        <v>1143.9100000000001</v>
      </c>
      <c r="G1700" s="16">
        <v>6576.09</v>
      </c>
      <c r="H1700" s="16">
        <f>VLOOKUP($A1700,Sheet2!$A:$B,2,FALSE)</f>
        <v>6576.09</v>
      </c>
      <c r="I1700" s="16">
        <f>VLOOKUP($A1700,Sheet2!$A:$B,2,FALSE)</f>
        <v>6576.09</v>
      </c>
      <c r="J1700" s="16">
        <f>VLOOKUP($A1700,Sheet2!$A:$B,2,FALSE)</f>
        <v>6576.09</v>
      </c>
    </row>
    <row r="1701" spans="1:10" x14ac:dyDescent="0.15">
      <c r="A1701" s="7">
        <v>41940</v>
      </c>
      <c r="B1701" s="16">
        <v>2416.65</v>
      </c>
      <c r="C1701" s="16">
        <v>4924.96</v>
      </c>
      <c r="D1701" s="16">
        <v>6163.67</v>
      </c>
      <c r="E1701" s="16">
        <v>605.01</v>
      </c>
      <c r="F1701" s="16">
        <v>1182.08</v>
      </c>
      <c r="G1701" s="16">
        <v>6684.28</v>
      </c>
      <c r="H1701" s="16">
        <f>VLOOKUP($A1701,Sheet2!$A:$B,2,FALSE)</f>
        <v>6684.28</v>
      </c>
      <c r="I1701" s="16">
        <f>VLOOKUP($A1701,Sheet2!$A:$B,2,FALSE)</f>
        <v>6684.28</v>
      </c>
      <c r="J1701" s="16">
        <f>VLOOKUP($A1701,Sheet2!$A:$B,2,FALSE)</f>
        <v>6684.28</v>
      </c>
    </row>
    <row r="1702" spans="1:10" x14ac:dyDescent="0.15">
      <c r="A1702" s="7">
        <v>41941</v>
      </c>
      <c r="B1702" s="16">
        <v>2451.38</v>
      </c>
      <c r="C1702" s="16">
        <v>4991.76</v>
      </c>
      <c r="D1702" s="16">
        <v>6246.7</v>
      </c>
      <c r="E1702" s="16">
        <v>622.48</v>
      </c>
      <c r="F1702" s="16">
        <v>1214.28</v>
      </c>
      <c r="G1702" s="16">
        <v>6701.82</v>
      </c>
      <c r="H1702" s="16">
        <f>VLOOKUP($A1702,Sheet2!$A:$B,2,FALSE)</f>
        <v>6701.82</v>
      </c>
      <c r="I1702" s="16">
        <f>VLOOKUP($A1702,Sheet2!$A:$B,2,FALSE)</f>
        <v>6701.82</v>
      </c>
      <c r="J1702" s="16">
        <f>VLOOKUP($A1702,Sheet2!$A:$B,2,FALSE)</f>
        <v>6701.82</v>
      </c>
    </row>
    <row r="1703" spans="1:10" x14ac:dyDescent="0.15">
      <c r="A1703" s="7">
        <v>41942</v>
      </c>
      <c r="B1703" s="16">
        <v>2468.9299999999998</v>
      </c>
      <c r="C1703" s="16">
        <v>4992.63</v>
      </c>
      <c r="D1703" s="16">
        <v>6241.59</v>
      </c>
      <c r="E1703" s="16">
        <v>626.11</v>
      </c>
      <c r="F1703" s="16">
        <v>1226.97</v>
      </c>
      <c r="G1703" s="16">
        <v>6698.27</v>
      </c>
      <c r="H1703" s="16">
        <f>VLOOKUP($A1703,Sheet2!$A:$B,2,FALSE)</f>
        <v>6698.27</v>
      </c>
      <c r="I1703" s="16">
        <f>VLOOKUP($A1703,Sheet2!$A:$B,2,FALSE)</f>
        <v>6698.27</v>
      </c>
      <c r="J1703" s="16">
        <f>VLOOKUP($A1703,Sheet2!$A:$B,2,FALSE)</f>
        <v>6698.27</v>
      </c>
    </row>
    <row r="1704" spans="1:10" x14ac:dyDescent="0.15">
      <c r="A1704" s="7">
        <v>41943</v>
      </c>
      <c r="B1704" s="16">
        <v>2508.33</v>
      </c>
      <c r="C1704" s="16">
        <v>4986.42</v>
      </c>
      <c r="D1704" s="16">
        <v>6208.61</v>
      </c>
      <c r="E1704" s="16">
        <v>644.34</v>
      </c>
      <c r="F1704" s="16">
        <v>1249.01</v>
      </c>
      <c r="G1704" s="16">
        <v>6671.23</v>
      </c>
      <c r="H1704" s="16">
        <f>VLOOKUP($A1704,Sheet2!$A:$B,2,FALSE)</f>
        <v>6671.23</v>
      </c>
      <c r="I1704" s="16">
        <f>VLOOKUP($A1704,Sheet2!$A:$B,2,FALSE)</f>
        <v>6671.23</v>
      </c>
      <c r="J1704" s="16">
        <f>VLOOKUP($A1704,Sheet2!$A:$B,2,FALSE)</f>
        <v>6671.23</v>
      </c>
    </row>
    <row r="1705" spans="1:10" x14ac:dyDescent="0.15">
      <c r="A1705" s="7">
        <v>41946</v>
      </c>
      <c r="B1705" s="16">
        <v>2512.5500000000002</v>
      </c>
      <c r="C1705" s="16">
        <v>5028.7</v>
      </c>
      <c r="D1705" s="16">
        <v>6275.99</v>
      </c>
      <c r="E1705" s="16">
        <v>644.6</v>
      </c>
      <c r="F1705" s="16">
        <v>1281.3800000000001</v>
      </c>
      <c r="G1705" s="16">
        <v>6662.35</v>
      </c>
      <c r="H1705" s="16">
        <f>VLOOKUP($A1705,Sheet2!$A:$B,2,FALSE)</f>
        <v>6662.35</v>
      </c>
      <c r="I1705" s="16">
        <f>VLOOKUP($A1705,Sheet2!$A:$B,2,FALSE)</f>
        <v>6662.35</v>
      </c>
      <c r="J1705" s="16">
        <f>VLOOKUP($A1705,Sheet2!$A:$B,2,FALSE)</f>
        <v>6662.35</v>
      </c>
    </row>
    <row r="1706" spans="1:10" x14ac:dyDescent="0.15">
      <c r="A1706" s="7">
        <v>41947</v>
      </c>
      <c r="B1706" s="16">
        <v>2513.17</v>
      </c>
      <c r="C1706" s="16">
        <v>5003.47</v>
      </c>
      <c r="D1706" s="16">
        <v>6231.82</v>
      </c>
      <c r="E1706" s="16">
        <v>645.63</v>
      </c>
      <c r="F1706" s="16">
        <v>1290.53</v>
      </c>
      <c r="G1706" s="16">
        <v>6570.4</v>
      </c>
      <c r="H1706" s="16">
        <f>VLOOKUP($A1706,Sheet2!$A:$B,2,FALSE)</f>
        <v>6570.4</v>
      </c>
      <c r="I1706" s="16">
        <f>VLOOKUP($A1706,Sheet2!$A:$B,2,FALSE)</f>
        <v>6570.4</v>
      </c>
      <c r="J1706" s="16">
        <f>VLOOKUP($A1706,Sheet2!$A:$B,2,FALSE)</f>
        <v>6570.4</v>
      </c>
    </row>
    <row r="1707" spans="1:10" x14ac:dyDescent="0.15">
      <c r="A1707" s="7">
        <v>41948</v>
      </c>
      <c r="B1707" s="16">
        <v>2503.4499999999998</v>
      </c>
      <c r="C1707" s="16">
        <v>4995.4399999999996</v>
      </c>
      <c r="D1707" s="16">
        <v>6227.25</v>
      </c>
      <c r="E1707" s="16">
        <v>660.63</v>
      </c>
      <c r="F1707" s="16">
        <v>1282.6099999999999</v>
      </c>
      <c r="G1707" s="16">
        <v>6565.78</v>
      </c>
      <c r="H1707" s="16">
        <f>VLOOKUP($A1707,Sheet2!$A:$B,2,FALSE)</f>
        <v>6565.78</v>
      </c>
      <c r="I1707" s="16">
        <f>VLOOKUP($A1707,Sheet2!$A:$B,2,FALSE)</f>
        <v>6565.78</v>
      </c>
      <c r="J1707" s="16">
        <f>VLOOKUP($A1707,Sheet2!$A:$B,2,FALSE)</f>
        <v>6565.78</v>
      </c>
    </row>
    <row r="1708" spans="1:10" x14ac:dyDescent="0.15">
      <c r="A1708" s="7">
        <v>41949</v>
      </c>
      <c r="B1708" s="16">
        <v>2506.0700000000002</v>
      </c>
      <c r="C1708" s="16">
        <v>5024.8500000000004</v>
      </c>
      <c r="D1708" s="16">
        <v>6289.19</v>
      </c>
      <c r="E1708" s="16">
        <v>661.1</v>
      </c>
      <c r="F1708" s="16">
        <v>1271.75</v>
      </c>
      <c r="G1708" s="16">
        <v>6595.71</v>
      </c>
      <c r="H1708" s="16">
        <f>VLOOKUP($A1708,Sheet2!$A:$B,2,FALSE)</f>
        <v>6595.71</v>
      </c>
      <c r="I1708" s="16">
        <f>VLOOKUP($A1708,Sheet2!$A:$B,2,FALSE)</f>
        <v>6595.71</v>
      </c>
      <c r="J1708" s="16">
        <f>VLOOKUP($A1708,Sheet2!$A:$B,2,FALSE)</f>
        <v>6595.71</v>
      </c>
    </row>
    <row r="1709" spans="1:10" x14ac:dyDescent="0.15">
      <c r="A1709" s="7">
        <v>41950</v>
      </c>
      <c r="B1709" s="16">
        <v>2502.15</v>
      </c>
      <c r="C1709" s="16">
        <v>4977.25</v>
      </c>
      <c r="D1709" s="16">
        <v>6228.17</v>
      </c>
      <c r="E1709" s="16">
        <v>682.86</v>
      </c>
      <c r="F1709" s="16">
        <v>1250.32</v>
      </c>
      <c r="G1709" s="16">
        <v>6525.45</v>
      </c>
      <c r="H1709" s="16">
        <f>VLOOKUP($A1709,Sheet2!$A:$B,2,FALSE)</f>
        <v>6525.45</v>
      </c>
      <c r="I1709" s="16">
        <f>VLOOKUP($A1709,Sheet2!$A:$B,2,FALSE)</f>
        <v>6525.45</v>
      </c>
      <c r="J1709" s="16">
        <f>VLOOKUP($A1709,Sheet2!$A:$B,2,FALSE)</f>
        <v>6525.45</v>
      </c>
    </row>
    <row r="1710" spans="1:10" x14ac:dyDescent="0.15">
      <c r="A1710" s="7">
        <v>41953</v>
      </c>
      <c r="B1710" s="16">
        <v>2565.73</v>
      </c>
      <c r="C1710" s="16">
        <v>5031</v>
      </c>
      <c r="D1710" s="16">
        <v>6246.61</v>
      </c>
      <c r="E1710" s="16">
        <v>711.77</v>
      </c>
      <c r="F1710" s="16">
        <v>1307.58</v>
      </c>
      <c r="G1710" s="16">
        <v>6561.82</v>
      </c>
      <c r="H1710" s="16">
        <f>VLOOKUP($A1710,Sheet2!$A:$B,2,FALSE)</f>
        <v>6561.82</v>
      </c>
      <c r="I1710" s="16">
        <f>VLOOKUP($A1710,Sheet2!$A:$B,2,FALSE)</f>
        <v>6561.82</v>
      </c>
      <c r="J1710" s="16">
        <f>VLOOKUP($A1710,Sheet2!$A:$B,2,FALSE)</f>
        <v>6561.82</v>
      </c>
    </row>
    <row r="1711" spans="1:10" x14ac:dyDescent="0.15">
      <c r="A1711" s="7">
        <v>41954</v>
      </c>
      <c r="B1711" s="16">
        <v>2558.61</v>
      </c>
      <c r="C1711" s="16">
        <v>4881.4799999999996</v>
      </c>
      <c r="D1711" s="16">
        <v>6023</v>
      </c>
      <c r="E1711" s="16">
        <v>716.61</v>
      </c>
      <c r="F1711" s="16">
        <v>1269.18</v>
      </c>
      <c r="G1711" s="16">
        <v>6415.42</v>
      </c>
      <c r="H1711" s="16">
        <f>VLOOKUP($A1711,Sheet2!$A:$B,2,FALSE)</f>
        <v>6415.42</v>
      </c>
      <c r="I1711" s="16">
        <f>VLOOKUP($A1711,Sheet2!$A:$B,2,FALSE)</f>
        <v>6415.42</v>
      </c>
      <c r="J1711" s="16">
        <f>VLOOKUP($A1711,Sheet2!$A:$B,2,FALSE)</f>
        <v>6415.42</v>
      </c>
    </row>
    <row r="1712" spans="1:10" x14ac:dyDescent="0.15">
      <c r="A1712" s="7">
        <v>41955</v>
      </c>
      <c r="B1712" s="16">
        <v>2594.3200000000002</v>
      </c>
      <c r="C1712" s="16">
        <v>4965.38</v>
      </c>
      <c r="D1712" s="16">
        <v>6120.06</v>
      </c>
      <c r="E1712" s="16">
        <v>749.7</v>
      </c>
      <c r="F1712" s="16">
        <v>1287.32</v>
      </c>
      <c r="G1712" s="16">
        <v>6467.64</v>
      </c>
      <c r="H1712" s="16">
        <f>VLOOKUP($A1712,Sheet2!$A:$B,2,FALSE)</f>
        <v>6467.64</v>
      </c>
      <c r="I1712" s="16">
        <f>VLOOKUP($A1712,Sheet2!$A:$B,2,FALSE)</f>
        <v>6467.64</v>
      </c>
      <c r="J1712" s="16">
        <f>VLOOKUP($A1712,Sheet2!$A:$B,2,FALSE)</f>
        <v>6467.64</v>
      </c>
    </row>
    <row r="1713" spans="1:10" x14ac:dyDescent="0.15">
      <c r="A1713" s="7">
        <v>41956</v>
      </c>
      <c r="B1713" s="16">
        <v>2579.75</v>
      </c>
      <c r="C1713" s="16">
        <v>4921.67</v>
      </c>
      <c r="D1713" s="16">
        <v>6023.78</v>
      </c>
      <c r="E1713" s="16">
        <v>737.48</v>
      </c>
      <c r="F1713" s="16">
        <v>1321.84</v>
      </c>
      <c r="G1713" s="16">
        <v>6375.47</v>
      </c>
      <c r="H1713" s="16">
        <f>VLOOKUP($A1713,Sheet2!$A:$B,2,FALSE)</f>
        <v>6375.47</v>
      </c>
      <c r="I1713" s="16">
        <f>VLOOKUP($A1713,Sheet2!$A:$B,2,FALSE)</f>
        <v>6375.47</v>
      </c>
      <c r="J1713" s="16">
        <f>VLOOKUP($A1713,Sheet2!$A:$B,2,FALSE)</f>
        <v>6375.47</v>
      </c>
    </row>
    <row r="1714" spans="1:10" x14ac:dyDescent="0.15">
      <c r="A1714" s="7">
        <v>41957</v>
      </c>
      <c r="B1714" s="16">
        <v>2581.09</v>
      </c>
      <c r="C1714" s="16">
        <v>4909.6099999999997</v>
      </c>
      <c r="D1714" s="16">
        <v>6009.45</v>
      </c>
      <c r="E1714" s="16">
        <v>730.89</v>
      </c>
      <c r="F1714" s="16">
        <v>1304.3699999999999</v>
      </c>
      <c r="G1714" s="16">
        <v>6426.71</v>
      </c>
      <c r="H1714" s="16">
        <f>VLOOKUP($A1714,Sheet2!$A:$B,2,FALSE)</f>
        <v>6426.71</v>
      </c>
      <c r="I1714" s="16">
        <f>VLOOKUP($A1714,Sheet2!$A:$B,2,FALSE)</f>
        <v>6426.71</v>
      </c>
      <c r="J1714" s="16">
        <f>VLOOKUP($A1714,Sheet2!$A:$B,2,FALSE)</f>
        <v>6426.71</v>
      </c>
    </row>
    <row r="1715" spans="1:10" x14ac:dyDescent="0.15">
      <c r="A1715" s="7">
        <v>41960</v>
      </c>
      <c r="B1715" s="16">
        <v>2567.1</v>
      </c>
      <c r="C1715" s="16">
        <v>4958.47</v>
      </c>
      <c r="D1715" s="16">
        <v>6100.83</v>
      </c>
      <c r="E1715" s="16">
        <v>722.01</v>
      </c>
      <c r="F1715" s="16">
        <v>1289.76</v>
      </c>
      <c r="G1715" s="16">
        <v>6493.32</v>
      </c>
      <c r="H1715" s="16">
        <f>VLOOKUP($A1715,Sheet2!$A:$B,2,FALSE)</f>
        <v>6493.32</v>
      </c>
      <c r="I1715" s="16">
        <f>VLOOKUP($A1715,Sheet2!$A:$B,2,FALSE)</f>
        <v>6493.32</v>
      </c>
      <c r="J1715" s="16">
        <f>VLOOKUP($A1715,Sheet2!$A:$B,2,FALSE)</f>
        <v>6493.32</v>
      </c>
    </row>
    <row r="1716" spans="1:10" x14ac:dyDescent="0.15">
      <c r="A1716" s="7">
        <v>41961</v>
      </c>
      <c r="B1716" s="16">
        <v>2541.42</v>
      </c>
      <c r="C1716" s="16">
        <v>4967.6499999999996</v>
      </c>
      <c r="D1716" s="16">
        <v>6139.52</v>
      </c>
      <c r="E1716" s="16">
        <v>714.39</v>
      </c>
      <c r="F1716" s="16">
        <v>1283.42</v>
      </c>
      <c r="G1716" s="16">
        <v>6465.63</v>
      </c>
      <c r="H1716" s="16">
        <f>VLOOKUP($A1716,Sheet2!$A:$B,2,FALSE)</f>
        <v>6465.63</v>
      </c>
      <c r="I1716" s="16">
        <f>VLOOKUP($A1716,Sheet2!$A:$B,2,FALSE)</f>
        <v>6465.63</v>
      </c>
      <c r="J1716" s="16">
        <f>VLOOKUP($A1716,Sheet2!$A:$B,2,FALSE)</f>
        <v>6465.63</v>
      </c>
    </row>
    <row r="1717" spans="1:10" x14ac:dyDescent="0.15">
      <c r="A1717" s="7">
        <v>41962</v>
      </c>
      <c r="B1717" s="16">
        <v>2537.2199999999998</v>
      </c>
      <c r="C1717" s="16">
        <v>4985.1000000000004</v>
      </c>
      <c r="D1717" s="16">
        <v>6193.56</v>
      </c>
      <c r="E1717" s="16">
        <v>710.91</v>
      </c>
      <c r="F1717" s="16">
        <v>1288.46</v>
      </c>
      <c r="G1717" s="16">
        <v>6510.13</v>
      </c>
      <c r="H1717" s="16">
        <f>VLOOKUP($A1717,Sheet2!$A:$B,2,FALSE)</f>
        <v>6510.13</v>
      </c>
      <c r="I1717" s="16">
        <f>VLOOKUP($A1717,Sheet2!$A:$B,2,FALSE)</f>
        <v>6510.13</v>
      </c>
      <c r="J1717" s="16">
        <f>VLOOKUP($A1717,Sheet2!$A:$B,2,FALSE)</f>
        <v>6510.13</v>
      </c>
    </row>
    <row r="1718" spans="1:10" x14ac:dyDescent="0.15">
      <c r="A1718" s="7">
        <v>41963</v>
      </c>
      <c r="B1718" s="16">
        <v>2537.1</v>
      </c>
      <c r="C1718" s="16">
        <v>4974.63</v>
      </c>
      <c r="D1718" s="16">
        <v>6185.92</v>
      </c>
      <c r="E1718" s="16">
        <v>722.58</v>
      </c>
      <c r="F1718" s="16">
        <v>1279</v>
      </c>
      <c r="G1718" s="16">
        <v>6462.31</v>
      </c>
      <c r="H1718" s="16">
        <f>VLOOKUP($A1718,Sheet2!$A:$B,2,FALSE)</f>
        <v>6462.31</v>
      </c>
      <c r="I1718" s="16">
        <f>VLOOKUP($A1718,Sheet2!$A:$B,2,FALSE)</f>
        <v>6462.31</v>
      </c>
      <c r="J1718" s="16">
        <f>VLOOKUP($A1718,Sheet2!$A:$B,2,FALSE)</f>
        <v>6462.31</v>
      </c>
    </row>
    <row r="1719" spans="1:10" x14ac:dyDescent="0.15">
      <c r="A1719" s="7">
        <v>41964</v>
      </c>
      <c r="B1719" s="16">
        <v>2583.46</v>
      </c>
      <c r="C1719" s="16">
        <v>5029.7700000000004</v>
      </c>
      <c r="D1719" s="16">
        <v>6240.77</v>
      </c>
      <c r="E1719" s="16">
        <v>766.39</v>
      </c>
      <c r="F1719" s="16">
        <v>1302.25</v>
      </c>
      <c r="G1719" s="16">
        <v>6490.22</v>
      </c>
      <c r="H1719" s="16">
        <f>VLOOKUP($A1719,Sheet2!$A:$B,2,FALSE)</f>
        <v>6490.22</v>
      </c>
      <c r="I1719" s="16">
        <f>VLOOKUP($A1719,Sheet2!$A:$B,2,FALSE)</f>
        <v>6490.22</v>
      </c>
      <c r="J1719" s="16">
        <f>VLOOKUP($A1719,Sheet2!$A:$B,2,FALSE)</f>
        <v>6490.22</v>
      </c>
    </row>
    <row r="1720" spans="1:10" x14ac:dyDescent="0.15">
      <c r="A1720" s="7">
        <v>41967</v>
      </c>
      <c r="B1720" s="16">
        <v>2649.26</v>
      </c>
      <c r="C1720" s="16">
        <v>5112.12</v>
      </c>
      <c r="D1720" s="16">
        <v>6293.02</v>
      </c>
      <c r="E1720" s="16">
        <v>817.71</v>
      </c>
      <c r="F1720" s="16">
        <v>1333.36</v>
      </c>
      <c r="G1720" s="16">
        <v>6474.87</v>
      </c>
      <c r="H1720" s="16">
        <f>VLOOKUP($A1720,Sheet2!$A:$B,2,FALSE)</f>
        <v>6474.87</v>
      </c>
      <c r="I1720" s="16">
        <f>VLOOKUP($A1720,Sheet2!$A:$B,2,FALSE)</f>
        <v>6474.87</v>
      </c>
      <c r="J1720" s="16">
        <f>VLOOKUP($A1720,Sheet2!$A:$B,2,FALSE)</f>
        <v>6474.87</v>
      </c>
    </row>
    <row r="1721" spans="1:10" x14ac:dyDescent="0.15">
      <c r="A1721" s="7">
        <v>41968</v>
      </c>
      <c r="B1721" s="16">
        <v>2685.56</v>
      </c>
      <c r="C1721" s="16">
        <v>5189</v>
      </c>
      <c r="D1721" s="16">
        <v>6392.44</v>
      </c>
      <c r="E1721" s="16">
        <v>820.82</v>
      </c>
      <c r="F1721" s="16">
        <v>1353.74</v>
      </c>
      <c r="G1721" s="16">
        <v>6543.49</v>
      </c>
      <c r="H1721" s="16">
        <f>VLOOKUP($A1721,Sheet2!$A:$B,2,FALSE)</f>
        <v>6543.49</v>
      </c>
      <c r="I1721" s="16">
        <f>VLOOKUP($A1721,Sheet2!$A:$B,2,FALSE)</f>
        <v>6543.49</v>
      </c>
      <c r="J1721" s="16">
        <f>VLOOKUP($A1721,Sheet2!$A:$B,2,FALSE)</f>
        <v>6543.49</v>
      </c>
    </row>
    <row r="1722" spans="1:10" x14ac:dyDescent="0.15">
      <c r="A1722" s="7">
        <v>41969</v>
      </c>
      <c r="B1722" s="16">
        <v>2723.02</v>
      </c>
      <c r="C1722" s="16">
        <v>5214.21</v>
      </c>
      <c r="D1722" s="16">
        <v>6435.14</v>
      </c>
      <c r="E1722" s="16">
        <v>862.35</v>
      </c>
      <c r="F1722" s="16">
        <v>1350.4</v>
      </c>
      <c r="G1722" s="16">
        <v>6559.47</v>
      </c>
      <c r="H1722" s="16">
        <f>VLOOKUP($A1722,Sheet2!$A:$B,2,FALSE)</f>
        <v>6559.47</v>
      </c>
      <c r="I1722" s="16">
        <f>VLOOKUP($A1722,Sheet2!$A:$B,2,FALSE)</f>
        <v>6559.47</v>
      </c>
      <c r="J1722" s="16">
        <f>VLOOKUP($A1722,Sheet2!$A:$B,2,FALSE)</f>
        <v>6559.47</v>
      </c>
    </row>
    <row r="1723" spans="1:10" x14ac:dyDescent="0.15">
      <c r="A1723" s="7">
        <v>41970</v>
      </c>
      <c r="B1723" s="16">
        <v>2754.49</v>
      </c>
      <c r="C1723" s="16">
        <v>5251.39</v>
      </c>
      <c r="D1723" s="16">
        <v>6472.59</v>
      </c>
      <c r="E1723" s="16">
        <v>915.32</v>
      </c>
      <c r="F1723" s="16">
        <v>1365.3</v>
      </c>
      <c r="G1723" s="16">
        <v>6591.1</v>
      </c>
      <c r="H1723" s="16">
        <f>VLOOKUP($A1723,Sheet2!$A:$B,2,FALSE)</f>
        <v>6591.1</v>
      </c>
      <c r="I1723" s="16">
        <f>VLOOKUP($A1723,Sheet2!$A:$B,2,FALSE)</f>
        <v>6591.1</v>
      </c>
      <c r="J1723" s="16">
        <f>VLOOKUP($A1723,Sheet2!$A:$B,2,FALSE)</f>
        <v>6591.1</v>
      </c>
    </row>
    <row r="1724" spans="1:10" x14ac:dyDescent="0.15">
      <c r="A1724" s="7">
        <v>41971</v>
      </c>
      <c r="B1724" s="16">
        <v>2808.82</v>
      </c>
      <c r="C1724" s="16">
        <v>5245.27</v>
      </c>
      <c r="D1724" s="16">
        <v>6478.11</v>
      </c>
      <c r="E1724" s="16">
        <v>910.97</v>
      </c>
      <c r="F1724" s="16">
        <v>1382.69</v>
      </c>
      <c r="G1724" s="16">
        <v>6560.42</v>
      </c>
      <c r="H1724" s="16">
        <f>VLOOKUP($A1724,Sheet2!$A:$B,2,FALSE)</f>
        <v>6560.42</v>
      </c>
      <c r="I1724" s="16">
        <f>VLOOKUP($A1724,Sheet2!$A:$B,2,FALSE)</f>
        <v>6560.42</v>
      </c>
      <c r="J1724" s="16">
        <f>VLOOKUP($A1724,Sheet2!$A:$B,2,FALSE)</f>
        <v>6560.42</v>
      </c>
    </row>
    <row r="1725" spans="1:10" x14ac:dyDescent="0.15">
      <c r="A1725" s="7">
        <v>41974</v>
      </c>
      <c r="B1725" s="16">
        <v>2819.81</v>
      </c>
      <c r="C1725" s="16">
        <v>5208.1400000000003</v>
      </c>
      <c r="D1725" s="16">
        <v>6392.46</v>
      </c>
      <c r="E1725" s="16">
        <v>925.36</v>
      </c>
      <c r="F1725" s="16">
        <v>1418.57</v>
      </c>
      <c r="G1725" s="16">
        <v>6572.03</v>
      </c>
      <c r="H1725" s="16">
        <f>VLOOKUP($A1725,Sheet2!$A:$B,2,FALSE)</f>
        <v>6572.03</v>
      </c>
      <c r="I1725" s="16">
        <f>VLOOKUP($A1725,Sheet2!$A:$B,2,FALSE)</f>
        <v>6572.03</v>
      </c>
      <c r="J1725" s="16">
        <f>VLOOKUP($A1725,Sheet2!$A:$B,2,FALSE)</f>
        <v>6572.03</v>
      </c>
    </row>
    <row r="1726" spans="1:10" x14ac:dyDescent="0.15">
      <c r="A1726" s="7">
        <v>41975</v>
      </c>
      <c r="B1726" s="16">
        <v>2923.94</v>
      </c>
      <c r="C1726" s="16">
        <v>5277.66</v>
      </c>
      <c r="D1726" s="16">
        <v>6457.56</v>
      </c>
      <c r="E1726" s="16">
        <v>1006.72</v>
      </c>
      <c r="F1726" s="16">
        <v>1436.51</v>
      </c>
      <c r="G1726" s="16">
        <v>6608.86</v>
      </c>
      <c r="H1726" s="16">
        <f>VLOOKUP($A1726,Sheet2!$A:$B,2,FALSE)</f>
        <v>6608.86</v>
      </c>
      <c r="I1726" s="16">
        <f>VLOOKUP($A1726,Sheet2!$A:$B,2,FALSE)</f>
        <v>6608.86</v>
      </c>
      <c r="J1726" s="16">
        <f>VLOOKUP($A1726,Sheet2!$A:$B,2,FALSE)</f>
        <v>6608.86</v>
      </c>
    </row>
    <row r="1727" spans="1:10" x14ac:dyDescent="0.15">
      <c r="A1727" s="7">
        <v>41976</v>
      </c>
      <c r="B1727" s="16">
        <v>2967.55</v>
      </c>
      <c r="C1727" s="16">
        <v>5339</v>
      </c>
      <c r="D1727" s="16">
        <v>6513.96</v>
      </c>
      <c r="E1727" s="16">
        <v>1029.03</v>
      </c>
      <c r="F1727" s="16">
        <v>1480.19</v>
      </c>
      <c r="G1727" s="16">
        <v>6661.4</v>
      </c>
      <c r="H1727" s="16">
        <f>VLOOKUP($A1727,Sheet2!$A:$B,2,FALSE)</f>
        <v>6661.4</v>
      </c>
      <c r="I1727" s="16">
        <f>VLOOKUP($A1727,Sheet2!$A:$B,2,FALSE)</f>
        <v>6661.4</v>
      </c>
      <c r="J1727" s="16">
        <f>VLOOKUP($A1727,Sheet2!$A:$B,2,FALSE)</f>
        <v>6661.4</v>
      </c>
    </row>
    <row r="1728" spans="1:10" x14ac:dyDescent="0.15">
      <c r="A1728" s="7">
        <v>41977</v>
      </c>
      <c r="B1728" s="16">
        <v>3104.35</v>
      </c>
      <c r="C1728" s="16">
        <v>5451.96</v>
      </c>
      <c r="D1728" s="16">
        <v>6605.32</v>
      </c>
      <c r="E1728" s="16">
        <v>1116.8599999999999</v>
      </c>
      <c r="F1728" s="16">
        <v>1525.32</v>
      </c>
      <c r="G1728" s="16">
        <v>6762.27</v>
      </c>
      <c r="H1728" s="16">
        <f>VLOOKUP($A1728,Sheet2!$A:$B,2,FALSE)</f>
        <v>6762.27</v>
      </c>
      <c r="I1728" s="16">
        <f>VLOOKUP($A1728,Sheet2!$A:$B,2,FALSE)</f>
        <v>6762.27</v>
      </c>
      <c r="J1728" s="16">
        <f>VLOOKUP($A1728,Sheet2!$A:$B,2,FALSE)</f>
        <v>6762.27</v>
      </c>
    </row>
    <row r="1729" spans="1:10" x14ac:dyDescent="0.15">
      <c r="A1729" s="7">
        <v>41978</v>
      </c>
      <c r="B1729" s="16">
        <v>3124.88</v>
      </c>
      <c r="C1729" s="16">
        <v>5333.89</v>
      </c>
      <c r="D1729" s="16">
        <v>6462.09</v>
      </c>
      <c r="E1729" s="16">
        <v>1228.53</v>
      </c>
      <c r="F1729" s="16">
        <v>1466.76</v>
      </c>
      <c r="G1729" s="16">
        <v>6623.51</v>
      </c>
      <c r="H1729" s="16">
        <f>VLOOKUP($A1729,Sheet2!$A:$B,2,FALSE)</f>
        <v>6623.51</v>
      </c>
      <c r="I1729" s="16">
        <f>VLOOKUP($A1729,Sheet2!$A:$B,2,FALSE)</f>
        <v>6623.51</v>
      </c>
      <c r="J1729" s="16">
        <f>VLOOKUP($A1729,Sheet2!$A:$B,2,FALSE)</f>
        <v>6623.51</v>
      </c>
    </row>
    <row r="1730" spans="1:10" x14ac:dyDescent="0.15">
      <c r="A1730" s="7">
        <v>41981</v>
      </c>
      <c r="B1730" s="16">
        <v>3252.88</v>
      </c>
      <c r="C1730" s="16">
        <v>5412.67</v>
      </c>
      <c r="D1730" s="16">
        <v>6457.51</v>
      </c>
      <c r="E1730" s="16">
        <v>1341.25</v>
      </c>
      <c r="F1730" s="16">
        <v>1537.89</v>
      </c>
      <c r="G1730" s="16">
        <v>6594.01</v>
      </c>
      <c r="H1730" s="16">
        <f>VLOOKUP($A1730,Sheet2!$A:$B,2,FALSE)</f>
        <v>6594.01</v>
      </c>
      <c r="I1730" s="16">
        <f>VLOOKUP($A1730,Sheet2!$A:$B,2,FALSE)</f>
        <v>6594.01</v>
      </c>
      <c r="J1730" s="16">
        <f>VLOOKUP($A1730,Sheet2!$A:$B,2,FALSE)</f>
        <v>6594.01</v>
      </c>
    </row>
    <row r="1731" spans="1:10" x14ac:dyDescent="0.15">
      <c r="A1731" s="7">
        <v>41982</v>
      </c>
      <c r="B1731" s="16">
        <v>3106.91</v>
      </c>
      <c r="C1731" s="16">
        <v>5195.41</v>
      </c>
      <c r="D1731" s="16">
        <v>6161.37</v>
      </c>
      <c r="E1731" s="16">
        <v>1303.77</v>
      </c>
      <c r="F1731" s="16">
        <v>1493.85</v>
      </c>
      <c r="G1731" s="16">
        <v>6446.81</v>
      </c>
      <c r="H1731" s="16">
        <f>VLOOKUP($A1731,Sheet2!$A:$B,2,FALSE)</f>
        <v>6446.81</v>
      </c>
      <c r="I1731" s="16">
        <f>VLOOKUP($A1731,Sheet2!$A:$B,2,FALSE)</f>
        <v>6446.81</v>
      </c>
      <c r="J1731" s="16">
        <f>VLOOKUP($A1731,Sheet2!$A:$B,2,FALSE)</f>
        <v>6446.81</v>
      </c>
    </row>
    <row r="1732" spans="1:10" x14ac:dyDescent="0.15">
      <c r="A1732" s="7">
        <v>41983</v>
      </c>
      <c r="B1732" s="16">
        <v>3221.55</v>
      </c>
      <c r="C1732" s="16">
        <v>5374.1</v>
      </c>
      <c r="D1732" s="16">
        <v>6366.81</v>
      </c>
      <c r="E1732" s="16">
        <v>1311.64</v>
      </c>
      <c r="F1732" s="16">
        <v>1566.75</v>
      </c>
      <c r="G1732" s="16">
        <v>6668.86</v>
      </c>
      <c r="H1732" s="16">
        <f>VLOOKUP($A1732,Sheet2!$A:$B,2,FALSE)</f>
        <v>6668.86</v>
      </c>
      <c r="I1732" s="16">
        <f>VLOOKUP($A1732,Sheet2!$A:$B,2,FALSE)</f>
        <v>6668.86</v>
      </c>
      <c r="J1732" s="16">
        <f>VLOOKUP($A1732,Sheet2!$A:$B,2,FALSE)</f>
        <v>6668.86</v>
      </c>
    </row>
    <row r="1733" spans="1:10" x14ac:dyDescent="0.15">
      <c r="A1733" s="7">
        <v>41984</v>
      </c>
      <c r="B1733" s="16">
        <v>3183.01</v>
      </c>
      <c r="C1733" s="16">
        <v>5454.44</v>
      </c>
      <c r="D1733" s="16">
        <v>6463.32</v>
      </c>
      <c r="E1733" s="16">
        <v>1218.22</v>
      </c>
      <c r="F1733" s="16">
        <v>1676.43</v>
      </c>
      <c r="G1733" s="16">
        <v>6673.3</v>
      </c>
      <c r="H1733" s="16">
        <f>VLOOKUP($A1733,Sheet2!$A:$B,2,FALSE)</f>
        <v>6673.3</v>
      </c>
      <c r="I1733" s="16">
        <f>VLOOKUP($A1733,Sheet2!$A:$B,2,FALSE)</f>
        <v>6673.3</v>
      </c>
      <c r="J1733" s="16">
        <f>VLOOKUP($A1733,Sheet2!$A:$B,2,FALSE)</f>
        <v>6673.3</v>
      </c>
    </row>
    <row r="1734" spans="1:10" x14ac:dyDescent="0.15">
      <c r="A1734" s="7">
        <v>41985</v>
      </c>
      <c r="B1734" s="16">
        <v>3193.23</v>
      </c>
      <c r="C1734" s="16">
        <v>5493.2</v>
      </c>
      <c r="D1734" s="16">
        <v>6545.19</v>
      </c>
      <c r="E1734" s="16">
        <v>1249.68</v>
      </c>
      <c r="F1734" s="16">
        <v>1646.55</v>
      </c>
      <c r="G1734" s="16">
        <v>6708.67</v>
      </c>
      <c r="H1734" s="16">
        <f>VLOOKUP($A1734,Sheet2!$A:$B,2,FALSE)</f>
        <v>6708.67</v>
      </c>
      <c r="I1734" s="16">
        <f>VLOOKUP($A1734,Sheet2!$A:$B,2,FALSE)</f>
        <v>6708.67</v>
      </c>
      <c r="J1734" s="16">
        <f>VLOOKUP($A1734,Sheet2!$A:$B,2,FALSE)</f>
        <v>6708.67</v>
      </c>
    </row>
    <row r="1735" spans="1:10" x14ac:dyDescent="0.15">
      <c r="A1735" s="7">
        <v>41988</v>
      </c>
      <c r="B1735" s="16">
        <v>3217.23</v>
      </c>
      <c r="C1735" s="16">
        <v>5583.6</v>
      </c>
      <c r="D1735" s="16">
        <v>6658.14</v>
      </c>
      <c r="E1735" s="16">
        <v>1292.6400000000001</v>
      </c>
      <c r="F1735" s="16">
        <v>1633.04</v>
      </c>
      <c r="G1735" s="16">
        <v>6836.56</v>
      </c>
      <c r="H1735" s="16">
        <f>VLOOKUP($A1735,Sheet2!$A:$B,2,FALSE)</f>
        <v>6836.56</v>
      </c>
      <c r="I1735" s="16">
        <f>VLOOKUP($A1735,Sheet2!$A:$B,2,FALSE)</f>
        <v>6836.56</v>
      </c>
      <c r="J1735" s="16">
        <f>VLOOKUP($A1735,Sheet2!$A:$B,2,FALSE)</f>
        <v>6836.56</v>
      </c>
    </row>
    <row r="1736" spans="1:10" x14ac:dyDescent="0.15">
      <c r="A1736" s="7">
        <v>41989</v>
      </c>
      <c r="B1736" s="16">
        <v>3303.4</v>
      </c>
      <c r="C1736" s="16">
        <v>5606.69</v>
      </c>
      <c r="D1736" s="16">
        <v>6635.25</v>
      </c>
      <c r="E1736" s="16">
        <v>1415.09</v>
      </c>
      <c r="F1736" s="16">
        <v>1665.33</v>
      </c>
      <c r="G1736" s="16">
        <v>6766.21</v>
      </c>
      <c r="H1736" s="16">
        <f>VLOOKUP($A1736,Sheet2!$A:$B,2,FALSE)</f>
        <v>6766.21</v>
      </c>
      <c r="I1736" s="16">
        <f>VLOOKUP($A1736,Sheet2!$A:$B,2,FALSE)</f>
        <v>6766.21</v>
      </c>
      <c r="J1736" s="16">
        <f>VLOOKUP($A1736,Sheet2!$A:$B,2,FALSE)</f>
        <v>6766.21</v>
      </c>
    </row>
    <row r="1737" spans="1:10" x14ac:dyDescent="0.15">
      <c r="A1737" s="7">
        <v>41990</v>
      </c>
      <c r="B1737" s="16">
        <v>3360.6</v>
      </c>
      <c r="C1737" s="16">
        <v>5557.29</v>
      </c>
      <c r="D1737" s="16">
        <v>6551.12</v>
      </c>
      <c r="E1737" s="16">
        <v>1487.54</v>
      </c>
      <c r="F1737" s="16">
        <v>1645.15</v>
      </c>
      <c r="G1737" s="16">
        <v>6652.76</v>
      </c>
      <c r="H1737" s="16">
        <f>VLOOKUP($A1737,Sheet2!$A:$B,2,FALSE)</f>
        <v>6652.76</v>
      </c>
      <c r="I1737" s="16">
        <f>VLOOKUP($A1737,Sheet2!$A:$B,2,FALSE)</f>
        <v>6652.76</v>
      </c>
      <c r="J1737" s="16">
        <f>VLOOKUP($A1737,Sheet2!$A:$B,2,FALSE)</f>
        <v>6652.76</v>
      </c>
    </row>
    <row r="1738" spans="1:10" x14ac:dyDescent="0.15">
      <c r="A1738" s="7">
        <v>41991</v>
      </c>
      <c r="B1738" s="16">
        <v>3345.93</v>
      </c>
      <c r="C1738" s="16">
        <v>5558.04</v>
      </c>
      <c r="D1738" s="16">
        <v>6540.88</v>
      </c>
      <c r="E1738" s="16">
        <v>1388.17</v>
      </c>
      <c r="F1738" s="16">
        <v>1662.68</v>
      </c>
      <c r="G1738" s="16">
        <v>6620.64</v>
      </c>
      <c r="H1738" s="16">
        <f>VLOOKUP($A1738,Sheet2!$A:$B,2,FALSE)</f>
        <v>6620.64</v>
      </c>
      <c r="I1738" s="16">
        <f>VLOOKUP($A1738,Sheet2!$A:$B,2,FALSE)</f>
        <v>6620.64</v>
      </c>
      <c r="J1738" s="16">
        <f>VLOOKUP($A1738,Sheet2!$A:$B,2,FALSE)</f>
        <v>6620.64</v>
      </c>
    </row>
    <row r="1739" spans="1:10" x14ac:dyDescent="0.15">
      <c r="A1739" s="7">
        <v>41992</v>
      </c>
      <c r="B1739" s="16">
        <v>3383.17</v>
      </c>
      <c r="C1739" s="16">
        <v>5524.12</v>
      </c>
      <c r="D1739" s="16">
        <v>6438.04</v>
      </c>
      <c r="E1739" s="16">
        <v>1376.72</v>
      </c>
      <c r="F1739" s="16">
        <v>1740.01</v>
      </c>
      <c r="G1739" s="16">
        <v>6524.14</v>
      </c>
      <c r="H1739" s="16">
        <f>VLOOKUP($A1739,Sheet2!$A:$B,2,FALSE)</f>
        <v>6524.14</v>
      </c>
      <c r="I1739" s="16">
        <f>VLOOKUP($A1739,Sheet2!$A:$B,2,FALSE)</f>
        <v>6524.14</v>
      </c>
      <c r="J1739" s="16">
        <f>VLOOKUP($A1739,Sheet2!$A:$B,2,FALSE)</f>
        <v>6524.14</v>
      </c>
    </row>
    <row r="1740" spans="1:10" x14ac:dyDescent="0.15">
      <c r="A1740" s="7">
        <v>41995</v>
      </c>
      <c r="B1740" s="16">
        <v>3394.48</v>
      </c>
      <c r="C1740" s="16">
        <v>5305.21</v>
      </c>
      <c r="D1740" s="16">
        <v>6120.58</v>
      </c>
      <c r="E1740" s="16">
        <v>1341.91</v>
      </c>
      <c r="F1740" s="16">
        <v>1730.31</v>
      </c>
      <c r="G1740" s="16">
        <v>6310.87</v>
      </c>
      <c r="H1740" s="16">
        <f>VLOOKUP($A1740,Sheet2!$A:$B,2,FALSE)</f>
        <v>6310.87</v>
      </c>
      <c r="I1740" s="16">
        <f>VLOOKUP($A1740,Sheet2!$A:$B,2,FALSE)</f>
        <v>6310.87</v>
      </c>
      <c r="J1740" s="16">
        <f>VLOOKUP($A1740,Sheet2!$A:$B,2,FALSE)</f>
        <v>6310.87</v>
      </c>
    </row>
    <row r="1741" spans="1:10" x14ac:dyDescent="0.15">
      <c r="A1741" s="7">
        <v>41996</v>
      </c>
      <c r="B1741" s="16">
        <v>3324.92</v>
      </c>
      <c r="C1741" s="16">
        <v>5193.72</v>
      </c>
      <c r="D1741" s="16">
        <v>6023.37</v>
      </c>
      <c r="E1741" s="16">
        <v>1346.39</v>
      </c>
      <c r="F1741" s="16">
        <v>1622.17</v>
      </c>
      <c r="G1741" s="16">
        <v>6272.38</v>
      </c>
      <c r="H1741" s="16">
        <f>VLOOKUP($A1741,Sheet2!$A:$B,2,FALSE)</f>
        <v>6272.38</v>
      </c>
      <c r="I1741" s="16">
        <f>VLOOKUP($A1741,Sheet2!$A:$B,2,FALSE)</f>
        <v>6272.38</v>
      </c>
      <c r="J1741" s="16">
        <f>VLOOKUP($A1741,Sheet2!$A:$B,2,FALSE)</f>
        <v>6272.38</v>
      </c>
    </row>
    <row r="1742" spans="1:10" x14ac:dyDescent="0.15">
      <c r="A1742" s="7">
        <v>41997</v>
      </c>
      <c r="B1742" s="16">
        <v>3230.39</v>
      </c>
      <c r="C1742" s="16">
        <v>5262.37</v>
      </c>
      <c r="D1742" s="16">
        <v>6154.88</v>
      </c>
      <c r="E1742" s="16">
        <v>1247.51</v>
      </c>
      <c r="F1742" s="16">
        <v>1588.94</v>
      </c>
      <c r="G1742" s="16">
        <v>6354.84</v>
      </c>
      <c r="H1742" s="16">
        <f>VLOOKUP($A1742,Sheet2!$A:$B,2,FALSE)</f>
        <v>6354.84</v>
      </c>
      <c r="I1742" s="16">
        <f>VLOOKUP($A1742,Sheet2!$A:$B,2,FALSE)</f>
        <v>6354.84</v>
      </c>
      <c r="J1742" s="16">
        <f>VLOOKUP($A1742,Sheet2!$A:$B,2,FALSE)</f>
        <v>6354.84</v>
      </c>
    </row>
    <row r="1743" spans="1:10" x14ac:dyDescent="0.15">
      <c r="A1743" s="7">
        <v>41998</v>
      </c>
      <c r="B1743" s="16">
        <v>3335.42</v>
      </c>
      <c r="C1743" s="16">
        <v>5364.56</v>
      </c>
      <c r="D1743" s="16">
        <v>6222.51</v>
      </c>
      <c r="E1743" s="16">
        <v>1297.97</v>
      </c>
      <c r="F1743" s="16">
        <v>1653.41</v>
      </c>
      <c r="G1743" s="16">
        <v>6366.87</v>
      </c>
      <c r="H1743" s="16">
        <f>VLOOKUP($A1743,Sheet2!$A:$B,2,FALSE)</f>
        <v>6366.87</v>
      </c>
      <c r="I1743" s="16">
        <f>VLOOKUP($A1743,Sheet2!$A:$B,2,FALSE)</f>
        <v>6366.87</v>
      </c>
      <c r="J1743" s="16">
        <f>VLOOKUP($A1743,Sheet2!$A:$B,2,FALSE)</f>
        <v>6366.87</v>
      </c>
    </row>
    <row r="1744" spans="1:10" x14ac:dyDescent="0.15">
      <c r="A1744" s="7">
        <v>41999</v>
      </c>
      <c r="B1744" s="16">
        <v>3445.84</v>
      </c>
      <c r="C1744" s="16">
        <v>5422.75</v>
      </c>
      <c r="D1744" s="16">
        <v>6233.94</v>
      </c>
      <c r="E1744" s="16">
        <v>1419.56</v>
      </c>
      <c r="F1744" s="16">
        <v>1678.46</v>
      </c>
      <c r="G1744" s="16">
        <v>6383.11</v>
      </c>
      <c r="H1744" s="16">
        <f>VLOOKUP($A1744,Sheet2!$A:$B,2,FALSE)</f>
        <v>6383.11</v>
      </c>
      <c r="I1744" s="16">
        <f>VLOOKUP($A1744,Sheet2!$A:$B,2,FALSE)</f>
        <v>6383.11</v>
      </c>
      <c r="J1744" s="16">
        <f>VLOOKUP($A1744,Sheet2!$A:$B,2,FALSE)</f>
        <v>6383.11</v>
      </c>
    </row>
    <row r="1745" spans="1:10" x14ac:dyDescent="0.15">
      <c r="A1745" s="7">
        <v>42002</v>
      </c>
      <c r="B1745" s="16">
        <v>3455.46</v>
      </c>
      <c r="C1745" s="16">
        <v>5367.64</v>
      </c>
      <c r="D1745" s="16">
        <v>6098.98</v>
      </c>
      <c r="E1745" s="16">
        <v>1383.87</v>
      </c>
      <c r="F1745" s="16">
        <v>1673.13</v>
      </c>
      <c r="G1745" s="16">
        <v>6289.35</v>
      </c>
      <c r="H1745" s="16">
        <f>VLOOKUP($A1745,Sheet2!$A:$B,2,FALSE)</f>
        <v>6289.35</v>
      </c>
      <c r="I1745" s="16">
        <f>VLOOKUP($A1745,Sheet2!$A:$B,2,FALSE)</f>
        <v>6289.35</v>
      </c>
      <c r="J1745" s="16">
        <f>VLOOKUP($A1745,Sheet2!$A:$B,2,FALSE)</f>
        <v>6289.35</v>
      </c>
    </row>
    <row r="1746" spans="1:10" x14ac:dyDescent="0.15">
      <c r="A1746" s="7">
        <v>42003</v>
      </c>
      <c r="B1746" s="16">
        <v>3457.55</v>
      </c>
      <c r="C1746" s="16">
        <v>5275.08</v>
      </c>
      <c r="D1746" s="16">
        <v>5982.64</v>
      </c>
      <c r="E1746" s="16">
        <v>1415.67</v>
      </c>
      <c r="F1746" s="16">
        <v>1636.48</v>
      </c>
      <c r="G1746" s="16">
        <v>6269.42</v>
      </c>
      <c r="H1746" s="16">
        <f>VLOOKUP($A1746,Sheet2!$A:$B,2,FALSE)</f>
        <v>6269.42</v>
      </c>
      <c r="I1746" s="16">
        <f>VLOOKUP($A1746,Sheet2!$A:$B,2,FALSE)</f>
        <v>6269.42</v>
      </c>
      <c r="J1746" s="16">
        <f>VLOOKUP($A1746,Sheet2!$A:$B,2,FALSE)</f>
        <v>6269.42</v>
      </c>
    </row>
    <row r="1747" spans="1:10" x14ac:dyDescent="0.15">
      <c r="A1747" s="7">
        <v>42004</v>
      </c>
      <c r="B1747" s="16">
        <v>3533.71</v>
      </c>
      <c r="C1747" s="16">
        <v>5322.71</v>
      </c>
      <c r="D1747" s="16">
        <v>6027.52</v>
      </c>
      <c r="E1747" s="16">
        <v>1436.18</v>
      </c>
      <c r="F1747" s="16">
        <v>1670.63</v>
      </c>
      <c r="G1747" s="16">
        <v>6315.32</v>
      </c>
      <c r="H1747" s="16">
        <f>VLOOKUP($A1747,Sheet2!$A:$B,2,FALSE)</f>
        <v>6315.32</v>
      </c>
      <c r="I1747" s="16">
        <f>VLOOKUP($A1747,Sheet2!$A:$B,2,FALSE)</f>
        <v>6315.32</v>
      </c>
      <c r="J1747" s="16">
        <f>VLOOKUP($A1747,Sheet2!$A:$B,2,FALSE)</f>
        <v>6315.32</v>
      </c>
    </row>
    <row r="1748" spans="1:10" x14ac:dyDescent="0.15">
      <c r="A1748" s="7">
        <v>42009</v>
      </c>
      <c r="B1748" s="16">
        <v>3641.54</v>
      </c>
      <c r="C1748" s="16">
        <v>5417.02</v>
      </c>
      <c r="D1748" s="16">
        <v>6049.79</v>
      </c>
      <c r="E1748" s="16">
        <v>1434.8</v>
      </c>
      <c r="F1748" s="16">
        <v>1733.84</v>
      </c>
      <c r="G1748" s="16">
        <v>6376.07</v>
      </c>
      <c r="H1748" s="16">
        <f>VLOOKUP($A1748,Sheet2!$A:$B,2,FALSE)</f>
        <v>6376.07</v>
      </c>
      <c r="I1748" s="16">
        <f>VLOOKUP($A1748,Sheet2!$A:$B,2,FALSE)</f>
        <v>6376.07</v>
      </c>
      <c r="J1748" s="16">
        <f>VLOOKUP($A1748,Sheet2!$A:$B,2,FALSE)</f>
        <v>6376.07</v>
      </c>
    </row>
    <row r="1749" spans="1:10" x14ac:dyDescent="0.15">
      <c r="A1749" s="7">
        <v>42010</v>
      </c>
      <c r="B1749" s="16">
        <v>3641.06</v>
      </c>
      <c r="C1749" s="16">
        <v>5479.86</v>
      </c>
      <c r="D1749" s="16">
        <v>6172.39</v>
      </c>
      <c r="E1749" s="16">
        <v>1420.14</v>
      </c>
      <c r="F1749" s="16">
        <v>1703.24</v>
      </c>
      <c r="G1749" s="16">
        <v>6609.23</v>
      </c>
      <c r="H1749" s="16">
        <f>VLOOKUP($A1749,Sheet2!$A:$B,2,FALSE)</f>
        <v>6609.23</v>
      </c>
      <c r="I1749" s="16">
        <f>VLOOKUP($A1749,Sheet2!$A:$B,2,FALSE)</f>
        <v>6609.23</v>
      </c>
      <c r="J1749" s="16">
        <f>VLOOKUP($A1749,Sheet2!$A:$B,2,FALSE)</f>
        <v>6609.23</v>
      </c>
    </row>
    <row r="1750" spans="1:10" x14ac:dyDescent="0.15">
      <c r="A1750" s="7">
        <v>42011</v>
      </c>
      <c r="B1750" s="16">
        <v>3643.79</v>
      </c>
      <c r="C1750" s="16">
        <v>5488.24</v>
      </c>
      <c r="D1750" s="16">
        <v>6166.77</v>
      </c>
      <c r="E1750" s="16">
        <v>1460.97</v>
      </c>
      <c r="F1750" s="16">
        <v>1716.34</v>
      </c>
      <c r="G1750" s="16">
        <v>6555.92</v>
      </c>
      <c r="H1750" s="16">
        <f>VLOOKUP($A1750,Sheet2!$A:$B,2,FALSE)</f>
        <v>6555.92</v>
      </c>
      <c r="I1750" s="16">
        <f>VLOOKUP($A1750,Sheet2!$A:$B,2,FALSE)</f>
        <v>6555.92</v>
      </c>
      <c r="J1750" s="16">
        <f>VLOOKUP($A1750,Sheet2!$A:$B,2,FALSE)</f>
        <v>6555.92</v>
      </c>
    </row>
    <row r="1751" spans="1:10" x14ac:dyDescent="0.15">
      <c r="A1751" s="7">
        <v>42012</v>
      </c>
      <c r="B1751" s="16">
        <v>3559.26</v>
      </c>
      <c r="C1751" s="16">
        <v>5444.04</v>
      </c>
      <c r="D1751" s="16">
        <v>6164.11</v>
      </c>
      <c r="E1751" s="16">
        <v>1407.54</v>
      </c>
      <c r="F1751" s="16">
        <v>1665.8</v>
      </c>
      <c r="G1751" s="16">
        <v>6570.67</v>
      </c>
      <c r="H1751" s="16">
        <f>VLOOKUP($A1751,Sheet2!$A:$B,2,FALSE)</f>
        <v>6570.67</v>
      </c>
      <c r="I1751" s="16">
        <f>VLOOKUP($A1751,Sheet2!$A:$B,2,FALSE)</f>
        <v>6570.67</v>
      </c>
      <c r="J1751" s="16">
        <f>VLOOKUP($A1751,Sheet2!$A:$B,2,FALSE)</f>
        <v>6570.67</v>
      </c>
    </row>
    <row r="1752" spans="1:10" x14ac:dyDescent="0.15">
      <c r="A1752" s="7">
        <v>42013</v>
      </c>
      <c r="B1752" s="16">
        <v>3546.72</v>
      </c>
      <c r="C1752" s="16">
        <v>5409.06</v>
      </c>
      <c r="D1752" s="16">
        <v>6128.01</v>
      </c>
      <c r="E1752" s="16">
        <v>1399.98</v>
      </c>
      <c r="F1752" s="16">
        <v>1646.34</v>
      </c>
      <c r="G1752" s="16">
        <v>6539.62</v>
      </c>
      <c r="H1752" s="16">
        <f>VLOOKUP($A1752,Sheet2!$A:$B,2,FALSE)</f>
        <v>6539.62</v>
      </c>
      <c r="I1752" s="16">
        <f>VLOOKUP($A1752,Sheet2!$A:$B,2,FALSE)</f>
        <v>6539.62</v>
      </c>
      <c r="J1752" s="16">
        <f>VLOOKUP($A1752,Sheet2!$A:$B,2,FALSE)</f>
        <v>6539.62</v>
      </c>
    </row>
    <row r="1753" spans="1:10" x14ac:dyDescent="0.15">
      <c r="A1753" s="7">
        <v>42016</v>
      </c>
      <c r="B1753" s="16">
        <v>3513.58</v>
      </c>
      <c r="C1753" s="16">
        <v>5332.22</v>
      </c>
      <c r="D1753" s="16">
        <v>6062.28</v>
      </c>
      <c r="E1753" s="16">
        <v>1373.26</v>
      </c>
      <c r="F1753" s="16">
        <v>1595.95</v>
      </c>
      <c r="G1753" s="16">
        <v>6582.2</v>
      </c>
      <c r="H1753" s="16">
        <f>VLOOKUP($A1753,Sheet2!$A:$B,2,FALSE)</f>
        <v>6582.2</v>
      </c>
      <c r="I1753" s="16">
        <f>VLOOKUP($A1753,Sheet2!$A:$B,2,FALSE)</f>
        <v>6582.2</v>
      </c>
      <c r="J1753" s="16">
        <f>VLOOKUP($A1753,Sheet2!$A:$B,2,FALSE)</f>
        <v>6582.2</v>
      </c>
    </row>
    <row r="1754" spans="1:10" x14ac:dyDescent="0.15">
      <c r="A1754" s="7">
        <v>42017</v>
      </c>
      <c r="B1754" s="16">
        <v>3514.04</v>
      </c>
      <c r="C1754" s="16">
        <v>5405.09</v>
      </c>
      <c r="D1754" s="16">
        <v>6167.12</v>
      </c>
      <c r="E1754" s="16">
        <v>1332.9</v>
      </c>
      <c r="F1754" s="16">
        <v>1597.44</v>
      </c>
      <c r="G1754" s="16">
        <v>6647.11</v>
      </c>
      <c r="H1754" s="16">
        <f>VLOOKUP($A1754,Sheet2!$A:$B,2,FALSE)</f>
        <v>6647.11</v>
      </c>
      <c r="I1754" s="16">
        <f>VLOOKUP($A1754,Sheet2!$A:$B,2,FALSE)</f>
        <v>6647.11</v>
      </c>
      <c r="J1754" s="16">
        <f>VLOOKUP($A1754,Sheet2!$A:$B,2,FALSE)</f>
        <v>6647.11</v>
      </c>
    </row>
    <row r="1755" spans="1:10" x14ac:dyDescent="0.15">
      <c r="A1755" s="7">
        <v>42018</v>
      </c>
      <c r="B1755" s="16">
        <v>3502.42</v>
      </c>
      <c r="C1755" s="16">
        <v>5379.74</v>
      </c>
      <c r="D1755" s="16">
        <v>6139.29</v>
      </c>
      <c r="E1755" s="16">
        <v>1352.23</v>
      </c>
      <c r="F1755" s="16">
        <v>1574.41</v>
      </c>
      <c r="G1755" s="16">
        <v>6620.03</v>
      </c>
      <c r="H1755" s="16">
        <f>VLOOKUP($A1755,Sheet2!$A:$B,2,FALSE)</f>
        <v>6620.03</v>
      </c>
      <c r="I1755" s="16">
        <f>VLOOKUP($A1755,Sheet2!$A:$B,2,FALSE)</f>
        <v>6620.03</v>
      </c>
      <c r="J1755" s="16">
        <f>VLOOKUP($A1755,Sheet2!$A:$B,2,FALSE)</f>
        <v>6620.03</v>
      </c>
    </row>
    <row r="1756" spans="1:10" x14ac:dyDescent="0.15">
      <c r="A1756" s="7">
        <v>42019</v>
      </c>
      <c r="B1756" s="16">
        <v>3604.12</v>
      </c>
      <c r="C1756" s="16">
        <v>5449.04</v>
      </c>
      <c r="D1756" s="16">
        <v>6168.66</v>
      </c>
      <c r="E1756" s="16">
        <v>1397.31</v>
      </c>
      <c r="F1756" s="16">
        <v>1616.44</v>
      </c>
      <c r="G1756" s="16">
        <v>6614.02</v>
      </c>
      <c r="H1756" s="16">
        <f>VLOOKUP($A1756,Sheet2!$A:$B,2,FALSE)</f>
        <v>6614.02</v>
      </c>
      <c r="I1756" s="16">
        <f>VLOOKUP($A1756,Sheet2!$A:$B,2,FALSE)</f>
        <v>6614.02</v>
      </c>
      <c r="J1756" s="16">
        <f>VLOOKUP($A1756,Sheet2!$A:$B,2,FALSE)</f>
        <v>6614.02</v>
      </c>
    </row>
    <row r="1757" spans="1:10" x14ac:dyDescent="0.15">
      <c r="A1757" s="7">
        <v>42020</v>
      </c>
      <c r="B1757" s="16">
        <v>3635.15</v>
      </c>
      <c r="C1757" s="16">
        <v>5520.12</v>
      </c>
      <c r="D1757" s="16">
        <v>6252.08</v>
      </c>
      <c r="E1757" s="16">
        <v>1384.27</v>
      </c>
      <c r="F1757" s="16">
        <v>1637.41</v>
      </c>
      <c r="G1757" s="16">
        <v>6663.05</v>
      </c>
      <c r="H1757" s="16">
        <f>VLOOKUP($A1757,Sheet2!$A:$B,2,FALSE)</f>
        <v>6663.05</v>
      </c>
      <c r="I1757" s="16">
        <f>VLOOKUP($A1757,Sheet2!$A:$B,2,FALSE)</f>
        <v>6663.05</v>
      </c>
      <c r="J1757" s="16">
        <f>VLOOKUP($A1757,Sheet2!$A:$B,2,FALSE)</f>
        <v>6663.05</v>
      </c>
    </row>
    <row r="1758" spans="1:10" x14ac:dyDescent="0.15">
      <c r="A1758" s="7">
        <v>42023</v>
      </c>
      <c r="B1758" s="16">
        <v>3355.16</v>
      </c>
      <c r="C1758" s="16">
        <v>5281.9</v>
      </c>
      <c r="D1758" s="16">
        <v>6109.29</v>
      </c>
      <c r="E1758" s="16">
        <v>1252.73</v>
      </c>
      <c r="F1758" s="16">
        <v>1506.85</v>
      </c>
      <c r="G1758" s="16">
        <v>6570.05</v>
      </c>
      <c r="H1758" s="16">
        <f>VLOOKUP($A1758,Sheet2!$A:$B,2,FALSE)</f>
        <v>6570.05</v>
      </c>
      <c r="I1758" s="16">
        <f>VLOOKUP($A1758,Sheet2!$A:$B,2,FALSE)</f>
        <v>6570.05</v>
      </c>
      <c r="J1758" s="16">
        <f>VLOOKUP($A1758,Sheet2!$A:$B,2,FALSE)</f>
        <v>6570.05</v>
      </c>
    </row>
    <row r="1759" spans="1:10" x14ac:dyDescent="0.15">
      <c r="A1759" s="7">
        <v>42024</v>
      </c>
      <c r="B1759" s="16">
        <v>3396.22</v>
      </c>
      <c r="C1759" s="16">
        <v>5472.51</v>
      </c>
      <c r="D1759" s="16">
        <v>6336.63</v>
      </c>
      <c r="E1759" s="16">
        <v>1168.81</v>
      </c>
      <c r="F1759" s="16">
        <v>1549.05</v>
      </c>
      <c r="G1759" s="16">
        <v>6788.13</v>
      </c>
      <c r="H1759" s="16">
        <f>VLOOKUP($A1759,Sheet2!$A:$B,2,FALSE)</f>
        <v>6788.13</v>
      </c>
      <c r="I1759" s="16">
        <f>VLOOKUP($A1759,Sheet2!$A:$B,2,FALSE)</f>
        <v>6788.13</v>
      </c>
      <c r="J1759" s="16">
        <f>VLOOKUP($A1759,Sheet2!$A:$B,2,FALSE)</f>
        <v>6788.13</v>
      </c>
    </row>
    <row r="1760" spans="1:10" x14ac:dyDescent="0.15">
      <c r="A1760" s="7">
        <v>42025</v>
      </c>
      <c r="B1760" s="16">
        <v>3548.88</v>
      </c>
      <c r="C1760" s="16">
        <v>5611.69</v>
      </c>
      <c r="D1760" s="16">
        <v>6465.73</v>
      </c>
      <c r="E1760" s="16">
        <v>1255.06</v>
      </c>
      <c r="F1760" s="16">
        <v>1605.83</v>
      </c>
      <c r="G1760" s="16">
        <v>6898.39</v>
      </c>
      <c r="H1760" s="16">
        <f>VLOOKUP($A1760,Sheet2!$A:$B,2,FALSE)</f>
        <v>6898.39</v>
      </c>
      <c r="I1760" s="16">
        <f>VLOOKUP($A1760,Sheet2!$A:$B,2,FALSE)</f>
        <v>6898.39</v>
      </c>
      <c r="J1760" s="16">
        <f>VLOOKUP($A1760,Sheet2!$A:$B,2,FALSE)</f>
        <v>6898.39</v>
      </c>
    </row>
    <row r="1761" spans="1:10" x14ac:dyDescent="0.15">
      <c r="A1761" s="7">
        <v>42026</v>
      </c>
      <c r="B1761" s="16">
        <v>3567.61</v>
      </c>
      <c r="C1761" s="16">
        <v>5690.16</v>
      </c>
      <c r="D1761" s="16">
        <v>6568.64</v>
      </c>
      <c r="E1761" s="16">
        <v>1265.44</v>
      </c>
      <c r="F1761" s="16">
        <v>1640.57</v>
      </c>
      <c r="G1761" s="16">
        <v>6965.4</v>
      </c>
      <c r="H1761" s="16">
        <f>VLOOKUP($A1761,Sheet2!$A:$B,2,FALSE)</f>
        <v>6965.4</v>
      </c>
      <c r="I1761" s="16">
        <f>VLOOKUP($A1761,Sheet2!$A:$B,2,FALSE)</f>
        <v>6965.4</v>
      </c>
      <c r="J1761" s="16">
        <f>VLOOKUP($A1761,Sheet2!$A:$B,2,FALSE)</f>
        <v>6965.4</v>
      </c>
    </row>
    <row r="1762" spans="1:10" x14ac:dyDescent="0.15">
      <c r="A1762" s="7">
        <v>42027</v>
      </c>
      <c r="B1762" s="16">
        <v>3571.73</v>
      </c>
      <c r="C1762" s="16">
        <v>5633.29</v>
      </c>
      <c r="D1762" s="16">
        <v>6502.07</v>
      </c>
      <c r="E1762" s="16">
        <v>1288.8399999999999</v>
      </c>
      <c r="F1762" s="16">
        <v>1645.28</v>
      </c>
      <c r="G1762" s="16">
        <v>6884.43</v>
      </c>
      <c r="H1762" s="16">
        <f>VLOOKUP($A1762,Sheet2!$A:$B,2,FALSE)</f>
        <v>6884.43</v>
      </c>
      <c r="I1762" s="16">
        <f>VLOOKUP($A1762,Sheet2!$A:$B,2,FALSE)</f>
        <v>6884.43</v>
      </c>
      <c r="J1762" s="16">
        <f>VLOOKUP($A1762,Sheet2!$A:$B,2,FALSE)</f>
        <v>6884.43</v>
      </c>
    </row>
    <row r="1763" spans="1:10" x14ac:dyDescent="0.15">
      <c r="A1763" s="7">
        <v>42030</v>
      </c>
      <c r="B1763" s="16">
        <v>3607.98</v>
      </c>
      <c r="C1763" s="16">
        <v>5758.98</v>
      </c>
      <c r="D1763" s="16">
        <v>6642.61</v>
      </c>
      <c r="E1763" s="16">
        <v>1302.1500000000001</v>
      </c>
      <c r="F1763" s="16">
        <v>1702.03</v>
      </c>
      <c r="G1763" s="16">
        <v>7019.23</v>
      </c>
      <c r="H1763" s="16">
        <f>VLOOKUP($A1763,Sheet2!$A:$B,2,FALSE)</f>
        <v>7019.23</v>
      </c>
      <c r="I1763" s="16">
        <f>VLOOKUP($A1763,Sheet2!$A:$B,2,FALSE)</f>
        <v>7019.23</v>
      </c>
      <c r="J1763" s="16">
        <f>VLOOKUP($A1763,Sheet2!$A:$B,2,FALSE)</f>
        <v>7019.23</v>
      </c>
    </row>
    <row r="1764" spans="1:10" x14ac:dyDescent="0.15">
      <c r="A1764" s="7">
        <v>42031</v>
      </c>
      <c r="B1764" s="16">
        <v>3574.93</v>
      </c>
      <c r="C1764" s="16">
        <v>5773.82</v>
      </c>
      <c r="D1764" s="16">
        <v>6693.81</v>
      </c>
      <c r="E1764" s="16">
        <v>1280.3900000000001</v>
      </c>
      <c r="F1764" s="16">
        <v>1700.99</v>
      </c>
      <c r="G1764" s="16">
        <v>7048.61</v>
      </c>
      <c r="H1764" s="16">
        <f>VLOOKUP($A1764,Sheet2!$A:$B,2,FALSE)</f>
        <v>7048.61</v>
      </c>
      <c r="I1764" s="16">
        <f>VLOOKUP($A1764,Sheet2!$A:$B,2,FALSE)</f>
        <v>7048.61</v>
      </c>
      <c r="J1764" s="16">
        <f>VLOOKUP($A1764,Sheet2!$A:$B,2,FALSE)</f>
        <v>7048.61</v>
      </c>
    </row>
    <row r="1765" spans="1:10" x14ac:dyDescent="0.15">
      <c r="A1765" s="7">
        <v>42032</v>
      </c>
      <c r="B1765" s="16">
        <v>3525.32</v>
      </c>
      <c r="C1765" s="16">
        <v>5739.92</v>
      </c>
      <c r="D1765" s="16">
        <v>6666.26</v>
      </c>
      <c r="E1765" s="16">
        <v>1275.6500000000001</v>
      </c>
      <c r="F1765" s="16">
        <v>1682.75</v>
      </c>
      <c r="G1765" s="16">
        <v>7002.68</v>
      </c>
      <c r="H1765" s="16">
        <f>VLOOKUP($A1765,Sheet2!$A:$B,2,FALSE)</f>
        <v>7002.68</v>
      </c>
      <c r="I1765" s="16">
        <f>VLOOKUP($A1765,Sheet2!$A:$B,2,FALSE)</f>
        <v>7002.68</v>
      </c>
      <c r="J1765" s="16">
        <f>VLOOKUP($A1765,Sheet2!$A:$B,2,FALSE)</f>
        <v>7002.68</v>
      </c>
    </row>
    <row r="1766" spans="1:10" x14ac:dyDescent="0.15">
      <c r="A1766" s="7">
        <v>42033</v>
      </c>
      <c r="B1766" s="16">
        <v>3481.8</v>
      </c>
      <c r="C1766" s="16">
        <v>5701.2</v>
      </c>
      <c r="D1766" s="16">
        <v>6625</v>
      </c>
      <c r="E1766" s="16">
        <v>1244.23</v>
      </c>
      <c r="F1766" s="16">
        <v>1692.51</v>
      </c>
      <c r="G1766" s="16">
        <v>6912.04</v>
      </c>
      <c r="H1766" s="16">
        <f>VLOOKUP($A1766,Sheet2!$A:$B,2,FALSE)</f>
        <v>6912.04</v>
      </c>
      <c r="I1766" s="16">
        <f>VLOOKUP($A1766,Sheet2!$A:$B,2,FALSE)</f>
        <v>6912.04</v>
      </c>
      <c r="J1766" s="16">
        <f>VLOOKUP($A1766,Sheet2!$A:$B,2,FALSE)</f>
        <v>6912.04</v>
      </c>
    </row>
    <row r="1767" spans="1:10" x14ac:dyDescent="0.15">
      <c r="A1767" s="7">
        <v>42034</v>
      </c>
      <c r="B1767" s="16">
        <v>3434.39</v>
      </c>
      <c r="C1767" s="16">
        <v>5632.73</v>
      </c>
      <c r="D1767" s="16">
        <v>6546.6</v>
      </c>
      <c r="E1767" s="16">
        <v>1222.0899999999999</v>
      </c>
      <c r="F1767" s="16">
        <v>1669.44</v>
      </c>
      <c r="G1767" s="16">
        <v>6857.56</v>
      </c>
      <c r="H1767" s="16">
        <f>VLOOKUP($A1767,Sheet2!$A:$B,2,FALSE)</f>
        <v>6857.56</v>
      </c>
      <c r="I1767" s="16">
        <f>VLOOKUP($A1767,Sheet2!$A:$B,2,FALSE)</f>
        <v>6857.56</v>
      </c>
      <c r="J1767" s="16">
        <f>VLOOKUP($A1767,Sheet2!$A:$B,2,FALSE)</f>
        <v>6857.56</v>
      </c>
    </row>
    <row r="1768" spans="1:10" x14ac:dyDescent="0.15">
      <c r="A1768" s="7">
        <v>42037</v>
      </c>
      <c r="B1768" s="16">
        <v>3353.96</v>
      </c>
      <c r="C1768" s="16">
        <v>5609.39</v>
      </c>
      <c r="D1768" s="16">
        <v>6535.9</v>
      </c>
      <c r="E1768" s="16">
        <v>1183.22</v>
      </c>
      <c r="F1768" s="16">
        <v>1653.73</v>
      </c>
      <c r="G1768" s="16">
        <v>6869.16</v>
      </c>
      <c r="H1768" s="16">
        <f>VLOOKUP($A1768,Sheet2!$A:$B,2,FALSE)</f>
        <v>6869.16</v>
      </c>
      <c r="I1768" s="16">
        <f>VLOOKUP($A1768,Sheet2!$A:$B,2,FALSE)</f>
        <v>6869.16</v>
      </c>
      <c r="J1768" s="16">
        <f>VLOOKUP($A1768,Sheet2!$A:$B,2,FALSE)</f>
        <v>6869.16</v>
      </c>
    </row>
    <row r="1769" spans="1:10" x14ac:dyDescent="0.15">
      <c r="A1769" s="7">
        <v>42038</v>
      </c>
      <c r="B1769" s="16">
        <v>3437.45</v>
      </c>
      <c r="C1769" s="16">
        <v>5707.48</v>
      </c>
      <c r="D1769" s="16">
        <v>6654.55</v>
      </c>
      <c r="E1769" s="16">
        <v>1238.5899999999999</v>
      </c>
      <c r="F1769" s="16">
        <v>1668.29</v>
      </c>
      <c r="G1769" s="16">
        <v>6930.9</v>
      </c>
      <c r="H1769" s="16">
        <f>VLOOKUP($A1769,Sheet2!$A:$B,2,FALSE)</f>
        <v>6930.9</v>
      </c>
      <c r="I1769" s="16">
        <f>VLOOKUP($A1769,Sheet2!$A:$B,2,FALSE)</f>
        <v>6930.9</v>
      </c>
      <c r="J1769" s="16">
        <f>VLOOKUP($A1769,Sheet2!$A:$B,2,FALSE)</f>
        <v>6930.9</v>
      </c>
    </row>
    <row r="1770" spans="1:10" x14ac:dyDescent="0.15">
      <c r="A1770" s="7">
        <v>42039</v>
      </c>
      <c r="B1770" s="16">
        <v>3401.77</v>
      </c>
      <c r="C1770" s="16">
        <v>5683.52</v>
      </c>
      <c r="D1770" s="16">
        <v>6653.34</v>
      </c>
      <c r="E1770" s="16">
        <v>1221.19</v>
      </c>
      <c r="F1770" s="16">
        <v>1704.29</v>
      </c>
      <c r="G1770" s="16">
        <v>6855.15</v>
      </c>
      <c r="H1770" s="16">
        <f>VLOOKUP($A1770,Sheet2!$A:$B,2,FALSE)</f>
        <v>6855.15</v>
      </c>
      <c r="I1770" s="16">
        <f>VLOOKUP($A1770,Sheet2!$A:$B,2,FALSE)</f>
        <v>6855.15</v>
      </c>
      <c r="J1770" s="16">
        <f>VLOOKUP($A1770,Sheet2!$A:$B,2,FALSE)</f>
        <v>6855.15</v>
      </c>
    </row>
    <row r="1771" spans="1:10" x14ac:dyDescent="0.15">
      <c r="A1771" s="7">
        <v>42040</v>
      </c>
      <c r="B1771" s="16">
        <v>3366.95</v>
      </c>
      <c r="C1771" s="16">
        <v>5654.22</v>
      </c>
      <c r="D1771" s="16">
        <v>6654.08</v>
      </c>
      <c r="E1771" s="16">
        <v>1227.19</v>
      </c>
      <c r="F1771" s="16">
        <v>1646.08</v>
      </c>
      <c r="G1771" s="16">
        <v>6813.44</v>
      </c>
      <c r="H1771" s="16">
        <f>VLOOKUP($A1771,Sheet2!$A:$B,2,FALSE)</f>
        <v>6813.44</v>
      </c>
      <c r="I1771" s="16">
        <f>VLOOKUP($A1771,Sheet2!$A:$B,2,FALSE)</f>
        <v>6813.44</v>
      </c>
      <c r="J1771" s="16">
        <f>VLOOKUP($A1771,Sheet2!$A:$B,2,FALSE)</f>
        <v>6813.44</v>
      </c>
    </row>
    <row r="1772" spans="1:10" x14ac:dyDescent="0.15">
      <c r="A1772" s="7">
        <v>42041</v>
      </c>
      <c r="B1772" s="16">
        <v>3312.42</v>
      </c>
      <c r="C1772" s="16">
        <v>5534.78</v>
      </c>
      <c r="D1772" s="16">
        <v>6526.95</v>
      </c>
      <c r="E1772" s="16">
        <v>1232.5</v>
      </c>
      <c r="F1772" s="16">
        <v>1603.75</v>
      </c>
      <c r="G1772" s="16">
        <v>6721.59</v>
      </c>
      <c r="H1772" s="16">
        <f>VLOOKUP($A1772,Sheet2!$A:$B,2,FALSE)</f>
        <v>6721.59</v>
      </c>
      <c r="I1772" s="16">
        <f>VLOOKUP($A1772,Sheet2!$A:$B,2,FALSE)</f>
        <v>6721.59</v>
      </c>
      <c r="J1772" s="16">
        <f>VLOOKUP($A1772,Sheet2!$A:$B,2,FALSE)</f>
        <v>6721.59</v>
      </c>
    </row>
    <row r="1773" spans="1:10" x14ac:dyDescent="0.15">
      <c r="A1773" s="7">
        <v>42044</v>
      </c>
      <c r="B1773" s="16">
        <v>3345.92</v>
      </c>
      <c r="C1773" s="16">
        <v>5504.97</v>
      </c>
      <c r="D1773" s="16">
        <v>6474.82</v>
      </c>
      <c r="E1773" s="16">
        <v>1292.48</v>
      </c>
      <c r="F1773" s="16">
        <v>1603.6</v>
      </c>
      <c r="G1773" s="16">
        <v>6693.19</v>
      </c>
      <c r="H1773" s="16">
        <f>VLOOKUP($A1773,Sheet2!$A:$B,2,FALSE)</f>
        <v>6693.19</v>
      </c>
      <c r="I1773" s="16">
        <f>VLOOKUP($A1773,Sheet2!$A:$B,2,FALSE)</f>
        <v>6693.19</v>
      </c>
      <c r="J1773" s="16">
        <f>VLOOKUP($A1773,Sheet2!$A:$B,2,FALSE)</f>
        <v>6693.19</v>
      </c>
    </row>
    <row r="1774" spans="1:10" x14ac:dyDescent="0.15">
      <c r="A1774" s="7">
        <v>42045</v>
      </c>
      <c r="B1774" s="16">
        <v>3406.94</v>
      </c>
      <c r="C1774" s="16">
        <v>5580.7</v>
      </c>
      <c r="D1774" s="16">
        <v>6555.82</v>
      </c>
      <c r="E1774" s="16">
        <v>1308.6500000000001</v>
      </c>
      <c r="F1774" s="16">
        <v>1628.22</v>
      </c>
      <c r="G1774" s="16">
        <v>6754.25</v>
      </c>
      <c r="H1774" s="16">
        <f>VLOOKUP($A1774,Sheet2!$A:$B,2,FALSE)</f>
        <v>6754.25</v>
      </c>
      <c r="I1774" s="16">
        <f>VLOOKUP($A1774,Sheet2!$A:$B,2,FALSE)</f>
        <v>6754.25</v>
      </c>
      <c r="J1774" s="16">
        <f>VLOOKUP($A1774,Sheet2!$A:$B,2,FALSE)</f>
        <v>6754.25</v>
      </c>
    </row>
    <row r="1775" spans="1:10" x14ac:dyDescent="0.15">
      <c r="A1775" s="7">
        <v>42046</v>
      </c>
      <c r="B1775" s="16">
        <v>3434.12</v>
      </c>
      <c r="C1775" s="16">
        <v>5641.79</v>
      </c>
      <c r="D1775" s="16">
        <v>6645.51</v>
      </c>
      <c r="E1775" s="16">
        <v>1312.71</v>
      </c>
      <c r="F1775" s="16">
        <v>1647.43</v>
      </c>
      <c r="G1775" s="16">
        <v>6852.23</v>
      </c>
      <c r="H1775" s="16">
        <f>VLOOKUP($A1775,Sheet2!$A:$B,2,FALSE)</f>
        <v>6852.23</v>
      </c>
      <c r="I1775" s="16">
        <f>VLOOKUP($A1775,Sheet2!$A:$B,2,FALSE)</f>
        <v>6852.23</v>
      </c>
      <c r="J1775" s="16">
        <f>VLOOKUP($A1775,Sheet2!$A:$B,2,FALSE)</f>
        <v>6852.23</v>
      </c>
    </row>
    <row r="1776" spans="1:10" x14ac:dyDescent="0.15">
      <c r="A1776" s="7">
        <v>42047</v>
      </c>
      <c r="B1776" s="16">
        <v>3442.87</v>
      </c>
      <c r="C1776" s="16">
        <v>5681.34</v>
      </c>
      <c r="D1776" s="16">
        <v>6703.81</v>
      </c>
      <c r="E1776" s="16">
        <v>1304.9000000000001</v>
      </c>
      <c r="F1776" s="16">
        <v>1640.25</v>
      </c>
      <c r="G1776" s="16">
        <v>6894.32</v>
      </c>
      <c r="H1776" s="16">
        <f>VLOOKUP($A1776,Sheet2!$A:$B,2,FALSE)</f>
        <v>6894.32</v>
      </c>
      <c r="I1776" s="16">
        <f>VLOOKUP($A1776,Sheet2!$A:$B,2,FALSE)</f>
        <v>6894.32</v>
      </c>
      <c r="J1776" s="16">
        <f>VLOOKUP($A1776,Sheet2!$A:$B,2,FALSE)</f>
        <v>6894.32</v>
      </c>
    </row>
    <row r="1777" spans="1:10" x14ac:dyDescent="0.15">
      <c r="A1777" s="7">
        <v>42048</v>
      </c>
      <c r="B1777" s="16">
        <v>3469.83</v>
      </c>
      <c r="C1777" s="16">
        <v>5769.27</v>
      </c>
      <c r="D1777" s="16">
        <v>6815.85</v>
      </c>
      <c r="E1777" s="16">
        <v>1301.1199999999999</v>
      </c>
      <c r="F1777" s="16">
        <v>1682.83</v>
      </c>
      <c r="G1777" s="16">
        <v>7017.73</v>
      </c>
      <c r="H1777" s="16">
        <f>VLOOKUP($A1777,Sheet2!$A:$B,2,FALSE)</f>
        <v>7017.73</v>
      </c>
      <c r="I1777" s="16">
        <f>VLOOKUP($A1777,Sheet2!$A:$B,2,FALSE)</f>
        <v>7017.73</v>
      </c>
      <c r="J1777" s="16">
        <f>VLOOKUP($A1777,Sheet2!$A:$B,2,FALSE)</f>
        <v>7017.73</v>
      </c>
    </row>
    <row r="1778" spans="1:10" x14ac:dyDescent="0.15">
      <c r="A1778" s="7">
        <v>42051</v>
      </c>
      <c r="B1778" s="16">
        <v>3499.48</v>
      </c>
      <c r="C1778" s="16">
        <v>5869.71</v>
      </c>
      <c r="D1778" s="16">
        <v>6965.3</v>
      </c>
      <c r="E1778" s="16">
        <v>1296.29</v>
      </c>
      <c r="F1778" s="16">
        <v>1696.92</v>
      </c>
      <c r="G1778" s="16">
        <v>7176.01</v>
      </c>
      <c r="H1778" s="16">
        <f>VLOOKUP($A1778,Sheet2!$A:$B,2,FALSE)</f>
        <v>7176.01</v>
      </c>
      <c r="I1778" s="16">
        <f>VLOOKUP($A1778,Sheet2!$A:$B,2,FALSE)</f>
        <v>7176.01</v>
      </c>
      <c r="J1778" s="16">
        <f>VLOOKUP($A1778,Sheet2!$A:$B,2,FALSE)</f>
        <v>7176.01</v>
      </c>
    </row>
    <row r="1779" spans="1:10" x14ac:dyDescent="0.15">
      <c r="A1779" s="7">
        <v>42052</v>
      </c>
      <c r="B1779" s="16">
        <v>3522.32</v>
      </c>
      <c r="C1779" s="16">
        <v>5911.1</v>
      </c>
      <c r="D1779" s="16">
        <v>7020.05</v>
      </c>
      <c r="E1779" s="16">
        <v>1308.3599999999999</v>
      </c>
      <c r="F1779" s="16">
        <v>1715.78</v>
      </c>
      <c r="G1779" s="16">
        <v>7201.48</v>
      </c>
      <c r="H1779" s="16">
        <f>VLOOKUP($A1779,Sheet2!$A:$B,2,FALSE)</f>
        <v>7201.48</v>
      </c>
      <c r="I1779" s="16">
        <f>VLOOKUP($A1779,Sheet2!$A:$B,2,FALSE)</f>
        <v>7201.48</v>
      </c>
      <c r="J1779" s="16">
        <f>VLOOKUP($A1779,Sheet2!$A:$B,2,FALSE)</f>
        <v>7201.48</v>
      </c>
    </row>
    <row r="1780" spans="1:10" x14ac:dyDescent="0.15">
      <c r="A1780" s="7">
        <v>42060</v>
      </c>
      <c r="B1780" s="16">
        <v>3478.73</v>
      </c>
      <c r="C1780" s="16">
        <v>5906.54</v>
      </c>
      <c r="D1780" s="16">
        <v>7004.66</v>
      </c>
      <c r="E1780" s="16">
        <v>1279.42</v>
      </c>
      <c r="F1780" s="16">
        <v>1717.99</v>
      </c>
      <c r="G1780" s="16">
        <v>7201.29</v>
      </c>
      <c r="H1780" s="16">
        <f>VLOOKUP($A1780,Sheet2!$A:$B,2,FALSE)</f>
        <v>7201.29</v>
      </c>
      <c r="I1780" s="16">
        <f>VLOOKUP($A1780,Sheet2!$A:$B,2,FALSE)</f>
        <v>7201.29</v>
      </c>
      <c r="J1780" s="16">
        <f>VLOOKUP($A1780,Sheet2!$A:$B,2,FALSE)</f>
        <v>7201.29</v>
      </c>
    </row>
    <row r="1781" spans="1:10" x14ac:dyDescent="0.15">
      <c r="A1781" s="7">
        <v>42061</v>
      </c>
      <c r="B1781" s="16">
        <v>3566.29</v>
      </c>
      <c r="C1781" s="16">
        <v>5969.56</v>
      </c>
      <c r="D1781" s="16">
        <v>7045.27</v>
      </c>
      <c r="E1781" s="16">
        <v>1345.52</v>
      </c>
      <c r="F1781" s="16">
        <v>1745.58</v>
      </c>
      <c r="G1781" s="16">
        <v>7181.51</v>
      </c>
      <c r="H1781" s="16">
        <f>VLOOKUP($A1781,Sheet2!$A:$B,2,FALSE)</f>
        <v>7181.51</v>
      </c>
      <c r="I1781" s="16">
        <f>VLOOKUP($A1781,Sheet2!$A:$B,2,FALSE)</f>
        <v>7181.51</v>
      </c>
      <c r="J1781" s="16">
        <f>VLOOKUP($A1781,Sheet2!$A:$B,2,FALSE)</f>
        <v>7181.51</v>
      </c>
    </row>
    <row r="1782" spans="1:10" x14ac:dyDescent="0.15">
      <c r="A1782" s="7">
        <v>42062</v>
      </c>
      <c r="B1782" s="16">
        <v>3572.84</v>
      </c>
      <c r="C1782" s="16">
        <v>6018.46</v>
      </c>
      <c r="D1782" s="16">
        <v>7141.89</v>
      </c>
      <c r="E1782" s="16">
        <v>1334.94</v>
      </c>
      <c r="F1782" s="16">
        <v>1767.67</v>
      </c>
      <c r="G1782" s="16">
        <v>7222.51</v>
      </c>
      <c r="H1782" s="16">
        <f>VLOOKUP($A1782,Sheet2!$A:$B,2,FALSE)</f>
        <v>7222.51</v>
      </c>
      <c r="I1782" s="16">
        <f>VLOOKUP($A1782,Sheet2!$A:$B,2,FALSE)</f>
        <v>7222.51</v>
      </c>
      <c r="J1782" s="16">
        <f>VLOOKUP($A1782,Sheet2!$A:$B,2,FALSE)</f>
        <v>7222.51</v>
      </c>
    </row>
    <row r="1783" spans="1:10" x14ac:dyDescent="0.15">
      <c r="A1783" s="7">
        <v>42065</v>
      </c>
      <c r="B1783" s="16">
        <v>3601.27</v>
      </c>
      <c r="C1783" s="16">
        <v>6139.79</v>
      </c>
      <c r="D1783" s="16">
        <v>7317.68</v>
      </c>
      <c r="E1783" s="16">
        <v>1353.37</v>
      </c>
      <c r="F1783" s="16">
        <v>1828.24</v>
      </c>
      <c r="G1783" s="16">
        <v>7310.07</v>
      </c>
      <c r="H1783" s="16">
        <f>VLOOKUP($A1783,Sheet2!$A:$B,2,FALSE)</f>
        <v>7310.07</v>
      </c>
      <c r="I1783" s="16">
        <f>VLOOKUP($A1783,Sheet2!$A:$B,2,FALSE)</f>
        <v>7310.07</v>
      </c>
      <c r="J1783" s="16">
        <f>VLOOKUP($A1783,Sheet2!$A:$B,2,FALSE)</f>
        <v>7310.07</v>
      </c>
    </row>
    <row r="1784" spans="1:10" x14ac:dyDescent="0.15">
      <c r="A1784" s="7">
        <v>42066</v>
      </c>
      <c r="B1784" s="16">
        <v>3507.9</v>
      </c>
      <c r="C1784" s="16">
        <v>6118.66</v>
      </c>
      <c r="D1784" s="16">
        <v>7282.11</v>
      </c>
      <c r="E1784" s="16">
        <v>1296.96</v>
      </c>
      <c r="F1784" s="16">
        <v>1793.17</v>
      </c>
      <c r="G1784" s="16">
        <v>7274.75</v>
      </c>
      <c r="H1784" s="16">
        <f>VLOOKUP($A1784,Sheet2!$A:$B,2,FALSE)</f>
        <v>7274.75</v>
      </c>
      <c r="I1784" s="16">
        <f>VLOOKUP($A1784,Sheet2!$A:$B,2,FALSE)</f>
        <v>7274.75</v>
      </c>
      <c r="J1784" s="16">
        <f>VLOOKUP($A1784,Sheet2!$A:$B,2,FALSE)</f>
        <v>7274.75</v>
      </c>
    </row>
    <row r="1785" spans="1:10" x14ac:dyDescent="0.15">
      <c r="A1785" s="7">
        <v>42067</v>
      </c>
      <c r="B1785" s="16">
        <v>3530.82</v>
      </c>
      <c r="C1785" s="16">
        <v>6210.42</v>
      </c>
      <c r="D1785" s="16">
        <v>7411.03</v>
      </c>
      <c r="E1785" s="16">
        <v>1293.3399999999999</v>
      </c>
      <c r="F1785" s="16">
        <v>1797.9</v>
      </c>
      <c r="G1785" s="16">
        <v>7532.24</v>
      </c>
      <c r="H1785" s="16">
        <f>VLOOKUP($A1785,Sheet2!$A:$B,2,FALSE)</f>
        <v>7532.24</v>
      </c>
      <c r="I1785" s="16">
        <f>VLOOKUP($A1785,Sheet2!$A:$B,2,FALSE)</f>
        <v>7532.24</v>
      </c>
      <c r="J1785" s="16">
        <f>VLOOKUP($A1785,Sheet2!$A:$B,2,FALSE)</f>
        <v>7532.24</v>
      </c>
    </row>
    <row r="1786" spans="1:10" x14ac:dyDescent="0.15">
      <c r="A1786" s="7">
        <v>42068</v>
      </c>
      <c r="B1786" s="16">
        <v>3496.34</v>
      </c>
      <c r="C1786" s="16">
        <v>6208.99</v>
      </c>
      <c r="D1786" s="16">
        <v>7450.91</v>
      </c>
      <c r="E1786" s="16">
        <v>1297.24</v>
      </c>
      <c r="F1786" s="16">
        <v>1773.08</v>
      </c>
      <c r="G1786" s="16">
        <v>7587.65</v>
      </c>
      <c r="H1786" s="16">
        <f>VLOOKUP($A1786,Sheet2!$A:$B,2,FALSE)</f>
        <v>7587.65</v>
      </c>
      <c r="I1786" s="16">
        <f>VLOOKUP($A1786,Sheet2!$A:$B,2,FALSE)</f>
        <v>7587.65</v>
      </c>
      <c r="J1786" s="16">
        <f>VLOOKUP($A1786,Sheet2!$A:$B,2,FALSE)</f>
        <v>7587.65</v>
      </c>
    </row>
    <row r="1787" spans="1:10" x14ac:dyDescent="0.15">
      <c r="A1787" s="7">
        <v>42069</v>
      </c>
      <c r="B1787" s="16">
        <v>3478.52</v>
      </c>
      <c r="C1787" s="16">
        <v>6133.03</v>
      </c>
      <c r="D1787" s="16">
        <v>7338.4</v>
      </c>
      <c r="E1787" s="16">
        <v>1288.82</v>
      </c>
      <c r="F1787" s="16">
        <v>1774.26</v>
      </c>
      <c r="G1787" s="16">
        <v>7415.88</v>
      </c>
      <c r="H1787" s="16">
        <f>VLOOKUP($A1787,Sheet2!$A:$B,2,FALSE)</f>
        <v>7415.88</v>
      </c>
      <c r="I1787" s="16">
        <f>VLOOKUP($A1787,Sheet2!$A:$B,2,FALSE)</f>
        <v>7415.88</v>
      </c>
      <c r="J1787" s="16">
        <f>VLOOKUP($A1787,Sheet2!$A:$B,2,FALSE)</f>
        <v>7415.88</v>
      </c>
    </row>
    <row r="1788" spans="1:10" x14ac:dyDescent="0.15">
      <c r="A1788" s="7">
        <v>42072</v>
      </c>
      <c r="B1788" s="16">
        <v>3537.75</v>
      </c>
      <c r="C1788" s="16">
        <v>6212.24</v>
      </c>
      <c r="D1788" s="16">
        <v>7450.82</v>
      </c>
      <c r="E1788" s="16">
        <v>1258.8</v>
      </c>
      <c r="F1788" s="16">
        <v>1785.65</v>
      </c>
      <c r="G1788" s="16">
        <v>7531.12</v>
      </c>
      <c r="H1788" s="16">
        <f>VLOOKUP($A1788,Sheet2!$A:$B,2,FALSE)</f>
        <v>7531.12</v>
      </c>
      <c r="I1788" s="16">
        <f>VLOOKUP($A1788,Sheet2!$A:$B,2,FALSE)</f>
        <v>7531.12</v>
      </c>
      <c r="J1788" s="16">
        <f>VLOOKUP($A1788,Sheet2!$A:$B,2,FALSE)</f>
        <v>7531.12</v>
      </c>
    </row>
    <row r="1789" spans="1:10" x14ac:dyDescent="0.15">
      <c r="A1789" s="7">
        <v>42073</v>
      </c>
      <c r="B1789" s="16">
        <v>3520.61</v>
      </c>
      <c r="C1789" s="16">
        <v>6276.48</v>
      </c>
      <c r="D1789" s="16">
        <v>7566.48</v>
      </c>
      <c r="E1789" s="16">
        <v>1258.92</v>
      </c>
      <c r="F1789" s="16">
        <v>1790.58</v>
      </c>
      <c r="G1789" s="16">
        <v>7636.54</v>
      </c>
      <c r="H1789" s="16">
        <f>VLOOKUP($A1789,Sheet2!$A:$B,2,FALSE)</f>
        <v>7636.54</v>
      </c>
      <c r="I1789" s="16">
        <f>VLOOKUP($A1789,Sheet2!$A:$B,2,FALSE)</f>
        <v>7636.54</v>
      </c>
      <c r="J1789" s="16">
        <f>VLOOKUP($A1789,Sheet2!$A:$B,2,FALSE)</f>
        <v>7636.54</v>
      </c>
    </row>
    <row r="1790" spans="1:10" x14ac:dyDescent="0.15">
      <c r="A1790" s="7">
        <v>42074</v>
      </c>
      <c r="B1790" s="16">
        <v>3524.65</v>
      </c>
      <c r="C1790" s="16">
        <v>6262.89</v>
      </c>
      <c r="D1790" s="16">
        <v>7566.31</v>
      </c>
      <c r="E1790" s="16">
        <v>1260.8900000000001</v>
      </c>
      <c r="F1790" s="16">
        <v>1782.77</v>
      </c>
      <c r="G1790" s="16">
        <v>7558.16</v>
      </c>
      <c r="H1790" s="16">
        <f>VLOOKUP($A1790,Sheet2!$A:$B,2,FALSE)</f>
        <v>7558.16</v>
      </c>
      <c r="I1790" s="16">
        <f>VLOOKUP($A1790,Sheet2!$A:$B,2,FALSE)</f>
        <v>7558.16</v>
      </c>
      <c r="J1790" s="16">
        <f>VLOOKUP($A1790,Sheet2!$A:$B,2,FALSE)</f>
        <v>7558.16</v>
      </c>
    </row>
    <row r="1791" spans="1:10" x14ac:dyDescent="0.15">
      <c r="A1791" s="7">
        <v>42075</v>
      </c>
      <c r="B1791" s="16">
        <v>3592.84</v>
      </c>
      <c r="C1791" s="16">
        <v>6260.14</v>
      </c>
      <c r="D1791" s="16">
        <v>7514.44</v>
      </c>
      <c r="E1791" s="16">
        <v>1291.3399999999999</v>
      </c>
      <c r="F1791" s="16">
        <v>1797.26</v>
      </c>
      <c r="G1791" s="16">
        <v>7529.89</v>
      </c>
      <c r="H1791" s="16">
        <f>VLOOKUP($A1791,Sheet2!$A:$B,2,FALSE)</f>
        <v>7529.89</v>
      </c>
      <c r="I1791" s="16">
        <f>VLOOKUP($A1791,Sheet2!$A:$B,2,FALSE)</f>
        <v>7529.89</v>
      </c>
      <c r="J1791" s="16">
        <f>VLOOKUP($A1791,Sheet2!$A:$B,2,FALSE)</f>
        <v>7529.89</v>
      </c>
    </row>
    <row r="1792" spans="1:10" x14ac:dyDescent="0.15">
      <c r="A1792" s="7">
        <v>42076</v>
      </c>
      <c r="B1792" s="16">
        <v>3617.66</v>
      </c>
      <c r="C1792" s="16">
        <v>6329.58</v>
      </c>
      <c r="D1792" s="16">
        <v>7649.35</v>
      </c>
      <c r="E1792" s="16">
        <v>1294.3399999999999</v>
      </c>
      <c r="F1792" s="16">
        <v>1848</v>
      </c>
      <c r="G1792" s="16">
        <v>7634.18</v>
      </c>
      <c r="H1792" s="16">
        <f>VLOOKUP($A1792,Sheet2!$A:$B,2,FALSE)</f>
        <v>7634.18</v>
      </c>
      <c r="I1792" s="16">
        <f>VLOOKUP($A1792,Sheet2!$A:$B,2,FALSE)</f>
        <v>7634.18</v>
      </c>
      <c r="J1792" s="16">
        <f>VLOOKUP($A1792,Sheet2!$A:$B,2,FALSE)</f>
        <v>7634.18</v>
      </c>
    </row>
    <row r="1793" spans="1:10" x14ac:dyDescent="0.15">
      <c r="A1793" s="7">
        <v>42079</v>
      </c>
      <c r="B1793" s="16">
        <v>3705.67</v>
      </c>
      <c r="C1793" s="16">
        <v>6516.77</v>
      </c>
      <c r="D1793" s="16">
        <v>7903.36</v>
      </c>
      <c r="E1793" s="16">
        <v>1323.87</v>
      </c>
      <c r="F1793" s="16">
        <v>1901.18</v>
      </c>
      <c r="G1793" s="16">
        <v>7851.3</v>
      </c>
      <c r="H1793" s="16">
        <f>VLOOKUP($A1793,Sheet2!$A:$B,2,FALSE)</f>
        <v>7851.3</v>
      </c>
      <c r="I1793" s="16">
        <f>VLOOKUP($A1793,Sheet2!$A:$B,2,FALSE)</f>
        <v>7851.3</v>
      </c>
      <c r="J1793" s="16">
        <f>VLOOKUP($A1793,Sheet2!$A:$B,2,FALSE)</f>
        <v>7851.3</v>
      </c>
    </row>
    <row r="1794" spans="1:10" x14ac:dyDescent="0.15">
      <c r="A1794" s="7">
        <v>42080</v>
      </c>
      <c r="B1794" s="16">
        <v>3757.12</v>
      </c>
      <c r="C1794" s="16">
        <v>6618.05</v>
      </c>
      <c r="D1794" s="16">
        <v>7993.24</v>
      </c>
      <c r="E1794" s="16">
        <v>1364.25</v>
      </c>
      <c r="F1794" s="16">
        <v>1939.02</v>
      </c>
      <c r="G1794" s="16">
        <v>7854.62</v>
      </c>
      <c r="H1794" s="16">
        <f>VLOOKUP($A1794,Sheet2!$A:$B,2,FALSE)</f>
        <v>7854.62</v>
      </c>
      <c r="I1794" s="16">
        <f>VLOOKUP($A1794,Sheet2!$A:$B,2,FALSE)</f>
        <v>7854.62</v>
      </c>
      <c r="J1794" s="16">
        <f>VLOOKUP($A1794,Sheet2!$A:$B,2,FALSE)</f>
        <v>7854.62</v>
      </c>
    </row>
    <row r="1795" spans="1:10" x14ac:dyDescent="0.15">
      <c r="A1795" s="7">
        <v>42081</v>
      </c>
      <c r="B1795" s="16">
        <v>3846.06</v>
      </c>
      <c r="C1795" s="16">
        <v>6728.07</v>
      </c>
      <c r="D1795" s="16">
        <v>8150.95</v>
      </c>
      <c r="E1795" s="16">
        <v>1390.96</v>
      </c>
      <c r="F1795" s="16">
        <v>2027.26</v>
      </c>
      <c r="G1795" s="16">
        <v>7979.49</v>
      </c>
      <c r="H1795" s="16">
        <f>VLOOKUP($A1795,Sheet2!$A:$B,2,FALSE)</f>
        <v>7979.49</v>
      </c>
      <c r="I1795" s="16">
        <f>VLOOKUP($A1795,Sheet2!$A:$B,2,FALSE)</f>
        <v>7979.49</v>
      </c>
      <c r="J1795" s="16">
        <f>VLOOKUP($A1795,Sheet2!$A:$B,2,FALSE)</f>
        <v>7979.49</v>
      </c>
    </row>
    <row r="1796" spans="1:10" x14ac:dyDescent="0.15">
      <c r="A1796" s="7">
        <v>42082</v>
      </c>
      <c r="B1796" s="16">
        <v>3839.74</v>
      </c>
      <c r="C1796" s="16">
        <v>6782.46</v>
      </c>
      <c r="D1796" s="16">
        <v>8216.6200000000008</v>
      </c>
      <c r="E1796" s="16">
        <v>1382.29</v>
      </c>
      <c r="F1796" s="16">
        <v>2021.08</v>
      </c>
      <c r="G1796" s="16">
        <v>7960.01</v>
      </c>
      <c r="H1796" s="16">
        <f>VLOOKUP($A1796,Sheet2!$A:$B,2,FALSE)</f>
        <v>7960.01</v>
      </c>
      <c r="I1796" s="16">
        <f>VLOOKUP($A1796,Sheet2!$A:$B,2,FALSE)</f>
        <v>7960.01</v>
      </c>
      <c r="J1796" s="16">
        <f>VLOOKUP($A1796,Sheet2!$A:$B,2,FALSE)</f>
        <v>7960.01</v>
      </c>
    </row>
    <row r="1797" spans="1:10" x14ac:dyDescent="0.15">
      <c r="A1797" s="7">
        <v>42083</v>
      </c>
      <c r="B1797" s="16">
        <v>3892.57</v>
      </c>
      <c r="C1797" s="16">
        <v>6850.9</v>
      </c>
      <c r="D1797" s="16">
        <v>8318.83</v>
      </c>
      <c r="E1797" s="16">
        <v>1471.3</v>
      </c>
      <c r="F1797" s="16">
        <v>2021.61</v>
      </c>
      <c r="G1797" s="16">
        <v>8051.19</v>
      </c>
      <c r="H1797" s="16">
        <f>VLOOKUP($A1797,Sheet2!$A:$B,2,FALSE)</f>
        <v>8051.19</v>
      </c>
      <c r="I1797" s="16">
        <f>VLOOKUP($A1797,Sheet2!$A:$B,2,FALSE)</f>
        <v>8051.19</v>
      </c>
      <c r="J1797" s="16">
        <f>VLOOKUP($A1797,Sheet2!$A:$B,2,FALSE)</f>
        <v>8051.19</v>
      </c>
    </row>
    <row r="1798" spans="1:10" x14ac:dyDescent="0.15">
      <c r="A1798" s="7">
        <v>42086</v>
      </c>
      <c r="B1798" s="16">
        <v>3972.06</v>
      </c>
      <c r="C1798" s="16">
        <v>7017.15</v>
      </c>
      <c r="D1798" s="16">
        <v>8560.44</v>
      </c>
      <c r="E1798" s="16">
        <v>1500.24</v>
      </c>
      <c r="F1798" s="16">
        <v>2076.5500000000002</v>
      </c>
      <c r="G1798" s="16">
        <v>8224.9500000000007</v>
      </c>
      <c r="H1798" s="16">
        <f>VLOOKUP($A1798,Sheet2!$A:$B,2,FALSE)</f>
        <v>8224.9500000000007</v>
      </c>
      <c r="I1798" s="16">
        <f>VLOOKUP($A1798,Sheet2!$A:$B,2,FALSE)</f>
        <v>8224.9500000000007</v>
      </c>
      <c r="J1798" s="16">
        <f>VLOOKUP($A1798,Sheet2!$A:$B,2,FALSE)</f>
        <v>8224.9500000000007</v>
      </c>
    </row>
    <row r="1799" spans="1:10" x14ac:dyDescent="0.15">
      <c r="A1799" s="7">
        <v>42087</v>
      </c>
      <c r="B1799" s="16">
        <v>3973.05</v>
      </c>
      <c r="C1799" s="16">
        <v>7046.12</v>
      </c>
      <c r="D1799" s="16">
        <v>8655.3799999999992</v>
      </c>
      <c r="E1799" s="16">
        <v>1469.92</v>
      </c>
      <c r="F1799" s="16">
        <v>2153.9299999999998</v>
      </c>
      <c r="G1799" s="16">
        <v>8311.99</v>
      </c>
      <c r="H1799" s="16">
        <f>VLOOKUP($A1799,Sheet2!$A:$B,2,FALSE)</f>
        <v>8311.99</v>
      </c>
      <c r="I1799" s="16">
        <f>VLOOKUP($A1799,Sheet2!$A:$B,2,FALSE)</f>
        <v>8311.99</v>
      </c>
      <c r="J1799" s="16">
        <f>VLOOKUP($A1799,Sheet2!$A:$B,2,FALSE)</f>
        <v>8311.99</v>
      </c>
    </row>
    <row r="1800" spans="1:10" x14ac:dyDescent="0.15">
      <c r="A1800" s="7">
        <v>42088</v>
      </c>
      <c r="B1800" s="16">
        <v>3940.41</v>
      </c>
      <c r="C1800" s="16">
        <v>7124.87</v>
      </c>
      <c r="D1800" s="16">
        <v>8784.91</v>
      </c>
      <c r="E1800" s="16">
        <v>1454.38</v>
      </c>
      <c r="F1800" s="16">
        <v>2112.5100000000002</v>
      </c>
      <c r="G1800" s="16">
        <v>8462.6200000000008</v>
      </c>
      <c r="H1800" s="16">
        <f>VLOOKUP($A1800,Sheet2!$A:$B,2,FALSE)</f>
        <v>8462.6200000000008</v>
      </c>
      <c r="I1800" s="16">
        <f>VLOOKUP($A1800,Sheet2!$A:$B,2,FALSE)</f>
        <v>8462.6200000000008</v>
      </c>
      <c r="J1800" s="16">
        <f>VLOOKUP($A1800,Sheet2!$A:$B,2,FALSE)</f>
        <v>8462.6200000000008</v>
      </c>
    </row>
    <row r="1801" spans="1:10" x14ac:dyDescent="0.15">
      <c r="A1801" s="7">
        <v>42089</v>
      </c>
      <c r="B1801" s="16">
        <v>3950</v>
      </c>
      <c r="C1801" s="16">
        <v>7074.44</v>
      </c>
      <c r="D1801" s="16">
        <v>8611.86</v>
      </c>
      <c r="E1801" s="16">
        <v>1446.54</v>
      </c>
      <c r="F1801" s="16">
        <v>2111.85</v>
      </c>
      <c r="G1801" s="16">
        <v>8311.93</v>
      </c>
      <c r="H1801" s="16">
        <f>VLOOKUP($A1801,Sheet2!$A:$B,2,FALSE)</f>
        <v>8311.93</v>
      </c>
      <c r="I1801" s="16">
        <f>VLOOKUP($A1801,Sheet2!$A:$B,2,FALSE)</f>
        <v>8311.93</v>
      </c>
      <c r="J1801" s="16">
        <f>VLOOKUP($A1801,Sheet2!$A:$B,2,FALSE)</f>
        <v>8311.93</v>
      </c>
    </row>
    <row r="1802" spans="1:10" x14ac:dyDescent="0.15">
      <c r="A1802" s="7">
        <v>42090</v>
      </c>
      <c r="B1802" s="16">
        <v>3971.7</v>
      </c>
      <c r="C1802" s="16">
        <v>7155.95</v>
      </c>
      <c r="D1802" s="16">
        <v>8710.2900000000009</v>
      </c>
      <c r="E1802" s="16">
        <v>1457.54</v>
      </c>
      <c r="F1802" s="16">
        <v>2111.86</v>
      </c>
      <c r="G1802" s="16">
        <v>8405.9500000000007</v>
      </c>
      <c r="H1802" s="16">
        <f>VLOOKUP($A1802,Sheet2!$A:$B,2,FALSE)</f>
        <v>8405.9500000000007</v>
      </c>
      <c r="I1802" s="16">
        <f>VLOOKUP($A1802,Sheet2!$A:$B,2,FALSE)</f>
        <v>8405.9500000000007</v>
      </c>
      <c r="J1802" s="16">
        <f>VLOOKUP($A1802,Sheet2!$A:$B,2,FALSE)</f>
        <v>8405.9500000000007</v>
      </c>
    </row>
    <row r="1803" spans="1:10" x14ac:dyDescent="0.15">
      <c r="A1803" s="7">
        <v>42093</v>
      </c>
      <c r="B1803" s="16">
        <v>4088.18</v>
      </c>
      <c r="C1803" s="16">
        <v>7245.5</v>
      </c>
      <c r="D1803" s="16">
        <v>8719.2199999999993</v>
      </c>
      <c r="E1803" s="16">
        <v>1497.2</v>
      </c>
      <c r="F1803" s="16">
        <v>2133.0300000000002</v>
      </c>
      <c r="G1803" s="16">
        <v>8484.2900000000009</v>
      </c>
      <c r="H1803" s="16">
        <f>VLOOKUP($A1803,Sheet2!$A:$B,2,FALSE)</f>
        <v>8484.2900000000009</v>
      </c>
      <c r="I1803" s="16">
        <f>VLOOKUP($A1803,Sheet2!$A:$B,2,FALSE)</f>
        <v>8484.2900000000009</v>
      </c>
      <c r="J1803" s="16">
        <f>VLOOKUP($A1803,Sheet2!$A:$B,2,FALSE)</f>
        <v>8484.2900000000009</v>
      </c>
    </row>
    <row r="1804" spans="1:10" x14ac:dyDescent="0.15">
      <c r="A1804" s="7">
        <v>42094</v>
      </c>
      <c r="B1804" s="16">
        <v>4051.2</v>
      </c>
      <c r="C1804" s="16">
        <v>7253.1</v>
      </c>
      <c r="D1804" s="16">
        <v>8780.74</v>
      </c>
      <c r="E1804" s="16">
        <v>1500.84</v>
      </c>
      <c r="F1804" s="16">
        <v>2115.46</v>
      </c>
      <c r="G1804" s="16">
        <v>8541.17</v>
      </c>
      <c r="H1804" s="16">
        <f>VLOOKUP($A1804,Sheet2!$A:$B,2,FALSE)</f>
        <v>8541.17</v>
      </c>
      <c r="I1804" s="16">
        <f>VLOOKUP($A1804,Sheet2!$A:$B,2,FALSE)</f>
        <v>8541.17</v>
      </c>
      <c r="J1804" s="16">
        <f>VLOOKUP($A1804,Sheet2!$A:$B,2,FALSE)</f>
        <v>8541.17</v>
      </c>
    </row>
    <row r="1805" spans="1:10" x14ac:dyDescent="0.15">
      <c r="A1805" s="7">
        <v>42095</v>
      </c>
      <c r="B1805" s="16">
        <v>4123.8999999999996</v>
      </c>
      <c r="C1805" s="16">
        <v>7425.73</v>
      </c>
      <c r="D1805" s="16">
        <v>9008.2000000000007</v>
      </c>
      <c r="E1805" s="16">
        <v>1550.34</v>
      </c>
      <c r="F1805" s="16">
        <v>2139.48</v>
      </c>
      <c r="G1805" s="16">
        <v>8779.76</v>
      </c>
      <c r="H1805" s="16">
        <f>VLOOKUP($A1805,Sheet2!$A:$B,2,FALSE)</f>
        <v>8779.76</v>
      </c>
      <c r="I1805" s="16">
        <f>VLOOKUP($A1805,Sheet2!$A:$B,2,FALSE)</f>
        <v>8779.76</v>
      </c>
      <c r="J1805" s="16">
        <f>VLOOKUP($A1805,Sheet2!$A:$B,2,FALSE)</f>
        <v>8779.76</v>
      </c>
    </row>
    <row r="1806" spans="1:10" x14ac:dyDescent="0.15">
      <c r="A1806" s="7">
        <v>42096</v>
      </c>
      <c r="B1806" s="16">
        <v>4124.78</v>
      </c>
      <c r="C1806" s="16">
        <v>7560.65</v>
      </c>
      <c r="D1806" s="16">
        <v>9238.0499999999993</v>
      </c>
      <c r="E1806" s="16">
        <v>1530.6</v>
      </c>
      <c r="F1806" s="16">
        <v>2155.0500000000002</v>
      </c>
      <c r="G1806" s="16">
        <v>8919.02</v>
      </c>
      <c r="H1806" s="16">
        <f>VLOOKUP($A1806,Sheet2!$A:$B,2,FALSE)</f>
        <v>8919.02</v>
      </c>
      <c r="I1806" s="16">
        <f>VLOOKUP($A1806,Sheet2!$A:$B,2,FALSE)</f>
        <v>8919.02</v>
      </c>
      <c r="J1806" s="16">
        <f>VLOOKUP($A1806,Sheet2!$A:$B,2,FALSE)</f>
        <v>8919.02</v>
      </c>
    </row>
    <row r="1807" spans="1:10" x14ac:dyDescent="0.15">
      <c r="A1807" s="7">
        <v>42097</v>
      </c>
      <c r="B1807" s="16">
        <v>4170.54</v>
      </c>
      <c r="C1807" s="16">
        <v>7679.01</v>
      </c>
      <c r="D1807" s="16">
        <v>9419.2000000000007</v>
      </c>
      <c r="E1807" s="16">
        <v>1588.37</v>
      </c>
      <c r="F1807" s="16">
        <v>2215.87</v>
      </c>
      <c r="G1807" s="16">
        <v>9011.07</v>
      </c>
      <c r="H1807" s="16">
        <f>VLOOKUP($A1807,Sheet2!$A:$B,2,FALSE)</f>
        <v>9011.07</v>
      </c>
      <c r="I1807" s="16">
        <f>VLOOKUP($A1807,Sheet2!$A:$B,2,FALSE)</f>
        <v>9011.07</v>
      </c>
      <c r="J1807" s="16">
        <f>VLOOKUP($A1807,Sheet2!$A:$B,2,FALSE)</f>
        <v>9011.07</v>
      </c>
    </row>
    <row r="1808" spans="1:10" x14ac:dyDescent="0.15">
      <c r="A1808" s="7">
        <v>42101</v>
      </c>
      <c r="B1808" s="16">
        <v>4260.04</v>
      </c>
      <c r="C1808" s="16">
        <v>7863.28</v>
      </c>
      <c r="D1808" s="16">
        <v>9600.7199999999993</v>
      </c>
      <c r="E1808" s="16">
        <v>1610.59</v>
      </c>
      <c r="F1808" s="16">
        <v>2246.02</v>
      </c>
      <c r="G1808" s="16">
        <v>9290.5300000000007</v>
      </c>
      <c r="H1808" s="16">
        <f>VLOOKUP($A1808,Sheet2!$A:$B,2,FALSE)</f>
        <v>9290.5300000000007</v>
      </c>
      <c r="I1808" s="16">
        <f>VLOOKUP($A1808,Sheet2!$A:$B,2,FALSE)</f>
        <v>9290.5300000000007</v>
      </c>
      <c r="J1808" s="16">
        <f>VLOOKUP($A1808,Sheet2!$A:$B,2,FALSE)</f>
        <v>9290.5300000000007</v>
      </c>
    </row>
    <row r="1809" spans="1:10" x14ac:dyDescent="0.15">
      <c r="A1809" s="7">
        <v>42102</v>
      </c>
      <c r="B1809" s="16">
        <v>4295.8</v>
      </c>
      <c r="C1809" s="16">
        <v>7808</v>
      </c>
      <c r="D1809" s="16">
        <v>9455.59</v>
      </c>
      <c r="E1809" s="16">
        <v>1682.38</v>
      </c>
      <c r="F1809" s="16">
        <v>2254.5700000000002</v>
      </c>
      <c r="G1809" s="16">
        <v>9222.85</v>
      </c>
      <c r="H1809" s="16">
        <f>VLOOKUP($A1809,Sheet2!$A:$B,2,FALSE)</f>
        <v>9222.85</v>
      </c>
      <c r="I1809" s="16">
        <f>VLOOKUP($A1809,Sheet2!$A:$B,2,FALSE)</f>
        <v>9222.85</v>
      </c>
      <c r="J1809" s="16">
        <f>VLOOKUP($A1809,Sheet2!$A:$B,2,FALSE)</f>
        <v>9222.85</v>
      </c>
    </row>
    <row r="1810" spans="1:10" x14ac:dyDescent="0.15">
      <c r="A1810" s="7">
        <v>42103</v>
      </c>
      <c r="B1810" s="16">
        <v>4262.1400000000003</v>
      </c>
      <c r="C1810" s="16">
        <v>7746.15</v>
      </c>
      <c r="D1810" s="16">
        <v>9369.66</v>
      </c>
      <c r="E1810" s="16">
        <v>1676.92</v>
      </c>
      <c r="F1810" s="16">
        <v>2243.1999999999998</v>
      </c>
      <c r="G1810" s="16">
        <v>9183.85</v>
      </c>
      <c r="H1810" s="16">
        <f>VLOOKUP($A1810,Sheet2!$A:$B,2,FALSE)</f>
        <v>9183.85</v>
      </c>
      <c r="I1810" s="16">
        <f>VLOOKUP($A1810,Sheet2!$A:$B,2,FALSE)</f>
        <v>9183.85</v>
      </c>
      <c r="J1810" s="16">
        <f>VLOOKUP($A1810,Sheet2!$A:$B,2,FALSE)</f>
        <v>9183.85</v>
      </c>
    </row>
    <row r="1811" spans="1:10" x14ac:dyDescent="0.15">
      <c r="A1811" s="7">
        <v>42104</v>
      </c>
      <c r="B1811" s="16">
        <v>4344.42</v>
      </c>
      <c r="C1811" s="16">
        <v>7952.19</v>
      </c>
      <c r="D1811" s="16">
        <v>9600.4</v>
      </c>
      <c r="E1811" s="16">
        <v>1682.3</v>
      </c>
      <c r="F1811" s="16">
        <v>2277.0700000000002</v>
      </c>
      <c r="G1811" s="16">
        <v>9496.3700000000008</v>
      </c>
      <c r="H1811" s="16">
        <f>VLOOKUP($A1811,Sheet2!$A:$B,2,FALSE)</f>
        <v>9496.3700000000008</v>
      </c>
      <c r="I1811" s="16">
        <f>VLOOKUP($A1811,Sheet2!$A:$B,2,FALSE)</f>
        <v>9496.3700000000008</v>
      </c>
      <c r="J1811" s="16">
        <f>VLOOKUP($A1811,Sheet2!$A:$B,2,FALSE)</f>
        <v>9496.3700000000008</v>
      </c>
    </row>
    <row r="1812" spans="1:10" x14ac:dyDescent="0.15">
      <c r="A1812" s="7">
        <v>42107</v>
      </c>
      <c r="B1812" s="16">
        <v>4421.07</v>
      </c>
      <c r="C1812" s="16">
        <v>8122.89</v>
      </c>
      <c r="D1812" s="16">
        <v>9813.6</v>
      </c>
      <c r="E1812" s="16">
        <v>1668.34</v>
      </c>
      <c r="F1812" s="16">
        <v>2313.2199999999998</v>
      </c>
      <c r="G1812" s="16">
        <v>9844.75</v>
      </c>
      <c r="H1812" s="16">
        <f>VLOOKUP($A1812,Sheet2!$A:$B,2,FALSE)</f>
        <v>9844.75</v>
      </c>
      <c r="I1812" s="16">
        <f>VLOOKUP($A1812,Sheet2!$A:$B,2,FALSE)</f>
        <v>9844.75</v>
      </c>
      <c r="J1812" s="16">
        <f>VLOOKUP($A1812,Sheet2!$A:$B,2,FALSE)</f>
        <v>9844.75</v>
      </c>
    </row>
    <row r="1813" spans="1:10" x14ac:dyDescent="0.15">
      <c r="A1813" s="7">
        <v>42108</v>
      </c>
      <c r="B1813" s="16">
        <v>4438.18</v>
      </c>
      <c r="C1813" s="16">
        <v>8119.96</v>
      </c>
      <c r="D1813" s="16">
        <v>9830.06</v>
      </c>
      <c r="E1813" s="16">
        <v>1687.36</v>
      </c>
      <c r="F1813" s="16">
        <v>2339.41</v>
      </c>
      <c r="G1813" s="16">
        <v>9906.5</v>
      </c>
      <c r="H1813" s="16">
        <f>VLOOKUP($A1813,Sheet2!$A:$B,2,FALSE)</f>
        <v>9906.5</v>
      </c>
      <c r="I1813" s="16">
        <f>VLOOKUP($A1813,Sheet2!$A:$B,2,FALSE)</f>
        <v>9906.5</v>
      </c>
      <c r="J1813" s="16">
        <f>VLOOKUP($A1813,Sheet2!$A:$B,2,FALSE)</f>
        <v>9906.5</v>
      </c>
    </row>
    <row r="1814" spans="1:10" x14ac:dyDescent="0.15">
      <c r="A1814" s="7">
        <v>42109</v>
      </c>
      <c r="B1814" s="16">
        <v>4380.51</v>
      </c>
      <c r="C1814" s="16">
        <v>7802.75</v>
      </c>
      <c r="D1814" s="16">
        <v>9441.19</v>
      </c>
      <c r="E1814" s="16">
        <v>1625.91</v>
      </c>
      <c r="F1814" s="16">
        <v>2254.12</v>
      </c>
      <c r="G1814" s="16">
        <v>9499.33</v>
      </c>
      <c r="H1814" s="16">
        <f>VLOOKUP($A1814,Sheet2!$A:$B,2,FALSE)</f>
        <v>9499.33</v>
      </c>
      <c r="I1814" s="16">
        <f>VLOOKUP($A1814,Sheet2!$A:$B,2,FALSE)</f>
        <v>9499.33</v>
      </c>
      <c r="J1814" s="16">
        <f>VLOOKUP($A1814,Sheet2!$A:$B,2,FALSE)</f>
        <v>9499.33</v>
      </c>
    </row>
    <row r="1815" spans="1:10" x14ac:dyDescent="0.15">
      <c r="A1815" s="7">
        <v>42110</v>
      </c>
      <c r="B1815" s="16">
        <v>4513.55</v>
      </c>
      <c r="C1815" s="16">
        <v>7912.09</v>
      </c>
      <c r="D1815" s="16">
        <v>9541.77</v>
      </c>
      <c r="E1815" s="16">
        <v>1648.81</v>
      </c>
      <c r="F1815" s="16">
        <v>2274.23</v>
      </c>
      <c r="G1815" s="16">
        <v>9662.9599999999991</v>
      </c>
      <c r="H1815" s="16">
        <f>VLOOKUP($A1815,Sheet2!$A:$B,2,FALSE)</f>
        <v>9662.9599999999991</v>
      </c>
      <c r="I1815" s="16">
        <f>VLOOKUP($A1815,Sheet2!$A:$B,2,FALSE)</f>
        <v>9662.9599999999991</v>
      </c>
      <c r="J1815" s="16">
        <f>VLOOKUP($A1815,Sheet2!$A:$B,2,FALSE)</f>
        <v>9662.9599999999991</v>
      </c>
    </row>
    <row r="1816" spans="1:10" x14ac:dyDescent="0.15">
      <c r="A1816" s="7">
        <v>42111</v>
      </c>
      <c r="B1816" s="16">
        <v>4596.1400000000003</v>
      </c>
      <c r="C1816" s="16">
        <v>7980.76</v>
      </c>
      <c r="D1816" s="16">
        <v>9567.7000000000007</v>
      </c>
      <c r="E1816" s="16">
        <v>1658.86</v>
      </c>
      <c r="F1816" s="16">
        <v>2348.9</v>
      </c>
      <c r="G1816" s="16">
        <v>9576.49</v>
      </c>
      <c r="H1816" s="16">
        <f>VLOOKUP($A1816,Sheet2!$A:$B,2,FALSE)</f>
        <v>9576.49</v>
      </c>
      <c r="I1816" s="16">
        <f>VLOOKUP($A1816,Sheet2!$A:$B,2,FALSE)</f>
        <v>9576.49</v>
      </c>
      <c r="J1816" s="16">
        <f>VLOOKUP($A1816,Sheet2!$A:$B,2,FALSE)</f>
        <v>9576.49</v>
      </c>
    </row>
    <row r="1817" spans="1:10" x14ac:dyDescent="0.15">
      <c r="A1817" s="7">
        <v>42114</v>
      </c>
      <c r="B1817" s="16">
        <v>4521.92</v>
      </c>
      <c r="C1817" s="16">
        <v>7839.9</v>
      </c>
      <c r="D1817" s="16">
        <v>9353.61</v>
      </c>
      <c r="E1817" s="16">
        <v>1579.16</v>
      </c>
      <c r="F1817" s="16">
        <v>2374.79</v>
      </c>
      <c r="G1817" s="16">
        <v>9282.4</v>
      </c>
      <c r="H1817" s="16">
        <f>VLOOKUP($A1817,Sheet2!$A:$B,2,FALSE)</f>
        <v>9282.4</v>
      </c>
      <c r="I1817" s="16">
        <f>VLOOKUP($A1817,Sheet2!$A:$B,2,FALSE)</f>
        <v>9282.4</v>
      </c>
      <c r="J1817" s="16">
        <f>VLOOKUP($A1817,Sheet2!$A:$B,2,FALSE)</f>
        <v>9282.4</v>
      </c>
    </row>
    <row r="1818" spans="1:10" x14ac:dyDescent="0.15">
      <c r="A1818" s="7">
        <v>42115</v>
      </c>
      <c r="B1818" s="16">
        <v>4619.16</v>
      </c>
      <c r="C1818" s="16">
        <v>8112.69</v>
      </c>
      <c r="D1818" s="16">
        <v>9716.35</v>
      </c>
      <c r="E1818" s="16">
        <v>1655.66</v>
      </c>
      <c r="F1818" s="16">
        <v>2496.7199999999998</v>
      </c>
      <c r="G1818" s="16">
        <v>9663.82</v>
      </c>
      <c r="H1818" s="16">
        <f>VLOOKUP($A1818,Sheet2!$A:$B,2,FALSE)</f>
        <v>9663.82</v>
      </c>
      <c r="I1818" s="16">
        <f>VLOOKUP($A1818,Sheet2!$A:$B,2,FALSE)</f>
        <v>9663.82</v>
      </c>
      <c r="J1818" s="16">
        <f>VLOOKUP($A1818,Sheet2!$A:$B,2,FALSE)</f>
        <v>9663.82</v>
      </c>
    </row>
    <row r="1819" spans="1:10" x14ac:dyDescent="0.15">
      <c r="A1819" s="7">
        <v>42116</v>
      </c>
      <c r="B1819" s="16">
        <v>4739.8100000000004</v>
      </c>
      <c r="C1819" s="16">
        <v>8323.43</v>
      </c>
      <c r="D1819" s="16">
        <v>9995.26</v>
      </c>
      <c r="E1819" s="16">
        <v>1764.91</v>
      </c>
      <c r="F1819" s="16">
        <v>2564.84</v>
      </c>
      <c r="G1819" s="16">
        <v>9859.6</v>
      </c>
      <c r="H1819" s="16">
        <f>VLOOKUP($A1819,Sheet2!$A:$B,2,FALSE)</f>
        <v>9859.6</v>
      </c>
      <c r="I1819" s="16">
        <f>VLOOKUP($A1819,Sheet2!$A:$B,2,FALSE)</f>
        <v>9859.6</v>
      </c>
      <c r="J1819" s="16">
        <f>VLOOKUP($A1819,Sheet2!$A:$B,2,FALSE)</f>
        <v>9859.6</v>
      </c>
    </row>
    <row r="1820" spans="1:10" x14ac:dyDescent="0.15">
      <c r="A1820" s="7">
        <v>42117</v>
      </c>
      <c r="B1820" s="16">
        <v>4740.8900000000003</v>
      </c>
      <c r="C1820" s="16">
        <v>8410.7000000000007</v>
      </c>
      <c r="D1820" s="16">
        <v>10105.27</v>
      </c>
      <c r="E1820" s="16">
        <v>1741.58</v>
      </c>
      <c r="F1820" s="16">
        <v>2675.37</v>
      </c>
      <c r="G1820" s="16">
        <v>9879.9599999999991</v>
      </c>
      <c r="H1820" s="16">
        <f>VLOOKUP($A1820,Sheet2!$A:$B,2,FALSE)</f>
        <v>9879.9599999999991</v>
      </c>
      <c r="I1820" s="16">
        <f>VLOOKUP($A1820,Sheet2!$A:$B,2,FALSE)</f>
        <v>9879.9599999999991</v>
      </c>
      <c r="J1820" s="16">
        <f>VLOOKUP($A1820,Sheet2!$A:$B,2,FALSE)</f>
        <v>9879.9599999999991</v>
      </c>
    </row>
    <row r="1821" spans="1:10" x14ac:dyDescent="0.15">
      <c r="A1821" s="7">
        <v>42118</v>
      </c>
      <c r="B1821" s="16">
        <v>4702.6400000000003</v>
      </c>
      <c r="C1821" s="16">
        <v>8419.09</v>
      </c>
      <c r="D1821" s="16">
        <v>10123.91</v>
      </c>
      <c r="E1821" s="16">
        <v>1684.64</v>
      </c>
      <c r="F1821" s="16">
        <v>2629.99</v>
      </c>
      <c r="G1821" s="16">
        <v>9908.7800000000007</v>
      </c>
      <c r="H1821" s="16">
        <f>VLOOKUP($A1821,Sheet2!$A:$B,2,FALSE)</f>
        <v>9908.7800000000007</v>
      </c>
      <c r="I1821" s="16">
        <f>VLOOKUP($A1821,Sheet2!$A:$B,2,FALSE)</f>
        <v>9908.7800000000007</v>
      </c>
      <c r="J1821" s="16">
        <f>VLOOKUP($A1821,Sheet2!$A:$B,2,FALSE)</f>
        <v>9908.7800000000007</v>
      </c>
    </row>
    <row r="1822" spans="1:10" x14ac:dyDescent="0.15">
      <c r="A1822" s="7">
        <v>42121</v>
      </c>
      <c r="B1822" s="16">
        <v>4807.59</v>
      </c>
      <c r="C1822" s="16">
        <v>8513.02</v>
      </c>
      <c r="D1822" s="16">
        <v>10174.9</v>
      </c>
      <c r="E1822" s="16">
        <v>1697.16</v>
      </c>
      <c r="F1822" s="16">
        <v>2679.89</v>
      </c>
      <c r="G1822" s="16">
        <v>9978.4</v>
      </c>
      <c r="H1822" s="16">
        <f>VLOOKUP($A1822,Sheet2!$A:$B,2,FALSE)</f>
        <v>9978.4</v>
      </c>
      <c r="I1822" s="16">
        <f>VLOOKUP($A1822,Sheet2!$A:$B,2,FALSE)</f>
        <v>9978.4</v>
      </c>
      <c r="J1822" s="16">
        <f>VLOOKUP($A1822,Sheet2!$A:$B,2,FALSE)</f>
        <v>9978.4</v>
      </c>
    </row>
    <row r="1823" spans="1:10" x14ac:dyDescent="0.15">
      <c r="A1823" s="7">
        <v>42122</v>
      </c>
      <c r="B1823" s="16">
        <v>4741.8599999999997</v>
      </c>
      <c r="C1823" s="16">
        <v>8266.48</v>
      </c>
      <c r="D1823" s="16">
        <v>9847.89</v>
      </c>
      <c r="E1823" s="16">
        <v>1686.9</v>
      </c>
      <c r="F1823" s="16">
        <v>2579.75</v>
      </c>
      <c r="G1823" s="16">
        <v>9717.33</v>
      </c>
      <c r="H1823" s="16">
        <f>VLOOKUP($A1823,Sheet2!$A:$B,2,FALSE)</f>
        <v>9717.33</v>
      </c>
      <c r="I1823" s="16">
        <f>VLOOKUP($A1823,Sheet2!$A:$B,2,FALSE)</f>
        <v>9717.33</v>
      </c>
      <c r="J1823" s="16">
        <f>VLOOKUP($A1823,Sheet2!$A:$B,2,FALSE)</f>
        <v>9717.33</v>
      </c>
    </row>
    <row r="1824" spans="1:10" x14ac:dyDescent="0.15">
      <c r="A1824" s="7">
        <v>42123</v>
      </c>
      <c r="B1824" s="16">
        <v>4774.33</v>
      </c>
      <c r="C1824" s="16">
        <v>8428.25</v>
      </c>
      <c r="D1824" s="16">
        <v>10107.4</v>
      </c>
      <c r="E1824" s="16">
        <v>1684.84</v>
      </c>
      <c r="F1824" s="16">
        <v>2608.17</v>
      </c>
      <c r="G1824" s="16">
        <v>9933.92</v>
      </c>
      <c r="H1824" s="16">
        <f>VLOOKUP($A1824,Sheet2!$A:$B,2,FALSE)</f>
        <v>9933.92</v>
      </c>
      <c r="I1824" s="16">
        <f>VLOOKUP($A1824,Sheet2!$A:$B,2,FALSE)</f>
        <v>9933.92</v>
      </c>
      <c r="J1824" s="16">
        <f>VLOOKUP($A1824,Sheet2!$A:$B,2,FALSE)</f>
        <v>9933.92</v>
      </c>
    </row>
    <row r="1825" spans="1:10" x14ac:dyDescent="0.15">
      <c r="A1825" s="7">
        <v>42124</v>
      </c>
      <c r="B1825" s="16">
        <v>4749.8900000000003</v>
      </c>
      <c r="C1825" s="16">
        <v>8469.67</v>
      </c>
      <c r="D1825" s="16">
        <v>10180.49</v>
      </c>
      <c r="E1825" s="16">
        <v>1642.64</v>
      </c>
      <c r="F1825" s="16">
        <v>2550.65</v>
      </c>
      <c r="G1825" s="16">
        <v>9939.5400000000009</v>
      </c>
      <c r="H1825" s="16">
        <f>VLOOKUP($A1825,Sheet2!$A:$B,2,FALSE)</f>
        <v>9939.5400000000009</v>
      </c>
      <c r="I1825" s="16">
        <f>VLOOKUP($A1825,Sheet2!$A:$B,2,FALSE)</f>
        <v>9939.5400000000009</v>
      </c>
      <c r="J1825" s="16">
        <f>VLOOKUP($A1825,Sheet2!$A:$B,2,FALSE)</f>
        <v>9939.5400000000009</v>
      </c>
    </row>
    <row r="1826" spans="1:10" x14ac:dyDescent="0.15">
      <c r="A1826" s="7">
        <v>42128</v>
      </c>
      <c r="B1826" s="16">
        <v>4787.74</v>
      </c>
      <c r="C1826" s="16">
        <v>8510.48</v>
      </c>
      <c r="D1826" s="16">
        <v>10270.129999999999</v>
      </c>
      <c r="E1826" s="16">
        <v>1626.41</v>
      </c>
      <c r="F1826" s="16">
        <v>2661.19</v>
      </c>
      <c r="G1826" s="16">
        <v>9930.14</v>
      </c>
      <c r="H1826" s="16">
        <f>VLOOKUP($A1826,Sheet2!$A:$B,2,FALSE)</f>
        <v>9930.14</v>
      </c>
      <c r="I1826" s="16">
        <f>VLOOKUP($A1826,Sheet2!$A:$B,2,FALSE)</f>
        <v>9930.14</v>
      </c>
      <c r="J1826" s="16">
        <f>VLOOKUP($A1826,Sheet2!$A:$B,2,FALSE)</f>
        <v>9930.14</v>
      </c>
    </row>
    <row r="1827" spans="1:10" x14ac:dyDescent="0.15">
      <c r="A1827" s="7">
        <v>42129</v>
      </c>
      <c r="B1827" s="16">
        <v>4596.84</v>
      </c>
      <c r="C1827" s="16">
        <v>8199.34</v>
      </c>
      <c r="D1827" s="16">
        <v>10007.27</v>
      </c>
      <c r="E1827" s="16">
        <v>1584.2</v>
      </c>
      <c r="F1827" s="16">
        <v>2515.59</v>
      </c>
      <c r="G1827" s="16">
        <v>9676.23</v>
      </c>
      <c r="H1827" s="16">
        <f>VLOOKUP($A1827,Sheet2!$A:$B,2,FALSE)</f>
        <v>9676.23</v>
      </c>
      <c r="I1827" s="16">
        <f>VLOOKUP($A1827,Sheet2!$A:$B,2,FALSE)</f>
        <v>9676.23</v>
      </c>
      <c r="J1827" s="16">
        <f>VLOOKUP($A1827,Sheet2!$A:$B,2,FALSE)</f>
        <v>9676.23</v>
      </c>
    </row>
    <row r="1828" spans="1:10" x14ac:dyDescent="0.15">
      <c r="A1828" s="7">
        <v>42130</v>
      </c>
      <c r="B1828" s="16">
        <v>4553.33</v>
      </c>
      <c r="C1828" s="16">
        <v>8083</v>
      </c>
      <c r="D1828" s="16">
        <v>9973.99</v>
      </c>
      <c r="E1828" s="16">
        <v>1591.46</v>
      </c>
      <c r="F1828" s="16">
        <v>2416.33</v>
      </c>
      <c r="G1828" s="16">
        <v>9638.44</v>
      </c>
      <c r="H1828" s="16">
        <f>VLOOKUP($A1828,Sheet2!$A:$B,2,FALSE)</f>
        <v>9638.44</v>
      </c>
      <c r="I1828" s="16">
        <f>VLOOKUP($A1828,Sheet2!$A:$B,2,FALSE)</f>
        <v>9638.44</v>
      </c>
      <c r="J1828" s="16">
        <f>VLOOKUP($A1828,Sheet2!$A:$B,2,FALSE)</f>
        <v>9638.44</v>
      </c>
    </row>
    <row r="1829" spans="1:10" x14ac:dyDescent="0.15">
      <c r="A1829" s="7">
        <v>42131</v>
      </c>
      <c r="B1829" s="16">
        <v>4470.09</v>
      </c>
      <c r="C1829" s="16">
        <v>7903.48</v>
      </c>
      <c r="D1829" s="16">
        <v>9806.51</v>
      </c>
      <c r="E1829" s="16">
        <v>1607.36</v>
      </c>
      <c r="F1829" s="16">
        <v>2260.7199999999998</v>
      </c>
      <c r="G1829" s="16">
        <v>9455.82</v>
      </c>
      <c r="H1829" s="16">
        <f>VLOOKUP($A1829,Sheet2!$A:$B,2,FALSE)</f>
        <v>9455.82</v>
      </c>
      <c r="I1829" s="16">
        <f>VLOOKUP($A1829,Sheet2!$A:$B,2,FALSE)</f>
        <v>9455.82</v>
      </c>
      <c r="J1829" s="16">
        <f>VLOOKUP($A1829,Sheet2!$A:$B,2,FALSE)</f>
        <v>9455.82</v>
      </c>
    </row>
    <row r="1830" spans="1:10" x14ac:dyDescent="0.15">
      <c r="A1830" s="7">
        <v>42132</v>
      </c>
      <c r="B1830" s="16">
        <v>4558.3999999999996</v>
      </c>
      <c r="C1830" s="16">
        <v>8201.2900000000009</v>
      </c>
      <c r="D1830" s="16">
        <v>10274.379999999999</v>
      </c>
      <c r="E1830" s="16">
        <v>1600.29</v>
      </c>
      <c r="F1830" s="16">
        <v>2331.41</v>
      </c>
      <c r="G1830" s="16">
        <v>9788.3799999999992</v>
      </c>
      <c r="H1830" s="16">
        <f>VLOOKUP($A1830,Sheet2!$A:$B,2,FALSE)</f>
        <v>9788.3799999999992</v>
      </c>
      <c r="I1830" s="16">
        <f>VLOOKUP($A1830,Sheet2!$A:$B,2,FALSE)</f>
        <v>9788.3799999999992</v>
      </c>
      <c r="J1830" s="16">
        <f>VLOOKUP($A1830,Sheet2!$A:$B,2,FALSE)</f>
        <v>9788.3799999999992</v>
      </c>
    </row>
    <row r="1831" spans="1:10" x14ac:dyDescent="0.15">
      <c r="A1831" s="7">
        <v>42135</v>
      </c>
      <c r="B1831" s="16">
        <v>4690.53</v>
      </c>
      <c r="C1831" s="16">
        <v>8558.2199999999993</v>
      </c>
      <c r="D1831" s="16">
        <v>10771.62</v>
      </c>
      <c r="E1831" s="16">
        <v>1634.89</v>
      </c>
      <c r="F1831" s="16">
        <v>2408.9699999999998</v>
      </c>
      <c r="G1831" s="16">
        <v>10216.379999999999</v>
      </c>
      <c r="H1831" s="16">
        <f>VLOOKUP($A1831,Sheet2!$A:$B,2,FALSE)</f>
        <v>10216.379999999999</v>
      </c>
      <c r="I1831" s="16">
        <f>VLOOKUP($A1831,Sheet2!$A:$B,2,FALSE)</f>
        <v>10216.379999999999</v>
      </c>
      <c r="J1831" s="16">
        <f>VLOOKUP($A1831,Sheet2!$A:$B,2,FALSE)</f>
        <v>10216.379999999999</v>
      </c>
    </row>
    <row r="1832" spans="1:10" x14ac:dyDescent="0.15">
      <c r="A1832" s="7">
        <v>42136</v>
      </c>
      <c r="B1832" s="16">
        <v>4747.42</v>
      </c>
      <c r="C1832" s="16">
        <v>8745.68</v>
      </c>
      <c r="D1832" s="16">
        <v>11051.43</v>
      </c>
      <c r="E1832" s="16">
        <v>1664.01</v>
      </c>
      <c r="F1832" s="16">
        <v>2447.59</v>
      </c>
      <c r="G1832" s="16">
        <v>10368.129999999999</v>
      </c>
      <c r="H1832" s="16">
        <f>VLOOKUP($A1832,Sheet2!$A:$B,2,FALSE)</f>
        <v>10368.129999999999</v>
      </c>
      <c r="I1832" s="16">
        <f>VLOOKUP($A1832,Sheet2!$A:$B,2,FALSE)</f>
        <v>10368.129999999999</v>
      </c>
      <c r="J1832" s="16">
        <f>VLOOKUP($A1832,Sheet2!$A:$B,2,FALSE)</f>
        <v>10368.129999999999</v>
      </c>
    </row>
    <row r="1833" spans="1:10" x14ac:dyDescent="0.15">
      <c r="A1833" s="7">
        <v>42137</v>
      </c>
      <c r="B1833" s="16">
        <v>4718.4399999999996</v>
      </c>
      <c r="C1833" s="16">
        <v>8824.93</v>
      </c>
      <c r="D1833" s="16">
        <v>11137.3</v>
      </c>
      <c r="E1833" s="16">
        <v>1623.93</v>
      </c>
      <c r="F1833" s="16">
        <v>2451.5500000000002</v>
      </c>
      <c r="G1833" s="16">
        <v>10429.19</v>
      </c>
      <c r="H1833" s="16">
        <f>VLOOKUP($A1833,Sheet2!$A:$B,2,FALSE)</f>
        <v>10429.19</v>
      </c>
      <c r="I1833" s="16">
        <f>VLOOKUP($A1833,Sheet2!$A:$B,2,FALSE)</f>
        <v>10429.19</v>
      </c>
      <c r="J1833" s="16">
        <f>VLOOKUP($A1833,Sheet2!$A:$B,2,FALSE)</f>
        <v>10429.19</v>
      </c>
    </row>
    <row r="1834" spans="1:10" x14ac:dyDescent="0.15">
      <c r="A1834" s="7">
        <v>42138</v>
      </c>
      <c r="B1834" s="16">
        <v>4700.78</v>
      </c>
      <c r="C1834" s="16">
        <v>8813.39</v>
      </c>
      <c r="D1834" s="16">
        <v>11211.1</v>
      </c>
      <c r="E1834" s="16">
        <v>1617.83</v>
      </c>
      <c r="F1834" s="16">
        <v>2489.12</v>
      </c>
      <c r="G1834" s="16">
        <v>10400.58</v>
      </c>
      <c r="H1834" s="16">
        <f>VLOOKUP($A1834,Sheet2!$A:$B,2,FALSE)</f>
        <v>10400.58</v>
      </c>
      <c r="I1834" s="16">
        <f>VLOOKUP($A1834,Sheet2!$A:$B,2,FALSE)</f>
        <v>10400.58</v>
      </c>
      <c r="J1834" s="16">
        <f>VLOOKUP($A1834,Sheet2!$A:$B,2,FALSE)</f>
        <v>10400.58</v>
      </c>
    </row>
    <row r="1835" spans="1:10" x14ac:dyDescent="0.15">
      <c r="A1835" s="7">
        <v>42139</v>
      </c>
      <c r="B1835" s="16">
        <v>4617.47</v>
      </c>
      <c r="C1835" s="16">
        <v>8742.8799999999992</v>
      </c>
      <c r="D1835" s="16">
        <v>11217.93</v>
      </c>
      <c r="E1835" s="16">
        <v>1565.86</v>
      </c>
      <c r="F1835" s="16">
        <v>2461.77</v>
      </c>
      <c r="G1835" s="16">
        <v>10272.81</v>
      </c>
      <c r="H1835" s="16">
        <f>VLOOKUP($A1835,Sheet2!$A:$B,2,FALSE)</f>
        <v>10272.81</v>
      </c>
      <c r="I1835" s="16">
        <f>VLOOKUP($A1835,Sheet2!$A:$B,2,FALSE)</f>
        <v>10272.81</v>
      </c>
      <c r="J1835" s="16">
        <f>VLOOKUP($A1835,Sheet2!$A:$B,2,FALSE)</f>
        <v>10272.81</v>
      </c>
    </row>
    <row r="1836" spans="1:10" x14ac:dyDescent="0.15">
      <c r="A1836" s="7">
        <v>42142</v>
      </c>
      <c r="B1836" s="16">
        <v>4575.1400000000003</v>
      </c>
      <c r="C1836" s="16">
        <v>8903.59</v>
      </c>
      <c r="D1836" s="16">
        <v>11542.28</v>
      </c>
      <c r="E1836" s="16">
        <v>1523.51</v>
      </c>
      <c r="F1836" s="16">
        <v>2435.4899999999998</v>
      </c>
      <c r="G1836" s="16">
        <v>10510.52</v>
      </c>
      <c r="H1836" s="16">
        <f>VLOOKUP($A1836,Sheet2!$A:$B,2,FALSE)</f>
        <v>10510.52</v>
      </c>
      <c r="I1836" s="16">
        <f>VLOOKUP($A1836,Sheet2!$A:$B,2,FALSE)</f>
        <v>10510.52</v>
      </c>
      <c r="J1836" s="16">
        <f>VLOOKUP($A1836,Sheet2!$A:$B,2,FALSE)</f>
        <v>10510.52</v>
      </c>
    </row>
    <row r="1837" spans="1:10" x14ac:dyDescent="0.15">
      <c r="A1837" s="7">
        <v>42143</v>
      </c>
      <c r="B1837" s="16">
        <v>4731.22</v>
      </c>
      <c r="C1837" s="16">
        <v>9124.83</v>
      </c>
      <c r="D1837" s="16">
        <v>11831.36</v>
      </c>
      <c r="E1837" s="16">
        <v>1632.28</v>
      </c>
      <c r="F1837" s="16">
        <v>2496.0100000000002</v>
      </c>
      <c r="G1837" s="16">
        <v>10738.02</v>
      </c>
      <c r="H1837" s="16">
        <f>VLOOKUP($A1837,Sheet2!$A:$B,2,FALSE)</f>
        <v>10738.02</v>
      </c>
      <c r="I1837" s="16">
        <f>VLOOKUP($A1837,Sheet2!$A:$B,2,FALSE)</f>
        <v>10738.02</v>
      </c>
      <c r="J1837" s="16">
        <f>VLOOKUP($A1837,Sheet2!$A:$B,2,FALSE)</f>
        <v>10738.02</v>
      </c>
    </row>
    <row r="1838" spans="1:10" x14ac:dyDescent="0.15">
      <c r="A1838" s="7">
        <v>42144</v>
      </c>
      <c r="B1838" s="16">
        <v>4754.92</v>
      </c>
      <c r="C1838" s="16">
        <v>9277.33</v>
      </c>
      <c r="D1838" s="16">
        <v>12132.37</v>
      </c>
      <c r="E1838" s="16">
        <v>1604.66</v>
      </c>
      <c r="F1838" s="16">
        <v>2519.98</v>
      </c>
      <c r="G1838" s="16">
        <v>10884.1</v>
      </c>
      <c r="H1838" s="16">
        <f>VLOOKUP($A1838,Sheet2!$A:$B,2,FALSE)</f>
        <v>10884.1</v>
      </c>
      <c r="I1838" s="16">
        <f>VLOOKUP($A1838,Sheet2!$A:$B,2,FALSE)</f>
        <v>10884.1</v>
      </c>
      <c r="J1838" s="16">
        <f>VLOOKUP($A1838,Sheet2!$A:$B,2,FALSE)</f>
        <v>10884.1</v>
      </c>
    </row>
    <row r="1839" spans="1:10" x14ac:dyDescent="0.15">
      <c r="A1839" s="7">
        <v>42145</v>
      </c>
      <c r="B1839" s="16">
        <v>4840.9799999999996</v>
      </c>
      <c r="C1839" s="16">
        <v>9619.2199999999993</v>
      </c>
      <c r="D1839" s="16">
        <v>12586.05</v>
      </c>
      <c r="E1839" s="16">
        <v>1601.81</v>
      </c>
      <c r="F1839" s="16">
        <v>2559.37</v>
      </c>
      <c r="G1839" s="16">
        <v>11436.06</v>
      </c>
      <c r="H1839" s="16">
        <f>VLOOKUP($A1839,Sheet2!$A:$B,2,FALSE)</f>
        <v>11436.06</v>
      </c>
      <c r="I1839" s="16">
        <f>VLOOKUP($A1839,Sheet2!$A:$B,2,FALSE)</f>
        <v>11436.06</v>
      </c>
      <c r="J1839" s="16">
        <f>VLOOKUP($A1839,Sheet2!$A:$B,2,FALSE)</f>
        <v>11436.06</v>
      </c>
    </row>
    <row r="1840" spans="1:10" x14ac:dyDescent="0.15">
      <c r="A1840" s="7">
        <v>42146</v>
      </c>
      <c r="B1840" s="16">
        <v>4951.33</v>
      </c>
      <c r="C1840" s="16">
        <v>9778.17</v>
      </c>
      <c r="D1840" s="16">
        <v>12687.29</v>
      </c>
      <c r="E1840" s="16">
        <v>1653.2</v>
      </c>
      <c r="F1840" s="16">
        <v>2627.98</v>
      </c>
      <c r="G1840" s="16">
        <v>11441.44</v>
      </c>
      <c r="H1840" s="16">
        <f>VLOOKUP($A1840,Sheet2!$A:$B,2,FALSE)</f>
        <v>11441.44</v>
      </c>
      <c r="I1840" s="16">
        <f>VLOOKUP($A1840,Sheet2!$A:$B,2,FALSE)</f>
        <v>11441.44</v>
      </c>
      <c r="J1840" s="16">
        <f>VLOOKUP($A1840,Sheet2!$A:$B,2,FALSE)</f>
        <v>11441.44</v>
      </c>
    </row>
    <row r="1841" spans="1:10" x14ac:dyDescent="0.15">
      <c r="A1841" s="7">
        <v>42149</v>
      </c>
      <c r="B1841" s="16">
        <v>5099.49</v>
      </c>
      <c r="C1841" s="16">
        <v>10040.09</v>
      </c>
      <c r="D1841" s="16">
        <v>12877.87</v>
      </c>
      <c r="E1841" s="16">
        <v>1700.7</v>
      </c>
      <c r="F1841" s="16">
        <v>2706.53</v>
      </c>
      <c r="G1841" s="16">
        <v>11691.96</v>
      </c>
      <c r="H1841" s="16">
        <f>VLOOKUP($A1841,Sheet2!$A:$B,2,FALSE)</f>
        <v>11691.96</v>
      </c>
      <c r="I1841" s="16">
        <f>VLOOKUP($A1841,Sheet2!$A:$B,2,FALSE)</f>
        <v>11691.96</v>
      </c>
      <c r="J1841" s="16">
        <f>VLOOKUP($A1841,Sheet2!$A:$B,2,FALSE)</f>
        <v>11691.96</v>
      </c>
    </row>
    <row r="1842" spans="1:10" x14ac:dyDescent="0.15">
      <c r="A1842" s="7">
        <v>42150</v>
      </c>
      <c r="B1842" s="16">
        <v>5198.92</v>
      </c>
      <c r="C1842" s="16">
        <v>10373.58</v>
      </c>
      <c r="D1842" s="16">
        <v>13401.31</v>
      </c>
      <c r="E1842" s="16">
        <v>1720.23</v>
      </c>
      <c r="F1842" s="16">
        <v>2775.87</v>
      </c>
      <c r="G1842" s="16">
        <v>11996.71</v>
      </c>
      <c r="H1842" s="16">
        <f>VLOOKUP($A1842,Sheet2!$A:$B,2,FALSE)</f>
        <v>11996.71</v>
      </c>
      <c r="I1842" s="16">
        <f>VLOOKUP($A1842,Sheet2!$A:$B,2,FALSE)</f>
        <v>11996.71</v>
      </c>
      <c r="J1842" s="16">
        <f>VLOOKUP($A1842,Sheet2!$A:$B,2,FALSE)</f>
        <v>11996.71</v>
      </c>
    </row>
    <row r="1843" spans="1:10" x14ac:dyDescent="0.15">
      <c r="A1843" s="7">
        <v>42151</v>
      </c>
      <c r="B1843" s="16">
        <v>5181.43</v>
      </c>
      <c r="C1843" s="16">
        <v>10497.34</v>
      </c>
      <c r="D1843" s="16">
        <v>13582.55</v>
      </c>
      <c r="E1843" s="16">
        <v>1716.63</v>
      </c>
      <c r="F1843" s="16">
        <v>2819.85</v>
      </c>
      <c r="G1843" s="16">
        <v>12080.11</v>
      </c>
      <c r="H1843" s="16">
        <f>VLOOKUP($A1843,Sheet2!$A:$B,2,FALSE)</f>
        <v>12080.11</v>
      </c>
      <c r="I1843" s="16">
        <f>VLOOKUP($A1843,Sheet2!$A:$B,2,FALSE)</f>
        <v>12080.11</v>
      </c>
      <c r="J1843" s="16">
        <f>VLOOKUP($A1843,Sheet2!$A:$B,2,FALSE)</f>
        <v>12080.11</v>
      </c>
    </row>
    <row r="1844" spans="1:10" x14ac:dyDescent="0.15">
      <c r="A1844" s="7">
        <v>42152</v>
      </c>
      <c r="B1844" s="16">
        <v>4834.01</v>
      </c>
      <c r="C1844" s="16">
        <v>9868.42</v>
      </c>
      <c r="D1844" s="16">
        <v>12818.99</v>
      </c>
      <c r="E1844" s="16">
        <v>1561.57</v>
      </c>
      <c r="F1844" s="16">
        <v>2629.41</v>
      </c>
      <c r="G1844" s="16">
        <v>11325.58</v>
      </c>
      <c r="H1844" s="16">
        <f>VLOOKUP($A1844,Sheet2!$A:$B,2,FALSE)</f>
        <v>11325.58</v>
      </c>
      <c r="I1844" s="16">
        <f>VLOOKUP($A1844,Sheet2!$A:$B,2,FALSE)</f>
        <v>11325.58</v>
      </c>
      <c r="J1844" s="16">
        <f>VLOOKUP($A1844,Sheet2!$A:$B,2,FALSE)</f>
        <v>11325.58</v>
      </c>
    </row>
    <row r="1845" spans="1:10" x14ac:dyDescent="0.15">
      <c r="A1845" s="7">
        <v>42153</v>
      </c>
      <c r="B1845" s="16">
        <v>4840.83</v>
      </c>
      <c r="C1845" s="16">
        <v>9966.84</v>
      </c>
      <c r="D1845" s="16">
        <v>13027.21</v>
      </c>
      <c r="E1845" s="16">
        <v>1544.43</v>
      </c>
      <c r="F1845" s="16">
        <v>2626.95</v>
      </c>
      <c r="G1845" s="16">
        <v>11599.69</v>
      </c>
      <c r="H1845" s="16">
        <f>VLOOKUP($A1845,Sheet2!$A:$B,2,FALSE)</f>
        <v>11599.69</v>
      </c>
      <c r="I1845" s="16">
        <f>VLOOKUP($A1845,Sheet2!$A:$B,2,FALSE)</f>
        <v>11599.69</v>
      </c>
      <c r="J1845" s="16">
        <f>VLOOKUP($A1845,Sheet2!$A:$B,2,FALSE)</f>
        <v>11599.69</v>
      </c>
    </row>
    <row r="1846" spans="1:10" x14ac:dyDescent="0.15">
      <c r="A1846" s="7">
        <v>42156</v>
      </c>
      <c r="B1846" s="16">
        <v>5076.18</v>
      </c>
      <c r="C1846" s="16">
        <v>10488.31</v>
      </c>
      <c r="D1846" s="16">
        <v>13691.17</v>
      </c>
      <c r="E1846" s="16">
        <v>1628.47</v>
      </c>
      <c r="F1846" s="16">
        <v>2753.8</v>
      </c>
      <c r="G1846" s="16">
        <v>12292.63</v>
      </c>
      <c r="H1846" s="16">
        <f>VLOOKUP($A1846,Sheet2!$A:$B,2,FALSE)</f>
        <v>12292.63</v>
      </c>
      <c r="I1846" s="16">
        <f>VLOOKUP($A1846,Sheet2!$A:$B,2,FALSE)</f>
        <v>12292.63</v>
      </c>
      <c r="J1846" s="16">
        <f>VLOOKUP($A1846,Sheet2!$A:$B,2,FALSE)</f>
        <v>12292.63</v>
      </c>
    </row>
    <row r="1847" spans="1:10" x14ac:dyDescent="0.15">
      <c r="A1847" s="7">
        <v>42157</v>
      </c>
      <c r="B1847" s="16">
        <v>5161.87</v>
      </c>
      <c r="C1847" s="16">
        <v>10886.4</v>
      </c>
      <c r="D1847" s="16">
        <v>14276.32</v>
      </c>
      <c r="E1847" s="16">
        <v>1622.8</v>
      </c>
      <c r="F1847" s="16">
        <v>2818.92</v>
      </c>
      <c r="G1847" s="16">
        <v>12704.66</v>
      </c>
      <c r="H1847" s="16">
        <f>VLOOKUP($A1847,Sheet2!$A:$B,2,FALSE)</f>
        <v>12704.66</v>
      </c>
      <c r="I1847" s="16">
        <f>VLOOKUP($A1847,Sheet2!$A:$B,2,FALSE)</f>
        <v>12704.66</v>
      </c>
      <c r="J1847" s="16">
        <f>VLOOKUP($A1847,Sheet2!$A:$B,2,FALSE)</f>
        <v>12704.66</v>
      </c>
    </row>
    <row r="1848" spans="1:10" x14ac:dyDescent="0.15">
      <c r="A1848" s="7">
        <v>42158</v>
      </c>
      <c r="B1848" s="16">
        <v>5143.59</v>
      </c>
      <c r="C1848" s="16">
        <v>10979.99</v>
      </c>
      <c r="D1848" s="16">
        <v>14356.6</v>
      </c>
      <c r="E1848" s="16">
        <v>1613.43</v>
      </c>
      <c r="F1848" s="16">
        <v>2770.78</v>
      </c>
      <c r="G1848" s="16">
        <v>12651.8</v>
      </c>
      <c r="H1848" s="16">
        <f>VLOOKUP($A1848,Sheet2!$A:$B,2,FALSE)</f>
        <v>12651.8</v>
      </c>
      <c r="I1848" s="16">
        <f>VLOOKUP($A1848,Sheet2!$A:$B,2,FALSE)</f>
        <v>12651.8</v>
      </c>
      <c r="J1848" s="16">
        <f>VLOOKUP($A1848,Sheet2!$A:$B,2,FALSE)</f>
        <v>12651.8</v>
      </c>
    </row>
    <row r="1849" spans="1:10" x14ac:dyDescent="0.15">
      <c r="A1849" s="7">
        <v>42159</v>
      </c>
      <c r="B1849" s="16">
        <v>5181.42</v>
      </c>
      <c r="C1849" s="16">
        <v>10965.41</v>
      </c>
      <c r="D1849" s="16">
        <v>14308.65</v>
      </c>
      <c r="E1849" s="16">
        <v>1645.17</v>
      </c>
      <c r="F1849" s="16">
        <v>2783.6</v>
      </c>
      <c r="G1849" s="16">
        <v>12537.78</v>
      </c>
      <c r="H1849" s="16">
        <f>VLOOKUP($A1849,Sheet2!$A:$B,2,FALSE)</f>
        <v>12537.78</v>
      </c>
      <c r="I1849" s="16">
        <f>VLOOKUP($A1849,Sheet2!$A:$B,2,FALSE)</f>
        <v>12537.78</v>
      </c>
      <c r="J1849" s="16">
        <f>VLOOKUP($A1849,Sheet2!$A:$B,2,FALSE)</f>
        <v>12537.78</v>
      </c>
    </row>
    <row r="1850" spans="1:10" x14ac:dyDescent="0.15">
      <c r="A1850" s="7">
        <v>42160</v>
      </c>
      <c r="B1850" s="16">
        <v>5230.55</v>
      </c>
      <c r="C1850" s="16">
        <v>11144.52</v>
      </c>
      <c r="D1850" s="16">
        <v>14465.75</v>
      </c>
      <c r="E1850" s="16">
        <v>1637.92</v>
      </c>
      <c r="F1850" s="16">
        <v>2887.12</v>
      </c>
      <c r="G1850" s="16">
        <v>12644.97</v>
      </c>
      <c r="H1850" s="16">
        <f>VLOOKUP($A1850,Sheet2!$A:$B,2,FALSE)</f>
        <v>12644.97</v>
      </c>
      <c r="I1850" s="16">
        <f>VLOOKUP($A1850,Sheet2!$A:$B,2,FALSE)</f>
        <v>12644.97</v>
      </c>
      <c r="J1850" s="16">
        <f>VLOOKUP($A1850,Sheet2!$A:$B,2,FALSE)</f>
        <v>12644.97</v>
      </c>
    </row>
    <row r="1851" spans="1:10" x14ac:dyDescent="0.15">
      <c r="A1851" s="7">
        <v>42163</v>
      </c>
      <c r="B1851" s="16">
        <v>5353.75</v>
      </c>
      <c r="C1851" s="16">
        <v>11030.92</v>
      </c>
      <c r="D1851" s="16">
        <v>14099.73</v>
      </c>
      <c r="E1851" s="16">
        <v>1717.1</v>
      </c>
      <c r="F1851" s="16">
        <v>2932.94</v>
      </c>
      <c r="G1851" s="16">
        <v>12481</v>
      </c>
      <c r="H1851" s="16">
        <f>VLOOKUP($A1851,Sheet2!$A:$B,2,FALSE)</f>
        <v>12481</v>
      </c>
      <c r="I1851" s="16">
        <f>VLOOKUP($A1851,Sheet2!$A:$B,2,FALSE)</f>
        <v>12481</v>
      </c>
      <c r="J1851" s="16">
        <f>VLOOKUP($A1851,Sheet2!$A:$B,2,FALSE)</f>
        <v>12481</v>
      </c>
    </row>
    <row r="1852" spans="1:10" x14ac:dyDescent="0.15">
      <c r="A1852" s="7">
        <v>42164</v>
      </c>
      <c r="B1852" s="16">
        <v>5317.46</v>
      </c>
      <c r="C1852" s="16">
        <v>11013.74</v>
      </c>
      <c r="D1852" s="16">
        <v>14106.23</v>
      </c>
      <c r="E1852" s="16">
        <v>1681.95</v>
      </c>
      <c r="F1852" s="16">
        <v>2964.3</v>
      </c>
      <c r="G1852" s="16">
        <v>12399.76</v>
      </c>
      <c r="H1852" s="16">
        <f>VLOOKUP($A1852,Sheet2!$A:$B,2,FALSE)</f>
        <v>12399.76</v>
      </c>
      <c r="I1852" s="16">
        <f>VLOOKUP($A1852,Sheet2!$A:$B,2,FALSE)</f>
        <v>12399.76</v>
      </c>
      <c r="J1852" s="16">
        <f>VLOOKUP($A1852,Sheet2!$A:$B,2,FALSE)</f>
        <v>12399.76</v>
      </c>
    </row>
    <row r="1853" spans="1:10" x14ac:dyDescent="0.15">
      <c r="A1853" s="7">
        <v>42165</v>
      </c>
      <c r="B1853" s="16">
        <v>5309.11</v>
      </c>
      <c r="C1853" s="16">
        <v>11208.06</v>
      </c>
      <c r="D1853" s="16">
        <v>14461.81</v>
      </c>
      <c r="E1853" s="16">
        <v>1662.42</v>
      </c>
      <c r="F1853" s="16">
        <v>2944.98</v>
      </c>
      <c r="G1853" s="16">
        <v>12742.82</v>
      </c>
      <c r="H1853" s="16">
        <f>VLOOKUP($A1853,Sheet2!$A:$B,2,FALSE)</f>
        <v>12742.82</v>
      </c>
      <c r="I1853" s="16">
        <f>VLOOKUP($A1853,Sheet2!$A:$B,2,FALSE)</f>
        <v>12742.82</v>
      </c>
      <c r="J1853" s="16">
        <f>VLOOKUP($A1853,Sheet2!$A:$B,2,FALSE)</f>
        <v>12742.82</v>
      </c>
    </row>
    <row r="1854" spans="1:10" x14ac:dyDescent="0.15">
      <c r="A1854" s="7">
        <v>42166</v>
      </c>
      <c r="B1854" s="16">
        <v>5306.59</v>
      </c>
      <c r="C1854" s="16">
        <v>11366.29</v>
      </c>
      <c r="D1854" s="16">
        <v>14768.88</v>
      </c>
      <c r="E1854" s="16">
        <v>1639.59</v>
      </c>
      <c r="F1854" s="16">
        <v>2996.46</v>
      </c>
      <c r="G1854" s="16">
        <v>13020.93</v>
      </c>
      <c r="H1854" s="16">
        <f>VLOOKUP($A1854,Sheet2!$A:$B,2,FALSE)</f>
        <v>13020.93</v>
      </c>
      <c r="I1854" s="16">
        <f>VLOOKUP($A1854,Sheet2!$A:$B,2,FALSE)</f>
        <v>13020.93</v>
      </c>
      <c r="J1854" s="16">
        <f>VLOOKUP($A1854,Sheet2!$A:$B,2,FALSE)</f>
        <v>13020.93</v>
      </c>
    </row>
    <row r="1855" spans="1:10" x14ac:dyDescent="0.15">
      <c r="A1855" s="7">
        <v>42167</v>
      </c>
      <c r="B1855" s="16">
        <v>5335.12</v>
      </c>
      <c r="C1855" s="16">
        <v>11545.89</v>
      </c>
      <c r="D1855" s="16">
        <v>15006.34</v>
      </c>
      <c r="E1855" s="16">
        <v>1639.83</v>
      </c>
      <c r="F1855" s="16">
        <v>3049.53</v>
      </c>
      <c r="G1855" s="16">
        <v>13198.79</v>
      </c>
      <c r="H1855" s="16">
        <f>VLOOKUP($A1855,Sheet2!$A:$B,2,FALSE)</f>
        <v>13198.79</v>
      </c>
      <c r="I1855" s="16">
        <f>VLOOKUP($A1855,Sheet2!$A:$B,2,FALSE)</f>
        <v>13198.79</v>
      </c>
      <c r="J1855" s="16">
        <f>VLOOKUP($A1855,Sheet2!$A:$B,2,FALSE)</f>
        <v>13198.79</v>
      </c>
    </row>
    <row r="1856" spans="1:10" x14ac:dyDescent="0.15">
      <c r="A1856" s="7">
        <v>42170</v>
      </c>
      <c r="B1856" s="16">
        <v>5221.17</v>
      </c>
      <c r="C1856" s="16">
        <v>11332.89</v>
      </c>
      <c r="D1856" s="16">
        <v>14707.78</v>
      </c>
      <c r="E1856" s="16">
        <v>1604.23</v>
      </c>
      <c r="F1856" s="16">
        <v>3113.04</v>
      </c>
      <c r="G1856" s="16">
        <v>12888.86</v>
      </c>
      <c r="H1856" s="16">
        <f>VLOOKUP($A1856,Sheet2!$A:$B,2,FALSE)</f>
        <v>12888.86</v>
      </c>
      <c r="I1856" s="16">
        <f>VLOOKUP($A1856,Sheet2!$A:$B,2,FALSE)</f>
        <v>12888.86</v>
      </c>
      <c r="J1856" s="16">
        <f>VLOOKUP($A1856,Sheet2!$A:$B,2,FALSE)</f>
        <v>12888.86</v>
      </c>
    </row>
    <row r="1857" spans="1:10" x14ac:dyDescent="0.15">
      <c r="A1857" s="7">
        <v>42171</v>
      </c>
      <c r="B1857" s="16">
        <v>5064.82</v>
      </c>
      <c r="C1857" s="16">
        <v>10879.84</v>
      </c>
      <c r="D1857" s="16">
        <v>14102.22</v>
      </c>
      <c r="E1857" s="16">
        <v>1583.84</v>
      </c>
      <c r="F1857" s="16">
        <v>2984.66</v>
      </c>
      <c r="G1857" s="16">
        <v>12560.47</v>
      </c>
      <c r="H1857" s="16">
        <f>VLOOKUP($A1857,Sheet2!$A:$B,2,FALSE)</f>
        <v>12560.47</v>
      </c>
      <c r="I1857" s="16">
        <f>VLOOKUP($A1857,Sheet2!$A:$B,2,FALSE)</f>
        <v>12560.47</v>
      </c>
      <c r="J1857" s="16">
        <f>VLOOKUP($A1857,Sheet2!$A:$B,2,FALSE)</f>
        <v>12560.47</v>
      </c>
    </row>
    <row r="1858" spans="1:10" x14ac:dyDescent="0.15">
      <c r="A1858" s="7">
        <v>42172</v>
      </c>
      <c r="B1858" s="16">
        <v>5138.83</v>
      </c>
      <c r="C1858" s="16">
        <v>11100.55</v>
      </c>
      <c r="D1858" s="16">
        <v>14407.31</v>
      </c>
      <c r="E1858" s="16">
        <v>1589.9</v>
      </c>
      <c r="F1858" s="16">
        <v>3061.74</v>
      </c>
      <c r="G1858" s="16">
        <v>12699.59</v>
      </c>
      <c r="H1858" s="16">
        <f>VLOOKUP($A1858,Sheet2!$A:$B,2,FALSE)</f>
        <v>12699.59</v>
      </c>
      <c r="I1858" s="16">
        <f>VLOOKUP($A1858,Sheet2!$A:$B,2,FALSE)</f>
        <v>12699.59</v>
      </c>
      <c r="J1858" s="16">
        <f>VLOOKUP($A1858,Sheet2!$A:$B,2,FALSE)</f>
        <v>12699.59</v>
      </c>
    </row>
    <row r="1859" spans="1:10" x14ac:dyDescent="0.15">
      <c r="A1859" s="7">
        <v>42173</v>
      </c>
      <c r="B1859" s="16">
        <v>4930.55</v>
      </c>
      <c r="C1859" s="16">
        <v>10731.38</v>
      </c>
      <c r="D1859" s="16">
        <v>13934.21</v>
      </c>
      <c r="E1859" s="16">
        <v>1508.4</v>
      </c>
      <c r="F1859" s="16">
        <v>3045.42</v>
      </c>
      <c r="G1859" s="16">
        <v>12178.44</v>
      </c>
      <c r="H1859" s="16">
        <f>VLOOKUP($A1859,Sheet2!$A:$B,2,FALSE)</f>
        <v>12178.44</v>
      </c>
      <c r="I1859" s="16">
        <f>VLOOKUP($A1859,Sheet2!$A:$B,2,FALSE)</f>
        <v>12178.44</v>
      </c>
      <c r="J1859" s="16">
        <f>VLOOKUP($A1859,Sheet2!$A:$B,2,FALSE)</f>
        <v>12178.44</v>
      </c>
    </row>
    <row r="1860" spans="1:10" x14ac:dyDescent="0.15">
      <c r="A1860" s="7">
        <v>42174</v>
      </c>
      <c r="B1860" s="16">
        <v>4637.05</v>
      </c>
      <c r="C1860" s="16">
        <v>9987.41</v>
      </c>
      <c r="D1860" s="16">
        <v>13024.72</v>
      </c>
      <c r="E1860" s="16">
        <v>1434.46</v>
      </c>
      <c r="F1860" s="16">
        <v>2833.69</v>
      </c>
      <c r="G1860" s="16">
        <v>11414.32</v>
      </c>
      <c r="H1860" s="16">
        <f>VLOOKUP($A1860,Sheet2!$A:$B,2,FALSE)</f>
        <v>11414.32</v>
      </c>
      <c r="I1860" s="16">
        <f>VLOOKUP($A1860,Sheet2!$A:$B,2,FALSE)</f>
        <v>11414.32</v>
      </c>
      <c r="J1860" s="16">
        <f>VLOOKUP($A1860,Sheet2!$A:$B,2,FALSE)</f>
        <v>11414.32</v>
      </c>
    </row>
    <row r="1861" spans="1:10" x14ac:dyDescent="0.15">
      <c r="A1861" s="7">
        <v>42178</v>
      </c>
      <c r="B1861" s="16">
        <v>4786.09</v>
      </c>
      <c r="C1861" s="16">
        <v>10046.879999999999</v>
      </c>
      <c r="D1861" s="16">
        <v>13047.02</v>
      </c>
      <c r="E1861" s="16">
        <v>1489.43</v>
      </c>
      <c r="F1861" s="16">
        <v>2871.31</v>
      </c>
      <c r="G1861" s="16">
        <v>11685.13</v>
      </c>
      <c r="H1861" s="16">
        <f>VLOOKUP($A1861,Sheet2!$A:$B,2,FALSE)</f>
        <v>11685.13</v>
      </c>
      <c r="I1861" s="16">
        <f>VLOOKUP($A1861,Sheet2!$A:$B,2,FALSE)</f>
        <v>11685.13</v>
      </c>
      <c r="J1861" s="16">
        <f>VLOOKUP($A1861,Sheet2!$A:$B,2,FALSE)</f>
        <v>11685.13</v>
      </c>
    </row>
    <row r="1862" spans="1:10" x14ac:dyDescent="0.15">
      <c r="A1862" s="7">
        <v>42179</v>
      </c>
      <c r="B1862" s="16">
        <v>4880.13</v>
      </c>
      <c r="C1862" s="16">
        <v>10267.629999999999</v>
      </c>
      <c r="D1862" s="16">
        <v>13313.79</v>
      </c>
      <c r="E1862" s="16">
        <v>1489.75</v>
      </c>
      <c r="F1862" s="16">
        <v>2983.03</v>
      </c>
      <c r="G1862" s="16">
        <v>11824.34</v>
      </c>
      <c r="H1862" s="16">
        <f>VLOOKUP($A1862,Sheet2!$A:$B,2,FALSE)</f>
        <v>11824.34</v>
      </c>
      <c r="I1862" s="16">
        <f>VLOOKUP($A1862,Sheet2!$A:$B,2,FALSE)</f>
        <v>11824.34</v>
      </c>
      <c r="J1862" s="16">
        <f>VLOOKUP($A1862,Sheet2!$A:$B,2,FALSE)</f>
        <v>11824.34</v>
      </c>
    </row>
    <row r="1863" spans="1:10" x14ac:dyDescent="0.15">
      <c r="A1863" s="7">
        <v>42180</v>
      </c>
      <c r="B1863" s="16">
        <v>4706.5200000000004</v>
      </c>
      <c r="C1863" s="16">
        <v>9906.1</v>
      </c>
      <c r="D1863" s="16">
        <v>12760.48</v>
      </c>
      <c r="E1863" s="16">
        <v>1446.64</v>
      </c>
      <c r="F1863" s="16">
        <v>2900.71</v>
      </c>
      <c r="G1863" s="16">
        <v>11316.24</v>
      </c>
      <c r="H1863" s="16">
        <f>VLOOKUP($A1863,Sheet2!$A:$B,2,FALSE)</f>
        <v>11316.24</v>
      </c>
      <c r="I1863" s="16">
        <f>VLOOKUP($A1863,Sheet2!$A:$B,2,FALSE)</f>
        <v>11316.24</v>
      </c>
      <c r="J1863" s="16">
        <f>VLOOKUP($A1863,Sheet2!$A:$B,2,FALSE)</f>
        <v>11316.24</v>
      </c>
    </row>
    <row r="1864" spans="1:10" x14ac:dyDescent="0.15">
      <c r="A1864" s="7">
        <v>42181</v>
      </c>
      <c r="B1864" s="16">
        <v>4336.1899999999996</v>
      </c>
      <c r="C1864" s="16">
        <v>9078.06</v>
      </c>
      <c r="D1864" s="16">
        <v>11730.75</v>
      </c>
      <c r="E1864" s="16">
        <v>1307.03</v>
      </c>
      <c r="F1864" s="16">
        <v>2699.18</v>
      </c>
      <c r="G1864" s="16">
        <v>10352.790000000001</v>
      </c>
      <c r="H1864" s="16">
        <f>VLOOKUP($A1864,Sheet2!$A:$B,2,FALSE)</f>
        <v>10352.790000000001</v>
      </c>
      <c r="I1864" s="16">
        <f>VLOOKUP($A1864,Sheet2!$A:$B,2,FALSE)</f>
        <v>10352.790000000001</v>
      </c>
      <c r="J1864" s="16">
        <f>VLOOKUP($A1864,Sheet2!$A:$B,2,FALSE)</f>
        <v>10352.790000000001</v>
      </c>
    </row>
    <row r="1865" spans="1:10" x14ac:dyDescent="0.15">
      <c r="A1865" s="7">
        <v>42184</v>
      </c>
      <c r="B1865" s="16">
        <v>4191.55</v>
      </c>
      <c r="C1865" s="16">
        <v>8484.64</v>
      </c>
      <c r="D1865" s="16">
        <v>10906.04</v>
      </c>
      <c r="E1865" s="16">
        <v>1214.23</v>
      </c>
      <c r="F1865" s="16">
        <v>2598.8000000000002</v>
      </c>
      <c r="G1865" s="16">
        <v>9778.15</v>
      </c>
      <c r="H1865" s="16">
        <f>VLOOKUP($A1865,Sheet2!$A:$B,2,FALSE)</f>
        <v>9778.15</v>
      </c>
      <c r="I1865" s="16">
        <f>VLOOKUP($A1865,Sheet2!$A:$B,2,FALSE)</f>
        <v>9778.15</v>
      </c>
      <c r="J1865" s="16">
        <f>VLOOKUP($A1865,Sheet2!$A:$B,2,FALSE)</f>
        <v>9778.15</v>
      </c>
    </row>
    <row r="1866" spans="1:10" x14ac:dyDescent="0.15">
      <c r="A1866" s="7">
        <v>42185</v>
      </c>
      <c r="B1866" s="16">
        <v>4473</v>
      </c>
      <c r="C1866" s="16">
        <v>8906.02</v>
      </c>
      <c r="D1866" s="16">
        <v>11381.47</v>
      </c>
      <c r="E1866" s="16">
        <v>1324.61</v>
      </c>
      <c r="F1866" s="16">
        <v>2708.45</v>
      </c>
      <c r="G1866" s="16">
        <v>10440.67</v>
      </c>
      <c r="H1866" s="16">
        <f>VLOOKUP($A1866,Sheet2!$A:$B,2,FALSE)</f>
        <v>10440.67</v>
      </c>
      <c r="I1866" s="16">
        <f>VLOOKUP($A1866,Sheet2!$A:$B,2,FALSE)</f>
        <v>10440.67</v>
      </c>
      <c r="J1866" s="16">
        <f>VLOOKUP($A1866,Sheet2!$A:$B,2,FALSE)</f>
        <v>10440.67</v>
      </c>
    </row>
    <row r="1867" spans="1:10" x14ac:dyDescent="0.15">
      <c r="A1867" s="7">
        <v>42186</v>
      </c>
      <c r="B1867" s="16">
        <v>4253.0200000000004</v>
      </c>
      <c r="C1867" s="16">
        <v>8411.91</v>
      </c>
      <c r="D1867" s="16">
        <v>10734.01</v>
      </c>
      <c r="E1867" s="16">
        <v>1240.97</v>
      </c>
      <c r="F1867" s="16">
        <v>2592.89</v>
      </c>
      <c r="G1867" s="16">
        <v>10137.43</v>
      </c>
      <c r="H1867" s="16">
        <f>VLOOKUP($A1867,Sheet2!$A:$B,2,FALSE)</f>
        <v>10137.43</v>
      </c>
      <c r="I1867" s="16">
        <f>VLOOKUP($A1867,Sheet2!$A:$B,2,FALSE)</f>
        <v>10137.43</v>
      </c>
      <c r="J1867" s="16">
        <f>VLOOKUP($A1867,Sheet2!$A:$B,2,FALSE)</f>
        <v>10137.43</v>
      </c>
    </row>
    <row r="1868" spans="1:10" x14ac:dyDescent="0.15">
      <c r="A1868" s="7">
        <v>42187</v>
      </c>
      <c r="B1868" s="16">
        <v>4108</v>
      </c>
      <c r="C1868" s="16">
        <v>7835.1</v>
      </c>
      <c r="D1868" s="16">
        <v>10002.36</v>
      </c>
      <c r="E1868" s="16">
        <v>1234.9100000000001</v>
      </c>
      <c r="F1868" s="16">
        <v>2429.89</v>
      </c>
      <c r="G1868" s="16">
        <v>9676.52</v>
      </c>
      <c r="H1868" s="16">
        <f>VLOOKUP($A1868,Sheet2!$A:$B,2,FALSE)</f>
        <v>9676.52</v>
      </c>
      <c r="I1868" s="16">
        <f>VLOOKUP($A1868,Sheet2!$A:$B,2,FALSE)</f>
        <v>9676.52</v>
      </c>
      <c r="J1868" s="16">
        <f>VLOOKUP($A1868,Sheet2!$A:$B,2,FALSE)</f>
        <v>9676.52</v>
      </c>
    </row>
    <row r="1869" spans="1:10" x14ac:dyDescent="0.15">
      <c r="A1869" s="7">
        <v>42188</v>
      </c>
      <c r="B1869" s="16">
        <v>3885.92</v>
      </c>
      <c r="C1869" s="16">
        <v>7355.49</v>
      </c>
      <c r="D1869" s="16">
        <v>9358.73</v>
      </c>
      <c r="E1869" s="16">
        <v>1185.3499999999999</v>
      </c>
      <c r="F1869" s="16">
        <v>2273.4499999999998</v>
      </c>
      <c r="G1869" s="16">
        <v>9284.2900000000009</v>
      </c>
      <c r="H1869" s="16">
        <f>VLOOKUP($A1869,Sheet2!$A:$B,2,FALSE)</f>
        <v>9284.2900000000009</v>
      </c>
      <c r="I1869" s="16">
        <f>VLOOKUP($A1869,Sheet2!$A:$B,2,FALSE)</f>
        <v>9284.2900000000009</v>
      </c>
      <c r="J1869" s="16">
        <f>VLOOKUP($A1869,Sheet2!$A:$B,2,FALSE)</f>
        <v>9284.2900000000009</v>
      </c>
    </row>
    <row r="1870" spans="1:10" x14ac:dyDescent="0.15">
      <c r="A1870" s="7">
        <v>42191</v>
      </c>
      <c r="B1870" s="16">
        <v>3998.54</v>
      </c>
      <c r="C1870" s="16">
        <v>7236</v>
      </c>
      <c r="D1870" s="16">
        <v>8858.91</v>
      </c>
      <c r="E1870" s="16">
        <v>1254.7</v>
      </c>
      <c r="F1870" s="16">
        <v>2242.4499999999998</v>
      </c>
      <c r="G1870" s="16">
        <v>9261.83</v>
      </c>
      <c r="H1870" s="16">
        <f>VLOOKUP($A1870,Sheet2!$A:$B,2,FALSE)</f>
        <v>9261.83</v>
      </c>
      <c r="I1870" s="16">
        <f>VLOOKUP($A1870,Sheet2!$A:$B,2,FALSE)</f>
        <v>9261.83</v>
      </c>
      <c r="J1870" s="16">
        <f>VLOOKUP($A1870,Sheet2!$A:$B,2,FALSE)</f>
        <v>9261.83</v>
      </c>
    </row>
    <row r="1871" spans="1:10" x14ac:dyDescent="0.15">
      <c r="A1871" s="7">
        <v>42192</v>
      </c>
      <c r="B1871" s="16">
        <v>3928</v>
      </c>
      <c r="C1871" s="16">
        <v>6763.53</v>
      </c>
      <c r="D1871" s="16">
        <v>8356.1299999999992</v>
      </c>
      <c r="E1871" s="16">
        <v>1188.1199999999999</v>
      </c>
      <c r="F1871" s="16">
        <v>2182.4299999999998</v>
      </c>
      <c r="G1871" s="16">
        <v>8631.8799999999992</v>
      </c>
      <c r="H1871" s="16">
        <f>VLOOKUP($A1871,Sheet2!$A:$B,2,FALSE)</f>
        <v>8631.8799999999992</v>
      </c>
      <c r="I1871" s="16">
        <f>VLOOKUP($A1871,Sheet2!$A:$B,2,FALSE)</f>
        <v>8631.8799999999992</v>
      </c>
      <c r="J1871" s="16">
        <f>VLOOKUP($A1871,Sheet2!$A:$B,2,FALSE)</f>
        <v>8631.8799999999992</v>
      </c>
    </row>
    <row r="1872" spans="1:10" x14ac:dyDescent="0.15">
      <c r="A1872" s="7">
        <v>42193</v>
      </c>
      <c r="B1872" s="16">
        <v>3663.04</v>
      </c>
      <c r="C1872" s="16">
        <v>6602.37</v>
      </c>
      <c r="D1872" s="16">
        <v>8114.6</v>
      </c>
      <c r="E1872" s="16">
        <v>1074.1500000000001</v>
      </c>
      <c r="F1872" s="16">
        <v>2086.9699999999998</v>
      </c>
      <c r="G1872" s="16">
        <v>8284.75</v>
      </c>
      <c r="H1872" s="16">
        <f>VLOOKUP($A1872,Sheet2!$A:$B,2,FALSE)</f>
        <v>8284.75</v>
      </c>
      <c r="I1872" s="16">
        <f>VLOOKUP($A1872,Sheet2!$A:$B,2,FALSE)</f>
        <v>8284.75</v>
      </c>
      <c r="J1872" s="16">
        <f>VLOOKUP($A1872,Sheet2!$A:$B,2,FALSE)</f>
        <v>8284.75</v>
      </c>
    </row>
    <row r="1873" spans="1:10" x14ac:dyDescent="0.15">
      <c r="A1873" s="7">
        <v>42194</v>
      </c>
      <c r="B1873" s="16">
        <v>3897.63</v>
      </c>
      <c r="C1873" s="16">
        <v>6896.35</v>
      </c>
      <c r="D1873" s="16">
        <v>8348.8799999999992</v>
      </c>
      <c r="E1873" s="16">
        <v>1176.8</v>
      </c>
      <c r="F1873" s="16">
        <v>2202.8200000000002</v>
      </c>
      <c r="G1873" s="16">
        <v>8659.81</v>
      </c>
      <c r="H1873" s="16">
        <f>VLOOKUP($A1873,Sheet2!$A:$B,2,FALSE)</f>
        <v>8659.81</v>
      </c>
      <c r="I1873" s="16">
        <f>VLOOKUP($A1873,Sheet2!$A:$B,2,FALSE)</f>
        <v>8659.81</v>
      </c>
      <c r="J1873" s="16">
        <f>VLOOKUP($A1873,Sheet2!$A:$B,2,FALSE)</f>
        <v>8659.81</v>
      </c>
    </row>
    <row r="1874" spans="1:10" x14ac:dyDescent="0.15">
      <c r="A1874" s="7">
        <v>42195</v>
      </c>
      <c r="B1874" s="16">
        <v>4106.5600000000004</v>
      </c>
      <c r="C1874" s="16">
        <v>7244.78</v>
      </c>
      <c r="D1874" s="16">
        <v>8620.27</v>
      </c>
      <c r="E1874" s="16">
        <v>1278.44</v>
      </c>
      <c r="F1874" s="16">
        <v>2329.04</v>
      </c>
      <c r="G1874" s="16">
        <v>9147.0499999999993</v>
      </c>
      <c r="H1874" s="16">
        <f>VLOOKUP($A1874,Sheet2!$A:$B,2,FALSE)</f>
        <v>9147.0499999999993</v>
      </c>
      <c r="I1874" s="16">
        <f>VLOOKUP($A1874,Sheet2!$A:$B,2,FALSE)</f>
        <v>9147.0499999999993</v>
      </c>
      <c r="J1874" s="16">
        <f>VLOOKUP($A1874,Sheet2!$A:$B,2,FALSE)</f>
        <v>9147.0499999999993</v>
      </c>
    </row>
    <row r="1875" spans="1:10" x14ac:dyDescent="0.15">
      <c r="A1875" s="7">
        <v>42198</v>
      </c>
      <c r="B1875" s="16">
        <v>4211.8100000000004</v>
      </c>
      <c r="C1875" s="16">
        <v>7695.64</v>
      </c>
      <c r="D1875" s="16">
        <v>9032.56</v>
      </c>
      <c r="E1875" s="16">
        <v>1290.6099999999999</v>
      </c>
      <c r="F1875" s="16">
        <v>2426.4499999999998</v>
      </c>
      <c r="G1875" s="16">
        <v>9703.7800000000007</v>
      </c>
      <c r="H1875" s="16">
        <f>VLOOKUP($A1875,Sheet2!$A:$B,2,FALSE)</f>
        <v>9703.7800000000007</v>
      </c>
      <c r="I1875" s="16">
        <f>VLOOKUP($A1875,Sheet2!$A:$B,2,FALSE)</f>
        <v>9703.7800000000007</v>
      </c>
      <c r="J1875" s="16">
        <f>VLOOKUP($A1875,Sheet2!$A:$B,2,FALSE)</f>
        <v>9703.7800000000007</v>
      </c>
    </row>
    <row r="1876" spans="1:10" x14ac:dyDescent="0.15">
      <c r="A1876" s="7">
        <v>42199</v>
      </c>
      <c r="B1876" s="16">
        <v>4112.1499999999996</v>
      </c>
      <c r="C1876" s="16">
        <v>7859.06</v>
      </c>
      <c r="D1876" s="16">
        <v>9338.17</v>
      </c>
      <c r="E1876" s="16">
        <v>1209.8699999999999</v>
      </c>
      <c r="F1876" s="16">
        <v>2364.5300000000002</v>
      </c>
      <c r="G1876" s="16">
        <v>9878.19</v>
      </c>
      <c r="H1876" s="16">
        <f>VLOOKUP($A1876,Sheet2!$A:$B,2,FALSE)</f>
        <v>9878.19</v>
      </c>
      <c r="I1876" s="16">
        <f>VLOOKUP($A1876,Sheet2!$A:$B,2,FALSE)</f>
        <v>9878.19</v>
      </c>
      <c r="J1876" s="16">
        <f>VLOOKUP($A1876,Sheet2!$A:$B,2,FALSE)</f>
        <v>9878.19</v>
      </c>
    </row>
    <row r="1877" spans="1:10" x14ac:dyDescent="0.15">
      <c r="A1877" s="7">
        <v>42200</v>
      </c>
      <c r="B1877" s="16">
        <v>3966.76</v>
      </c>
      <c r="C1877" s="16">
        <v>7405.29</v>
      </c>
      <c r="D1877" s="16">
        <v>8942.91</v>
      </c>
      <c r="E1877" s="16">
        <v>1130.45</v>
      </c>
      <c r="F1877" s="16">
        <v>2260.67</v>
      </c>
      <c r="G1877" s="16">
        <v>9318.6200000000008</v>
      </c>
      <c r="H1877" s="16">
        <f>VLOOKUP($A1877,Sheet2!$A:$B,2,FALSE)</f>
        <v>9318.6200000000008</v>
      </c>
      <c r="I1877" s="16">
        <f>VLOOKUP($A1877,Sheet2!$A:$B,2,FALSE)</f>
        <v>9318.6200000000008</v>
      </c>
      <c r="J1877" s="16">
        <f>VLOOKUP($A1877,Sheet2!$A:$B,2,FALSE)</f>
        <v>9318.6200000000008</v>
      </c>
    </row>
    <row r="1878" spans="1:10" x14ac:dyDescent="0.15">
      <c r="A1878" s="7">
        <v>42201</v>
      </c>
      <c r="B1878" s="16">
        <v>3997.36</v>
      </c>
      <c r="C1878" s="16">
        <v>7578.76</v>
      </c>
      <c r="D1878" s="16">
        <v>9041.23</v>
      </c>
      <c r="E1878" s="16">
        <v>1134.46</v>
      </c>
      <c r="F1878" s="16">
        <v>2272.84</v>
      </c>
      <c r="G1878" s="16">
        <v>9559.39</v>
      </c>
      <c r="H1878" s="16">
        <f>VLOOKUP($A1878,Sheet2!$A:$B,2,FALSE)</f>
        <v>9559.39</v>
      </c>
      <c r="I1878" s="16">
        <f>VLOOKUP($A1878,Sheet2!$A:$B,2,FALSE)</f>
        <v>9559.39</v>
      </c>
      <c r="J1878" s="16">
        <f>VLOOKUP($A1878,Sheet2!$A:$B,2,FALSE)</f>
        <v>9559.39</v>
      </c>
    </row>
    <row r="1879" spans="1:10" x14ac:dyDescent="0.15">
      <c r="A1879" s="7">
        <v>42202</v>
      </c>
      <c r="B1879" s="16">
        <v>4151.5</v>
      </c>
      <c r="C1879" s="16">
        <v>7994.7</v>
      </c>
      <c r="D1879" s="16">
        <v>9541.26</v>
      </c>
      <c r="E1879" s="16">
        <v>1190.3</v>
      </c>
      <c r="F1879" s="16">
        <v>2351.54</v>
      </c>
      <c r="G1879" s="16">
        <v>10084.799999999999</v>
      </c>
      <c r="H1879" s="16">
        <f>VLOOKUP($A1879,Sheet2!$A:$B,2,FALSE)</f>
        <v>10084.799999999999</v>
      </c>
      <c r="I1879" s="16">
        <f>VLOOKUP($A1879,Sheet2!$A:$B,2,FALSE)</f>
        <v>10084.799999999999</v>
      </c>
      <c r="J1879" s="16">
        <f>VLOOKUP($A1879,Sheet2!$A:$B,2,FALSE)</f>
        <v>10084.799999999999</v>
      </c>
    </row>
    <row r="1880" spans="1:10" x14ac:dyDescent="0.15">
      <c r="A1880" s="7">
        <v>42205</v>
      </c>
      <c r="B1880" s="16">
        <v>4160.6099999999997</v>
      </c>
      <c r="C1880" s="16">
        <v>8116.5</v>
      </c>
      <c r="D1880" s="16">
        <v>9839.92</v>
      </c>
      <c r="E1880" s="16">
        <v>1163.93</v>
      </c>
      <c r="F1880" s="16">
        <v>2360.8000000000002</v>
      </c>
      <c r="G1880" s="16">
        <v>10131.84</v>
      </c>
      <c r="H1880" s="16">
        <f>VLOOKUP($A1880,Sheet2!$A:$B,2,FALSE)</f>
        <v>10131.84</v>
      </c>
      <c r="I1880" s="16">
        <f>VLOOKUP($A1880,Sheet2!$A:$B,2,FALSE)</f>
        <v>10131.84</v>
      </c>
      <c r="J1880" s="16">
        <f>VLOOKUP($A1880,Sheet2!$A:$B,2,FALSE)</f>
        <v>10131.84</v>
      </c>
    </row>
    <row r="1881" spans="1:10" x14ac:dyDescent="0.15">
      <c r="A1881" s="7">
        <v>42206</v>
      </c>
      <c r="B1881" s="16">
        <v>4166.01</v>
      </c>
      <c r="C1881" s="16">
        <v>8220.4599999999991</v>
      </c>
      <c r="D1881" s="16">
        <v>10062.89</v>
      </c>
      <c r="E1881" s="16">
        <v>1172.47</v>
      </c>
      <c r="F1881" s="16">
        <v>2383.4299999999998</v>
      </c>
      <c r="G1881" s="16">
        <v>10264.58</v>
      </c>
      <c r="H1881" s="16">
        <f>VLOOKUP($A1881,Sheet2!$A:$B,2,FALSE)</f>
        <v>10264.58</v>
      </c>
      <c r="I1881" s="16">
        <f>VLOOKUP($A1881,Sheet2!$A:$B,2,FALSE)</f>
        <v>10264.58</v>
      </c>
      <c r="J1881" s="16">
        <f>VLOOKUP($A1881,Sheet2!$A:$B,2,FALSE)</f>
        <v>10264.58</v>
      </c>
    </row>
    <row r="1882" spans="1:10" x14ac:dyDescent="0.15">
      <c r="A1882" s="7">
        <v>42207</v>
      </c>
      <c r="B1882" s="16">
        <v>4157.16</v>
      </c>
      <c r="C1882" s="16">
        <v>8320.24</v>
      </c>
      <c r="D1882" s="16">
        <v>10228.86</v>
      </c>
      <c r="E1882" s="16">
        <v>1152.06</v>
      </c>
      <c r="F1882" s="16">
        <v>2395.65</v>
      </c>
      <c r="G1882" s="16">
        <v>10277.73</v>
      </c>
      <c r="H1882" s="16">
        <f>VLOOKUP($A1882,Sheet2!$A:$B,2,FALSE)</f>
        <v>10277.73</v>
      </c>
      <c r="I1882" s="16">
        <f>VLOOKUP($A1882,Sheet2!$A:$B,2,FALSE)</f>
        <v>10277.73</v>
      </c>
      <c r="J1882" s="16">
        <f>VLOOKUP($A1882,Sheet2!$A:$B,2,FALSE)</f>
        <v>10277.73</v>
      </c>
    </row>
    <row r="1883" spans="1:10" x14ac:dyDescent="0.15">
      <c r="A1883" s="7">
        <v>42208</v>
      </c>
      <c r="B1883" s="16">
        <v>4250.8100000000004</v>
      </c>
      <c r="C1883" s="16">
        <v>8551.99</v>
      </c>
      <c r="D1883" s="16">
        <v>10553.22</v>
      </c>
      <c r="E1883" s="16">
        <v>1183.3800000000001</v>
      </c>
      <c r="F1883" s="16">
        <v>2466.8000000000002</v>
      </c>
      <c r="G1883" s="16">
        <v>10554.2</v>
      </c>
      <c r="H1883" s="16">
        <f>VLOOKUP($A1883,Sheet2!$A:$B,2,FALSE)</f>
        <v>10554.2</v>
      </c>
      <c r="I1883" s="16">
        <f>VLOOKUP($A1883,Sheet2!$A:$B,2,FALSE)</f>
        <v>10554.2</v>
      </c>
      <c r="J1883" s="16">
        <f>VLOOKUP($A1883,Sheet2!$A:$B,2,FALSE)</f>
        <v>10554.2</v>
      </c>
    </row>
    <row r="1884" spans="1:10" x14ac:dyDescent="0.15">
      <c r="A1884" s="7">
        <v>42209</v>
      </c>
      <c r="B1884" s="16">
        <v>4176.28</v>
      </c>
      <c r="C1884" s="16">
        <v>8425.07</v>
      </c>
      <c r="D1884" s="16">
        <v>10449.75</v>
      </c>
      <c r="E1884" s="16">
        <v>1146.1400000000001</v>
      </c>
      <c r="F1884" s="16">
        <v>2421.9</v>
      </c>
      <c r="G1884" s="16">
        <v>10344.17</v>
      </c>
      <c r="H1884" s="16">
        <f>VLOOKUP($A1884,Sheet2!$A:$B,2,FALSE)</f>
        <v>10344.17</v>
      </c>
      <c r="I1884" s="16">
        <f>VLOOKUP($A1884,Sheet2!$A:$B,2,FALSE)</f>
        <v>10344.17</v>
      </c>
      <c r="J1884" s="16">
        <f>VLOOKUP($A1884,Sheet2!$A:$B,2,FALSE)</f>
        <v>10344.17</v>
      </c>
    </row>
    <row r="1885" spans="1:10" x14ac:dyDescent="0.15">
      <c r="A1885" s="7">
        <v>42212</v>
      </c>
      <c r="B1885" s="16">
        <v>3818.73</v>
      </c>
      <c r="C1885" s="16">
        <v>7794.18</v>
      </c>
      <c r="D1885" s="16">
        <v>9719.5499999999993</v>
      </c>
      <c r="E1885" s="16">
        <v>1032.6199999999999</v>
      </c>
      <c r="F1885" s="16">
        <v>2257.6</v>
      </c>
      <c r="G1885" s="16">
        <v>9489.02</v>
      </c>
      <c r="H1885" s="16">
        <f>VLOOKUP($A1885,Sheet2!$A:$B,2,FALSE)</f>
        <v>9489.02</v>
      </c>
      <c r="I1885" s="16">
        <f>VLOOKUP($A1885,Sheet2!$A:$B,2,FALSE)</f>
        <v>9489.02</v>
      </c>
      <c r="J1885" s="16">
        <f>VLOOKUP($A1885,Sheet2!$A:$B,2,FALSE)</f>
        <v>9489.02</v>
      </c>
    </row>
    <row r="1886" spans="1:10" x14ac:dyDescent="0.15">
      <c r="A1886" s="7">
        <v>42213</v>
      </c>
      <c r="B1886" s="16">
        <v>3811.09</v>
      </c>
      <c r="C1886" s="16">
        <v>7649.82</v>
      </c>
      <c r="D1886" s="16">
        <v>9284.5400000000009</v>
      </c>
      <c r="E1886" s="16">
        <v>1088</v>
      </c>
      <c r="F1886" s="16">
        <v>2203.9499999999998</v>
      </c>
      <c r="G1886" s="16">
        <v>9432.64</v>
      </c>
      <c r="H1886" s="16">
        <f>VLOOKUP($A1886,Sheet2!$A:$B,2,FALSE)</f>
        <v>9432.64</v>
      </c>
      <c r="I1886" s="16">
        <f>VLOOKUP($A1886,Sheet2!$A:$B,2,FALSE)</f>
        <v>9432.64</v>
      </c>
      <c r="J1886" s="16">
        <f>VLOOKUP($A1886,Sheet2!$A:$B,2,FALSE)</f>
        <v>9432.64</v>
      </c>
    </row>
    <row r="1887" spans="1:10" x14ac:dyDescent="0.15">
      <c r="A1887" s="7">
        <v>42214</v>
      </c>
      <c r="B1887" s="16">
        <v>3930.38</v>
      </c>
      <c r="C1887" s="16">
        <v>8022.8</v>
      </c>
      <c r="D1887" s="16">
        <v>9727.23</v>
      </c>
      <c r="E1887" s="16">
        <v>1090.3599999999999</v>
      </c>
      <c r="F1887" s="16">
        <v>2295.64</v>
      </c>
      <c r="G1887" s="16">
        <v>9811.42</v>
      </c>
      <c r="H1887" s="16">
        <f>VLOOKUP($A1887,Sheet2!$A:$B,2,FALSE)</f>
        <v>9811.42</v>
      </c>
      <c r="I1887" s="16">
        <f>VLOOKUP($A1887,Sheet2!$A:$B,2,FALSE)</f>
        <v>9811.42</v>
      </c>
      <c r="J1887" s="16">
        <f>VLOOKUP($A1887,Sheet2!$A:$B,2,FALSE)</f>
        <v>9811.42</v>
      </c>
    </row>
    <row r="1888" spans="1:10" x14ac:dyDescent="0.15">
      <c r="A1888" s="7">
        <v>42215</v>
      </c>
      <c r="B1888" s="16">
        <v>3815.41</v>
      </c>
      <c r="C1888" s="16">
        <v>7800.58</v>
      </c>
      <c r="D1888" s="16">
        <v>9460.73</v>
      </c>
      <c r="E1888" s="16">
        <v>1033.81</v>
      </c>
      <c r="F1888" s="16">
        <v>2250.5300000000002</v>
      </c>
      <c r="G1888" s="16">
        <v>9400.33</v>
      </c>
      <c r="H1888" s="16">
        <f>VLOOKUP($A1888,Sheet2!$A:$B,2,FALSE)</f>
        <v>9400.33</v>
      </c>
      <c r="I1888" s="16">
        <f>VLOOKUP($A1888,Sheet2!$A:$B,2,FALSE)</f>
        <v>9400.33</v>
      </c>
      <c r="J1888" s="16">
        <f>VLOOKUP($A1888,Sheet2!$A:$B,2,FALSE)</f>
        <v>9400.33</v>
      </c>
    </row>
    <row r="1889" spans="1:10" x14ac:dyDescent="0.15">
      <c r="A1889" s="7">
        <v>42216</v>
      </c>
      <c r="B1889" s="16">
        <v>3816.7</v>
      </c>
      <c r="C1889" s="16">
        <v>7727.06</v>
      </c>
      <c r="D1889" s="16">
        <v>9223.64</v>
      </c>
      <c r="E1889" s="16">
        <v>1038.32</v>
      </c>
      <c r="F1889" s="16">
        <v>2233.3000000000002</v>
      </c>
      <c r="G1889" s="16">
        <v>9459.3799999999992</v>
      </c>
      <c r="H1889" s="16">
        <f>VLOOKUP($A1889,Sheet2!$A:$B,2,FALSE)</f>
        <v>9459.3799999999992</v>
      </c>
      <c r="I1889" s="16">
        <f>VLOOKUP($A1889,Sheet2!$A:$B,2,FALSE)</f>
        <v>9459.3799999999992</v>
      </c>
      <c r="J1889" s="16">
        <f>VLOOKUP($A1889,Sheet2!$A:$B,2,FALSE)</f>
        <v>9459.3799999999992</v>
      </c>
    </row>
    <row r="1890" spans="1:10" x14ac:dyDescent="0.15">
      <c r="A1890" s="7">
        <v>42219</v>
      </c>
      <c r="B1890" s="16">
        <v>3829.24</v>
      </c>
      <c r="C1890" s="16">
        <v>7540.21</v>
      </c>
      <c r="D1890" s="16">
        <v>8723.59</v>
      </c>
      <c r="E1890" s="16">
        <v>1044.0899999999999</v>
      </c>
      <c r="F1890" s="16">
        <v>2239.4699999999998</v>
      </c>
      <c r="G1890" s="16">
        <v>9406.98</v>
      </c>
      <c r="H1890" s="16">
        <f>VLOOKUP($A1890,Sheet2!$A:$B,2,FALSE)</f>
        <v>9406.98</v>
      </c>
      <c r="I1890" s="16">
        <f>VLOOKUP($A1890,Sheet2!$A:$B,2,FALSE)</f>
        <v>9406.98</v>
      </c>
      <c r="J1890" s="16">
        <f>VLOOKUP($A1890,Sheet2!$A:$B,2,FALSE)</f>
        <v>9406.98</v>
      </c>
    </row>
    <row r="1891" spans="1:10" x14ac:dyDescent="0.15">
      <c r="A1891" s="7">
        <v>42220</v>
      </c>
      <c r="B1891" s="16">
        <v>3948.16</v>
      </c>
      <c r="C1891" s="16">
        <v>7942.1</v>
      </c>
      <c r="D1891" s="16">
        <v>9265.2199999999993</v>
      </c>
      <c r="E1891" s="16">
        <v>1069.96</v>
      </c>
      <c r="F1891" s="16">
        <v>2301.0300000000002</v>
      </c>
      <c r="G1891" s="16">
        <v>9829.57</v>
      </c>
      <c r="H1891" s="16">
        <f>VLOOKUP($A1891,Sheet2!$A:$B,2,FALSE)</f>
        <v>9829.57</v>
      </c>
      <c r="I1891" s="16">
        <f>VLOOKUP($A1891,Sheet2!$A:$B,2,FALSE)</f>
        <v>9829.57</v>
      </c>
      <c r="J1891" s="16">
        <f>VLOOKUP($A1891,Sheet2!$A:$B,2,FALSE)</f>
        <v>9829.57</v>
      </c>
    </row>
    <row r="1892" spans="1:10" x14ac:dyDescent="0.15">
      <c r="A1892" s="7">
        <v>42221</v>
      </c>
      <c r="B1892" s="16">
        <v>3866.9</v>
      </c>
      <c r="C1892" s="16">
        <v>7839.34</v>
      </c>
      <c r="D1892" s="16">
        <v>9240.8799999999992</v>
      </c>
      <c r="E1892" s="16">
        <v>1037.21</v>
      </c>
      <c r="F1892" s="16">
        <v>2269.4499999999998</v>
      </c>
      <c r="G1892" s="16">
        <v>9670.42</v>
      </c>
      <c r="H1892" s="16">
        <f>VLOOKUP($A1892,Sheet2!$A:$B,2,FALSE)</f>
        <v>9670.42</v>
      </c>
      <c r="I1892" s="16">
        <f>VLOOKUP($A1892,Sheet2!$A:$B,2,FALSE)</f>
        <v>9670.42</v>
      </c>
      <c r="J1892" s="16">
        <f>VLOOKUP($A1892,Sheet2!$A:$B,2,FALSE)</f>
        <v>9670.42</v>
      </c>
    </row>
    <row r="1893" spans="1:10" x14ac:dyDescent="0.15">
      <c r="A1893" s="7">
        <v>42222</v>
      </c>
      <c r="B1893" s="16">
        <v>3831.85</v>
      </c>
      <c r="C1893" s="16">
        <v>7792.03</v>
      </c>
      <c r="D1893" s="16">
        <v>9229.35</v>
      </c>
      <c r="E1893" s="16">
        <v>1008.09</v>
      </c>
      <c r="F1893" s="16">
        <v>2244.63</v>
      </c>
      <c r="G1893" s="16">
        <v>9563.2199999999993</v>
      </c>
      <c r="H1893" s="16">
        <f>VLOOKUP($A1893,Sheet2!$A:$B,2,FALSE)</f>
        <v>9563.2199999999993</v>
      </c>
      <c r="I1893" s="16">
        <f>VLOOKUP($A1893,Sheet2!$A:$B,2,FALSE)</f>
        <v>9563.2199999999993</v>
      </c>
      <c r="J1893" s="16">
        <f>VLOOKUP($A1893,Sheet2!$A:$B,2,FALSE)</f>
        <v>9563.2199999999993</v>
      </c>
    </row>
    <row r="1894" spans="1:10" x14ac:dyDescent="0.15">
      <c r="A1894" s="7">
        <v>42223</v>
      </c>
      <c r="B1894" s="16">
        <v>3906.94</v>
      </c>
      <c r="C1894" s="16">
        <v>8013.32</v>
      </c>
      <c r="D1894" s="16">
        <v>9585.14</v>
      </c>
      <c r="E1894" s="16">
        <v>1021.99</v>
      </c>
      <c r="F1894" s="16">
        <v>2291.29</v>
      </c>
      <c r="G1894" s="16">
        <v>9787.42</v>
      </c>
      <c r="H1894" s="16">
        <f>VLOOKUP($A1894,Sheet2!$A:$B,2,FALSE)</f>
        <v>9787.42</v>
      </c>
      <c r="I1894" s="16">
        <f>VLOOKUP($A1894,Sheet2!$A:$B,2,FALSE)</f>
        <v>9787.42</v>
      </c>
      <c r="J1894" s="16">
        <f>VLOOKUP($A1894,Sheet2!$A:$B,2,FALSE)</f>
        <v>9787.42</v>
      </c>
    </row>
    <row r="1895" spans="1:10" x14ac:dyDescent="0.15">
      <c r="A1895" s="7">
        <v>42226</v>
      </c>
      <c r="B1895" s="16">
        <v>4084.36</v>
      </c>
      <c r="C1895" s="16">
        <v>8394.09</v>
      </c>
      <c r="D1895" s="16">
        <v>10077.94</v>
      </c>
      <c r="E1895" s="16">
        <v>1095.74</v>
      </c>
      <c r="F1895" s="16">
        <v>2403.58</v>
      </c>
      <c r="G1895" s="16">
        <v>10228.77</v>
      </c>
      <c r="H1895" s="16">
        <f>VLOOKUP($A1895,Sheet2!$A:$B,2,FALSE)</f>
        <v>10228.77</v>
      </c>
      <c r="I1895" s="16">
        <f>VLOOKUP($A1895,Sheet2!$A:$B,2,FALSE)</f>
        <v>10228.77</v>
      </c>
      <c r="J1895" s="16">
        <f>VLOOKUP($A1895,Sheet2!$A:$B,2,FALSE)</f>
        <v>10228.77</v>
      </c>
    </row>
    <row r="1896" spans="1:10" x14ac:dyDescent="0.15">
      <c r="A1896" s="7">
        <v>42227</v>
      </c>
      <c r="B1896" s="16">
        <v>4066.67</v>
      </c>
      <c r="C1896" s="16">
        <v>8435.33</v>
      </c>
      <c r="D1896" s="16">
        <v>10153.709999999999</v>
      </c>
      <c r="E1896" s="16">
        <v>1079.21</v>
      </c>
      <c r="F1896" s="16">
        <v>2430.59</v>
      </c>
      <c r="G1896" s="16">
        <v>10149.94</v>
      </c>
      <c r="H1896" s="16">
        <f>VLOOKUP($A1896,Sheet2!$A:$B,2,FALSE)</f>
        <v>10149.94</v>
      </c>
      <c r="I1896" s="16">
        <f>VLOOKUP($A1896,Sheet2!$A:$B,2,FALSE)</f>
        <v>10149.94</v>
      </c>
      <c r="J1896" s="16">
        <f>VLOOKUP($A1896,Sheet2!$A:$B,2,FALSE)</f>
        <v>10149.94</v>
      </c>
    </row>
    <row r="1897" spans="1:10" x14ac:dyDescent="0.15">
      <c r="A1897" s="7">
        <v>42228</v>
      </c>
      <c r="B1897" s="16">
        <v>4016.13</v>
      </c>
      <c r="C1897" s="16">
        <v>8336.34</v>
      </c>
      <c r="D1897" s="16">
        <v>10005.93</v>
      </c>
      <c r="E1897" s="16">
        <v>1075.1400000000001</v>
      </c>
      <c r="F1897" s="16">
        <v>2405.7399999999998</v>
      </c>
      <c r="G1897" s="16">
        <v>9960.31</v>
      </c>
      <c r="H1897" s="16">
        <f>VLOOKUP($A1897,Sheet2!$A:$B,2,FALSE)</f>
        <v>9960.31</v>
      </c>
      <c r="I1897" s="16">
        <f>VLOOKUP($A1897,Sheet2!$A:$B,2,FALSE)</f>
        <v>9960.31</v>
      </c>
      <c r="J1897" s="16">
        <f>VLOOKUP($A1897,Sheet2!$A:$B,2,FALSE)</f>
        <v>9960.31</v>
      </c>
    </row>
    <row r="1898" spans="1:10" x14ac:dyDescent="0.15">
      <c r="A1898" s="7">
        <v>42229</v>
      </c>
      <c r="B1898" s="16">
        <v>4075.46</v>
      </c>
      <c r="C1898" s="16">
        <v>8534.43</v>
      </c>
      <c r="D1898" s="16">
        <v>10308.790000000001</v>
      </c>
      <c r="E1898" s="16">
        <v>1087.8399999999999</v>
      </c>
      <c r="F1898" s="16">
        <v>2455.25</v>
      </c>
      <c r="G1898" s="16">
        <v>10070.200000000001</v>
      </c>
      <c r="H1898" s="16">
        <f>VLOOKUP($A1898,Sheet2!$A:$B,2,FALSE)</f>
        <v>10070.200000000001</v>
      </c>
      <c r="I1898" s="16">
        <f>VLOOKUP($A1898,Sheet2!$A:$B,2,FALSE)</f>
        <v>10070.200000000001</v>
      </c>
      <c r="J1898" s="16">
        <f>VLOOKUP($A1898,Sheet2!$A:$B,2,FALSE)</f>
        <v>10070.200000000001</v>
      </c>
    </row>
    <row r="1899" spans="1:10" x14ac:dyDescent="0.15">
      <c r="A1899" s="7">
        <v>42230</v>
      </c>
      <c r="B1899" s="16">
        <v>4073.54</v>
      </c>
      <c r="C1899" s="16">
        <v>8625.24</v>
      </c>
      <c r="D1899" s="16">
        <v>10377.98</v>
      </c>
      <c r="E1899" s="16">
        <v>1098.71</v>
      </c>
      <c r="F1899" s="16">
        <v>2442.2199999999998</v>
      </c>
      <c r="G1899" s="16">
        <v>10130.17</v>
      </c>
      <c r="H1899" s="16">
        <f>VLOOKUP($A1899,Sheet2!$A:$B,2,FALSE)</f>
        <v>10130.17</v>
      </c>
      <c r="I1899" s="16">
        <f>VLOOKUP($A1899,Sheet2!$A:$B,2,FALSE)</f>
        <v>10130.17</v>
      </c>
      <c r="J1899" s="16">
        <f>VLOOKUP($A1899,Sheet2!$A:$B,2,FALSE)</f>
        <v>10130.17</v>
      </c>
    </row>
    <row r="1900" spans="1:10" x14ac:dyDescent="0.15">
      <c r="A1900" s="7">
        <v>42233</v>
      </c>
      <c r="B1900" s="16">
        <v>4077.87</v>
      </c>
      <c r="C1900" s="16">
        <v>8820.4599999999991</v>
      </c>
      <c r="D1900" s="16">
        <v>10563.13</v>
      </c>
      <c r="E1900" s="16">
        <v>1082.43</v>
      </c>
      <c r="F1900" s="16">
        <v>2531.65</v>
      </c>
      <c r="G1900" s="16">
        <v>10324.39</v>
      </c>
      <c r="H1900" s="16">
        <f>VLOOKUP($A1900,Sheet2!$A:$B,2,FALSE)</f>
        <v>10324.39</v>
      </c>
      <c r="I1900" s="16">
        <f>VLOOKUP($A1900,Sheet2!$A:$B,2,FALSE)</f>
        <v>10324.39</v>
      </c>
      <c r="J1900" s="16">
        <f>VLOOKUP($A1900,Sheet2!$A:$B,2,FALSE)</f>
        <v>10324.39</v>
      </c>
    </row>
    <row r="1901" spans="1:10" x14ac:dyDescent="0.15">
      <c r="A1901" s="7">
        <v>42234</v>
      </c>
      <c r="B1901" s="16">
        <v>3825.41</v>
      </c>
      <c r="C1901" s="16">
        <v>8161.27</v>
      </c>
      <c r="D1901" s="16">
        <v>9806.7000000000007</v>
      </c>
      <c r="E1901" s="16">
        <v>1007.75</v>
      </c>
      <c r="F1901" s="16">
        <v>2362.96</v>
      </c>
      <c r="G1901" s="16">
        <v>9675.16</v>
      </c>
      <c r="H1901" s="16">
        <f>VLOOKUP($A1901,Sheet2!$A:$B,2,FALSE)</f>
        <v>9675.16</v>
      </c>
      <c r="I1901" s="16">
        <f>VLOOKUP($A1901,Sheet2!$A:$B,2,FALSE)</f>
        <v>9675.16</v>
      </c>
      <c r="J1901" s="16">
        <f>VLOOKUP($A1901,Sheet2!$A:$B,2,FALSE)</f>
        <v>9675.16</v>
      </c>
    </row>
    <row r="1902" spans="1:10" x14ac:dyDescent="0.15">
      <c r="A1902" s="7">
        <v>42235</v>
      </c>
      <c r="B1902" s="16">
        <v>3886.14</v>
      </c>
      <c r="C1902" s="16">
        <v>8340.98</v>
      </c>
      <c r="D1902" s="16">
        <v>10057.84</v>
      </c>
      <c r="E1902" s="16">
        <v>1021.68</v>
      </c>
      <c r="F1902" s="16">
        <v>2460.94</v>
      </c>
      <c r="G1902" s="16">
        <v>9924.7000000000007</v>
      </c>
      <c r="H1902" s="16">
        <f>VLOOKUP($A1902,Sheet2!$A:$B,2,FALSE)</f>
        <v>9924.7000000000007</v>
      </c>
      <c r="I1902" s="16">
        <f>VLOOKUP($A1902,Sheet2!$A:$B,2,FALSE)</f>
        <v>9924.7000000000007</v>
      </c>
      <c r="J1902" s="16">
        <f>VLOOKUP($A1902,Sheet2!$A:$B,2,FALSE)</f>
        <v>9924.7000000000007</v>
      </c>
    </row>
    <row r="1903" spans="1:10" x14ac:dyDescent="0.15">
      <c r="A1903" s="7">
        <v>42236</v>
      </c>
      <c r="B1903" s="16">
        <v>3761.45</v>
      </c>
      <c r="C1903" s="16">
        <v>8049.51</v>
      </c>
      <c r="D1903" s="16">
        <v>9739.92</v>
      </c>
      <c r="E1903" s="16">
        <v>973.96</v>
      </c>
      <c r="F1903" s="16">
        <v>2398.34</v>
      </c>
      <c r="G1903" s="16">
        <v>9604.74</v>
      </c>
      <c r="H1903" s="16">
        <f>VLOOKUP($A1903,Sheet2!$A:$B,2,FALSE)</f>
        <v>9604.74</v>
      </c>
      <c r="I1903" s="16">
        <f>VLOOKUP($A1903,Sheet2!$A:$B,2,FALSE)</f>
        <v>9604.74</v>
      </c>
      <c r="J1903" s="16">
        <f>VLOOKUP($A1903,Sheet2!$A:$B,2,FALSE)</f>
        <v>9604.74</v>
      </c>
    </row>
    <row r="1904" spans="1:10" x14ac:dyDescent="0.15">
      <c r="A1904" s="7">
        <v>42237</v>
      </c>
      <c r="B1904" s="16">
        <v>3589.54</v>
      </c>
      <c r="C1904" s="16">
        <v>7612.9</v>
      </c>
      <c r="D1904" s="16">
        <v>9208.15</v>
      </c>
      <c r="E1904" s="16">
        <v>900.93</v>
      </c>
      <c r="F1904" s="16">
        <v>2296.4899999999998</v>
      </c>
      <c r="G1904" s="16">
        <v>9166.6200000000008</v>
      </c>
      <c r="H1904" s="16">
        <f>VLOOKUP($A1904,Sheet2!$A:$B,2,FALSE)</f>
        <v>9166.6200000000008</v>
      </c>
      <c r="I1904" s="16">
        <f>VLOOKUP($A1904,Sheet2!$A:$B,2,FALSE)</f>
        <v>9166.6200000000008</v>
      </c>
      <c r="J1904" s="16">
        <f>VLOOKUP($A1904,Sheet2!$A:$B,2,FALSE)</f>
        <v>9166.6200000000008</v>
      </c>
    </row>
    <row r="1905" spans="1:10" x14ac:dyDescent="0.15">
      <c r="A1905" s="7">
        <v>42240</v>
      </c>
      <c r="B1905" s="16">
        <v>3275.53</v>
      </c>
      <c r="C1905" s="16">
        <v>7006.19</v>
      </c>
      <c r="D1905" s="16">
        <v>8506.7199999999993</v>
      </c>
      <c r="E1905" s="16">
        <v>811.94</v>
      </c>
      <c r="F1905" s="16">
        <v>2119.8000000000002</v>
      </c>
      <c r="G1905" s="16">
        <v>8378.26</v>
      </c>
      <c r="H1905" s="16">
        <f>VLOOKUP($A1905,Sheet2!$A:$B,2,FALSE)</f>
        <v>8378.26</v>
      </c>
      <c r="I1905" s="16">
        <f>VLOOKUP($A1905,Sheet2!$A:$B,2,FALSE)</f>
        <v>8378.26</v>
      </c>
      <c r="J1905" s="16">
        <f>VLOOKUP($A1905,Sheet2!$A:$B,2,FALSE)</f>
        <v>8378.26</v>
      </c>
    </row>
    <row r="1906" spans="1:10" x14ac:dyDescent="0.15">
      <c r="A1906" s="7">
        <v>42241</v>
      </c>
      <c r="B1906" s="16">
        <v>3042.93</v>
      </c>
      <c r="C1906" s="16">
        <v>6481.41</v>
      </c>
      <c r="D1906" s="16">
        <v>7882.11</v>
      </c>
      <c r="E1906" s="16">
        <v>731.89</v>
      </c>
      <c r="F1906" s="16">
        <v>1961.72</v>
      </c>
      <c r="G1906" s="16">
        <v>7751.63</v>
      </c>
      <c r="H1906" s="16">
        <f>VLOOKUP($A1906,Sheet2!$A:$B,2,FALSE)</f>
        <v>7751.63</v>
      </c>
      <c r="I1906" s="16">
        <f>VLOOKUP($A1906,Sheet2!$A:$B,2,FALSE)</f>
        <v>7751.63</v>
      </c>
      <c r="J1906" s="16">
        <f>VLOOKUP($A1906,Sheet2!$A:$B,2,FALSE)</f>
        <v>7751.63</v>
      </c>
    </row>
    <row r="1907" spans="1:10" x14ac:dyDescent="0.15">
      <c r="A1907" s="7">
        <v>42242</v>
      </c>
      <c r="B1907" s="16">
        <v>3025.69</v>
      </c>
      <c r="C1907" s="16">
        <v>6238.53</v>
      </c>
      <c r="D1907" s="16">
        <v>7543.78</v>
      </c>
      <c r="E1907" s="16">
        <v>704.66</v>
      </c>
      <c r="F1907" s="16">
        <v>1845.62</v>
      </c>
      <c r="G1907" s="16">
        <v>7666.89</v>
      </c>
      <c r="H1907" s="16">
        <f>VLOOKUP($A1907,Sheet2!$A:$B,2,FALSE)</f>
        <v>7666.89</v>
      </c>
      <c r="I1907" s="16">
        <f>VLOOKUP($A1907,Sheet2!$A:$B,2,FALSE)</f>
        <v>7666.89</v>
      </c>
      <c r="J1907" s="16">
        <f>VLOOKUP($A1907,Sheet2!$A:$B,2,FALSE)</f>
        <v>7666.89</v>
      </c>
    </row>
    <row r="1908" spans="1:10" x14ac:dyDescent="0.15">
      <c r="A1908" s="7">
        <v>42243</v>
      </c>
      <c r="B1908" s="16">
        <v>3205.64</v>
      </c>
      <c r="C1908" s="16">
        <v>6456.05</v>
      </c>
      <c r="D1908" s="16">
        <v>7793.54</v>
      </c>
      <c r="E1908" s="16">
        <v>756.64</v>
      </c>
      <c r="F1908" s="16">
        <v>1872.01</v>
      </c>
      <c r="G1908" s="16">
        <v>8001.37</v>
      </c>
      <c r="H1908" s="16">
        <f>VLOOKUP($A1908,Sheet2!$A:$B,2,FALSE)</f>
        <v>8001.37</v>
      </c>
      <c r="I1908" s="16">
        <f>VLOOKUP($A1908,Sheet2!$A:$B,2,FALSE)</f>
        <v>8001.37</v>
      </c>
      <c r="J1908" s="16">
        <f>VLOOKUP($A1908,Sheet2!$A:$B,2,FALSE)</f>
        <v>8001.37</v>
      </c>
    </row>
    <row r="1909" spans="1:10" x14ac:dyDescent="0.15">
      <c r="A1909" s="7">
        <v>42244</v>
      </c>
      <c r="B1909" s="16">
        <v>3342.29</v>
      </c>
      <c r="C1909" s="16">
        <v>6842.89</v>
      </c>
      <c r="D1909" s="16">
        <v>8270.9599999999991</v>
      </c>
      <c r="E1909" s="16">
        <v>792.57</v>
      </c>
      <c r="F1909" s="16">
        <v>1974.77</v>
      </c>
      <c r="G1909" s="16">
        <v>8411.25</v>
      </c>
      <c r="H1909" s="16">
        <f>VLOOKUP($A1909,Sheet2!$A:$B,2,FALSE)</f>
        <v>8411.25</v>
      </c>
      <c r="I1909" s="16">
        <f>VLOOKUP($A1909,Sheet2!$A:$B,2,FALSE)</f>
        <v>8411.25</v>
      </c>
      <c r="J1909" s="16">
        <f>VLOOKUP($A1909,Sheet2!$A:$B,2,FALSE)</f>
        <v>8411.25</v>
      </c>
    </row>
    <row r="1910" spans="1:10" x14ac:dyDescent="0.15">
      <c r="A1910" s="7">
        <v>42247</v>
      </c>
      <c r="B1910" s="16">
        <v>3366.54</v>
      </c>
      <c r="C1910" s="16">
        <v>6581.31</v>
      </c>
      <c r="D1910" s="16">
        <v>7950.46</v>
      </c>
      <c r="E1910" s="16">
        <v>772.05</v>
      </c>
      <c r="F1910" s="16">
        <v>1958.96</v>
      </c>
      <c r="G1910" s="16">
        <v>8196</v>
      </c>
      <c r="H1910" s="16">
        <f>VLOOKUP($A1910,Sheet2!$A:$B,2,FALSE)</f>
        <v>8196</v>
      </c>
      <c r="I1910" s="16">
        <f>VLOOKUP($A1910,Sheet2!$A:$B,2,FALSE)</f>
        <v>8196</v>
      </c>
      <c r="J1910" s="16">
        <f>VLOOKUP($A1910,Sheet2!$A:$B,2,FALSE)</f>
        <v>8196</v>
      </c>
    </row>
    <row r="1911" spans="1:10" x14ac:dyDescent="0.15">
      <c r="A1911" s="7">
        <v>42248</v>
      </c>
      <c r="B1911" s="16">
        <v>3362.08</v>
      </c>
      <c r="C1911" s="16">
        <v>6169.21</v>
      </c>
      <c r="D1911" s="16">
        <v>7441.34</v>
      </c>
      <c r="E1911" s="16">
        <v>787.65</v>
      </c>
      <c r="F1911" s="16">
        <v>1924.23</v>
      </c>
      <c r="G1911" s="16">
        <v>7855.86</v>
      </c>
      <c r="H1911" s="16">
        <f>VLOOKUP($A1911,Sheet2!$A:$B,2,FALSE)</f>
        <v>7855.86</v>
      </c>
      <c r="I1911" s="16">
        <f>VLOOKUP($A1911,Sheet2!$A:$B,2,FALSE)</f>
        <v>7855.86</v>
      </c>
      <c r="J1911" s="16">
        <f>VLOOKUP($A1911,Sheet2!$A:$B,2,FALSE)</f>
        <v>7855.86</v>
      </c>
    </row>
    <row r="1912" spans="1:10" x14ac:dyDescent="0.15">
      <c r="A1912" s="7">
        <v>42249</v>
      </c>
      <c r="B1912" s="16">
        <v>3365.83</v>
      </c>
      <c r="C1912" s="16">
        <v>6122.54</v>
      </c>
      <c r="D1912" s="16">
        <v>7129.97</v>
      </c>
      <c r="E1912" s="16">
        <v>779.67</v>
      </c>
      <c r="F1912" s="16">
        <v>1900.13</v>
      </c>
      <c r="G1912" s="16">
        <v>7893.25</v>
      </c>
      <c r="H1912" s="16">
        <f>VLOOKUP($A1912,Sheet2!$A:$B,2,FALSE)</f>
        <v>7893.25</v>
      </c>
      <c r="I1912" s="16">
        <f>VLOOKUP($A1912,Sheet2!$A:$B,2,FALSE)</f>
        <v>7893.25</v>
      </c>
      <c r="J1912" s="16">
        <f>VLOOKUP($A1912,Sheet2!$A:$B,2,FALSE)</f>
        <v>7893.25</v>
      </c>
    </row>
    <row r="1913" spans="1:10" x14ac:dyDescent="0.15">
      <c r="A1913" s="7">
        <v>42254</v>
      </c>
      <c r="B1913" s="16">
        <v>3250.49</v>
      </c>
      <c r="C1913" s="16">
        <v>6143.56</v>
      </c>
      <c r="D1913" s="16">
        <v>7291.47</v>
      </c>
      <c r="E1913" s="16">
        <v>765.87</v>
      </c>
      <c r="F1913" s="16">
        <v>1885.03</v>
      </c>
      <c r="G1913" s="16">
        <v>7861.42</v>
      </c>
      <c r="H1913" s="16">
        <f>VLOOKUP($A1913,Sheet2!$A:$B,2,FALSE)</f>
        <v>7861.42</v>
      </c>
      <c r="I1913" s="16">
        <f>VLOOKUP($A1913,Sheet2!$A:$B,2,FALSE)</f>
        <v>7861.42</v>
      </c>
      <c r="J1913" s="16">
        <f>VLOOKUP($A1913,Sheet2!$A:$B,2,FALSE)</f>
        <v>7861.42</v>
      </c>
    </row>
    <row r="1914" spans="1:10" x14ac:dyDescent="0.15">
      <c r="A1914" s="7">
        <v>42255</v>
      </c>
      <c r="B1914" s="16">
        <v>3334.02</v>
      </c>
      <c r="C1914" s="16">
        <v>6374.86</v>
      </c>
      <c r="D1914" s="16">
        <v>7651.5</v>
      </c>
      <c r="E1914" s="16">
        <v>793.51</v>
      </c>
      <c r="F1914" s="16">
        <v>1914.94</v>
      </c>
      <c r="G1914" s="16">
        <v>8198.2900000000009</v>
      </c>
      <c r="H1914" s="16">
        <f>VLOOKUP($A1914,Sheet2!$A:$B,2,FALSE)</f>
        <v>8198.2900000000009</v>
      </c>
      <c r="I1914" s="16">
        <f>VLOOKUP($A1914,Sheet2!$A:$B,2,FALSE)</f>
        <v>8198.2900000000009</v>
      </c>
      <c r="J1914" s="16">
        <f>VLOOKUP($A1914,Sheet2!$A:$B,2,FALSE)</f>
        <v>8198.2900000000009</v>
      </c>
    </row>
    <row r="1915" spans="1:10" x14ac:dyDescent="0.15">
      <c r="A1915" s="7">
        <v>42256</v>
      </c>
      <c r="B1915" s="16">
        <v>3399.31</v>
      </c>
      <c r="C1915" s="16">
        <v>6551.01</v>
      </c>
      <c r="D1915" s="16">
        <v>7956.73</v>
      </c>
      <c r="E1915" s="16">
        <v>818.29</v>
      </c>
      <c r="F1915" s="16">
        <v>1968.08</v>
      </c>
      <c r="G1915" s="16">
        <v>8351.51</v>
      </c>
      <c r="H1915" s="16">
        <f>VLOOKUP($A1915,Sheet2!$A:$B,2,FALSE)</f>
        <v>8351.51</v>
      </c>
      <c r="I1915" s="16">
        <f>VLOOKUP($A1915,Sheet2!$A:$B,2,FALSE)</f>
        <v>8351.51</v>
      </c>
      <c r="J1915" s="16">
        <f>VLOOKUP($A1915,Sheet2!$A:$B,2,FALSE)</f>
        <v>8351.51</v>
      </c>
    </row>
    <row r="1916" spans="1:10" x14ac:dyDescent="0.15">
      <c r="A1916" s="7">
        <v>42257</v>
      </c>
      <c r="B1916" s="16">
        <v>3357.56</v>
      </c>
      <c r="C1916" s="16">
        <v>6440.31</v>
      </c>
      <c r="D1916" s="16">
        <v>7843</v>
      </c>
      <c r="E1916" s="16">
        <v>795.1</v>
      </c>
      <c r="F1916" s="16">
        <v>1915.6</v>
      </c>
      <c r="G1916" s="16">
        <v>8253.5499999999993</v>
      </c>
      <c r="H1916" s="16">
        <f>VLOOKUP($A1916,Sheet2!$A:$B,2,FALSE)</f>
        <v>8253.5499999999993</v>
      </c>
      <c r="I1916" s="16">
        <f>VLOOKUP($A1916,Sheet2!$A:$B,2,FALSE)</f>
        <v>8253.5499999999993</v>
      </c>
      <c r="J1916" s="16">
        <f>VLOOKUP($A1916,Sheet2!$A:$B,2,FALSE)</f>
        <v>8253.5499999999993</v>
      </c>
    </row>
    <row r="1917" spans="1:10" x14ac:dyDescent="0.15">
      <c r="A1917" s="7">
        <v>42258</v>
      </c>
      <c r="B1917" s="16">
        <v>3347.19</v>
      </c>
      <c r="C1917" s="16">
        <v>6493.31</v>
      </c>
      <c r="D1917" s="16">
        <v>7952.14</v>
      </c>
      <c r="E1917" s="16">
        <v>790.66</v>
      </c>
      <c r="F1917" s="16">
        <v>1910.14</v>
      </c>
      <c r="G1917" s="16">
        <v>8224.4599999999991</v>
      </c>
      <c r="H1917" s="16">
        <f>VLOOKUP($A1917,Sheet2!$A:$B,2,FALSE)</f>
        <v>8224.4599999999991</v>
      </c>
      <c r="I1917" s="16">
        <f>VLOOKUP($A1917,Sheet2!$A:$B,2,FALSE)</f>
        <v>8224.4599999999991</v>
      </c>
      <c r="J1917" s="16">
        <f>VLOOKUP($A1917,Sheet2!$A:$B,2,FALSE)</f>
        <v>8224.4599999999991</v>
      </c>
    </row>
    <row r="1918" spans="1:10" x14ac:dyDescent="0.15">
      <c r="A1918" s="7">
        <v>42261</v>
      </c>
      <c r="B1918" s="16">
        <v>3281.13</v>
      </c>
      <c r="C1918" s="16">
        <v>6049.78</v>
      </c>
      <c r="D1918" s="16">
        <v>7412.3</v>
      </c>
      <c r="E1918" s="16">
        <v>750.87</v>
      </c>
      <c r="F1918" s="16">
        <v>1800.8</v>
      </c>
      <c r="G1918" s="16">
        <v>7837.89</v>
      </c>
      <c r="H1918" s="16">
        <f>VLOOKUP($A1918,Sheet2!$A:$B,2,FALSE)</f>
        <v>7837.89</v>
      </c>
      <c r="I1918" s="16">
        <f>VLOOKUP($A1918,Sheet2!$A:$B,2,FALSE)</f>
        <v>7837.89</v>
      </c>
      <c r="J1918" s="16">
        <f>VLOOKUP($A1918,Sheet2!$A:$B,2,FALSE)</f>
        <v>7837.89</v>
      </c>
    </row>
    <row r="1919" spans="1:10" x14ac:dyDescent="0.15">
      <c r="A1919" s="7">
        <v>42262</v>
      </c>
      <c r="B1919" s="16">
        <v>3152.23</v>
      </c>
      <c r="C1919" s="16">
        <v>5708.02</v>
      </c>
      <c r="D1919" s="16">
        <v>7034.9</v>
      </c>
      <c r="E1919" s="16">
        <v>713.34</v>
      </c>
      <c r="F1919" s="16">
        <v>1668.19</v>
      </c>
      <c r="G1919" s="16">
        <v>7516.94</v>
      </c>
      <c r="H1919" s="16">
        <f>VLOOKUP($A1919,Sheet2!$A:$B,2,FALSE)</f>
        <v>7516.94</v>
      </c>
      <c r="I1919" s="16">
        <f>VLOOKUP($A1919,Sheet2!$A:$B,2,FALSE)</f>
        <v>7516.94</v>
      </c>
      <c r="J1919" s="16">
        <f>VLOOKUP($A1919,Sheet2!$A:$B,2,FALSE)</f>
        <v>7516.94</v>
      </c>
    </row>
    <row r="1920" spans="1:10" x14ac:dyDescent="0.15">
      <c r="A1920" s="7">
        <v>42263</v>
      </c>
      <c r="B1920" s="16">
        <v>3309.25</v>
      </c>
      <c r="C1920" s="16">
        <v>6084.83</v>
      </c>
      <c r="D1920" s="16">
        <v>7500.61</v>
      </c>
      <c r="E1920" s="16">
        <v>766.81</v>
      </c>
      <c r="F1920" s="16">
        <v>1758.25</v>
      </c>
      <c r="G1920" s="16">
        <v>8002.39</v>
      </c>
      <c r="H1920" s="16">
        <f>VLOOKUP($A1920,Sheet2!$A:$B,2,FALSE)</f>
        <v>8002.39</v>
      </c>
      <c r="I1920" s="16">
        <f>VLOOKUP($A1920,Sheet2!$A:$B,2,FALSE)</f>
        <v>8002.39</v>
      </c>
      <c r="J1920" s="16">
        <f>VLOOKUP($A1920,Sheet2!$A:$B,2,FALSE)</f>
        <v>8002.39</v>
      </c>
    </row>
    <row r="1921" spans="1:10" x14ac:dyDescent="0.15">
      <c r="A1921" s="7">
        <v>42264</v>
      </c>
      <c r="B1921" s="16">
        <v>3237</v>
      </c>
      <c r="C1921" s="16">
        <v>5965.4</v>
      </c>
      <c r="D1921" s="16">
        <v>7428.64</v>
      </c>
      <c r="E1921" s="16">
        <v>742.18</v>
      </c>
      <c r="F1921" s="16">
        <v>1702.17</v>
      </c>
      <c r="G1921" s="16">
        <v>7790.88</v>
      </c>
      <c r="H1921" s="16">
        <f>VLOOKUP($A1921,Sheet2!$A:$B,2,FALSE)</f>
        <v>7790.88</v>
      </c>
      <c r="I1921" s="16">
        <f>VLOOKUP($A1921,Sheet2!$A:$B,2,FALSE)</f>
        <v>7790.88</v>
      </c>
      <c r="J1921" s="16">
        <f>VLOOKUP($A1921,Sheet2!$A:$B,2,FALSE)</f>
        <v>7790.88</v>
      </c>
    </row>
    <row r="1922" spans="1:10" x14ac:dyDescent="0.15">
      <c r="A1922" s="7">
        <v>42265</v>
      </c>
      <c r="B1922" s="16">
        <v>3251.27</v>
      </c>
      <c r="C1922" s="16">
        <v>6036.87</v>
      </c>
      <c r="D1922" s="16">
        <v>7556.2</v>
      </c>
      <c r="E1922" s="16">
        <v>746.61</v>
      </c>
      <c r="F1922" s="16">
        <v>1702.92</v>
      </c>
      <c r="G1922" s="16">
        <v>7845.7</v>
      </c>
      <c r="H1922" s="16">
        <f>VLOOKUP($A1922,Sheet2!$A:$B,2,FALSE)</f>
        <v>7845.7</v>
      </c>
      <c r="I1922" s="16">
        <f>VLOOKUP($A1922,Sheet2!$A:$B,2,FALSE)</f>
        <v>7845.7</v>
      </c>
      <c r="J1922" s="16">
        <f>VLOOKUP($A1922,Sheet2!$A:$B,2,FALSE)</f>
        <v>7845.7</v>
      </c>
    </row>
    <row r="1923" spans="1:10" x14ac:dyDescent="0.15">
      <c r="A1923" s="7">
        <v>42268</v>
      </c>
      <c r="B1923" s="16">
        <v>3308.25</v>
      </c>
      <c r="C1923" s="16">
        <v>6250.43</v>
      </c>
      <c r="D1923" s="16">
        <v>7847.88</v>
      </c>
      <c r="E1923" s="16">
        <v>760.18</v>
      </c>
      <c r="F1923" s="16">
        <v>1723.76</v>
      </c>
      <c r="G1923" s="16">
        <v>8074.58</v>
      </c>
      <c r="H1923" s="16">
        <f>VLOOKUP($A1923,Sheet2!$A:$B,2,FALSE)</f>
        <v>8074.58</v>
      </c>
      <c r="I1923" s="16">
        <f>VLOOKUP($A1923,Sheet2!$A:$B,2,FALSE)</f>
        <v>8074.58</v>
      </c>
      <c r="J1923" s="16">
        <f>VLOOKUP($A1923,Sheet2!$A:$B,2,FALSE)</f>
        <v>8074.58</v>
      </c>
    </row>
    <row r="1924" spans="1:10" x14ac:dyDescent="0.15">
      <c r="A1924" s="7">
        <v>42269</v>
      </c>
      <c r="B1924" s="16">
        <v>3339.03</v>
      </c>
      <c r="C1924" s="16">
        <v>6295.92</v>
      </c>
      <c r="D1924" s="16">
        <v>7880.84</v>
      </c>
      <c r="E1924" s="16">
        <v>788.63</v>
      </c>
      <c r="F1924" s="16">
        <v>1737.75</v>
      </c>
      <c r="G1924" s="16">
        <v>8127.66</v>
      </c>
      <c r="H1924" s="16">
        <f>VLOOKUP($A1924,Sheet2!$A:$B,2,FALSE)</f>
        <v>8127.66</v>
      </c>
      <c r="I1924" s="16">
        <f>VLOOKUP($A1924,Sheet2!$A:$B,2,FALSE)</f>
        <v>8127.66</v>
      </c>
      <c r="J1924" s="16">
        <f>VLOOKUP($A1924,Sheet2!$A:$B,2,FALSE)</f>
        <v>8127.66</v>
      </c>
    </row>
    <row r="1925" spans="1:10" x14ac:dyDescent="0.15">
      <c r="A1925" s="7">
        <v>42270</v>
      </c>
      <c r="B1925" s="16">
        <v>3263.03</v>
      </c>
      <c r="C1925" s="16">
        <v>6224.59</v>
      </c>
      <c r="D1925" s="16">
        <v>7824.07</v>
      </c>
      <c r="E1925" s="16">
        <v>758.7</v>
      </c>
      <c r="F1925" s="16">
        <v>1689.69</v>
      </c>
      <c r="G1925" s="16">
        <v>8002.36</v>
      </c>
      <c r="H1925" s="16">
        <f>VLOOKUP($A1925,Sheet2!$A:$B,2,FALSE)</f>
        <v>8002.36</v>
      </c>
      <c r="I1925" s="16">
        <f>VLOOKUP($A1925,Sheet2!$A:$B,2,FALSE)</f>
        <v>8002.36</v>
      </c>
      <c r="J1925" s="16">
        <f>VLOOKUP($A1925,Sheet2!$A:$B,2,FALSE)</f>
        <v>8002.36</v>
      </c>
    </row>
    <row r="1926" spans="1:10" x14ac:dyDescent="0.15">
      <c r="A1926" s="7">
        <v>42271</v>
      </c>
      <c r="B1926" s="16">
        <v>3285</v>
      </c>
      <c r="C1926" s="16">
        <v>6315.1</v>
      </c>
      <c r="D1926" s="16">
        <v>7928.82</v>
      </c>
      <c r="E1926" s="16">
        <v>765.37</v>
      </c>
      <c r="F1926" s="16">
        <v>1707.52</v>
      </c>
      <c r="G1926" s="16">
        <v>8119.69</v>
      </c>
      <c r="H1926" s="16">
        <f>VLOOKUP($A1926,Sheet2!$A:$B,2,FALSE)</f>
        <v>8119.69</v>
      </c>
      <c r="I1926" s="16">
        <f>VLOOKUP($A1926,Sheet2!$A:$B,2,FALSE)</f>
        <v>8119.69</v>
      </c>
      <c r="J1926" s="16">
        <f>VLOOKUP($A1926,Sheet2!$A:$B,2,FALSE)</f>
        <v>8119.69</v>
      </c>
    </row>
    <row r="1927" spans="1:10" x14ac:dyDescent="0.15">
      <c r="A1927" s="7">
        <v>42272</v>
      </c>
      <c r="B1927" s="16">
        <v>3231.95</v>
      </c>
      <c r="C1927" s="16">
        <v>6108.37</v>
      </c>
      <c r="D1927" s="16">
        <v>7640.17</v>
      </c>
      <c r="E1927" s="16">
        <v>738.42</v>
      </c>
      <c r="F1927" s="16">
        <v>1647.78</v>
      </c>
      <c r="G1927" s="16">
        <v>7890.61</v>
      </c>
      <c r="H1927" s="16">
        <f>VLOOKUP($A1927,Sheet2!$A:$B,2,FALSE)</f>
        <v>7890.61</v>
      </c>
      <c r="I1927" s="16">
        <f>VLOOKUP($A1927,Sheet2!$A:$B,2,FALSE)</f>
        <v>7890.61</v>
      </c>
      <c r="J1927" s="16">
        <f>VLOOKUP($A1927,Sheet2!$A:$B,2,FALSE)</f>
        <v>7890.61</v>
      </c>
    </row>
    <row r="1928" spans="1:10" x14ac:dyDescent="0.15">
      <c r="A1928" s="7">
        <v>42275</v>
      </c>
      <c r="B1928" s="16">
        <v>3242.75</v>
      </c>
      <c r="C1928" s="16">
        <v>6219.68</v>
      </c>
      <c r="D1928" s="16">
        <v>7839.62</v>
      </c>
      <c r="E1928" s="16">
        <v>747.95</v>
      </c>
      <c r="F1928" s="16">
        <v>1660.07</v>
      </c>
      <c r="G1928" s="16">
        <v>8029.67</v>
      </c>
      <c r="H1928" s="16">
        <f>VLOOKUP($A1928,Sheet2!$A:$B,2,FALSE)</f>
        <v>8029.67</v>
      </c>
      <c r="I1928" s="16">
        <f>VLOOKUP($A1928,Sheet2!$A:$B,2,FALSE)</f>
        <v>8029.67</v>
      </c>
      <c r="J1928" s="16">
        <f>VLOOKUP($A1928,Sheet2!$A:$B,2,FALSE)</f>
        <v>8029.67</v>
      </c>
    </row>
    <row r="1929" spans="1:10" x14ac:dyDescent="0.15">
      <c r="A1929" s="7">
        <v>42276</v>
      </c>
      <c r="B1929" s="16">
        <v>3178.85</v>
      </c>
      <c r="C1929" s="16">
        <v>6103.6</v>
      </c>
      <c r="D1929" s="16">
        <v>7720.68</v>
      </c>
      <c r="E1929" s="16">
        <v>741.47</v>
      </c>
      <c r="F1929" s="16">
        <v>1612.05</v>
      </c>
      <c r="G1929" s="16">
        <v>7877.72</v>
      </c>
      <c r="H1929" s="16">
        <f>VLOOKUP($A1929,Sheet2!$A:$B,2,FALSE)</f>
        <v>7877.72</v>
      </c>
      <c r="I1929" s="16">
        <f>VLOOKUP($A1929,Sheet2!$A:$B,2,FALSE)</f>
        <v>7877.72</v>
      </c>
      <c r="J1929" s="16">
        <f>VLOOKUP($A1929,Sheet2!$A:$B,2,FALSE)</f>
        <v>7877.72</v>
      </c>
    </row>
    <row r="1930" spans="1:10" x14ac:dyDescent="0.15">
      <c r="A1930" s="7">
        <v>42277</v>
      </c>
      <c r="B1930" s="16">
        <v>3202.95</v>
      </c>
      <c r="C1930" s="16">
        <v>6123.72</v>
      </c>
      <c r="D1930" s="16">
        <v>7727.51</v>
      </c>
      <c r="E1930" s="16">
        <v>744.03</v>
      </c>
      <c r="F1930" s="16">
        <v>1623.22</v>
      </c>
      <c r="G1930" s="16">
        <v>7899.27</v>
      </c>
      <c r="H1930" s="16">
        <f>VLOOKUP($A1930,Sheet2!$A:$B,2,FALSE)</f>
        <v>7899.27</v>
      </c>
      <c r="I1930" s="16">
        <f>VLOOKUP($A1930,Sheet2!$A:$B,2,FALSE)</f>
        <v>7899.27</v>
      </c>
      <c r="J1930" s="16">
        <f>VLOOKUP($A1930,Sheet2!$A:$B,2,FALSE)</f>
        <v>7899.27</v>
      </c>
    </row>
    <row r="1931" spans="1:10" x14ac:dyDescent="0.15">
      <c r="A1931" s="7">
        <v>42285</v>
      </c>
      <c r="B1931" s="16">
        <v>3296.48</v>
      </c>
      <c r="C1931" s="16">
        <v>6372.48</v>
      </c>
      <c r="D1931" s="16">
        <v>8056.28</v>
      </c>
      <c r="E1931" s="16">
        <v>775.26</v>
      </c>
      <c r="F1931" s="16">
        <v>1679</v>
      </c>
      <c r="G1931" s="16">
        <v>8271.58</v>
      </c>
      <c r="H1931" s="16">
        <f>VLOOKUP($A1931,Sheet2!$A:$B,2,FALSE)</f>
        <v>8271.58</v>
      </c>
      <c r="I1931" s="16">
        <f>VLOOKUP($A1931,Sheet2!$A:$B,2,FALSE)</f>
        <v>8271.58</v>
      </c>
      <c r="J1931" s="16">
        <f>VLOOKUP($A1931,Sheet2!$A:$B,2,FALSE)</f>
        <v>8271.58</v>
      </c>
    </row>
    <row r="1932" spans="1:10" x14ac:dyDescent="0.15">
      <c r="A1932" s="7">
        <v>42286</v>
      </c>
      <c r="B1932" s="16">
        <v>3340.12</v>
      </c>
      <c r="C1932" s="16">
        <v>6470.04</v>
      </c>
      <c r="D1932" s="16">
        <v>8180.4</v>
      </c>
      <c r="E1932" s="16">
        <v>797.69</v>
      </c>
      <c r="F1932" s="16">
        <v>1698.82</v>
      </c>
      <c r="G1932" s="16">
        <v>8353.2800000000007</v>
      </c>
      <c r="H1932" s="16">
        <f>VLOOKUP($A1932,Sheet2!$A:$B,2,FALSE)</f>
        <v>8353.2800000000007</v>
      </c>
      <c r="I1932" s="16">
        <f>VLOOKUP($A1932,Sheet2!$A:$B,2,FALSE)</f>
        <v>8353.2800000000007</v>
      </c>
      <c r="J1932" s="16">
        <f>VLOOKUP($A1932,Sheet2!$A:$B,2,FALSE)</f>
        <v>8353.2800000000007</v>
      </c>
    </row>
    <row r="1933" spans="1:10" x14ac:dyDescent="0.15">
      <c r="A1933" s="7">
        <v>42289</v>
      </c>
      <c r="B1933" s="16">
        <v>3447.69</v>
      </c>
      <c r="C1933" s="16">
        <v>6718.71</v>
      </c>
      <c r="D1933" s="16">
        <v>8522.6299999999992</v>
      </c>
      <c r="E1933" s="16">
        <v>843.52</v>
      </c>
      <c r="F1933" s="16">
        <v>1764.33</v>
      </c>
      <c r="G1933" s="16">
        <v>8615.91</v>
      </c>
      <c r="H1933" s="16">
        <f>VLOOKUP($A1933,Sheet2!$A:$B,2,FALSE)</f>
        <v>8615.91</v>
      </c>
      <c r="I1933" s="16">
        <f>VLOOKUP($A1933,Sheet2!$A:$B,2,FALSE)</f>
        <v>8615.91</v>
      </c>
      <c r="J1933" s="16">
        <f>VLOOKUP($A1933,Sheet2!$A:$B,2,FALSE)</f>
        <v>8615.91</v>
      </c>
    </row>
    <row r="1934" spans="1:10" x14ac:dyDescent="0.15">
      <c r="A1934" s="7">
        <v>42290</v>
      </c>
      <c r="B1934" s="16">
        <v>3445.04</v>
      </c>
      <c r="C1934" s="16">
        <v>6802.07</v>
      </c>
      <c r="D1934" s="16">
        <v>8651.0499999999993</v>
      </c>
      <c r="E1934" s="16">
        <v>837.82</v>
      </c>
      <c r="F1934" s="16">
        <v>1768.62</v>
      </c>
      <c r="G1934" s="16">
        <v>8634.1299999999992</v>
      </c>
      <c r="H1934" s="16">
        <f>VLOOKUP($A1934,Sheet2!$A:$B,2,FALSE)</f>
        <v>8634.1299999999992</v>
      </c>
      <c r="I1934" s="16">
        <f>VLOOKUP($A1934,Sheet2!$A:$B,2,FALSE)</f>
        <v>8634.1299999999992</v>
      </c>
      <c r="J1934" s="16">
        <f>VLOOKUP($A1934,Sheet2!$A:$B,2,FALSE)</f>
        <v>8634.1299999999992</v>
      </c>
    </row>
    <row r="1935" spans="1:10" x14ac:dyDescent="0.15">
      <c r="A1935" s="7">
        <v>42291</v>
      </c>
      <c r="B1935" s="16">
        <v>3406.11</v>
      </c>
      <c r="C1935" s="16">
        <v>6724.49</v>
      </c>
      <c r="D1935" s="16">
        <v>8534.73</v>
      </c>
      <c r="E1935" s="16">
        <v>827.9</v>
      </c>
      <c r="F1935" s="16">
        <v>1773.2</v>
      </c>
      <c r="G1935" s="16">
        <v>8549.34</v>
      </c>
      <c r="H1935" s="16">
        <f>VLOOKUP($A1935,Sheet2!$A:$B,2,FALSE)</f>
        <v>8549.34</v>
      </c>
      <c r="I1935" s="16">
        <f>VLOOKUP($A1935,Sheet2!$A:$B,2,FALSE)</f>
        <v>8549.34</v>
      </c>
      <c r="J1935" s="16">
        <f>VLOOKUP($A1935,Sheet2!$A:$B,2,FALSE)</f>
        <v>8549.34</v>
      </c>
    </row>
    <row r="1936" spans="1:10" x14ac:dyDescent="0.15">
      <c r="A1936" s="7">
        <v>42292</v>
      </c>
      <c r="B1936" s="16">
        <v>3486.81</v>
      </c>
      <c r="C1936" s="16">
        <v>6929.23</v>
      </c>
      <c r="D1936" s="16">
        <v>8808.4599999999991</v>
      </c>
      <c r="E1936" s="16">
        <v>855.03</v>
      </c>
      <c r="F1936" s="16">
        <v>1805.62</v>
      </c>
      <c r="G1936" s="16">
        <v>8786.2999999999993</v>
      </c>
      <c r="H1936" s="16">
        <f>VLOOKUP($A1936,Sheet2!$A:$B,2,FALSE)</f>
        <v>8786.2999999999993</v>
      </c>
      <c r="I1936" s="16">
        <f>VLOOKUP($A1936,Sheet2!$A:$B,2,FALSE)</f>
        <v>8786.2999999999993</v>
      </c>
      <c r="J1936" s="16">
        <f>VLOOKUP($A1936,Sheet2!$A:$B,2,FALSE)</f>
        <v>8786.2999999999993</v>
      </c>
    </row>
    <row r="1937" spans="1:10" x14ac:dyDescent="0.15">
      <c r="A1937" s="7">
        <v>42293</v>
      </c>
      <c r="B1937" s="16">
        <v>3534.07</v>
      </c>
      <c r="C1937" s="16">
        <v>7047.55</v>
      </c>
      <c r="D1937" s="16">
        <v>8943.02</v>
      </c>
      <c r="E1937" s="16">
        <v>873.87</v>
      </c>
      <c r="F1937" s="16">
        <v>1822.24</v>
      </c>
      <c r="G1937" s="16">
        <v>8843.69</v>
      </c>
      <c r="H1937" s="16">
        <f>VLOOKUP($A1937,Sheet2!$A:$B,2,FALSE)</f>
        <v>8843.69</v>
      </c>
      <c r="I1937" s="16">
        <f>VLOOKUP($A1937,Sheet2!$A:$B,2,FALSE)</f>
        <v>8843.69</v>
      </c>
      <c r="J1937" s="16">
        <f>VLOOKUP($A1937,Sheet2!$A:$B,2,FALSE)</f>
        <v>8843.69</v>
      </c>
    </row>
    <row r="1938" spans="1:10" x14ac:dyDescent="0.15">
      <c r="A1938" s="7">
        <v>42296</v>
      </c>
      <c r="B1938" s="16">
        <v>3534.18</v>
      </c>
      <c r="C1938" s="16">
        <v>7047.36</v>
      </c>
      <c r="D1938" s="16">
        <v>8935.39</v>
      </c>
      <c r="E1938" s="16">
        <v>895.56</v>
      </c>
      <c r="F1938" s="16">
        <v>1818.68</v>
      </c>
      <c r="G1938" s="16">
        <v>8811.36</v>
      </c>
      <c r="H1938" s="16">
        <f>VLOOKUP($A1938,Sheet2!$A:$B,2,FALSE)</f>
        <v>8811.36</v>
      </c>
      <c r="I1938" s="16">
        <f>VLOOKUP($A1938,Sheet2!$A:$B,2,FALSE)</f>
        <v>8811.36</v>
      </c>
      <c r="J1938" s="16">
        <f>VLOOKUP($A1938,Sheet2!$A:$B,2,FALSE)</f>
        <v>8811.36</v>
      </c>
    </row>
    <row r="1939" spans="1:10" x14ac:dyDescent="0.15">
      <c r="A1939" s="7">
        <v>42297</v>
      </c>
      <c r="B1939" s="16">
        <v>3577.7</v>
      </c>
      <c r="C1939" s="16">
        <v>7162.07</v>
      </c>
      <c r="D1939" s="16">
        <v>9116.5400000000009</v>
      </c>
      <c r="E1939" s="16">
        <v>908.39</v>
      </c>
      <c r="F1939" s="16">
        <v>1839.81</v>
      </c>
      <c r="G1939" s="16">
        <v>8951.8700000000008</v>
      </c>
      <c r="H1939" s="16">
        <f>VLOOKUP($A1939,Sheet2!$A:$B,2,FALSE)</f>
        <v>8951.8700000000008</v>
      </c>
      <c r="I1939" s="16">
        <f>VLOOKUP($A1939,Sheet2!$A:$B,2,FALSE)</f>
        <v>8951.8700000000008</v>
      </c>
      <c r="J1939" s="16">
        <f>VLOOKUP($A1939,Sheet2!$A:$B,2,FALSE)</f>
        <v>8951.8700000000008</v>
      </c>
    </row>
    <row r="1940" spans="1:10" x14ac:dyDescent="0.15">
      <c r="A1940" s="7">
        <v>42298</v>
      </c>
      <c r="B1940" s="16">
        <v>3473.25</v>
      </c>
      <c r="C1940" s="16">
        <v>6712.73</v>
      </c>
      <c r="D1940" s="16">
        <v>8541.61</v>
      </c>
      <c r="E1940" s="16">
        <v>858.46</v>
      </c>
      <c r="F1940" s="16">
        <v>1732.66</v>
      </c>
      <c r="G1940" s="16">
        <v>8638.26</v>
      </c>
      <c r="H1940" s="16">
        <f>VLOOKUP($A1940,Sheet2!$A:$B,2,FALSE)</f>
        <v>8638.26</v>
      </c>
      <c r="I1940" s="16">
        <f>VLOOKUP($A1940,Sheet2!$A:$B,2,FALSE)</f>
        <v>8638.26</v>
      </c>
      <c r="J1940" s="16">
        <f>VLOOKUP($A1940,Sheet2!$A:$B,2,FALSE)</f>
        <v>8638.26</v>
      </c>
    </row>
    <row r="1941" spans="1:10" x14ac:dyDescent="0.15">
      <c r="A1941" s="7">
        <v>42299</v>
      </c>
      <c r="B1941" s="16">
        <v>3524.53</v>
      </c>
      <c r="C1941" s="16">
        <v>6964.29</v>
      </c>
      <c r="D1941" s="16">
        <v>8894.76</v>
      </c>
      <c r="E1941" s="16">
        <v>872.87</v>
      </c>
      <c r="F1941" s="16">
        <v>1767.63</v>
      </c>
      <c r="G1941" s="16">
        <v>9057.06</v>
      </c>
      <c r="H1941" s="16">
        <f>VLOOKUP($A1941,Sheet2!$A:$B,2,FALSE)</f>
        <v>9057.06</v>
      </c>
      <c r="I1941" s="16">
        <f>VLOOKUP($A1941,Sheet2!$A:$B,2,FALSE)</f>
        <v>9057.06</v>
      </c>
      <c r="J1941" s="16">
        <f>VLOOKUP($A1941,Sheet2!$A:$B,2,FALSE)</f>
        <v>9057.06</v>
      </c>
    </row>
    <row r="1942" spans="1:10" x14ac:dyDescent="0.15">
      <c r="A1942" s="7">
        <v>42300</v>
      </c>
      <c r="B1942" s="16">
        <v>3571.24</v>
      </c>
      <c r="C1942" s="16">
        <v>7138.22</v>
      </c>
      <c r="D1942" s="16">
        <v>9182.5499999999993</v>
      </c>
      <c r="E1942" s="16">
        <v>887.53</v>
      </c>
      <c r="F1942" s="16">
        <v>1785.09</v>
      </c>
      <c r="G1942" s="16">
        <v>9379.74</v>
      </c>
      <c r="H1942" s="16">
        <f>VLOOKUP($A1942,Sheet2!$A:$B,2,FALSE)</f>
        <v>9379.74</v>
      </c>
      <c r="I1942" s="16">
        <f>VLOOKUP($A1942,Sheet2!$A:$B,2,FALSE)</f>
        <v>9379.74</v>
      </c>
      <c r="J1942" s="16">
        <f>VLOOKUP($A1942,Sheet2!$A:$B,2,FALSE)</f>
        <v>9379.74</v>
      </c>
    </row>
    <row r="1943" spans="1:10" x14ac:dyDescent="0.15">
      <c r="A1943" s="7">
        <v>42303</v>
      </c>
      <c r="B1943" s="16">
        <v>3589.26</v>
      </c>
      <c r="C1943" s="16">
        <v>7186.74</v>
      </c>
      <c r="D1943" s="16">
        <v>9262.89</v>
      </c>
      <c r="E1943" s="16">
        <v>906.48</v>
      </c>
      <c r="F1943" s="16">
        <v>1778.27</v>
      </c>
      <c r="G1943" s="16">
        <v>9368.51</v>
      </c>
      <c r="H1943" s="16">
        <f>VLOOKUP($A1943,Sheet2!$A:$B,2,FALSE)</f>
        <v>9368.51</v>
      </c>
      <c r="I1943" s="16">
        <f>VLOOKUP($A1943,Sheet2!$A:$B,2,FALSE)</f>
        <v>9368.51</v>
      </c>
      <c r="J1943" s="16">
        <f>VLOOKUP($A1943,Sheet2!$A:$B,2,FALSE)</f>
        <v>9368.51</v>
      </c>
    </row>
    <row r="1944" spans="1:10" x14ac:dyDescent="0.15">
      <c r="A1944" s="7">
        <v>42304</v>
      </c>
      <c r="B1944" s="16">
        <v>3592.88</v>
      </c>
      <c r="C1944" s="16">
        <v>7231.43</v>
      </c>
      <c r="D1944" s="16">
        <v>9345.9699999999993</v>
      </c>
      <c r="E1944" s="16">
        <v>900.01</v>
      </c>
      <c r="F1944" s="16">
        <v>1770.37</v>
      </c>
      <c r="G1944" s="16">
        <v>9419.5300000000007</v>
      </c>
      <c r="H1944" s="16">
        <f>VLOOKUP($A1944,Sheet2!$A:$B,2,FALSE)</f>
        <v>9419.5300000000007</v>
      </c>
      <c r="I1944" s="16">
        <f>VLOOKUP($A1944,Sheet2!$A:$B,2,FALSE)</f>
        <v>9419.5300000000007</v>
      </c>
      <c r="J1944" s="16">
        <f>VLOOKUP($A1944,Sheet2!$A:$B,2,FALSE)</f>
        <v>9419.5300000000007</v>
      </c>
    </row>
    <row r="1945" spans="1:10" x14ac:dyDescent="0.15">
      <c r="A1945" s="7">
        <v>42305</v>
      </c>
      <c r="B1945" s="16">
        <v>3524.92</v>
      </c>
      <c r="C1945" s="16">
        <v>7048.89</v>
      </c>
      <c r="D1945" s="16">
        <v>9131.8700000000008</v>
      </c>
      <c r="E1945" s="16">
        <v>867.62</v>
      </c>
      <c r="F1945" s="16">
        <v>1759.44</v>
      </c>
      <c r="G1945" s="16">
        <v>9148.4599999999991</v>
      </c>
      <c r="H1945" s="16">
        <f>VLOOKUP($A1945,Sheet2!$A:$B,2,FALSE)</f>
        <v>9148.4599999999991</v>
      </c>
      <c r="I1945" s="16">
        <f>VLOOKUP($A1945,Sheet2!$A:$B,2,FALSE)</f>
        <v>9148.4599999999991</v>
      </c>
      <c r="J1945" s="16">
        <f>VLOOKUP($A1945,Sheet2!$A:$B,2,FALSE)</f>
        <v>9148.4599999999991</v>
      </c>
    </row>
    <row r="1946" spans="1:10" x14ac:dyDescent="0.15">
      <c r="A1946" s="7">
        <v>42306</v>
      </c>
      <c r="B1946" s="16">
        <v>3533.31</v>
      </c>
      <c r="C1946" s="16">
        <v>7108.96</v>
      </c>
      <c r="D1946" s="16">
        <v>9214.59</v>
      </c>
      <c r="E1946" s="16">
        <v>867.15</v>
      </c>
      <c r="F1946" s="16">
        <v>1754.73</v>
      </c>
      <c r="G1946" s="16">
        <v>9205.44</v>
      </c>
      <c r="H1946" s="16">
        <f>VLOOKUP($A1946,Sheet2!$A:$B,2,FALSE)</f>
        <v>9205.44</v>
      </c>
      <c r="I1946" s="16">
        <f>VLOOKUP($A1946,Sheet2!$A:$B,2,FALSE)</f>
        <v>9205.44</v>
      </c>
      <c r="J1946" s="16">
        <f>VLOOKUP($A1946,Sheet2!$A:$B,2,FALSE)</f>
        <v>9205.44</v>
      </c>
    </row>
    <row r="1947" spans="1:10" x14ac:dyDescent="0.15">
      <c r="A1947" s="7">
        <v>42307</v>
      </c>
      <c r="B1947" s="16">
        <v>3534.08</v>
      </c>
      <c r="C1947" s="16">
        <v>7084.96</v>
      </c>
      <c r="D1947" s="16">
        <v>9188.27</v>
      </c>
      <c r="E1947" s="16">
        <v>888.57</v>
      </c>
      <c r="F1947" s="16">
        <v>1736.06</v>
      </c>
      <c r="G1947" s="16">
        <v>9131.93</v>
      </c>
      <c r="H1947" s="16">
        <f>VLOOKUP($A1947,Sheet2!$A:$B,2,FALSE)</f>
        <v>9131.93</v>
      </c>
      <c r="I1947" s="16">
        <f>VLOOKUP($A1947,Sheet2!$A:$B,2,FALSE)</f>
        <v>9131.93</v>
      </c>
      <c r="J1947" s="16">
        <f>VLOOKUP($A1947,Sheet2!$A:$B,2,FALSE)</f>
        <v>9131.93</v>
      </c>
    </row>
    <row r="1948" spans="1:10" x14ac:dyDescent="0.15">
      <c r="A1948" s="7">
        <v>42310</v>
      </c>
      <c r="B1948" s="16">
        <v>3475.96</v>
      </c>
      <c r="C1948" s="16">
        <v>6936.42</v>
      </c>
      <c r="D1948" s="16">
        <v>8944.68</v>
      </c>
      <c r="E1948" s="16">
        <v>861.5</v>
      </c>
      <c r="F1948" s="16">
        <v>1691.52</v>
      </c>
      <c r="G1948" s="16">
        <v>8945.35</v>
      </c>
      <c r="H1948" s="16">
        <f>VLOOKUP($A1948,Sheet2!$A:$B,2,FALSE)</f>
        <v>8945.35</v>
      </c>
      <c r="I1948" s="16">
        <f>VLOOKUP($A1948,Sheet2!$A:$B,2,FALSE)</f>
        <v>8945.35</v>
      </c>
      <c r="J1948" s="16">
        <f>VLOOKUP($A1948,Sheet2!$A:$B,2,FALSE)</f>
        <v>8945.35</v>
      </c>
    </row>
    <row r="1949" spans="1:10" x14ac:dyDescent="0.15">
      <c r="A1949" s="7">
        <v>42311</v>
      </c>
      <c r="B1949" s="16">
        <v>3465.49</v>
      </c>
      <c r="C1949" s="16">
        <v>6920.09</v>
      </c>
      <c r="D1949" s="16">
        <v>8924.42</v>
      </c>
      <c r="E1949" s="16">
        <v>864.59</v>
      </c>
      <c r="F1949" s="16">
        <v>1683.43</v>
      </c>
      <c r="G1949" s="16">
        <v>8875.34</v>
      </c>
      <c r="H1949" s="16">
        <f>VLOOKUP($A1949,Sheet2!$A:$B,2,FALSE)</f>
        <v>8875.34</v>
      </c>
      <c r="I1949" s="16">
        <f>VLOOKUP($A1949,Sheet2!$A:$B,2,FALSE)</f>
        <v>8875.34</v>
      </c>
      <c r="J1949" s="16">
        <f>VLOOKUP($A1949,Sheet2!$A:$B,2,FALSE)</f>
        <v>8875.34</v>
      </c>
    </row>
    <row r="1950" spans="1:10" x14ac:dyDescent="0.15">
      <c r="A1950" s="7">
        <v>42312</v>
      </c>
      <c r="B1950" s="16">
        <v>3628.54</v>
      </c>
      <c r="C1950" s="16">
        <v>7267.98</v>
      </c>
      <c r="D1950" s="16">
        <v>9396.84</v>
      </c>
      <c r="E1950" s="16">
        <v>950.95</v>
      </c>
      <c r="F1950" s="16">
        <v>1746.46</v>
      </c>
      <c r="G1950" s="16">
        <v>9326.94</v>
      </c>
      <c r="H1950" s="16">
        <f>VLOOKUP($A1950,Sheet2!$A:$B,2,FALSE)</f>
        <v>9326.94</v>
      </c>
      <c r="I1950" s="16">
        <f>VLOOKUP($A1950,Sheet2!$A:$B,2,FALSE)</f>
        <v>9326.94</v>
      </c>
      <c r="J1950" s="16">
        <f>VLOOKUP($A1950,Sheet2!$A:$B,2,FALSE)</f>
        <v>9326.94</v>
      </c>
    </row>
    <row r="1951" spans="1:10" x14ac:dyDescent="0.15">
      <c r="A1951" s="7">
        <v>42313</v>
      </c>
      <c r="B1951" s="16">
        <v>3705.97</v>
      </c>
      <c r="C1951" s="16">
        <v>7276.44</v>
      </c>
      <c r="D1951" s="16">
        <v>9391.4500000000007</v>
      </c>
      <c r="E1951" s="16">
        <v>1024.27</v>
      </c>
      <c r="F1951" s="16">
        <v>1789.57</v>
      </c>
      <c r="G1951" s="16">
        <v>9289.3700000000008</v>
      </c>
      <c r="H1951" s="16">
        <f>VLOOKUP($A1951,Sheet2!$A:$B,2,FALSE)</f>
        <v>9289.3700000000008</v>
      </c>
      <c r="I1951" s="16">
        <f>VLOOKUP($A1951,Sheet2!$A:$B,2,FALSE)</f>
        <v>9289.3700000000008</v>
      </c>
      <c r="J1951" s="16">
        <f>VLOOKUP($A1951,Sheet2!$A:$B,2,FALSE)</f>
        <v>9289.3700000000008</v>
      </c>
    </row>
    <row r="1952" spans="1:10" x14ac:dyDescent="0.15">
      <c r="A1952" s="7">
        <v>42314</v>
      </c>
      <c r="B1952" s="16">
        <v>3793.37</v>
      </c>
      <c r="C1952" s="16">
        <v>7446.84</v>
      </c>
      <c r="D1952" s="16">
        <v>9629.2800000000007</v>
      </c>
      <c r="E1952" s="16">
        <v>1117.8599999999999</v>
      </c>
      <c r="F1952" s="16">
        <v>1820.02</v>
      </c>
      <c r="G1952" s="16">
        <v>9440.42</v>
      </c>
      <c r="H1952" s="16">
        <f>VLOOKUP($A1952,Sheet2!$A:$B,2,FALSE)</f>
        <v>9440.42</v>
      </c>
      <c r="I1952" s="16">
        <f>VLOOKUP($A1952,Sheet2!$A:$B,2,FALSE)</f>
        <v>9440.42</v>
      </c>
      <c r="J1952" s="16">
        <f>VLOOKUP($A1952,Sheet2!$A:$B,2,FALSE)</f>
        <v>9440.42</v>
      </c>
    </row>
    <row r="1953" spans="1:10" x14ac:dyDescent="0.15">
      <c r="A1953" s="7">
        <v>42317</v>
      </c>
      <c r="B1953" s="16">
        <v>3840.35</v>
      </c>
      <c r="C1953" s="16">
        <v>7543.79</v>
      </c>
      <c r="D1953" s="16">
        <v>9816.0300000000007</v>
      </c>
      <c r="E1953" s="16">
        <v>1104.95</v>
      </c>
      <c r="F1953" s="16">
        <v>1841.4</v>
      </c>
      <c r="G1953" s="16">
        <v>9545.1</v>
      </c>
      <c r="H1953" s="16">
        <f>VLOOKUP($A1953,Sheet2!$A:$B,2,FALSE)</f>
        <v>9545.1</v>
      </c>
      <c r="I1953" s="16">
        <f>VLOOKUP($A1953,Sheet2!$A:$B,2,FALSE)</f>
        <v>9545.1</v>
      </c>
      <c r="J1953" s="16">
        <f>VLOOKUP($A1953,Sheet2!$A:$B,2,FALSE)</f>
        <v>9545.1</v>
      </c>
    </row>
    <row r="1954" spans="1:10" x14ac:dyDescent="0.15">
      <c r="A1954" s="7">
        <v>42318</v>
      </c>
      <c r="B1954" s="16">
        <v>3833.24</v>
      </c>
      <c r="C1954" s="16">
        <v>7575</v>
      </c>
      <c r="D1954" s="16">
        <v>9911.24</v>
      </c>
      <c r="E1954" s="16">
        <v>1126.8699999999999</v>
      </c>
      <c r="F1954" s="16">
        <v>1860.66</v>
      </c>
      <c r="G1954" s="16">
        <v>9515.7900000000009</v>
      </c>
      <c r="H1954" s="16">
        <f>VLOOKUP($A1954,Sheet2!$A:$B,2,FALSE)</f>
        <v>9515.7900000000009</v>
      </c>
      <c r="I1954" s="16">
        <f>VLOOKUP($A1954,Sheet2!$A:$B,2,FALSE)</f>
        <v>9515.7900000000009</v>
      </c>
      <c r="J1954" s="16">
        <f>VLOOKUP($A1954,Sheet2!$A:$B,2,FALSE)</f>
        <v>9515.7900000000009</v>
      </c>
    </row>
    <row r="1955" spans="1:10" x14ac:dyDescent="0.15">
      <c r="A1955" s="7">
        <v>42319</v>
      </c>
      <c r="B1955" s="16">
        <v>3833.65</v>
      </c>
      <c r="C1955" s="16">
        <v>7684.66</v>
      </c>
      <c r="D1955" s="16">
        <v>10100.51</v>
      </c>
      <c r="E1955" s="16">
        <v>1152.8900000000001</v>
      </c>
      <c r="F1955" s="16">
        <v>1873.34</v>
      </c>
      <c r="G1955" s="16">
        <v>9673.27</v>
      </c>
      <c r="H1955" s="16">
        <f>VLOOKUP($A1955,Sheet2!$A:$B,2,FALSE)</f>
        <v>9673.27</v>
      </c>
      <c r="I1955" s="16">
        <f>VLOOKUP($A1955,Sheet2!$A:$B,2,FALSE)</f>
        <v>9673.27</v>
      </c>
      <c r="J1955" s="16">
        <f>VLOOKUP($A1955,Sheet2!$A:$B,2,FALSE)</f>
        <v>9673.27</v>
      </c>
    </row>
    <row r="1956" spans="1:10" x14ac:dyDescent="0.15">
      <c r="A1956" s="7">
        <v>42320</v>
      </c>
      <c r="B1956" s="16">
        <v>3795.32</v>
      </c>
      <c r="C1956" s="16">
        <v>7682.44</v>
      </c>
      <c r="D1956" s="16">
        <v>10135.08</v>
      </c>
      <c r="E1956" s="16">
        <v>1127.45</v>
      </c>
      <c r="F1956" s="16">
        <v>1858.86</v>
      </c>
      <c r="G1956" s="16">
        <v>9700.98</v>
      </c>
      <c r="H1956" s="16">
        <f>VLOOKUP($A1956,Sheet2!$A:$B,2,FALSE)</f>
        <v>9700.98</v>
      </c>
      <c r="I1956" s="16">
        <f>VLOOKUP($A1956,Sheet2!$A:$B,2,FALSE)</f>
        <v>9700.98</v>
      </c>
      <c r="J1956" s="16">
        <f>VLOOKUP($A1956,Sheet2!$A:$B,2,FALSE)</f>
        <v>9700.98</v>
      </c>
    </row>
    <row r="1957" spans="1:10" x14ac:dyDescent="0.15">
      <c r="A1957" s="7">
        <v>42321</v>
      </c>
      <c r="B1957" s="16">
        <v>3746.24</v>
      </c>
      <c r="C1957" s="16">
        <v>7567.1</v>
      </c>
      <c r="D1957" s="16">
        <v>9934.77</v>
      </c>
      <c r="E1957" s="16">
        <v>1138.47</v>
      </c>
      <c r="F1957" s="16">
        <v>1807.07</v>
      </c>
      <c r="G1957" s="16">
        <v>9449.08</v>
      </c>
      <c r="H1957" s="16">
        <f>VLOOKUP($A1957,Sheet2!$A:$B,2,FALSE)</f>
        <v>9449.08</v>
      </c>
      <c r="I1957" s="16">
        <f>VLOOKUP($A1957,Sheet2!$A:$B,2,FALSE)</f>
        <v>9449.08</v>
      </c>
      <c r="J1957" s="16">
        <f>VLOOKUP($A1957,Sheet2!$A:$B,2,FALSE)</f>
        <v>9449.08</v>
      </c>
    </row>
    <row r="1958" spans="1:10" x14ac:dyDescent="0.15">
      <c r="A1958" s="7">
        <v>42324</v>
      </c>
      <c r="B1958" s="16">
        <v>3764.13</v>
      </c>
      <c r="C1958" s="16">
        <v>7718.85</v>
      </c>
      <c r="D1958" s="16">
        <v>10194.780000000001</v>
      </c>
      <c r="E1958" s="16">
        <v>1124.47</v>
      </c>
      <c r="F1958" s="16">
        <v>1824.98</v>
      </c>
      <c r="G1958" s="16">
        <v>9586.01</v>
      </c>
      <c r="H1958" s="16">
        <f>VLOOKUP($A1958,Sheet2!$A:$B,2,FALSE)</f>
        <v>9586.01</v>
      </c>
      <c r="I1958" s="16">
        <f>VLOOKUP($A1958,Sheet2!$A:$B,2,FALSE)</f>
        <v>9586.01</v>
      </c>
      <c r="J1958" s="16">
        <f>VLOOKUP($A1958,Sheet2!$A:$B,2,FALSE)</f>
        <v>9586.01</v>
      </c>
    </row>
    <row r="1959" spans="1:10" x14ac:dyDescent="0.15">
      <c r="A1959" s="7">
        <v>42325</v>
      </c>
      <c r="B1959" s="16">
        <v>3758.39</v>
      </c>
      <c r="C1959" s="16">
        <v>7650.37</v>
      </c>
      <c r="D1959" s="16">
        <v>10109.4</v>
      </c>
      <c r="E1959" s="16">
        <v>1135.0999999999999</v>
      </c>
      <c r="F1959" s="16">
        <v>1817.15</v>
      </c>
      <c r="G1959" s="16">
        <v>9508.24</v>
      </c>
      <c r="H1959" s="16">
        <f>VLOOKUP($A1959,Sheet2!$A:$B,2,FALSE)</f>
        <v>9508.24</v>
      </c>
      <c r="I1959" s="16">
        <f>VLOOKUP($A1959,Sheet2!$A:$B,2,FALSE)</f>
        <v>9508.24</v>
      </c>
      <c r="J1959" s="16">
        <f>VLOOKUP($A1959,Sheet2!$A:$B,2,FALSE)</f>
        <v>9508.24</v>
      </c>
    </row>
    <row r="1960" spans="1:10" x14ac:dyDescent="0.15">
      <c r="A1960" s="7">
        <v>42326</v>
      </c>
      <c r="B1960" s="16">
        <v>3715.58</v>
      </c>
      <c r="C1960" s="16">
        <v>7526.93</v>
      </c>
      <c r="D1960" s="16">
        <v>9928.66</v>
      </c>
      <c r="E1960" s="16">
        <v>1088.3800000000001</v>
      </c>
      <c r="F1960" s="16">
        <v>1788.17</v>
      </c>
      <c r="G1960" s="16">
        <v>9345.98</v>
      </c>
      <c r="H1960" s="16">
        <f>VLOOKUP($A1960,Sheet2!$A:$B,2,FALSE)</f>
        <v>9345.98</v>
      </c>
      <c r="I1960" s="16">
        <f>VLOOKUP($A1960,Sheet2!$A:$B,2,FALSE)</f>
        <v>9345.98</v>
      </c>
      <c r="J1960" s="16">
        <f>VLOOKUP($A1960,Sheet2!$A:$B,2,FALSE)</f>
        <v>9345.98</v>
      </c>
    </row>
    <row r="1961" spans="1:10" x14ac:dyDescent="0.15">
      <c r="A1961" s="7">
        <v>42327</v>
      </c>
      <c r="B1961" s="16">
        <v>3774.97</v>
      </c>
      <c r="C1961" s="16">
        <v>7718.61</v>
      </c>
      <c r="D1961" s="16">
        <v>10235.35</v>
      </c>
      <c r="E1961" s="16">
        <v>1115.22</v>
      </c>
      <c r="F1961" s="16">
        <v>1815.04</v>
      </c>
      <c r="G1961" s="16">
        <v>9530.74</v>
      </c>
      <c r="H1961" s="16">
        <f>VLOOKUP($A1961,Sheet2!$A:$B,2,FALSE)</f>
        <v>9530.74</v>
      </c>
      <c r="I1961" s="16">
        <f>VLOOKUP($A1961,Sheet2!$A:$B,2,FALSE)</f>
        <v>9530.74</v>
      </c>
      <c r="J1961" s="16">
        <f>VLOOKUP($A1961,Sheet2!$A:$B,2,FALSE)</f>
        <v>9530.74</v>
      </c>
    </row>
    <row r="1962" spans="1:10" x14ac:dyDescent="0.15">
      <c r="A1962" s="7">
        <v>42328</v>
      </c>
      <c r="B1962" s="16">
        <v>3774.38</v>
      </c>
      <c r="C1962" s="16">
        <v>7806.26</v>
      </c>
      <c r="D1962" s="16">
        <v>10440.35</v>
      </c>
      <c r="E1962" s="16">
        <v>1094.1500000000001</v>
      </c>
      <c r="F1962" s="16">
        <v>1825.65</v>
      </c>
      <c r="G1962" s="16">
        <v>9571.9500000000007</v>
      </c>
      <c r="H1962" s="16">
        <f>VLOOKUP($A1962,Sheet2!$A:$B,2,FALSE)</f>
        <v>9571.9500000000007</v>
      </c>
      <c r="I1962" s="16">
        <f>VLOOKUP($A1962,Sheet2!$A:$B,2,FALSE)</f>
        <v>9571.9500000000007</v>
      </c>
      <c r="J1962" s="16">
        <f>VLOOKUP($A1962,Sheet2!$A:$B,2,FALSE)</f>
        <v>9571.9500000000007</v>
      </c>
    </row>
    <row r="1963" spans="1:10" x14ac:dyDescent="0.15">
      <c r="A1963" s="7">
        <v>42331</v>
      </c>
      <c r="B1963" s="16">
        <v>3753.34</v>
      </c>
      <c r="C1963" s="16">
        <v>7744.17</v>
      </c>
      <c r="D1963" s="16">
        <v>10341.42</v>
      </c>
      <c r="E1963" s="16">
        <v>1079.5999999999999</v>
      </c>
      <c r="F1963" s="16">
        <v>1804.72</v>
      </c>
      <c r="G1963" s="16">
        <v>9558.52</v>
      </c>
      <c r="H1963" s="16">
        <f>VLOOKUP($A1963,Sheet2!$A:$B,2,FALSE)</f>
        <v>9558.52</v>
      </c>
      <c r="I1963" s="16">
        <f>VLOOKUP($A1963,Sheet2!$A:$B,2,FALSE)</f>
        <v>9558.52</v>
      </c>
      <c r="J1963" s="16">
        <f>VLOOKUP($A1963,Sheet2!$A:$B,2,FALSE)</f>
        <v>9558.52</v>
      </c>
    </row>
    <row r="1964" spans="1:10" x14ac:dyDescent="0.15">
      <c r="A1964" s="7">
        <v>42332</v>
      </c>
      <c r="B1964" s="16">
        <v>3753.89</v>
      </c>
      <c r="C1964" s="16">
        <v>7798.49</v>
      </c>
      <c r="D1964" s="16">
        <v>10459.6</v>
      </c>
      <c r="E1964" s="16">
        <v>1104.0999999999999</v>
      </c>
      <c r="F1964" s="16">
        <v>1804.86</v>
      </c>
      <c r="G1964" s="16">
        <v>9597.3700000000008</v>
      </c>
      <c r="H1964" s="16">
        <f>VLOOKUP($A1964,Sheet2!$A:$B,2,FALSE)</f>
        <v>9597.3700000000008</v>
      </c>
      <c r="I1964" s="16">
        <f>VLOOKUP($A1964,Sheet2!$A:$B,2,FALSE)</f>
        <v>9597.3700000000008</v>
      </c>
      <c r="J1964" s="16">
        <f>VLOOKUP($A1964,Sheet2!$A:$B,2,FALSE)</f>
        <v>9597.3700000000008</v>
      </c>
    </row>
    <row r="1965" spans="1:10" x14ac:dyDescent="0.15">
      <c r="A1965" s="7">
        <v>42333</v>
      </c>
      <c r="B1965" s="16">
        <v>3781.61</v>
      </c>
      <c r="C1965" s="16">
        <v>7922.37</v>
      </c>
      <c r="D1965" s="16">
        <v>10696.31</v>
      </c>
      <c r="E1965" s="16">
        <v>1109.3</v>
      </c>
      <c r="F1965" s="16">
        <v>1819.57</v>
      </c>
      <c r="G1965" s="16">
        <v>9778.59</v>
      </c>
      <c r="H1965" s="16">
        <f>VLOOKUP($A1965,Sheet2!$A:$B,2,FALSE)</f>
        <v>9778.59</v>
      </c>
      <c r="I1965" s="16">
        <f>VLOOKUP($A1965,Sheet2!$A:$B,2,FALSE)</f>
        <v>9778.59</v>
      </c>
      <c r="J1965" s="16">
        <f>VLOOKUP($A1965,Sheet2!$A:$B,2,FALSE)</f>
        <v>9778.59</v>
      </c>
    </row>
    <row r="1966" spans="1:10" x14ac:dyDescent="0.15">
      <c r="A1966" s="7">
        <v>42334</v>
      </c>
      <c r="B1966" s="16">
        <v>3759.43</v>
      </c>
      <c r="C1966" s="16">
        <v>7874.07</v>
      </c>
      <c r="D1966" s="16">
        <v>10620.83</v>
      </c>
      <c r="E1966" s="16">
        <v>1095.83</v>
      </c>
      <c r="F1966" s="16">
        <v>1818.19</v>
      </c>
      <c r="G1966" s="16">
        <v>9675.92</v>
      </c>
      <c r="H1966" s="16">
        <f>VLOOKUP($A1966,Sheet2!$A:$B,2,FALSE)</f>
        <v>9675.92</v>
      </c>
      <c r="I1966" s="16">
        <f>VLOOKUP($A1966,Sheet2!$A:$B,2,FALSE)</f>
        <v>9675.92</v>
      </c>
      <c r="J1966" s="16">
        <f>VLOOKUP($A1966,Sheet2!$A:$B,2,FALSE)</f>
        <v>9675.92</v>
      </c>
    </row>
    <row r="1967" spans="1:10" x14ac:dyDescent="0.15">
      <c r="A1967" s="7">
        <v>42335</v>
      </c>
      <c r="B1967" s="16">
        <v>3556.99</v>
      </c>
      <c r="C1967" s="16">
        <v>7376.11</v>
      </c>
      <c r="D1967" s="16">
        <v>9933.5</v>
      </c>
      <c r="E1967" s="16">
        <v>1002.45</v>
      </c>
      <c r="F1967" s="16">
        <v>1704.03</v>
      </c>
      <c r="G1967" s="16">
        <v>9171.44</v>
      </c>
      <c r="H1967" s="16">
        <f>VLOOKUP($A1967,Sheet2!$A:$B,2,FALSE)</f>
        <v>9171.44</v>
      </c>
      <c r="I1967" s="16">
        <f>VLOOKUP($A1967,Sheet2!$A:$B,2,FALSE)</f>
        <v>9171.44</v>
      </c>
      <c r="J1967" s="16">
        <f>VLOOKUP($A1967,Sheet2!$A:$B,2,FALSE)</f>
        <v>9171.44</v>
      </c>
    </row>
    <row r="1968" spans="1:10" x14ac:dyDescent="0.15">
      <c r="A1968" s="7">
        <v>42338</v>
      </c>
      <c r="B1968" s="16">
        <v>3566.41</v>
      </c>
      <c r="C1968" s="16">
        <v>7408.39</v>
      </c>
      <c r="D1968" s="16">
        <v>10001.19</v>
      </c>
      <c r="E1968" s="16">
        <v>989.36</v>
      </c>
      <c r="F1968" s="16">
        <v>1683.19</v>
      </c>
      <c r="G1968" s="16">
        <v>9179.91</v>
      </c>
      <c r="H1968" s="16">
        <f>VLOOKUP($A1968,Sheet2!$A:$B,2,FALSE)</f>
        <v>9179.91</v>
      </c>
      <c r="I1968" s="16">
        <f>VLOOKUP($A1968,Sheet2!$A:$B,2,FALSE)</f>
        <v>9179.91</v>
      </c>
      <c r="J1968" s="16">
        <f>VLOOKUP($A1968,Sheet2!$A:$B,2,FALSE)</f>
        <v>9179.91</v>
      </c>
    </row>
    <row r="1969" spans="1:10" x14ac:dyDescent="0.15">
      <c r="A1969" s="7">
        <v>42339</v>
      </c>
      <c r="B1969" s="16">
        <v>3591.7</v>
      </c>
      <c r="C1969" s="16">
        <v>7443.94</v>
      </c>
      <c r="D1969" s="16">
        <v>9955.2099999999991</v>
      </c>
      <c r="E1969" s="16">
        <v>986.67</v>
      </c>
      <c r="F1969" s="16">
        <v>1689.03</v>
      </c>
      <c r="G1969" s="16">
        <v>9290.6200000000008</v>
      </c>
      <c r="H1969" s="16">
        <f>VLOOKUP($A1969,Sheet2!$A:$B,2,FALSE)</f>
        <v>9290.6200000000008</v>
      </c>
      <c r="I1969" s="16">
        <f>VLOOKUP($A1969,Sheet2!$A:$B,2,FALSE)</f>
        <v>9290.6200000000008</v>
      </c>
      <c r="J1969" s="16">
        <f>VLOOKUP($A1969,Sheet2!$A:$B,2,FALSE)</f>
        <v>9290.6200000000008</v>
      </c>
    </row>
    <row r="1970" spans="1:10" x14ac:dyDescent="0.15">
      <c r="A1970" s="7">
        <v>42340</v>
      </c>
      <c r="B1970" s="16">
        <v>3721.95</v>
      </c>
      <c r="C1970" s="16">
        <v>7405.85</v>
      </c>
      <c r="D1970" s="16">
        <v>9822.0499999999993</v>
      </c>
      <c r="E1970" s="16">
        <v>1047.31</v>
      </c>
      <c r="F1970" s="16">
        <v>1732.8</v>
      </c>
      <c r="G1970" s="16">
        <v>9334.92</v>
      </c>
      <c r="H1970" s="16">
        <f>VLOOKUP($A1970,Sheet2!$A:$B,2,FALSE)</f>
        <v>9334.92</v>
      </c>
      <c r="I1970" s="16">
        <f>VLOOKUP($A1970,Sheet2!$A:$B,2,FALSE)</f>
        <v>9334.92</v>
      </c>
      <c r="J1970" s="16">
        <f>VLOOKUP($A1970,Sheet2!$A:$B,2,FALSE)</f>
        <v>9334.92</v>
      </c>
    </row>
    <row r="1971" spans="1:10" x14ac:dyDescent="0.15">
      <c r="A1971" s="7">
        <v>42341</v>
      </c>
      <c r="B1971" s="16">
        <v>3749.3</v>
      </c>
      <c r="C1971" s="16">
        <v>7570.5</v>
      </c>
      <c r="D1971" s="16">
        <v>10102.89</v>
      </c>
      <c r="E1971" s="16">
        <v>1048.06</v>
      </c>
      <c r="F1971" s="16">
        <v>1747.27</v>
      </c>
      <c r="G1971" s="16">
        <v>9481.1299999999992</v>
      </c>
      <c r="H1971" s="16">
        <f>VLOOKUP($A1971,Sheet2!$A:$B,2,FALSE)</f>
        <v>9481.1299999999992</v>
      </c>
      <c r="I1971" s="16">
        <f>VLOOKUP($A1971,Sheet2!$A:$B,2,FALSE)</f>
        <v>9481.1299999999992</v>
      </c>
      <c r="J1971" s="16">
        <f>VLOOKUP($A1971,Sheet2!$A:$B,2,FALSE)</f>
        <v>9481.1299999999992</v>
      </c>
    </row>
    <row r="1972" spans="1:10" x14ac:dyDescent="0.15">
      <c r="A1972" s="7">
        <v>42342</v>
      </c>
      <c r="B1972" s="16">
        <v>3677.59</v>
      </c>
      <c r="C1972" s="16">
        <v>7511.66</v>
      </c>
      <c r="D1972" s="16">
        <v>10081.57</v>
      </c>
      <c r="E1972" s="16">
        <v>1019.85</v>
      </c>
      <c r="F1972" s="16">
        <v>1717.12</v>
      </c>
      <c r="G1972" s="16">
        <v>9427.01</v>
      </c>
      <c r="H1972" s="16">
        <f>VLOOKUP($A1972,Sheet2!$A:$B,2,FALSE)</f>
        <v>9427.01</v>
      </c>
      <c r="I1972" s="16">
        <f>VLOOKUP($A1972,Sheet2!$A:$B,2,FALSE)</f>
        <v>9427.01</v>
      </c>
      <c r="J1972" s="16">
        <f>VLOOKUP($A1972,Sheet2!$A:$B,2,FALSE)</f>
        <v>9427.01</v>
      </c>
    </row>
    <row r="1973" spans="1:10" x14ac:dyDescent="0.15">
      <c r="A1973" s="7">
        <v>42345</v>
      </c>
      <c r="B1973" s="16">
        <v>3687.61</v>
      </c>
      <c r="C1973" s="16">
        <v>7602.22</v>
      </c>
      <c r="D1973" s="16">
        <v>10238.02</v>
      </c>
      <c r="E1973" s="16">
        <v>1007.5</v>
      </c>
      <c r="F1973" s="16">
        <v>1719.5</v>
      </c>
      <c r="G1973" s="16">
        <v>9602.85</v>
      </c>
      <c r="H1973" s="16">
        <f>VLOOKUP($A1973,Sheet2!$A:$B,2,FALSE)</f>
        <v>9602.85</v>
      </c>
      <c r="I1973" s="16">
        <f>VLOOKUP($A1973,Sheet2!$A:$B,2,FALSE)</f>
        <v>9602.85</v>
      </c>
      <c r="J1973" s="16">
        <f>VLOOKUP($A1973,Sheet2!$A:$B,2,FALSE)</f>
        <v>9602.85</v>
      </c>
    </row>
    <row r="1974" spans="1:10" x14ac:dyDescent="0.15">
      <c r="A1974" s="7">
        <v>42346</v>
      </c>
      <c r="B1974" s="16">
        <v>3623.02</v>
      </c>
      <c r="C1974" s="16">
        <v>7404.13</v>
      </c>
      <c r="D1974" s="16">
        <v>10057.74</v>
      </c>
      <c r="E1974" s="16">
        <v>990.62</v>
      </c>
      <c r="F1974" s="16">
        <v>1678.19</v>
      </c>
      <c r="G1974" s="16">
        <v>9415.8700000000008</v>
      </c>
      <c r="H1974" s="16">
        <f>VLOOKUP($A1974,Sheet2!$A:$B,2,FALSE)</f>
        <v>9415.8700000000008</v>
      </c>
      <c r="I1974" s="16">
        <f>VLOOKUP($A1974,Sheet2!$A:$B,2,FALSE)</f>
        <v>9415.8700000000008</v>
      </c>
      <c r="J1974" s="16">
        <f>VLOOKUP($A1974,Sheet2!$A:$B,2,FALSE)</f>
        <v>9415.8700000000008</v>
      </c>
    </row>
    <row r="1975" spans="1:10" x14ac:dyDescent="0.15">
      <c r="A1975" s="7">
        <v>42347</v>
      </c>
      <c r="B1975" s="16">
        <v>3635.94</v>
      </c>
      <c r="C1975" s="16">
        <v>7374.26</v>
      </c>
      <c r="D1975" s="16">
        <v>10034.19</v>
      </c>
      <c r="E1975" s="16">
        <v>993.19</v>
      </c>
      <c r="F1975" s="16">
        <v>1678.9</v>
      </c>
      <c r="G1975" s="16">
        <v>9364.66</v>
      </c>
      <c r="H1975" s="16">
        <f>VLOOKUP($A1975,Sheet2!$A:$B,2,FALSE)</f>
        <v>9364.66</v>
      </c>
      <c r="I1975" s="16">
        <f>VLOOKUP($A1975,Sheet2!$A:$B,2,FALSE)</f>
        <v>9364.66</v>
      </c>
      <c r="J1975" s="16">
        <f>VLOOKUP($A1975,Sheet2!$A:$B,2,FALSE)</f>
        <v>9364.66</v>
      </c>
    </row>
    <row r="1976" spans="1:10" x14ac:dyDescent="0.15">
      <c r="A1976" s="7">
        <v>42348</v>
      </c>
      <c r="B1976" s="16">
        <v>3623.08</v>
      </c>
      <c r="C1976" s="16">
        <v>7350.2</v>
      </c>
      <c r="D1976" s="16">
        <v>10035.450000000001</v>
      </c>
      <c r="E1976" s="16">
        <v>999.5</v>
      </c>
      <c r="F1976" s="16">
        <v>1656.02</v>
      </c>
      <c r="G1976" s="16">
        <v>9393.17</v>
      </c>
      <c r="H1976" s="16">
        <f>VLOOKUP($A1976,Sheet2!$A:$B,2,FALSE)</f>
        <v>9393.17</v>
      </c>
      <c r="I1976" s="16">
        <f>VLOOKUP($A1976,Sheet2!$A:$B,2,FALSE)</f>
        <v>9393.17</v>
      </c>
      <c r="J1976" s="16">
        <f>VLOOKUP($A1976,Sheet2!$A:$B,2,FALSE)</f>
        <v>9393.17</v>
      </c>
    </row>
    <row r="1977" spans="1:10" x14ac:dyDescent="0.15">
      <c r="A1977" s="7">
        <v>42349</v>
      </c>
      <c r="B1977" s="16">
        <v>3608.06</v>
      </c>
      <c r="C1977" s="16">
        <v>7290.69</v>
      </c>
      <c r="D1977" s="16">
        <v>9946.1200000000008</v>
      </c>
      <c r="E1977" s="16">
        <v>1005.02</v>
      </c>
      <c r="F1977" s="16">
        <v>1652.23</v>
      </c>
      <c r="G1977" s="16">
        <v>9285.4699999999993</v>
      </c>
      <c r="H1977" s="16">
        <f>VLOOKUP($A1977,Sheet2!$A:$B,2,FALSE)</f>
        <v>9285.4699999999993</v>
      </c>
      <c r="I1977" s="16">
        <f>VLOOKUP($A1977,Sheet2!$A:$B,2,FALSE)</f>
        <v>9285.4699999999993</v>
      </c>
      <c r="J1977" s="16">
        <f>VLOOKUP($A1977,Sheet2!$A:$B,2,FALSE)</f>
        <v>9285.4699999999993</v>
      </c>
    </row>
    <row r="1978" spans="1:10" x14ac:dyDescent="0.15">
      <c r="A1978" s="7">
        <v>42352</v>
      </c>
      <c r="B1978" s="16">
        <v>3711.32</v>
      </c>
      <c r="C1978" s="16">
        <v>7441.02</v>
      </c>
      <c r="D1978" s="16">
        <v>10118.9</v>
      </c>
      <c r="E1978" s="16">
        <v>1095.3599999999999</v>
      </c>
      <c r="F1978" s="16">
        <v>1689.76</v>
      </c>
      <c r="G1978" s="16">
        <v>9401.6299999999992</v>
      </c>
      <c r="H1978" s="16">
        <f>VLOOKUP($A1978,Sheet2!$A:$B,2,FALSE)</f>
        <v>9401.6299999999992</v>
      </c>
      <c r="I1978" s="16">
        <f>VLOOKUP($A1978,Sheet2!$A:$B,2,FALSE)</f>
        <v>9401.6299999999992</v>
      </c>
      <c r="J1978" s="16">
        <f>VLOOKUP($A1978,Sheet2!$A:$B,2,FALSE)</f>
        <v>9401.6299999999992</v>
      </c>
    </row>
    <row r="1979" spans="1:10" x14ac:dyDescent="0.15">
      <c r="A1979" s="7">
        <v>42353</v>
      </c>
      <c r="B1979" s="16">
        <v>3694.39</v>
      </c>
      <c r="C1979" s="16">
        <v>7498.17</v>
      </c>
      <c r="D1979" s="16">
        <v>10278.469999999999</v>
      </c>
      <c r="E1979" s="16">
        <v>1061.3</v>
      </c>
      <c r="F1979" s="16">
        <v>1677.91</v>
      </c>
      <c r="G1979" s="16">
        <v>9456.7199999999993</v>
      </c>
      <c r="H1979" s="16">
        <f>VLOOKUP($A1979,Sheet2!$A:$B,2,FALSE)</f>
        <v>9456.7199999999993</v>
      </c>
      <c r="I1979" s="16">
        <f>VLOOKUP($A1979,Sheet2!$A:$B,2,FALSE)</f>
        <v>9456.7199999999993</v>
      </c>
      <c r="J1979" s="16">
        <f>VLOOKUP($A1979,Sheet2!$A:$B,2,FALSE)</f>
        <v>9456.7199999999993</v>
      </c>
    </row>
    <row r="1980" spans="1:10" x14ac:dyDescent="0.15">
      <c r="A1980" s="7">
        <v>42354</v>
      </c>
      <c r="B1980" s="16">
        <v>3685.44</v>
      </c>
      <c r="C1980" s="16">
        <v>7529.39</v>
      </c>
      <c r="D1980" s="16">
        <v>10374.23</v>
      </c>
      <c r="E1980" s="16">
        <v>1065.1199999999999</v>
      </c>
      <c r="F1980" s="16">
        <v>1692.8</v>
      </c>
      <c r="G1980" s="16">
        <v>9453.7199999999993</v>
      </c>
      <c r="H1980" s="16">
        <f>VLOOKUP($A1980,Sheet2!$A:$B,2,FALSE)</f>
        <v>9453.7199999999993</v>
      </c>
      <c r="I1980" s="16">
        <f>VLOOKUP($A1980,Sheet2!$A:$B,2,FALSE)</f>
        <v>9453.7199999999993</v>
      </c>
      <c r="J1980" s="16">
        <f>VLOOKUP($A1980,Sheet2!$A:$B,2,FALSE)</f>
        <v>9453.7199999999993</v>
      </c>
    </row>
    <row r="1981" spans="1:10" x14ac:dyDescent="0.15">
      <c r="A1981" s="7">
        <v>42355</v>
      </c>
      <c r="B1981" s="16">
        <v>3755.89</v>
      </c>
      <c r="C1981" s="16">
        <v>7716.24</v>
      </c>
      <c r="D1981" s="16">
        <v>10679.96</v>
      </c>
      <c r="E1981" s="16">
        <v>1080.6300000000001</v>
      </c>
      <c r="F1981" s="16">
        <v>1754.66</v>
      </c>
      <c r="G1981" s="16">
        <v>9633.56</v>
      </c>
      <c r="H1981" s="16">
        <f>VLOOKUP($A1981,Sheet2!$A:$B,2,FALSE)</f>
        <v>9633.56</v>
      </c>
      <c r="I1981" s="16">
        <f>VLOOKUP($A1981,Sheet2!$A:$B,2,FALSE)</f>
        <v>9633.56</v>
      </c>
      <c r="J1981" s="16">
        <f>VLOOKUP($A1981,Sheet2!$A:$B,2,FALSE)</f>
        <v>9633.56</v>
      </c>
    </row>
    <row r="1982" spans="1:10" x14ac:dyDescent="0.15">
      <c r="A1982" s="7">
        <v>42356</v>
      </c>
      <c r="B1982" s="16">
        <v>3767.91</v>
      </c>
      <c r="C1982" s="16">
        <v>7699.36</v>
      </c>
      <c r="D1982" s="16">
        <v>10629.97</v>
      </c>
      <c r="E1982" s="16">
        <v>1069.92</v>
      </c>
      <c r="F1982" s="16">
        <v>1750.83</v>
      </c>
      <c r="G1982" s="16">
        <v>9684.61</v>
      </c>
      <c r="H1982" s="16">
        <f>VLOOKUP($A1982,Sheet2!$A:$B,2,FALSE)</f>
        <v>9684.61</v>
      </c>
      <c r="I1982" s="16">
        <f>VLOOKUP($A1982,Sheet2!$A:$B,2,FALSE)</f>
        <v>9684.61</v>
      </c>
      <c r="J1982" s="16">
        <f>VLOOKUP($A1982,Sheet2!$A:$B,2,FALSE)</f>
        <v>9684.61</v>
      </c>
    </row>
    <row r="1983" spans="1:10" x14ac:dyDescent="0.15">
      <c r="A1983" s="7">
        <v>42359</v>
      </c>
      <c r="B1983" s="16">
        <v>3865.96</v>
      </c>
      <c r="C1983" s="16">
        <v>7788.55</v>
      </c>
      <c r="D1983" s="16">
        <v>10699.61</v>
      </c>
      <c r="E1983" s="16">
        <v>1088.57</v>
      </c>
      <c r="F1983" s="16">
        <v>1791.29</v>
      </c>
      <c r="G1983" s="16">
        <v>9953.75</v>
      </c>
      <c r="H1983" s="16">
        <f>VLOOKUP($A1983,Sheet2!$A:$B,2,FALSE)</f>
        <v>9953.75</v>
      </c>
      <c r="I1983" s="16">
        <f>VLOOKUP($A1983,Sheet2!$A:$B,2,FALSE)</f>
        <v>9953.75</v>
      </c>
      <c r="J1983" s="16">
        <f>VLOOKUP($A1983,Sheet2!$A:$B,2,FALSE)</f>
        <v>9953.75</v>
      </c>
    </row>
    <row r="1984" spans="1:10" x14ac:dyDescent="0.15">
      <c r="A1984" s="7">
        <v>42360</v>
      </c>
      <c r="B1984" s="16">
        <v>3876.73</v>
      </c>
      <c r="C1984" s="16">
        <v>7856.6</v>
      </c>
      <c r="D1984" s="16">
        <v>10809.24</v>
      </c>
      <c r="E1984" s="16">
        <v>1103.6600000000001</v>
      </c>
      <c r="F1984" s="16">
        <v>1820.74</v>
      </c>
      <c r="G1984" s="16">
        <v>9929.1299999999992</v>
      </c>
      <c r="H1984" s="16">
        <f>VLOOKUP($A1984,Sheet2!$A:$B,2,FALSE)</f>
        <v>9929.1299999999992</v>
      </c>
      <c r="I1984" s="16">
        <f>VLOOKUP($A1984,Sheet2!$A:$B,2,FALSE)</f>
        <v>9929.1299999999992</v>
      </c>
      <c r="J1984" s="16">
        <f>VLOOKUP($A1984,Sheet2!$A:$B,2,FALSE)</f>
        <v>9929.1299999999992</v>
      </c>
    </row>
    <row r="1985" spans="1:10" x14ac:dyDescent="0.15">
      <c r="A1985" s="7">
        <v>42361</v>
      </c>
      <c r="B1985" s="16">
        <v>3866.38</v>
      </c>
      <c r="C1985" s="16">
        <v>7773.27</v>
      </c>
      <c r="D1985" s="16">
        <v>10638.16</v>
      </c>
      <c r="E1985" s="16">
        <v>1125.46</v>
      </c>
      <c r="F1985" s="16">
        <v>1778.39</v>
      </c>
      <c r="G1985" s="16">
        <v>9926.92</v>
      </c>
      <c r="H1985" s="16">
        <f>VLOOKUP($A1985,Sheet2!$A:$B,2,FALSE)</f>
        <v>9926.92</v>
      </c>
      <c r="I1985" s="16">
        <f>VLOOKUP($A1985,Sheet2!$A:$B,2,FALSE)</f>
        <v>9926.92</v>
      </c>
      <c r="J1985" s="16">
        <f>VLOOKUP($A1985,Sheet2!$A:$B,2,FALSE)</f>
        <v>9926.92</v>
      </c>
    </row>
    <row r="1986" spans="1:10" x14ac:dyDescent="0.15">
      <c r="A1986" s="7">
        <v>42362</v>
      </c>
      <c r="B1986" s="16">
        <v>3829.4</v>
      </c>
      <c r="C1986" s="16">
        <v>7753.03</v>
      </c>
      <c r="D1986" s="16">
        <v>10633.19</v>
      </c>
      <c r="E1986" s="16">
        <v>1082.04</v>
      </c>
      <c r="F1986" s="16">
        <v>1770.55</v>
      </c>
      <c r="G1986" s="16">
        <v>9825.83</v>
      </c>
      <c r="H1986" s="16">
        <f>VLOOKUP($A1986,Sheet2!$A:$B,2,FALSE)</f>
        <v>9825.83</v>
      </c>
      <c r="I1986" s="16">
        <f>VLOOKUP($A1986,Sheet2!$A:$B,2,FALSE)</f>
        <v>9825.83</v>
      </c>
      <c r="J1986" s="16">
        <f>VLOOKUP($A1986,Sheet2!$A:$B,2,FALSE)</f>
        <v>9825.83</v>
      </c>
    </row>
    <row r="1987" spans="1:10" x14ac:dyDescent="0.15">
      <c r="A1987" s="7">
        <v>42363</v>
      </c>
      <c r="B1987" s="16">
        <v>3838.2</v>
      </c>
      <c r="C1987" s="16">
        <v>7792.11</v>
      </c>
      <c r="D1987" s="16">
        <v>10726.99</v>
      </c>
      <c r="E1987" s="16">
        <v>1086.47</v>
      </c>
      <c r="F1987" s="16">
        <v>1772.82</v>
      </c>
      <c r="G1987" s="16">
        <v>9882.4599999999991</v>
      </c>
      <c r="H1987" s="16">
        <f>VLOOKUP($A1987,Sheet2!$A:$B,2,FALSE)</f>
        <v>9882.4599999999991</v>
      </c>
      <c r="I1987" s="16">
        <f>VLOOKUP($A1987,Sheet2!$A:$B,2,FALSE)</f>
        <v>9882.4599999999991</v>
      </c>
      <c r="J1987" s="16">
        <f>VLOOKUP($A1987,Sheet2!$A:$B,2,FALSE)</f>
        <v>9882.4599999999991</v>
      </c>
    </row>
    <row r="1988" spans="1:10" x14ac:dyDescent="0.15">
      <c r="A1988" s="7">
        <v>42366</v>
      </c>
      <c r="B1988" s="16">
        <v>3727.63</v>
      </c>
      <c r="C1988" s="16">
        <v>7603.35</v>
      </c>
      <c r="D1988" s="16">
        <v>10515.36</v>
      </c>
      <c r="E1988" s="16">
        <v>1041.05</v>
      </c>
      <c r="F1988" s="16">
        <v>1737.05</v>
      </c>
      <c r="G1988" s="16">
        <v>9653.4699999999993</v>
      </c>
      <c r="H1988" s="16">
        <f>VLOOKUP($A1988,Sheet2!$A:$B,2,FALSE)</f>
        <v>9653.4699999999993</v>
      </c>
      <c r="I1988" s="16">
        <f>VLOOKUP($A1988,Sheet2!$A:$B,2,FALSE)</f>
        <v>9653.4699999999993</v>
      </c>
      <c r="J1988" s="16">
        <f>VLOOKUP($A1988,Sheet2!$A:$B,2,FALSE)</f>
        <v>9653.4699999999993</v>
      </c>
    </row>
    <row r="1989" spans="1:10" x14ac:dyDescent="0.15">
      <c r="A1989" s="7">
        <v>42367</v>
      </c>
      <c r="B1989" s="16">
        <v>3761.87</v>
      </c>
      <c r="C1989" s="16">
        <v>7674.38</v>
      </c>
      <c r="D1989" s="16">
        <v>10653.71</v>
      </c>
      <c r="E1989" s="16">
        <v>1055.5</v>
      </c>
      <c r="F1989" s="16">
        <v>1749.87</v>
      </c>
      <c r="G1989" s="16">
        <v>9726.39</v>
      </c>
      <c r="H1989" s="16">
        <f>VLOOKUP($A1989,Sheet2!$A:$B,2,FALSE)</f>
        <v>9726.39</v>
      </c>
      <c r="I1989" s="16">
        <f>VLOOKUP($A1989,Sheet2!$A:$B,2,FALSE)</f>
        <v>9726.39</v>
      </c>
      <c r="J1989" s="16">
        <f>VLOOKUP($A1989,Sheet2!$A:$B,2,FALSE)</f>
        <v>9726.39</v>
      </c>
    </row>
    <row r="1990" spans="1:10" x14ac:dyDescent="0.15">
      <c r="A1990" s="7">
        <v>42368</v>
      </c>
      <c r="B1990" s="16">
        <v>3765.18</v>
      </c>
      <c r="C1990" s="16">
        <v>7741.04</v>
      </c>
      <c r="D1990" s="16">
        <v>10806.7</v>
      </c>
      <c r="E1990" s="16">
        <v>1052.76</v>
      </c>
      <c r="F1990" s="16">
        <v>1748.65</v>
      </c>
      <c r="G1990" s="16">
        <v>9767.08</v>
      </c>
      <c r="H1990" s="16">
        <f>VLOOKUP($A1990,Sheet2!$A:$B,2,FALSE)</f>
        <v>9767.08</v>
      </c>
      <c r="I1990" s="16">
        <f>VLOOKUP($A1990,Sheet2!$A:$B,2,FALSE)</f>
        <v>9767.08</v>
      </c>
      <c r="J1990" s="16">
        <f>VLOOKUP($A1990,Sheet2!$A:$B,2,FALSE)</f>
        <v>9767.08</v>
      </c>
    </row>
    <row r="1991" spans="1:10" x14ac:dyDescent="0.15">
      <c r="A1991" s="7">
        <v>42369</v>
      </c>
      <c r="B1991" s="16">
        <v>3731</v>
      </c>
      <c r="C1991" s="16">
        <v>7617.68</v>
      </c>
      <c r="D1991" s="16">
        <v>10614.38</v>
      </c>
      <c r="E1991" s="16">
        <v>1038.1600000000001</v>
      </c>
      <c r="F1991" s="16">
        <v>1740.09</v>
      </c>
      <c r="G1991" s="16">
        <v>9689.84</v>
      </c>
      <c r="H1991" s="16">
        <f>VLOOKUP($A1991,Sheet2!$A:$B,2,FALSE)</f>
        <v>9689.84</v>
      </c>
      <c r="I1991" s="16">
        <f>VLOOKUP($A1991,Sheet2!$A:$B,2,FALSE)</f>
        <v>9689.84</v>
      </c>
      <c r="J1991" s="16">
        <f>VLOOKUP($A1991,Sheet2!$A:$B,2,FALSE)</f>
        <v>9689.84</v>
      </c>
    </row>
    <row r="1992" spans="1:10" x14ac:dyDescent="0.15">
      <c r="A1992" s="7">
        <v>42373</v>
      </c>
      <c r="B1992" s="16">
        <v>3469.07</v>
      </c>
      <c r="C1992" s="16">
        <v>6983.39</v>
      </c>
      <c r="D1992" s="16">
        <v>9694.84</v>
      </c>
      <c r="E1992" s="16">
        <v>940.97</v>
      </c>
      <c r="F1992" s="16">
        <v>1610.84</v>
      </c>
      <c r="G1992" s="16">
        <v>8886.59</v>
      </c>
      <c r="H1992" s="16">
        <f>VLOOKUP($A1992,Sheet2!$A:$B,2,FALSE)</f>
        <v>8886.59</v>
      </c>
      <c r="I1992" s="16">
        <f>VLOOKUP($A1992,Sheet2!$A:$B,2,FALSE)</f>
        <v>8886.59</v>
      </c>
      <c r="J1992" s="16">
        <f>VLOOKUP($A1992,Sheet2!$A:$B,2,FALSE)</f>
        <v>8886.59</v>
      </c>
    </row>
    <row r="1993" spans="1:10" x14ac:dyDescent="0.15">
      <c r="A1993" s="7">
        <v>42374</v>
      </c>
      <c r="B1993" s="16">
        <v>3478.78</v>
      </c>
      <c r="C1993" s="16">
        <v>6889.73</v>
      </c>
      <c r="D1993" s="16">
        <v>9452.0400000000009</v>
      </c>
      <c r="E1993" s="16">
        <v>941.72</v>
      </c>
      <c r="F1993" s="16">
        <v>1650.12</v>
      </c>
      <c r="G1993" s="16">
        <v>8762.16</v>
      </c>
      <c r="H1993" s="16">
        <f>VLOOKUP($A1993,Sheet2!$A:$B,2,FALSE)</f>
        <v>8762.16</v>
      </c>
      <c r="I1993" s="16">
        <f>VLOOKUP($A1993,Sheet2!$A:$B,2,FALSE)</f>
        <v>8762.16</v>
      </c>
      <c r="J1993" s="16">
        <f>VLOOKUP($A1993,Sheet2!$A:$B,2,FALSE)</f>
        <v>8762.16</v>
      </c>
    </row>
    <row r="1994" spans="1:10" x14ac:dyDescent="0.15">
      <c r="A1994" s="7">
        <v>42375</v>
      </c>
      <c r="B1994" s="16">
        <v>3539.81</v>
      </c>
      <c r="C1994" s="16">
        <v>7065.6</v>
      </c>
      <c r="D1994" s="16">
        <v>9709.57</v>
      </c>
      <c r="E1994" s="16">
        <v>956.84</v>
      </c>
      <c r="F1994" s="16">
        <v>1768.28</v>
      </c>
      <c r="G1994" s="16">
        <v>8914.6200000000008</v>
      </c>
      <c r="H1994" s="16">
        <f>VLOOKUP($A1994,Sheet2!$A:$B,2,FALSE)</f>
        <v>8914.6200000000008</v>
      </c>
      <c r="I1994" s="16">
        <f>VLOOKUP($A1994,Sheet2!$A:$B,2,FALSE)</f>
        <v>8914.6200000000008</v>
      </c>
      <c r="J1994" s="16">
        <f>VLOOKUP($A1994,Sheet2!$A:$B,2,FALSE)</f>
        <v>8914.6200000000008</v>
      </c>
    </row>
    <row r="1995" spans="1:10" x14ac:dyDescent="0.15">
      <c r="A1995" s="7">
        <v>42376</v>
      </c>
      <c r="B1995" s="16">
        <v>3294.38</v>
      </c>
      <c r="C1995" s="16">
        <v>6462.23</v>
      </c>
      <c r="D1995" s="16">
        <v>8856.49</v>
      </c>
      <c r="E1995" s="16">
        <v>866.51</v>
      </c>
      <c r="F1995" s="16">
        <v>1610.17</v>
      </c>
      <c r="G1995" s="16">
        <v>8178.95</v>
      </c>
      <c r="H1995" s="16">
        <f>VLOOKUP($A1995,Sheet2!$A:$B,2,FALSE)</f>
        <v>8178.95</v>
      </c>
      <c r="I1995" s="16">
        <f>VLOOKUP($A1995,Sheet2!$A:$B,2,FALSE)</f>
        <v>8178.95</v>
      </c>
      <c r="J1995" s="16">
        <f>VLOOKUP($A1995,Sheet2!$A:$B,2,FALSE)</f>
        <v>8178.95</v>
      </c>
    </row>
    <row r="1996" spans="1:10" x14ac:dyDescent="0.15">
      <c r="A1996" s="7">
        <v>42377</v>
      </c>
      <c r="B1996" s="16">
        <v>3361.56</v>
      </c>
      <c r="C1996" s="16">
        <v>6570.42</v>
      </c>
      <c r="D1996" s="16">
        <v>8876.25</v>
      </c>
      <c r="E1996" s="16">
        <v>889.8</v>
      </c>
      <c r="F1996" s="16">
        <v>1718.71</v>
      </c>
      <c r="G1996" s="16">
        <v>8321.61</v>
      </c>
      <c r="H1996" s="16">
        <f>VLOOKUP($A1996,Sheet2!$A:$B,2,FALSE)</f>
        <v>8321.61</v>
      </c>
      <c r="I1996" s="16">
        <f>VLOOKUP($A1996,Sheet2!$A:$B,2,FALSE)</f>
        <v>8321.61</v>
      </c>
      <c r="J1996" s="16">
        <f>VLOOKUP($A1996,Sheet2!$A:$B,2,FALSE)</f>
        <v>8321.61</v>
      </c>
    </row>
    <row r="1997" spans="1:10" x14ac:dyDescent="0.15">
      <c r="A1997" s="7">
        <v>42380</v>
      </c>
      <c r="B1997" s="16">
        <v>3192.45</v>
      </c>
      <c r="C1997" s="16">
        <v>6128.65</v>
      </c>
      <c r="D1997" s="16">
        <v>8205.1200000000008</v>
      </c>
      <c r="E1997" s="16">
        <v>817.41</v>
      </c>
      <c r="F1997" s="16">
        <v>1619</v>
      </c>
      <c r="G1997" s="16">
        <v>7781.18</v>
      </c>
      <c r="H1997" s="16">
        <f>VLOOKUP($A1997,Sheet2!$A:$B,2,FALSE)</f>
        <v>7781.18</v>
      </c>
      <c r="I1997" s="16">
        <f>VLOOKUP($A1997,Sheet2!$A:$B,2,FALSE)</f>
        <v>7781.18</v>
      </c>
      <c r="J1997" s="16">
        <f>VLOOKUP($A1997,Sheet2!$A:$B,2,FALSE)</f>
        <v>7781.18</v>
      </c>
    </row>
    <row r="1998" spans="1:10" x14ac:dyDescent="0.15">
      <c r="A1998" s="7">
        <v>42381</v>
      </c>
      <c r="B1998" s="16">
        <v>3215.71</v>
      </c>
      <c r="C1998" s="16">
        <v>6136.65</v>
      </c>
      <c r="D1998" s="16">
        <v>8187.96</v>
      </c>
      <c r="E1998" s="16">
        <v>831.04</v>
      </c>
      <c r="F1998" s="16">
        <v>1575.41</v>
      </c>
      <c r="G1998" s="16">
        <v>7886.87</v>
      </c>
      <c r="H1998" s="16">
        <f>VLOOKUP($A1998,Sheet2!$A:$B,2,FALSE)</f>
        <v>7886.87</v>
      </c>
      <c r="I1998" s="16">
        <f>VLOOKUP($A1998,Sheet2!$A:$B,2,FALSE)</f>
        <v>7886.87</v>
      </c>
      <c r="J1998" s="16">
        <f>VLOOKUP($A1998,Sheet2!$A:$B,2,FALSE)</f>
        <v>7886.87</v>
      </c>
    </row>
    <row r="1999" spans="1:10" x14ac:dyDescent="0.15">
      <c r="A1999" s="7">
        <v>42382</v>
      </c>
      <c r="B1999" s="16">
        <v>3155.88</v>
      </c>
      <c r="C1999" s="16">
        <v>5924.03</v>
      </c>
      <c r="D1999" s="16">
        <v>7836.12</v>
      </c>
      <c r="E1999" s="16">
        <v>824.9</v>
      </c>
      <c r="F1999" s="16">
        <v>1570.17</v>
      </c>
      <c r="G1999" s="16">
        <v>7636.65</v>
      </c>
      <c r="H1999" s="16">
        <f>VLOOKUP($A1999,Sheet2!$A:$B,2,FALSE)</f>
        <v>7636.65</v>
      </c>
      <c r="I1999" s="16">
        <f>VLOOKUP($A1999,Sheet2!$A:$B,2,FALSE)</f>
        <v>7636.65</v>
      </c>
      <c r="J1999" s="16">
        <f>VLOOKUP($A1999,Sheet2!$A:$B,2,FALSE)</f>
        <v>7636.65</v>
      </c>
    </row>
    <row r="2000" spans="1:10" x14ac:dyDescent="0.15">
      <c r="A2000" s="7">
        <v>42383</v>
      </c>
      <c r="B2000" s="16">
        <v>3221.57</v>
      </c>
      <c r="C2000" s="16">
        <v>6124.81</v>
      </c>
      <c r="D2000" s="16">
        <v>8157.74</v>
      </c>
      <c r="E2000" s="16">
        <v>849.72</v>
      </c>
      <c r="F2000" s="16">
        <v>1611.77</v>
      </c>
      <c r="G2000" s="16">
        <v>7916.88</v>
      </c>
      <c r="H2000" s="16">
        <f>VLOOKUP($A2000,Sheet2!$A:$B,2,FALSE)</f>
        <v>7916.88</v>
      </c>
      <c r="I2000" s="16">
        <f>VLOOKUP($A2000,Sheet2!$A:$B,2,FALSE)</f>
        <v>7916.88</v>
      </c>
      <c r="J2000" s="16">
        <f>VLOOKUP($A2000,Sheet2!$A:$B,2,FALSE)</f>
        <v>7916.88</v>
      </c>
    </row>
    <row r="2001" spans="1:10" x14ac:dyDescent="0.15">
      <c r="A2001" s="7">
        <v>42384</v>
      </c>
      <c r="B2001" s="16">
        <v>3118.73</v>
      </c>
      <c r="C2001" s="16">
        <v>5893.67</v>
      </c>
      <c r="D2001" s="16">
        <v>7868.17</v>
      </c>
      <c r="E2001" s="16">
        <v>822.01</v>
      </c>
      <c r="F2001" s="16">
        <v>1522.82</v>
      </c>
      <c r="G2001" s="16">
        <v>7687.96</v>
      </c>
      <c r="H2001" s="16">
        <f>VLOOKUP($A2001,Sheet2!$A:$B,2,FALSE)</f>
        <v>7687.96</v>
      </c>
      <c r="I2001" s="16">
        <f>VLOOKUP($A2001,Sheet2!$A:$B,2,FALSE)</f>
        <v>7687.96</v>
      </c>
      <c r="J2001" s="16">
        <f>VLOOKUP($A2001,Sheet2!$A:$B,2,FALSE)</f>
        <v>7687.96</v>
      </c>
    </row>
    <row r="2002" spans="1:10" x14ac:dyDescent="0.15">
      <c r="A2002" s="7">
        <v>42387</v>
      </c>
      <c r="B2002" s="16">
        <v>3130.73</v>
      </c>
      <c r="C2002" s="16">
        <v>5978.9</v>
      </c>
      <c r="D2002" s="16">
        <v>8060.88</v>
      </c>
      <c r="E2002" s="16">
        <v>825.47</v>
      </c>
      <c r="F2002" s="16">
        <v>1514.77</v>
      </c>
      <c r="G2002" s="16">
        <v>7796.68</v>
      </c>
      <c r="H2002" s="16">
        <f>VLOOKUP($A2002,Sheet2!$A:$B,2,FALSE)</f>
        <v>7796.68</v>
      </c>
      <c r="I2002" s="16">
        <f>VLOOKUP($A2002,Sheet2!$A:$B,2,FALSE)</f>
        <v>7796.68</v>
      </c>
      <c r="J2002" s="16">
        <f>VLOOKUP($A2002,Sheet2!$A:$B,2,FALSE)</f>
        <v>7796.68</v>
      </c>
    </row>
    <row r="2003" spans="1:10" x14ac:dyDescent="0.15">
      <c r="A2003" s="7">
        <v>42388</v>
      </c>
      <c r="B2003" s="16">
        <v>3223.13</v>
      </c>
      <c r="C2003" s="16">
        <v>6197.08</v>
      </c>
      <c r="D2003" s="16">
        <v>8388.3799999999992</v>
      </c>
      <c r="E2003" s="16">
        <v>854.49</v>
      </c>
      <c r="F2003" s="16">
        <v>1559.12</v>
      </c>
      <c r="G2003" s="16">
        <v>8058.6</v>
      </c>
      <c r="H2003" s="16">
        <f>VLOOKUP($A2003,Sheet2!$A:$B,2,FALSE)</f>
        <v>8058.6</v>
      </c>
      <c r="I2003" s="16">
        <f>VLOOKUP($A2003,Sheet2!$A:$B,2,FALSE)</f>
        <v>8058.6</v>
      </c>
      <c r="J2003" s="16">
        <f>VLOOKUP($A2003,Sheet2!$A:$B,2,FALSE)</f>
        <v>8058.6</v>
      </c>
    </row>
    <row r="2004" spans="1:10" x14ac:dyDescent="0.15">
      <c r="A2004" s="7">
        <v>42389</v>
      </c>
      <c r="B2004" s="16">
        <v>3174.38</v>
      </c>
      <c r="C2004" s="16">
        <v>6138.49</v>
      </c>
      <c r="D2004" s="16">
        <v>8321.39</v>
      </c>
      <c r="E2004" s="16">
        <v>845.18</v>
      </c>
      <c r="F2004" s="16">
        <v>1527.75</v>
      </c>
      <c r="G2004" s="16">
        <v>7950.58</v>
      </c>
      <c r="H2004" s="16">
        <f>VLOOKUP($A2004,Sheet2!$A:$B,2,FALSE)</f>
        <v>7950.58</v>
      </c>
      <c r="I2004" s="16">
        <f>VLOOKUP($A2004,Sheet2!$A:$B,2,FALSE)</f>
        <v>7950.58</v>
      </c>
      <c r="J2004" s="16">
        <f>VLOOKUP($A2004,Sheet2!$A:$B,2,FALSE)</f>
        <v>7950.58</v>
      </c>
    </row>
    <row r="2005" spans="1:10" x14ac:dyDescent="0.15">
      <c r="A2005" s="7">
        <v>42390</v>
      </c>
      <c r="B2005" s="16">
        <v>3081.35</v>
      </c>
      <c r="C2005" s="16">
        <v>5886.87</v>
      </c>
      <c r="D2005" s="16">
        <v>7944.57</v>
      </c>
      <c r="E2005" s="16">
        <v>807.26</v>
      </c>
      <c r="F2005" s="16">
        <v>1457.3</v>
      </c>
      <c r="G2005" s="16">
        <v>7740.47</v>
      </c>
      <c r="H2005" s="16">
        <f>VLOOKUP($A2005,Sheet2!$A:$B,2,FALSE)</f>
        <v>7740.47</v>
      </c>
      <c r="I2005" s="16">
        <f>VLOOKUP($A2005,Sheet2!$A:$B,2,FALSE)</f>
        <v>7740.47</v>
      </c>
      <c r="J2005" s="16">
        <f>VLOOKUP($A2005,Sheet2!$A:$B,2,FALSE)</f>
        <v>7740.47</v>
      </c>
    </row>
    <row r="2006" spans="1:10" x14ac:dyDescent="0.15">
      <c r="A2006" s="7">
        <v>42391</v>
      </c>
      <c r="B2006" s="16">
        <v>3113.46</v>
      </c>
      <c r="C2006" s="16">
        <v>5980.6</v>
      </c>
      <c r="D2006" s="16">
        <v>8074.29</v>
      </c>
      <c r="E2006" s="16">
        <v>818.61</v>
      </c>
      <c r="F2006" s="16">
        <v>1478.83</v>
      </c>
      <c r="G2006" s="16">
        <v>7791.93</v>
      </c>
      <c r="H2006" s="16">
        <f>VLOOKUP($A2006,Sheet2!$A:$B,2,FALSE)</f>
        <v>7791.93</v>
      </c>
      <c r="I2006" s="16">
        <f>VLOOKUP($A2006,Sheet2!$A:$B,2,FALSE)</f>
        <v>7791.93</v>
      </c>
      <c r="J2006" s="16">
        <f>VLOOKUP($A2006,Sheet2!$A:$B,2,FALSE)</f>
        <v>7791.93</v>
      </c>
    </row>
    <row r="2007" spans="1:10" x14ac:dyDescent="0.15">
      <c r="A2007" s="7">
        <v>42394</v>
      </c>
      <c r="B2007" s="16">
        <v>3128.89</v>
      </c>
      <c r="C2007" s="16">
        <v>6041.32</v>
      </c>
      <c r="D2007" s="16">
        <v>8180.5</v>
      </c>
      <c r="E2007" s="16">
        <v>821.17</v>
      </c>
      <c r="F2007" s="16">
        <v>1492.12</v>
      </c>
      <c r="G2007" s="16">
        <v>7858.46</v>
      </c>
      <c r="H2007" s="16">
        <f>VLOOKUP($A2007,Sheet2!$A:$B,2,FALSE)</f>
        <v>7858.46</v>
      </c>
      <c r="I2007" s="16">
        <f>VLOOKUP($A2007,Sheet2!$A:$B,2,FALSE)</f>
        <v>7858.46</v>
      </c>
      <c r="J2007" s="16">
        <f>VLOOKUP($A2007,Sheet2!$A:$B,2,FALSE)</f>
        <v>7858.46</v>
      </c>
    </row>
    <row r="2008" spans="1:10" x14ac:dyDescent="0.15">
      <c r="A2008" s="7">
        <v>42395</v>
      </c>
      <c r="B2008" s="16">
        <v>2940.51</v>
      </c>
      <c r="C2008" s="16">
        <v>5589.3</v>
      </c>
      <c r="D2008" s="16">
        <v>7545.54</v>
      </c>
      <c r="E2008" s="16">
        <v>747.06</v>
      </c>
      <c r="F2008" s="16">
        <v>1389.49</v>
      </c>
      <c r="G2008" s="16">
        <v>7368.09</v>
      </c>
      <c r="H2008" s="16">
        <f>VLOOKUP($A2008,Sheet2!$A:$B,2,FALSE)</f>
        <v>7368.09</v>
      </c>
      <c r="I2008" s="16">
        <f>VLOOKUP($A2008,Sheet2!$A:$B,2,FALSE)</f>
        <v>7368.09</v>
      </c>
      <c r="J2008" s="16">
        <f>VLOOKUP($A2008,Sheet2!$A:$B,2,FALSE)</f>
        <v>7368.09</v>
      </c>
    </row>
    <row r="2009" spans="1:10" x14ac:dyDescent="0.15">
      <c r="A2009" s="7">
        <v>42396</v>
      </c>
      <c r="B2009" s="16">
        <v>2930.35</v>
      </c>
      <c r="C2009" s="16">
        <v>5514.18</v>
      </c>
      <c r="D2009" s="16">
        <v>7466.75</v>
      </c>
      <c r="E2009" s="16">
        <v>736.55</v>
      </c>
      <c r="F2009" s="16">
        <v>1382.57</v>
      </c>
      <c r="G2009" s="16">
        <v>7318.93</v>
      </c>
      <c r="H2009" s="16">
        <f>VLOOKUP($A2009,Sheet2!$A:$B,2,FALSE)</f>
        <v>7318.93</v>
      </c>
      <c r="I2009" s="16">
        <f>VLOOKUP($A2009,Sheet2!$A:$B,2,FALSE)</f>
        <v>7318.93</v>
      </c>
      <c r="J2009" s="16">
        <f>VLOOKUP($A2009,Sheet2!$A:$B,2,FALSE)</f>
        <v>7318.93</v>
      </c>
    </row>
    <row r="2010" spans="1:10" x14ac:dyDescent="0.15">
      <c r="A2010" s="7">
        <v>42397</v>
      </c>
      <c r="B2010" s="16">
        <v>2853.76</v>
      </c>
      <c r="C2010" s="16">
        <v>5271.22</v>
      </c>
      <c r="D2010" s="16">
        <v>7100.9</v>
      </c>
      <c r="E2010" s="16">
        <v>719.2</v>
      </c>
      <c r="F2010" s="16">
        <v>1276.53</v>
      </c>
      <c r="G2010" s="16">
        <v>7111.41</v>
      </c>
      <c r="H2010" s="16">
        <f>VLOOKUP($A2010,Sheet2!$A:$B,2,FALSE)</f>
        <v>7111.41</v>
      </c>
      <c r="I2010" s="16">
        <f>VLOOKUP($A2010,Sheet2!$A:$B,2,FALSE)</f>
        <v>7111.41</v>
      </c>
      <c r="J2010" s="16">
        <f>VLOOKUP($A2010,Sheet2!$A:$B,2,FALSE)</f>
        <v>7111.41</v>
      </c>
    </row>
    <row r="2011" spans="1:10" x14ac:dyDescent="0.15">
      <c r="A2011" s="7">
        <v>42398</v>
      </c>
      <c r="B2011" s="16">
        <v>2946.09</v>
      </c>
      <c r="C2011" s="16">
        <v>5469.12</v>
      </c>
      <c r="D2011" s="16">
        <v>7385.76</v>
      </c>
      <c r="E2011" s="16">
        <v>761.39</v>
      </c>
      <c r="F2011" s="16">
        <v>1314.94</v>
      </c>
      <c r="G2011" s="16">
        <v>7340.96</v>
      </c>
      <c r="H2011" s="16">
        <f>VLOOKUP($A2011,Sheet2!$A:$B,2,FALSE)</f>
        <v>7340.96</v>
      </c>
      <c r="I2011" s="16">
        <f>VLOOKUP($A2011,Sheet2!$A:$B,2,FALSE)</f>
        <v>7340.96</v>
      </c>
      <c r="J2011" s="16">
        <f>VLOOKUP($A2011,Sheet2!$A:$B,2,FALSE)</f>
        <v>7340.96</v>
      </c>
    </row>
    <row r="2012" spans="1:10" x14ac:dyDescent="0.15">
      <c r="A2012" s="7">
        <v>42401</v>
      </c>
      <c r="B2012" s="16">
        <v>2901.05</v>
      </c>
      <c r="C2012" s="16">
        <v>5399.47</v>
      </c>
      <c r="D2012" s="16">
        <v>7292.61</v>
      </c>
      <c r="E2012" s="16">
        <v>747.69</v>
      </c>
      <c r="F2012" s="16">
        <v>1258.7</v>
      </c>
      <c r="G2012" s="16">
        <v>7280.06</v>
      </c>
      <c r="H2012" s="16">
        <f>VLOOKUP($A2012,Sheet2!$A:$B,2,FALSE)</f>
        <v>7280.06</v>
      </c>
      <c r="I2012" s="16">
        <f>VLOOKUP($A2012,Sheet2!$A:$B,2,FALSE)</f>
        <v>7280.06</v>
      </c>
      <c r="J2012" s="16">
        <f>VLOOKUP($A2012,Sheet2!$A:$B,2,FALSE)</f>
        <v>7280.06</v>
      </c>
    </row>
    <row r="2013" spans="1:10" x14ac:dyDescent="0.15">
      <c r="A2013" s="7">
        <v>42402</v>
      </c>
      <c r="B2013" s="16">
        <v>2961.33</v>
      </c>
      <c r="C2013" s="16">
        <v>5586.62</v>
      </c>
      <c r="D2013" s="16">
        <v>7576.07</v>
      </c>
      <c r="E2013" s="16">
        <v>769.12</v>
      </c>
      <c r="F2013" s="16">
        <v>1284.26</v>
      </c>
      <c r="G2013" s="16">
        <v>7496.41</v>
      </c>
      <c r="H2013" s="16">
        <f>VLOOKUP($A2013,Sheet2!$A:$B,2,FALSE)</f>
        <v>7496.41</v>
      </c>
      <c r="I2013" s="16">
        <f>VLOOKUP($A2013,Sheet2!$A:$B,2,FALSE)</f>
        <v>7496.41</v>
      </c>
      <c r="J2013" s="16">
        <f>VLOOKUP($A2013,Sheet2!$A:$B,2,FALSE)</f>
        <v>7496.41</v>
      </c>
    </row>
    <row r="2014" spans="1:10" x14ac:dyDescent="0.15">
      <c r="A2014" s="7">
        <v>42403</v>
      </c>
      <c r="B2014" s="16">
        <v>2948.64</v>
      </c>
      <c r="C2014" s="16">
        <v>5610.16</v>
      </c>
      <c r="D2014" s="16">
        <v>7630.46</v>
      </c>
      <c r="E2014" s="16">
        <v>764.75</v>
      </c>
      <c r="F2014" s="16">
        <v>1267.3399999999999</v>
      </c>
      <c r="G2014" s="16">
        <v>7510.52</v>
      </c>
      <c r="H2014" s="16">
        <f>VLOOKUP($A2014,Sheet2!$A:$B,2,FALSE)</f>
        <v>7510.52</v>
      </c>
      <c r="I2014" s="16">
        <f>VLOOKUP($A2014,Sheet2!$A:$B,2,FALSE)</f>
        <v>7510.52</v>
      </c>
      <c r="J2014" s="16">
        <f>VLOOKUP($A2014,Sheet2!$A:$B,2,FALSE)</f>
        <v>7510.52</v>
      </c>
    </row>
    <row r="2015" spans="1:10" x14ac:dyDescent="0.15">
      <c r="A2015" s="7">
        <v>42404</v>
      </c>
      <c r="B2015" s="16">
        <v>2984.76</v>
      </c>
      <c r="C2015" s="16">
        <v>5721.48</v>
      </c>
      <c r="D2015" s="16">
        <v>7807.4</v>
      </c>
      <c r="E2015" s="16">
        <v>777.06</v>
      </c>
      <c r="F2015" s="16">
        <v>1298.3499999999999</v>
      </c>
      <c r="G2015" s="16">
        <v>7637.1</v>
      </c>
      <c r="H2015" s="16">
        <f>VLOOKUP($A2015,Sheet2!$A:$B,2,FALSE)</f>
        <v>7637.1</v>
      </c>
      <c r="I2015" s="16">
        <f>VLOOKUP($A2015,Sheet2!$A:$B,2,FALSE)</f>
        <v>7637.1</v>
      </c>
      <c r="J2015" s="16">
        <f>VLOOKUP($A2015,Sheet2!$A:$B,2,FALSE)</f>
        <v>7637.1</v>
      </c>
    </row>
    <row r="2016" spans="1:10" x14ac:dyDescent="0.15">
      <c r="A2016" s="7">
        <v>42405</v>
      </c>
      <c r="B2016" s="16">
        <v>2963.79</v>
      </c>
      <c r="C2016" s="16">
        <v>5664.19</v>
      </c>
      <c r="D2016" s="16">
        <v>7718.71</v>
      </c>
      <c r="E2016" s="16">
        <v>751.29</v>
      </c>
      <c r="F2016" s="16">
        <v>1297.0899999999999</v>
      </c>
      <c r="G2016" s="16">
        <v>7614.14</v>
      </c>
      <c r="H2016" s="16">
        <f>VLOOKUP($A2016,Sheet2!$A:$B,2,FALSE)</f>
        <v>7614.14</v>
      </c>
      <c r="I2016" s="16">
        <f>VLOOKUP($A2016,Sheet2!$A:$B,2,FALSE)</f>
        <v>7614.14</v>
      </c>
      <c r="J2016" s="16">
        <f>VLOOKUP($A2016,Sheet2!$A:$B,2,FALSE)</f>
        <v>7614.14</v>
      </c>
    </row>
    <row r="2017" spans="1:10" x14ac:dyDescent="0.15">
      <c r="A2017" s="7">
        <v>42415</v>
      </c>
      <c r="B2017" s="16">
        <v>2946.71</v>
      </c>
      <c r="C2017" s="16">
        <v>5668.03</v>
      </c>
      <c r="D2017" s="16">
        <v>7726.37</v>
      </c>
      <c r="E2017" s="16">
        <v>739.96</v>
      </c>
      <c r="F2017" s="16">
        <v>1287.78</v>
      </c>
      <c r="G2017" s="16">
        <v>7685.1</v>
      </c>
      <c r="H2017" s="16">
        <f>VLOOKUP($A2017,Sheet2!$A:$B,2,FALSE)</f>
        <v>7685.1</v>
      </c>
      <c r="I2017" s="16">
        <f>VLOOKUP($A2017,Sheet2!$A:$B,2,FALSE)</f>
        <v>7685.1</v>
      </c>
      <c r="J2017" s="16">
        <f>VLOOKUP($A2017,Sheet2!$A:$B,2,FALSE)</f>
        <v>7685.1</v>
      </c>
    </row>
    <row r="2018" spans="1:10" x14ac:dyDescent="0.15">
      <c r="A2018" s="7">
        <v>42416</v>
      </c>
      <c r="B2018" s="16">
        <v>3037.04</v>
      </c>
      <c r="C2018" s="16">
        <v>5902.52</v>
      </c>
      <c r="D2018" s="16">
        <v>8069.59</v>
      </c>
      <c r="E2018" s="16">
        <v>775.83</v>
      </c>
      <c r="F2018" s="16">
        <v>1338.43</v>
      </c>
      <c r="G2018" s="16">
        <v>7922.48</v>
      </c>
      <c r="H2018" s="16">
        <f>VLOOKUP($A2018,Sheet2!$A:$B,2,FALSE)</f>
        <v>7922.48</v>
      </c>
      <c r="I2018" s="16">
        <f>VLOOKUP($A2018,Sheet2!$A:$B,2,FALSE)</f>
        <v>7922.48</v>
      </c>
      <c r="J2018" s="16">
        <f>VLOOKUP($A2018,Sheet2!$A:$B,2,FALSE)</f>
        <v>7922.48</v>
      </c>
    </row>
    <row r="2019" spans="1:10" x14ac:dyDescent="0.15">
      <c r="A2019" s="7">
        <v>42417</v>
      </c>
      <c r="B2019" s="16">
        <v>3063.32</v>
      </c>
      <c r="C2019" s="16">
        <v>5971.4</v>
      </c>
      <c r="D2019" s="16">
        <v>8202.15</v>
      </c>
      <c r="E2019" s="16">
        <v>783.42</v>
      </c>
      <c r="F2019" s="16">
        <v>1358.04</v>
      </c>
      <c r="G2019" s="16">
        <v>7944.55</v>
      </c>
      <c r="H2019" s="16">
        <f>VLOOKUP($A2019,Sheet2!$A:$B,2,FALSE)</f>
        <v>7944.55</v>
      </c>
      <c r="I2019" s="16">
        <f>VLOOKUP($A2019,Sheet2!$A:$B,2,FALSE)</f>
        <v>7944.55</v>
      </c>
      <c r="J2019" s="16">
        <f>VLOOKUP($A2019,Sheet2!$A:$B,2,FALSE)</f>
        <v>7944.55</v>
      </c>
    </row>
    <row r="2020" spans="1:10" x14ac:dyDescent="0.15">
      <c r="A2020" s="7">
        <v>42418</v>
      </c>
      <c r="B2020" s="16">
        <v>3053.7</v>
      </c>
      <c r="C2020" s="16">
        <v>5957.12</v>
      </c>
      <c r="D2020" s="16">
        <v>8176.14</v>
      </c>
      <c r="E2020" s="16">
        <v>782.11</v>
      </c>
      <c r="F2020" s="16">
        <v>1362.83</v>
      </c>
      <c r="G2020" s="16">
        <v>7903.53</v>
      </c>
      <c r="H2020" s="16">
        <f>VLOOKUP($A2020,Sheet2!$A:$B,2,FALSE)</f>
        <v>7903.53</v>
      </c>
      <c r="I2020" s="16">
        <f>VLOOKUP($A2020,Sheet2!$A:$B,2,FALSE)</f>
        <v>7903.53</v>
      </c>
      <c r="J2020" s="16">
        <f>VLOOKUP($A2020,Sheet2!$A:$B,2,FALSE)</f>
        <v>7903.53</v>
      </c>
    </row>
    <row r="2021" spans="1:10" x14ac:dyDescent="0.15">
      <c r="A2021" s="7">
        <v>42419</v>
      </c>
      <c r="B2021" s="16">
        <v>3051.58</v>
      </c>
      <c r="C2021" s="16">
        <v>5979.51</v>
      </c>
      <c r="D2021" s="16">
        <v>8239.26</v>
      </c>
      <c r="E2021" s="16">
        <v>787.47</v>
      </c>
      <c r="F2021" s="16">
        <v>1356.1</v>
      </c>
      <c r="G2021" s="16">
        <v>7919.97</v>
      </c>
      <c r="H2021" s="16">
        <f>VLOOKUP($A2021,Sheet2!$A:$B,2,FALSE)</f>
        <v>7919.97</v>
      </c>
      <c r="I2021" s="16">
        <f>VLOOKUP($A2021,Sheet2!$A:$B,2,FALSE)</f>
        <v>7919.97</v>
      </c>
      <c r="J2021" s="16">
        <f>VLOOKUP($A2021,Sheet2!$A:$B,2,FALSE)</f>
        <v>7919.97</v>
      </c>
    </row>
    <row r="2022" spans="1:10" x14ac:dyDescent="0.15">
      <c r="A2022" s="7">
        <v>42422</v>
      </c>
      <c r="B2022" s="16">
        <v>3118.87</v>
      </c>
      <c r="C2022" s="16">
        <v>6103.71</v>
      </c>
      <c r="D2022" s="16">
        <v>8407.85</v>
      </c>
      <c r="E2022" s="16">
        <v>815.84</v>
      </c>
      <c r="F2022" s="16">
        <v>1426.5</v>
      </c>
      <c r="G2022" s="16">
        <v>8034.77</v>
      </c>
      <c r="H2022" s="16">
        <f>VLOOKUP($A2022,Sheet2!$A:$B,2,FALSE)</f>
        <v>8034.77</v>
      </c>
      <c r="I2022" s="16">
        <f>VLOOKUP($A2022,Sheet2!$A:$B,2,FALSE)</f>
        <v>8034.77</v>
      </c>
      <c r="J2022" s="16">
        <f>VLOOKUP($A2022,Sheet2!$A:$B,2,FALSE)</f>
        <v>8034.77</v>
      </c>
    </row>
    <row r="2023" spans="1:10" x14ac:dyDescent="0.15">
      <c r="A2023" s="7">
        <v>42423</v>
      </c>
      <c r="B2023" s="16">
        <v>3089.36</v>
      </c>
      <c r="C2023" s="16">
        <v>6070.49</v>
      </c>
      <c r="D2023" s="16">
        <v>8357.36</v>
      </c>
      <c r="E2023" s="16">
        <v>801.86</v>
      </c>
      <c r="F2023" s="16">
        <v>1434.36</v>
      </c>
      <c r="G2023" s="16">
        <v>7993.06</v>
      </c>
      <c r="H2023" s="16">
        <f>VLOOKUP($A2023,Sheet2!$A:$B,2,FALSE)</f>
        <v>7993.06</v>
      </c>
      <c r="I2023" s="16">
        <f>VLOOKUP($A2023,Sheet2!$A:$B,2,FALSE)</f>
        <v>7993.06</v>
      </c>
      <c r="J2023" s="16">
        <f>VLOOKUP($A2023,Sheet2!$A:$B,2,FALSE)</f>
        <v>7993.06</v>
      </c>
    </row>
    <row r="2024" spans="1:10" x14ac:dyDescent="0.15">
      <c r="A2024" s="7">
        <v>42424</v>
      </c>
      <c r="B2024" s="16">
        <v>3109.55</v>
      </c>
      <c r="C2024" s="16">
        <v>6111.03</v>
      </c>
      <c r="D2024" s="16">
        <v>8364.66</v>
      </c>
      <c r="E2024" s="16">
        <v>807.79</v>
      </c>
      <c r="F2024" s="16">
        <v>1442.37</v>
      </c>
      <c r="G2024" s="16">
        <v>7998.48</v>
      </c>
      <c r="H2024" s="16">
        <f>VLOOKUP($A2024,Sheet2!$A:$B,2,FALSE)</f>
        <v>7998.48</v>
      </c>
      <c r="I2024" s="16">
        <f>VLOOKUP($A2024,Sheet2!$A:$B,2,FALSE)</f>
        <v>7998.48</v>
      </c>
      <c r="J2024" s="16">
        <f>VLOOKUP($A2024,Sheet2!$A:$B,2,FALSE)</f>
        <v>7998.48</v>
      </c>
    </row>
    <row r="2025" spans="1:10" x14ac:dyDescent="0.15">
      <c r="A2025" s="7">
        <v>42425</v>
      </c>
      <c r="B2025" s="16">
        <v>2918.75</v>
      </c>
      <c r="C2025" s="16">
        <v>5626.04</v>
      </c>
      <c r="D2025" s="16">
        <v>7702.59</v>
      </c>
      <c r="E2025" s="16">
        <v>735.64</v>
      </c>
      <c r="F2025" s="16">
        <v>1326.68</v>
      </c>
      <c r="G2025" s="16">
        <v>7449.86</v>
      </c>
      <c r="H2025" s="16">
        <f>VLOOKUP($A2025,Sheet2!$A:$B,2,FALSE)</f>
        <v>7449.86</v>
      </c>
      <c r="I2025" s="16">
        <f>VLOOKUP($A2025,Sheet2!$A:$B,2,FALSE)</f>
        <v>7449.86</v>
      </c>
      <c r="J2025" s="16">
        <f>VLOOKUP($A2025,Sheet2!$A:$B,2,FALSE)</f>
        <v>7449.86</v>
      </c>
    </row>
    <row r="2026" spans="1:10" x14ac:dyDescent="0.15">
      <c r="A2026" s="7">
        <v>42426</v>
      </c>
      <c r="B2026" s="16">
        <v>2948.03</v>
      </c>
      <c r="C2026" s="16">
        <v>5648.93</v>
      </c>
      <c r="D2026" s="16">
        <v>7666.82</v>
      </c>
      <c r="E2026" s="16">
        <v>742.87</v>
      </c>
      <c r="F2026" s="16">
        <v>1360.05</v>
      </c>
      <c r="G2026" s="16">
        <v>7491.14</v>
      </c>
      <c r="H2026" s="16">
        <f>VLOOKUP($A2026,Sheet2!$A:$B,2,FALSE)</f>
        <v>7491.14</v>
      </c>
      <c r="I2026" s="16">
        <f>VLOOKUP($A2026,Sheet2!$A:$B,2,FALSE)</f>
        <v>7491.14</v>
      </c>
      <c r="J2026" s="16">
        <f>VLOOKUP($A2026,Sheet2!$A:$B,2,FALSE)</f>
        <v>7491.14</v>
      </c>
    </row>
    <row r="2027" spans="1:10" x14ac:dyDescent="0.15">
      <c r="A2027" s="7">
        <v>42429</v>
      </c>
      <c r="B2027" s="16">
        <v>2877.47</v>
      </c>
      <c r="C2027" s="16">
        <v>5350.42</v>
      </c>
      <c r="D2027" s="16">
        <v>7183.68</v>
      </c>
      <c r="E2027" s="16">
        <v>716.98</v>
      </c>
      <c r="F2027" s="16">
        <v>1315.37</v>
      </c>
      <c r="G2027" s="16">
        <v>7169.18</v>
      </c>
      <c r="H2027" s="16">
        <f>VLOOKUP($A2027,Sheet2!$A:$B,2,FALSE)</f>
        <v>7169.18</v>
      </c>
      <c r="I2027" s="16">
        <f>VLOOKUP($A2027,Sheet2!$A:$B,2,FALSE)</f>
        <v>7169.18</v>
      </c>
      <c r="J2027" s="16">
        <f>VLOOKUP($A2027,Sheet2!$A:$B,2,FALSE)</f>
        <v>7169.18</v>
      </c>
    </row>
    <row r="2028" spans="1:10" x14ac:dyDescent="0.15">
      <c r="A2028" s="7">
        <v>42430</v>
      </c>
      <c r="B2028" s="16">
        <v>2930.69</v>
      </c>
      <c r="C2028" s="16">
        <v>5473.62</v>
      </c>
      <c r="D2028" s="16">
        <v>7345.09</v>
      </c>
      <c r="E2028" s="16">
        <v>747.53</v>
      </c>
      <c r="F2028" s="16">
        <v>1350.65</v>
      </c>
      <c r="G2028" s="16">
        <v>7284.64</v>
      </c>
      <c r="H2028" s="16">
        <f>VLOOKUP($A2028,Sheet2!$A:$B,2,FALSE)</f>
        <v>7284.64</v>
      </c>
      <c r="I2028" s="16">
        <f>VLOOKUP($A2028,Sheet2!$A:$B,2,FALSE)</f>
        <v>7284.64</v>
      </c>
      <c r="J2028" s="16">
        <f>VLOOKUP($A2028,Sheet2!$A:$B,2,FALSE)</f>
        <v>7284.64</v>
      </c>
    </row>
    <row r="2029" spans="1:10" x14ac:dyDescent="0.15">
      <c r="A2029" s="7">
        <v>42431</v>
      </c>
      <c r="B2029" s="16">
        <v>3051.33</v>
      </c>
      <c r="C2029" s="16">
        <v>5753.14</v>
      </c>
      <c r="D2029" s="16">
        <v>7711.89</v>
      </c>
      <c r="E2029" s="16">
        <v>794.01</v>
      </c>
      <c r="F2029" s="16">
        <v>1437.15</v>
      </c>
      <c r="G2029" s="16">
        <v>7577.5</v>
      </c>
      <c r="H2029" s="16">
        <f>VLOOKUP($A2029,Sheet2!$A:$B,2,FALSE)</f>
        <v>7577.5</v>
      </c>
      <c r="I2029" s="16">
        <f>VLOOKUP($A2029,Sheet2!$A:$B,2,FALSE)</f>
        <v>7577.5</v>
      </c>
      <c r="J2029" s="16">
        <f>VLOOKUP($A2029,Sheet2!$A:$B,2,FALSE)</f>
        <v>7577.5</v>
      </c>
    </row>
    <row r="2030" spans="1:10" x14ac:dyDescent="0.15">
      <c r="A2030" s="7">
        <v>42432</v>
      </c>
      <c r="B2030" s="16">
        <v>3058.42</v>
      </c>
      <c r="C2030" s="16">
        <v>5776.97</v>
      </c>
      <c r="D2030" s="16">
        <v>7727.16</v>
      </c>
      <c r="E2030" s="16">
        <v>789.45</v>
      </c>
      <c r="F2030" s="16">
        <v>1422.11</v>
      </c>
      <c r="G2030" s="16">
        <v>7609.66</v>
      </c>
      <c r="H2030" s="16">
        <f>VLOOKUP($A2030,Sheet2!$A:$B,2,FALSE)</f>
        <v>7609.66</v>
      </c>
      <c r="I2030" s="16">
        <f>VLOOKUP($A2030,Sheet2!$A:$B,2,FALSE)</f>
        <v>7609.66</v>
      </c>
      <c r="J2030" s="16">
        <f>VLOOKUP($A2030,Sheet2!$A:$B,2,FALSE)</f>
        <v>7609.66</v>
      </c>
    </row>
    <row r="2031" spans="1:10" x14ac:dyDescent="0.15">
      <c r="A2031" s="7">
        <v>42433</v>
      </c>
      <c r="B2031" s="16">
        <v>3093.89</v>
      </c>
      <c r="C2031" s="16">
        <v>5621.55</v>
      </c>
      <c r="D2031" s="16">
        <v>7418.8</v>
      </c>
      <c r="E2031" s="16">
        <v>794.73</v>
      </c>
      <c r="F2031" s="16">
        <v>1410.36</v>
      </c>
      <c r="G2031" s="16">
        <v>7473.96</v>
      </c>
      <c r="H2031" s="16">
        <f>VLOOKUP($A2031,Sheet2!$A:$B,2,FALSE)</f>
        <v>7473.96</v>
      </c>
      <c r="I2031" s="16">
        <f>VLOOKUP($A2031,Sheet2!$A:$B,2,FALSE)</f>
        <v>7473.96</v>
      </c>
      <c r="J2031" s="16">
        <f>VLOOKUP($A2031,Sheet2!$A:$B,2,FALSE)</f>
        <v>7473.96</v>
      </c>
    </row>
    <row r="2032" spans="1:10" x14ac:dyDescent="0.15">
      <c r="A2032" s="7">
        <v>42436</v>
      </c>
      <c r="B2032" s="16">
        <v>3104.84</v>
      </c>
      <c r="C2032" s="16">
        <v>5752.54</v>
      </c>
      <c r="D2032" s="16">
        <v>7600.44</v>
      </c>
      <c r="E2032" s="16">
        <v>799.64</v>
      </c>
      <c r="F2032" s="16">
        <v>1461.41</v>
      </c>
      <c r="G2032" s="16">
        <v>7556.67</v>
      </c>
      <c r="H2032" s="16">
        <f>VLOOKUP($A2032,Sheet2!$A:$B,2,FALSE)</f>
        <v>7556.67</v>
      </c>
      <c r="I2032" s="16">
        <f>VLOOKUP($A2032,Sheet2!$A:$B,2,FALSE)</f>
        <v>7556.67</v>
      </c>
      <c r="J2032" s="16">
        <f>VLOOKUP($A2032,Sheet2!$A:$B,2,FALSE)</f>
        <v>7556.67</v>
      </c>
    </row>
    <row r="2033" spans="1:10" x14ac:dyDescent="0.15">
      <c r="A2033" s="7">
        <v>42437</v>
      </c>
      <c r="B2033" s="16">
        <v>3107.67</v>
      </c>
      <c r="C2033" s="16">
        <v>5764.32</v>
      </c>
      <c r="D2033" s="16">
        <v>7670.69</v>
      </c>
      <c r="E2033" s="16">
        <v>799.66</v>
      </c>
      <c r="F2033" s="16">
        <v>1471.37</v>
      </c>
      <c r="G2033" s="16">
        <v>7615.76</v>
      </c>
      <c r="H2033" s="16">
        <f>VLOOKUP($A2033,Sheet2!$A:$B,2,FALSE)</f>
        <v>7615.76</v>
      </c>
      <c r="I2033" s="16">
        <f>VLOOKUP($A2033,Sheet2!$A:$B,2,FALSE)</f>
        <v>7615.76</v>
      </c>
      <c r="J2033" s="16">
        <f>VLOOKUP($A2033,Sheet2!$A:$B,2,FALSE)</f>
        <v>7615.76</v>
      </c>
    </row>
    <row r="2034" spans="1:10" x14ac:dyDescent="0.15">
      <c r="A2034" s="7">
        <v>42438</v>
      </c>
      <c r="B2034" s="16">
        <v>3071.91</v>
      </c>
      <c r="C2034" s="16">
        <v>5617.03</v>
      </c>
      <c r="D2034" s="16">
        <v>7500.17</v>
      </c>
      <c r="E2034" s="16">
        <v>789</v>
      </c>
      <c r="F2034" s="16">
        <v>1390.76</v>
      </c>
      <c r="G2034" s="16">
        <v>7557.62</v>
      </c>
      <c r="H2034" s="16">
        <f>VLOOKUP($A2034,Sheet2!$A:$B,2,FALSE)</f>
        <v>7557.62</v>
      </c>
      <c r="I2034" s="16">
        <f>VLOOKUP($A2034,Sheet2!$A:$B,2,FALSE)</f>
        <v>7557.62</v>
      </c>
      <c r="J2034" s="16">
        <f>VLOOKUP($A2034,Sheet2!$A:$B,2,FALSE)</f>
        <v>7557.62</v>
      </c>
    </row>
    <row r="2035" spans="1:10" x14ac:dyDescent="0.15">
      <c r="A2035" s="7">
        <v>42439</v>
      </c>
      <c r="B2035" s="16">
        <v>3013.15</v>
      </c>
      <c r="C2035" s="16">
        <v>5521.94</v>
      </c>
      <c r="D2035" s="16">
        <v>7376.7</v>
      </c>
      <c r="E2035" s="16">
        <v>763.46</v>
      </c>
      <c r="F2035" s="16">
        <v>1357.9</v>
      </c>
      <c r="G2035" s="16">
        <v>7444.52</v>
      </c>
      <c r="H2035" s="16">
        <f>VLOOKUP($A2035,Sheet2!$A:$B,2,FALSE)</f>
        <v>7444.52</v>
      </c>
      <c r="I2035" s="16">
        <f>VLOOKUP($A2035,Sheet2!$A:$B,2,FALSE)</f>
        <v>7444.52</v>
      </c>
      <c r="J2035" s="16">
        <f>VLOOKUP($A2035,Sheet2!$A:$B,2,FALSE)</f>
        <v>7444.52</v>
      </c>
    </row>
    <row r="2036" spans="1:10" x14ac:dyDescent="0.15">
      <c r="A2036" s="7">
        <v>42440</v>
      </c>
      <c r="B2036" s="16">
        <v>3018.28</v>
      </c>
      <c r="C2036" s="16">
        <v>5508.97</v>
      </c>
      <c r="D2036" s="16">
        <v>7349.57</v>
      </c>
      <c r="E2036" s="16">
        <v>774.67</v>
      </c>
      <c r="F2036" s="16">
        <v>1352.91</v>
      </c>
      <c r="G2036" s="16">
        <v>7424.95</v>
      </c>
      <c r="H2036" s="16">
        <f>VLOOKUP($A2036,Sheet2!$A:$B,2,FALSE)</f>
        <v>7424.95</v>
      </c>
      <c r="I2036" s="16">
        <f>VLOOKUP($A2036,Sheet2!$A:$B,2,FALSE)</f>
        <v>7424.95</v>
      </c>
      <c r="J2036" s="16">
        <f>VLOOKUP($A2036,Sheet2!$A:$B,2,FALSE)</f>
        <v>7424.95</v>
      </c>
    </row>
    <row r="2037" spans="1:10" x14ac:dyDescent="0.15">
      <c r="A2037" s="7">
        <v>42443</v>
      </c>
      <c r="B2037" s="16">
        <v>3065.69</v>
      </c>
      <c r="C2037" s="16">
        <v>5690.58</v>
      </c>
      <c r="D2037" s="16">
        <v>7640.13</v>
      </c>
      <c r="E2037" s="16">
        <v>794.08</v>
      </c>
      <c r="F2037" s="16">
        <v>1390.55</v>
      </c>
      <c r="G2037" s="16">
        <v>7600.55</v>
      </c>
      <c r="H2037" s="16">
        <f>VLOOKUP($A2037,Sheet2!$A:$B,2,FALSE)</f>
        <v>7600.55</v>
      </c>
      <c r="I2037" s="16">
        <f>VLOOKUP($A2037,Sheet2!$A:$B,2,FALSE)</f>
        <v>7600.55</v>
      </c>
      <c r="J2037" s="16">
        <f>VLOOKUP($A2037,Sheet2!$A:$B,2,FALSE)</f>
        <v>7600.55</v>
      </c>
    </row>
    <row r="2038" spans="1:10" x14ac:dyDescent="0.15">
      <c r="A2038" s="7">
        <v>42444</v>
      </c>
      <c r="B2038" s="16">
        <v>3074.78</v>
      </c>
      <c r="C2038" s="16">
        <v>5639.79</v>
      </c>
      <c r="D2038" s="16">
        <v>7571.82</v>
      </c>
      <c r="E2038" s="16">
        <v>788.99</v>
      </c>
      <c r="F2038" s="16">
        <v>1364.19</v>
      </c>
      <c r="G2038" s="16">
        <v>7614.69</v>
      </c>
      <c r="H2038" s="16">
        <f>VLOOKUP($A2038,Sheet2!$A:$B,2,FALSE)</f>
        <v>7614.69</v>
      </c>
      <c r="I2038" s="16">
        <f>VLOOKUP($A2038,Sheet2!$A:$B,2,FALSE)</f>
        <v>7614.69</v>
      </c>
      <c r="J2038" s="16">
        <f>VLOOKUP($A2038,Sheet2!$A:$B,2,FALSE)</f>
        <v>7614.69</v>
      </c>
    </row>
    <row r="2039" spans="1:10" x14ac:dyDescent="0.15">
      <c r="A2039" s="7">
        <v>42445</v>
      </c>
      <c r="B2039" s="16">
        <v>3090.03</v>
      </c>
      <c r="C2039" s="16">
        <v>5562.79</v>
      </c>
      <c r="D2039" s="16">
        <v>7484.23</v>
      </c>
      <c r="E2039" s="16">
        <v>791.85</v>
      </c>
      <c r="F2039" s="16">
        <v>1351.06</v>
      </c>
      <c r="G2039" s="16">
        <v>7575.54</v>
      </c>
      <c r="H2039" s="16">
        <f>VLOOKUP($A2039,Sheet2!$A:$B,2,FALSE)</f>
        <v>7575.54</v>
      </c>
      <c r="I2039" s="16">
        <f>VLOOKUP($A2039,Sheet2!$A:$B,2,FALSE)</f>
        <v>7575.54</v>
      </c>
      <c r="J2039" s="16">
        <f>VLOOKUP($A2039,Sheet2!$A:$B,2,FALSE)</f>
        <v>7575.54</v>
      </c>
    </row>
    <row r="2040" spans="1:10" x14ac:dyDescent="0.15">
      <c r="A2040" s="7">
        <v>42446</v>
      </c>
      <c r="B2040" s="16">
        <v>3124.2</v>
      </c>
      <c r="C2040" s="16">
        <v>5745.97</v>
      </c>
      <c r="D2040" s="16">
        <v>7779.88</v>
      </c>
      <c r="E2040" s="16">
        <v>814.12</v>
      </c>
      <c r="F2040" s="16">
        <v>1379.4</v>
      </c>
      <c r="G2040" s="16">
        <v>7758.54</v>
      </c>
      <c r="H2040" s="16">
        <f>VLOOKUP($A2040,Sheet2!$A:$B,2,FALSE)</f>
        <v>7758.54</v>
      </c>
      <c r="I2040" s="16">
        <f>VLOOKUP($A2040,Sheet2!$A:$B,2,FALSE)</f>
        <v>7758.54</v>
      </c>
      <c r="J2040" s="16">
        <f>VLOOKUP($A2040,Sheet2!$A:$B,2,FALSE)</f>
        <v>7758.54</v>
      </c>
    </row>
    <row r="2041" spans="1:10" x14ac:dyDescent="0.15">
      <c r="A2041" s="7">
        <v>42447</v>
      </c>
      <c r="B2041" s="16">
        <v>3171.96</v>
      </c>
      <c r="C2041" s="16">
        <v>5949.25</v>
      </c>
      <c r="D2041" s="16">
        <v>8097.2</v>
      </c>
      <c r="E2041" s="16">
        <v>842.84</v>
      </c>
      <c r="F2041" s="16">
        <v>1423.76</v>
      </c>
      <c r="G2041" s="16">
        <v>7935.04</v>
      </c>
      <c r="H2041" s="16">
        <f>VLOOKUP($A2041,Sheet2!$A:$B,2,FALSE)</f>
        <v>7935.04</v>
      </c>
      <c r="I2041" s="16">
        <f>VLOOKUP($A2041,Sheet2!$A:$B,2,FALSE)</f>
        <v>7935.04</v>
      </c>
      <c r="J2041" s="16">
        <f>VLOOKUP($A2041,Sheet2!$A:$B,2,FALSE)</f>
        <v>7935.04</v>
      </c>
    </row>
    <row r="2042" spans="1:10" x14ac:dyDescent="0.15">
      <c r="A2042" s="7">
        <v>42450</v>
      </c>
      <c r="B2042" s="16">
        <v>3249.44</v>
      </c>
      <c r="C2042" s="16">
        <v>6099.47</v>
      </c>
      <c r="D2042" s="16">
        <v>8325.98</v>
      </c>
      <c r="E2042" s="16">
        <v>926.75</v>
      </c>
      <c r="F2042" s="16">
        <v>1457.07</v>
      </c>
      <c r="G2042" s="16">
        <v>8069.47</v>
      </c>
      <c r="H2042" s="16">
        <f>VLOOKUP($A2042,Sheet2!$A:$B,2,FALSE)</f>
        <v>8069.47</v>
      </c>
      <c r="I2042" s="16">
        <f>VLOOKUP($A2042,Sheet2!$A:$B,2,FALSE)</f>
        <v>8069.47</v>
      </c>
      <c r="J2042" s="16">
        <f>VLOOKUP($A2042,Sheet2!$A:$B,2,FALSE)</f>
        <v>8069.47</v>
      </c>
    </row>
    <row r="2043" spans="1:10" x14ac:dyDescent="0.15">
      <c r="A2043" s="7">
        <v>42451</v>
      </c>
      <c r="B2043" s="16">
        <v>3225.79</v>
      </c>
      <c r="C2043" s="16">
        <v>6075.48</v>
      </c>
      <c r="D2043" s="16">
        <v>8311.2099999999991</v>
      </c>
      <c r="E2043" s="16">
        <v>899.43</v>
      </c>
      <c r="F2043" s="16">
        <v>1434.13</v>
      </c>
      <c r="G2043" s="16">
        <v>8043.32</v>
      </c>
      <c r="H2043" s="16">
        <f>VLOOKUP($A2043,Sheet2!$A:$B,2,FALSE)</f>
        <v>8043.32</v>
      </c>
      <c r="I2043" s="16">
        <f>VLOOKUP($A2043,Sheet2!$A:$B,2,FALSE)</f>
        <v>8043.32</v>
      </c>
      <c r="J2043" s="16">
        <f>VLOOKUP($A2043,Sheet2!$A:$B,2,FALSE)</f>
        <v>8043.32</v>
      </c>
    </row>
    <row r="2044" spans="1:10" x14ac:dyDescent="0.15">
      <c r="A2044" s="7">
        <v>42452</v>
      </c>
      <c r="B2044" s="16">
        <v>3236.09</v>
      </c>
      <c r="C2044" s="16">
        <v>6118.96</v>
      </c>
      <c r="D2044" s="16">
        <v>8408.64</v>
      </c>
      <c r="E2044" s="16">
        <v>914.92</v>
      </c>
      <c r="F2044" s="16">
        <v>1445.28</v>
      </c>
      <c r="G2044" s="16">
        <v>8029.62</v>
      </c>
      <c r="H2044" s="16">
        <f>VLOOKUP($A2044,Sheet2!$A:$B,2,FALSE)</f>
        <v>8029.62</v>
      </c>
      <c r="I2044" s="16">
        <f>VLOOKUP($A2044,Sheet2!$A:$B,2,FALSE)</f>
        <v>8029.62</v>
      </c>
      <c r="J2044" s="16">
        <f>VLOOKUP($A2044,Sheet2!$A:$B,2,FALSE)</f>
        <v>8029.62</v>
      </c>
    </row>
    <row r="2045" spans="1:10" x14ac:dyDescent="0.15">
      <c r="A2045" s="7">
        <v>42453</v>
      </c>
      <c r="B2045" s="16">
        <v>3181.85</v>
      </c>
      <c r="C2045" s="16">
        <v>6018.41</v>
      </c>
      <c r="D2045" s="16">
        <v>8279.65</v>
      </c>
      <c r="E2045" s="16">
        <v>872.8</v>
      </c>
      <c r="F2045" s="16">
        <v>1406.24</v>
      </c>
      <c r="G2045" s="16">
        <v>7919.01</v>
      </c>
      <c r="H2045" s="16">
        <f>VLOOKUP($A2045,Sheet2!$A:$B,2,FALSE)</f>
        <v>7919.01</v>
      </c>
      <c r="I2045" s="16">
        <f>VLOOKUP($A2045,Sheet2!$A:$B,2,FALSE)</f>
        <v>7919.01</v>
      </c>
      <c r="J2045" s="16">
        <f>VLOOKUP($A2045,Sheet2!$A:$B,2,FALSE)</f>
        <v>7919.01</v>
      </c>
    </row>
    <row r="2046" spans="1:10" x14ac:dyDescent="0.15">
      <c r="A2046" s="7">
        <v>42454</v>
      </c>
      <c r="B2046" s="16">
        <v>3197.82</v>
      </c>
      <c r="C2046" s="16">
        <v>6077.42</v>
      </c>
      <c r="D2046" s="16">
        <v>8343.24</v>
      </c>
      <c r="E2046" s="16">
        <v>882.05</v>
      </c>
      <c r="F2046" s="16">
        <v>1411.08</v>
      </c>
      <c r="G2046" s="16">
        <v>7977.92</v>
      </c>
      <c r="H2046" s="16">
        <f>VLOOKUP($A2046,Sheet2!$A:$B,2,FALSE)</f>
        <v>7977.92</v>
      </c>
      <c r="I2046" s="16">
        <f>VLOOKUP($A2046,Sheet2!$A:$B,2,FALSE)</f>
        <v>7977.92</v>
      </c>
      <c r="J2046" s="16">
        <f>VLOOKUP($A2046,Sheet2!$A:$B,2,FALSE)</f>
        <v>7977.92</v>
      </c>
    </row>
    <row r="2047" spans="1:10" x14ac:dyDescent="0.15">
      <c r="A2047" s="7">
        <v>42457</v>
      </c>
      <c r="B2047" s="16">
        <v>3169.73</v>
      </c>
      <c r="C2047" s="16">
        <v>6037.77</v>
      </c>
      <c r="D2047" s="16">
        <v>8298.7800000000007</v>
      </c>
      <c r="E2047" s="16">
        <v>861.08</v>
      </c>
      <c r="F2047" s="16">
        <v>1400.3</v>
      </c>
      <c r="G2047" s="16">
        <v>7971.91</v>
      </c>
      <c r="H2047" s="16">
        <f>VLOOKUP($A2047,Sheet2!$A:$B,2,FALSE)</f>
        <v>7971.91</v>
      </c>
      <c r="I2047" s="16">
        <f>VLOOKUP($A2047,Sheet2!$A:$B,2,FALSE)</f>
        <v>7971.91</v>
      </c>
      <c r="J2047" s="16">
        <f>VLOOKUP($A2047,Sheet2!$A:$B,2,FALSE)</f>
        <v>7971.91</v>
      </c>
    </row>
    <row r="2048" spans="1:10" x14ac:dyDescent="0.15">
      <c r="A2048" s="7">
        <v>42458</v>
      </c>
      <c r="B2048" s="16">
        <v>3135.41</v>
      </c>
      <c r="C2048" s="16">
        <v>5921.86</v>
      </c>
      <c r="D2048" s="16">
        <v>8119</v>
      </c>
      <c r="E2048" s="16">
        <v>857.37</v>
      </c>
      <c r="F2048" s="16">
        <v>1369.92</v>
      </c>
      <c r="G2048" s="16">
        <v>7806.29</v>
      </c>
      <c r="H2048" s="16">
        <f>VLOOKUP($A2048,Sheet2!$A:$B,2,FALSE)</f>
        <v>7806.29</v>
      </c>
      <c r="I2048" s="16">
        <f>VLOOKUP($A2048,Sheet2!$A:$B,2,FALSE)</f>
        <v>7806.29</v>
      </c>
      <c r="J2048" s="16">
        <f>VLOOKUP($A2048,Sheet2!$A:$B,2,FALSE)</f>
        <v>7806.29</v>
      </c>
    </row>
    <row r="2049" spans="1:10" x14ac:dyDescent="0.15">
      <c r="A2049" s="7">
        <v>42459</v>
      </c>
      <c r="B2049" s="16">
        <v>3216.28</v>
      </c>
      <c r="C2049" s="16">
        <v>6137.49</v>
      </c>
      <c r="D2049" s="16">
        <v>8438.68</v>
      </c>
      <c r="E2049" s="16">
        <v>885.94</v>
      </c>
      <c r="F2049" s="16">
        <v>1407.21</v>
      </c>
      <c r="G2049" s="16">
        <v>8072.73</v>
      </c>
      <c r="H2049" s="16">
        <f>VLOOKUP($A2049,Sheet2!$A:$B,2,FALSE)</f>
        <v>8072.73</v>
      </c>
      <c r="I2049" s="16">
        <f>VLOOKUP($A2049,Sheet2!$A:$B,2,FALSE)</f>
        <v>8072.73</v>
      </c>
      <c r="J2049" s="16">
        <f>VLOOKUP($A2049,Sheet2!$A:$B,2,FALSE)</f>
        <v>8072.73</v>
      </c>
    </row>
    <row r="2050" spans="1:10" x14ac:dyDescent="0.15">
      <c r="A2050" s="7">
        <v>42460</v>
      </c>
      <c r="B2050" s="16">
        <v>3218.09</v>
      </c>
      <c r="C2050" s="16">
        <v>6155.8</v>
      </c>
      <c r="D2050" s="16">
        <v>8447.18</v>
      </c>
      <c r="E2050" s="16">
        <v>888.63</v>
      </c>
      <c r="F2050" s="16">
        <v>1407.39</v>
      </c>
      <c r="G2050" s="16">
        <v>8063.58</v>
      </c>
      <c r="H2050" s="16">
        <f>VLOOKUP($A2050,Sheet2!$A:$B,2,FALSE)</f>
        <v>8063.58</v>
      </c>
      <c r="I2050" s="16">
        <f>VLOOKUP($A2050,Sheet2!$A:$B,2,FALSE)</f>
        <v>8063.58</v>
      </c>
      <c r="J2050" s="16">
        <f>VLOOKUP($A2050,Sheet2!$A:$B,2,FALSE)</f>
        <v>8063.58</v>
      </c>
    </row>
    <row r="2051" spans="1:10" x14ac:dyDescent="0.15">
      <c r="A2051" s="7">
        <v>42461</v>
      </c>
      <c r="B2051" s="16">
        <v>3221.89</v>
      </c>
      <c r="C2051" s="16">
        <v>6124.52</v>
      </c>
      <c r="D2051" s="16">
        <v>8389.2900000000009</v>
      </c>
      <c r="E2051" s="16">
        <v>883.09</v>
      </c>
      <c r="F2051" s="16">
        <v>1415.63</v>
      </c>
      <c r="G2051" s="16">
        <v>8009.63</v>
      </c>
      <c r="H2051" s="16">
        <f>VLOOKUP($A2051,Sheet2!$A:$B,2,FALSE)</f>
        <v>8009.63</v>
      </c>
      <c r="I2051" s="16">
        <f>VLOOKUP($A2051,Sheet2!$A:$B,2,FALSE)</f>
        <v>8009.63</v>
      </c>
      <c r="J2051" s="16">
        <f>VLOOKUP($A2051,Sheet2!$A:$B,2,FALSE)</f>
        <v>8009.63</v>
      </c>
    </row>
    <row r="2052" spans="1:10" x14ac:dyDescent="0.15">
      <c r="A2052" s="7">
        <v>42465</v>
      </c>
      <c r="B2052" s="16">
        <v>3264.49</v>
      </c>
      <c r="C2052" s="16">
        <v>6286.57</v>
      </c>
      <c r="D2052" s="16">
        <v>8635.67</v>
      </c>
      <c r="E2052" s="16">
        <v>899.78</v>
      </c>
      <c r="F2052" s="16">
        <v>1439.77</v>
      </c>
      <c r="G2052" s="16">
        <v>8185.6</v>
      </c>
      <c r="H2052" s="16">
        <f>VLOOKUP($A2052,Sheet2!$A:$B,2,FALSE)</f>
        <v>8185.6</v>
      </c>
      <c r="I2052" s="16">
        <f>VLOOKUP($A2052,Sheet2!$A:$B,2,FALSE)</f>
        <v>8185.6</v>
      </c>
      <c r="J2052" s="16">
        <f>VLOOKUP($A2052,Sheet2!$A:$B,2,FALSE)</f>
        <v>8185.6</v>
      </c>
    </row>
    <row r="2053" spans="1:10" x14ac:dyDescent="0.15">
      <c r="A2053" s="7">
        <v>42466</v>
      </c>
      <c r="B2053" s="16">
        <v>3257.53</v>
      </c>
      <c r="C2053" s="16">
        <v>6323.42</v>
      </c>
      <c r="D2053" s="16">
        <v>8691.23</v>
      </c>
      <c r="E2053" s="16">
        <v>893.82</v>
      </c>
      <c r="F2053" s="16">
        <v>1436.45</v>
      </c>
      <c r="G2053" s="16">
        <v>8237.01</v>
      </c>
      <c r="H2053" s="16">
        <f>VLOOKUP($A2053,Sheet2!$A:$B,2,FALSE)</f>
        <v>8237.01</v>
      </c>
      <c r="I2053" s="16">
        <f>VLOOKUP($A2053,Sheet2!$A:$B,2,FALSE)</f>
        <v>8237.01</v>
      </c>
      <c r="J2053" s="16">
        <f>VLOOKUP($A2053,Sheet2!$A:$B,2,FALSE)</f>
        <v>8237.01</v>
      </c>
    </row>
    <row r="2054" spans="1:10" x14ac:dyDescent="0.15">
      <c r="A2054" s="7">
        <v>42467</v>
      </c>
      <c r="B2054" s="16">
        <v>3209.29</v>
      </c>
      <c r="C2054" s="16">
        <v>6228.96</v>
      </c>
      <c r="D2054" s="16">
        <v>8549.51</v>
      </c>
      <c r="E2054" s="16">
        <v>872.43</v>
      </c>
      <c r="F2054" s="16">
        <v>1432.65</v>
      </c>
      <c r="G2054" s="16">
        <v>8115.58</v>
      </c>
      <c r="H2054" s="16">
        <f>VLOOKUP($A2054,Sheet2!$A:$B,2,FALSE)</f>
        <v>8115.58</v>
      </c>
      <c r="I2054" s="16">
        <f>VLOOKUP($A2054,Sheet2!$A:$B,2,FALSE)</f>
        <v>8115.58</v>
      </c>
      <c r="J2054" s="16">
        <f>VLOOKUP($A2054,Sheet2!$A:$B,2,FALSE)</f>
        <v>8115.58</v>
      </c>
    </row>
    <row r="2055" spans="1:10" x14ac:dyDescent="0.15">
      <c r="A2055" s="7">
        <v>42468</v>
      </c>
      <c r="B2055" s="16">
        <v>3185.73</v>
      </c>
      <c r="C2055" s="16">
        <v>6168.73</v>
      </c>
      <c r="D2055" s="16">
        <v>8484.17</v>
      </c>
      <c r="E2055" s="16">
        <v>856.04</v>
      </c>
      <c r="F2055" s="16">
        <v>1425.57</v>
      </c>
      <c r="G2055" s="16">
        <v>8050.53</v>
      </c>
      <c r="H2055" s="16">
        <f>VLOOKUP($A2055,Sheet2!$A:$B,2,FALSE)</f>
        <v>8050.53</v>
      </c>
      <c r="I2055" s="16">
        <f>VLOOKUP($A2055,Sheet2!$A:$B,2,FALSE)</f>
        <v>8050.53</v>
      </c>
      <c r="J2055" s="16">
        <f>VLOOKUP($A2055,Sheet2!$A:$B,2,FALSE)</f>
        <v>8050.53</v>
      </c>
    </row>
    <row r="2056" spans="1:10" x14ac:dyDescent="0.15">
      <c r="A2056" s="7">
        <v>42471</v>
      </c>
      <c r="B2056" s="16">
        <v>3230.1</v>
      </c>
      <c r="C2056" s="16">
        <v>6304.29</v>
      </c>
      <c r="D2056" s="16">
        <v>8677.41</v>
      </c>
      <c r="E2056" s="16">
        <v>880.81</v>
      </c>
      <c r="F2056" s="16">
        <v>1480.92</v>
      </c>
      <c r="G2056" s="16">
        <v>8256.02</v>
      </c>
      <c r="H2056" s="16">
        <f>VLOOKUP($A2056,Sheet2!$A:$B,2,FALSE)</f>
        <v>8256.02</v>
      </c>
      <c r="I2056" s="16">
        <f>VLOOKUP($A2056,Sheet2!$A:$B,2,FALSE)</f>
        <v>8256.02</v>
      </c>
      <c r="J2056" s="16">
        <f>VLOOKUP($A2056,Sheet2!$A:$B,2,FALSE)</f>
        <v>8256.02</v>
      </c>
    </row>
    <row r="2057" spans="1:10" x14ac:dyDescent="0.15">
      <c r="A2057" s="7">
        <v>42472</v>
      </c>
      <c r="B2057" s="16">
        <v>3218.45</v>
      </c>
      <c r="C2057" s="16">
        <v>6252.76</v>
      </c>
      <c r="D2057" s="16">
        <v>8608.3700000000008</v>
      </c>
      <c r="E2057" s="16">
        <v>878.2</v>
      </c>
      <c r="F2057" s="16">
        <v>1490.42</v>
      </c>
      <c r="G2057" s="16">
        <v>8190.21</v>
      </c>
      <c r="H2057" s="16">
        <f>VLOOKUP($A2057,Sheet2!$A:$B,2,FALSE)</f>
        <v>8190.21</v>
      </c>
      <c r="I2057" s="16">
        <f>VLOOKUP($A2057,Sheet2!$A:$B,2,FALSE)</f>
        <v>8190.21</v>
      </c>
      <c r="J2057" s="16">
        <f>VLOOKUP($A2057,Sheet2!$A:$B,2,FALSE)</f>
        <v>8190.21</v>
      </c>
    </row>
    <row r="2058" spans="1:10" x14ac:dyDescent="0.15">
      <c r="A2058" s="7">
        <v>42473</v>
      </c>
      <c r="B2058" s="16">
        <v>3261.38</v>
      </c>
      <c r="C2058" s="16">
        <v>6344.22</v>
      </c>
      <c r="D2058" s="16">
        <v>8729.84</v>
      </c>
      <c r="E2058" s="16">
        <v>901.78</v>
      </c>
      <c r="F2058" s="16">
        <v>1520.95</v>
      </c>
      <c r="G2058" s="16">
        <v>8262.02</v>
      </c>
      <c r="H2058" s="16">
        <f>VLOOKUP($A2058,Sheet2!$A:$B,2,FALSE)</f>
        <v>8262.02</v>
      </c>
      <c r="I2058" s="16">
        <f>VLOOKUP($A2058,Sheet2!$A:$B,2,FALSE)</f>
        <v>8262.02</v>
      </c>
      <c r="J2058" s="16">
        <f>VLOOKUP($A2058,Sheet2!$A:$B,2,FALSE)</f>
        <v>8262.02</v>
      </c>
    </row>
    <row r="2059" spans="1:10" x14ac:dyDescent="0.15">
      <c r="A2059" s="7">
        <v>42474</v>
      </c>
      <c r="B2059" s="16">
        <v>3275.83</v>
      </c>
      <c r="C2059" s="16">
        <v>6401.84</v>
      </c>
      <c r="D2059" s="16">
        <v>8837.02</v>
      </c>
      <c r="E2059" s="16">
        <v>907.18</v>
      </c>
      <c r="F2059" s="16">
        <v>1518.47</v>
      </c>
      <c r="G2059" s="16">
        <v>8306.7099999999991</v>
      </c>
      <c r="H2059" s="16">
        <f>VLOOKUP($A2059,Sheet2!$A:$B,2,FALSE)</f>
        <v>8306.7099999999991</v>
      </c>
      <c r="I2059" s="16">
        <f>VLOOKUP($A2059,Sheet2!$A:$B,2,FALSE)</f>
        <v>8306.7099999999991</v>
      </c>
      <c r="J2059" s="16">
        <f>VLOOKUP($A2059,Sheet2!$A:$B,2,FALSE)</f>
        <v>8306.7099999999991</v>
      </c>
    </row>
    <row r="2060" spans="1:10" x14ac:dyDescent="0.15">
      <c r="A2060" s="7">
        <v>42475</v>
      </c>
      <c r="B2060" s="16">
        <v>3272.21</v>
      </c>
      <c r="C2060" s="16">
        <v>6384.34</v>
      </c>
      <c r="D2060" s="16">
        <v>8841.09</v>
      </c>
      <c r="E2060" s="16">
        <v>902.54</v>
      </c>
      <c r="F2060" s="16">
        <v>1502.59</v>
      </c>
      <c r="G2060" s="16">
        <v>8279.9</v>
      </c>
      <c r="H2060" s="16">
        <f>VLOOKUP($A2060,Sheet2!$A:$B,2,FALSE)</f>
        <v>8279.9</v>
      </c>
      <c r="I2060" s="16">
        <f>VLOOKUP($A2060,Sheet2!$A:$B,2,FALSE)</f>
        <v>8279.9</v>
      </c>
      <c r="J2060" s="16">
        <f>VLOOKUP($A2060,Sheet2!$A:$B,2,FALSE)</f>
        <v>8279.9</v>
      </c>
    </row>
    <row r="2061" spans="1:10" x14ac:dyDescent="0.15">
      <c r="A2061" s="7">
        <v>42478</v>
      </c>
      <c r="B2061" s="16">
        <v>3228.45</v>
      </c>
      <c r="C2061" s="16">
        <v>6281.19</v>
      </c>
      <c r="D2061" s="16">
        <v>8715.85</v>
      </c>
      <c r="E2061" s="16">
        <v>880.8</v>
      </c>
      <c r="F2061" s="16">
        <v>1492.99</v>
      </c>
      <c r="G2061" s="16">
        <v>8143.92</v>
      </c>
      <c r="H2061" s="16">
        <f>VLOOKUP($A2061,Sheet2!$A:$B,2,FALSE)</f>
        <v>8143.92</v>
      </c>
      <c r="I2061" s="16">
        <f>VLOOKUP($A2061,Sheet2!$A:$B,2,FALSE)</f>
        <v>8143.92</v>
      </c>
      <c r="J2061" s="16">
        <f>VLOOKUP($A2061,Sheet2!$A:$B,2,FALSE)</f>
        <v>8143.92</v>
      </c>
    </row>
    <row r="2062" spans="1:10" x14ac:dyDescent="0.15">
      <c r="A2062" s="7">
        <v>42479</v>
      </c>
      <c r="B2062" s="16">
        <v>3238.3</v>
      </c>
      <c r="C2062" s="16">
        <v>6308.22</v>
      </c>
      <c r="D2062" s="16">
        <v>8754.5</v>
      </c>
      <c r="E2062" s="16">
        <v>887.5</v>
      </c>
      <c r="F2062" s="16">
        <v>1498.28</v>
      </c>
      <c r="G2062" s="16">
        <v>8142.43</v>
      </c>
      <c r="H2062" s="16">
        <f>VLOOKUP($A2062,Sheet2!$A:$B,2,FALSE)</f>
        <v>8142.43</v>
      </c>
      <c r="I2062" s="16">
        <f>VLOOKUP($A2062,Sheet2!$A:$B,2,FALSE)</f>
        <v>8142.43</v>
      </c>
      <c r="J2062" s="16">
        <f>VLOOKUP($A2062,Sheet2!$A:$B,2,FALSE)</f>
        <v>8142.43</v>
      </c>
    </row>
    <row r="2063" spans="1:10" x14ac:dyDescent="0.15">
      <c r="A2063" s="7">
        <v>42480</v>
      </c>
      <c r="B2063" s="16">
        <v>3181.03</v>
      </c>
      <c r="C2063" s="16">
        <v>6022.2</v>
      </c>
      <c r="D2063" s="16">
        <v>8312.2000000000007</v>
      </c>
      <c r="E2063" s="16">
        <v>872</v>
      </c>
      <c r="F2063" s="16">
        <v>1451.58</v>
      </c>
      <c r="G2063" s="16">
        <v>7837.73</v>
      </c>
      <c r="H2063" s="16">
        <f>VLOOKUP($A2063,Sheet2!$A:$B,2,FALSE)</f>
        <v>7837.73</v>
      </c>
      <c r="I2063" s="16">
        <f>VLOOKUP($A2063,Sheet2!$A:$B,2,FALSE)</f>
        <v>7837.73</v>
      </c>
      <c r="J2063" s="16">
        <f>VLOOKUP($A2063,Sheet2!$A:$B,2,FALSE)</f>
        <v>7837.73</v>
      </c>
    </row>
    <row r="2064" spans="1:10" x14ac:dyDescent="0.15">
      <c r="A2064" s="7">
        <v>42481</v>
      </c>
      <c r="B2064" s="16">
        <v>3160.6</v>
      </c>
      <c r="C2064" s="16">
        <v>5970.67</v>
      </c>
      <c r="D2064" s="16">
        <v>8198.51</v>
      </c>
      <c r="E2064" s="16">
        <v>859.41</v>
      </c>
      <c r="F2064" s="16">
        <v>1478.65</v>
      </c>
      <c r="G2064" s="16">
        <v>7762.5</v>
      </c>
      <c r="H2064" s="16">
        <f>VLOOKUP($A2064,Sheet2!$A:$B,2,FALSE)</f>
        <v>7762.5</v>
      </c>
      <c r="I2064" s="16">
        <f>VLOOKUP($A2064,Sheet2!$A:$B,2,FALSE)</f>
        <v>7762.5</v>
      </c>
      <c r="J2064" s="16">
        <f>VLOOKUP($A2064,Sheet2!$A:$B,2,FALSE)</f>
        <v>7762.5</v>
      </c>
    </row>
    <row r="2065" spans="1:10" x14ac:dyDescent="0.15">
      <c r="A2065" s="7">
        <v>42482</v>
      </c>
      <c r="B2065" s="16">
        <v>3174.9</v>
      </c>
      <c r="C2065" s="16">
        <v>6011.31</v>
      </c>
      <c r="D2065" s="16">
        <v>8282.42</v>
      </c>
      <c r="E2065" s="16">
        <v>865.8</v>
      </c>
      <c r="F2065" s="16">
        <v>1449.27</v>
      </c>
      <c r="G2065" s="16">
        <v>7840.56</v>
      </c>
      <c r="H2065" s="16">
        <f>VLOOKUP($A2065,Sheet2!$A:$B,2,FALSE)</f>
        <v>7840.56</v>
      </c>
      <c r="I2065" s="16">
        <f>VLOOKUP($A2065,Sheet2!$A:$B,2,FALSE)</f>
        <v>7840.56</v>
      </c>
      <c r="J2065" s="16">
        <f>VLOOKUP($A2065,Sheet2!$A:$B,2,FALSE)</f>
        <v>7840.56</v>
      </c>
    </row>
    <row r="2066" spans="1:10" x14ac:dyDescent="0.15">
      <c r="A2066" s="7">
        <v>42485</v>
      </c>
      <c r="B2066" s="16">
        <v>3162.03</v>
      </c>
      <c r="C2066" s="16">
        <v>5978.07</v>
      </c>
      <c r="D2066" s="16">
        <v>8232.48</v>
      </c>
      <c r="E2066" s="16">
        <v>853.12</v>
      </c>
      <c r="F2066" s="16">
        <v>1445.88</v>
      </c>
      <c r="G2066" s="16">
        <v>7804.33</v>
      </c>
      <c r="H2066" s="16">
        <f>VLOOKUP($A2066,Sheet2!$A:$B,2,FALSE)</f>
        <v>7804.33</v>
      </c>
      <c r="I2066" s="16">
        <f>VLOOKUP($A2066,Sheet2!$A:$B,2,FALSE)</f>
        <v>7804.33</v>
      </c>
      <c r="J2066" s="16">
        <f>VLOOKUP($A2066,Sheet2!$A:$B,2,FALSE)</f>
        <v>7804.33</v>
      </c>
    </row>
    <row r="2067" spans="1:10" x14ac:dyDescent="0.15">
      <c r="A2067" s="7">
        <v>42486</v>
      </c>
      <c r="B2067" s="16">
        <v>3179.16</v>
      </c>
      <c r="C2067" s="16">
        <v>6046.76</v>
      </c>
      <c r="D2067" s="16">
        <v>8343.42</v>
      </c>
      <c r="E2067" s="16">
        <v>861.89</v>
      </c>
      <c r="F2067" s="16">
        <v>1452.02</v>
      </c>
      <c r="G2067" s="16">
        <v>7893.83</v>
      </c>
      <c r="H2067" s="16">
        <f>VLOOKUP($A2067,Sheet2!$A:$B,2,FALSE)</f>
        <v>7893.83</v>
      </c>
      <c r="I2067" s="16">
        <f>VLOOKUP($A2067,Sheet2!$A:$B,2,FALSE)</f>
        <v>7893.83</v>
      </c>
      <c r="J2067" s="16">
        <f>VLOOKUP($A2067,Sheet2!$A:$B,2,FALSE)</f>
        <v>7893.83</v>
      </c>
    </row>
    <row r="2068" spans="1:10" x14ac:dyDescent="0.15">
      <c r="A2068" s="7">
        <v>42487</v>
      </c>
      <c r="B2068" s="16">
        <v>3165.92</v>
      </c>
      <c r="C2068" s="16">
        <v>6016.69</v>
      </c>
      <c r="D2068" s="16">
        <v>8323.4599999999991</v>
      </c>
      <c r="E2068" s="16">
        <v>850.61</v>
      </c>
      <c r="F2068" s="16">
        <v>1434.64</v>
      </c>
      <c r="G2068" s="16">
        <v>7868.66</v>
      </c>
      <c r="H2068" s="16">
        <f>VLOOKUP($A2068,Sheet2!$A:$B,2,FALSE)</f>
        <v>7868.66</v>
      </c>
      <c r="I2068" s="16">
        <f>VLOOKUP($A2068,Sheet2!$A:$B,2,FALSE)</f>
        <v>7868.66</v>
      </c>
      <c r="J2068" s="16">
        <f>VLOOKUP($A2068,Sheet2!$A:$B,2,FALSE)</f>
        <v>7868.66</v>
      </c>
    </row>
    <row r="2069" spans="1:10" x14ac:dyDescent="0.15">
      <c r="A2069" s="7">
        <v>42488</v>
      </c>
      <c r="B2069" s="16">
        <v>3160.58</v>
      </c>
      <c r="C2069" s="16">
        <v>5990.32</v>
      </c>
      <c r="D2069" s="16">
        <v>8303.56</v>
      </c>
      <c r="E2069" s="16">
        <v>846.71</v>
      </c>
      <c r="F2069" s="16">
        <v>1417.68</v>
      </c>
      <c r="G2069" s="16">
        <v>7853.39</v>
      </c>
      <c r="H2069" s="16">
        <f>VLOOKUP($A2069,Sheet2!$A:$B,2,FALSE)</f>
        <v>7853.39</v>
      </c>
      <c r="I2069" s="16">
        <f>VLOOKUP($A2069,Sheet2!$A:$B,2,FALSE)</f>
        <v>7853.39</v>
      </c>
      <c r="J2069" s="16">
        <f>VLOOKUP($A2069,Sheet2!$A:$B,2,FALSE)</f>
        <v>7853.39</v>
      </c>
    </row>
    <row r="2070" spans="1:10" x14ac:dyDescent="0.15">
      <c r="A2070" s="7">
        <v>42489</v>
      </c>
      <c r="B2070" s="16">
        <v>3156.75</v>
      </c>
      <c r="C2070" s="16">
        <v>5985.58</v>
      </c>
      <c r="D2070" s="16">
        <v>8291.7000000000007</v>
      </c>
      <c r="E2070" s="16">
        <v>841.97</v>
      </c>
      <c r="F2070" s="16">
        <v>1422.17</v>
      </c>
      <c r="G2070" s="16">
        <v>7845.52</v>
      </c>
      <c r="H2070" s="16">
        <f>VLOOKUP($A2070,Sheet2!$A:$B,2,FALSE)</f>
        <v>7845.52</v>
      </c>
      <c r="I2070" s="16">
        <f>VLOOKUP($A2070,Sheet2!$A:$B,2,FALSE)</f>
        <v>7845.52</v>
      </c>
      <c r="J2070" s="16">
        <f>VLOOKUP($A2070,Sheet2!$A:$B,2,FALSE)</f>
        <v>7845.52</v>
      </c>
    </row>
    <row r="2071" spans="1:10" x14ac:dyDescent="0.15">
      <c r="A2071" s="7">
        <v>42493</v>
      </c>
      <c r="B2071" s="16">
        <v>3213.54</v>
      </c>
      <c r="C2071" s="16">
        <v>6167.44</v>
      </c>
      <c r="D2071" s="16">
        <v>8558.58</v>
      </c>
      <c r="E2071" s="16">
        <v>861.53</v>
      </c>
      <c r="F2071" s="16">
        <v>1445.23</v>
      </c>
      <c r="G2071" s="16">
        <v>8066.74</v>
      </c>
      <c r="H2071" s="16">
        <f>VLOOKUP($A2071,Sheet2!$A:$B,2,FALSE)</f>
        <v>8066.74</v>
      </c>
      <c r="I2071" s="16">
        <f>VLOOKUP($A2071,Sheet2!$A:$B,2,FALSE)</f>
        <v>8066.74</v>
      </c>
      <c r="J2071" s="16">
        <f>VLOOKUP($A2071,Sheet2!$A:$B,2,FALSE)</f>
        <v>8066.74</v>
      </c>
    </row>
    <row r="2072" spans="1:10" x14ac:dyDescent="0.15">
      <c r="A2072" s="7">
        <v>42494</v>
      </c>
      <c r="B2072" s="16">
        <v>3209.46</v>
      </c>
      <c r="C2072" s="16">
        <v>6169.77</v>
      </c>
      <c r="D2072" s="16">
        <v>8565.11</v>
      </c>
      <c r="E2072" s="16">
        <v>857.08</v>
      </c>
      <c r="F2072" s="16">
        <v>1437.25</v>
      </c>
      <c r="G2072" s="16">
        <v>8060.06</v>
      </c>
      <c r="H2072" s="16">
        <f>VLOOKUP($A2072,Sheet2!$A:$B,2,FALSE)</f>
        <v>8060.06</v>
      </c>
      <c r="I2072" s="16">
        <f>VLOOKUP($A2072,Sheet2!$A:$B,2,FALSE)</f>
        <v>8060.06</v>
      </c>
      <c r="J2072" s="16">
        <f>VLOOKUP($A2072,Sheet2!$A:$B,2,FALSE)</f>
        <v>8060.06</v>
      </c>
    </row>
    <row r="2073" spans="1:10" x14ac:dyDescent="0.15">
      <c r="A2073" s="7">
        <v>42495</v>
      </c>
      <c r="B2073" s="16">
        <v>3213.92</v>
      </c>
      <c r="C2073" s="16">
        <v>6203.81</v>
      </c>
      <c r="D2073" s="16">
        <v>8628.74</v>
      </c>
      <c r="E2073" s="16">
        <v>857.82</v>
      </c>
      <c r="F2073" s="16">
        <v>1435.51</v>
      </c>
      <c r="G2073" s="16">
        <v>8066.17</v>
      </c>
      <c r="H2073" s="16">
        <f>VLOOKUP($A2073,Sheet2!$A:$B,2,FALSE)</f>
        <v>8066.17</v>
      </c>
      <c r="I2073" s="16">
        <f>VLOOKUP($A2073,Sheet2!$A:$B,2,FALSE)</f>
        <v>8066.17</v>
      </c>
      <c r="J2073" s="16">
        <f>VLOOKUP($A2073,Sheet2!$A:$B,2,FALSE)</f>
        <v>8066.17</v>
      </c>
    </row>
    <row r="2074" spans="1:10" x14ac:dyDescent="0.15">
      <c r="A2074" s="7">
        <v>42496</v>
      </c>
      <c r="B2074" s="16">
        <v>3130.35</v>
      </c>
      <c r="C2074" s="16">
        <v>5961.48</v>
      </c>
      <c r="D2074" s="16">
        <v>8276.0300000000007</v>
      </c>
      <c r="E2074" s="16">
        <v>824.32</v>
      </c>
      <c r="F2074" s="16">
        <v>1381.42</v>
      </c>
      <c r="G2074" s="16">
        <v>7810.83</v>
      </c>
      <c r="H2074" s="16">
        <f>VLOOKUP($A2074,Sheet2!$A:$B,2,FALSE)</f>
        <v>7810.83</v>
      </c>
      <c r="I2074" s="16">
        <f>VLOOKUP($A2074,Sheet2!$A:$B,2,FALSE)</f>
        <v>7810.83</v>
      </c>
      <c r="J2074" s="16">
        <f>VLOOKUP($A2074,Sheet2!$A:$B,2,FALSE)</f>
        <v>7810.83</v>
      </c>
    </row>
    <row r="2075" spans="1:10" x14ac:dyDescent="0.15">
      <c r="A2075" s="7">
        <v>42499</v>
      </c>
      <c r="B2075" s="16">
        <v>3065.62</v>
      </c>
      <c r="C2075" s="16">
        <v>5743.64</v>
      </c>
      <c r="D2075" s="16">
        <v>7918.15</v>
      </c>
      <c r="E2075" s="16">
        <v>798.24</v>
      </c>
      <c r="F2075" s="16">
        <v>1306.27</v>
      </c>
      <c r="G2075" s="16">
        <v>7604.92</v>
      </c>
      <c r="H2075" s="16">
        <f>VLOOKUP($A2075,Sheet2!$A:$B,2,FALSE)</f>
        <v>7604.92</v>
      </c>
      <c r="I2075" s="16">
        <f>VLOOKUP($A2075,Sheet2!$A:$B,2,FALSE)</f>
        <v>7604.92</v>
      </c>
      <c r="J2075" s="16">
        <f>VLOOKUP($A2075,Sheet2!$A:$B,2,FALSE)</f>
        <v>7604.92</v>
      </c>
    </row>
    <row r="2076" spans="1:10" x14ac:dyDescent="0.15">
      <c r="A2076" s="7">
        <v>42500</v>
      </c>
      <c r="B2076" s="16">
        <v>3069.11</v>
      </c>
      <c r="C2076" s="16">
        <v>5738.89</v>
      </c>
      <c r="D2076" s="16">
        <v>7898.66</v>
      </c>
      <c r="E2076" s="16">
        <v>795.95</v>
      </c>
      <c r="F2076" s="16">
        <v>1307.3800000000001</v>
      </c>
      <c r="G2076" s="16">
        <v>7605.58</v>
      </c>
      <c r="H2076" s="16">
        <f>VLOOKUP($A2076,Sheet2!$A:$B,2,FALSE)</f>
        <v>7605.58</v>
      </c>
      <c r="I2076" s="16">
        <f>VLOOKUP($A2076,Sheet2!$A:$B,2,FALSE)</f>
        <v>7605.58</v>
      </c>
      <c r="J2076" s="16">
        <f>VLOOKUP($A2076,Sheet2!$A:$B,2,FALSE)</f>
        <v>7605.58</v>
      </c>
    </row>
    <row r="2077" spans="1:10" x14ac:dyDescent="0.15">
      <c r="A2077" s="7">
        <v>42501</v>
      </c>
      <c r="B2077" s="16">
        <v>3082.81</v>
      </c>
      <c r="C2077" s="16">
        <v>5723.4</v>
      </c>
      <c r="D2077" s="16">
        <v>7823.98</v>
      </c>
      <c r="E2077" s="16">
        <v>791.94</v>
      </c>
      <c r="F2077" s="16">
        <v>1296.58</v>
      </c>
      <c r="G2077" s="16">
        <v>7725.94</v>
      </c>
      <c r="H2077" s="16">
        <f>VLOOKUP($A2077,Sheet2!$A:$B,2,FALSE)</f>
        <v>7725.94</v>
      </c>
      <c r="I2077" s="16">
        <f>VLOOKUP($A2077,Sheet2!$A:$B,2,FALSE)</f>
        <v>7725.94</v>
      </c>
      <c r="J2077" s="16">
        <f>VLOOKUP($A2077,Sheet2!$A:$B,2,FALSE)</f>
        <v>7725.94</v>
      </c>
    </row>
    <row r="2078" spans="1:10" x14ac:dyDescent="0.15">
      <c r="A2078" s="7">
        <v>42502</v>
      </c>
      <c r="B2078" s="16">
        <v>3090.14</v>
      </c>
      <c r="C2078" s="16">
        <v>5726.45</v>
      </c>
      <c r="D2078" s="16">
        <v>7821.91</v>
      </c>
      <c r="E2078" s="16">
        <v>797.24</v>
      </c>
      <c r="F2078" s="16">
        <v>1299.67</v>
      </c>
      <c r="G2078" s="16">
        <v>7706.85</v>
      </c>
      <c r="H2078" s="16">
        <f>VLOOKUP($A2078,Sheet2!$A:$B,2,FALSE)</f>
        <v>7706.85</v>
      </c>
      <c r="I2078" s="16">
        <f>VLOOKUP($A2078,Sheet2!$A:$B,2,FALSE)</f>
        <v>7706.85</v>
      </c>
      <c r="J2078" s="16">
        <f>VLOOKUP($A2078,Sheet2!$A:$B,2,FALSE)</f>
        <v>7706.85</v>
      </c>
    </row>
    <row r="2079" spans="1:10" x14ac:dyDescent="0.15">
      <c r="A2079" s="7">
        <v>42503</v>
      </c>
      <c r="B2079" s="16">
        <v>3074.94</v>
      </c>
      <c r="C2079" s="16">
        <v>5714.3</v>
      </c>
      <c r="D2079" s="16">
        <v>7806.96</v>
      </c>
      <c r="E2079" s="16">
        <v>790.89</v>
      </c>
      <c r="F2079" s="16">
        <v>1300.46</v>
      </c>
      <c r="G2079" s="16">
        <v>7672.6</v>
      </c>
      <c r="H2079" s="16">
        <f>VLOOKUP($A2079,Sheet2!$A:$B,2,FALSE)</f>
        <v>7672.6</v>
      </c>
      <c r="I2079" s="16">
        <f>VLOOKUP($A2079,Sheet2!$A:$B,2,FALSE)</f>
        <v>7672.6</v>
      </c>
      <c r="J2079" s="16">
        <f>VLOOKUP($A2079,Sheet2!$A:$B,2,FALSE)</f>
        <v>7672.6</v>
      </c>
    </row>
    <row r="2080" spans="1:10" x14ac:dyDescent="0.15">
      <c r="A2080" s="7">
        <v>42506</v>
      </c>
      <c r="B2080" s="16">
        <v>3095.31</v>
      </c>
      <c r="C2080" s="16">
        <v>5812.53</v>
      </c>
      <c r="D2080" s="16">
        <v>7961.15</v>
      </c>
      <c r="E2080" s="16">
        <v>796.23</v>
      </c>
      <c r="F2080" s="16">
        <v>1311.28</v>
      </c>
      <c r="G2080" s="16">
        <v>7766.59</v>
      </c>
      <c r="H2080" s="16">
        <f>VLOOKUP($A2080,Sheet2!$A:$B,2,FALSE)</f>
        <v>7766.59</v>
      </c>
      <c r="I2080" s="16">
        <f>VLOOKUP($A2080,Sheet2!$A:$B,2,FALSE)</f>
        <v>7766.59</v>
      </c>
      <c r="J2080" s="16">
        <f>VLOOKUP($A2080,Sheet2!$A:$B,2,FALSE)</f>
        <v>7766.59</v>
      </c>
    </row>
    <row r="2081" spans="1:10" x14ac:dyDescent="0.15">
      <c r="A2081" s="7">
        <v>42507</v>
      </c>
      <c r="B2081" s="16">
        <v>3086.02</v>
      </c>
      <c r="C2081" s="16">
        <v>5790.33</v>
      </c>
      <c r="D2081" s="16">
        <v>7961.5</v>
      </c>
      <c r="E2081" s="16">
        <v>798.31</v>
      </c>
      <c r="F2081" s="16">
        <v>1316.62</v>
      </c>
      <c r="G2081" s="16">
        <v>7789.79</v>
      </c>
      <c r="H2081" s="16">
        <f>VLOOKUP($A2081,Sheet2!$A:$B,2,FALSE)</f>
        <v>7789.79</v>
      </c>
      <c r="I2081" s="16">
        <f>VLOOKUP($A2081,Sheet2!$A:$B,2,FALSE)</f>
        <v>7789.79</v>
      </c>
      <c r="J2081" s="16">
        <f>VLOOKUP($A2081,Sheet2!$A:$B,2,FALSE)</f>
        <v>7789.79</v>
      </c>
    </row>
    <row r="2082" spans="1:10" x14ac:dyDescent="0.15">
      <c r="A2082" s="7">
        <v>42508</v>
      </c>
      <c r="B2082" s="16">
        <v>3068.04</v>
      </c>
      <c r="C2082" s="16">
        <v>5631.18</v>
      </c>
      <c r="D2082" s="16">
        <v>7711.95</v>
      </c>
      <c r="E2082" s="16">
        <v>800</v>
      </c>
      <c r="F2082" s="16">
        <v>1280.6199999999999</v>
      </c>
      <c r="G2082" s="16">
        <v>7633.42</v>
      </c>
      <c r="H2082" s="16">
        <f>VLOOKUP($A2082,Sheet2!$A:$B,2,FALSE)</f>
        <v>7633.42</v>
      </c>
      <c r="I2082" s="16">
        <f>VLOOKUP($A2082,Sheet2!$A:$B,2,FALSE)</f>
        <v>7633.42</v>
      </c>
      <c r="J2082" s="16">
        <f>VLOOKUP($A2082,Sheet2!$A:$B,2,FALSE)</f>
        <v>7633.42</v>
      </c>
    </row>
    <row r="2083" spans="1:10" x14ac:dyDescent="0.15">
      <c r="A2083" s="7">
        <v>42509</v>
      </c>
      <c r="B2083" s="16">
        <v>3062.5</v>
      </c>
      <c r="C2083" s="16">
        <v>5666.72</v>
      </c>
      <c r="D2083" s="16">
        <v>7767.32</v>
      </c>
      <c r="E2083" s="16">
        <v>795.56</v>
      </c>
      <c r="F2083" s="16">
        <v>1300.22</v>
      </c>
      <c r="G2083" s="16">
        <v>7626.06</v>
      </c>
      <c r="H2083" s="16">
        <f>VLOOKUP($A2083,Sheet2!$A:$B,2,FALSE)</f>
        <v>7626.06</v>
      </c>
      <c r="I2083" s="16">
        <f>VLOOKUP($A2083,Sheet2!$A:$B,2,FALSE)</f>
        <v>7626.06</v>
      </c>
      <c r="J2083" s="16">
        <f>VLOOKUP($A2083,Sheet2!$A:$B,2,FALSE)</f>
        <v>7626.06</v>
      </c>
    </row>
    <row r="2084" spans="1:10" x14ac:dyDescent="0.15">
      <c r="A2084" s="7">
        <v>42510</v>
      </c>
      <c r="B2084" s="16">
        <v>3078.22</v>
      </c>
      <c r="C2084" s="16">
        <v>5732.89</v>
      </c>
      <c r="D2084" s="16">
        <v>7860.13</v>
      </c>
      <c r="E2084" s="16">
        <v>805.34</v>
      </c>
      <c r="F2084" s="16">
        <v>1300.3599999999999</v>
      </c>
      <c r="G2084" s="16">
        <v>7683.84</v>
      </c>
      <c r="H2084" s="16">
        <f>VLOOKUP($A2084,Sheet2!$A:$B,2,FALSE)</f>
        <v>7683.84</v>
      </c>
      <c r="I2084" s="16">
        <f>VLOOKUP($A2084,Sheet2!$A:$B,2,FALSE)</f>
        <v>7683.84</v>
      </c>
      <c r="J2084" s="16">
        <f>VLOOKUP($A2084,Sheet2!$A:$B,2,FALSE)</f>
        <v>7683.84</v>
      </c>
    </row>
    <row r="2085" spans="1:10" x14ac:dyDescent="0.15">
      <c r="A2085" s="7">
        <v>42513</v>
      </c>
      <c r="B2085" s="16">
        <v>3087.22</v>
      </c>
      <c r="C2085" s="16">
        <v>5809.47</v>
      </c>
      <c r="D2085" s="16">
        <v>7995.58</v>
      </c>
      <c r="E2085" s="16">
        <v>807.38</v>
      </c>
      <c r="F2085" s="16">
        <v>1305.6500000000001</v>
      </c>
      <c r="G2085" s="16">
        <v>7725.11</v>
      </c>
      <c r="H2085" s="16">
        <f>VLOOKUP($A2085,Sheet2!$A:$B,2,FALSE)</f>
        <v>7725.11</v>
      </c>
      <c r="I2085" s="16">
        <f>VLOOKUP($A2085,Sheet2!$A:$B,2,FALSE)</f>
        <v>7725.11</v>
      </c>
      <c r="J2085" s="16">
        <f>VLOOKUP($A2085,Sheet2!$A:$B,2,FALSE)</f>
        <v>7725.11</v>
      </c>
    </row>
    <row r="2086" spans="1:10" x14ac:dyDescent="0.15">
      <c r="A2086" s="7">
        <v>42514</v>
      </c>
      <c r="B2086" s="16">
        <v>3063.56</v>
      </c>
      <c r="C2086" s="16">
        <v>5743.17</v>
      </c>
      <c r="D2086" s="16">
        <v>7913.68</v>
      </c>
      <c r="E2086" s="16">
        <v>797.89</v>
      </c>
      <c r="F2086" s="16">
        <v>1291.3399999999999</v>
      </c>
      <c r="G2086" s="16">
        <v>7664.17</v>
      </c>
      <c r="H2086" s="16">
        <f>VLOOKUP($A2086,Sheet2!$A:$B,2,FALSE)</f>
        <v>7664.17</v>
      </c>
      <c r="I2086" s="16">
        <f>VLOOKUP($A2086,Sheet2!$A:$B,2,FALSE)</f>
        <v>7664.17</v>
      </c>
      <c r="J2086" s="16">
        <f>VLOOKUP($A2086,Sheet2!$A:$B,2,FALSE)</f>
        <v>7664.17</v>
      </c>
    </row>
    <row r="2087" spans="1:10" x14ac:dyDescent="0.15">
      <c r="A2087" s="7">
        <v>42515</v>
      </c>
      <c r="B2087" s="16">
        <v>3059.23</v>
      </c>
      <c r="C2087" s="16">
        <v>5715.17</v>
      </c>
      <c r="D2087" s="16">
        <v>7889.73</v>
      </c>
      <c r="E2087" s="16">
        <v>799.08</v>
      </c>
      <c r="F2087" s="16">
        <v>1295.19</v>
      </c>
      <c r="G2087" s="16">
        <v>7617.53</v>
      </c>
      <c r="H2087" s="16">
        <f>VLOOKUP($A2087,Sheet2!$A:$B,2,FALSE)</f>
        <v>7617.53</v>
      </c>
      <c r="I2087" s="16">
        <f>VLOOKUP($A2087,Sheet2!$A:$B,2,FALSE)</f>
        <v>7617.53</v>
      </c>
      <c r="J2087" s="16">
        <f>VLOOKUP($A2087,Sheet2!$A:$B,2,FALSE)</f>
        <v>7617.53</v>
      </c>
    </row>
    <row r="2088" spans="1:10" x14ac:dyDescent="0.15">
      <c r="A2088" s="7">
        <v>42516</v>
      </c>
      <c r="B2088" s="16">
        <v>3064.21</v>
      </c>
      <c r="C2088" s="16">
        <v>5744.38</v>
      </c>
      <c r="D2088" s="16">
        <v>7929.47</v>
      </c>
      <c r="E2088" s="16">
        <v>802.97</v>
      </c>
      <c r="F2088" s="16">
        <v>1300.95</v>
      </c>
      <c r="G2088" s="16">
        <v>7644.8</v>
      </c>
      <c r="H2088" s="16">
        <f>VLOOKUP($A2088,Sheet2!$A:$B,2,FALSE)</f>
        <v>7644.8</v>
      </c>
      <c r="I2088" s="16">
        <f>VLOOKUP($A2088,Sheet2!$A:$B,2,FALSE)</f>
        <v>7644.8</v>
      </c>
      <c r="J2088" s="16">
        <f>VLOOKUP($A2088,Sheet2!$A:$B,2,FALSE)</f>
        <v>7644.8</v>
      </c>
    </row>
    <row r="2089" spans="1:10" x14ac:dyDescent="0.15">
      <c r="A2089" s="7">
        <v>42517</v>
      </c>
      <c r="B2089" s="16">
        <v>3062.5</v>
      </c>
      <c r="C2089" s="16">
        <v>5739.58</v>
      </c>
      <c r="D2089" s="16">
        <v>7912.86</v>
      </c>
      <c r="E2089" s="16">
        <v>799.02</v>
      </c>
      <c r="F2089" s="16">
        <v>1301.92</v>
      </c>
      <c r="G2089" s="16">
        <v>7626.08</v>
      </c>
      <c r="H2089" s="16">
        <f>VLOOKUP($A2089,Sheet2!$A:$B,2,FALSE)</f>
        <v>7626.08</v>
      </c>
      <c r="I2089" s="16">
        <f>VLOOKUP($A2089,Sheet2!$A:$B,2,FALSE)</f>
        <v>7626.08</v>
      </c>
      <c r="J2089" s="16">
        <f>VLOOKUP($A2089,Sheet2!$A:$B,2,FALSE)</f>
        <v>7626.08</v>
      </c>
    </row>
    <row r="2090" spans="1:10" x14ac:dyDescent="0.15">
      <c r="A2090" s="7">
        <v>42520</v>
      </c>
      <c r="B2090" s="16">
        <v>3066.71</v>
      </c>
      <c r="C2090" s="16">
        <v>5711.31</v>
      </c>
      <c r="D2090" s="16">
        <v>7867.6</v>
      </c>
      <c r="E2090" s="16">
        <v>803.02</v>
      </c>
      <c r="F2090" s="16">
        <v>1297.44</v>
      </c>
      <c r="G2090" s="16">
        <v>7587.3</v>
      </c>
      <c r="H2090" s="16">
        <f>VLOOKUP($A2090,Sheet2!$A:$B,2,FALSE)</f>
        <v>7587.3</v>
      </c>
      <c r="I2090" s="16">
        <f>VLOOKUP($A2090,Sheet2!$A:$B,2,FALSE)</f>
        <v>7587.3</v>
      </c>
      <c r="J2090" s="16">
        <f>VLOOKUP($A2090,Sheet2!$A:$B,2,FALSE)</f>
        <v>7587.3</v>
      </c>
    </row>
    <row r="2091" spans="1:10" x14ac:dyDescent="0.15">
      <c r="A2091" s="7">
        <v>42521</v>
      </c>
      <c r="B2091" s="16">
        <v>3169.56</v>
      </c>
      <c r="C2091" s="16">
        <v>5947.31</v>
      </c>
      <c r="D2091" s="16">
        <v>8197.56</v>
      </c>
      <c r="E2091" s="16">
        <v>863.96</v>
      </c>
      <c r="F2091" s="16">
        <v>1342.49</v>
      </c>
      <c r="G2091" s="16">
        <v>7841.66</v>
      </c>
      <c r="H2091" s="16">
        <f>VLOOKUP($A2091,Sheet2!$A:$B,2,FALSE)</f>
        <v>7841.66</v>
      </c>
      <c r="I2091" s="16">
        <f>VLOOKUP($A2091,Sheet2!$A:$B,2,FALSE)</f>
        <v>7841.66</v>
      </c>
      <c r="J2091" s="16">
        <f>VLOOKUP($A2091,Sheet2!$A:$B,2,FALSE)</f>
        <v>7841.66</v>
      </c>
    </row>
    <row r="2092" spans="1:10" x14ac:dyDescent="0.15">
      <c r="A2092" s="7">
        <v>42522</v>
      </c>
      <c r="B2092" s="16">
        <v>3160.55</v>
      </c>
      <c r="C2092" s="16">
        <v>5973.77</v>
      </c>
      <c r="D2092" s="16">
        <v>8270.52</v>
      </c>
      <c r="E2092" s="16">
        <v>852.55</v>
      </c>
      <c r="F2092" s="16">
        <v>1341.63</v>
      </c>
      <c r="G2092" s="16">
        <v>7848.55</v>
      </c>
      <c r="H2092" s="16">
        <f>VLOOKUP($A2092,Sheet2!$A:$B,2,FALSE)</f>
        <v>7848.55</v>
      </c>
      <c r="I2092" s="16">
        <f>VLOOKUP($A2092,Sheet2!$A:$B,2,FALSE)</f>
        <v>7848.55</v>
      </c>
      <c r="J2092" s="16">
        <f>VLOOKUP($A2092,Sheet2!$A:$B,2,FALSE)</f>
        <v>7848.55</v>
      </c>
    </row>
    <row r="2093" spans="1:10" x14ac:dyDescent="0.15">
      <c r="A2093" s="7">
        <v>42523</v>
      </c>
      <c r="B2093" s="16">
        <v>3167.1</v>
      </c>
      <c r="C2093" s="16">
        <v>6013.88</v>
      </c>
      <c r="D2093" s="16">
        <v>8369.43</v>
      </c>
      <c r="E2093" s="16">
        <v>858.44</v>
      </c>
      <c r="F2093" s="16">
        <v>1349.97</v>
      </c>
      <c r="G2093" s="16">
        <v>7870.14</v>
      </c>
      <c r="H2093" s="16">
        <f>VLOOKUP($A2093,Sheet2!$A:$B,2,FALSE)</f>
        <v>7870.14</v>
      </c>
      <c r="I2093" s="16">
        <f>VLOOKUP($A2093,Sheet2!$A:$B,2,FALSE)</f>
        <v>7870.14</v>
      </c>
      <c r="J2093" s="16">
        <f>VLOOKUP($A2093,Sheet2!$A:$B,2,FALSE)</f>
        <v>7870.14</v>
      </c>
    </row>
    <row r="2094" spans="1:10" x14ac:dyDescent="0.15">
      <c r="A2094" s="7">
        <v>42524</v>
      </c>
      <c r="B2094" s="16">
        <v>3189.33</v>
      </c>
      <c r="C2094" s="16">
        <v>6032.59</v>
      </c>
      <c r="D2094" s="16">
        <v>8391.76</v>
      </c>
      <c r="E2094" s="16">
        <v>859.14</v>
      </c>
      <c r="F2094" s="16">
        <v>1345.97</v>
      </c>
      <c r="G2094" s="16">
        <v>7968.65</v>
      </c>
      <c r="H2094" s="16">
        <f>VLOOKUP($A2094,Sheet2!$A:$B,2,FALSE)</f>
        <v>7968.65</v>
      </c>
      <c r="I2094" s="16">
        <f>VLOOKUP($A2094,Sheet2!$A:$B,2,FALSE)</f>
        <v>7968.65</v>
      </c>
      <c r="J2094" s="16">
        <f>VLOOKUP($A2094,Sheet2!$A:$B,2,FALSE)</f>
        <v>7968.65</v>
      </c>
    </row>
    <row r="2095" spans="1:10" x14ac:dyDescent="0.15">
      <c r="A2095" s="7">
        <v>42527</v>
      </c>
      <c r="B2095" s="16">
        <v>3178.79</v>
      </c>
      <c r="C2095" s="16">
        <v>6051.85</v>
      </c>
      <c r="D2095" s="16">
        <v>8422.4699999999993</v>
      </c>
      <c r="E2095" s="16">
        <v>852.06</v>
      </c>
      <c r="F2095" s="16">
        <v>1353.6</v>
      </c>
      <c r="G2095" s="16">
        <v>7958.19</v>
      </c>
      <c r="H2095" s="16">
        <f>VLOOKUP($A2095,Sheet2!$A:$B,2,FALSE)</f>
        <v>7958.19</v>
      </c>
      <c r="I2095" s="16">
        <f>VLOOKUP($A2095,Sheet2!$A:$B,2,FALSE)</f>
        <v>7958.19</v>
      </c>
      <c r="J2095" s="16">
        <f>VLOOKUP($A2095,Sheet2!$A:$B,2,FALSE)</f>
        <v>7958.19</v>
      </c>
    </row>
    <row r="2096" spans="1:10" x14ac:dyDescent="0.15">
      <c r="A2096" s="7">
        <v>42528</v>
      </c>
      <c r="B2096" s="16">
        <v>3177.05</v>
      </c>
      <c r="C2096" s="16">
        <v>6045.35</v>
      </c>
      <c r="D2096" s="16">
        <v>8434.67</v>
      </c>
      <c r="E2096" s="16">
        <v>856.36</v>
      </c>
      <c r="F2096" s="16">
        <v>1348.21</v>
      </c>
      <c r="G2096" s="16">
        <v>7958.21</v>
      </c>
      <c r="H2096" s="16">
        <f>VLOOKUP($A2096,Sheet2!$A:$B,2,FALSE)</f>
        <v>7958.21</v>
      </c>
      <c r="I2096" s="16">
        <f>VLOOKUP($A2096,Sheet2!$A:$B,2,FALSE)</f>
        <v>7958.21</v>
      </c>
      <c r="J2096" s="16">
        <f>VLOOKUP($A2096,Sheet2!$A:$B,2,FALSE)</f>
        <v>7958.21</v>
      </c>
    </row>
    <row r="2097" spans="1:10" x14ac:dyDescent="0.15">
      <c r="A2097" s="7">
        <v>42529</v>
      </c>
      <c r="B2097" s="16">
        <v>3163.99</v>
      </c>
      <c r="C2097" s="16">
        <v>6023.87</v>
      </c>
      <c r="D2097" s="16">
        <v>8431.89</v>
      </c>
      <c r="E2097" s="16">
        <v>850.46</v>
      </c>
      <c r="F2097" s="16">
        <v>1341.22</v>
      </c>
      <c r="G2097" s="16">
        <v>7911.09</v>
      </c>
      <c r="H2097" s="16">
        <f>VLOOKUP($A2097,Sheet2!$A:$B,2,FALSE)</f>
        <v>7911.09</v>
      </c>
      <c r="I2097" s="16">
        <f>VLOOKUP($A2097,Sheet2!$A:$B,2,FALSE)</f>
        <v>7911.09</v>
      </c>
      <c r="J2097" s="16">
        <f>VLOOKUP($A2097,Sheet2!$A:$B,2,FALSE)</f>
        <v>7911.09</v>
      </c>
    </row>
    <row r="2098" spans="1:10" x14ac:dyDescent="0.15">
      <c r="A2098" s="7">
        <v>42534</v>
      </c>
      <c r="B2098" s="16">
        <v>3066.34</v>
      </c>
      <c r="C2098" s="16">
        <v>5746.43</v>
      </c>
      <c r="D2098" s="16">
        <v>8000.82</v>
      </c>
      <c r="E2098" s="16">
        <v>809.67</v>
      </c>
      <c r="F2098" s="16">
        <v>1297.94</v>
      </c>
      <c r="G2098" s="16">
        <v>7648.27</v>
      </c>
      <c r="H2098" s="16">
        <f>VLOOKUP($A2098,Sheet2!$A:$B,2,FALSE)</f>
        <v>7648.27</v>
      </c>
      <c r="I2098" s="16">
        <f>VLOOKUP($A2098,Sheet2!$A:$B,2,FALSE)</f>
        <v>7648.27</v>
      </c>
      <c r="J2098" s="16">
        <f>VLOOKUP($A2098,Sheet2!$A:$B,2,FALSE)</f>
        <v>7648.27</v>
      </c>
    </row>
    <row r="2099" spans="1:10" x14ac:dyDescent="0.15">
      <c r="A2099" s="7">
        <v>42535</v>
      </c>
      <c r="B2099" s="16">
        <v>3075.98</v>
      </c>
      <c r="C2099" s="16">
        <v>5762.75</v>
      </c>
      <c r="D2099" s="16">
        <v>8038.59</v>
      </c>
      <c r="E2099" s="16">
        <v>818.2</v>
      </c>
      <c r="F2099" s="16">
        <v>1299.3</v>
      </c>
      <c r="G2099" s="16">
        <v>7674.22</v>
      </c>
      <c r="H2099" s="16">
        <f>VLOOKUP($A2099,Sheet2!$A:$B,2,FALSE)</f>
        <v>7674.22</v>
      </c>
      <c r="I2099" s="16">
        <f>VLOOKUP($A2099,Sheet2!$A:$B,2,FALSE)</f>
        <v>7674.22</v>
      </c>
      <c r="J2099" s="16">
        <f>VLOOKUP($A2099,Sheet2!$A:$B,2,FALSE)</f>
        <v>7674.22</v>
      </c>
    </row>
    <row r="2100" spans="1:10" x14ac:dyDescent="0.15">
      <c r="A2100" s="7">
        <v>42536</v>
      </c>
      <c r="B2100" s="16">
        <v>3116.37</v>
      </c>
      <c r="C2100" s="16">
        <v>5952.84</v>
      </c>
      <c r="D2100" s="16">
        <v>8340.5400000000009</v>
      </c>
      <c r="E2100" s="16">
        <v>830.83</v>
      </c>
      <c r="F2100" s="16">
        <v>1323.71</v>
      </c>
      <c r="G2100" s="16">
        <v>7818.75</v>
      </c>
      <c r="H2100" s="16">
        <f>VLOOKUP($A2100,Sheet2!$A:$B,2,FALSE)</f>
        <v>7818.75</v>
      </c>
      <c r="I2100" s="16">
        <f>VLOOKUP($A2100,Sheet2!$A:$B,2,FALSE)</f>
        <v>7818.75</v>
      </c>
      <c r="J2100" s="16">
        <f>VLOOKUP($A2100,Sheet2!$A:$B,2,FALSE)</f>
        <v>7818.75</v>
      </c>
    </row>
    <row r="2101" spans="1:10" x14ac:dyDescent="0.15">
      <c r="A2101" s="7">
        <v>42537</v>
      </c>
      <c r="B2101" s="16">
        <v>3094.67</v>
      </c>
      <c r="C2101" s="16">
        <v>5930.54</v>
      </c>
      <c r="D2101" s="16">
        <v>8358.0300000000007</v>
      </c>
      <c r="E2101" s="16">
        <v>818.92</v>
      </c>
      <c r="F2101" s="16">
        <v>1322.36</v>
      </c>
      <c r="G2101" s="16">
        <v>7749.77</v>
      </c>
      <c r="H2101" s="16">
        <f>VLOOKUP($A2101,Sheet2!$A:$B,2,FALSE)</f>
        <v>7749.77</v>
      </c>
      <c r="I2101" s="16">
        <f>VLOOKUP($A2101,Sheet2!$A:$B,2,FALSE)</f>
        <v>7749.77</v>
      </c>
      <c r="J2101" s="16">
        <f>VLOOKUP($A2101,Sheet2!$A:$B,2,FALSE)</f>
        <v>7749.77</v>
      </c>
    </row>
    <row r="2102" spans="1:10" x14ac:dyDescent="0.15">
      <c r="A2102" s="7">
        <v>42538</v>
      </c>
      <c r="B2102" s="16">
        <v>3110.36</v>
      </c>
      <c r="C2102" s="16">
        <v>5964.26</v>
      </c>
      <c r="D2102" s="16">
        <v>8414.51</v>
      </c>
      <c r="E2102" s="16">
        <v>823.92</v>
      </c>
      <c r="F2102" s="16">
        <v>1335.4</v>
      </c>
      <c r="G2102" s="16">
        <v>7865.25</v>
      </c>
      <c r="H2102" s="16">
        <f>VLOOKUP($A2102,Sheet2!$A:$B,2,FALSE)</f>
        <v>7865.25</v>
      </c>
      <c r="I2102" s="16">
        <f>VLOOKUP($A2102,Sheet2!$A:$B,2,FALSE)</f>
        <v>7865.25</v>
      </c>
      <c r="J2102" s="16">
        <f>VLOOKUP($A2102,Sheet2!$A:$B,2,FALSE)</f>
        <v>7865.25</v>
      </c>
    </row>
    <row r="2103" spans="1:10" x14ac:dyDescent="0.15">
      <c r="A2103" s="7">
        <v>42541</v>
      </c>
      <c r="B2103" s="16">
        <v>3112.67</v>
      </c>
      <c r="C2103" s="16">
        <v>5985.56</v>
      </c>
      <c r="D2103" s="16">
        <v>8457.93</v>
      </c>
      <c r="E2103" s="16">
        <v>825.89</v>
      </c>
      <c r="F2103" s="16">
        <v>1329.66</v>
      </c>
      <c r="G2103" s="16">
        <v>7881.59</v>
      </c>
      <c r="H2103" s="16">
        <f>VLOOKUP($A2103,Sheet2!$A:$B,2,FALSE)</f>
        <v>7881.59</v>
      </c>
      <c r="I2103" s="16">
        <f>VLOOKUP($A2103,Sheet2!$A:$B,2,FALSE)</f>
        <v>7881.59</v>
      </c>
      <c r="J2103" s="16">
        <f>VLOOKUP($A2103,Sheet2!$A:$B,2,FALSE)</f>
        <v>7881.59</v>
      </c>
    </row>
    <row r="2104" spans="1:10" x14ac:dyDescent="0.15">
      <c r="A2104" s="7">
        <v>42542</v>
      </c>
      <c r="B2104" s="16">
        <v>3106.32</v>
      </c>
      <c r="C2104" s="16">
        <v>5916.79</v>
      </c>
      <c r="D2104" s="16">
        <v>8350.76</v>
      </c>
      <c r="E2104" s="16">
        <v>834.37</v>
      </c>
      <c r="F2104" s="16">
        <v>1321.15</v>
      </c>
      <c r="G2104" s="16">
        <v>7810.92</v>
      </c>
      <c r="H2104" s="16">
        <f>VLOOKUP($A2104,Sheet2!$A:$B,2,FALSE)</f>
        <v>7810.92</v>
      </c>
      <c r="I2104" s="16">
        <f>VLOOKUP($A2104,Sheet2!$A:$B,2,FALSE)</f>
        <v>7810.92</v>
      </c>
      <c r="J2104" s="16">
        <f>VLOOKUP($A2104,Sheet2!$A:$B,2,FALSE)</f>
        <v>7810.92</v>
      </c>
    </row>
    <row r="2105" spans="1:10" x14ac:dyDescent="0.15">
      <c r="A2105" s="7">
        <v>42543</v>
      </c>
      <c r="B2105" s="16">
        <v>3133.96</v>
      </c>
      <c r="C2105" s="16">
        <v>6008.88</v>
      </c>
      <c r="D2105" s="16">
        <v>8513.5400000000009</v>
      </c>
      <c r="E2105" s="16">
        <v>850.08</v>
      </c>
      <c r="F2105" s="16">
        <v>1333.65</v>
      </c>
      <c r="G2105" s="16">
        <v>7917.92</v>
      </c>
      <c r="H2105" s="16">
        <f>VLOOKUP($A2105,Sheet2!$A:$B,2,FALSE)</f>
        <v>7917.92</v>
      </c>
      <c r="I2105" s="16">
        <f>VLOOKUP($A2105,Sheet2!$A:$B,2,FALSE)</f>
        <v>7917.92</v>
      </c>
      <c r="J2105" s="16">
        <f>VLOOKUP($A2105,Sheet2!$A:$B,2,FALSE)</f>
        <v>7917.92</v>
      </c>
    </row>
    <row r="2106" spans="1:10" x14ac:dyDescent="0.15">
      <c r="A2106" s="7">
        <v>42544</v>
      </c>
      <c r="B2106" s="16">
        <v>3117.32</v>
      </c>
      <c r="C2106" s="16">
        <v>5978.16</v>
      </c>
      <c r="D2106" s="16">
        <v>8495.7800000000007</v>
      </c>
      <c r="E2106" s="16">
        <v>846.11</v>
      </c>
      <c r="F2106" s="16">
        <v>1326.63</v>
      </c>
      <c r="G2106" s="16">
        <v>7876.78</v>
      </c>
      <c r="H2106" s="16">
        <f>VLOOKUP($A2106,Sheet2!$A:$B,2,FALSE)</f>
        <v>7876.78</v>
      </c>
      <c r="I2106" s="16">
        <f>VLOOKUP($A2106,Sheet2!$A:$B,2,FALSE)</f>
        <v>7876.78</v>
      </c>
      <c r="J2106" s="16">
        <f>VLOOKUP($A2106,Sheet2!$A:$B,2,FALSE)</f>
        <v>7876.78</v>
      </c>
    </row>
    <row r="2107" spans="1:10" x14ac:dyDescent="0.15">
      <c r="A2107" s="7">
        <v>42545</v>
      </c>
      <c r="B2107" s="16">
        <v>3077.16</v>
      </c>
      <c r="C2107" s="16">
        <v>5903.61</v>
      </c>
      <c r="D2107" s="16">
        <v>8428.82</v>
      </c>
      <c r="E2107" s="16">
        <v>831.35</v>
      </c>
      <c r="F2107" s="16">
        <v>1308.05</v>
      </c>
      <c r="G2107" s="16">
        <v>7799.91</v>
      </c>
      <c r="H2107" s="16">
        <f>VLOOKUP($A2107,Sheet2!$A:$B,2,FALSE)</f>
        <v>7799.91</v>
      </c>
      <c r="I2107" s="16">
        <f>VLOOKUP($A2107,Sheet2!$A:$B,2,FALSE)</f>
        <v>7799.91</v>
      </c>
      <c r="J2107" s="16">
        <f>VLOOKUP($A2107,Sheet2!$A:$B,2,FALSE)</f>
        <v>7799.91</v>
      </c>
    </row>
    <row r="2108" spans="1:10" x14ac:dyDescent="0.15">
      <c r="A2108" s="7">
        <v>42548</v>
      </c>
      <c r="B2108" s="16">
        <v>3120.54</v>
      </c>
      <c r="C2108" s="16">
        <v>6044.21</v>
      </c>
      <c r="D2108" s="16">
        <v>8646.16</v>
      </c>
      <c r="E2108" s="16">
        <v>849.4</v>
      </c>
      <c r="F2108" s="16">
        <v>1333.58</v>
      </c>
      <c r="G2108" s="16">
        <v>7947.01</v>
      </c>
      <c r="H2108" s="16">
        <f>VLOOKUP($A2108,Sheet2!$A:$B,2,FALSE)</f>
        <v>7947.01</v>
      </c>
      <c r="I2108" s="16">
        <f>VLOOKUP($A2108,Sheet2!$A:$B,2,FALSE)</f>
        <v>7947.01</v>
      </c>
      <c r="J2108" s="16">
        <f>VLOOKUP($A2108,Sheet2!$A:$B,2,FALSE)</f>
        <v>7947.01</v>
      </c>
    </row>
    <row r="2109" spans="1:10" x14ac:dyDescent="0.15">
      <c r="A2109" s="7">
        <v>42549</v>
      </c>
      <c r="B2109" s="16">
        <v>3136.4</v>
      </c>
      <c r="C2109" s="16">
        <v>6107.5</v>
      </c>
      <c r="D2109" s="16">
        <v>8730.2000000000007</v>
      </c>
      <c r="E2109" s="16">
        <v>863.77</v>
      </c>
      <c r="F2109" s="16">
        <v>1329.29</v>
      </c>
      <c r="G2109" s="16">
        <v>8119.52</v>
      </c>
      <c r="H2109" s="16">
        <f>VLOOKUP($A2109,Sheet2!$A:$B,2,FALSE)</f>
        <v>8119.52</v>
      </c>
      <c r="I2109" s="16">
        <f>VLOOKUP($A2109,Sheet2!$A:$B,2,FALSE)</f>
        <v>8119.52</v>
      </c>
      <c r="J2109" s="16">
        <f>VLOOKUP($A2109,Sheet2!$A:$B,2,FALSE)</f>
        <v>8119.52</v>
      </c>
    </row>
    <row r="2110" spans="1:10" x14ac:dyDescent="0.15">
      <c r="A2110" s="7">
        <v>42550</v>
      </c>
      <c r="B2110" s="16">
        <v>3151.39</v>
      </c>
      <c r="C2110" s="16">
        <v>6120.19</v>
      </c>
      <c r="D2110" s="16">
        <v>8745.82</v>
      </c>
      <c r="E2110" s="16">
        <v>860.94</v>
      </c>
      <c r="F2110" s="16">
        <v>1335.71</v>
      </c>
      <c r="G2110" s="16">
        <v>8096.19</v>
      </c>
      <c r="H2110" s="16">
        <f>VLOOKUP($A2110,Sheet2!$A:$B,2,FALSE)</f>
        <v>8096.19</v>
      </c>
      <c r="I2110" s="16">
        <f>VLOOKUP($A2110,Sheet2!$A:$B,2,FALSE)</f>
        <v>8096.19</v>
      </c>
      <c r="J2110" s="16">
        <f>VLOOKUP($A2110,Sheet2!$A:$B,2,FALSE)</f>
        <v>8096.19</v>
      </c>
    </row>
    <row r="2111" spans="1:10" x14ac:dyDescent="0.15">
      <c r="A2111" s="7">
        <v>42551</v>
      </c>
      <c r="B2111" s="16">
        <v>3153.92</v>
      </c>
      <c r="C2111" s="16">
        <v>6123.48</v>
      </c>
      <c r="D2111" s="16">
        <v>8741.1</v>
      </c>
      <c r="E2111" s="16">
        <v>863.88</v>
      </c>
      <c r="F2111" s="16">
        <v>1333.48</v>
      </c>
      <c r="G2111" s="16">
        <v>8122.31</v>
      </c>
      <c r="H2111" s="16">
        <f>VLOOKUP($A2111,Sheet2!$A:$B,2,FALSE)</f>
        <v>8122.31</v>
      </c>
      <c r="I2111" s="16">
        <f>VLOOKUP($A2111,Sheet2!$A:$B,2,FALSE)</f>
        <v>8122.31</v>
      </c>
      <c r="J2111" s="16">
        <f>VLOOKUP($A2111,Sheet2!$A:$B,2,FALSE)</f>
        <v>8122.31</v>
      </c>
    </row>
    <row r="2112" spans="1:10" x14ac:dyDescent="0.15">
      <c r="A2112" s="7">
        <v>42552</v>
      </c>
      <c r="B2112" s="16">
        <v>3154.2</v>
      </c>
      <c r="C2112" s="16">
        <v>6111.53</v>
      </c>
      <c r="D2112" s="16">
        <v>8710.52</v>
      </c>
      <c r="E2112" s="16">
        <v>859.9</v>
      </c>
      <c r="F2112" s="16">
        <v>1335.48</v>
      </c>
      <c r="G2112" s="16">
        <v>8097.08</v>
      </c>
      <c r="H2112" s="16">
        <f>VLOOKUP($A2112,Sheet2!$A:$B,2,FALSE)</f>
        <v>8097.08</v>
      </c>
      <c r="I2112" s="16">
        <f>VLOOKUP($A2112,Sheet2!$A:$B,2,FALSE)</f>
        <v>8097.08</v>
      </c>
      <c r="J2112" s="16">
        <f>VLOOKUP($A2112,Sheet2!$A:$B,2,FALSE)</f>
        <v>8097.08</v>
      </c>
    </row>
    <row r="2113" spans="1:10" x14ac:dyDescent="0.15">
      <c r="A2113" s="7">
        <v>42555</v>
      </c>
      <c r="B2113" s="16">
        <v>3204.7</v>
      </c>
      <c r="C2113" s="16">
        <v>6231.87</v>
      </c>
      <c r="D2113" s="16">
        <v>8874.07</v>
      </c>
      <c r="E2113" s="16">
        <v>886.15</v>
      </c>
      <c r="F2113" s="16">
        <v>1360.18</v>
      </c>
      <c r="G2113" s="16">
        <v>8211.91</v>
      </c>
      <c r="H2113" s="16">
        <f>VLOOKUP($A2113,Sheet2!$A:$B,2,FALSE)</f>
        <v>8211.91</v>
      </c>
      <c r="I2113" s="16">
        <f>VLOOKUP($A2113,Sheet2!$A:$B,2,FALSE)</f>
        <v>8211.91</v>
      </c>
      <c r="J2113" s="16">
        <f>VLOOKUP($A2113,Sheet2!$A:$B,2,FALSE)</f>
        <v>8211.91</v>
      </c>
    </row>
    <row r="2114" spans="1:10" x14ac:dyDescent="0.15">
      <c r="A2114" s="7">
        <v>42556</v>
      </c>
      <c r="B2114" s="16">
        <v>3207.38</v>
      </c>
      <c r="C2114" s="16">
        <v>6269.49</v>
      </c>
      <c r="D2114" s="16">
        <v>8914.84</v>
      </c>
      <c r="E2114" s="16">
        <v>885.06</v>
      </c>
      <c r="F2114" s="16">
        <v>1371.46</v>
      </c>
      <c r="G2114" s="16">
        <v>8218.49</v>
      </c>
      <c r="H2114" s="16">
        <f>VLOOKUP($A2114,Sheet2!$A:$B,2,FALSE)</f>
        <v>8218.49</v>
      </c>
      <c r="I2114" s="16">
        <f>VLOOKUP($A2114,Sheet2!$A:$B,2,FALSE)</f>
        <v>8218.49</v>
      </c>
      <c r="J2114" s="16">
        <f>VLOOKUP($A2114,Sheet2!$A:$B,2,FALSE)</f>
        <v>8218.49</v>
      </c>
    </row>
    <row r="2115" spans="1:10" x14ac:dyDescent="0.15">
      <c r="A2115" s="7">
        <v>42557</v>
      </c>
      <c r="B2115" s="16">
        <v>3216.8</v>
      </c>
      <c r="C2115" s="16">
        <v>6297.39</v>
      </c>
      <c r="D2115" s="16">
        <v>8947.14</v>
      </c>
      <c r="E2115" s="16">
        <v>882.29</v>
      </c>
      <c r="F2115" s="16">
        <v>1369.86</v>
      </c>
      <c r="G2115" s="16">
        <v>8331.5</v>
      </c>
      <c r="H2115" s="16">
        <f>VLOOKUP($A2115,Sheet2!$A:$B,2,FALSE)</f>
        <v>8331.5</v>
      </c>
      <c r="I2115" s="16">
        <f>VLOOKUP($A2115,Sheet2!$A:$B,2,FALSE)</f>
        <v>8331.5</v>
      </c>
      <c r="J2115" s="16">
        <f>VLOOKUP($A2115,Sheet2!$A:$B,2,FALSE)</f>
        <v>8331.5</v>
      </c>
    </row>
    <row r="2116" spans="1:10" x14ac:dyDescent="0.15">
      <c r="A2116" s="7">
        <v>42558</v>
      </c>
      <c r="B2116" s="16">
        <v>3209.95</v>
      </c>
      <c r="C2116" s="16">
        <v>6319.78</v>
      </c>
      <c r="D2116" s="16">
        <v>8954.2800000000007</v>
      </c>
      <c r="E2116" s="16">
        <v>883.56</v>
      </c>
      <c r="F2116" s="16">
        <v>1380.46</v>
      </c>
      <c r="G2116" s="16">
        <v>8453.2999999999993</v>
      </c>
      <c r="H2116" s="16">
        <f>VLOOKUP($A2116,Sheet2!$A:$B,2,FALSE)</f>
        <v>8453.2999999999993</v>
      </c>
      <c r="I2116" s="16">
        <f>VLOOKUP($A2116,Sheet2!$A:$B,2,FALSE)</f>
        <v>8453.2999999999993</v>
      </c>
      <c r="J2116" s="16">
        <f>VLOOKUP($A2116,Sheet2!$A:$B,2,FALSE)</f>
        <v>8453.2999999999993</v>
      </c>
    </row>
    <row r="2117" spans="1:10" x14ac:dyDescent="0.15">
      <c r="A2117" s="7">
        <v>42559</v>
      </c>
      <c r="B2117" s="16">
        <v>3192.28</v>
      </c>
      <c r="C2117" s="16">
        <v>6299.84</v>
      </c>
      <c r="D2117" s="16">
        <v>8939.26</v>
      </c>
      <c r="E2117" s="16">
        <v>885.7</v>
      </c>
      <c r="F2117" s="16">
        <v>1368.61</v>
      </c>
      <c r="G2117" s="16">
        <v>8406.33</v>
      </c>
      <c r="H2117" s="16">
        <f>VLOOKUP($A2117,Sheet2!$A:$B,2,FALSE)</f>
        <v>8406.33</v>
      </c>
      <c r="I2117" s="16">
        <f>VLOOKUP($A2117,Sheet2!$A:$B,2,FALSE)</f>
        <v>8406.33</v>
      </c>
      <c r="J2117" s="16">
        <f>VLOOKUP($A2117,Sheet2!$A:$B,2,FALSE)</f>
        <v>8406.33</v>
      </c>
    </row>
    <row r="2118" spans="1:10" x14ac:dyDescent="0.15">
      <c r="A2118" s="7">
        <v>42562</v>
      </c>
      <c r="B2118" s="16">
        <v>3203.33</v>
      </c>
      <c r="C2118" s="16">
        <v>6312.49</v>
      </c>
      <c r="D2118" s="16">
        <v>8875</v>
      </c>
      <c r="E2118" s="16">
        <v>882.53</v>
      </c>
      <c r="F2118" s="16">
        <v>1375.39</v>
      </c>
      <c r="G2118" s="16">
        <v>8451.66</v>
      </c>
      <c r="H2118" s="16">
        <f>VLOOKUP($A2118,Sheet2!$A:$B,2,FALSE)</f>
        <v>8451.66</v>
      </c>
      <c r="I2118" s="16">
        <f>VLOOKUP($A2118,Sheet2!$A:$B,2,FALSE)</f>
        <v>8451.66</v>
      </c>
      <c r="J2118" s="16">
        <f>VLOOKUP($A2118,Sheet2!$A:$B,2,FALSE)</f>
        <v>8451.66</v>
      </c>
    </row>
    <row r="2119" spans="1:10" x14ac:dyDescent="0.15">
      <c r="A2119" s="7">
        <v>42563</v>
      </c>
      <c r="B2119" s="16">
        <v>3273.18</v>
      </c>
      <c r="C2119" s="16">
        <v>6395.14</v>
      </c>
      <c r="D2119" s="16">
        <v>8943.06</v>
      </c>
      <c r="E2119" s="16">
        <v>905.7</v>
      </c>
      <c r="F2119" s="16">
        <v>1410.06</v>
      </c>
      <c r="G2119" s="16">
        <v>8666.84</v>
      </c>
      <c r="H2119" s="16">
        <f>VLOOKUP($A2119,Sheet2!$A:$B,2,FALSE)</f>
        <v>8666.84</v>
      </c>
      <c r="I2119" s="16">
        <f>VLOOKUP($A2119,Sheet2!$A:$B,2,FALSE)</f>
        <v>8666.84</v>
      </c>
      <c r="J2119" s="16">
        <f>VLOOKUP($A2119,Sheet2!$A:$B,2,FALSE)</f>
        <v>8666.84</v>
      </c>
    </row>
    <row r="2120" spans="1:10" x14ac:dyDescent="0.15">
      <c r="A2120" s="7">
        <v>42564</v>
      </c>
      <c r="B2120" s="16">
        <v>3282.87</v>
      </c>
      <c r="C2120" s="16">
        <v>6446.55</v>
      </c>
      <c r="D2120" s="16">
        <v>9023.24</v>
      </c>
      <c r="E2120" s="16">
        <v>908.79</v>
      </c>
      <c r="F2120" s="16">
        <v>1406.29</v>
      </c>
      <c r="G2120" s="16">
        <v>8651.68</v>
      </c>
      <c r="H2120" s="16">
        <f>VLOOKUP($A2120,Sheet2!$A:$B,2,FALSE)</f>
        <v>8651.68</v>
      </c>
      <c r="I2120" s="16">
        <f>VLOOKUP($A2120,Sheet2!$A:$B,2,FALSE)</f>
        <v>8651.68</v>
      </c>
      <c r="J2120" s="16">
        <f>VLOOKUP($A2120,Sheet2!$A:$B,2,FALSE)</f>
        <v>8651.68</v>
      </c>
    </row>
    <row r="2121" spans="1:10" x14ac:dyDescent="0.15">
      <c r="A2121" s="7">
        <v>42565</v>
      </c>
      <c r="B2121" s="16">
        <v>3276.76</v>
      </c>
      <c r="C2121" s="16">
        <v>6455.57</v>
      </c>
      <c r="D2121" s="16">
        <v>9042.76</v>
      </c>
      <c r="E2121" s="16">
        <v>909.28</v>
      </c>
      <c r="F2121" s="16">
        <v>1397.03</v>
      </c>
      <c r="G2121" s="16">
        <v>8633.44</v>
      </c>
      <c r="H2121" s="16">
        <f>VLOOKUP($A2121,Sheet2!$A:$B,2,FALSE)</f>
        <v>8633.44</v>
      </c>
      <c r="I2121" s="16">
        <f>VLOOKUP($A2121,Sheet2!$A:$B,2,FALSE)</f>
        <v>8633.44</v>
      </c>
      <c r="J2121" s="16">
        <f>VLOOKUP($A2121,Sheet2!$A:$B,2,FALSE)</f>
        <v>8633.44</v>
      </c>
    </row>
    <row r="2122" spans="1:10" x14ac:dyDescent="0.15">
      <c r="A2122" s="7">
        <v>42566</v>
      </c>
      <c r="B2122" s="16">
        <v>3276.28</v>
      </c>
      <c r="C2122" s="16">
        <v>6441.01</v>
      </c>
      <c r="D2122" s="16">
        <v>8982.89</v>
      </c>
      <c r="E2122" s="16">
        <v>896.42</v>
      </c>
      <c r="F2122" s="16">
        <v>1406.13</v>
      </c>
      <c r="G2122" s="16">
        <v>8639.65</v>
      </c>
      <c r="H2122" s="16">
        <f>VLOOKUP($A2122,Sheet2!$A:$B,2,FALSE)</f>
        <v>8639.65</v>
      </c>
      <c r="I2122" s="16">
        <f>VLOOKUP($A2122,Sheet2!$A:$B,2,FALSE)</f>
        <v>8639.65</v>
      </c>
      <c r="J2122" s="16">
        <f>VLOOKUP($A2122,Sheet2!$A:$B,2,FALSE)</f>
        <v>8639.65</v>
      </c>
    </row>
    <row r="2123" spans="1:10" x14ac:dyDescent="0.15">
      <c r="A2123" s="7">
        <v>42569</v>
      </c>
      <c r="B2123" s="16">
        <v>3262.02</v>
      </c>
      <c r="C2123" s="16">
        <v>6412.06</v>
      </c>
      <c r="D2123" s="16">
        <v>8937.86</v>
      </c>
      <c r="E2123" s="16">
        <v>875.75</v>
      </c>
      <c r="F2123" s="16">
        <v>1392.27</v>
      </c>
      <c r="G2123" s="16">
        <v>8594.84</v>
      </c>
      <c r="H2123" s="16">
        <f>VLOOKUP($A2123,Sheet2!$A:$B,2,FALSE)</f>
        <v>8594.84</v>
      </c>
      <c r="I2123" s="16">
        <f>VLOOKUP($A2123,Sheet2!$A:$B,2,FALSE)</f>
        <v>8594.84</v>
      </c>
      <c r="J2123" s="16">
        <f>VLOOKUP($A2123,Sheet2!$A:$B,2,FALSE)</f>
        <v>8594.84</v>
      </c>
    </row>
    <row r="2124" spans="1:10" x14ac:dyDescent="0.15">
      <c r="A2124" s="7">
        <v>42570</v>
      </c>
      <c r="B2124" s="16">
        <v>3248.23</v>
      </c>
      <c r="C2124" s="16">
        <v>6431.93</v>
      </c>
      <c r="D2124" s="16">
        <v>8996.83</v>
      </c>
      <c r="E2124" s="16">
        <v>883.85</v>
      </c>
      <c r="F2124" s="16">
        <v>1388.56</v>
      </c>
      <c r="G2124" s="16">
        <v>8570.0499999999993</v>
      </c>
      <c r="H2124" s="16">
        <f>VLOOKUP($A2124,Sheet2!$A:$B,2,FALSE)</f>
        <v>8570.0499999999993</v>
      </c>
      <c r="I2124" s="16">
        <f>VLOOKUP($A2124,Sheet2!$A:$B,2,FALSE)</f>
        <v>8570.0499999999993</v>
      </c>
      <c r="J2124" s="16">
        <f>VLOOKUP($A2124,Sheet2!$A:$B,2,FALSE)</f>
        <v>8570.0499999999993</v>
      </c>
    </row>
    <row r="2125" spans="1:10" x14ac:dyDescent="0.15">
      <c r="A2125" s="7">
        <v>42571</v>
      </c>
      <c r="B2125" s="16">
        <v>3237.61</v>
      </c>
      <c r="C2125" s="16">
        <v>6417.91</v>
      </c>
      <c r="D2125" s="16">
        <v>8997.89</v>
      </c>
      <c r="E2125" s="16">
        <v>878.42</v>
      </c>
      <c r="F2125" s="16">
        <v>1384.51</v>
      </c>
      <c r="G2125" s="16">
        <v>8557.94</v>
      </c>
      <c r="H2125" s="16">
        <f>VLOOKUP($A2125,Sheet2!$A:$B,2,FALSE)</f>
        <v>8557.94</v>
      </c>
      <c r="I2125" s="16">
        <f>VLOOKUP($A2125,Sheet2!$A:$B,2,FALSE)</f>
        <v>8557.94</v>
      </c>
      <c r="J2125" s="16">
        <f>VLOOKUP($A2125,Sheet2!$A:$B,2,FALSE)</f>
        <v>8557.94</v>
      </c>
    </row>
    <row r="2126" spans="1:10" x14ac:dyDescent="0.15">
      <c r="A2126" s="7">
        <v>42572</v>
      </c>
      <c r="B2126" s="16">
        <v>3252.52</v>
      </c>
      <c r="C2126" s="16">
        <v>6442.7</v>
      </c>
      <c r="D2126" s="16">
        <v>9007.5499999999993</v>
      </c>
      <c r="E2126" s="16">
        <v>886.01</v>
      </c>
      <c r="F2126" s="16">
        <v>1397.21</v>
      </c>
      <c r="G2126" s="16">
        <v>8576.77</v>
      </c>
      <c r="H2126" s="16">
        <f>VLOOKUP($A2126,Sheet2!$A:$B,2,FALSE)</f>
        <v>8576.77</v>
      </c>
      <c r="I2126" s="16">
        <f>VLOOKUP($A2126,Sheet2!$A:$B,2,FALSE)</f>
        <v>8576.77</v>
      </c>
      <c r="J2126" s="16">
        <f>VLOOKUP($A2126,Sheet2!$A:$B,2,FALSE)</f>
        <v>8576.77</v>
      </c>
    </row>
    <row r="2127" spans="1:10" x14ac:dyDescent="0.15">
      <c r="A2127" s="7">
        <v>42573</v>
      </c>
      <c r="B2127" s="16">
        <v>3225.16</v>
      </c>
      <c r="C2127" s="16">
        <v>6390.92</v>
      </c>
      <c r="D2127" s="16">
        <v>8931.9699999999993</v>
      </c>
      <c r="E2127" s="16">
        <v>877.74</v>
      </c>
      <c r="F2127" s="16">
        <v>1389.06</v>
      </c>
      <c r="G2127" s="16">
        <v>8482.34</v>
      </c>
      <c r="H2127" s="16">
        <f>VLOOKUP($A2127,Sheet2!$A:$B,2,FALSE)</f>
        <v>8482.34</v>
      </c>
      <c r="I2127" s="16">
        <f>VLOOKUP($A2127,Sheet2!$A:$B,2,FALSE)</f>
        <v>8482.34</v>
      </c>
      <c r="J2127" s="16">
        <f>VLOOKUP($A2127,Sheet2!$A:$B,2,FALSE)</f>
        <v>8482.34</v>
      </c>
    </row>
    <row r="2128" spans="1:10" x14ac:dyDescent="0.15">
      <c r="A2128" s="7">
        <v>42576</v>
      </c>
      <c r="B2128" s="16">
        <v>3230.89</v>
      </c>
      <c r="C2128" s="16">
        <v>6408.77</v>
      </c>
      <c r="D2128" s="16">
        <v>8925.34</v>
      </c>
      <c r="E2128" s="16">
        <v>876.12</v>
      </c>
      <c r="F2128" s="16">
        <v>1391.35</v>
      </c>
      <c r="G2128" s="16">
        <v>8519.2900000000009</v>
      </c>
      <c r="H2128" s="16">
        <f>VLOOKUP($A2128,Sheet2!$A:$B,2,FALSE)</f>
        <v>8519.2900000000009</v>
      </c>
      <c r="I2128" s="16">
        <f>VLOOKUP($A2128,Sheet2!$A:$B,2,FALSE)</f>
        <v>8519.2900000000009</v>
      </c>
      <c r="J2128" s="16">
        <f>VLOOKUP($A2128,Sheet2!$A:$B,2,FALSE)</f>
        <v>8519.2900000000009</v>
      </c>
    </row>
    <row r="2129" spans="1:10" x14ac:dyDescent="0.15">
      <c r="A2129" s="7">
        <v>42577</v>
      </c>
      <c r="B2129" s="16">
        <v>3269.59</v>
      </c>
      <c r="C2129" s="16">
        <v>6494.46</v>
      </c>
      <c r="D2129" s="16">
        <v>9035.56</v>
      </c>
      <c r="E2129" s="16">
        <v>889.1</v>
      </c>
      <c r="F2129" s="16">
        <v>1404.43</v>
      </c>
      <c r="G2129" s="16">
        <v>8637.4</v>
      </c>
      <c r="H2129" s="16">
        <f>VLOOKUP($A2129,Sheet2!$A:$B,2,FALSE)</f>
        <v>8637.4</v>
      </c>
      <c r="I2129" s="16">
        <f>VLOOKUP($A2129,Sheet2!$A:$B,2,FALSE)</f>
        <v>8637.4</v>
      </c>
      <c r="J2129" s="16">
        <f>VLOOKUP($A2129,Sheet2!$A:$B,2,FALSE)</f>
        <v>8637.4</v>
      </c>
    </row>
    <row r="2130" spans="1:10" x14ac:dyDescent="0.15">
      <c r="A2130" s="7">
        <v>42578</v>
      </c>
      <c r="B2130" s="16">
        <v>3218.24</v>
      </c>
      <c r="C2130" s="16">
        <v>6229.28</v>
      </c>
      <c r="D2130" s="16">
        <v>8602.92</v>
      </c>
      <c r="E2130" s="16">
        <v>867.59</v>
      </c>
      <c r="F2130" s="16">
        <v>1360.01</v>
      </c>
      <c r="G2130" s="16">
        <v>8464.01</v>
      </c>
      <c r="H2130" s="16">
        <f>VLOOKUP($A2130,Sheet2!$A:$B,2,FALSE)</f>
        <v>8464.01</v>
      </c>
      <c r="I2130" s="16">
        <f>VLOOKUP($A2130,Sheet2!$A:$B,2,FALSE)</f>
        <v>8464.01</v>
      </c>
      <c r="J2130" s="16">
        <f>VLOOKUP($A2130,Sheet2!$A:$B,2,FALSE)</f>
        <v>8464.01</v>
      </c>
    </row>
    <row r="2131" spans="1:10" x14ac:dyDescent="0.15">
      <c r="A2131" s="7">
        <v>42579</v>
      </c>
      <c r="B2131" s="16">
        <v>3221.14</v>
      </c>
      <c r="C2131" s="16">
        <v>6243.28</v>
      </c>
      <c r="D2131" s="16">
        <v>8571.56</v>
      </c>
      <c r="E2131" s="16">
        <v>850.51</v>
      </c>
      <c r="F2131" s="16">
        <v>1360.22</v>
      </c>
      <c r="G2131" s="16">
        <v>8535.2099999999991</v>
      </c>
      <c r="H2131" s="16">
        <f>VLOOKUP($A2131,Sheet2!$A:$B,2,FALSE)</f>
        <v>8535.2099999999991</v>
      </c>
      <c r="I2131" s="16">
        <f>VLOOKUP($A2131,Sheet2!$A:$B,2,FALSE)</f>
        <v>8535.2099999999991</v>
      </c>
      <c r="J2131" s="16">
        <f>VLOOKUP($A2131,Sheet2!$A:$B,2,FALSE)</f>
        <v>8535.2099999999991</v>
      </c>
    </row>
    <row r="2132" spans="1:10" x14ac:dyDescent="0.15">
      <c r="A2132" s="7">
        <v>42580</v>
      </c>
      <c r="B2132" s="16">
        <v>3203.93</v>
      </c>
      <c r="C2132" s="16">
        <v>6202.88</v>
      </c>
      <c r="D2132" s="16">
        <v>8501.09</v>
      </c>
      <c r="E2132" s="16">
        <v>844.85</v>
      </c>
      <c r="F2132" s="16">
        <v>1352.99</v>
      </c>
      <c r="G2132" s="16">
        <v>8569.65</v>
      </c>
      <c r="H2132" s="16">
        <f>VLOOKUP($A2132,Sheet2!$A:$B,2,FALSE)</f>
        <v>8569.65</v>
      </c>
      <c r="I2132" s="16">
        <f>VLOOKUP($A2132,Sheet2!$A:$B,2,FALSE)</f>
        <v>8569.65</v>
      </c>
      <c r="J2132" s="16">
        <f>VLOOKUP($A2132,Sheet2!$A:$B,2,FALSE)</f>
        <v>8569.65</v>
      </c>
    </row>
    <row r="2133" spans="1:10" x14ac:dyDescent="0.15">
      <c r="A2133" s="7">
        <v>42583</v>
      </c>
      <c r="B2133" s="16">
        <v>3176.81</v>
      </c>
      <c r="C2133" s="16">
        <v>6109.27</v>
      </c>
      <c r="D2133" s="16">
        <v>8363.61</v>
      </c>
      <c r="E2133" s="16">
        <v>837.56</v>
      </c>
      <c r="F2133" s="16">
        <v>1344.78</v>
      </c>
      <c r="G2133" s="16">
        <v>8429.26</v>
      </c>
      <c r="H2133" s="16">
        <f>VLOOKUP($A2133,Sheet2!$A:$B,2,FALSE)</f>
        <v>8429.26</v>
      </c>
      <c r="I2133" s="16">
        <f>VLOOKUP($A2133,Sheet2!$A:$B,2,FALSE)</f>
        <v>8429.26</v>
      </c>
      <c r="J2133" s="16">
        <f>VLOOKUP($A2133,Sheet2!$A:$B,2,FALSE)</f>
        <v>8429.26</v>
      </c>
    </row>
    <row r="2134" spans="1:10" x14ac:dyDescent="0.15">
      <c r="A2134" s="7">
        <v>42584</v>
      </c>
      <c r="B2134" s="16">
        <v>3189.05</v>
      </c>
      <c r="C2134" s="16">
        <v>6168.5</v>
      </c>
      <c r="D2134" s="16">
        <v>8445.7800000000007</v>
      </c>
      <c r="E2134" s="16">
        <v>840.98</v>
      </c>
      <c r="F2134" s="16">
        <v>1355.63</v>
      </c>
      <c r="G2134" s="16">
        <v>8456.7999999999993</v>
      </c>
      <c r="H2134" s="16">
        <f>VLOOKUP($A2134,Sheet2!$A:$B,2,FALSE)</f>
        <v>8456.7999999999993</v>
      </c>
      <c r="I2134" s="16">
        <f>VLOOKUP($A2134,Sheet2!$A:$B,2,FALSE)</f>
        <v>8456.7999999999993</v>
      </c>
      <c r="J2134" s="16">
        <f>VLOOKUP($A2134,Sheet2!$A:$B,2,FALSE)</f>
        <v>8456.7999999999993</v>
      </c>
    </row>
    <row r="2135" spans="1:10" x14ac:dyDescent="0.15">
      <c r="A2135" s="7">
        <v>42585</v>
      </c>
      <c r="B2135" s="16">
        <v>3193.51</v>
      </c>
      <c r="C2135" s="16">
        <v>6198.38</v>
      </c>
      <c r="D2135" s="16">
        <v>8482.2000000000007</v>
      </c>
      <c r="E2135" s="16">
        <v>839.4</v>
      </c>
      <c r="F2135" s="16">
        <v>1360.39</v>
      </c>
      <c r="G2135" s="16">
        <v>8465.27</v>
      </c>
      <c r="H2135" s="16">
        <f>VLOOKUP($A2135,Sheet2!$A:$B,2,FALSE)</f>
        <v>8465.27</v>
      </c>
      <c r="I2135" s="16">
        <f>VLOOKUP($A2135,Sheet2!$A:$B,2,FALSE)</f>
        <v>8465.27</v>
      </c>
      <c r="J2135" s="16">
        <f>VLOOKUP($A2135,Sheet2!$A:$B,2,FALSE)</f>
        <v>8465.27</v>
      </c>
    </row>
    <row r="2136" spans="1:10" x14ac:dyDescent="0.15">
      <c r="A2136" s="7">
        <v>42586</v>
      </c>
      <c r="B2136" s="16">
        <v>3201.29</v>
      </c>
      <c r="C2136" s="16">
        <v>6238.22</v>
      </c>
      <c r="D2136" s="16">
        <v>8553.01</v>
      </c>
      <c r="E2136" s="16">
        <v>842.1</v>
      </c>
      <c r="F2136" s="16">
        <v>1366.75</v>
      </c>
      <c r="G2136" s="16">
        <v>8462.42</v>
      </c>
      <c r="H2136" s="16">
        <f>VLOOKUP($A2136,Sheet2!$A:$B,2,FALSE)</f>
        <v>8462.42</v>
      </c>
      <c r="I2136" s="16">
        <f>VLOOKUP($A2136,Sheet2!$A:$B,2,FALSE)</f>
        <v>8462.42</v>
      </c>
      <c r="J2136" s="16">
        <f>VLOOKUP($A2136,Sheet2!$A:$B,2,FALSE)</f>
        <v>8462.42</v>
      </c>
    </row>
    <row r="2137" spans="1:10" x14ac:dyDescent="0.15">
      <c r="A2137" s="7">
        <v>42587</v>
      </c>
      <c r="B2137" s="16">
        <v>3205.11</v>
      </c>
      <c r="C2137" s="16">
        <v>6203.28</v>
      </c>
      <c r="D2137" s="16">
        <v>8505.36</v>
      </c>
      <c r="E2137" s="16">
        <v>842.85</v>
      </c>
      <c r="F2137" s="16">
        <v>1363.14</v>
      </c>
      <c r="G2137" s="16">
        <v>8434.74</v>
      </c>
      <c r="H2137" s="16">
        <f>VLOOKUP($A2137,Sheet2!$A:$B,2,FALSE)</f>
        <v>8434.74</v>
      </c>
      <c r="I2137" s="16">
        <f>VLOOKUP($A2137,Sheet2!$A:$B,2,FALSE)</f>
        <v>8434.74</v>
      </c>
      <c r="J2137" s="16">
        <f>VLOOKUP($A2137,Sheet2!$A:$B,2,FALSE)</f>
        <v>8434.74</v>
      </c>
    </row>
    <row r="2138" spans="1:10" x14ac:dyDescent="0.15">
      <c r="A2138" s="7">
        <v>42590</v>
      </c>
      <c r="B2138" s="16">
        <v>3234.18</v>
      </c>
      <c r="C2138" s="16">
        <v>6290.75</v>
      </c>
      <c r="D2138" s="16">
        <v>8607.4</v>
      </c>
      <c r="E2138" s="16">
        <v>849.57</v>
      </c>
      <c r="F2138" s="16">
        <v>1385.35</v>
      </c>
      <c r="G2138" s="16">
        <v>8511.2999999999993</v>
      </c>
      <c r="H2138" s="16">
        <f>VLOOKUP($A2138,Sheet2!$A:$B,2,FALSE)</f>
        <v>8511.2999999999993</v>
      </c>
      <c r="I2138" s="16">
        <f>VLOOKUP($A2138,Sheet2!$A:$B,2,FALSE)</f>
        <v>8511.2999999999993</v>
      </c>
      <c r="J2138" s="16">
        <f>VLOOKUP($A2138,Sheet2!$A:$B,2,FALSE)</f>
        <v>8511.2999999999993</v>
      </c>
    </row>
    <row r="2139" spans="1:10" x14ac:dyDescent="0.15">
      <c r="A2139" s="7">
        <v>42591</v>
      </c>
      <c r="B2139" s="16">
        <v>3256.98</v>
      </c>
      <c r="C2139" s="16">
        <v>6341.54</v>
      </c>
      <c r="D2139" s="16">
        <v>8699.39</v>
      </c>
      <c r="E2139" s="16">
        <v>856.09</v>
      </c>
      <c r="F2139" s="16">
        <v>1389.45</v>
      </c>
      <c r="G2139" s="16">
        <v>8590.7999999999993</v>
      </c>
      <c r="H2139" s="16">
        <f>VLOOKUP($A2139,Sheet2!$A:$B,2,FALSE)</f>
        <v>8590.7999999999993</v>
      </c>
      <c r="I2139" s="16">
        <f>VLOOKUP($A2139,Sheet2!$A:$B,2,FALSE)</f>
        <v>8590.7999999999993</v>
      </c>
      <c r="J2139" s="16">
        <f>VLOOKUP($A2139,Sheet2!$A:$B,2,FALSE)</f>
        <v>8590.7999999999993</v>
      </c>
    </row>
    <row r="2140" spans="1:10" x14ac:dyDescent="0.15">
      <c r="A2140" s="7">
        <v>42592</v>
      </c>
      <c r="B2140" s="16">
        <v>3243.34</v>
      </c>
      <c r="C2140" s="16">
        <v>6318.26</v>
      </c>
      <c r="D2140" s="16">
        <v>8671.7800000000007</v>
      </c>
      <c r="E2140" s="16">
        <v>851.93</v>
      </c>
      <c r="F2140" s="16">
        <v>1395.01</v>
      </c>
      <c r="G2140" s="16">
        <v>8558.68</v>
      </c>
      <c r="H2140" s="16">
        <f>VLOOKUP($A2140,Sheet2!$A:$B,2,FALSE)</f>
        <v>8558.68</v>
      </c>
      <c r="I2140" s="16">
        <f>VLOOKUP($A2140,Sheet2!$A:$B,2,FALSE)</f>
        <v>8558.68</v>
      </c>
      <c r="J2140" s="16">
        <f>VLOOKUP($A2140,Sheet2!$A:$B,2,FALSE)</f>
        <v>8558.68</v>
      </c>
    </row>
    <row r="2141" spans="1:10" x14ac:dyDescent="0.15">
      <c r="A2141" s="7">
        <v>42593</v>
      </c>
      <c r="B2141" s="16">
        <v>3233.36</v>
      </c>
      <c r="C2141" s="16">
        <v>6226.3</v>
      </c>
      <c r="D2141" s="16">
        <v>8531.69</v>
      </c>
      <c r="E2141" s="16">
        <v>856.19</v>
      </c>
      <c r="F2141" s="16">
        <v>1379.22</v>
      </c>
      <c r="G2141" s="16">
        <v>8464.44</v>
      </c>
      <c r="H2141" s="16">
        <f>VLOOKUP($A2141,Sheet2!$A:$B,2,FALSE)</f>
        <v>8464.44</v>
      </c>
      <c r="I2141" s="16">
        <f>VLOOKUP($A2141,Sheet2!$A:$B,2,FALSE)</f>
        <v>8464.44</v>
      </c>
      <c r="J2141" s="16">
        <f>VLOOKUP($A2141,Sheet2!$A:$B,2,FALSE)</f>
        <v>8464.44</v>
      </c>
    </row>
    <row r="2142" spans="1:10" x14ac:dyDescent="0.15">
      <c r="A2142" s="7">
        <v>42594</v>
      </c>
      <c r="B2142" s="16">
        <v>3294.23</v>
      </c>
      <c r="C2142" s="16">
        <v>6299.08</v>
      </c>
      <c r="D2142" s="16">
        <v>8615.0499999999993</v>
      </c>
      <c r="E2142" s="16">
        <v>877.21</v>
      </c>
      <c r="F2142" s="16">
        <v>1390.78</v>
      </c>
      <c r="G2142" s="16">
        <v>8535.6299999999992</v>
      </c>
      <c r="H2142" s="16">
        <f>VLOOKUP($A2142,Sheet2!$A:$B,2,FALSE)</f>
        <v>8535.6299999999992</v>
      </c>
      <c r="I2142" s="16">
        <f>VLOOKUP($A2142,Sheet2!$A:$B,2,FALSE)</f>
        <v>8535.6299999999992</v>
      </c>
      <c r="J2142" s="16">
        <f>VLOOKUP($A2142,Sheet2!$A:$B,2,FALSE)</f>
        <v>8535.6299999999992</v>
      </c>
    </row>
    <row r="2143" spans="1:10" x14ac:dyDescent="0.15">
      <c r="A2143" s="7">
        <v>42597</v>
      </c>
      <c r="B2143" s="16">
        <v>3393.42</v>
      </c>
      <c r="C2143" s="16">
        <v>6442.52</v>
      </c>
      <c r="D2143" s="16">
        <v>8807.83</v>
      </c>
      <c r="E2143" s="16">
        <v>926.13</v>
      </c>
      <c r="F2143" s="16">
        <v>1408.86</v>
      </c>
      <c r="G2143" s="16">
        <v>8683.34</v>
      </c>
      <c r="H2143" s="16">
        <f>VLOOKUP($A2143,Sheet2!$A:$B,2,FALSE)</f>
        <v>8683.34</v>
      </c>
      <c r="I2143" s="16">
        <f>VLOOKUP($A2143,Sheet2!$A:$B,2,FALSE)</f>
        <v>8683.34</v>
      </c>
      <c r="J2143" s="16">
        <f>VLOOKUP($A2143,Sheet2!$A:$B,2,FALSE)</f>
        <v>8683.34</v>
      </c>
    </row>
    <row r="2144" spans="1:10" x14ac:dyDescent="0.15">
      <c r="A2144" s="7">
        <v>42598</v>
      </c>
      <c r="B2144" s="16">
        <v>3378.25</v>
      </c>
      <c r="C2144" s="16">
        <v>6468.88</v>
      </c>
      <c r="D2144" s="16">
        <v>8877.07</v>
      </c>
      <c r="E2144" s="16">
        <v>915.63</v>
      </c>
      <c r="F2144" s="16">
        <v>1427.84</v>
      </c>
      <c r="G2144" s="16">
        <v>8694.5</v>
      </c>
      <c r="H2144" s="16">
        <f>VLOOKUP($A2144,Sheet2!$A:$B,2,FALSE)</f>
        <v>8694.5</v>
      </c>
      <c r="I2144" s="16">
        <f>VLOOKUP($A2144,Sheet2!$A:$B,2,FALSE)</f>
        <v>8694.5</v>
      </c>
      <c r="J2144" s="16">
        <f>VLOOKUP($A2144,Sheet2!$A:$B,2,FALSE)</f>
        <v>8694.5</v>
      </c>
    </row>
    <row r="2145" spans="1:10" x14ac:dyDescent="0.15">
      <c r="A2145" s="7">
        <v>42599</v>
      </c>
      <c r="B2145" s="16">
        <v>3373.05</v>
      </c>
      <c r="C2145" s="16">
        <v>6488.35</v>
      </c>
      <c r="D2145" s="16">
        <v>8911.75</v>
      </c>
      <c r="E2145" s="16">
        <v>910.29</v>
      </c>
      <c r="F2145" s="16">
        <v>1441.7</v>
      </c>
      <c r="G2145" s="16">
        <v>8698.42</v>
      </c>
      <c r="H2145" s="16">
        <f>VLOOKUP($A2145,Sheet2!$A:$B,2,FALSE)</f>
        <v>8698.42</v>
      </c>
      <c r="I2145" s="16">
        <f>VLOOKUP($A2145,Sheet2!$A:$B,2,FALSE)</f>
        <v>8698.42</v>
      </c>
      <c r="J2145" s="16">
        <f>VLOOKUP($A2145,Sheet2!$A:$B,2,FALSE)</f>
        <v>8698.42</v>
      </c>
    </row>
    <row r="2146" spans="1:10" x14ac:dyDescent="0.15">
      <c r="A2146" s="7">
        <v>42600</v>
      </c>
      <c r="B2146" s="16">
        <v>3364.49</v>
      </c>
      <c r="C2146" s="16">
        <v>6490.4</v>
      </c>
      <c r="D2146" s="16">
        <v>8908.32</v>
      </c>
      <c r="E2146" s="16">
        <v>902.22</v>
      </c>
      <c r="F2146" s="16">
        <v>1438.72</v>
      </c>
      <c r="G2146" s="16">
        <v>8654.07</v>
      </c>
      <c r="H2146" s="16">
        <f>VLOOKUP($A2146,Sheet2!$A:$B,2,FALSE)</f>
        <v>8654.07</v>
      </c>
      <c r="I2146" s="16">
        <f>VLOOKUP($A2146,Sheet2!$A:$B,2,FALSE)</f>
        <v>8654.07</v>
      </c>
      <c r="J2146" s="16">
        <f>VLOOKUP($A2146,Sheet2!$A:$B,2,FALSE)</f>
        <v>8654.07</v>
      </c>
    </row>
    <row r="2147" spans="1:10" x14ac:dyDescent="0.15">
      <c r="A2147" s="7">
        <v>42601</v>
      </c>
      <c r="B2147" s="16">
        <v>3365.02</v>
      </c>
      <c r="C2147" s="16">
        <v>6499.54</v>
      </c>
      <c r="D2147" s="16">
        <v>8923.36</v>
      </c>
      <c r="E2147" s="16">
        <v>898.42</v>
      </c>
      <c r="F2147" s="16">
        <v>1432.43</v>
      </c>
      <c r="G2147" s="16">
        <v>8669.8799999999992</v>
      </c>
      <c r="H2147" s="16">
        <f>VLOOKUP($A2147,Sheet2!$A:$B,2,FALSE)</f>
        <v>8669.8799999999992</v>
      </c>
      <c r="I2147" s="16">
        <f>VLOOKUP($A2147,Sheet2!$A:$B,2,FALSE)</f>
        <v>8669.8799999999992</v>
      </c>
      <c r="J2147" s="16">
        <f>VLOOKUP($A2147,Sheet2!$A:$B,2,FALSE)</f>
        <v>8669.8799999999992</v>
      </c>
    </row>
    <row r="2148" spans="1:10" x14ac:dyDescent="0.15">
      <c r="A2148" s="7">
        <v>42604</v>
      </c>
      <c r="B2148" s="16">
        <v>3336.79</v>
      </c>
      <c r="C2148" s="16">
        <v>6420.34</v>
      </c>
      <c r="D2148" s="16">
        <v>8810.84</v>
      </c>
      <c r="E2148" s="16">
        <v>883.39</v>
      </c>
      <c r="F2148" s="16">
        <v>1420.47</v>
      </c>
      <c r="G2148" s="16">
        <v>8646.42</v>
      </c>
      <c r="H2148" s="16">
        <f>VLOOKUP($A2148,Sheet2!$A:$B,2,FALSE)</f>
        <v>8646.42</v>
      </c>
      <c r="I2148" s="16">
        <f>VLOOKUP($A2148,Sheet2!$A:$B,2,FALSE)</f>
        <v>8646.42</v>
      </c>
      <c r="J2148" s="16">
        <f>VLOOKUP($A2148,Sheet2!$A:$B,2,FALSE)</f>
        <v>8646.42</v>
      </c>
    </row>
    <row r="2149" spans="1:10" x14ac:dyDescent="0.15">
      <c r="A2149" s="7">
        <v>42605</v>
      </c>
      <c r="B2149" s="16">
        <v>3341.83</v>
      </c>
      <c r="C2149" s="16">
        <v>6428.69</v>
      </c>
      <c r="D2149" s="16">
        <v>8820.2099999999991</v>
      </c>
      <c r="E2149" s="16">
        <v>887.2</v>
      </c>
      <c r="F2149" s="16">
        <v>1421.88</v>
      </c>
      <c r="G2149" s="16">
        <v>8688.08</v>
      </c>
      <c r="H2149" s="16">
        <f>VLOOKUP($A2149,Sheet2!$A:$B,2,FALSE)</f>
        <v>8688.08</v>
      </c>
      <c r="I2149" s="16">
        <f>VLOOKUP($A2149,Sheet2!$A:$B,2,FALSE)</f>
        <v>8688.08</v>
      </c>
      <c r="J2149" s="16">
        <f>VLOOKUP($A2149,Sheet2!$A:$B,2,FALSE)</f>
        <v>8688.08</v>
      </c>
    </row>
    <row r="2150" spans="1:10" x14ac:dyDescent="0.15">
      <c r="A2150" s="7">
        <v>42606</v>
      </c>
      <c r="B2150" s="16">
        <v>3329.86</v>
      </c>
      <c r="C2150" s="16">
        <v>6435.05</v>
      </c>
      <c r="D2150" s="16">
        <v>8850.51</v>
      </c>
      <c r="E2150" s="16">
        <v>878.88</v>
      </c>
      <c r="F2150" s="16">
        <v>1427.36</v>
      </c>
      <c r="G2150" s="16">
        <v>8691.82</v>
      </c>
      <c r="H2150" s="16">
        <f>VLOOKUP($A2150,Sheet2!$A:$B,2,FALSE)</f>
        <v>8691.82</v>
      </c>
      <c r="I2150" s="16">
        <f>VLOOKUP($A2150,Sheet2!$A:$B,2,FALSE)</f>
        <v>8691.82</v>
      </c>
      <c r="J2150" s="16">
        <f>VLOOKUP($A2150,Sheet2!$A:$B,2,FALSE)</f>
        <v>8691.82</v>
      </c>
    </row>
    <row r="2151" spans="1:10" x14ac:dyDescent="0.15">
      <c r="A2151" s="7">
        <v>42607</v>
      </c>
      <c r="B2151" s="16">
        <v>3308.97</v>
      </c>
      <c r="C2151" s="16">
        <v>6382.56</v>
      </c>
      <c r="D2151" s="16">
        <v>8784.58</v>
      </c>
      <c r="E2151" s="16">
        <v>883.58</v>
      </c>
      <c r="F2151" s="16">
        <v>1432.56</v>
      </c>
      <c r="G2151" s="16">
        <v>8691</v>
      </c>
      <c r="H2151" s="16">
        <f>VLOOKUP($A2151,Sheet2!$A:$B,2,FALSE)</f>
        <v>8691</v>
      </c>
      <c r="I2151" s="16">
        <f>VLOOKUP($A2151,Sheet2!$A:$B,2,FALSE)</f>
        <v>8691</v>
      </c>
      <c r="J2151" s="16">
        <f>VLOOKUP($A2151,Sheet2!$A:$B,2,FALSE)</f>
        <v>8691</v>
      </c>
    </row>
    <row r="2152" spans="1:10" x14ac:dyDescent="0.15">
      <c r="A2152" s="7">
        <v>42608</v>
      </c>
      <c r="B2152" s="16">
        <v>3307.09</v>
      </c>
      <c r="C2152" s="16">
        <v>6410.72</v>
      </c>
      <c r="D2152" s="16">
        <v>8814.4599999999991</v>
      </c>
      <c r="E2152" s="16">
        <v>879.26</v>
      </c>
      <c r="F2152" s="16">
        <v>1433.68</v>
      </c>
      <c r="G2152" s="16">
        <v>8721.33</v>
      </c>
      <c r="H2152" s="16">
        <f>VLOOKUP($A2152,Sheet2!$A:$B,2,FALSE)</f>
        <v>8721.33</v>
      </c>
      <c r="I2152" s="16">
        <f>VLOOKUP($A2152,Sheet2!$A:$B,2,FALSE)</f>
        <v>8721.33</v>
      </c>
      <c r="J2152" s="16">
        <f>VLOOKUP($A2152,Sheet2!$A:$B,2,FALSE)</f>
        <v>8721.33</v>
      </c>
    </row>
    <row r="2153" spans="1:10" x14ac:dyDescent="0.15">
      <c r="A2153" s="7">
        <v>42611</v>
      </c>
      <c r="B2153" s="16">
        <v>3307.78</v>
      </c>
      <c r="C2153" s="16">
        <v>6427.52</v>
      </c>
      <c r="D2153" s="16">
        <v>8836.99</v>
      </c>
      <c r="E2153" s="16">
        <v>879.77</v>
      </c>
      <c r="F2153" s="16">
        <v>1437.3</v>
      </c>
      <c r="G2153" s="16">
        <v>8772.89</v>
      </c>
      <c r="H2153" s="16">
        <f>VLOOKUP($A2153,Sheet2!$A:$B,2,FALSE)</f>
        <v>8772.89</v>
      </c>
      <c r="I2153" s="16">
        <f>VLOOKUP($A2153,Sheet2!$A:$B,2,FALSE)</f>
        <v>8772.89</v>
      </c>
      <c r="J2153" s="16">
        <f>VLOOKUP($A2153,Sheet2!$A:$B,2,FALSE)</f>
        <v>8772.89</v>
      </c>
    </row>
    <row r="2154" spans="1:10" x14ac:dyDescent="0.15">
      <c r="A2154" s="7">
        <v>42612</v>
      </c>
      <c r="B2154" s="16">
        <v>3311.99</v>
      </c>
      <c r="C2154" s="16">
        <v>6425.74</v>
      </c>
      <c r="D2154" s="16">
        <v>8838.4599999999991</v>
      </c>
      <c r="E2154" s="16">
        <v>884.5</v>
      </c>
      <c r="F2154" s="16">
        <v>1434.13</v>
      </c>
      <c r="G2154" s="16">
        <v>8740.93</v>
      </c>
      <c r="H2154" s="16">
        <f>VLOOKUP($A2154,Sheet2!$A:$B,2,FALSE)</f>
        <v>8740.93</v>
      </c>
      <c r="I2154" s="16">
        <f>VLOOKUP($A2154,Sheet2!$A:$B,2,FALSE)</f>
        <v>8740.93</v>
      </c>
      <c r="J2154" s="16">
        <f>VLOOKUP($A2154,Sheet2!$A:$B,2,FALSE)</f>
        <v>8740.93</v>
      </c>
    </row>
    <row r="2155" spans="1:10" x14ac:dyDescent="0.15">
      <c r="A2155" s="7">
        <v>42613</v>
      </c>
      <c r="B2155" s="16">
        <v>3327.79</v>
      </c>
      <c r="C2155" s="16">
        <v>6434.2</v>
      </c>
      <c r="D2155" s="16">
        <v>8838.3799999999992</v>
      </c>
      <c r="E2155" s="16">
        <v>890.21</v>
      </c>
      <c r="F2155" s="16">
        <v>1427.67</v>
      </c>
      <c r="G2155" s="16">
        <v>8749.73</v>
      </c>
      <c r="H2155" s="16">
        <f>VLOOKUP($A2155,Sheet2!$A:$B,2,FALSE)</f>
        <v>8749.73</v>
      </c>
      <c r="I2155" s="16">
        <f>VLOOKUP($A2155,Sheet2!$A:$B,2,FALSE)</f>
        <v>8749.73</v>
      </c>
      <c r="J2155" s="16">
        <f>VLOOKUP($A2155,Sheet2!$A:$B,2,FALSE)</f>
        <v>8749.73</v>
      </c>
    </row>
    <row r="2156" spans="1:10" x14ac:dyDescent="0.15">
      <c r="A2156" s="7">
        <v>42614</v>
      </c>
      <c r="B2156" s="16">
        <v>3301.58</v>
      </c>
      <c r="C2156" s="16">
        <v>6381.47</v>
      </c>
      <c r="D2156" s="16">
        <v>8770.75</v>
      </c>
      <c r="E2156" s="16">
        <v>876.23</v>
      </c>
      <c r="F2156" s="16">
        <v>1412.41</v>
      </c>
      <c r="G2156" s="16">
        <v>8693.82</v>
      </c>
      <c r="H2156" s="16">
        <f>VLOOKUP($A2156,Sheet2!$A:$B,2,FALSE)</f>
        <v>8693.82</v>
      </c>
      <c r="I2156" s="16">
        <f>VLOOKUP($A2156,Sheet2!$A:$B,2,FALSE)</f>
        <v>8693.82</v>
      </c>
      <c r="J2156" s="16">
        <f>VLOOKUP($A2156,Sheet2!$A:$B,2,FALSE)</f>
        <v>8693.82</v>
      </c>
    </row>
    <row r="2157" spans="1:10" x14ac:dyDescent="0.15">
      <c r="A2157" s="7">
        <v>42615</v>
      </c>
      <c r="B2157" s="16">
        <v>3314.11</v>
      </c>
      <c r="C2157" s="16">
        <v>6356.94</v>
      </c>
      <c r="D2157" s="16">
        <v>8724.94</v>
      </c>
      <c r="E2157" s="16">
        <v>882.85</v>
      </c>
      <c r="F2157" s="16">
        <v>1409.51</v>
      </c>
      <c r="G2157" s="16">
        <v>8675.7199999999993</v>
      </c>
      <c r="H2157" s="16">
        <f>VLOOKUP($A2157,Sheet2!$A:$B,2,FALSE)</f>
        <v>8675.7199999999993</v>
      </c>
      <c r="I2157" s="16">
        <f>VLOOKUP($A2157,Sheet2!$A:$B,2,FALSE)</f>
        <v>8675.7199999999993</v>
      </c>
      <c r="J2157" s="16">
        <f>VLOOKUP($A2157,Sheet2!$A:$B,2,FALSE)</f>
        <v>8675.7199999999993</v>
      </c>
    </row>
    <row r="2158" spans="1:10" x14ac:dyDescent="0.15">
      <c r="A2158" s="7">
        <v>42618</v>
      </c>
      <c r="B2158" s="16">
        <v>3319.68</v>
      </c>
      <c r="C2158" s="16">
        <v>6391.78</v>
      </c>
      <c r="D2158" s="16">
        <v>8761.9599999999991</v>
      </c>
      <c r="E2158" s="16">
        <v>884.79</v>
      </c>
      <c r="F2158" s="16">
        <v>1425.34</v>
      </c>
      <c r="G2158" s="16">
        <v>8673.3700000000008</v>
      </c>
      <c r="H2158" s="16">
        <f>VLOOKUP($A2158,Sheet2!$A:$B,2,FALSE)</f>
        <v>8673.3700000000008</v>
      </c>
      <c r="I2158" s="16">
        <f>VLOOKUP($A2158,Sheet2!$A:$B,2,FALSE)</f>
        <v>8673.3700000000008</v>
      </c>
      <c r="J2158" s="16">
        <f>VLOOKUP($A2158,Sheet2!$A:$B,2,FALSE)</f>
        <v>8673.3700000000008</v>
      </c>
    </row>
    <row r="2159" spans="1:10" x14ac:dyDescent="0.15">
      <c r="A2159" s="7">
        <v>42619</v>
      </c>
      <c r="B2159" s="16">
        <v>3342.63</v>
      </c>
      <c r="C2159" s="16">
        <v>6492.96</v>
      </c>
      <c r="D2159" s="16">
        <v>8906.8700000000008</v>
      </c>
      <c r="E2159" s="16">
        <v>887.69</v>
      </c>
      <c r="F2159" s="16">
        <v>1432.86</v>
      </c>
      <c r="G2159" s="16">
        <v>8745.61</v>
      </c>
      <c r="H2159" s="16">
        <f>VLOOKUP($A2159,Sheet2!$A:$B,2,FALSE)</f>
        <v>8745.61</v>
      </c>
      <c r="I2159" s="16">
        <f>VLOOKUP($A2159,Sheet2!$A:$B,2,FALSE)</f>
        <v>8745.61</v>
      </c>
      <c r="J2159" s="16">
        <f>VLOOKUP($A2159,Sheet2!$A:$B,2,FALSE)</f>
        <v>8745.61</v>
      </c>
    </row>
    <row r="2160" spans="1:10" x14ac:dyDescent="0.15">
      <c r="A2160" s="7">
        <v>42620</v>
      </c>
      <c r="B2160" s="16">
        <v>3340.82</v>
      </c>
      <c r="C2160" s="16">
        <v>6494.31</v>
      </c>
      <c r="D2160" s="16">
        <v>8897.7999999999993</v>
      </c>
      <c r="E2160" s="16">
        <v>885.66</v>
      </c>
      <c r="F2160" s="16">
        <v>1434.39</v>
      </c>
      <c r="G2160" s="16">
        <v>8760.43</v>
      </c>
      <c r="H2160" s="16">
        <f>VLOOKUP($A2160,Sheet2!$A:$B,2,FALSE)</f>
        <v>8760.43</v>
      </c>
      <c r="I2160" s="16">
        <f>VLOOKUP($A2160,Sheet2!$A:$B,2,FALSE)</f>
        <v>8760.43</v>
      </c>
      <c r="J2160" s="16">
        <f>VLOOKUP($A2160,Sheet2!$A:$B,2,FALSE)</f>
        <v>8760.43</v>
      </c>
    </row>
    <row r="2161" spans="1:10" x14ac:dyDescent="0.15">
      <c r="A2161" s="7">
        <v>42621</v>
      </c>
      <c r="B2161" s="16">
        <v>3339.56</v>
      </c>
      <c r="C2161" s="16">
        <v>6517.97</v>
      </c>
      <c r="D2161" s="16">
        <v>8938.43</v>
      </c>
      <c r="E2161" s="16">
        <v>884</v>
      </c>
      <c r="F2161" s="16">
        <v>1438.96</v>
      </c>
      <c r="G2161" s="16">
        <v>8773.2999999999993</v>
      </c>
      <c r="H2161" s="16">
        <f>VLOOKUP($A2161,Sheet2!$A:$B,2,FALSE)</f>
        <v>8773.2999999999993</v>
      </c>
      <c r="I2161" s="16">
        <f>VLOOKUP($A2161,Sheet2!$A:$B,2,FALSE)</f>
        <v>8773.2999999999993</v>
      </c>
      <c r="J2161" s="16">
        <f>VLOOKUP($A2161,Sheet2!$A:$B,2,FALSE)</f>
        <v>8773.2999999999993</v>
      </c>
    </row>
    <row r="2162" spans="1:10" x14ac:dyDescent="0.15">
      <c r="A2162" s="7">
        <v>42622</v>
      </c>
      <c r="B2162" s="16">
        <v>3318.04</v>
      </c>
      <c r="C2162" s="16">
        <v>6471.04</v>
      </c>
      <c r="D2162" s="16">
        <v>8872.31</v>
      </c>
      <c r="E2162" s="16">
        <v>878.34</v>
      </c>
      <c r="F2162" s="16">
        <v>1431.92</v>
      </c>
      <c r="G2162" s="16">
        <v>8708.6200000000008</v>
      </c>
      <c r="H2162" s="16">
        <f>VLOOKUP($A2162,Sheet2!$A:$B,2,FALSE)</f>
        <v>8708.6200000000008</v>
      </c>
      <c r="I2162" s="16">
        <f>VLOOKUP($A2162,Sheet2!$A:$B,2,FALSE)</f>
        <v>8708.6200000000008</v>
      </c>
      <c r="J2162" s="16">
        <f>VLOOKUP($A2162,Sheet2!$A:$B,2,FALSE)</f>
        <v>8708.6200000000008</v>
      </c>
    </row>
    <row r="2163" spans="1:10" x14ac:dyDescent="0.15">
      <c r="A2163" s="7">
        <v>42625</v>
      </c>
      <c r="B2163" s="16">
        <v>3262.6</v>
      </c>
      <c r="C2163" s="16">
        <v>6291.63</v>
      </c>
      <c r="D2163" s="16">
        <v>8587.4</v>
      </c>
      <c r="E2163" s="16">
        <v>858.95</v>
      </c>
      <c r="F2163" s="16">
        <v>1393.69</v>
      </c>
      <c r="G2163" s="16">
        <v>8536.82</v>
      </c>
      <c r="H2163" s="16">
        <f>VLOOKUP($A2163,Sheet2!$A:$B,2,FALSE)</f>
        <v>8536.82</v>
      </c>
      <c r="I2163" s="16">
        <f>VLOOKUP($A2163,Sheet2!$A:$B,2,FALSE)</f>
        <v>8536.82</v>
      </c>
      <c r="J2163" s="16">
        <f>VLOOKUP($A2163,Sheet2!$A:$B,2,FALSE)</f>
        <v>8536.82</v>
      </c>
    </row>
    <row r="2164" spans="1:10" x14ac:dyDescent="0.15">
      <c r="A2164" s="7">
        <v>42626</v>
      </c>
      <c r="B2164" s="16">
        <v>3260.33</v>
      </c>
      <c r="C2164" s="16">
        <v>6320.02</v>
      </c>
      <c r="D2164" s="16">
        <v>8656.68</v>
      </c>
      <c r="E2164" s="16">
        <v>855.99</v>
      </c>
      <c r="F2164" s="16">
        <v>1397.11</v>
      </c>
      <c r="G2164" s="16">
        <v>8553.77</v>
      </c>
      <c r="H2164" s="16">
        <f>VLOOKUP($A2164,Sheet2!$A:$B,2,FALSE)</f>
        <v>8553.77</v>
      </c>
      <c r="I2164" s="16">
        <f>VLOOKUP($A2164,Sheet2!$A:$B,2,FALSE)</f>
        <v>8553.77</v>
      </c>
      <c r="J2164" s="16">
        <f>VLOOKUP($A2164,Sheet2!$A:$B,2,FALSE)</f>
        <v>8553.77</v>
      </c>
    </row>
    <row r="2165" spans="1:10" x14ac:dyDescent="0.15">
      <c r="A2165" s="7">
        <v>42627</v>
      </c>
      <c r="B2165" s="16">
        <v>3238.73</v>
      </c>
      <c r="C2165" s="16">
        <v>6278.15</v>
      </c>
      <c r="D2165" s="16">
        <v>8618.15</v>
      </c>
      <c r="E2165" s="16">
        <v>848.05</v>
      </c>
      <c r="F2165" s="16">
        <v>1391.76</v>
      </c>
      <c r="G2165" s="16">
        <v>8529.07</v>
      </c>
      <c r="H2165" s="16">
        <f>VLOOKUP($A2165,Sheet2!$A:$B,2,FALSE)</f>
        <v>8529.07</v>
      </c>
      <c r="I2165" s="16">
        <f>VLOOKUP($A2165,Sheet2!$A:$B,2,FALSE)</f>
        <v>8529.07</v>
      </c>
      <c r="J2165" s="16">
        <f>VLOOKUP($A2165,Sheet2!$A:$B,2,FALSE)</f>
        <v>8529.07</v>
      </c>
    </row>
    <row r="2166" spans="1:10" x14ac:dyDescent="0.15">
      <c r="A2166" s="7">
        <v>42632</v>
      </c>
      <c r="B2166" s="16">
        <v>3263.12</v>
      </c>
      <c r="C2166" s="16">
        <v>6344.17</v>
      </c>
      <c r="D2166" s="16">
        <v>8716.49</v>
      </c>
      <c r="E2166" s="16">
        <v>851.28</v>
      </c>
      <c r="F2166" s="16">
        <v>1406.77</v>
      </c>
      <c r="G2166" s="16">
        <v>8608.35</v>
      </c>
      <c r="H2166" s="16">
        <f>VLOOKUP($A2166,Sheet2!$A:$B,2,FALSE)</f>
        <v>8608.35</v>
      </c>
      <c r="I2166" s="16">
        <f>VLOOKUP($A2166,Sheet2!$A:$B,2,FALSE)</f>
        <v>8608.35</v>
      </c>
      <c r="J2166" s="16">
        <f>VLOOKUP($A2166,Sheet2!$A:$B,2,FALSE)</f>
        <v>8608.35</v>
      </c>
    </row>
    <row r="2167" spans="1:10" x14ac:dyDescent="0.15">
      <c r="A2167" s="7">
        <v>42633</v>
      </c>
      <c r="B2167" s="16">
        <v>3257.4</v>
      </c>
      <c r="C2167" s="16">
        <v>6342.02</v>
      </c>
      <c r="D2167" s="16">
        <v>8712.2800000000007</v>
      </c>
      <c r="E2167" s="16">
        <v>849.75</v>
      </c>
      <c r="F2167" s="16">
        <v>1406.06</v>
      </c>
      <c r="G2167" s="16">
        <v>8615.1299999999992</v>
      </c>
      <c r="H2167" s="16">
        <f>VLOOKUP($A2167,Sheet2!$A:$B,2,FALSE)</f>
        <v>8615.1299999999992</v>
      </c>
      <c r="I2167" s="16">
        <f>VLOOKUP($A2167,Sheet2!$A:$B,2,FALSE)</f>
        <v>8615.1299999999992</v>
      </c>
      <c r="J2167" s="16">
        <f>VLOOKUP($A2167,Sheet2!$A:$B,2,FALSE)</f>
        <v>8615.1299999999992</v>
      </c>
    </row>
    <row r="2168" spans="1:10" x14ac:dyDescent="0.15">
      <c r="A2168" s="7">
        <v>42634</v>
      </c>
      <c r="B2168" s="16">
        <v>3266.64</v>
      </c>
      <c r="C2168" s="16">
        <v>6343.74</v>
      </c>
      <c r="D2168" s="16">
        <v>8732</v>
      </c>
      <c r="E2168" s="16">
        <v>855.7</v>
      </c>
      <c r="F2168" s="16">
        <v>1413.66</v>
      </c>
      <c r="G2168" s="16">
        <v>8632.77</v>
      </c>
      <c r="H2168" s="16">
        <f>VLOOKUP($A2168,Sheet2!$A:$B,2,FALSE)</f>
        <v>8632.77</v>
      </c>
      <c r="I2168" s="16">
        <f>VLOOKUP($A2168,Sheet2!$A:$B,2,FALSE)</f>
        <v>8632.77</v>
      </c>
      <c r="J2168" s="16">
        <f>VLOOKUP($A2168,Sheet2!$A:$B,2,FALSE)</f>
        <v>8632.77</v>
      </c>
    </row>
    <row r="2169" spans="1:10" x14ac:dyDescent="0.15">
      <c r="A2169" s="7">
        <v>42635</v>
      </c>
      <c r="B2169" s="16">
        <v>3291.12</v>
      </c>
      <c r="C2169" s="16">
        <v>6385.63</v>
      </c>
      <c r="D2169" s="16">
        <v>8770.09</v>
      </c>
      <c r="E2169" s="16">
        <v>856.49</v>
      </c>
      <c r="F2169" s="16">
        <v>1413.01</v>
      </c>
      <c r="G2169" s="16">
        <v>8676.67</v>
      </c>
      <c r="H2169" s="16">
        <f>VLOOKUP($A2169,Sheet2!$A:$B,2,FALSE)</f>
        <v>8676.67</v>
      </c>
      <c r="I2169" s="16">
        <f>VLOOKUP($A2169,Sheet2!$A:$B,2,FALSE)</f>
        <v>8676.67</v>
      </c>
      <c r="J2169" s="16">
        <f>VLOOKUP($A2169,Sheet2!$A:$B,2,FALSE)</f>
        <v>8676.67</v>
      </c>
    </row>
    <row r="2170" spans="1:10" x14ac:dyDescent="0.15">
      <c r="A2170" s="7">
        <v>42636</v>
      </c>
      <c r="B2170" s="16">
        <v>3275.67</v>
      </c>
      <c r="C2170" s="16">
        <v>6370.57</v>
      </c>
      <c r="D2170" s="16">
        <v>8729.61</v>
      </c>
      <c r="E2170" s="16">
        <v>851.03</v>
      </c>
      <c r="F2170" s="16">
        <v>1414.02</v>
      </c>
      <c r="G2170" s="16">
        <v>8677.41</v>
      </c>
      <c r="H2170" s="16">
        <f>VLOOKUP($A2170,Sheet2!$A:$B,2,FALSE)</f>
        <v>8677.41</v>
      </c>
      <c r="I2170" s="16">
        <f>VLOOKUP($A2170,Sheet2!$A:$B,2,FALSE)</f>
        <v>8677.41</v>
      </c>
      <c r="J2170" s="16">
        <f>VLOOKUP($A2170,Sheet2!$A:$B,2,FALSE)</f>
        <v>8677.41</v>
      </c>
    </row>
    <row r="2171" spans="1:10" x14ac:dyDescent="0.15">
      <c r="A2171" s="7">
        <v>42639</v>
      </c>
      <c r="B2171" s="16">
        <v>3220.28</v>
      </c>
      <c r="C2171" s="16">
        <v>6241.51</v>
      </c>
      <c r="D2171" s="16">
        <v>8544.18</v>
      </c>
      <c r="E2171" s="16">
        <v>836.34</v>
      </c>
      <c r="F2171" s="16">
        <v>1391.36</v>
      </c>
      <c r="G2171" s="16">
        <v>8524.61</v>
      </c>
      <c r="H2171" s="16">
        <f>VLOOKUP($A2171,Sheet2!$A:$B,2,FALSE)</f>
        <v>8524.61</v>
      </c>
      <c r="I2171" s="16">
        <f>VLOOKUP($A2171,Sheet2!$A:$B,2,FALSE)</f>
        <v>8524.61</v>
      </c>
      <c r="J2171" s="16">
        <f>VLOOKUP($A2171,Sheet2!$A:$B,2,FALSE)</f>
        <v>8524.61</v>
      </c>
    </row>
    <row r="2172" spans="1:10" x14ac:dyDescent="0.15">
      <c r="A2172" s="7">
        <v>42640</v>
      </c>
      <c r="B2172" s="16">
        <v>3240.75</v>
      </c>
      <c r="C2172" s="16">
        <v>6286.9</v>
      </c>
      <c r="D2172" s="16">
        <v>8604.1</v>
      </c>
      <c r="E2172" s="16">
        <v>844.94</v>
      </c>
      <c r="F2172" s="16">
        <v>1398.5</v>
      </c>
      <c r="G2172" s="16">
        <v>8580.82</v>
      </c>
      <c r="H2172" s="16">
        <f>VLOOKUP($A2172,Sheet2!$A:$B,2,FALSE)</f>
        <v>8580.82</v>
      </c>
      <c r="I2172" s="16">
        <f>VLOOKUP($A2172,Sheet2!$A:$B,2,FALSE)</f>
        <v>8580.82</v>
      </c>
      <c r="J2172" s="16">
        <f>VLOOKUP($A2172,Sheet2!$A:$B,2,FALSE)</f>
        <v>8580.82</v>
      </c>
    </row>
    <row r="2173" spans="1:10" x14ac:dyDescent="0.15">
      <c r="A2173" s="7">
        <v>42641</v>
      </c>
      <c r="B2173" s="16">
        <v>3230.89</v>
      </c>
      <c r="C2173" s="16">
        <v>6281.27</v>
      </c>
      <c r="D2173" s="16">
        <v>8592.1299999999992</v>
      </c>
      <c r="E2173" s="16">
        <v>841.5</v>
      </c>
      <c r="F2173" s="16">
        <v>1399.25</v>
      </c>
      <c r="G2173" s="16">
        <v>8580.89</v>
      </c>
      <c r="H2173" s="16">
        <f>VLOOKUP($A2173,Sheet2!$A:$B,2,FALSE)</f>
        <v>8580.89</v>
      </c>
      <c r="I2173" s="16">
        <f>VLOOKUP($A2173,Sheet2!$A:$B,2,FALSE)</f>
        <v>8580.89</v>
      </c>
      <c r="J2173" s="16">
        <f>VLOOKUP($A2173,Sheet2!$A:$B,2,FALSE)</f>
        <v>8580.89</v>
      </c>
    </row>
    <row r="2174" spans="1:10" x14ac:dyDescent="0.15">
      <c r="A2174" s="7">
        <v>42642</v>
      </c>
      <c r="B2174" s="16">
        <v>3244.39</v>
      </c>
      <c r="C2174" s="16">
        <v>6298.78</v>
      </c>
      <c r="D2174" s="16">
        <v>8618.61</v>
      </c>
      <c r="E2174" s="16">
        <v>850.11</v>
      </c>
      <c r="F2174" s="16">
        <v>1400.37</v>
      </c>
      <c r="G2174" s="16">
        <v>8616.2999999999993</v>
      </c>
      <c r="H2174" s="16">
        <f>VLOOKUP($A2174,Sheet2!$A:$B,2,FALSE)</f>
        <v>8616.2999999999993</v>
      </c>
      <c r="I2174" s="16">
        <f>VLOOKUP($A2174,Sheet2!$A:$B,2,FALSE)</f>
        <v>8616.2999999999993</v>
      </c>
      <c r="J2174" s="16">
        <f>VLOOKUP($A2174,Sheet2!$A:$B,2,FALSE)</f>
        <v>8616.2999999999993</v>
      </c>
    </row>
    <row r="2175" spans="1:10" x14ac:dyDescent="0.15">
      <c r="A2175" s="7">
        <v>42643</v>
      </c>
      <c r="B2175" s="16">
        <v>3253.28</v>
      </c>
      <c r="C2175" s="16">
        <v>6328.08</v>
      </c>
      <c r="D2175" s="16">
        <v>8661.02</v>
      </c>
      <c r="E2175" s="16">
        <v>851.42</v>
      </c>
      <c r="F2175" s="16">
        <v>1399.03</v>
      </c>
      <c r="G2175" s="16">
        <v>8662.4500000000007</v>
      </c>
      <c r="H2175" s="16">
        <f>VLOOKUP($A2175,Sheet2!$A:$B,2,FALSE)</f>
        <v>8662.4500000000007</v>
      </c>
      <c r="I2175" s="16">
        <f>VLOOKUP($A2175,Sheet2!$A:$B,2,FALSE)</f>
        <v>8662.4500000000007</v>
      </c>
      <c r="J2175" s="16">
        <f>VLOOKUP($A2175,Sheet2!$A:$B,2,FALSE)</f>
        <v>8662.4500000000007</v>
      </c>
    </row>
    <row r="2176" spans="1:10" x14ac:dyDescent="0.15">
      <c r="A2176" s="7">
        <v>42653</v>
      </c>
      <c r="B2176" s="16">
        <v>3293.87</v>
      </c>
      <c r="C2176" s="16">
        <v>6447.68</v>
      </c>
      <c r="D2176" s="16">
        <v>8842.82</v>
      </c>
      <c r="E2176" s="16">
        <v>864.28</v>
      </c>
      <c r="F2176" s="16">
        <v>1437.45</v>
      </c>
      <c r="G2176" s="16">
        <v>8863</v>
      </c>
      <c r="H2176" s="16">
        <f>VLOOKUP($A2176,Sheet2!$A:$B,2,FALSE)</f>
        <v>8863</v>
      </c>
      <c r="I2176" s="16">
        <f>VLOOKUP($A2176,Sheet2!$A:$B,2,FALSE)</f>
        <v>8863</v>
      </c>
      <c r="J2176" s="16">
        <f>VLOOKUP($A2176,Sheet2!$A:$B,2,FALSE)</f>
        <v>8863</v>
      </c>
    </row>
    <row r="2177" spans="1:10" x14ac:dyDescent="0.15">
      <c r="A2177" s="7">
        <v>42654</v>
      </c>
      <c r="B2177" s="16">
        <v>3306.56</v>
      </c>
      <c r="C2177" s="16">
        <v>6486.42</v>
      </c>
      <c r="D2177" s="16">
        <v>8903.4599999999991</v>
      </c>
      <c r="E2177" s="16">
        <v>866.56</v>
      </c>
      <c r="F2177" s="16">
        <v>1459.16</v>
      </c>
      <c r="G2177" s="16">
        <v>8899.08</v>
      </c>
      <c r="H2177" s="16">
        <f>VLOOKUP($A2177,Sheet2!$A:$B,2,FALSE)</f>
        <v>8899.08</v>
      </c>
      <c r="I2177" s="16">
        <f>VLOOKUP($A2177,Sheet2!$A:$B,2,FALSE)</f>
        <v>8899.08</v>
      </c>
      <c r="J2177" s="16">
        <f>VLOOKUP($A2177,Sheet2!$A:$B,2,FALSE)</f>
        <v>8899.08</v>
      </c>
    </row>
    <row r="2178" spans="1:10" x14ac:dyDescent="0.15">
      <c r="A2178" s="7">
        <v>42655</v>
      </c>
      <c r="B2178" s="16">
        <v>3300.01</v>
      </c>
      <c r="C2178" s="16">
        <v>6482.73</v>
      </c>
      <c r="D2178" s="16">
        <v>8915.44</v>
      </c>
      <c r="E2178" s="16">
        <v>863.08</v>
      </c>
      <c r="F2178" s="16">
        <v>1449.41</v>
      </c>
      <c r="G2178" s="16">
        <v>8906.1299999999992</v>
      </c>
      <c r="H2178" s="16">
        <f>VLOOKUP($A2178,Sheet2!$A:$B,2,FALSE)</f>
        <v>8906.1299999999992</v>
      </c>
      <c r="I2178" s="16">
        <f>VLOOKUP($A2178,Sheet2!$A:$B,2,FALSE)</f>
        <v>8906.1299999999992</v>
      </c>
      <c r="J2178" s="16">
        <f>VLOOKUP($A2178,Sheet2!$A:$B,2,FALSE)</f>
        <v>8906.1299999999992</v>
      </c>
    </row>
    <row r="2179" spans="1:10" x14ac:dyDescent="0.15">
      <c r="A2179" s="7">
        <v>42656</v>
      </c>
      <c r="B2179" s="16">
        <v>3302.65</v>
      </c>
      <c r="C2179" s="16">
        <v>6484.82</v>
      </c>
      <c r="D2179" s="16">
        <v>8929.51</v>
      </c>
      <c r="E2179" s="16">
        <v>864.42</v>
      </c>
      <c r="F2179" s="16">
        <v>1456.15</v>
      </c>
      <c r="G2179" s="16">
        <v>8884.08</v>
      </c>
      <c r="H2179" s="16">
        <f>VLOOKUP($A2179,Sheet2!$A:$B,2,FALSE)</f>
        <v>8884.08</v>
      </c>
      <c r="I2179" s="16">
        <f>VLOOKUP($A2179,Sheet2!$A:$B,2,FALSE)</f>
        <v>8884.08</v>
      </c>
      <c r="J2179" s="16">
        <f>VLOOKUP($A2179,Sheet2!$A:$B,2,FALSE)</f>
        <v>8884.08</v>
      </c>
    </row>
    <row r="2180" spans="1:10" x14ac:dyDescent="0.15">
      <c r="A2180" s="7">
        <v>42657</v>
      </c>
      <c r="B2180" s="16">
        <v>3305.85</v>
      </c>
      <c r="C2180" s="16">
        <v>6469.48</v>
      </c>
      <c r="D2180" s="16">
        <v>8913.7000000000007</v>
      </c>
      <c r="E2180" s="16">
        <v>862.91</v>
      </c>
      <c r="F2180" s="16">
        <v>1453.45</v>
      </c>
      <c r="G2180" s="16">
        <v>8874.84</v>
      </c>
      <c r="H2180" s="16">
        <f>VLOOKUP($A2180,Sheet2!$A:$B,2,FALSE)</f>
        <v>8874.84</v>
      </c>
      <c r="I2180" s="16">
        <f>VLOOKUP($A2180,Sheet2!$A:$B,2,FALSE)</f>
        <v>8874.84</v>
      </c>
      <c r="J2180" s="16">
        <f>VLOOKUP($A2180,Sheet2!$A:$B,2,FALSE)</f>
        <v>8874.84</v>
      </c>
    </row>
    <row r="2181" spans="1:10" x14ac:dyDescent="0.15">
      <c r="A2181" s="7">
        <v>42660</v>
      </c>
      <c r="B2181" s="16">
        <v>3277.88</v>
      </c>
      <c r="C2181" s="16">
        <v>6413.14</v>
      </c>
      <c r="D2181" s="16">
        <v>8832.09</v>
      </c>
      <c r="E2181" s="16">
        <v>850.24</v>
      </c>
      <c r="F2181" s="16">
        <v>1451.94</v>
      </c>
      <c r="G2181" s="16">
        <v>8837.02</v>
      </c>
      <c r="H2181" s="16">
        <f>VLOOKUP($A2181,Sheet2!$A:$B,2,FALSE)</f>
        <v>8837.02</v>
      </c>
      <c r="I2181" s="16">
        <f>VLOOKUP($A2181,Sheet2!$A:$B,2,FALSE)</f>
        <v>8837.02</v>
      </c>
      <c r="J2181" s="16">
        <f>VLOOKUP($A2181,Sheet2!$A:$B,2,FALSE)</f>
        <v>8837.02</v>
      </c>
    </row>
    <row r="2182" spans="1:10" x14ac:dyDescent="0.15">
      <c r="A2182" s="7">
        <v>42661</v>
      </c>
      <c r="B2182" s="16">
        <v>3321.33</v>
      </c>
      <c r="C2182" s="16">
        <v>6509.27</v>
      </c>
      <c r="D2182" s="16">
        <v>8966.69</v>
      </c>
      <c r="E2182" s="16">
        <v>871.37</v>
      </c>
      <c r="F2182" s="16">
        <v>1464.68</v>
      </c>
      <c r="G2182" s="16">
        <v>8923.9699999999993</v>
      </c>
      <c r="H2182" s="16">
        <f>VLOOKUP($A2182,Sheet2!$A:$B,2,FALSE)</f>
        <v>8923.9699999999993</v>
      </c>
      <c r="I2182" s="16">
        <f>VLOOKUP($A2182,Sheet2!$A:$B,2,FALSE)</f>
        <v>8923.9699999999993</v>
      </c>
      <c r="J2182" s="16">
        <f>VLOOKUP($A2182,Sheet2!$A:$B,2,FALSE)</f>
        <v>8923.9699999999993</v>
      </c>
    </row>
    <row r="2183" spans="1:10" x14ac:dyDescent="0.15">
      <c r="A2183" s="7">
        <v>42662</v>
      </c>
      <c r="B2183" s="16">
        <v>3316.24</v>
      </c>
      <c r="C2183" s="16">
        <v>6495.25</v>
      </c>
      <c r="D2183" s="16">
        <v>8954.2000000000007</v>
      </c>
      <c r="E2183" s="16">
        <v>865.34</v>
      </c>
      <c r="F2183" s="16">
        <v>1460.95</v>
      </c>
      <c r="G2183" s="16">
        <v>8894.1</v>
      </c>
      <c r="H2183" s="16">
        <f>VLOOKUP($A2183,Sheet2!$A:$B,2,FALSE)</f>
        <v>8894.1</v>
      </c>
      <c r="I2183" s="16">
        <f>VLOOKUP($A2183,Sheet2!$A:$B,2,FALSE)</f>
        <v>8894.1</v>
      </c>
      <c r="J2183" s="16">
        <f>VLOOKUP($A2183,Sheet2!$A:$B,2,FALSE)</f>
        <v>8894.1</v>
      </c>
    </row>
    <row r="2184" spans="1:10" x14ac:dyDescent="0.15">
      <c r="A2184" s="7">
        <v>42663</v>
      </c>
      <c r="B2184" s="16">
        <v>3318.6</v>
      </c>
      <c r="C2184" s="16">
        <v>6498.23</v>
      </c>
      <c r="D2184" s="16">
        <v>8995.41</v>
      </c>
      <c r="E2184" s="16">
        <v>864.01</v>
      </c>
      <c r="F2184" s="16">
        <v>1461.47</v>
      </c>
      <c r="G2184" s="16">
        <v>8838.17</v>
      </c>
      <c r="H2184" s="16">
        <f>VLOOKUP($A2184,Sheet2!$A:$B,2,FALSE)</f>
        <v>8838.17</v>
      </c>
      <c r="I2184" s="16">
        <f>VLOOKUP($A2184,Sheet2!$A:$B,2,FALSE)</f>
        <v>8838.17</v>
      </c>
      <c r="J2184" s="16">
        <f>VLOOKUP($A2184,Sheet2!$A:$B,2,FALSE)</f>
        <v>8838.17</v>
      </c>
    </row>
    <row r="2185" spans="1:10" x14ac:dyDescent="0.15">
      <c r="A2185" s="7">
        <v>42664</v>
      </c>
      <c r="B2185" s="16">
        <v>3327.74</v>
      </c>
      <c r="C2185" s="16">
        <v>6475.27</v>
      </c>
      <c r="D2185" s="16">
        <v>8943.01</v>
      </c>
      <c r="E2185" s="16">
        <v>869.31</v>
      </c>
      <c r="F2185" s="16">
        <v>1461.02</v>
      </c>
      <c r="G2185" s="16">
        <v>8782.9699999999993</v>
      </c>
      <c r="H2185" s="16">
        <f>VLOOKUP($A2185,Sheet2!$A:$B,2,FALSE)</f>
        <v>8782.9699999999993</v>
      </c>
      <c r="I2185" s="16">
        <f>VLOOKUP($A2185,Sheet2!$A:$B,2,FALSE)</f>
        <v>8782.9699999999993</v>
      </c>
      <c r="J2185" s="16">
        <f>VLOOKUP($A2185,Sheet2!$A:$B,2,FALSE)</f>
        <v>8782.9699999999993</v>
      </c>
    </row>
    <row r="2186" spans="1:10" x14ac:dyDescent="0.15">
      <c r="A2186" s="7">
        <v>42667</v>
      </c>
      <c r="B2186" s="16">
        <v>3367.58</v>
      </c>
      <c r="C2186" s="16">
        <v>6539.46</v>
      </c>
      <c r="D2186" s="16">
        <v>9000.7000000000007</v>
      </c>
      <c r="E2186" s="16">
        <v>888.48</v>
      </c>
      <c r="F2186" s="16">
        <v>1485.45</v>
      </c>
      <c r="G2186" s="16">
        <v>8833.94</v>
      </c>
      <c r="H2186" s="16">
        <f>VLOOKUP($A2186,Sheet2!$A:$B,2,FALSE)</f>
        <v>8833.94</v>
      </c>
      <c r="I2186" s="16">
        <f>VLOOKUP($A2186,Sheet2!$A:$B,2,FALSE)</f>
        <v>8833.94</v>
      </c>
      <c r="J2186" s="16">
        <f>VLOOKUP($A2186,Sheet2!$A:$B,2,FALSE)</f>
        <v>8833.94</v>
      </c>
    </row>
    <row r="2187" spans="1:10" x14ac:dyDescent="0.15">
      <c r="A2187" s="7">
        <v>42668</v>
      </c>
      <c r="B2187" s="16">
        <v>3367.45</v>
      </c>
      <c r="C2187" s="16">
        <v>6563.34</v>
      </c>
      <c r="D2187" s="16">
        <v>9039.48</v>
      </c>
      <c r="E2187" s="16">
        <v>884.04</v>
      </c>
      <c r="F2187" s="16">
        <v>1504.5</v>
      </c>
      <c r="G2187" s="16">
        <v>8815.43</v>
      </c>
      <c r="H2187" s="16">
        <f>VLOOKUP($A2187,Sheet2!$A:$B,2,FALSE)</f>
        <v>8815.43</v>
      </c>
      <c r="I2187" s="16">
        <f>VLOOKUP($A2187,Sheet2!$A:$B,2,FALSE)</f>
        <v>8815.43</v>
      </c>
      <c r="J2187" s="16">
        <f>VLOOKUP($A2187,Sheet2!$A:$B,2,FALSE)</f>
        <v>8815.43</v>
      </c>
    </row>
    <row r="2188" spans="1:10" x14ac:dyDescent="0.15">
      <c r="A2188" s="7">
        <v>42669</v>
      </c>
      <c r="B2188" s="16">
        <v>3354.8</v>
      </c>
      <c r="C2188" s="16">
        <v>6530.38</v>
      </c>
      <c r="D2188" s="16">
        <v>9000.76</v>
      </c>
      <c r="E2188" s="16">
        <v>881.4</v>
      </c>
      <c r="F2188" s="16">
        <v>1490.72</v>
      </c>
      <c r="G2188" s="16">
        <v>8816.15</v>
      </c>
      <c r="H2188" s="16">
        <f>VLOOKUP($A2188,Sheet2!$A:$B,2,FALSE)</f>
        <v>8816.15</v>
      </c>
      <c r="I2188" s="16">
        <f>VLOOKUP($A2188,Sheet2!$A:$B,2,FALSE)</f>
        <v>8816.15</v>
      </c>
      <c r="J2188" s="16">
        <f>VLOOKUP($A2188,Sheet2!$A:$B,2,FALSE)</f>
        <v>8816.15</v>
      </c>
    </row>
    <row r="2189" spans="1:10" x14ac:dyDescent="0.15">
      <c r="A2189" s="7">
        <v>42670</v>
      </c>
      <c r="B2189" s="16">
        <v>3345.7</v>
      </c>
      <c r="C2189" s="16">
        <v>6517.35</v>
      </c>
      <c r="D2189" s="16">
        <v>8997.02</v>
      </c>
      <c r="E2189" s="16">
        <v>881.97</v>
      </c>
      <c r="F2189" s="16">
        <v>1489.82</v>
      </c>
      <c r="G2189" s="16">
        <v>8788.68</v>
      </c>
      <c r="H2189" s="16">
        <f>VLOOKUP($A2189,Sheet2!$A:$B,2,FALSE)</f>
        <v>8788.68</v>
      </c>
      <c r="I2189" s="16">
        <f>VLOOKUP($A2189,Sheet2!$A:$B,2,FALSE)</f>
        <v>8788.68</v>
      </c>
      <c r="J2189" s="16">
        <f>VLOOKUP($A2189,Sheet2!$A:$B,2,FALSE)</f>
        <v>8788.68</v>
      </c>
    </row>
    <row r="2190" spans="1:10" x14ac:dyDescent="0.15">
      <c r="A2190" s="7">
        <v>42671</v>
      </c>
      <c r="B2190" s="16">
        <v>3340.13</v>
      </c>
      <c r="C2190" s="16">
        <v>6455.82</v>
      </c>
      <c r="D2190" s="16">
        <v>8914.6200000000008</v>
      </c>
      <c r="E2190" s="16">
        <v>887.81</v>
      </c>
      <c r="F2190" s="16">
        <v>1470.15</v>
      </c>
      <c r="G2190" s="16">
        <v>8737.49</v>
      </c>
      <c r="H2190" s="16">
        <f>VLOOKUP($A2190,Sheet2!$A:$B,2,FALSE)</f>
        <v>8737.49</v>
      </c>
      <c r="I2190" s="16">
        <f>VLOOKUP($A2190,Sheet2!$A:$B,2,FALSE)</f>
        <v>8737.49</v>
      </c>
      <c r="J2190" s="16">
        <f>VLOOKUP($A2190,Sheet2!$A:$B,2,FALSE)</f>
        <v>8737.49</v>
      </c>
    </row>
    <row r="2191" spans="1:10" x14ac:dyDescent="0.15">
      <c r="A2191" s="7">
        <v>42674</v>
      </c>
      <c r="B2191" s="16">
        <v>3336.28</v>
      </c>
      <c r="C2191" s="16">
        <v>6452.2</v>
      </c>
      <c r="D2191" s="16">
        <v>8910.51</v>
      </c>
      <c r="E2191" s="16">
        <v>888.18</v>
      </c>
      <c r="F2191" s="16">
        <v>1470.66</v>
      </c>
      <c r="G2191" s="16">
        <v>8719.7800000000007</v>
      </c>
      <c r="H2191" s="16">
        <f>VLOOKUP($A2191,Sheet2!$A:$B,2,FALSE)</f>
        <v>8719.7800000000007</v>
      </c>
      <c r="I2191" s="16">
        <f>VLOOKUP($A2191,Sheet2!$A:$B,2,FALSE)</f>
        <v>8719.7800000000007</v>
      </c>
      <c r="J2191" s="16">
        <f>VLOOKUP($A2191,Sheet2!$A:$B,2,FALSE)</f>
        <v>8719.7800000000007</v>
      </c>
    </row>
    <row r="2193" spans="1:1" x14ac:dyDescent="0.15">
      <c r="A2193" s="16">
        <f>(A2191-A3)/365.25</f>
        <v>9.0020533880903493</v>
      </c>
    </row>
  </sheetData>
  <phoneticPr fontId="2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214"/>
  <sheetViews>
    <sheetView workbookViewId="0">
      <pane xSplit="1" ySplit="2" topLeftCell="B2184" activePane="bottomRight" state="frozen"/>
      <selection pane="topRight" activeCell="B1" sqref="B1"/>
      <selection pane="bottomLeft" activeCell="A3" sqref="A3"/>
      <selection pane="bottomRight" activeCell="A2184" sqref="A2184"/>
    </sheetView>
  </sheetViews>
  <sheetFormatPr defaultRowHeight="13.5" x14ac:dyDescent="0.15"/>
  <cols>
    <col min="1" max="1" width="12.125" style="7" customWidth="1"/>
    <col min="2" max="2" width="10.5" style="16" customWidth="1"/>
    <col min="3" max="3" width="10.5" customWidth="1"/>
    <col min="4" max="4" width="10.5" style="16" customWidth="1"/>
    <col min="5" max="7" width="10.5" customWidth="1"/>
    <col min="9" max="9" width="22.375" customWidth="1"/>
    <col min="10" max="10" width="9.625" bestFit="1" customWidth="1"/>
    <col min="11" max="13" width="9.5" bestFit="1" customWidth="1"/>
    <col min="14" max="14" width="10.5" bestFit="1" customWidth="1"/>
    <col min="15" max="15" width="9.5" bestFit="1" customWidth="1"/>
  </cols>
  <sheetData>
    <row r="1" spans="1:7" x14ac:dyDescent="0.15">
      <c r="B1" s="35" t="s">
        <v>2942</v>
      </c>
      <c r="C1" s="36" t="s">
        <v>2943</v>
      </c>
      <c r="D1" s="35" t="s">
        <v>2944</v>
      </c>
      <c r="E1">
        <v>399975</v>
      </c>
      <c r="F1">
        <v>399440</v>
      </c>
      <c r="G1">
        <v>399394</v>
      </c>
    </row>
    <row r="2" spans="1:7" x14ac:dyDescent="0.15">
      <c r="A2" s="1" t="s">
        <v>212</v>
      </c>
      <c r="B2" s="6" t="s">
        <v>198</v>
      </c>
      <c r="C2" t="s">
        <v>200</v>
      </c>
      <c r="D2" s="6" t="s">
        <v>201</v>
      </c>
      <c r="E2" t="s">
        <v>2945</v>
      </c>
      <c r="F2" t="s">
        <v>2946</v>
      </c>
      <c r="G2" t="s">
        <v>2948</v>
      </c>
    </row>
    <row r="3" spans="1:7" x14ac:dyDescent="0.15">
      <c r="A3" s="7">
        <v>39386</v>
      </c>
      <c r="C3" s="16"/>
      <c r="E3" s="16"/>
      <c r="F3" s="16"/>
      <c r="G3" s="16"/>
    </row>
    <row r="4" spans="1:7" x14ac:dyDescent="0.15">
      <c r="A4" s="7">
        <v>39387</v>
      </c>
      <c r="B4" s="12">
        <f>指数!B4/指数!B3-1</f>
        <v>-1.4645234102247717E-2</v>
      </c>
      <c r="C4" s="12">
        <f>指数!C4/指数!C3-1</f>
        <v>-2.6170393259167701E-2</v>
      </c>
      <c r="D4" s="12">
        <f>指数!D4/指数!D3-1</f>
        <v>-2.5240975123137388E-2</v>
      </c>
      <c r="E4" s="12">
        <f>指数!E4/指数!E3-1</f>
        <v>-1.3640351099594161E-3</v>
      </c>
      <c r="F4" s="12">
        <f>指数!F4/指数!F3-1</f>
        <v>-4.097985071927257E-2</v>
      </c>
      <c r="G4" s="12">
        <f>指数!G4/指数!G3-1</f>
        <v>-3.2148659515226385E-2</v>
      </c>
    </row>
    <row r="5" spans="1:7" x14ac:dyDescent="0.15">
      <c r="A5" s="7">
        <v>39388</v>
      </c>
      <c r="B5" s="12">
        <f>指数!B5/指数!B4-1</f>
        <v>-2.3602956524531371E-2</v>
      </c>
      <c r="C5" s="12">
        <f>指数!C5/指数!C4-1</f>
        <v>-2.28995057660627E-2</v>
      </c>
      <c r="D5" s="12">
        <f>指数!D5/指数!D4-1</f>
        <v>-2.029146433195006E-2</v>
      </c>
      <c r="E5" s="12">
        <f>指数!E5/指数!E4-1</f>
        <v>9.0804305879963465E-2</v>
      </c>
      <c r="F5" s="12">
        <f>指数!F5/指数!F4-1</f>
        <v>-5.3613302737874458E-2</v>
      </c>
      <c r="G5" s="12">
        <f>指数!G5/指数!G4-1</f>
        <v>-2.7338495450177969E-2</v>
      </c>
    </row>
    <row r="6" spans="1:7" x14ac:dyDescent="0.15">
      <c r="A6" s="7">
        <v>39391</v>
      </c>
      <c r="B6" s="12">
        <f>指数!B6/指数!B5-1</f>
        <v>-2.0577643054086159E-2</v>
      </c>
      <c r="C6" s="12">
        <f>指数!C6/指数!C5-1</f>
        <v>7.4463637770432189E-3</v>
      </c>
      <c r="D6" s="12">
        <f>指数!D6/指数!D5-1</f>
        <v>1.8097633205631514E-2</v>
      </c>
      <c r="E6" s="12">
        <f>指数!E6/指数!E5-1</f>
        <v>-8.2714606908943722E-2</v>
      </c>
      <c r="F6" s="12">
        <f>指数!F6/指数!F5-1</f>
        <v>1.8863579496513738E-2</v>
      </c>
      <c r="G6" s="12">
        <f>指数!G6/指数!G5-1</f>
        <v>1.3919799178351289E-2</v>
      </c>
    </row>
    <row r="7" spans="1:7" x14ac:dyDescent="0.15">
      <c r="A7" s="7">
        <v>39392</v>
      </c>
      <c r="B7" s="12">
        <f>指数!B7/指数!B6-1</f>
        <v>-7.9771505752466165E-3</v>
      </c>
      <c r="C7" s="12">
        <f>指数!C7/指数!C6-1</f>
        <v>7.5976588023027869E-3</v>
      </c>
      <c r="D7" s="12">
        <f>指数!D7/指数!D6-1</f>
        <v>1.242263109428432E-2</v>
      </c>
      <c r="E7" s="12">
        <f>指数!E7/指数!E6-1</f>
        <v>1.7152658662094034E-3</v>
      </c>
      <c r="F7" s="12">
        <f>指数!F7/指数!F6-1</f>
        <v>4.5530610914306102E-3</v>
      </c>
      <c r="G7" s="12">
        <f>指数!G7/指数!G6-1</f>
        <v>8.3615825684786316E-3</v>
      </c>
    </row>
    <row r="8" spans="1:7" x14ac:dyDescent="0.15">
      <c r="A8" s="7">
        <v>39393</v>
      </c>
      <c r="B8" s="12">
        <f>指数!B8/指数!B7-1</f>
        <v>6.2209100055476974E-3</v>
      </c>
      <c r="C8" s="12">
        <f>指数!C8/指数!C7-1</f>
        <v>-2.0819065258100844E-3</v>
      </c>
      <c r="D8" s="12">
        <f>指数!D8/指数!D7-1</f>
        <v>-1.9229989662931102E-3</v>
      </c>
      <c r="E8" s="12">
        <f>指数!E8/指数!E7-1</f>
        <v>-2.8917078706330646E-2</v>
      </c>
      <c r="F8" s="12">
        <f>指数!F8/指数!F7-1</f>
        <v>-1.8454216020336478E-2</v>
      </c>
      <c r="G8" s="12">
        <f>指数!G8/指数!G7-1</f>
        <v>-8.8264965401610995E-3</v>
      </c>
    </row>
    <row r="9" spans="1:7" x14ac:dyDescent="0.15">
      <c r="A9" s="7">
        <v>39394</v>
      </c>
      <c r="B9" s="12">
        <f>指数!B9/指数!B8-1</f>
        <v>-4.8024251349841007E-2</v>
      </c>
      <c r="C9" s="12">
        <f>指数!C9/指数!C8-1</f>
        <v>-4.1088862845599317E-2</v>
      </c>
      <c r="D9" s="12">
        <f>指数!D9/指数!D8-1</f>
        <v>-4.0948171915813902E-2</v>
      </c>
      <c r="E9" s="12">
        <f>指数!E9/指数!E8-1</f>
        <v>-7.3808977275098608E-2</v>
      </c>
      <c r="F9" s="12">
        <f>指数!F9/指数!F8-1</f>
        <v>-5.5528493811921931E-2</v>
      </c>
      <c r="G9" s="12">
        <f>指数!G9/指数!G8-1</f>
        <v>-2.9955073124439124E-2</v>
      </c>
    </row>
    <row r="10" spans="1:7" x14ac:dyDescent="0.15">
      <c r="A10" s="7">
        <v>39395</v>
      </c>
      <c r="B10" s="12">
        <f>指数!B10/指数!B9-1</f>
        <v>-1.0434519707794077E-2</v>
      </c>
      <c r="C10" s="12">
        <f>指数!C10/指数!C9-1</f>
        <v>-1.2461807330614749E-2</v>
      </c>
      <c r="D10" s="12">
        <f>指数!D10/指数!D9-1</f>
        <v>-9.015208863808355E-3</v>
      </c>
      <c r="E10" s="12">
        <f>指数!E10/指数!E9-1</f>
        <v>-1.8942636986301276E-2</v>
      </c>
      <c r="F10" s="12">
        <f>指数!F10/指数!F9-1</f>
        <v>-2.8496949839207364E-2</v>
      </c>
      <c r="G10" s="12">
        <f>指数!G10/指数!G9-1</f>
        <v>-1.126082857235744E-2</v>
      </c>
    </row>
    <row r="11" spans="1:7" x14ac:dyDescent="0.15">
      <c r="A11" s="7">
        <v>39398</v>
      </c>
      <c r="B11" s="12">
        <f>指数!B11/指数!B10-1</f>
        <v>-1.2353884123066705E-2</v>
      </c>
      <c r="C11" s="12">
        <f>指数!C11/指数!C10-1</f>
        <v>-1.3165624909708851E-2</v>
      </c>
      <c r="D11" s="12">
        <f>指数!D11/指数!D10-1</f>
        <v>-9.3616452991452936E-3</v>
      </c>
      <c r="E11" s="12">
        <f>指数!E11/指数!E10-1</f>
        <v>5.2511009169044609E-2</v>
      </c>
      <c r="F11" s="12">
        <f>指数!F11/指数!F10-1</f>
        <v>-7.6701153760231344E-3</v>
      </c>
      <c r="G11" s="12">
        <f>指数!G11/指数!G10-1</f>
        <v>-1.2288846175690815E-2</v>
      </c>
    </row>
    <row r="12" spans="1:7" x14ac:dyDescent="0.15">
      <c r="A12" s="7">
        <v>39399</v>
      </c>
      <c r="B12" s="12">
        <f>指数!B12/指数!B11-1</f>
        <v>-7.8360869783559162E-3</v>
      </c>
      <c r="C12" s="12">
        <f>指数!C12/指数!C11-1</f>
        <v>3.8916107120550159E-3</v>
      </c>
      <c r="D12" s="12">
        <f>指数!D12/指数!D11-1</f>
        <v>5.7536499548389575E-3</v>
      </c>
      <c r="E12" s="12">
        <f>指数!E12/指数!E11-1</f>
        <v>3.982129511943544E-4</v>
      </c>
      <c r="F12" s="12">
        <f>指数!F12/指数!F11-1</f>
        <v>1.0343792514124983E-2</v>
      </c>
      <c r="G12" s="12">
        <f>指数!G12/指数!G11-1</f>
        <v>6.1739604140176318E-4</v>
      </c>
    </row>
    <row r="13" spans="1:7" x14ac:dyDescent="0.15">
      <c r="A13" s="7">
        <v>39400</v>
      </c>
      <c r="B13" s="12">
        <f>指数!B13/指数!B12-1</f>
        <v>4.1838420485742933E-2</v>
      </c>
      <c r="C13" s="12">
        <f>指数!C13/指数!C12-1</f>
        <v>3.6332394379889665E-2</v>
      </c>
      <c r="D13" s="12">
        <f>指数!D13/指数!D12-1</f>
        <v>3.0616922544896008E-2</v>
      </c>
      <c r="E13" s="12">
        <f>指数!E13/指数!E12-1</f>
        <v>3.9249258419123967E-2</v>
      </c>
      <c r="F13" s="12">
        <f>指数!F13/指数!F12-1</f>
        <v>5.3012787184543386E-2</v>
      </c>
      <c r="G13" s="12">
        <f>指数!G13/指数!G12-1</f>
        <v>3.573243321718933E-2</v>
      </c>
    </row>
    <row r="14" spans="1:7" x14ac:dyDescent="0.15">
      <c r="A14" s="7">
        <v>39401</v>
      </c>
      <c r="B14" s="12">
        <f>指数!B14/指数!B13-1</f>
        <v>-1.25886872824722E-2</v>
      </c>
      <c r="C14" s="12">
        <f>指数!C14/指数!C13-1</f>
        <v>-1.2500000000000067E-2</v>
      </c>
      <c r="D14" s="12">
        <f>指数!D14/指数!D13-1</f>
        <v>-4.2580309533098992E-3</v>
      </c>
      <c r="E14" s="12">
        <f>指数!E14/指数!E13-1</f>
        <v>-9.4653444566872302E-3</v>
      </c>
      <c r="F14" s="12">
        <f>指数!F14/指数!F13-1</f>
        <v>-2.5194711226697919E-2</v>
      </c>
      <c r="G14" s="12">
        <f>指数!G14/指数!G13-1</f>
        <v>-9.5141310251782851E-3</v>
      </c>
    </row>
    <row r="15" spans="1:7" x14ac:dyDescent="0.15">
      <c r="A15" s="7">
        <v>39402</v>
      </c>
      <c r="B15" s="12">
        <f>指数!B15/指数!B14-1</f>
        <v>-1.4455502833042311E-2</v>
      </c>
      <c r="C15" s="12">
        <f>指数!C15/指数!C14-1</f>
        <v>1.5508110290449739E-3</v>
      </c>
      <c r="D15" s="12">
        <f>指数!D15/指数!D14-1</f>
        <v>4.1377905139061699E-3</v>
      </c>
      <c r="E15" s="12">
        <f>指数!E15/指数!E14-1</f>
        <v>-3.0224698865381927E-2</v>
      </c>
      <c r="F15" s="12">
        <f>指数!F15/指数!F14-1</f>
        <v>-2.1385356562657498E-2</v>
      </c>
      <c r="G15" s="12">
        <f>指数!G15/指数!G14-1</f>
        <v>3.2165811663422694E-3</v>
      </c>
    </row>
    <row r="16" spans="1:7" x14ac:dyDescent="0.15">
      <c r="A16" s="7">
        <v>39405</v>
      </c>
      <c r="B16" s="12">
        <f>指数!B16/指数!B15-1</f>
        <v>-2.6439494694128207E-3</v>
      </c>
      <c r="C16" s="12">
        <f>指数!C16/指数!C15-1</f>
        <v>2.2775613376552872E-2</v>
      </c>
      <c r="D16" s="12">
        <f>指数!D16/指数!D15-1</f>
        <v>2.0455414584401144E-2</v>
      </c>
      <c r="E16" s="12">
        <f>指数!E16/指数!E15-1</f>
        <v>-3.7398951278129755E-2</v>
      </c>
      <c r="F16" s="12">
        <f>指数!F16/指数!F15-1</f>
        <v>2.5277749951104767E-2</v>
      </c>
      <c r="G16" s="12">
        <f>指数!G16/指数!G15-1</f>
        <v>2.6467139427103659E-2</v>
      </c>
    </row>
    <row r="17" spans="1:7" x14ac:dyDescent="0.15">
      <c r="A17" s="7">
        <v>39406</v>
      </c>
      <c r="B17" s="12">
        <f>指数!B17/指数!B16-1</f>
        <v>1.5008749764737539E-2</v>
      </c>
      <c r="C17" s="12">
        <f>指数!C17/指数!C16-1</f>
        <v>1.3539580087543746E-2</v>
      </c>
      <c r="D17" s="12">
        <f>指数!D17/指数!D16-1</f>
        <v>8.6575230714323048E-3</v>
      </c>
      <c r="E17" s="12">
        <f>指数!E17/指数!E16-1</f>
        <v>4.0401059960393226E-3</v>
      </c>
      <c r="F17" s="12">
        <f>指数!F17/指数!F16-1</f>
        <v>4.1957846740799276E-2</v>
      </c>
      <c r="G17" s="12">
        <f>指数!G17/指数!G16-1</f>
        <v>2.6042367519189646E-2</v>
      </c>
    </row>
    <row r="18" spans="1:7" x14ac:dyDescent="0.15">
      <c r="A18" s="7">
        <v>39407</v>
      </c>
      <c r="B18" s="12">
        <f>指数!B18/指数!B17-1</f>
        <v>-1.4155577210625436E-2</v>
      </c>
      <c r="C18" s="12">
        <f>指数!C18/指数!C17-1</f>
        <v>-1.4470409545071949E-2</v>
      </c>
      <c r="D18" s="12">
        <f>指数!D18/指数!D17-1</f>
        <v>-8.2597003457548501E-3</v>
      </c>
      <c r="E18" s="12">
        <f>指数!E18/指数!E17-1</f>
        <v>-2.7709175167424882E-2</v>
      </c>
      <c r="F18" s="12">
        <f>指数!F18/指数!F17-1</f>
        <v>-1.5287030917891742E-2</v>
      </c>
      <c r="G18" s="12">
        <f>指数!G18/指数!G17-1</f>
        <v>-1.2584653419761005E-2</v>
      </c>
    </row>
    <row r="19" spans="1:7" x14ac:dyDescent="0.15">
      <c r="A19" s="7">
        <v>39408</v>
      </c>
      <c r="B19" s="12">
        <f>指数!B19/指数!B18-1</f>
        <v>-4.5021430200775536E-2</v>
      </c>
      <c r="C19" s="12">
        <f>指数!C19/指数!C18-1</f>
        <v>-4.5285742801305262E-2</v>
      </c>
      <c r="D19" s="12">
        <f>指数!D19/指数!D18-1</f>
        <v>-4.8905674995157855E-2</v>
      </c>
      <c r="E19" s="12">
        <f>指数!E19/指数!E18-1</f>
        <v>-6.4007626044803034E-2</v>
      </c>
      <c r="F19" s="12">
        <f>指数!F19/指数!F18-1</f>
        <v>-3.1658613895508281E-2</v>
      </c>
      <c r="G19" s="12">
        <f>指数!G19/指数!G18-1</f>
        <v>-2.9420990609360209E-2</v>
      </c>
    </row>
    <row r="20" spans="1:7" x14ac:dyDescent="0.15">
      <c r="A20" s="7">
        <v>39409</v>
      </c>
      <c r="B20" s="12">
        <f>指数!B20/指数!B19-1</f>
        <v>1.750401247113742E-2</v>
      </c>
      <c r="C20" s="12">
        <f>指数!C20/指数!C19-1</f>
        <v>1.9611942693353868E-2</v>
      </c>
      <c r="D20" s="12">
        <f>指数!D20/指数!D19-1</f>
        <v>1.898456047460062E-2</v>
      </c>
      <c r="E20" s="12">
        <f>指数!E20/指数!E19-1</f>
        <v>1.3891821399739213E-2</v>
      </c>
      <c r="F20" s="12">
        <f>指数!F20/指数!F19-1</f>
        <v>1.9178807078668259E-2</v>
      </c>
      <c r="G20" s="12">
        <f>指数!G20/指数!G19-1</f>
        <v>2.3304566576988872E-2</v>
      </c>
    </row>
    <row r="21" spans="1:7" x14ac:dyDescent="0.15">
      <c r="A21" s="7">
        <v>39412</v>
      </c>
      <c r="B21" s="12">
        <f>指数!B21/指数!B20-1</f>
        <v>-1.1548219169055352E-2</v>
      </c>
      <c r="C21" s="12">
        <f>指数!C21/指数!C20-1</f>
        <v>-1.0038197607046162E-2</v>
      </c>
      <c r="D21" s="12">
        <f>指数!D21/指数!D20-1</f>
        <v>-6.1086085888667485E-3</v>
      </c>
      <c r="E21" s="12">
        <f>指数!E21/指数!E20-1</f>
        <v>-3.7264113384823716E-2</v>
      </c>
      <c r="F21" s="12">
        <f>指数!F21/指数!F20-1</f>
        <v>-2.0956770056768548E-2</v>
      </c>
      <c r="G21" s="12">
        <f>指数!G21/指数!G20-1</f>
        <v>1.6787307657288864E-3</v>
      </c>
    </row>
    <row r="22" spans="1:7" x14ac:dyDescent="0.15">
      <c r="A22" s="7">
        <v>39413</v>
      </c>
      <c r="B22" s="12">
        <f>指数!B22/指数!B21-1</f>
        <v>-1.8526774553757508E-2</v>
      </c>
      <c r="C22" s="12">
        <f>指数!C22/指数!C21-1</f>
        <v>-1.033989421659598E-2</v>
      </c>
      <c r="D22" s="12">
        <f>指数!D22/指数!D21-1</f>
        <v>-1.5001587469573474E-2</v>
      </c>
      <c r="E22" s="12">
        <f>指数!E22/指数!E21-1</f>
        <v>-4.5233899340259343E-2</v>
      </c>
      <c r="F22" s="12">
        <f>指数!F22/指数!F21-1</f>
        <v>-1.689760767795756E-2</v>
      </c>
      <c r="G22" s="12">
        <f>指数!G22/指数!G21-1</f>
        <v>-4.2977338188759928E-3</v>
      </c>
    </row>
    <row r="23" spans="1:7" x14ac:dyDescent="0.15">
      <c r="A23" s="7">
        <v>39414</v>
      </c>
      <c r="B23" s="12">
        <f>指数!B23/指数!B22-1</f>
        <v>-1.3245173683707701E-2</v>
      </c>
      <c r="C23" s="12">
        <f>指数!C23/指数!C22-1</f>
        <v>-7.5226030981150327E-3</v>
      </c>
      <c r="D23" s="12">
        <f>指数!D23/指数!D22-1</f>
        <v>-2.5678906229015253E-3</v>
      </c>
      <c r="E23" s="12">
        <f>指数!E23/指数!E22-1</f>
        <v>1.381994096206518E-2</v>
      </c>
      <c r="F23" s="12">
        <f>指数!F23/指数!F22-1</f>
        <v>-2.1704053428300063E-2</v>
      </c>
      <c r="G23" s="12">
        <f>指数!G23/指数!G22-1</f>
        <v>-1.4971486279465873E-2</v>
      </c>
    </row>
    <row r="24" spans="1:7" x14ac:dyDescent="0.15">
      <c r="A24" s="7">
        <v>39415</v>
      </c>
      <c r="B24" s="12">
        <f>指数!B24/指数!B23-1</f>
        <v>4.1585372411938604E-2</v>
      </c>
      <c r="C24" s="12">
        <f>指数!C24/指数!C23-1</f>
        <v>2.6294494413983349E-2</v>
      </c>
      <c r="D24" s="12">
        <f>指数!D24/指数!D23-1</f>
        <v>2.3695648661312907E-2</v>
      </c>
      <c r="E24" s="12">
        <f>指数!E24/指数!E23-1</f>
        <v>5.8239728683444181E-2</v>
      </c>
      <c r="F24" s="12">
        <f>指数!F24/指数!F23-1</f>
        <v>2.1438975652721348E-2</v>
      </c>
      <c r="G24" s="12">
        <f>指数!G24/指数!G23-1</f>
        <v>1.8405085653880215E-2</v>
      </c>
    </row>
    <row r="25" spans="1:7" x14ac:dyDescent="0.15">
      <c r="A25" s="7">
        <v>39416</v>
      </c>
      <c r="B25" s="12">
        <f>指数!B25/指数!B24-1</f>
        <v>-2.1614722628958249E-2</v>
      </c>
      <c r="C25" s="12">
        <f>指数!C25/指数!C24-1</f>
        <v>-1.489509637371067E-2</v>
      </c>
      <c r="D25" s="12">
        <f>指数!D25/指数!D24-1</f>
        <v>-1.7849016002293938E-2</v>
      </c>
      <c r="E25" s="12">
        <f>指数!E25/指数!E24-1</f>
        <v>-4.2382987180761167E-2</v>
      </c>
      <c r="F25" s="12">
        <f>指数!F25/指数!F24-1</f>
        <v>-3.1030842139458281E-2</v>
      </c>
      <c r="G25" s="12">
        <f>指数!G25/指数!G24-1</f>
        <v>-1.4986918439312991E-2</v>
      </c>
    </row>
    <row r="26" spans="1:7" x14ac:dyDescent="0.15">
      <c r="A26" s="7">
        <v>39419</v>
      </c>
      <c r="B26" s="12">
        <f>指数!B26/指数!B25-1</f>
        <v>7.4428854585100179E-3</v>
      </c>
      <c r="C26" s="12">
        <f>指数!C26/指数!C25-1</f>
        <v>1.1479700116179492E-2</v>
      </c>
      <c r="D26" s="12">
        <f>指数!D26/指数!D25-1</f>
        <v>8.9460771183988985E-3</v>
      </c>
      <c r="E26" s="12">
        <f>指数!E26/指数!E25-1</f>
        <v>8.684428993929405E-3</v>
      </c>
      <c r="F26" s="12">
        <f>指数!F26/指数!F25-1</f>
        <v>1.0740601049655352E-2</v>
      </c>
      <c r="G26" s="12">
        <f>指数!G26/指数!G25-1</f>
        <v>4.3710483009500312E-3</v>
      </c>
    </row>
    <row r="27" spans="1:7" x14ac:dyDescent="0.15">
      <c r="A27" s="7">
        <v>39420</v>
      </c>
      <c r="B27" s="12">
        <f>指数!B27/指数!B26-1</f>
        <v>1.1846618349896421E-2</v>
      </c>
      <c r="C27" s="12">
        <f>指数!C27/指数!C26-1</f>
        <v>5.6974864876531139E-3</v>
      </c>
      <c r="D27" s="12">
        <f>指数!D27/指数!D26-1</f>
        <v>6.7323620609096579E-3</v>
      </c>
      <c r="E27" s="12">
        <f>指数!E27/指数!E26-1</f>
        <v>2.2176784141252348E-2</v>
      </c>
      <c r="F27" s="12">
        <f>指数!F27/指数!F26-1</f>
        <v>3.4903686215592478E-2</v>
      </c>
      <c r="G27" s="12">
        <f>指数!G27/指数!G26-1</f>
        <v>5.7087994848856738E-3</v>
      </c>
    </row>
    <row r="28" spans="1:7" x14ac:dyDescent="0.15">
      <c r="A28" s="7">
        <v>39421</v>
      </c>
      <c r="B28" s="12">
        <f>指数!B28/指数!B27-1</f>
        <v>2.8315190269215806E-2</v>
      </c>
      <c r="C28" s="12">
        <f>指数!C28/指数!C27-1</f>
        <v>1.8841111868803662E-2</v>
      </c>
      <c r="D28" s="12">
        <f>指数!D28/指数!D27-1</f>
        <v>1.5874522709533156E-2</v>
      </c>
      <c r="E28" s="12">
        <f>指数!E28/指数!E27-1</f>
        <v>3.9988174018066092E-2</v>
      </c>
      <c r="F28" s="12">
        <f>指数!F28/指数!F27-1</f>
        <v>5.9730159665350779E-2</v>
      </c>
      <c r="G28" s="12">
        <f>指数!G28/指数!G27-1</f>
        <v>1.8272501214736891E-2</v>
      </c>
    </row>
    <row r="29" spans="1:7" x14ac:dyDescent="0.15">
      <c r="A29" s="7">
        <v>39422</v>
      </c>
      <c r="B29" s="12">
        <f>指数!B29/指数!B28-1</f>
        <v>1.0290075413568189E-3</v>
      </c>
      <c r="C29" s="12">
        <f>指数!C29/指数!C28-1</f>
        <v>4.2194784041338362E-3</v>
      </c>
      <c r="D29" s="12">
        <f>指数!D29/指数!D28-1</f>
        <v>1.1244821463799681E-2</v>
      </c>
      <c r="E29" s="12">
        <f>指数!E29/指数!E28-1</f>
        <v>-1.7413762860720161E-2</v>
      </c>
      <c r="F29" s="12">
        <f>指数!F29/指数!F28-1</f>
        <v>-4.2920363822358532E-3</v>
      </c>
      <c r="G29" s="12">
        <f>指数!G29/指数!G28-1</f>
        <v>3.8286322183329613E-3</v>
      </c>
    </row>
    <row r="30" spans="1:7" x14ac:dyDescent="0.15">
      <c r="A30" s="7">
        <v>39423</v>
      </c>
      <c r="B30" s="12">
        <f>指数!B30/指数!B29-1</f>
        <v>1.4139841402035058E-2</v>
      </c>
      <c r="C30" s="12">
        <f>指数!C30/指数!C29-1</f>
        <v>1.6580946011134801E-2</v>
      </c>
      <c r="D30" s="12">
        <f>指数!D30/指数!D29-1</f>
        <v>1.6646302646980304E-2</v>
      </c>
      <c r="E30" s="12">
        <f>指数!E30/指数!E29-1</f>
        <v>1.4558325638658109E-2</v>
      </c>
      <c r="F30" s="12">
        <f>指数!F30/指数!F29-1</f>
        <v>2.3991602269174184E-2</v>
      </c>
      <c r="G30" s="12">
        <f>指数!G30/指数!G29-1</f>
        <v>1.4467587738062448E-2</v>
      </c>
    </row>
    <row r="31" spans="1:7" x14ac:dyDescent="0.15">
      <c r="A31" s="7">
        <v>39426</v>
      </c>
      <c r="B31" s="12">
        <f>指数!B31/指数!B30-1</f>
        <v>1.8290735616451892E-2</v>
      </c>
      <c r="C31" s="12">
        <f>指数!C31/指数!C30-1</f>
        <v>2.7878007069794597E-2</v>
      </c>
      <c r="D31" s="12">
        <f>指数!D31/指数!D30-1</f>
        <v>2.4902729630031706E-2</v>
      </c>
      <c r="E31" s="12">
        <f>指数!E31/指数!E30-1</f>
        <v>3.3552771289020455E-3</v>
      </c>
      <c r="F31" s="12">
        <f>指数!F31/指数!F30-1</f>
        <v>2.4581117688371679E-2</v>
      </c>
      <c r="G31" s="12">
        <f>指数!G31/指数!G30-1</f>
        <v>3.3489433601340712E-2</v>
      </c>
    </row>
    <row r="32" spans="1:7" x14ac:dyDescent="0.15">
      <c r="A32" s="7">
        <v>39427</v>
      </c>
      <c r="B32" s="12">
        <f>指数!B32/指数!B31-1</f>
        <v>1.2544900614777088E-3</v>
      </c>
      <c r="C32" s="12">
        <f>指数!C32/指数!C31-1</f>
        <v>1.1398737240261081E-2</v>
      </c>
      <c r="D32" s="12">
        <f>指数!D32/指数!D31-1</f>
        <v>1.3049240744573032E-2</v>
      </c>
      <c r="E32" s="12">
        <f>指数!E32/指数!E31-1</f>
        <v>1.0540128682695382E-2</v>
      </c>
      <c r="F32" s="12">
        <f>指数!F32/指数!F31-1</f>
        <v>-1.4411859874998711E-3</v>
      </c>
      <c r="G32" s="12">
        <f>指数!G32/指数!G31-1</f>
        <v>2.4224498667825944E-2</v>
      </c>
    </row>
    <row r="33" spans="1:7" x14ac:dyDescent="0.15">
      <c r="A33" s="7">
        <v>39428</v>
      </c>
      <c r="B33" s="12">
        <f>指数!B33/指数!B32-1</f>
        <v>-1.218093385214003E-2</v>
      </c>
      <c r="C33" s="12">
        <f>指数!C33/指数!C32-1</f>
        <v>2.1477682174406709E-3</v>
      </c>
      <c r="D33" s="12">
        <f>指数!D33/指数!D32-1</f>
        <v>1.0245099350471021E-2</v>
      </c>
      <c r="E33" s="12">
        <f>指数!E33/指数!E32-1</f>
        <v>-3.0925552477095941E-2</v>
      </c>
      <c r="F33" s="12">
        <f>指数!F33/指数!F32-1</f>
        <v>-1.1106965837019978E-3</v>
      </c>
      <c r="G33" s="12">
        <f>指数!G33/指数!G32-1</f>
        <v>1.1722920366425971E-2</v>
      </c>
    </row>
    <row r="34" spans="1:7" x14ac:dyDescent="0.15">
      <c r="A34" s="7">
        <v>39429</v>
      </c>
      <c r="B34" s="12">
        <f>指数!B34/指数!B33-1</f>
        <v>-3.8029381237210447E-2</v>
      </c>
      <c r="C34" s="12">
        <f>指数!C34/指数!C33-1</f>
        <v>-3.1254125703019775E-2</v>
      </c>
      <c r="D34" s="12">
        <f>指数!D34/指数!D33-1</f>
        <v>-2.8117583057717943E-2</v>
      </c>
      <c r="E34" s="12">
        <f>指数!E34/指数!E33-1</f>
        <v>-5.0073173894518486E-2</v>
      </c>
      <c r="F34" s="12">
        <f>指数!F34/指数!F33-1</f>
        <v>-5.3569065678662486E-2</v>
      </c>
      <c r="G34" s="12">
        <f>指数!G34/指数!G33-1</f>
        <v>-2.8432371775073628E-2</v>
      </c>
    </row>
    <row r="35" spans="1:7" x14ac:dyDescent="0.15">
      <c r="A35" s="7">
        <v>39430</v>
      </c>
      <c r="B35" s="12">
        <f>指数!B35/指数!B34-1</f>
        <v>1.9112257641831887E-2</v>
      </c>
      <c r="C35" s="12">
        <f>指数!C35/指数!C34-1</f>
        <v>2.2007250195337225E-2</v>
      </c>
      <c r="D35" s="12">
        <f>指数!D35/指数!D34-1</f>
        <v>1.6425884142037273E-2</v>
      </c>
      <c r="E35" s="12">
        <f>指数!E35/指数!E34-1</f>
        <v>2.0184094543469033E-2</v>
      </c>
      <c r="F35" s="12">
        <f>指数!F35/指数!F34-1</f>
        <v>2.6086132947273022E-2</v>
      </c>
      <c r="G35" s="12">
        <f>指数!G35/指数!G34-1</f>
        <v>3.2975795321188217E-2</v>
      </c>
    </row>
    <row r="36" spans="1:7" x14ac:dyDescent="0.15">
      <c r="A36" s="7">
        <v>39433</v>
      </c>
      <c r="B36" s="12">
        <f>指数!B36/指数!B35-1</f>
        <v>-2.4180084979859906E-2</v>
      </c>
      <c r="C36" s="12">
        <f>指数!C36/指数!C35-1</f>
        <v>1.4468177787458902E-3</v>
      </c>
      <c r="D36" s="12">
        <f>指数!D36/指数!D35-1</f>
        <v>7.3028984977518974E-3</v>
      </c>
      <c r="E36" s="12">
        <f>指数!E36/指数!E35-1</f>
        <v>-5.0707599768062828E-2</v>
      </c>
      <c r="F36" s="12">
        <f>指数!F36/指数!F35-1</f>
        <v>-2.462518295818672E-2</v>
      </c>
      <c r="G36" s="12">
        <f>指数!G36/指数!G35-1</f>
        <v>2.7604459181867824E-2</v>
      </c>
    </row>
    <row r="37" spans="1:7" x14ac:dyDescent="0.15">
      <c r="A37" s="7">
        <v>39434</v>
      </c>
      <c r="B37" s="12">
        <f>指数!B37/指数!B36-1</f>
        <v>-5.636888058979439E-3</v>
      </c>
      <c r="C37" s="12">
        <f>指数!C37/指数!C36-1</f>
        <v>-8.4841679168403683E-3</v>
      </c>
      <c r="D37" s="12">
        <f>指数!D37/指数!D36-1</f>
        <v>-9.3908297893956494E-3</v>
      </c>
      <c r="E37" s="12">
        <f>指数!E37/指数!E36-1</f>
        <v>-1.8619824004403207E-2</v>
      </c>
      <c r="F37" s="12">
        <f>指数!F37/指数!F36-1</f>
        <v>1.8207955080584926E-2</v>
      </c>
      <c r="G37" s="12">
        <f>指数!G37/指数!G36-1</f>
        <v>-1.4105280495930961E-2</v>
      </c>
    </row>
    <row r="38" spans="1:7" x14ac:dyDescent="0.15">
      <c r="A38" s="7">
        <v>39435</v>
      </c>
      <c r="B38" s="12">
        <f>指数!B38/指数!B37-1</f>
        <v>2.4095687083196093E-2</v>
      </c>
      <c r="C38" s="12">
        <f>指数!C38/指数!C37-1</f>
        <v>2.1892157455218442E-2</v>
      </c>
      <c r="D38" s="12">
        <f>指数!D38/指数!D37-1</f>
        <v>1.7648351648351657E-2</v>
      </c>
      <c r="E38" s="12">
        <f>指数!E38/指数!E37-1</f>
        <v>4.0011764142619644E-2</v>
      </c>
      <c r="F38" s="12">
        <f>指数!F38/指数!F37-1</f>
        <v>3.982093304241241E-2</v>
      </c>
      <c r="G38" s="12">
        <f>指数!G38/指数!G37-1</f>
        <v>1.3152798766735252E-2</v>
      </c>
    </row>
    <row r="39" spans="1:7" x14ac:dyDescent="0.15">
      <c r="A39" s="7">
        <v>39436</v>
      </c>
      <c r="B39" s="12">
        <f>指数!B39/指数!B38-1</f>
        <v>1.8377410139720718E-2</v>
      </c>
      <c r="C39" s="12">
        <f>指数!C39/指数!C38-1</f>
        <v>1.2215208449235959E-2</v>
      </c>
      <c r="D39" s="12">
        <f>指数!D39/指数!D38-1</f>
        <v>1.0378497193606284E-2</v>
      </c>
      <c r="E39" s="12">
        <f>指数!E39/指数!E38-1</f>
        <v>1.8414147326331509E-2</v>
      </c>
      <c r="F39" s="12">
        <f>指数!F39/指数!F38-1</f>
        <v>6.6185280478745501E-3</v>
      </c>
      <c r="G39" s="12">
        <f>指数!G39/指数!G38-1</f>
        <v>1.3794051143674491E-2</v>
      </c>
    </row>
    <row r="40" spans="1:7" x14ac:dyDescent="0.15">
      <c r="A40" s="7">
        <v>39437</v>
      </c>
      <c r="B40" s="12">
        <f>指数!B40/指数!B39-1</f>
        <v>1.2836521949737945E-2</v>
      </c>
      <c r="C40" s="12">
        <f>指数!C40/指数!C39-1</f>
        <v>1.517725186578045E-2</v>
      </c>
      <c r="D40" s="12">
        <f>指数!D40/指数!D39-1</f>
        <v>1.6831650247475238E-2</v>
      </c>
      <c r="E40" s="12">
        <f>指数!E40/指数!E39-1</f>
        <v>8.1042510186817296E-3</v>
      </c>
      <c r="F40" s="12">
        <f>指数!F40/指数!F39-1</f>
        <v>1.7676420656951519E-2</v>
      </c>
      <c r="G40" s="12">
        <f>指数!G40/指数!G39-1</f>
        <v>1.0614492096429951E-2</v>
      </c>
    </row>
    <row r="41" spans="1:7" x14ac:dyDescent="0.15">
      <c r="A41" s="7">
        <v>39440</v>
      </c>
      <c r="B41" s="12">
        <f>指数!B41/指数!B40-1</f>
        <v>2.063565177337634E-2</v>
      </c>
      <c r="C41" s="12">
        <f>指数!C41/指数!C40-1</f>
        <v>1.7288603078313702E-2</v>
      </c>
      <c r="D41" s="12">
        <f>指数!D41/指数!D40-1</f>
        <v>1.4696161760549664E-2</v>
      </c>
      <c r="E41" s="12">
        <f>指数!E41/指数!E40-1</f>
        <v>5.0278005534488024E-2</v>
      </c>
      <c r="F41" s="12">
        <f>指数!F41/指数!F40-1</f>
        <v>2.5116128335311849E-3</v>
      </c>
      <c r="G41" s="12">
        <f>指数!G41/指数!G40-1</f>
        <v>1.3956051727375574E-2</v>
      </c>
    </row>
    <row r="42" spans="1:7" x14ac:dyDescent="0.15">
      <c r="A42" s="7">
        <v>39441</v>
      </c>
      <c r="B42" s="12">
        <f>指数!B42/指数!B41-1</f>
        <v>1.8589895009344382E-3</v>
      </c>
      <c r="C42" s="12">
        <f>指数!C42/指数!C41-1</f>
        <v>8.9195916725333113E-3</v>
      </c>
      <c r="D42" s="12">
        <f>指数!D42/指数!D41-1</f>
        <v>1.0224868851439917E-2</v>
      </c>
      <c r="E42" s="12">
        <f>指数!E42/指数!E41-1</f>
        <v>-9.3131903318471876E-3</v>
      </c>
      <c r="F42" s="12">
        <f>指数!F42/指数!F41-1</f>
        <v>2.827965924326481E-2</v>
      </c>
      <c r="G42" s="12">
        <f>指数!G42/指数!G41-1</f>
        <v>1.1957786991697805E-2</v>
      </c>
    </row>
    <row r="43" spans="1:7" x14ac:dyDescent="0.15">
      <c r="A43" s="7">
        <v>39442</v>
      </c>
      <c r="B43" s="12">
        <f>指数!B43/指数!B42-1</f>
        <v>9.243196512811247E-3</v>
      </c>
      <c r="C43" s="12">
        <f>指数!C43/指数!C42-1</f>
        <v>2.0275335862818045E-2</v>
      </c>
      <c r="D43" s="12">
        <f>指数!D43/指数!D42-1</f>
        <v>1.9231075960471689E-2</v>
      </c>
      <c r="E43" s="12">
        <f>指数!E43/指数!E42-1</f>
        <v>5.0235788073926813E-3</v>
      </c>
      <c r="F43" s="12">
        <f>指数!F43/指数!F42-1</f>
        <v>5.5580186207730975E-3</v>
      </c>
      <c r="G43" s="12">
        <f>指数!G43/指数!G42-1</f>
        <v>2.9027872842041003E-2</v>
      </c>
    </row>
    <row r="44" spans="1:7" x14ac:dyDescent="0.15">
      <c r="A44" s="7">
        <v>39443</v>
      </c>
      <c r="B44" s="12">
        <f>指数!B44/指数!B43-1</f>
        <v>1.9468075205649304E-2</v>
      </c>
      <c r="C44" s="12">
        <f>指数!C44/指数!C43-1</f>
        <v>1.0301577091865299E-2</v>
      </c>
      <c r="D44" s="12">
        <f>指数!D44/指数!D43-1</f>
        <v>5.9689747447535524E-3</v>
      </c>
      <c r="E44" s="12">
        <f>指数!E44/指数!E43-1</f>
        <v>1.8499234303215983E-2</v>
      </c>
      <c r="F44" s="12">
        <f>指数!F44/指数!F43-1</f>
        <v>1.1764045709430127E-2</v>
      </c>
      <c r="G44" s="12">
        <f>指数!G44/指数!G43-1</f>
        <v>5.9147955342255809E-3</v>
      </c>
    </row>
    <row r="45" spans="1:7" x14ac:dyDescent="0.15">
      <c r="A45" s="7">
        <v>39444</v>
      </c>
      <c r="B45" s="12">
        <f>指数!B45/指数!B44-1</f>
        <v>-5.4512969652706911E-3</v>
      </c>
      <c r="C45" s="12">
        <f>指数!C45/指数!C44-1</f>
        <v>-3.1933433398139144E-3</v>
      </c>
      <c r="D45" s="12">
        <f>指数!D45/指数!D44-1</f>
        <v>-1.4244982588230704E-3</v>
      </c>
      <c r="E45" s="12">
        <f>指数!E45/指数!E44-1</f>
        <v>-7.4757923858784769E-3</v>
      </c>
      <c r="F45" s="12">
        <f>指数!F45/指数!F44-1</f>
        <v>-2.5948404272169157E-4</v>
      </c>
      <c r="G45" s="12">
        <f>指数!G45/指数!G44-1</f>
        <v>-3.0651393777423319E-3</v>
      </c>
    </row>
    <row r="46" spans="1:7" x14ac:dyDescent="0.15">
      <c r="A46" s="7">
        <v>39449</v>
      </c>
      <c r="B46" s="12">
        <f>指数!B46/指数!B45-1</f>
        <v>8.7725049501055086E-3</v>
      </c>
      <c r="C46" s="12">
        <f>指数!C46/指数!C45-1</f>
        <v>3.563950198075827E-2</v>
      </c>
      <c r="D46" s="12">
        <f>指数!D46/指数!D45-1</f>
        <v>3.1902203666694939E-2</v>
      </c>
      <c r="E46" s="12">
        <f>指数!E46/指数!E45-1</f>
        <v>-2.7674259363619336E-2</v>
      </c>
      <c r="F46" s="12">
        <f>指数!F46/指数!F45-1</f>
        <v>5.7457941777361299E-5</v>
      </c>
      <c r="G46" s="12">
        <f>指数!G46/指数!G45-1</f>
        <v>3.2090610951433396E-2</v>
      </c>
    </row>
    <row r="47" spans="1:7" x14ac:dyDescent="0.15">
      <c r="A47" s="7">
        <v>39450</v>
      </c>
      <c r="B47" s="12">
        <f>指数!B47/指数!B46-1</f>
        <v>6.8578113684052422E-3</v>
      </c>
      <c r="C47" s="12">
        <f>指数!C47/指数!C46-1</f>
        <v>2.084727933441699E-2</v>
      </c>
      <c r="D47" s="12">
        <f>指数!D47/指数!D46-1</f>
        <v>2.2485480194186724E-2</v>
      </c>
      <c r="E47" s="12">
        <f>指数!E47/指数!E46-1</f>
        <v>-1.6826623457559475E-2</v>
      </c>
      <c r="F47" s="12">
        <f>指数!F47/指数!F46-1</f>
        <v>4.8456055124755704E-2</v>
      </c>
      <c r="G47" s="12">
        <f>指数!G47/指数!G46-1</f>
        <v>9.4121952416867938E-3</v>
      </c>
    </row>
    <row r="48" spans="1:7" x14ac:dyDescent="0.15">
      <c r="A48" s="7">
        <v>39451</v>
      </c>
      <c r="B48" s="12">
        <f>指数!B48/指数!B47-1</f>
        <v>1.1364747151896948E-2</v>
      </c>
      <c r="C48" s="12">
        <f>指数!C48/指数!C47-1</f>
        <v>2.3476556899104661E-3</v>
      </c>
      <c r="D48" s="12">
        <f>指数!D48/指数!D47-1</f>
        <v>7.8042113211687081E-3</v>
      </c>
      <c r="E48" s="12">
        <f>指数!E48/指数!E47-1</f>
        <v>4.0916582150101632E-2</v>
      </c>
      <c r="F48" s="12">
        <f>指数!F48/指数!F47-1</f>
        <v>-5.9372189174685674E-3</v>
      </c>
      <c r="G48" s="12">
        <f>指数!G48/指数!G47-1</f>
        <v>-8.4667079317358729E-3</v>
      </c>
    </row>
    <row r="49" spans="1:7" x14ac:dyDescent="0.15">
      <c r="A49" s="7">
        <v>39454</v>
      </c>
      <c r="B49" s="12">
        <f>指数!B49/指数!B48-1</f>
        <v>1.3301359495956344E-2</v>
      </c>
      <c r="C49" s="12">
        <f>指数!C49/指数!C48-1</f>
        <v>1.9984627209838735E-2</v>
      </c>
      <c r="D49" s="12">
        <f>指数!D49/指数!D48-1</f>
        <v>1.8647852776144225E-2</v>
      </c>
      <c r="E49" s="12">
        <f>指数!E49/指数!E48-1</f>
        <v>2.1417044727948031E-2</v>
      </c>
      <c r="F49" s="12">
        <f>指数!F49/指数!F48-1</f>
        <v>9.8980728507285232E-3</v>
      </c>
      <c r="G49" s="12">
        <f>指数!G49/指数!G48-1</f>
        <v>7.7230062649096265E-3</v>
      </c>
    </row>
    <row r="50" spans="1:7" x14ac:dyDescent="0.15">
      <c r="A50" s="7">
        <v>39455</v>
      </c>
      <c r="B50" s="12">
        <f>指数!B50/指数!B49-1</f>
        <v>-5.1362436314358328E-3</v>
      </c>
      <c r="C50" s="12">
        <f>指数!C50/指数!C49-1</f>
        <v>-2.7536505597618555E-2</v>
      </c>
      <c r="D50" s="12">
        <f>指数!D50/指数!D49-1</f>
        <v>-2.6307084462506625E-2</v>
      </c>
      <c r="E50" s="12">
        <f>指数!E50/指数!E49-1</f>
        <v>2.3466005294159764E-2</v>
      </c>
      <c r="F50" s="12">
        <f>指数!F50/指数!F49-1</f>
        <v>-1.4644182137485418E-3</v>
      </c>
      <c r="G50" s="12">
        <f>指数!G50/指数!G49-1</f>
        <v>-2.7294610105443873E-2</v>
      </c>
    </row>
    <row r="51" spans="1:7" x14ac:dyDescent="0.15">
      <c r="A51" s="7">
        <v>39456</v>
      </c>
      <c r="B51" s="12">
        <f>指数!B51/指数!B50-1</f>
        <v>1.5504563091867762E-2</v>
      </c>
      <c r="C51" s="12">
        <f>指数!C51/指数!C50-1</f>
        <v>2.9983367143859629E-2</v>
      </c>
      <c r="D51" s="12">
        <f>指数!D51/指数!D50-1</f>
        <v>3.0634573304157531E-2</v>
      </c>
      <c r="E51" s="12">
        <f>指数!E51/指数!E50-1</f>
        <v>1.4230957429456792E-2</v>
      </c>
      <c r="F51" s="12">
        <f>指数!F51/指数!F50-1</f>
        <v>2.4511254667845428E-2</v>
      </c>
      <c r="G51" s="12">
        <f>指数!G51/指数!G50-1</f>
        <v>1.9376468474288089E-2</v>
      </c>
    </row>
    <row r="52" spans="1:7" x14ac:dyDescent="0.15">
      <c r="A52" s="7">
        <v>39457</v>
      </c>
      <c r="B52" s="12">
        <f>指数!B52/指数!B51-1</f>
        <v>1.0401228410191976E-2</v>
      </c>
      <c r="C52" s="12">
        <f>指数!C52/指数!C51-1</f>
        <v>4.8259304617959131E-3</v>
      </c>
      <c r="D52" s="12">
        <f>指数!D52/指数!D51-1</f>
        <v>2.1129053062176606E-3</v>
      </c>
      <c r="E52" s="12">
        <f>指数!E52/指数!E51-1</f>
        <v>-7.0012807921382425E-3</v>
      </c>
      <c r="F52" s="12">
        <f>指数!F52/指数!F51-1</f>
        <v>2.8191663569423042E-2</v>
      </c>
      <c r="G52" s="12">
        <f>指数!G52/指数!G51-1</f>
        <v>-5.7053478990397588E-3</v>
      </c>
    </row>
    <row r="53" spans="1:7" x14ac:dyDescent="0.15">
      <c r="A53" s="7">
        <v>39458</v>
      </c>
      <c r="B53" s="12">
        <f>指数!B53/指数!B52-1</f>
        <v>4.7600997857955019E-3</v>
      </c>
      <c r="C53" s="12">
        <f>指数!C53/指数!C52-1</f>
        <v>-1.0274360732247523E-3</v>
      </c>
      <c r="D53" s="12">
        <f>指数!D53/指数!D52-1</f>
        <v>-5.5408113856318941E-3</v>
      </c>
      <c r="E53" s="12">
        <f>指数!E53/指数!E52-1</f>
        <v>1.3470837285704418E-2</v>
      </c>
      <c r="F53" s="12">
        <f>指数!F53/指数!F52-1</f>
        <v>-6.7678806619709819E-3</v>
      </c>
      <c r="G53" s="12">
        <f>指数!G53/指数!G52-1</f>
        <v>-1.1242788121691327E-2</v>
      </c>
    </row>
    <row r="54" spans="1:7" x14ac:dyDescent="0.15">
      <c r="A54" s="7">
        <v>39461</v>
      </c>
      <c r="B54" s="12">
        <f>指数!B54/指数!B53-1</f>
        <v>5.7219058982480586E-3</v>
      </c>
      <c r="C54" s="12">
        <f>指数!C54/指数!C53-1</f>
        <v>1.2702722809105893E-2</v>
      </c>
      <c r="D54" s="12">
        <f>指数!D54/指数!D53-1</f>
        <v>1.62055441533282E-2</v>
      </c>
      <c r="E54" s="12">
        <f>指数!E54/指数!E53-1</f>
        <v>2.9208827709007457E-2</v>
      </c>
      <c r="F54" s="12">
        <f>指数!F54/指数!F53-1</f>
        <v>1.2964971515258439E-2</v>
      </c>
      <c r="G54" s="12">
        <f>指数!G54/指数!G53-1</f>
        <v>1.0968908941941802E-2</v>
      </c>
    </row>
    <row r="55" spans="1:7" x14ac:dyDescent="0.15">
      <c r="A55" s="7">
        <v>39462</v>
      </c>
      <c r="B55" s="12">
        <f>指数!B55/指数!B54-1</f>
        <v>-6.1604114617500594E-3</v>
      </c>
      <c r="C55" s="12">
        <f>指数!C55/指数!C54-1</f>
        <v>7.7115204495785683E-3</v>
      </c>
      <c r="D55" s="12">
        <f>指数!D55/指数!D54-1</f>
        <v>1.0830208133269847E-2</v>
      </c>
      <c r="E55" s="12">
        <f>指数!E55/指数!E54-1</f>
        <v>-3.5161556845718422E-2</v>
      </c>
      <c r="F55" s="12">
        <f>指数!F55/指数!F54-1</f>
        <v>4.7489461608241079E-4</v>
      </c>
      <c r="G55" s="12">
        <f>指数!G55/指数!G54-1</f>
        <v>1.0380700517687913E-2</v>
      </c>
    </row>
    <row r="56" spans="1:7" x14ac:dyDescent="0.15">
      <c r="A56" s="7">
        <v>39463</v>
      </c>
      <c r="B56" s="12">
        <f>指数!B56/指数!B55-1</f>
        <v>-3.3482256493078899E-2</v>
      </c>
      <c r="C56" s="12">
        <f>指数!C56/指数!C55-1</f>
        <v>-1.3519005520230221E-2</v>
      </c>
      <c r="D56" s="12">
        <f>指数!D56/指数!D55-1</f>
        <v>-8.50813613017809E-3</v>
      </c>
      <c r="E56" s="12">
        <f>指数!E56/指数!E55-1</f>
        <v>-5.3236244094759799E-2</v>
      </c>
      <c r="F56" s="12">
        <f>指数!F56/指数!F55-1</f>
        <v>-4.8638481627457542E-2</v>
      </c>
      <c r="G56" s="12">
        <f>指数!G56/指数!G55-1</f>
        <v>1.397794990068113E-2</v>
      </c>
    </row>
    <row r="57" spans="1:7" x14ac:dyDescent="0.15">
      <c r="A57" s="7">
        <v>39464</v>
      </c>
      <c r="B57" s="12">
        <f>指数!B57/指数!B56-1</f>
        <v>-2.5446263159041971E-2</v>
      </c>
      <c r="C57" s="12">
        <f>指数!C57/指数!C56-1</f>
        <v>-2.6224341435567844E-2</v>
      </c>
      <c r="D57" s="12">
        <f>指数!D57/指数!D56-1</f>
        <v>-2.1765529372370196E-2</v>
      </c>
      <c r="E57" s="12">
        <f>指数!E57/指数!E56-1</f>
        <v>-3.1128782590220672E-2</v>
      </c>
      <c r="F57" s="12">
        <f>指数!F57/指数!F56-1</f>
        <v>-4.0554025316834275E-2</v>
      </c>
      <c r="G57" s="12">
        <f>指数!G57/指数!G56-1</f>
        <v>-7.7198333760629678E-3</v>
      </c>
    </row>
    <row r="58" spans="1:7" x14ac:dyDescent="0.15">
      <c r="A58" s="7">
        <v>39465</v>
      </c>
      <c r="B58" s="12">
        <f>指数!B58/指数!B57-1</f>
        <v>9.1042600855073541E-3</v>
      </c>
      <c r="C58" s="12">
        <f>指数!C58/指数!C57-1</f>
        <v>8.8200251946513042E-3</v>
      </c>
      <c r="D58" s="12">
        <f>指数!D58/指数!D57-1</f>
        <v>7.6812359263260799E-3</v>
      </c>
      <c r="E58" s="12">
        <f>指数!E58/指数!E57-1</f>
        <v>-7.9570444905296966E-4</v>
      </c>
      <c r="F58" s="12">
        <f>指数!F58/指数!F57-1</f>
        <v>8.9748284109412158E-3</v>
      </c>
      <c r="G58" s="12">
        <f>指数!G58/指数!G57-1</f>
        <v>-6.4858204110115336E-3</v>
      </c>
    </row>
    <row r="59" spans="1:7" x14ac:dyDescent="0.15">
      <c r="A59" s="7">
        <v>39468</v>
      </c>
      <c r="B59" s="12">
        <f>指数!B59/指数!B58-1</f>
        <v>-4.9633666822422318E-2</v>
      </c>
      <c r="C59" s="12">
        <f>指数!C59/指数!C58-1</f>
        <v>-4.1414587819349591E-2</v>
      </c>
      <c r="D59" s="12">
        <f>指数!D59/指数!D58-1</f>
        <v>-4.2122237160636899E-2</v>
      </c>
      <c r="E59" s="12">
        <f>指数!E59/指数!E58-1</f>
        <v>-6.9325307248557788E-2</v>
      </c>
      <c r="F59" s="12">
        <f>指数!F59/指数!F58-1</f>
        <v>-6.3089235663379983E-2</v>
      </c>
      <c r="G59" s="12">
        <f>指数!G59/指数!G58-1</f>
        <v>-3.991135748849195E-2</v>
      </c>
    </row>
    <row r="60" spans="1:7" x14ac:dyDescent="0.15">
      <c r="A60" s="7">
        <v>39469</v>
      </c>
      <c r="B60" s="12">
        <f>指数!B60/指数!B59-1</f>
        <v>-7.6152460389487975E-2</v>
      </c>
      <c r="C60" s="12">
        <f>指数!C60/指数!C59-1</f>
        <v>-8.5418943229950361E-2</v>
      </c>
      <c r="D60" s="12">
        <f>指数!D60/指数!D59-1</f>
        <v>-8.2932946512308758E-2</v>
      </c>
      <c r="E60" s="12">
        <f>指数!E60/指数!E59-1</f>
        <v>-9.3374386891607819E-2</v>
      </c>
      <c r="F60" s="12">
        <f>指数!F60/指数!F59-1</f>
        <v>-6.8802396566679191E-2</v>
      </c>
      <c r="G60" s="12">
        <f>指数!G60/指数!G59-1</f>
        <v>-7.4936160262628393E-2</v>
      </c>
    </row>
    <row r="61" spans="1:7" x14ac:dyDescent="0.15">
      <c r="A61" s="7">
        <v>39470</v>
      </c>
      <c r="B61" s="12">
        <f>指数!B61/指数!B60-1</f>
        <v>4.6538925128368991E-2</v>
      </c>
      <c r="C61" s="12">
        <f>指数!C61/指数!C60-1</f>
        <v>5.3676345984302376E-2</v>
      </c>
      <c r="D61" s="12">
        <f>指数!D61/指数!D60-1</f>
        <v>4.1568340597620823E-2</v>
      </c>
      <c r="E61" s="12">
        <f>指数!E61/指数!E60-1</f>
        <v>3.0527997621967007E-2</v>
      </c>
      <c r="F61" s="12">
        <f>指数!F61/指数!F60-1</f>
        <v>6.1000028763161795E-2</v>
      </c>
      <c r="G61" s="12">
        <f>指数!G61/指数!G60-1</f>
        <v>5.8595050216105671E-2</v>
      </c>
    </row>
    <row r="62" spans="1:7" x14ac:dyDescent="0.15">
      <c r="A62" s="7">
        <v>39471</v>
      </c>
      <c r="B62" s="12">
        <f>指数!B62/指数!B61-1</f>
        <v>1.0472130264456592E-2</v>
      </c>
      <c r="C62" s="12">
        <f>指数!C62/指数!C61-1</f>
        <v>3.4378651726566734E-2</v>
      </c>
      <c r="D62" s="12">
        <f>指数!D62/指数!D61-1</f>
        <v>3.0151214569918539E-2</v>
      </c>
      <c r="E62" s="12">
        <f>指数!E62/指数!E61-1</f>
        <v>-1.1336020710592587E-2</v>
      </c>
      <c r="F62" s="12">
        <f>指数!F62/指数!F61-1</f>
        <v>-3.0279206818242255E-3</v>
      </c>
      <c r="G62" s="12">
        <f>指数!G62/指数!G61-1</f>
        <v>2.6679370002789859E-2</v>
      </c>
    </row>
    <row r="63" spans="1:7" x14ac:dyDescent="0.15">
      <c r="A63" s="7">
        <v>39472</v>
      </c>
      <c r="B63" s="12">
        <f>指数!B63/指数!B62-1</f>
        <v>9.9896363987181935E-3</v>
      </c>
      <c r="C63" s="12">
        <f>指数!C63/指数!C62-1</f>
        <v>3.1017943565447847E-3</v>
      </c>
      <c r="D63" s="12">
        <f>指数!D63/指数!D62-1</f>
        <v>1.5219477457371067E-3</v>
      </c>
      <c r="E63" s="12">
        <f>指数!E63/指数!E62-1</f>
        <v>3.2683933742277516E-2</v>
      </c>
      <c r="F63" s="12">
        <f>指数!F63/指数!F62-1</f>
        <v>6.1495340786676955E-4</v>
      </c>
      <c r="G63" s="12">
        <f>指数!G63/指数!G62-1</f>
        <v>2.3257366943683078E-3</v>
      </c>
    </row>
    <row r="64" spans="1:7" x14ac:dyDescent="0.15">
      <c r="A64" s="7">
        <v>39475</v>
      </c>
      <c r="B64" s="12">
        <f>指数!B64/指数!B63-1</f>
        <v>-6.8056083491057517E-2</v>
      </c>
      <c r="C64" s="12">
        <f>指数!C64/指数!C63-1</f>
        <v>-6.9886534201609174E-2</v>
      </c>
      <c r="D64" s="12">
        <f>指数!D64/指数!D63-1</f>
        <v>-7.1585427979926175E-2</v>
      </c>
      <c r="E64" s="12">
        <f>指数!E64/指数!E63-1</f>
        <v>-9.9977398256840488E-2</v>
      </c>
      <c r="F64" s="12">
        <f>指数!F64/指数!F63-1</f>
        <v>-7.9942890469690386E-2</v>
      </c>
      <c r="G64" s="12">
        <f>指数!G64/指数!G63-1</f>
        <v>-6.3133929576526526E-2</v>
      </c>
    </row>
    <row r="65" spans="1:7" x14ac:dyDescent="0.15">
      <c r="A65" s="7">
        <v>39476</v>
      </c>
      <c r="B65" s="12">
        <f>指数!B65/指数!B64-1</f>
        <v>6.3822413078944429E-3</v>
      </c>
      <c r="C65" s="12">
        <f>指数!C65/指数!C64-1</f>
        <v>2.1124353971100129E-2</v>
      </c>
      <c r="D65" s="12">
        <f>指数!D65/指数!D64-1</f>
        <v>1.8271056078716041E-2</v>
      </c>
      <c r="E65" s="12">
        <f>指数!E65/指数!E64-1</f>
        <v>-8.373421645334278E-3</v>
      </c>
      <c r="F65" s="12">
        <f>指数!F65/指数!F64-1</f>
        <v>7.6839885853465795E-3</v>
      </c>
      <c r="G65" s="12">
        <f>指数!G65/指数!G64-1</f>
        <v>1.0316331535066059E-2</v>
      </c>
    </row>
    <row r="66" spans="1:7" x14ac:dyDescent="0.15">
      <c r="A66" s="7">
        <v>39477</v>
      </c>
      <c r="B66" s="12">
        <f>指数!B66/指数!B65-1</f>
        <v>-1.0799902563585762E-2</v>
      </c>
      <c r="C66" s="12">
        <f>指数!C66/指数!C65-1</f>
        <v>2.2290440933430133E-3</v>
      </c>
      <c r="D66" s="12">
        <f>指数!D66/指数!D65-1</f>
        <v>6.5260560699660353E-3</v>
      </c>
      <c r="E66" s="12">
        <f>指数!E66/指数!E65-1</f>
        <v>-2.3330167774612276E-2</v>
      </c>
      <c r="F66" s="12">
        <f>指数!F66/指数!F65-1</f>
        <v>7.417962743338391E-3</v>
      </c>
      <c r="G66" s="12">
        <f>指数!G66/指数!G65-1</f>
        <v>6.1819338020956405E-3</v>
      </c>
    </row>
    <row r="67" spans="1:7" x14ac:dyDescent="0.15">
      <c r="A67" s="7">
        <v>39478</v>
      </c>
      <c r="B67" s="12">
        <f>指数!B67/指数!B66-1</f>
        <v>-1.9158714827040901E-2</v>
      </c>
      <c r="C67" s="12">
        <f>指数!C67/指数!C66-1</f>
        <v>-3.875352215738459E-2</v>
      </c>
      <c r="D67" s="12">
        <f>指数!D67/指数!D66-1</f>
        <v>-3.9715772399212645E-2</v>
      </c>
      <c r="E67" s="12">
        <f>指数!E67/指数!E66-1</f>
        <v>2.7728259812660028E-2</v>
      </c>
      <c r="F67" s="12">
        <f>指数!F67/指数!F66-1</f>
        <v>5.8973876922527868E-3</v>
      </c>
      <c r="G67" s="12">
        <f>指数!G67/指数!G66-1</f>
        <v>-3.6603192828919662E-2</v>
      </c>
    </row>
    <row r="68" spans="1:7" x14ac:dyDescent="0.15">
      <c r="A68" s="7">
        <v>39479</v>
      </c>
      <c r="B68" s="12">
        <f>指数!B68/指数!B67-1</f>
        <v>-1.0488269413903573E-2</v>
      </c>
      <c r="C68" s="12">
        <f>指数!C68/指数!C67-1</f>
        <v>-4.4278662440869532E-2</v>
      </c>
      <c r="D68" s="12">
        <f>指数!D68/指数!D67-1</f>
        <v>-4.4539762900612234E-2</v>
      </c>
      <c r="E68" s="12">
        <f>指数!E68/指数!E67-1</f>
        <v>1.0864594667045147E-2</v>
      </c>
      <c r="F68" s="12">
        <f>指数!F68/指数!F67-1</f>
        <v>-6.7528029138289591E-3</v>
      </c>
      <c r="G68" s="12">
        <f>指数!G68/指数!G67-1</f>
        <v>-4.0542841404176522E-2</v>
      </c>
    </row>
    <row r="69" spans="1:7" x14ac:dyDescent="0.15">
      <c r="A69" s="7">
        <v>39482</v>
      </c>
      <c r="B69" s="12">
        <f>指数!B69/指数!B68-1</f>
        <v>8.2717620966154426E-2</v>
      </c>
      <c r="C69" s="12">
        <f>指数!C69/指数!C68-1</f>
        <v>8.1549407327465406E-2</v>
      </c>
      <c r="D69" s="12">
        <f>指数!D69/指数!D68-1</f>
        <v>7.9245264279169891E-2</v>
      </c>
      <c r="E69" s="12">
        <f>指数!E69/指数!E68-1</f>
        <v>8.0983059308021188E-2</v>
      </c>
      <c r="F69" s="12">
        <f>指数!F69/指数!F68-1</f>
        <v>9.3304779484238765E-2</v>
      </c>
      <c r="G69" s="12">
        <f>指数!G69/指数!G68-1</f>
        <v>7.8590665678465843E-2</v>
      </c>
    </row>
    <row r="70" spans="1:7" x14ac:dyDescent="0.15">
      <c r="A70" s="7">
        <v>39483</v>
      </c>
      <c r="B70" s="12">
        <f>指数!B70/指数!B69-1</f>
        <v>-5.7150129693825935E-3</v>
      </c>
      <c r="C70" s="12">
        <f>指数!C70/指数!C69-1</f>
        <v>3.8606834716692351E-3</v>
      </c>
      <c r="D70" s="12">
        <f>指数!D70/指数!D69-1</f>
        <v>4.6082843286121555E-3</v>
      </c>
      <c r="E70" s="12">
        <f>指数!E70/指数!E69-1</f>
        <v>-1.5274721310292616E-2</v>
      </c>
      <c r="F70" s="12">
        <f>指数!F70/指数!F69-1</f>
        <v>1.7948612875464676E-3</v>
      </c>
      <c r="G70" s="12">
        <f>指数!G70/指数!G69-1</f>
        <v>1.715448472428216E-3</v>
      </c>
    </row>
    <row r="71" spans="1:7" x14ac:dyDescent="0.15">
      <c r="A71" s="7">
        <v>39491</v>
      </c>
      <c r="B71" s="12">
        <f>指数!B71/指数!B70-1</f>
        <v>-2.1485910728326618E-2</v>
      </c>
      <c r="C71" s="12">
        <f>指数!C71/指数!C70-1</f>
        <v>-5.2531514775779886E-3</v>
      </c>
      <c r="D71" s="12">
        <f>指数!D71/指数!D70-1</f>
        <v>1.1130068360605261E-3</v>
      </c>
      <c r="E71" s="12">
        <f>指数!E71/指数!E70-1</f>
        <v>-4.8813728219932795E-2</v>
      </c>
      <c r="F71" s="12">
        <f>指数!F71/指数!F70-1</f>
        <v>-2.6995353175057635E-2</v>
      </c>
      <c r="G71" s="12">
        <f>指数!G71/指数!G70-1</f>
        <v>-5.4032250272938454E-3</v>
      </c>
    </row>
    <row r="72" spans="1:7" x14ac:dyDescent="0.15">
      <c r="A72" s="7">
        <v>39492</v>
      </c>
      <c r="B72" s="12">
        <f>指数!B72/指数!B71-1</f>
        <v>1.3324114217371896E-2</v>
      </c>
      <c r="C72" s="12">
        <f>指数!C72/指数!C71-1</f>
        <v>2.0105617856148505E-2</v>
      </c>
      <c r="D72" s="12">
        <f>指数!D72/指数!D71-1</f>
        <v>1.9133414619081801E-2</v>
      </c>
      <c r="E72" s="12">
        <f>指数!E72/指数!E71-1</f>
        <v>1.4551365008935724E-2</v>
      </c>
      <c r="F72" s="12">
        <f>指数!F72/指数!F71-1</f>
        <v>1.4096023643315636E-2</v>
      </c>
      <c r="G72" s="12">
        <f>指数!G72/指数!G71-1</f>
        <v>3.2464331248861722E-2</v>
      </c>
    </row>
    <row r="73" spans="1:7" x14ac:dyDescent="0.15">
      <c r="A73" s="7">
        <v>39493</v>
      </c>
      <c r="B73" s="12">
        <f>指数!B73/指数!B72-1</f>
        <v>-1.3716510424670814E-2</v>
      </c>
      <c r="C73" s="12">
        <f>指数!C73/指数!C72-1</f>
        <v>-4.9568667063105698E-3</v>
      </c>
      <c r="D73" s="12">
        <f>指数!D73/指数!D72-1</f>
        <v>-3.9415943704336209E-3</v>
      </c>
      <c r="E73" s="12">
        <f>指数!E73/指数!E72-1</f>
        <v>-3.5898409323867675E-2</v>
      </c>
      <c r="F73" s="12">
        <f>指数!F73/指数!F72-1</f>
        <v>5.6130983349327312E-3</v>
      </c>
      <c r="G73" s="12">
        <f>指数!G73/指数!G72-1</f>
        <v>6.5860192923317129E-5</v>
      </c>
    </row>
    <row r="74" spans="1:7" x14ac:dyDescent="0.15">
      <c r="A74" s="7">
        <v>39496</v>
      </c>
      <c r="B74" s="12">
        <f>指数!B74/指数!B73-1</f>
        <v>2.0293727185658028E-2</v>
      </c>
      <c r="C74" s="12">
        <f>指数!C74/指数!C73-1</f>
        <v>3.2157052161063682E-2</v>
      </c>
      <c r="D74" s="12">
        <f>指数!D74/指数!D73-1</f>
        <v>2.6553299275040576E-2</v>
      </c>
      <c r="E74" s="12">
        <f>指数!E74/指数!E73-1</f>
        <v>2.0263512289627306E-2</v>
      </c>
      <c r="F74" s="12">
        <f>指数!F74/指数!F73-1</f>
        <v>2.1378910895782921E-2</v>
      </c>
      <c r="G74" s="12">
        <f>指数!G74/指数!G73-1</f>
        <v>3.0025566183958796E-2</v>
      </c>
    </row>
    <row r="75" spans="1:7" x14ac:dyDescent="0.15">
      <c r="A75" s="7">
        <v>39497</v>
      </c>
      <c r="B75" s="12">
        <f>指数!B75/指数!B74-1</f>
        <v>2.2349872428980788E-2</v>
      </c>
      <c r="C75" s="12">
        <f>指数!C75/指数!C74-1</f>
        <v>1.7889648116054646E-2</v>
      </c>
      <c r="D75" s="12">
        <f>指数!D75/指数!D74-1</f>
        <v>1.8562911057840248E-2</v>
      </c>
      <c r="E75" s="12">
        <f>指数!E75/指数!E74-1</f>
        <v>1.6426090312620545E-2</v>
      </c>
      <c r="F75" s="12">
        <f>指数!F75/指数!F74-1</f>
        <v>3.1326497458241231E-2</v>
      </c>
      <c r="G75" s="12">
        <f>指数!G75/指数!G74-1</f>
        <v>1.298816953123394E-2</v>
      </c>
    </row>
    <row r="76" spans="1:7" x14ac:dyDescent="0.15">
      <c r="A76" s="7">
        <v>39498</v>
      </c>
      <c r="B76" s="12">
        <f>指数!B76/指数!B75-1</f>
        <v>-2.2313399392520972E-2</v>
      </c>
      <c r="C76" s="12">
        <f>指数!C76/指数!C75-1</f>
        <v>-8.5557997101314287E-3</v>
      </c>
      <c r="D76" s="12">
        <f>指数!D76/指数!D75-1</f>
        <v>-4.1768321594524149E-3</v>
      </c>
      <c r="E76" s="12">
        <f>指数!E76/指数!E75-1</f>
        <v>-3.3711022342380548E-2</v>
      </c>
      <c r="F76" s="12">
        <f>指数!F76/指数!F75-1</f>
        <v>-1.708261095870045E-2</v>
      </c>
      <c r="G76" s="12">
        <f>指数!G76/指数!G75-1</f>
        <v>-5.2318963088193726E-3</v>
      </c>
    </row>
    <row r="77" spans="1:7" x14ac:dyDescent="0.15">
      <c r="A77" s="7">
        <v>39499</v>
      </c>
      <c r="B77" s="12">
        <f>指数!B77/指数!B76-1</f>
        <v>-6.6595772421325083E-3</v>
      </c>
      <c r="C77" s="12">
        <f>指数!C77/指数!C76-1</f>
        <v>1.2606495017133623E-2</v>
      </c>
      <c r="D77" s="12">
        <f>指数!D77/指数!D76-1</f>
        <v>1.3353533167406173E-2</v>
      </c>
      <c r="E77" s="12">
        <f>指数!E77/指数!E76-1</f>
        <v>-1.5105431510778922E-2</v>
      </c>
      <c r="F77" s="12">
        <f>指数!F77/指数!F76-1</f>
        <v>2.0722015623631407E-2</v>
      </c>
      <c r="G77" s="12">
        <f>指数!G77/指数!G76-1</f>
        <v>1.0491633885031604E-2</v>
      </c>
    </row>
    <row r="78" spans="1:7" x14ac:dyDescent="0.15">
      <c r="A78" s="7">
        <v>39500</v>
      </c>
      <c r="B78" s="12">
        <f>指数!B78/指数!B77-1</f>
        <v>-3.5641700317676439E-2</v>
      </c>
      <c r="C78" s="12">
        <f>指数!C78/指数!C77-1</f>
        <v>-2.4138466314809204E-2</v>
      </c>
      <c r="D78" s="12">
        <f>指数!D78/指数!D77-1</f>
        <v>-1.9277262825167729E-2</v>
      </c>
      <c r="E78" s="12">
        <f>指数!E78/指数!E77-1</f>
        <v>-6.9966564791688279E-2</v>
      </c>
      <c r="F78" s="12">
        <f>指数!F78/指数!F77-1</f>
        <v>-4.5866692671510112E-2</v>
      </c>
      <c r="G78" s="12">
        <f>指数!G78/指数!G77-1</f>
        <v>-2.1373117995039714E-2</v>
      </c>
    </row>
    <row r="79" spans="1:7" x14ac:dyDescent="0.15">
      <c r="A79" s="7">
        <v>39503</v>
      </c>
      <c r="B79" s="12">
        <f>指数!B79/指数!B78-1</f>
        <v>-3.8802783354316195E-2</v>
      </c>
      <c r="C79" s="12">
        <f>指数!C79/指数!C78-1</f>
        <v>-3.1724727590869306E-2</v>
      </c>
      <c r="D79" s="12">
        <f>指数!D79/指数!D78-1</f>
        <v>-3.2487358284298051E-2</v>
      </c>
      <c r="E79" s="12">
        <f>指数!E79/指数!E78-1</f>
        <v>-6.1210306394735237E-2</v>
      </c>
      <c r="F79" s="12">
        <f>指数!F79/指数!F78-1</f>
        <v>-2.2513940900394158E-2</v>
      </c>
      <c r="G79" s="12">
        <f>指数!G79/指数!G78-1</f>
        <v>-3.0128115526245169E-2</v>
      </c>
    </row>
    <row r="80" spans="1:7" x14ac:dyDescent="0.15">
      <c r="A80" s="7">
        <v>39504</v>
      </c>
      <c r="B80" s="12">
        <f>指数!B80/指数!B79-1</f>
        <v>-9.4031125408755578E-4</v>
      </c>
      <c r="C80" s="12">
        <f>指数!C80/指数!C79-1</f>
        <v>-1.7249699670396357E-4</v>
      </c>
      <c r="D80" s="12">
        <f>指数!D80/指数!D79-1</f>
        <v>7.6754089800035175E-4</v>
      </c>
      <c r="E80" s="12">
        <f>指数!E80/指数!E79-1</f>
        <v>2.2510624685829095E-2</v>
      </c>
      <c r="F80" s="12">
        <f>指数!F80/指数!F79-1</f>
        <v>-9.2995729766578439E-3</v>
      </c>
      <c r="G80" s="12">
        <f>指数!G80/指数!G79-1</f>
        <v>-9.4340291313748104E-3</v>
      </c>
    </row>
    <row r="81" spans="1:7" x14ac:dyDescent="0.15">
      <c r="A81" s="7">
        <v>39505</v>
      </c>
      <c r="B81" s="12">
        <f>指数!B81/指数!B80-1</f>
        <v>2.751393524126744E-2</v>
      </c>
      <c r="C81" s="12">
        <f>指数!C81/指数!C80-1</f>
        <v>2.2288813899083992E-2</v>
      </c>
      <c r="D81" s="12">
        <f>指数!D81/指数!D80-1</f>
        <v>2.4517730990942788E-2</v>
      </c>
      <c r="E81" s="12">
        <f>指数!E81/指数!E80-1</f>
        <v>5.7821913155401417E-2</v>
      </c>
      <c r="F81" s="12">
        <f>指数!F81/指数!F80-1</f>
        <v>1.6540474134928429E-2</v>
      </c>
      <c r="G81" s="12">
        <f>指数!G81/指数!G80-1</f>
        <v>1.4523138276304692E-2</v>
      </c>
    </row>
    <row r="82" spans="1:7" x14ac:dyDescent="0.15">
      <c r="A82" s="7">
        <v>39506</v>
      </c>
      <c r="B82" s="12">
        <f>指数!B82/指数!B81-1</f>
        <v>-3.816999549546618E-3</v>
      </c>
      <c r="C82" s="12">
        <f>指数!C82/指数!C81-1</f>
        <v>2.427004036300584E-3</v>
      </c>
      <c r="D82" s="12">
        <f>指数!D82/指数!D81-1</f>
        <v>3.6639605899217997E-3</v>
      </c>
      <c r="E82" s="12">
        <f>指数!E82/指数!E81-1</f>
        <v>-8.9398125850252974E-3</v>
      </c>
      <c r="F82" s="12">
        <f>指数!F82/指数!F81-1</f>
        <v>1.4252994810863395E-2</v>
      </c>
      <c r="G82" s="12">
        <f>指数!G82/指数!G81-1</f>
        <v>3.5382542888109381E-3</v>
      </c>
    </row>
    <row r="83" spans="1:7" x14ac:dyDescent="0.15">
      <c r="A83" s="7">
        <v>39507</v>
      </c>
      <c r="B83" s="12">
        <f>指数!B83/指数!B82-1</f>
        <v>1.1356408181633304E-2</v>
      </c>
      <c r="C83" s="12">
        <f>指数!C83/指数!C82-1</f>
        <v>1.3670955082865532E-2</v>
      </c>
      <c r="D83" s="12">
        <f>指数!D83/指数!D82-1</f>
        <v>1.6332485394379148E-2</v>
      </c>
      <c r="E83" s="12">
        <f>指数!E83/指数!E82-1</f>
        <v>-9.463803084689415E-4</v>
      </c>
      <c r="F83" s="12">
        <f>指数!F83/指数!F82-1</f>
        <v>-4.131461550587967E-3</v>
      </c>
      <c r="G83" s="12">
        <f>指数!G83/指数!G82-1</f>
        <v>6.5478756301891039E-3</v>
      </c>
    </row>
    <row r="84" spans="1:7" x14ac:dyDescent="0.15">
      <c r="A84" s="7">
        <v>39510</v>
      </c>
      <c r="B84" s="12">
        <f>指数!B84/指数!B83-1</f>
        <v>2.4855868479318755E-2</v>
      </c>
      <c r="C84" s="12">
        <f>指数!C84/指数!C83-1</f>
        <v>3.3634397206591116E-2</v>
      </c>
      <c r="D84" s="12">
        <f>指数!D84/指数!D83-1</f>
        <v>3.620328244241966E-2</v>
      </c>
      <c r="E84" s="12">
        <f>指数!E84/指数!E83-1</f>
        <v>4.109133113724428E-2</v>
      </c>
      <c r="F84" s="12">
        <f>指数!F84/指数!F83-1</f>
        <v>1.5784420747940509E-2</v>
      </c>
      <c r="G84" s="12">
        <f>指数!G84/指数!G83-1</f>
        <v>3.9290028418413891E-2</v>
      </c>
    </row>
    <row r="85" spans="1:7" x14ac:dyDescent="0.15">
      <c r="A85" s="7">
        <v>39511</v>
      </c>
      <c r="B85" s="12">
        <f>指数!B85/指数!B84-1</f>
        <v>-2.496274062044701E-2</v>
      </c>
      <c r="C85" s="12">
        <f>指数!C85/指数!C84-1</f>
        <v>-6.7218467671436022E-3</v>
      </c>
      <c r="D85" s="12">
        <f>指数!D85/指数!D84-1</f>
        <v>2.0582542016631677E-3</v>
      </c>
      <c r="E85" s="12">
        <f>指数!E85/指数!E84-1</f>
        <v>-4.5084554031788682E-2</v>
      </c>
      <c r="F85" s="12">
        <f>指数!F85/指数!F84-1</f>
        <v>-3.4579554630879472E-2</v>
      </c>
      <c r="G85" s="12">
        <f>指数!G85/指数!G84-1</f>
        <v>-1.0955541820071191E-2</v>
      </c>
    </row>
    <row r="86" spans="1:7" x14ac:dyDescent="0.15">
      <c r="A86" s="7">
        <v>39512</v>
      </c>
      <c r="B86" s="12">
        <f>指数!B86/指数!B85-1</f>
        <v>-9.0834162893504988E-3</v>
      </c>
      <c r="C86" s="12">
        <f>指数!C86/指数!C85-1</f>
        <v>4.1694029376475594E-3</v>
      </c>
      <c r="D86" s="12">
        <f>指数!D86/指数!D85-1</f>
        <v>1.0914736137393799E-2</v>
      </c>
      <c r="E86" s="12">
        <f>指数!E86/指数!E85-1</f>
        <v>-1.4095267526804234E-2</v>
      </c>
      <c r="F86" s="12">
        <f>指数!F86/指数!F85-1</f>
        <v>-4.4186733917374599E-2</v>
      </c>
      <c r="G86" s="12">
        <f>指数!G86/指数!G85-1</f>
        <v>4.426682365727741E-3</v>
      </c>
    </row>
    <row r="87" spans="1:7" x14ac:dyDescent="0.15">
      <c r="A87" s="7">
        <v>39513</v>
      </c>
      <c r="B87" s="12">
        <f>指数!B87/指数!B86-1</f>
        <v>1.2165350248016571E-2</v>
      </c>
      <c r="C87" s="12">
        <f>指数!C87/指数!C86-1</f>
        <v>1.8372763816012494E-3</v>
      </c>
      <c r="D87" s="12">
        <f>指数!D87/指数!D86-1</f>
        <v>1.1543200890651306E-3</v>
      </c>
      <c r="E87" s="12">
        <f>指数!E87/指数!E86-1</f>
        <v>2.8715466125675881E-2</v>
      </c>
      <c r="F87" s="12">
        <f>指数!F87/指数!F86-1</f>
        <v>7.2838052124937214E-3</v>
      </c>
      <c r="G87" s="12">
        <f>指数!G87/指数!G86-1</f>
        <v>-3.6001307498958468E-3</v>
      </c>
    </row>
    <row r="88" spans="1:7" x14ac:dyDescent="0.15">
      <c r="A88" s="7">
        <v>39514</v>
      </c>
      <c r="B88" s="12">
        <f>指数!B88/指数!B87-1</f>
        <v>-1.3519657291415466E-2</v>
      </c>
      <c r="C88" s="12">
        <f>指数!C88/指数!C87-1</f>
        <v>-2.0655382459579319E-2</v>
      </c>
      <c r="D88" s="12">
        <f>指数!D88/指数!D87-1</f>
        <v>-1.5769123646312888E-2</v>
      </c>
      <c r="E88" s="12">
        <f>指数!E88/指数!E87-1</f>
        <v>-2.7499174770840185E-2</v>
      </c>
      <c r="F88" s="12">
        <f>指数!F88/指数!F87-1</f>
        <v>-1.254616081382387E-2</v>
      </c>
      <c r="G88" s="12">
        <f>指数!G88/指数!G87-1</f>
        <v>-1.9873393092276315E-2</v>
      </c>
    </row>
    <row r="89" spans="1:7" x14ac:dyDescent="0.15">
      <c r="A89" s="7">
        <v>39517</v>
      </c>
      <c r="B89" s="12">
        <f>指数!B89/指数!B88-1</f>
        <v>-4.1132139974771054E-2</v>
      </c>
      <c r="C89" s="12">
        <f>指数!C89/指数!C88-1</f>
        <v>-3.2754616960390281E-2</v>
      </c>
      <c r="D89" s="12">
        <f>指数!D89/指数!D88-1</f>
        <v>-2.7653163988048068E-2</v>
      </c>
      <c r="E89" s="12">
        <f>指数!E89/指数!E88-1</f>
        <v>-1.4055700609225452E-2</v>
      </c>
      <c r="F89" s="12">
        <f>指数!F89/指数!F88-1</f>
        <v>-4.2853173745650563E-2</v>
      </c>
      <c r="G89" s="12">
        <f>指数!G89/指数!G88-1</f>
        <v>-3.7884278901420543E-2</v>
      </c>
    </row>
    <row r="90" spans="1:7" x14ac:dyDescent="0.15">
      <c r="A90" s="7">
        <v>39518</v>
      </c>
      <c r="B90" s="12">
        <f>指数!B90/指数!B89-1</f>
        <v>2.1640088546097669E-3</v>
      </c>
      <c r="C90" s="12">
        <f>指数!C90/指数!C89-1</f>
        <v>1.3657077611729074E-2</v>
      </c>
      <c r="D90" s="12">
        <f>指数!D90/指数!D89-1</f>
        <v>1.8831343915977961E-2</v>
      </c>
      <c r="E90" s="12">
        <f>指数!E90/指数!E89-1</f>
        <v>1.133424548704598E-2</v>
      </c>
      <c r="F90" s="12">
        <f>指数!F90/指数!F89-1</f>
        <v>-4.245878525945268E-3</v>
      </c>
      <c r="G90" s="12">
        <f>指数!G90/指数!G89-1</f>
        <v>1.1324321860259667E-2</v>
      </c>
    </row>
    <row r="91" spans="1:7" x14ac:dyDescent="0.15">
      <c r="A91" s="7">
        <v>39519</v>
      </c>
      <c r="B91" s="12">
        <f>指数!B91/指数!B90-1</f>
        <v>-2.9616002954169995E-2</v>
      </c>
      <c r="C91" s="12">
        <f>指数!C91/指数!C90-1</f>
        <v>-2.6894314713323486E-2</v>
      </c>
      <c r="D91" s="12">
        <f>指数!D91/指数!D90-1</f>
        <v>-2.1955194851566828E-2</v>
      </c>
      <c r="E91" s="12">
        <f>指数!E91/指数!E90-1</f>
        <v>-4.0211575557087986E-2</v>
      </c>
      <c r="F91" s="12">
        <f>指数!F91/指数!F90-1</f>
        <v>-2.5921684307941506E-2</v>
      </c>
      <c r="G91" s="12">
        <f>指数!G91/指数!G90-1</f>
        <v>-2.920132282538046E-2</v>
      </c>
    </row>
    <row r="92" spans="1:7" x14ac:dyDescent="0.15">
      <c r="A92" s="7">
        <v>39520</v>
      </c>
      <c r="B92" s="12">
        <f>指数!B92/指数!B91-1</f>
        <v>-2.5684220296311677E-2</v>
      </c>
      <c r="C92" s="12">
        <f>指数!C92/指数!C91-1</f>
        <v>-3.940766600492096E-2</v>
      </c>
      <c r="D92" s="12">
        <f>指数!D92/指数!D91-1</f>
        <v>-4.0899553959708124E-2</v>
      </c>
      <c r="E92" s="12">
        <f>指数!E92/指数!E91-1</f>
        <v>-5.3436641748967784E-2</v>
      </c>
      <c r="F92" s="12">
        <f>指数!F92/指数!F91-1</f>
        <v>-3.6489866301205875E-2</v>
      </c>
      <c r="G92" s="12">
        <f>指数!G92/指数!G91-1</f>
        <v>-2.9148634085427449E-2</v>
      </c>
    </row>
    <row r="93" spans="1:7" x14ac:dyDescent="0.15">
      <c r="A93" s="7">
        <v>39521</v>
      </c>
      <c r="B93" s="12">
        <f>指数!B93/指数!B92-1</f>
        <v>-9.7857564730314817E-3</v>
      </c>
      <c r="C93" s="12">
        <f>指数!C93/指数!C92-1</f>
        <v>-5.6220514089254658E-3</v>
      </c>
      <c r="D93" s="12">
        <f>指数!D93/指数!D92-1</f>
        <v>-6.8516461863649125E-3</v>
      </c>
      <c r="E93" s="12">
        <f>指数!E93/指数!E92-1</f>
        <v>3.0772630324923833E-2</v>
      </c>
      <c r="F93" s="12">
        <f>指数!F93/指数!F92-1</f>
        <v>-9.0396343718107675E-3</v>
      </c>
      <c r="G93" s="12">
        <f>指数!G93/指数!G92-1</f>
        <v>-9.4868922813597933E-3</v>
      </c>
    </row>
    <row r="94" spans="1:7" x14ac:dyDescent="0.15">
      <c r="A94" s="7">
        <v>39524</v>
      </c>
      <c r="B94" s="12">
        <f>指数!B94/指数!B93-1</f>
        <v>-4.6319389495101948E-2</v>
      </c>
      <c r="C94" s="12">
        <f>指数!C94/指数!C93-1</f>
        <v>-7.7152576399732387E-2</v>
      </c>
      <c r="D94" s="12">
        <f>指数!D94/指数!D93-1</f>
        <v>-7.6327702976904277E-2</v>
      </c>
      <c r="E94" s="12">
        <f>指数!E94/指数!E93-1</f>
        <v>4.3806914035919853E-3</v>
      </c>
      <c r="F94" s="12">
        <f>指数!F94/指数!F93-1</f>
        <v>-6.2862103877947439E-2</v>
      </c>
      <c r="G94" s="12">
        <f>指数!G94/指数!G93-1</f>
        <v>-7.4955020888604285E-2</v>
      </c>
    </row>
    <row r="95" spans="1:7" x14ac:dyDescent="0.15">
      <c r="A95" s="7">
        <v>39525</v>
      </c>
      <c r="B95" s="12">
        <f>指数!B95/指数!B94-1</f>
        <v>-5.0773211475608426E-2</v>
      </c>
      <c r="C95" s="12">
        <f>指数!C95/指数!C94-1</f>
        <v>-7.3511194368069521E-2</v>
      </c>
      <c r="D95" s="12">
        <f>指数!D95/指数!D94-1</f>
        <v>-6.9007769232083627E-2</v>
      </c>
      <c r="E95" s="12">
        <f>指数!E95/指数!E94-1</f>
        <v>-4.7977431119442304E-2</v>
      </c>
      <c r="F95" s="12">
        <f>指数!F95/指数!F94-1</f>
        <v>-4.7528542343007185E-2</v>
      </c>
      <c r="G95" s="12">
        <f>指数!G95/指数!G94-1</f>
        <v>-7.1943849239052726E-2</v>
      </c>
    </row>
    <row r="96" spans="1:7" x14ac:dyDescent="0.15">
      <c r="A96" s="7">
        <v>39526</v>
      </c>
      <c r="B96" s="12">
        <f>指数!B96/指数!B95-1</f>
        <v>3.3185881852840771E-2</v>
      </c>
      <c r="C96" s="12">
        <f>指数!C96/指数!C95-1</f>
        <v>4.7705653334403575E-2</v>
      </c>
      <c r="D96" s="12">
        <f>指数!D96/指数!D95-1</f>
        <v>4.8694225016451709E-2</v>
      </c>
      <c r="E96" s="12">
        <f>指数!E96/指数!E95-1</f>
        <v>2.9720535340046261E-2</v>
      </c>
      <c r="F96" s="12">
        <f>指数!F96/指数!F95-1</f>
        <v>3.9039507714260235E-2</v>
      </c>
      <c r="G96" s="12">
        <f>指数!G96/指数!G95-1</f>
        <v>4.132539642602362E-2</v>
      </c>
    </row>
    <row r="97" spans="1:7" x14ac:dyDescent="0.15">
      <c r="A97" s="7">
        <v>39527</v>
      </c>
      <c r="B97" s="12">
        <f>指数!B97/指数!B96-1</f>
        <v>2.9049644368786653E-2</v>
      </c>
      <c r="C97" s="12">
        <f>指数!C97/指数!C96-1</f>
        <v>4.1003330547900285E-2</v>
      </c>
      <c r="D97" s="12">
        <f>指数!D97/指数!D96-1</f>
        <v>3.8515577733666095E-2</v>
      </c>
      <c r="E97" s="12">
        <f>指数!E97/指数!E96-1</f>
        <v>1.639561521422217E-2</v>
      </c>
      <c r="F97" s="12">
        <f>指数!F97/指数!F96-1</f>
        <v>5.5865502220887153E-2</v>
      </c>
      <c r="G97" s="12">
        <f>指数!G97/指数!G96-1</f>
        <v>3.3519807158775672E-2</v>
      </c>
    </row>
    <row r="98" spans="1:7" x14ac:dyDescent="0.15">
      <c r="A98" s="7">
        <v>39528</v>
      </c>
      <c r="B98" s="12">
        <f>指数!B98/指数!B97-1</f>
        <v>8.995884382894781E-3</v>
      </c>
      <c r="C98" s="12">
        <f>指数!C98/指数!C97-1</f>
        <v>1.3367864683720754E-2</v>
      </c>
      <c r="D98" s="12">
        <f>指数!D98/指数!D97-1</f>
        <v>1.0457390467019545E-2</v>
      </c>
      <c r="E98" s="12">
        <f>指数!E98/指数!E97-1</f>
        <v>4.889633975970975E-3</v>
      </c>
      <c r="F98" s="12">
        <f>指数!F98/指数!F97-1</f>
        <v>6.1031062969323369E-2</v>
      </c>
      <c r="G98" s="12">
        <f>指数!G98/指数!G97-1</f>
        <v>7.959646189051206E-3</v>
      </c>
    </row>
    <row r="99" spans="1:7" x14ac:dyDescent="0.15">
      <c r="A99" s="7">
        <v>39531</v>
      </c>
      <c r="B99" s="12">
        <f>指数!B99/指数!B98-1</f>
        <v>-4.4761666538710054E-2</v>
      </c>
      <c r="C99" s="12">
        <f>指数!C99/指数!C98-1</f>
        <v>-2.0717862119994712E-2</v>
      </c>
      <c r="D99" s="12">
        <f>指数!D99/指数!D98-1</f>
        <v>-1.6031199969505194E-2</v>
      </c>
      <c r="E99" s="12">
        <f>指数!E99/指数!E98-1</f>
        <v>-5.7528152370360131E-2</v>
      </c>
      <c r="F99" s="12">
        <f>指数!F99/指数!F98-1</f>
        <v>-6.1748671820569534E-2</v>
      </c>
      <c r="G99" s="12">
        <f>指数!G99/指数!G98-1</f>
        <v>-2.1807584629909615E-2</v>
      </c>
    </row>
    <row r="100" spans="1:7" x14ac:dyDescent="0.15">
      <c r="A100" s="7">
        <v>39532</v>
      </c>
      <c r="B100" s="12">
        <f>指数!B100/指数!B99-1</f>
        <v>1.2620913694002533E-2</v>
      </c>
      <c r="C100" s="12">
        <f>指数!C100/指数!C99-1</f>
        <v>1.2228304956681812E-2</v>
      </c>
      <c r="D100" s="12">
        <f>指数!D100/指数!D99-1</f>
        <v>1.5340847184727169E-2</v>
      </c>
      <c r="E100" s="12">
        <f>指数!E100/指数!E99-1</f>
        <v>-3.152781055778453E-2</v>
      </c>
      <c r="F100" s="12">
        <f>指数!F100/指数!F99-1</f>
        <v>2.9835207177597578E-2</v>
      </c>
      <c r="G100" s="12">
        <f>指数!G100/指数!G99-1</f>
        <v>4.1814743114096942E-3</v>
      </c>
    </row>
    <row r="101" spans="1:7" x14ac:dyDescent="0.15">
      <c r="A101" s="7">
        <v>39533</v>
      </c>
      <c r="B101" s="12">
        <f>指数!B101/指数!B100-1</f>
        <v>2.2018705658550797E-3</v>
      </c>
      <c r="C101" s="12">
        <f>指数!C101/指数!C100-1</f>
        <v>-3.5009868707267522E-3</v>
      </c>
      <c r="D101" s="12">
        <f>指数!D101/指数!D100-1</f>
        <v>-3.0857205539036592E-3</v>
      </c>
      <c r="E101" s="12">
        <f>指数!E101/指数!E100-1</f>
        <v>5.300460997948786E-3</v>
      </c>
      <c r="F101" s="12">
        <f>指数!F101/指数!F100-1</f>
        <v>-1.5263468276269787E-3</v>
      </c>
      <c r="G101" s="12">
        <f>指数!G101/指数!G100-1</f>
        <v>-5.3585566065252888E-3</v>
      </c>
    </row>
    <row r="102" spans="1:7" x14ac:dyDescent="0.15">
      <c r="A102" s="7">
        <v>39534</v>
      </c>
      <c r="B102" s="12">
        <f>指数!B102/指数!B101-1</f>
        <v>-4.2267338039071345E-2</v>
      </c>
      <c r="C102" s="12">
        <f>指数!C102/指数!C101-1</f>
        <v>-5.3367953033627846E-2</v>
      </c>
      <c r="D102" s="12">
        <f>指数!D102/指数!D101-1</f>
        <v>-5.5162334322831463E-2</v>
      </c>
      <c r="E102" s="12">
        <f>指数!E102/指数!E101-1</f>
        <v>-6.0957133045129397E-2</v>
      </c>
      <c r="F102" s="12">
        <f>指数!F102/指数!F101-1</f>
        <v>-6.4753004005340453E-2</v>
      </c>
      <c r="G102" s="12">
        <f>指数!G102/指数!G101-1</f>
        <v>-5.3405053958040072E-2</v>
      </c>
    </row>
    <row r="103" spans="1:7" x14ac:dyDescent="0.15">
      <c r="A103" s="7">
        <v>39535</v>
      </c>
      <c r="B103" s="12">
        <f>指数!B103/指数!B102-1</f>
        <v>4.5143668043063023E-2</v>
      </c>
      <c r="C103" s="12">
        <f>指数!C103/指数!C102-1</f>
        <v>2.953063141567891E-2</v>
      </c>
      <c r="D103" s="12">
        <f>指数!D103/指数!D102-1</f>
        <v>2.7868636644421629E-2</v>
      </c>
      <c r="E103" s="12">
        <f>指数!E103/指数!E102-1</f>
        <v>7.721928814981327E-2</v>
      </c>
      <c r="F103" s="12">
        <f>指数!F103/指数!F102-1</f>
        <v>3.1785580665960822E-2</v>
      </c>
      <c r="G103" s="12">
        <f>指数!G103/指数!G102-1</f>
        <v>3.0235975145603611E-2</v>
      </c>
    </row>
    <row r="104" spans="1:7" x14ac:dyDescent="0.15">
      <c r="A104" s="7">
        <v>39538</v>
      </c>
      <c r="B104" s="12">
        <f>指数!B104/指数!B103-1</f>
        <v>-3.2573963288890617E-2</v>
      </c>
      <c r="C104" s="12">
        <f>指数!C104/指数!C103-1</f>
        <v>-4.6528899315092742E-2</v>
      </c>
      <c r="D104" s="12">
        <f>指数!D104/指数!D103-1</f>
        <v>-4.8876365750091133E-2</v>
      </c>
      <c r="E104" s="12">
        <f>指数!E104/指数!E103-1</f>
        <v>-4.5362862962815109E-2</v>
      </c>
      <c r="F104" s="12">
        <f>指数!F104/指数!F103-1</f>
        <v>-5.5412397646381062E-2</v>
      </c>
      <c r="G104" s="12">
        <f>指数!G104/指数!G103-1</f>
        <v>-4.1823461690465136E-2</v>
      </c>
    </row>
    <row r="105" spans="1:7" x14ac:dyDescent="0.15">
      <c r="A105" s="7">
        <v>39539</v>
      </c>
      <c r="B105" s="12">
        <f>指数!B105/指数!B104-1</f>
        <v>-5.4789171962759897E-2</v>
      </c>
      <c r="C105" s="12">
        <f>指数!C105/指数!C104-1</f>
        <v>-8.4031057590069458E-2</v>
      </c>
      <c r="D105" s="12">
        <f>指数!D105/指数!D104-1</f>
        <v>-8.3408431738139499E-2</v>
      </c>
      <c r="E105" s="12">
        <f>指数!E105/指数!E104-1</f>
        <v>-6.1555357983368975E-2</v>
      </c>
      <c r="F105" s="12">
        <f>指数!F105/指数!F104-1</f>
        <v>-8.470981565528013E-2</v>
      </c>
      <c r="G105" s="12">
        <f>指数!G105/指数!G104-1</f>
        <v>-7.6887900579237112E-2</v>
      </c>
    </row>
    <row r="106" spans="1:7" x14ac:dyDescent="0.15">
      <c r="A106" s="7">
        <v>39540</v>
      </c>
      <c r="B106" s="12">
        <f>指数!B106/指数!B105-1</f>
        <v>-9.7324755432127708E-3</v>
      </c>
      <c r="C106" s="12">
        <f>指数!C106/指数!C105-1</f>
        <v>-5.5004089874658213E-2</v>
      </c>
      <c r="D106" s="12">
        <f>指数!D106/指数!D105-1</f>
        <v>-6.2130068851338316E-2</v>
      </c>
      <c r="E106" s="12">
        <f>指数!E106/指数!E105-1</f>
        <v>1.5269728042799802E-2</v>
      </c>
      <c r="F106" s="12">
        <f>指数!F106/指数!F105-1</f>
        <v>-1.1716693387906152E-2</v>
      </c>
      <c r="G106" s="12">
        <f>指数!G106/指数!G105-1</f>
        <v>-4.6773060323195836E-2</v>
      </c>
    </row>
    <row r="107" spans="1:7" x14ac:dyDescent="0.15">
      <c r="A107" s="7">
        <v>39541</v>
      </c>
      <c r="B107" s="12">
        <f>指数!B107/指数!B106-1</f>
        <v>2.8951685184245735E-2</v>
      </c>
      <c r="C107" s="12">
        <f>指数!C107/指数!C106-1</f>
        <v>2.5207683429890437E-2</v>
      </c>
      <c r="D107" s="12">
        <f>指数!D107/指数!D106-1</f>
        <v>2.2240631401373667E-2</v>
      </c>
      <c r="E107" s="12">
        <f>指数!E107/指数!E106-1</f>
        <v>3.0200900208585013E-2</v>
      </c>
      <c r="F107" s="12">
        <f>指数!F107/指数!F106-1</f>
        <v>5.4414172545809159E-2</v>
      </c>
      <c r="G107" s="12">
        <f>指数!G107/指数!G106-1</f>
        <v>2.5478334414602788E-2</v>
      </c>
    </row>
    <row r="108" spans="1:7" x14ac:dyDescent="0.15">
      <c r="A108" s="7">
        <v>39545</v>
      </c>
      <c r="B108" s="12">
        <f>指数!B108/指数!B107-1</f>
        <v>5.3447284082504876E-2</v>
      </c>
      <c r="C108" s="12">
        <f>指数!C108/指数!C107-1</f>
        <v>6.5094907433208116E-2</v>
      </c>
      <c r="D108" s="12">
        <f>指数!D108/指数!D107-1</f>
        <v>5.9774328629145224E-2</v>
      </c>
      <c r="E108" s="12">
        <f>指数!E108/指数!E107-1</f>
        <v>9.5768374164810766E-2</v>
      </c>
      <c r="F108" s="12">
        <f>指数!F108/指数!F107-1</f>
        <v>5.6963922278328472E-2</v>
      </c>
      <c r="G108" s="12">
        <f>指数!G108/指数!G107-1</f>
        <v>6.7268836864210257E-2</v>
      </c>
    </row>
    <row r="109" spans="1:7" x14ac:dyDescent="0.15">
      <c r="A109" s="7">
        <v>39546</v>
      </c>
      <c r="B109" s="12">
        <f>指数!B109/指数!B108-1</f>
        <v>1.1763421064948432E-2</v>
      </c>
      <c r="C109" s="12">
        <f>指数!C109/指数!C108-1</f>
        <v>2.2611625771445487E-2</v>
      </c>
      <c r="D109" s="12">
        <f>指数!D109/指数!D108-1</f>
        <v>2.160293860027207E-2</v>
      </c>
      <c r="E109" s="12">
        <f>指数!E109/指数!E108-1</f>
        <v>1.961527988485634E-2</v>
      </c>
      <c r="F109" s="12">
        <f>指数!F109/指数!F108-1</f>
        <v>3.8862167585334007E-3</v>
      </c>
      <c r="G109" s="12">
        <f>指数!G109/指数!G108-1</f>
        <v>1.768994187147177E-2</v>
      </c>
    </row>
    <row r="110" spans="1:7" x14ac:dyDescent="0.15">
      <c r="A110" s="7">
        <v>39547</v>
      </c>
      <c r="B110" s="12">
        <f>指数!B110/指数!B109-1</f>
        <v>-5.2152883790021143E-2</v>
      </c>
      <c r="C110" s="12">
        <f>指数!C110/指数!C109-1</f>
        <v>-5.4617785509619377E-2</v>
      </c>
      <c r="D110" s="12">
        <f>指数!D110/指数!D109-1</f>
        <v>-5.6339753290727268E-2</v>
      </c>
      <c r="E110" s="12">
        <f>指数!E110/指数!E109-1</f>
        <v>-5.207687538747674E-2</v>
      </c>
      <c r="F110" s="12">
        <f>指数!F110/指数!F109-1</f>
        <v>-2.8599329606533885E-2</v>
      </c>
      <c r="G110" s="12">
        <f>指数!G110/指数!G109-1</f>
        <v>-4.7188770329077201E-2</v>
      </c>
    </row>
    <row r="111" spans="1:7" x14ac:dyDescent="0.15">
      <c r="A111" s="7">
        <v>39548</v>
      </c>
      <c r="B111" s="12">
        <f>指数!B111/指数!B110-1</f>
        <v>1.8055220396244076E-2</v>
      </c>
      <c r="C111" s="12">
        <f>指数!C111/指数!C110-1</f>
        <v>2.9266827410961538E-2</v>
      </c>
      <c r="D111" s="12">
        <f>指数!D111/指数!D110-1</f>
        <v>2.9033997986714688E-2</v>
      </c>
      <c r="E111" s="12">
        <f>指数!E111/指数!E110-1</f>
        <v>9.5185390149417071E-3</v>
      </c>
      <c r="F111" s="12">
        <f>指数!F111/指数!F110-1</f>
        <v>1.8427487807782583E-2</v>
      </c>
      <c r="G111" s="12">
        <f>指数!G111/指数!G110-1</f>
        <v>2.2365679499940727E-2</v>
      </c>
    </row>
    <row r="112" spans="1:7" x14ac:dyDescent="0.15">
      <c r="A112" s="7">
        <v>39549</v>
      </c>
      <c r="B112" s="12">
        <f>指数!B112/指数!B111-1</f>
        <v>7.7262751949547237E-3</v>
      </c>
      <c r="C112" s="12">
        <f>指数!C112/指数!C111-1</f>
        <v>1.5485899680816928E-2</v>
      </c>
      <c r="D112" s="12">
        <f>指数!D112/指数!D111-1</f>
        <v>1.4410126610663099E-2</v>
      </c>
      <c r="E112" s="12">
        <f>指数!E112/指数!E111-1</f>
        <v>3.235291186173761E-2</v>
      </c>
      <c r="F112" s="12">
        <f>指数!F112/指数!F111-1</f>
        <v>8.8104528953492078E-4</v>
      </c>
      <c r="G112" s="12">
        <f>指数!G112/指数!G111-1</f>
        <v>1.7449777886304085E-2</v>
      </c>
    </row>
    <row r="113" spans="1:7" x14ac:dyDescent="0.15">
      <c r="A113" s="7">
        <v>39552</v>
      </c>
      <c r="B113" s="12">
        <f>指数!B113/指数!B112-1</f>
        <v>-6.5385215118414886E-2</v>
      </c>
      <c r="C113" s="12">
        <f>指数!C113/指数!C112-1</f>
        <v>-6.6058057767789724E-2</v>
      </c>
      <c r="D113" s="12">
        <f>指数!D113/指数!D112-1</f>
        <v>-6.0712233078385358E-2</v>
      </c>
      <c r="E113" s="12">
        <f>指数!E113/指数!E112-1</f>
        <v>-7.9650887745348897E-2</v>
      </c>
      <c r="F113" s="12">
        <f>指数!F113/指数!F112-1</f>
        <v>-6.9823864547136516E-2</v>
      </c>
      <c r="G113" s="12">
        <f>指数!G113/指数!G112-1</f>
        <v>-5.0823833479485048E-2</v>
      </c>
    </row>
    <row r="114" spans="1:7" x14ac:dyDescent="0.15">
      <c r="A114" s="7">
        <v>39553</v>
      </c>
      <c r="B114" s="12">
        <f>指数!B114/指数!B113-1</f>
        <v>1.3282131475286674E-2</v>
      </c>
      <c r="C114" s="12">
        <f>指数!C114/指数!C113-1</f>
        <v>3.2171589201656747E-2</v>
      </c>
      <c r="D114" s="12">
        <f>指数!D114/指数!D113-1</f>
        <v>3.0867938293541064E-2</v>
      </c>
      <c r="E114" s="12">
        <f>指数!E114/指数!E113-1</f>
        <v>3.8278766771218997E-2</v>
      </c>
      <c r="F114" s="12">
        <f>指数!F114/指数!F113-1</f>
        <v>9.6416439572506452E-3</v>
      </c>
      <c r="G114" s="12">
        <f>指数!G114/指数!G113-1</f>
        <v>3.0186037012904787E-2</v>
      </c>
    </row>
    <row r="115" spans="1:7" x14ac:dyDescent="0.15">
      <c r="A115" s="7">
        <v>39554</v>
      </c>
      <c r="B115" s="12">
        <f>指数!B115/指数!B114-1</f>
        <v>-2.4915580610052279E-2</v>
      </c>
      <c r="C115" s="12">
        <f>指数!C115/指数!C114-1</f>
        <v>-2.4062181899244472E-2</v>
      </c>
      <c r="D115" s="12">
        <f>指数!D115/指数!D114-1</f>
        <v>-2.2923592780195401E-2</v>
      </c>
      <c r="E115" s="12">
        <f>指数!E115/指数!E114-1</f>
        <v>-3.8756870352408712E-2</v>
      </c>
      <c r="F115" s="12">
        <f>指数!F115/指数!F114-1</f>
        <v>-4.3191483206526327E-2</v>
      </c>
      <c r="G115" s="12">
        <f>指数!G115/指数!G114-1</f>
        <v>-1.3272540190497728E-2</v>
      </c>
    </row>
    <row r="116" spans="1:7" x14ac:dyDescent="0.15">
      <c r="A116" s="7">
        <v>39555</v>
      </c>
      <c r="B116" s="12">
        <f>指数!B116/指数!B115-1</f>
        <v>-3.0735370719114363E-2</v>
      </c>
      <c r="C116" s="12">
        <f>指数!C116/指数!C115-1</f>
        <v>-3.3511481473327276E-2</v>
      </c>
      <c r="D116" s="12">
        <f>指数!D116/指数!D115-1</f>
        <v>-3.8777191055865745E-2</v>
      </c>
      <c r="E116" s="12">
        <f>指数!E116/指数!E115-1</f>
        <v>-1.6817321841496868E-3</v>
      </c>
      <c r="F116" s="12">
        <f>指数!F116/指数!F115-1</f>
        <v>-3.9632339602104327E-2</v>
      </c>
      <c r="G116" s="12">
        <f>指数!G116/指数!G115-1</f>
        <v>-3.0802248860741011E-2</v>
      </c>
    </row>
    <row r="117" spans="1:7" x14ac:dyDescent="0.15">
      <c r="A117" s="7">
        <v>39556</v>
      </c>
      <c r="B117" s="12">
        <f>指数!B117/指数!B116-1</f>
        <v>-3.3700168013630072E-2</v>
      </c>
      <c r="C117" s="12">
        <f>指数!C117/指数!C116-1</f>
        <v>-4.9443180491527405E-2</v>
      </c>
      <c r="D117" s="12">
        <f>指数!D117/指数!D116-1</f>
        <v>-5.3008826701912759E-2</v>
      </c>
      <c r="E117" s="12">
        <f>指数!E117/指数!E116-1</f>
        <v>6.9698883975573001E-3</v>
      </c>
      <c r="F117" s="12">
        <f>指数!F117/指数!F116-1</f>
        <v>-4.049340116864808E-2</v>
      </c>
      <c r="G117" s="12">
        <f>指数!G117/指数!G116-1</f>
        <v>-3.4341048032060839E-2</v>
      </c>
    </row>
    <row r="118" spans="1:7" x14ac:dyDescent="0.15">
      <c r="A118" s="7">
        <v>39559</v>
      </c>
      <c r="B118" s="12">
        <f>指数!B118/指数!B117-1</f>
        <v>-1.5126050420167791E-3</v>
      </c>
      <c r="C118" s="12">
        <f>指数!C118/指数!C117-1</f>
        <v>-7.1174590431569706E-3</v>
      </c>
      <c r="D118" s="12">
        <f>指数!D118/指数!D117-1</f>
        <v>-4.7454190182533162E-3</v>
      </c>
      <c r="E118" s="12">
        <f>指数!E118/指数!E117-1</f>
        <v>4.3181865707534461E-2</v>
      </c>
      <c r="F118" s="12">
        <f>指数!F118/指数!F117-1</f>
        <v>2.2738458509696802E-3</v>
      </c>
      <c r="G118" s="12">
        <f>指数!G118/指数!G117-1</f>
        <v>-4.245532139632413E-3</v>
      </c>
    </row>
    <row r="119" spans="1:7" x14ac:dyDescent="0.15">
      <c r="A119" s="7">
        <v>39560</v>
      </c>
      <c r="B119" s="12">
        <f>指数!B119/指数!B118-1</f>
        <v>8.7925203898946425E-3</v>
      </c>
      <c r="C119" s="12">
        <f>指数!C119/指数!C118-1</f>
        <v>-1.4521000087494129E-2</v>
      </c>
      <c r="D119" s="12">
        <f>指数!D119/指数!D118-1</f>
        <v>-1.5303523646797212E-2</v>
      </c>
      <c r="E119" s="12">
        <f>指数!E119/指数!E118-1</f>
        <v>2.1318606422643605E-2</v>
      </c>
      <c r="F119" s="12">
        <f>指数!F119/指数!F118-1</f>
        <v>2.3629703106431865E-2</v>
      </c>
      <c r="G119" s="12">
        <f>指数!G119/指数!G118-1</f>
        <v>-1.2079154390755464E-2</v>
      </c>
    </row>
    <row r="120" spans="1:7" x14ac:dyDescent="0.15">
      <c r="A120" s="7">
        <v>39561</v>
      </c>
      <c r="B120" s="12">
        <f>指数!B120/指数!B119-1</f>
        <v>4.7765966483429789E-2</v>
      </c>
      <c r="C120" s="12">
        <f>指数!C120/指数!C119-1</f>
        <v>4.3898750298495548E-2</v>
      </c>
      <c r="D120" s="12">
        <f>指数!D120/指数!D119-1</f>
        <v>4.2047124995498342E-2</v>
      </c>
      <c r="E120" s="12">
        <f>指数!E120/指数!E119-1</f>
        <v>5.0049558876927192E-2</v>
      </c>
      <c r="F120" s="12">
        <f>指数!F120/指数!F119-1</f>
        <v>5.5190433700800456E-2</v>
      </c>
      <c r="G120" s="12">
        <f>指数!G120/指数!G119-1</f>
        <v>4.3580213987094218E-2</v>
      </c>
    </row>
    <row r="121" spans="1:7" x14ac:dyDescent="0.15">
      <c r="A121" s="7">
        <v>39562</v>
      </c>
      <c r="B121" s="12">
        <f>指数!B121/指数!B120-1</f>
        <v>9.2876397402228861E-2</v>
      </c>
      <c r="C121" s="12">
        <f>指数!C121/指数!C120-1</f>
        <v>9.1883030233710805E-2</v>
      </c>
      <c r="D121" s="12">
        <f>指数!D121/指数!D120-1</f>
        <v>8.3553784960695765E-2</v>
      </c>
      <c r="E121" s="12">
        <f>指数!E121/指数!E120-1</f>
        <v>9.9972896942962075E-2</v>
      </c>
      <c r="F121" s="12">
        <f>指数!F121/指数!F120-1</f>
        <v>9.8721577993441167E-2</v>
      </c>
      <c r="G121" s="12">
        <f>指数!G121/指数!G120-1</f>
        <v>8.9939626474073275E-2</v>
      </c>
    </row>
    <row r="122" spans="1:7" x14ac:dyDescent="0.15">
      <c r="A122" s="7">
        <v>39563</v>
      </c>
      <c r="B122" s="12">
        <f>指数!B122/指数!B121-1</f>
        <v>7.5692144654921911E-3</v>
      </c>
      <c r="C122" s="12">
        <f>指数!C122/指数!C121-1</f>
        <v>8.9334876862374735E-3</v>
      </c>
      <c r="D122" s="12">
        <f>指数!D122/指数!D121-1</f>
        <v>2.6646949663649E-3</v>
      </c>
      <c r="E122" s="12">
        <f>指数!E122/指数!E121-1</f>
        <v>9.987595160413254E-2</v>
      </c>
      <c r="F122" s="12">
        <f>指数!F122/指数!F121-1</f>
        <v>2.6523406250862136E-2</v>
      </c>
      <c r="G122" s="12">
        <f>指数!G122/指数!G121-1</f>
        <v>-4.1657911805814685E-3</v>
      </c>
    </row>
    <row r="123" spans="1:7" x14ac:dyDescent="0.15">
      <c r="A123" s="7">
        <v>39566</v>
      </c>
      <c r="B123" s="12">
        <f>指数!B123/指数!B122-1</f>
        <v>-1.9436928586641811E-2</v>
      </c>
      <c r="C123" s="12">
        <f>指数!C123/指数!C122-1</f>
        <v>-7.1266369035734023E-3</v>
      </c>
      <c r="D123" s="12">
        <f>指数!D123/指数!D122-1</f>
        <v>-3.1868224026095904E-3</v>
      </c>
      <c r="E123" s="12">
        <f>指数!E123/指数!E122-1</f>
        <v>-7.9875783114845555E-3</v>
      </c>
      <c r="F123" s="12">
        <f>指数!F123/指数!F122-1</f>
        <v>-1.480416526704742E-2</v>
      </c>
      <c r="G123" s="12">
        <f>指数!G123/指数!G122-1</f>
        <v>-1.0427464902865502E-2</v>
      </c>
    </row>
    <row r="124" spans="1:7" x14ac:dyDescent="0.15">
      <c r="A124" s="7">
        <v>39567</v>
      </c>
      <c r="B124" s="12">
        <f>指数!B124/指数!B123-1</f>
        <v>1.2815252805599142E-2</v>
      </c>
      <c r="C124" s="12">
        <f>指数!C124/指数!C123-1</f>
        <v>8.0384817511984785E-3</v>
      </c>
      <c r="D124" s="12">
        <f>指数!D124/指数!D123-1</f>
        <v>7.4558235203672218E-3</v>
      </c>
      <c r="E124" s="12">
        <f>指数!E124/指数!E123-1</f>
        <v>4.9938871021749431E-2</v>
      </c>
      <c r="F124" s="12">
        <f>指数!F124/指数!F123-1</f>
        <v>8.1365788727170152E-3</v>
      </c>
      <c r="G124" s="12">
        <f>指数!G124/指数!G123-1</f>
        <v>9.0849816600795386E-3</v>
      </c>
    </row>
    <row r="125" spans="1:7" x14ac:dyDescent="0.15">
      <c r="A125" s="7">
        <v>39568</v>
      </c>
      <c r="B125" s="12">
        <f>指数!B125/指数!B124-1</f>
        <v>4.8234814426493466E-2</v>
      </c>
      <c r="C125" s="12">
        <f>指数!C125/指数!C124-1</f>
        <v>3.8206801895976694E-2</v>
      </c>
      <c r="D125" s="12">
        <f>指数!D125/指数!D124-1</f>
        <v>3.2159692686031249E-2</v>
      </c>
      <c r="E125" s="12">
        <f>指数!E125/指数!E124-1</f>
        <v>7.1267522064822453E-2</v>
      </c>
      <c r="F125" s="12">
        <f>指数!F125/指数!F124-1</f>
        <v>4.9594290027840993E-2</v>
      </c>
      <c r="G125" s="12">
        <f>指数!G125/指数!G124-1</f>
        <v>3.5715707500512783E-2</v>
      </c>
    </row>
    <row r="126" spans="1:7" x14ac:dyDescent="0.15">
      <c r="A126" s="7">
        <v>39573</v>
      </c>
      <c r="B126" s="12">
        <f>指数!B126/指数!B125-1</f>
        <v>2.4414516357170291E-2</v>
      </c>
      <c r="C126" s="12">
        <f>指数!C126/指数!C125-1</f>
        <v>3.5094461439134195E-2</v>
      </c>
      <c r="D126" s="12">
        <f>指数!D126/指数!D125-1</f>
        <v>3.0624799475497566E-2</v>
      </c>
      <c r="E126" s="12">
        <f>指数!E126/指数!E125-1</f>
        <v>9.768829748198149E-3</v>
      </c>
      <c r="F126" s="12">
        <f>指数!F126/指数!F125-1</f>
        <v>2.1367312059680899E-2</v>
      </c>
      <c r="G126" s="12">
        <f>指数!G126/指数!G125-1</f>
        <v>4.4176172482511156E-2</v>
      </c>
    </row>
    <row r="127" spans="1:7" x14ac:dyDescent="0.15">
      <c r="A127" s="7">
        <v>39574</v>
      </c>
      <c r="B127" s="12">
        <f>指数!B127/指数!B126-1</f>
        <v>-1.1068154584321754E-2</v>
      </c>
      <c r="C127" s="12">
        <f>指数!C127/指数!C126-1</f>
        <v>-3.7548017900281838E-3</v>
      </c>
      <c r="D127" s="12">
        <f>指数!D127/指数!D126-1</f>
        <v>1.299362229705725E-3</v>
      </c>
      <c r="E127" s="12">
        <f>指数!E127/指数!E126-1</f>
        <v>2.1618100788481254E-2</v>
      </c>
      <c r="F127" s="12">
        <f>指数!F127/指数!F126-1</f>
        <v>-1.1551721527038095E-2</v>
      </c>
      <c r="G127" s="12">
        <f>指数!G127/指数!G126-1</f>
        <v>-2.4351913465759933E-3</v>
      </c>
    </row>
    <row r="128" spans="1:7" x14ac:dyDescent="0.15">
      <c r="A128" s="7">
        <v>39575</v>
      </c>
      <c r="B128" s="12">
        <f>指数!B128/指数!B127-1</f>
        <v>-4.726382423851061E-2</v>
      </c>
      <c r="C128" s="12">
        <f>指数!C128/指数!C127-1</f>
        <v>-4.3418741413022044E-2</v>
      </c>
      <c r="D128" s="12">
        <f>指数!D128/指数!D127-1</f>
        <v>-3.9360137553664298E-2</v>
      </c>
      <c r="E128" s="12">
        <f>指数!E128/指数!E127-1</f>
        <v>-7.4508566941605237E-2</v>
      </c>
      <c r="F128" s="12">
        <f>指数!F128/指数!F127-1</f>
        <v>-5.7093103122502487E-2</v>
      </c>
      <c r="G128" s="12">
        <f>指数!G128/指数!G127-1</f>
        <v>-3.7133652194893396E-2</v>
      </c>
    </row>
    <row r="129" spans="1:7" x14ac:dyDescent="0.15">
      <c r="A129" s="7">
        <v>39576</v>
      </c>
      <c r="B129" s="12">
        <f>指数!B129/指数!B128-1</f>
        <v>2.71424533930682E-2</v>
      </c>
      <c r="C129" s="12">
        <f>指数!C129/指数!C128-1</f>
        <v>3.5055048659430765E-2</v>
      </c>
      <c r="D129" s="12">
        <f>指数!D129/指数!D128-1</f>
        <v>3.2797404125144647E-2</v>
      </c>
      <c r="E129" s="12">
        <f>指数!E129/指数!E128-1</f>
        <v>1.5395102283522144E-2</v>
      </c>
      <c r="F129" s="12">
        <f>指数!F129/指数!F128-1</f>
        <v>3.0510640948220979E-2</v>
      </c>
      <c r="G129" s="12">
        <f>指数!G129/指数!G128-1</f>
        <v>3.7371798840256654E-2</v>
      </c>
    </row>
    <row r="130" spans="1:7" x14ac:dyDescent="0.15">
      <c r="A130" s="7">
        <v>39577</v>
      </c>
      <c r="B130" s="12">
        <f>指数!B130/指数!B129-1</f>
        <v>-1.1750198724089445E-2</v>
      </c>
      <c r="C130" s="12">
        <f>指数!C130/指数!C129-1</f>
        <v>2.6096557261867659E-4</v>
      </c>
      <c r="D130" s="12">
        <f>指数!D130/指数!D129-1</f>
        <v>1.2970486692989169E-3</v>
      </c>
      <c r="E130" s="12">
        <f>指数!E130/指数!E129-1</f>
        <v>-3.622950351368337E-2</v>
      </c>
      <c r="F130" s="12">
        <f>指数!F130/指数!F129-1</f>
        <v>1.8402409157320498E-2</v>
      </c>
      <c r="G130" s="12">
        <f>指数!G130/指数!G129-1</f>
        <v>9.2642587172127033E-3</v>
      </c>
    </row>
    <row r="131" spans="1:7" x14ac:dyDescent="0.15">
      <c r="A131" s="7">
        <v>39580</v>
      </c>
      <c r="B131" s="12">
        <f>指数!B131/指数!B130-1</f>
        <v>6.7028966825817271E-3</v>
      </c>
      <c r="C131" s="12">
        <f>指数!C131/指数!C130-1</f>
        <v>2.079904872762306E-2</v>
      </c>
      <c r="D131" s="12">
        <f>指数!D131/指数!D130-1</f>
        <v>2.0453759970391561E-2</v>
      </c>
      <c r="E131" s="12">
        <f>指数!E131/指数!E130-1</f>
        <v>9.6924068736059521E-3</v>
      </c>
      <c r="F131" s="12">
        <f>指数!F131/指数!F130-1</f>
        <v>1.7202897167082343E-2</v>
      </c>
      <c r="G131" s="12">
        <f>指数!G131/指数!G130-1</f>
        <v>5.3763198648458355E-2</v>
      </c>
    </row>
    <row r="132" spans="1:7" x14ac:dyDescent="0.15">
      <c r="A132" s="7">
        <v>39581</v>
      </c>
      <c r="B132" s="12">
        <f>指数!B132/指数!B131-1</f>
        <v>-1.3631521260358714E-2</v>
      </c>
      <c r="C132" s="12">
        <f>指数!C132/指数!C131-1</f>
        <v>2.3911627735522245E-3</v>
      </c>
      <c r="D132" s="12">
        <f>指数!D132/指数!D131-1</f>
        <v>7.213737302622425E-3</v>
      </c>
      <c r="E132" s="12">
        <f>指数!E132/指数!E131-1</f>
        <v>-4.6147410446282344E-2</v>
      </c>
      <c r="F132" s="12">
        <f>指数!F132/指数!F131-1</f>
        <v>2.1209077211086225E-2</v>
      </c>
      <c r="G132" s="12">
        <f>指数!G132/指数!G131-1</f>
        <v>6.5406526223533268E-2</v>
      </c>
    </row>
    <row r="133" spans="1:7" x14ac:dyDescent="0.15">
      <c r="A133" s="7">
        <v>39582</v>
      </c>
      <c r="B133" s="12">
        <f>指数!B133/指数!B132-1</f>
        <v>3.2217026811607319E-2</v>
      </c>
      <c r="C133" s="12">
        <f>指数!C133/指数!C132-1</f>
        <v>2.1969266073039506E-2</v>
      </c>
      <c r="D133" s="12">
        <f>指数!D133/指数!D132-1</f>
        <v>2.0983149934866274E-2</v>
      </c>
      <c r="E133" s="12">
        <f>指数!E133/指数!E132-1</f>
        <v>2.8113963884251136E-2</v>
      </c>
      <c r="F133" s="12">
        <f>指数!F133/指数!F132-1</f>
        <v>1.2732904597607009E-2</v>
      </c>
      <c r="G133" s="12">
        <f>指数!G133/指数!G132-1</f>
        <v>-5.8110663570105636E-3</v>
      </c>
    </row>
    <row r="134" spans="1:7" x14ac:dyDescent="0.15">
      <c r="A134" s="7">
        <v>39583</v>
      </c>
      <c r="B134" s="12">
        <f>指数!B134/指数!B133-1</f>
        <v>-6.9646710834100345E-3</v>
      </c>
      <c r="C134" s="12">
        <f>指数!C134/指数!C133-1</f>
        <v>-8.9336906169859009E-3</v>
      </c>
      <c r="D134" s="12">
        <f>指数!D134/指数!D133-1</f>
        <v>-6.4080454553706589E-3</v>
      </c>
      <c r="E134" s="12">
        <f>指数!E134/指数!E133-1</f>
        <v>9.2797006548184235E-4</v>
      </c>
      <c r="F134" s="12">
        <f>指数!F134/指数!F133-1</f>
        <v>3.056131271385043E-3</v>
      </c>
      <c r="G134" s="12">
        <f>指数!G134/指数!G133-1</f>
        <v>-3.700760585764562E-2</v>
      </c>
    </row>
    <row r="135" spans="1:7" x14ac:dyDescent="0.15">
      <c r="A135" s="7">
        <v>39584</v>
      </c>
      <c r="B135" s="12">
        <f>指数!B135/指数!B134-1</f>
        <v>-3.0318457785917241E-3</v>
      </c>
      <c r="C135" s="12">
        <f>指数!C135/指数!C134-1</f>
        <v>-1.4363691376702015E-2</v>
      </c>
      <c r="D135" s="12">
        <f>指数!D135/指数!D134-1</f>
        <v>-1.1035188365549842E-2</v>
      </c>
      <c r="E135" s="12">
        <f>指数!E135/指数!E134-1</f>
        <v>2.9046946145391717E-2</v>
      </c>
      <c r="F135" s="12">
        <f>指数!F135/指数!F134-1</f>
        <v>-1.1627309873310065E-2</v>
      </c>
      <c r="G135" s="12">
        <f>指数!G135/指数!G134-1</f>
        <v>-1.1036451988945206E-2</v>
      </c>
    </row>
    <row r="136" spans="1:7" x14ac:dyDescent="0.15">
      <c r="A136" s="7">
        <v>39587</v>
      </c>
      <c r="B136" s="12">
        <f>指数!B136/指数!B135-1</f>
        <v>-5.6019633547756964E-3</v>
      </c>
      <c r="C136" s="12">
        <f>指数!C136/指数!C135-1</f>
        <v>-4.5678809207461146E-4</v>
      </c>
      <c r="D136" s="12">
        <f>指数!D136/指数!D135-1</f>
        <v>4.4311314032354776E-3</v>
      </c>
      <c r="E136" s="12">
        <f>指数!E136/指数!E135-1</f>
        <v>-2.7544066146446222E-2</v>
      </c>
      <c r="F136" s="12">
        <f>指数!F136/指数!F135-1</f>
        <v>-1.2414769072430221E-2</v>
      </c>
      <c r="G136" s="12">
        <f>指数!G136/指数!G135-1</f>
        <v>8.3226937767866271E-3</v>
      </c>
    </row>
    <row r="137" spans="1:7" x14ac:dyDescent="0.15">
      <c r="A137" s="7">
        <v>39588</v>
      </c>
      <c r="B137" s="12">
        <f>指数!B137/指数!B136-1</f>
        <v>-5.1928044209735624E-2</v>
      </c>
      <c r="C137" s="12">
        <f>指数!C137/指数!C136-1</f>
        <v>-6.2925516885541932E-2</v>
      </c>
      <c r="D137" s="12">
        <f>指数!D137/指数!D136-1</f>
        <v>-5.6021062090601648E-2</v>
      </c>
      <c r="E137" s="12">
        <f>指数!E137/指数!E136-1</f>
        <v>-6.0481310191791926E-2</v>
      </c>
      <c r="F137" s="12">
        <f>指数!F137/指数!F136-1</f>
        <v>-5.420889928803696E-2</v>
      </c>
      <c r="G137" s="12">
        <f>指数!G137/指数!G136-1</f>
        <v>-7.2126599836075944E-2</v>
      </c>
    </row>
    <row r="138" spans="1:7" x14ac:dyDescent="0.15">
      <c r="A138" s="7">
        <v>39589</v>
      </c>
      <c r="B138" s="12">
        <f>指数!B138/指数!B137-1</f>
        <v>1.9464700524412404E-2</v>
      </c>
      <c r="C138" s="12">
        <f>指数!C138/指数!C137-1</f>
        <v>2.4864051348474359E-2</v>
      </c>
      <c r="D138" s="12">
        <f>指数!D138/指数!D137-1</f>
        <v>2.7283253727022672E-2</v>
      </c>
      <c r="E138" s="12">
        <f>指数!E138/指数!E137-1</f>
        <v>2.180551579349177E-2</v>
      </c>
      <c r="F138" s="12">
        <f>指数!F138/指数!F137-1</f>
        <v>2.4196175759325422E-2</v>
      </c>
      <c r="G138" s="12">
        <f>指数!G138/指数!G137-1</f>
        <v>3.0426830649362469E-2</v>
      </c>
    </row>
    <row r="139" spans="1:7" x14ac:dyDescent="0.15">
      <c r="A139" s="7">
        <v>39590</v>
      </c>
      <c r="B139" s="12">
        <f>指数!B139/指数!B138-1</f>
        <v>-1.8929170907072357E-2</v>
      </c>
      <c r="C139" s="12">
        <f>指数!C139/指数!C138-1</f>
        <v>-9.5221770531394023E-3</v>
      </c>
      <c r="D139" s="12">
        <f>指数!D139/指数!D138-1</f>
        <v>-5.0125992359173477E-3</v>
      </c>
      <c r="E139" s="12">
        <f>指数!E139/指数!E138-1</f>
        <v>-2.9706591952681216E-2</v>
      </c>
      <c r="F139" s="12">
        <f>指数!F139/指数!F138-1</f>
        <v>-1.9709108965174638E-2</v>
      </c>
      <c r="G139" s="12">
        <f>指数!G139/指数!G138-1</f>
        <v>-2.306329079144398E-2</v>
      </c>
    </row>
    <row r="140" spans="1:7" x14ac:dyDescent="0.15">
      <c r="A140" s="7">
        <v>39591</v>
      </c>
      <c r="B140" s="12">
        <f>指数!B140/指数!B139-1</f>
        <v>-9.7778759726683262E-3</v>
      </c>
      <c r="C140" s="12">
        <f>指数!C140/指数!C139-1</f>
        <v>-1.0822538776459112E-2</v>
      </c>
      <c r="D140" s="12">
        <f>指数!D140/指数!D139-1</f>
        <v>-1.8768040956374854E-2</v>
      </c>
      <c r="E140" s="12">
        <f>指数!E140/指数!E139-1</f>
        <v>-2.4664522390573707E-2</v>
      </c>
      <c r="F140" s="12">
        <f>指数!F140/指数!F139-1</f>
        <v>-2.5561069296378136E-2</v>
      </c>
      <c r="G140" s="12">
        <f>指数!G140/指数!G139-1</f>
        <v>-1.5949443274149822E-2</v>
      </c>
    </row>
    <row r="141" spans="1:7" x14ac:dyDescent="0.15">
      <c r="A141" s="7">
        <v>39594</v>
      </c>
      <c r="B141" s="12">
        <f>指数!B141/指数!B140-1</f>
        <v>-3.1544290709222822E-2</v>
      </c>
      <c r="C141" s="12">
        <f>指数!C141/指数!C140-1</f>
        <v>-2.6347055213922999E-2</v>
      </c>
      <c r="D141" s="12">
        <f>指数!D141/指数!D140-1</f>
        <v>-3.3266912368730805E-2</v>
      </c>
      <c r="E141" s="12">
        <f>指数!E141/指数!E140-1</f>
        <v>-5.8750966298787843E-2</v>
      </c>
      <c r="F141" s="12">
        <f>指数!F141/指数!F140-1</f>
        <v>-4.3710269544406044E-2</v>
      </c>
      <c r="G141" s="12">
        <f>指数!G141/指数!G140-1</f>
        <v>-1.781702820886566E-2</v>
      </c>
    </row>
    <row r="142" spans="1:7" x14ac:dyDescent="0.15">
      <c r="A142" s="7">
        <v>39595</v>
      </c>
      <c r="B142" s="12">
        <f>指数!B142/指数!B141-1</f>
        <v>4.7707081888728187E-3</v>
      </c>
      <c r="C142" s="12">
        <f>指数!C142/指数!C141-1</f>
        <v>3.9664767013074531E-3</v>
      </c>
      <c r="D142" s="12">
        <f>指数!D142/指数!D141-1</f>
        <v>1.0047625746036903E-3</v>
      </c>
      <c r="E142" s="12">
        <f>指数!E142/指数!E141-1</f>
        <v>2.843063588865391E-2</v>
      </c>
      <c r="F142" s="12">
        <f>指数!F142/指数!F141-1</f>
        <v>1.0107044071808069E-2</v>
      </c>
      <c r="G142" s="12">
        <f>指数!G142/指数!G141-1</f>
        <v>1.0068207742626401E-2</v>
      </c>
    </row>
    <row r="143" spans="1:7" x14ac:dyDescent="0.15">
      <c r="A143" s="7">
        <v>39596</v>
      </c>
      <c r="B143" s="12">
        <f>指数!B143/指数!B142-1</f>
        <v>2.7971030702980793E-2</v>
      </c>
      <c r="C143" s="12">
        <f>指数!C143/指数!C142-1</f>
        <v>2.7706395550735508E-2</v>
      </c>
      <c r="D143" s="12">
        <f>指数!D143/指数!D142-1</f>
        <v>2.3450562245655782E-2</v>
      </c>
      <c r="E143" s="12">
        <f>指数!E143/指数!E142-1</f>
        <v>6.0887960036701161E-2</v>
      </c>
      <c r="F143" s="12">
        <f>指数!F143/指数!F142-1</f>
        <v>2.8694830838394747E-2</v>
      </c>
      <c r="G143" s="12">
        <f>指数!G143/指数!G142-1</f>
        <v>2.2744558015188154E-2</v>
      </c>
    </row>
    <row r="144" spans="1:7" x14ac:dyDescent="0.15">
      <c r="A144" s="7">
        <v>39597</v>
      </c>
      <c r="B144" s="12">
        <f>指数!B144/指数!B143-1</f>
        <v>-2.5939617488568434E-2</v>
      </c>
      <c r="C144" s="12">
        <f>指数!C144/指数!C143-1</f>
        <v>-2.5483071068760688E-2</v>
      </c>
      <c r="D144" s="12">
        <f>指数!D144/指数!D143-1</f>
        <v>-1.8886535077395461E-2</v>
      </c>
      <c r="E144" s="12">
        <f>指数!E144/指数!E143-1</f>
        <v>-4.6086086086085998E-2</v>
      </c>
      <c r="F144" s="12">
        <f>指数!F144/指数!F143-1</f>
        <v>-3.2128426519029918E-2</v>
      </c>
      <c r="G144" s="12">
        <f>指数!G144/指数!G143-1</f>
        <v>-2.3092242212213177E-2</v>
      </c>
    </row>
    <row r="145" spans="1:7" x14ac:dyDescent="0.15">
      <c r="A145" s="7">
        <v>39598</v>
      </c>
      <c r="B145" s="12">
        <f>指数!B145/指数!B144-1</f>
        <v>8.5063127117153137E-3</v>
      </c>
      <c r="C145" s="12">
        <f>指数!C145/指数!C144-1</f>
        <v>1.7096889486347688E-3</v>
      </c>
      <c r="D145" s="12">
        <f>指数!D145/指数!D144-1</f>
        <v>1.5879906776949948E-3</v>
      </c>
      <c r="E145" s="12">
        <f>指数!E145/指数!E144-1</f>
        <v>4.8329415715245183E-2</v>
      </c>
      <c r="F145" s="12">
        <f>指数!F145/指数!F144-1</f>
        <v>9.1319830534717372E-3</v>
      </c>
      <c r="G145" s="12">
        <f>指数!G145/指数!G144-1</f>
        <v>3.4283605285845287E-3</v>
      </c>
    </row>
    <row r="146" spans="1:7" x14ac:dyDescent="0.15">
      <c r="A146" s="7">
        <v>39601</v>
      </c>
      <c r="B146" s="12">
        <f>指数!B146/指数!B145-1</f>
        <v>4.0151412360542871E-3</v>
      </c>
      <c r="C146" s="12">
        <f>指数!C146/指数!C145-1</f>
        <v>8.6589999547346252E-3</v>
      </c>
      <c r="D146" s="12">
        <f>指数!D146/指数!D145-1</f>
        <v>1.325409770619701E-2</v>
      </c>
      <c r="E146" s="12">
        <f>指数!E146/指数!E145-1</f>
        <v>-6.7106032335817467E-3</v>
      </c>
      <c r="F146" s="12">
        <f>指数!F146/指数!F145-1</f>
        <v>-4.3963523665262461E-3</v>
      </c>
      <c r="G146" s="12">
        <f>指数!G146/指数!G145-1</f>
        <v>1.4347618691846531E-2</v>
      </c>
    </row>
    <row r="147" spans="1:7" x14ac:dyDescent="0.15">
      <c r="A147" s="7">
        <v>39602</v>
      </c>
      <c r="B147" s="12">
        <f>指数!B147/指数!B146-1</f>
        <v>-3.232363348529832E-3</v>
      </c>
      <c r="C147" s="12">
        <f>指数!C147/指数!C146-1</f>
        <v>-4.5008777371540187E-3</v>
      </c>
      <c r="D147" s="12">
        <f>指数!D147/指数!D146-1</f>
        <v>-4.6154019339660346E-3</v>
      </c>
      <c r="E147" s="12">
        <f>指数!E147/指数!E146-1</f>
        <v>-1.1012665371375241E-2</v>
      </c>
      <c r="F147" s="12">
        <f>指数!F147/指数!F146-1</f>
        <v>9.7505484683524379E-4</v>
      </c>
      <c r="G147" s="12">
        <f>指数!G147/指数!G146-1</f>
        <v>-5.0907236646411391E-3</v>
      </c>
    </row>
    <row r="148" spans="1:7" x14ac:dyDescent="0.15">
      <c r="A148" s="7">
        <v>39603</v>
      </c>
      <c r="B148" s="12">
        <f>指数!B148/指数!B147-1</f>
        <v>-1.8591022409389923E-2</v>
      </c>
      <c r="C148" s="12">
        <f>指数!C148/指数!C147-1</f>
        <v>-1.7772002863885916E-2</v>
      </c>
      <c r="D148" s="12">
        <f>指数!D148/指数!D147-1</f>
        <v>-1.8165522545039225E-2</v>
      </c>
      <c r="E148" s="12">
        <f>指数!E148/指数!E147-1</f>
        <v>-1.4094380996633293E-2</v>
      </c>
      <c r="F148" s="12">
        <f>指数!F148/指数!F147-1</f>
        <v>-1.9969153340368528E-2</v>
      </c>
      <c r="G148" s="12">
        <f>指数!G148/指数!G147-1</f>
        <v>-1.7295087101862783E-2</v>
      </c>
    </row>
    <row r="149" spans="1:7" x14ac:dyDescent="0.15">
      <c r="A149" s="7">
        <v>39604</v>
      </c>
      <c r="B149" s="12">
        <f>指数!B149/指数!B148-1</f>
        <v>-9.8056905709743569E-3</v>
      </c>
      <c r="C149" s="12">
        <f>指数!C149/指数!C148-1</f>
        <v>-1.257802207295744E-2</v>
      </c>
      <c r="D149" s="12">
        <f>指数!D149/指数!D148-1</f>
        <v>-1.112976470554361E-2</v>
      </c>
      <c r="E149" s="12">
        <f>指数!E149/指数!E148-1</f>
        <v>3.1105304934515132E-2</v>
      </c>
      <c r="F149" s="12">
        <f>指数!F149/指数!F148-1</f>
        <v>-2.3366474635621803E-2</v>
      </c>
      <c r="G149" s="12">
        <f>指数!G149/指数!G148-1</f>
        <v>-7.5219341454084709E-3</v>
      </c>
    </row>
    <row r="150" spans="1:7" x14ac:dyDescent="0.15">
      <c r="A150" s="7">
        <v>39605</v>
      </c>
      <c r="B150" s="12">
        <f>指数!B150/指数!B149-1</f>
        <v>-6.4462122808316424E-3</v>
      </c>
      <c r="C150" s="12">
        <f>指数!C150/指数!C149-1</f>
        <v>-7.5379563580487696E-3</v>
      </c>
      <c r="D150" s="12">
        <f>指数!D150/指数!D149-1</f>
        <v>-4.0622943372490283E-3</v>
      </c>
      <c r="E150" s="12">
        <f>指数!E150/指数!E149-1</f>
        <v>-6.7759370038330546E-3</v>
      </c>
      <c r="F150" s="12">
        <f>指数!F150/指数!F149-1</f>
        <v>7.3288568621028283E-3</v>
      </c>
      <c r="G150" s="12">
        <f>指数!G150/指数!G149-1</f>
        <v>-1.3514223654708668E-2</v>
      </c>
    </row>
    <row r="151" spans="1:7" x14ac:dyDescent="0.15">
      <c r="A151" s="7">
        <v>39609</v>
      </c>
      <c r="B151" s="12">
        <f>指数!B151/指数!B150-1</f>
        <v>-8.1083249749247743E-2</v>
      </c>
      <c r="C151" s="12">
        <f>指数!C151/指数!C150-1</f>
        <v>-8.7365561775466172E-2</v>
      </c>
      <c r="D151" s="12">
        <f>指数!D151/指数!D150-1</f>
        <v>-8.6042098553538393E-2</v>
      </c>
      <c r="E151" s="12">
        <f>指数!E151/指数!E150-1</f>
        <v>-7.8337814162650066E-2</v>
      </c>
      <c r="F151" s="12">
        <f>指数!F151/指数!F150-1</f>
        <v>-8.9399666707312253E-2</v>
      </c>
      <c r="G151" s="12">
        <f>指数!G151/指数!G150-1</f>
        <v>-7.7736246629909966E-2</v>
      </c>
    </row>
    <row r="152" spans="1:7" x14ac:dyDescent="0.15">
      <c r="A152" s="7">
        <v>39610</v>
      </c>
      <c r="B152" s="12">
        <f>指数!B152/指数!B151-1</f>
        <v>-2.0663889027493609E-2</v>
      </c>
      <c r="C152" s="12">
        <f>指数!C152/指数!C151-1</f>
        <v>-2.5920749579659397E-2</v>
      </c>
      <c r="D152" s="12">
        <f>指数!D152/指数!D151-1</f>
        <v>-2.2800563055857648E-2</v>
      </c>
      <c r="E152" s="12">
        <f>指数!E152/指数!E151-1</f>
        <v>3.0124914592056795E-2</v>
      </c>
      <c r="F152" s="12">
        <f>指数!F152/指数!F151-1</f>
        <v>-1.6913811298617132E-2</v>
      </c>
      <c r="G152" s="12">
        <f>指数!G152/指数!G151-1</f>
        <v>-1.3984443189403062E-2</v>
      </c>
    </row>
    <row r="153" spans="1:7" x14ac:dyDescent="0.15">
      <c r="A153" s="7">
        <v>39611</v>
      </c>
      <c r="B153" s="12">
        <f>指数!B153/指数!B152-1</f>
        <v>-1.7727605642772981E-2</v>
      </c>
      <c r="C153" s="12">
        <f>指数!C153/指数!C152-1</f>
        <v>-9.1046570723786191E-3</v>
      </c>
      <c r="D153" s="12">
        <f>指数!D153/指数!D152-1</f>
        <v>-9.7821923503780273E-3</v>
      </c>
      <c r="E153" s="12">
        <f>指数!E153/指数!E152-1</f>
        <v>-7.167699856288845E-2</v>
      </c>
      <c r="F153" s="12">
        <f>指数!F153/指数!F152-1</f>
        <v>-1.266766987520429E-2</v>
      </c>
      <c r="G153" s="12">
        <f>指数!G153/指数!G152-1</f>
        <v>-1.4820648671869385E-2</v>
      </c>
    </row>
    <row r="154" spans="1:7" x14ac:dyDescent="0.15">
      <c r="A154" s="7">
        <v>39612</v>
      </c>
      <c r="B154" s="12">
        <f>指数!B154/指数!B153-1</f>
        <v>-3.4205074838797644E-2</v>
      </c>
      <c r="C154" s="12">
        <f>指数!C154/指数!C153-1</f>
        <v>-4.7674149502429986E-2</v>
      </c>
      <c r="D154" s="12">
        <f>指数!D154/指数!D153-1</f>
        <v>-4.7479873704395548E-2</v>
      </c>
      <c r="E154" s="12">
        <f>指数!E154/指数!E153-1</f>
        <v>-7.8566979334603659E-2</v>
      </c>
      <c r="F154" s="12">
        <f>指数!F154/指数!F153-1</f>
        <v>-1.5274045946958026E-2</v>
      </c>
      <c r="G154" s="12">
        <f>指数!G154/指数!G153-1</f>
        <v>-2.9651162790697572E-2</v>
      </c>
    </row>
    <row r="155" spans="1:7" x14ac:dyDescent="0.15">
      <c r="A155" s="7">
        <v>39615</v>
      </c>
      <c r="B155" s="12">
        <f>指数!B155/指数!B154-1</f>
        <v>-9.0227986788045111E-3</v>
      </c>
      <c r="C155" s="12">
        <f>指数!C155/指数!C154-1</f>
        <v>-2.2094512495484442E-2</v>
      </c>
      <c r="D155" s="12">
        <f>指数!D155/指数!D154-1</f>
        <v>-2.3994807430650078E-2</v>
      </c>
      <c r="E155" s="12">
        <f>指数!E155/指数!E154-1</f>
        <v>-3.144416498493896E-2</v>
      </c>
      <c r="F155" s="12">
        <f>指数!F155/指数!F154-1</f>
        <v>-1.0574139058268095E-3</v>
      </c>
      <c r="G155" s="12">
        <f>指数!G155/指数!G154-1</f>
        <v>-8.2588920965195323E-3</v>
      </c>
    </row>
    <row r="156" spans="1:7" x14ac:dyDescent="0.15">
      <c r="A156" s="7">
        <v>39616</v>
      </c>
      <c r="B156" s="12">
        <f>指数!B156/指数!B155-1</f>
        <v>-3.7110803999674813E-2</v>
      </c>
      <c r="C156" s="12">
        <f>指数!C156/指数!C155-1</f>
        <v>-6.2639783465756937E-2</v>
      </c>
      <c r="D156" s="12">
        <f>指数!D156/指数!D155-1</f>
        <v>-6.080920086346997E-2</v>
      </c>
      <c r="E156" s="12">
        <f>指数!E156/指数!E155-1</f>
        <v>-7.3654390934844161E-2</v>
      </c>
      <c r="F156" s="12">
        <f>指数!F156/指数!F155-1</f>
        <v>-3.5385730170868102E-2</v>
      </c>
      <c r="G156" s="12">
        <f>指数!G156/指数!G155-1</f>
        <v>-4.717868446165363E-2</v>
      </c>
    </row>
    <row r="157" spans="1:7" x14ac:dyDescent="0.15">
      <c r="A157" s="7">
        <v>39617</v>
      </c>
      <c r="B157" s="12">
        <f>指数!B157/指数!B156-1</f>
        <v>5.2271096289417063E-2</v>
      </c>
      <c r="C157" s="12">
        <f>指数!C157/指数!C156-1</f>
        <v>5.7518208426928119E-2</v>
      </c>
      <c r="D157" s="12">
        <f>指数!D157/指数!D156-1</f>
        <v>5.1800130257637411E-2</v>
      </c>
      <c r="E157" s="12">
        <f>指数!E157/指数!E156-1</f>
        <v>6.264681115099946E-2</v>
      </c>
      <c r="F157" s="12">
        <f>指数!F157/指数!F156-1</f>
        <v>4.8813669627588485E-2</v>
      </c>
      <c r="G157" s="12">
        <f>指数!G157/指数!G156-1</f>
        <v>5.3776650550844352E-2</v>
      </c>
    </row>
    <row r="158" spans="1:7" x14ac:dyDescent="0.15">
      <c r="A158" s="7">
        <v>39618</v>
      </c>
      <c r="B158" s="12">
        <f>指数!B158/指数!B157-1</f>
        <v>-7.294226198236875E-2</v>
      </c>
      <c r="C158" s="12">
        <f>指数!C158/指数!C157-1</f>
        <v>-8.4367716407393378E-2</v>
      </c>
      <c r="D158" s="12">
        <f>指数!D158/指数!D157-1</f>
        <v>-7.801002260847012E-2</v>
      </c>
      <c r="E158" s="12">
        <f>指数!E158/指数!E157-1</f>
        <v>-9.3330969908034911E-2</v>
      </c>
      <c r="F158" s="12">
        <f>指数!F158/指数!F157-1</f>
        <v>-9.1684132354154735E-2</v>
      </c>
      <c r="G158" s="12">
        <f>指数!G158/指数!G157-1</f>
        <v>-7.7476658199459258E-2</v>
      </c>
    </row>
    <row r="159" spans="1:7" x14ac:dyDescent="0.15">
      <c r="A159" s="7">
        <v>39619</v>
      </c>
      <c r="B159" s="12">
        <f>指数!B159/指数!B158-1</f>
        <v>2.7619109437881484E-2</v>
      </c>
      <c r="C159" s="12">
        <f>指数!C159/指数!C158-1</f>
        <v>2.274678111587991E-2</v>
      </c>
      <c r="D159" s="12">
        <f>指数!D159/指数!D158-1</f>
        <v>1.5333674341963865E-2</v>
      </c>
      <c r="E159" s="12">
        <f>指数!E159/指数!E158-1</f>
        <v>9.4198148467598219E-2</v>
      </c>
      <c r="F159" s="12">
        <f>指数!F159/指数!F158-1</f>
        <v>-1.3891866553777832E-2</v>
      </c>
      <c r="G159" s="12">
        <f>指数!G159/指数!G158-1</f>
        <v>2.2294775773702202E-2</v>
      </c>
    </row>
    <row r="160" spans="1:7" x14ac:dyDescent="0.15">
      <c r="A160" s="7">
        <v>39622</v>
      </c>
      <c r="B160" s="12">
        <f>指数!B160/指数!B159-1</f>
        <v>-2.0960321721462449E-2</v>
      </c>
      <c r="C160" s="12">
        <f>指数!C160/指数!C159-1</f>
        <v>-1.6753006207764876E-2</v>
      </c>
      <c r="D160" s="12">
        <f>指数!D160/指数!D159-1</f>
        <v>-2.0093835326693066E-2</v>
      </c>
      <c r="E160" s="12">
        <f>指数!E160/指数!E159-1</f>
        <v>-3.0815798877514622E-2</v>
      </c>
      <c r="F160" s="12">
        <f>指数!F160/指数!F159-1</f>
        <v>-3.290293101033992E-2</v>
      </c>
      <c r="G160" s="12">
        <f>指数!G160/指数!G159-1</f>
        <v>-8.3522140254843613E-3</v>
      </c>
    </row>
    <row r="161" spans="1:7" x14ac:dyDescent="0.15">
      <c r="A161" s="7">
        <v>39623</v>
      </c>
      <c r="B161" s="12">
        <f>指数!B161/指数!B160-1</f>
        <v>2.2215531516806886E-2</v>
      </c>
      <c r="C161" s="12">
        <f>指数!C161/指数!C160-1</f>
        <v>3.2671442289650132E-2</v>
      </c>
      <c r="D161" s="12">
        <f>指数!D161/指数!D160-1</f>
        <v>2.669099899923455E-2</v>
      </c>
      <c r="E161" s="12">
        <f>指数!E161/指数!E160-1</f>
        <v>3.0982280347886526E-2</v>
      </c>
      <c r="F161" s="12">
        <f>指数!F161/指数!F160-1</f>
        <v>-9.0114119148773097E-3</v>
      </c>
      <c r="G161" s="12">
        <f>指数!G161/指数!G160-1</f>
        <v>3.2151225913997772E-2</v>
      </c>
    </row>
    <row r="162" spans="1:7" x14ac:dyDescent="0.15">
      <c r="A162" s="7">
        <v>39624</v>
      </c>
      <c r="B162" s="12">
        <f>指数!B162/指数!B161-1</f>
        <v>4.1242391090914099E-2</v>
      </c>
      <c r="C162" s="12">
        <f>指数!C162/指数!C161-1</f>
        <v>5.7051343715373903E-2</v>
      </c>
      <c r="D162" s="12">
        <f>指数!D162/指数!D161-1</f>
        <v>5.3014839109194689E-2</v>
      </c>
      <c r="E162" s="12">
        <f>指数!E162/指数!E161-1</f>
        <v>3.8329248666785887E-2</v>
      </c>
      <c r="F162" s="12">
        <f>指数!F162/指数!F161-1</f>
        <v>5.711319593971087E-2</v>
      </c>
      <c r="G162" s="12">
        <f>指数!G162/指数!G161-1</f>
        <v>4.7062823627747497E-2</v>
      </c>
    </row>
    <row r="163" spans="1:7" x14ac:dyDescent="0.15">
      <c r="A163" s="7">
        <v>39625</v>
      </c>
      <c r="B163" s="12">
        <f>指数!B163/指数!B162-1</f>
        <v>3.8288758528257638E-3</v>
      </c>
      <c r="C163" s="12">
        <f>指数!C163/指数!C162-1</f>
        <v>1.2268697967575681E-2</v>
      </c>
      <c r="D163" s="12">
        <f>指数!D163/指数!D162-1</f>
        <v>1.2015609401942129E-2</v>
      </c>
      <c r="E163" s="12">
        <f>指数!E163/指数!E162-1</f>
        <v>-1.0231474446639188E-3</v>
      </c>
      <c r="F163" s="12">
        <f>指数!F163/指数!F162-1</f>
        <v>-3.6917951217383393E-3</v>
      </c>
      <c r="G163" s="12">
        <f>指数!G163/指数!G162-1</f>
        <v>1.4041010167977985E-2</v>
      </c>
    </row>
    <row r="164" spans="1:7" x14ac:dyDescent="0.15">
      <c r="A164" s="7">
        <v>39626</v>
      </c>
      <c r="B164" s="12">
        <f>指数!B164/指数!B163-1</f>
        <v>-5.5315323173124931E-2</v>
      </c>
      <c r="C164" s="12">
        <f>指数!C164/指数!C163-1</f>
        <v>-7.0119535177970982E-2</v>
      </c>
      <c r="D164" s="12">
        <f>指数!D164/指数!D163-1</f>
        <v>-7.0853883817278418E-2</v>
      </c>
      <c r="E164" s="12">
        <f>指数!E164/指数!E163-1</f>
        <v>-8.3588537124546169E-2</v>
      </c>
      <c r="F164" s="12">
        <f>指数!F164/指数!F163-1</f>
        <v>-6.670585099974824E-2</v>
      </c>
      <c r="G164" s="12">
        <f>指数!G164/指数!G163-1</f>
        <v>-5.4759244124956141E-2</v>
      </c>
    </row>
    <row r="165" spans="1:7" x14ac:dyDescent="0.15">
      <c r="A165" s="7">
        <v>39629</v>
      </c>
      <c r="B165" s="12">
        <f>指数!B165/指数!B164-1</f>
        <v>-8.5936889652771242E-3</v>
      </c>
      <c r="C165" s="12">
        <f>指数!C165/指数!C164-1</f>
        <v>7.5231585091182218E-3</v>
      </c>
      <c r="D165" s="12">
        <f>指数!D165/指数!D164-1</f>
        <v>-4.1346242935236255E-3</v>
      </c>
      <c r="E165" s="12">
        <f>指数!E165/指数!E164-1</f>
        <v>-2.2274844806409178E-2</v>
      </c>
      <c r="F165" s="12">
        <f>指数!F165/指数!F164-1</f>
        <v>-1.8052236091172458E-2</v>
      </c>
      <c r="G165" s="12">
        <f>指数!G165/指数!G164-1</f>
        <v>3.6736551986984445E-3</v>
      </c>
    </row>
    <row r="166" spans="1:7" x14ac:dyDescent="0.15">
      <c r="A166" s="7">
        <v>39630</v>
      </c>
      <c r="B166" s="12">
        <f>指数!B166/指数!B165-1</f>
        <v>-3.347995214591204E-2</v>
      </c>
      <c r="C166" s="12">
        <f>指数!C166/指数!C165-1</f>
        <v>-1.7293831653469427E-2</v>
      </c>
      <c r="D166" s="12">
        <f>指数!D166/指数!D165-1</f>
        <v>-2.0658161505033745E-2</v>
      </c>
      <c r="E166" s="12">
        <f>指数!E166/指数!E165-1</f>
        <v>-6.8494080898164444E-2</v>
      </c>
      <c r="F166" s="12">
        <f>指数!F166/指数!F165-1</f>
        <v>-4.4842888556040683E-2</v>
      </c>
      <c r="G166" s="12">
        <f>指数!G166/指数!G165-1</f>
        <v>-1.4095847544038476E-2</v>
      </c>
    </row>
    <row r="167" spans="1:7" x14ac:dyDescent="0.15">
      <c r="A167" s="7">
        <v>39631</v>
      </c>
      <c r="B167" s="12">
        <f>指数!B167/指数!B166-1</f>
        <v>4.6324605777603445E-4</v>
      </c>
      <c r="C167" s="12">
        <f>指数!C167/指数!C166-1</f>
        <v>1.6697648513956276E-2</v>
      </c>
      <c r="D167" s="12">
        <f>指数!D167/指数!D166-1</f>
        <v>1.8323094461509148E-2</v>
      </c>
      <c r="E167" s="12">
        <f>指数!E167/指数!E166-1</f>
        <v>-2.259859548514076E-2</v>
      </c>
      <c r="F167" s="12">
        <f>指数!F167/指数!F166-1</f>
        <v>2.2562819309768223E-3</v>
      </c>
      <c r="G167" s="12">
        <f>指数!G167/指数!G166-1</f>
        <v>1.9664694491103862E-2</v>
      </c>
    </row>
    <row r="168" spans="1:7" x14ac:dyDescent="0.15">
      <c r="A168" s="7">
        <v>39632</v>
      </c>
      <c r="B168" s="12">
        <f>指数!B168/指数!B167-1</f>
        <v>2.2599644391761764E-2</v>
      </c>
      <c r="C168" s="12">
        <f>指数!C168/指数!C167-1</f>
        <v>4.6346261245077791E-2</v>
      </c>
      <c r="D168" s="12">
        <f>指数!D168/指数!D167-1</f>
        <v>4.4417925764107302E-2</v>
      </c>
      <c r="E168" s="12">
        <f>指数!E168/指数!E167-1</f>
        <v>3.4979986574845245E-2</v>
      </c>
      <c r="F168" s="12">
        <f>指数!F168/指数!F167-1</f>
        <v>3.3530851046122523E-2</v>
      </c>
      <c r="G168" s="12">
        <f>指数!G168/指数!G167-1</f>
        <v>4.2379728240910852E-2</v>
      </c>
    </row>
    <row r="169" spans="1:7" x14ac:dyDescent="0.15">
      <c r="A169" s="7">
        <v>39633</v>
      </c>
      <c r="B169" s="12">
        <f>指数!B169/指数!B168-1</f>
        <v>-6.7955995232938937E-3</v>
      </c>
      <c r="C169" s="12">
        <f>指数!C169/指数!C168-1</f>
        <v>-1.4958252876062783E-4</v>
      </c>
      <c r="D169" s="12">
        <f>指数!D169/指数!D168-1</f>
        <v>-6.3642589174062181E-4</v>
      </c>
      <c r="E169" s="12">
        <f>指数!E169/指数!E168-1</f>
        <v>1.7583473456641796E-2</v>
      </c>
      <c r="F169" s="12">
        <f>指数!F169/指数!F168-1</f>
        <v>-9.4816687737040439E-3</v>
      </c>
      <c r="G169" s="12">
        <f>指数!G169/指数!G168-1</f>
        <v>-8.6232350888504339E-4</v>
      </c>
    </row>
    <row r="170" spans="1:7" x14ac:dyDescent="0.15">
      <c r="A170" s="7">
        <v>39636</v>
      </c>
      <c r="B170" s="12">
        <f>指数!B170/指数!B169-1</f>
        <v>5.1392308113135332E-2</v>
      </c>
      <c r="C170" s="12">
        <f>指数!C170/指数!C169-1</f>
        <v>5.2280114787765175E-2</v>
      </c>
      <c r="D170" s="12">
        <f>指数!D170/指数!D169-1</f>
        <v>5.4700447271494923E-2</v>
      </c>
      <c r="E170" s="12">
        <f>指数!E170/指数!E169-1</f>
        <v>8.3246777772531866E-2</v>
      </c>
      <c r="F170" s="12">
        <f>指数!F170/指数!F169-1</f>
        <v>7.609574870233593E-2</v>
      </c>
      <c r="G170" s="12">
        <f>指数!G170/指数!G169-1</f>
        <v>4.1316430190580178E-2</v>
      </c>
    </row>
    <row r="171" spans="1:7" x14ac:dyDescent="0.15">
      <c r="A171" s="7">
        <v>39637</v>
      </c>
      <c r="B171" s="12">
        <f>指数!B171/指数!B170-1</f>
        <v>6.6186571202597744E-3</v>
      </c>
      <c r="C171" s="12">
        <f>指数!C171/指数!C170-1</f>
        <v>1.534166548189897E-2</v>
      </c>
      <c r="D171" s="12">
        <f>指数!D171/指数!D170-1</f>
        <v>1.9731290054907147E-2</v>
      </c>
      <c r="E171" s="12">
        <f>指数!E171/指数!E170-1</f>
        <v>-1.5581245845908143E-3</v>
      </c>
      <c r="F171" s="12">
        <f>指数!F171/指数!F170-1</f>
        <v>8.0380750925435063E-3</v>
      </c>
      <c r="G171" s="12">
        <f>指数!G171/指数!G170-1</f>
        <v>5.1438670270060882E-3</v>
      </c>
    </row>
    <row r="172" spans="1:7" x14ac:dyDescent="0.15">
      <c r="A172" s="7">
        <v>39638</v>
      </c>
      <c r="B172" s="12">
        <f>指数!B172/指数!B171-1</f>
        <v>3.9040746560802697E-2</v>
      </c>
      <c r="C172" s="12">
        <f>指数!C172/指数!C171-1</f>
        <v>2.6677741286692536E-2</v>
      </c>
      <c r="D172" s="12">
        <f>指数!D172/指数!D171-1</f>
        <v>2.7566457635746167E-2</v>
      </c>
      <c r="E172" s="12">
        <f>指数!E172/指数!E171-1</f>
        <v>4.4939651221162391E-2</v>
      </c>
      <c r="F172" s="12">
        <f>指数!F172/指数!F171-1</f>
        <v>3.8839426233193919E-2</v>
      </c>
      <c r="G172" s="12">
        <f>指数!G172/指数!G171-1</f>
        <v>2.229901210563634E-2</v>
      </c>
    </row>
    <row r="173" spans="1:7" x14ac:dyDescent="0.15">
      <c r="A173" s="7">
        <v>39639</v>
      </c>
      <c r="B173" s="12">
        <f>指数!B173/指数!B172-1</f>
        <v>-1.3730751244556694E-2</v>
      </c>
      <c r="C173" s="12">
        <f>指数!C173/指数!C172-1</f>
        <v>-2.2832168374068207E-2</v>
      </c>
      <c r="D173" s="12">
        <f>指数!D173/指数!D172-1</f>
        <v>-2.1202747056484506E-2</v>
      </c>
      <c r="E173" s="12">
        <f>指数!E173/指数!E172-1</f>
        <v>-4.3341131255744014E-2</v>
      </c>
      <c r="F173" s="12">
        <f>指数!F173/指数!F172-1</f>
        <v>-3.0808020690177518E-2</v>
      </c>
      <c r="G173" s="12">
        <f>指数!G173/指数!G172-1</f>
        <v>-2.2204925570344924E-2</v>
      </c>
    </row>
    <row r="174" spans="1:7" x14ac:dyDescent="0.15">
      <c r="A174" s="7">
        <v>39640</v>
      </c>
      <c r="B174" s="12">
        <f>指数!B174/指数!B173-1</f>
        <v>-6.8029040968750065E-3</v>
      </c>
      <c r="C174" s="12">
        <f>指数!C174/指数!C173-1</f>
        <v>-6.2680611199400493E-3</v>
      </c>
      <c r="D174" s="12">
        <f>指数!D174/指数!D173-1</f>
        <v>-4.56514105115291E-3</v>
      </c>
      <c r="E174" s="12">
        <f>指数!E174/指数!E173-1</f>
        <v>-2.1986419510491073E-2</v>
      </c>
      <c r="F174" s="12">
        <f>指数!F174/指数!F173-1</f>
        <v>-1.9993152010480464E-2</v>
      </c>
      <c r="G174" s="12">
        <f>指数!G174/指数!G173-1</f>
        <v>-5.6171119699051086E-3</v>
      </c>
    </row>
    <row r="175" spans="1:7" x14ac:dyDescent="0.15">
      <c r="A175" s="7">
        <v>39643</v>
      </c>
      <c r="B175" s="12">
        <f>指数!B175/指数!B174-1</f>
        <v>7.5740646690367619E-3</v>
      </c>
      <c r="C175" s="12">
        <f>指数!C175/指数!C174-1</f>
        <v>2.0946586523575172E-2</v>
      </c>
      <c r="D175" s="12">
        <f>指数!D175/指数!D174-1</f>
        <v>2.3051436002434977E-2</v>
      </c>
      <c r="E175" s="12">
        <f>指数!E175/指数!E174-1</f>
        <v>6.67500111622088E-3</v>
      </c>
      <c r="F175" s="12">
        <f>指数!F175/指数!F174-1</f>
        <v>2.4851891234999313E-2</v>
      </c>
      <c r="G175" s="12">
        <f>指数!G175/指数!G174-1</f>
        <v>2.0510138864679561E-2</v>
      </c>
    </row>
    <row r="176" spans="1:7" x14ac:dyDescent="0.15">
      <c r="A176" s="7">
        <v>39644</v>
      </c>
      <c r="B176" s="12">
        <f>指数!B176/指数!B175-1</f>
        <v>-4.1295486698007644E-2</v>
      </c>
      <c r="C176" s="12">
        <f>指数!C176/指数!C175-1</f>
        <v>-2.8771085090749882E-2</v>
      </c>
      <c r="D176" s="12">
        <f>指数!D176/指数!D175-1</f>
        <v>-2.2028323095594771E-2</v>
      </c>
      <c r="E176" s="12">
        <f>指数!E176/指数!E175-1</f>
        <v>-5.8778524382941955E-2</v>
      </c>
      <c r="F176" s="12">
        <f>指数!F176/指数!F175-1</f>
        <v>-2.8851569679542166E-2</v>
      </c>
      <c r="G176" s="12">
        <f>指数!G176/指数!G175-1</f>
        <v>-3.2009919279333943E-2</v>
      </c>
    </row>
    <row r="177" spans="1:7" x14ac:dyDescent="0.15">
      <c r="A177" s="7">
        <v>39645</v>
      </c>
      <c r="B177" s="12">
        <f>指数!B177/指数!B176-1</f>
        <v>-3.7637838330447537E-2</v>
      </c>
      <c r="C177" s="12">
        <f>指数!C177/指数!C176-1</f>
        <v>-5.0799496511961029E-2</v>
      </c>
      <c r="D177" s="12">
        <f>指数!D177/指数!D176-1</f>
        <v>-4.9017404981246737E-2</v>
      </c>
      <c r="E177" s="12">
        <f>指数!E177/指数!E176-1</f>
        <v>-3.5730694468987467E-2</v>
      </c>
      <c r="F177" s="12">
        <f>指数!F177/指数!F176-1</f>
        <v>-4.8054396019505674E-2</v>
      </c>
      <c r="G177" s="12">
        <f>指数!G177/指数!G176-1</f>
        <v>-3.4672844669838443E-2</v>
      </c>
    </row>
    <row r="178" spans="1:7" x14ac:dyDescent="0.15">
      <c r="A178" s="7">
        <v>39646</v>
      </c>
      <c r="B178" s="12">
        <f>指数!B178/指数!B177-1</f>
        <v>-1.0026952214452156E-2</v>
      </c>
      <c r="C178" s="12">
        <f>指数!C178/指数!C177-1</f>
        <v>-1.0228825889511128E-2</v>
      </c>
      <c r="D178" s="12">
        <f>指数!D178/指数!D177-1</f>
        <v>-1.4296359571799977E-2</v>
      </c>
      <c r="E178" s="12">
        <f>指数!E178/指数!E177-1</f>
        <v>-2.2565117529199097E-2</v>
      </c>
      <c r="F178" s="12">
        <f>指数!F178/指数!F177-1</f>
        <v>-1.3483830626413007E-2</v>
      </c>
      <c r="G178" s="12">
        <f>指数!G178/指数!G177-1</f>
        <v>1.662373358698277E-2</v>
      </c>
    </row>
    <row r="179" spans="1:7" x14ac:dyDescent="0.15">
      <c r="A179" s="7">
        <v>39647</v>
      </c>
      <c r="B179" s="12">
        <f>指数!B179/指数!B178-1</f>
        <v>3.5830570956597807E-2</v>
      </c>
      <c r="C179" s="12">
        <f>指数!C179/指数!C178-1</f>
        <v>3.3385074545037252E-2</v>
      </c>
      <c r="D179" s="12">
        <f>指数!D179/指数!D178-1</f>
        <v>2.9862965202896996E-2</v>
      </c>
      <c r="E179" s="12">
        <f>指数!E179/指数!E178-1</f>
        <v>6.6983313542903655E-2</v>
      </c>
      <c r="F179" s="12">
        <f>指数!F179/指数!F178-1</f>
        <v>3.0062571103526725E-2</v>
      </c>
      <c r="G179" s="12">
        <f>指数!G179/指数!G178-1</f>
        <v>1.3438461436010796E-2</v>
      </c>
    </row>
    <row r="180" spans="1:7" x14ac:dyDescent="0.15">
      <c r="A180" s="7">
        <v>39650</v>
      </c>
      <c r="B180" s="12">
        <f>指数!B180/指数!B179-1</f>
        <v>3.3951823147904792E-2</v>
      </c>
      <c r="C180" s="12">
        <f>指数!C180/指数!C179-1</f>
        <v>4.1020624709861453E-2</v>
      </c>
      <c r="D180" s="12">
        <f>指数!D180/指数!D179-1</f>
        <v>4.3327246034303712E-2</v>
      </c>
      <c r="E180" s="12">
        <f>指数!E180/指数!E179-1</f>
        <v>4.695187666932199E-2</v>
      </c>
      <c r="F180" s="12">
        <f>指数!F180/指数!F179-1</f>
        <v>3.4660124093263134E-2</v>
      </c>
      <c r="G180" s="12">
        <f>指数!G180/指数!G179-1</f>
        <v>3.7530226567838998E-2</v>
      </c>
    </row>
    <row r="181" spans="1:7" x14ac:dyDescent="0.15">
      <c r="A181" s="7">
        <v>39651</v>
      </c>
      <c r="B181" s="12">
        <f>指数!B181/指数!B180-1</f>
        <v>-2.1676027550198151E-3</v>
      </c>
      <c r="C181" s="12">
        <f>指数!C181/指数!C180-1</f>
        <v>3.3444709524734773E-3</v>
      </c>
      <c r="D181" s="12">
        <f>指数!D181/指数!D180-1</f>
        <v>6.0404296942033753E-3</v>
      </c>
      <c r="E181" s="12">
        <f>指数!E181/指数!E180-1</f>
        <v>-3.5693505795999503E-3</v>
      </c>
      <c r="F181" s="12">
        <f>指数!F181/指数!F180-1</f>
        <v>-2.6076414569243811E-3</v>
      </c>
      <c r="G181" s="12">
        <f>指数!G181/指数!G180-1</f>
        <v>-8.2332935390727613E-5</v>
      </c>
    </row>
    <row r="182" spans="1:7" x14ac:dyDescent="0.15">
      <c r="A182" s="7">
        <v>39652</v>
      </c>
      <c r="B182" s="12">
        <f>指数!B182/指数!B181-1</f>
        <v>-7.3741539690298508E-3</v>
      </c>
      <c r="C182" s="12">
        <f>指数!C182/指数!C181-1</f>
        <v>-8.6729883397196339E-3</v>
      </c>
      <c r="D182" s="12">
        <f>指数!D182/指数!D181-1</f>
        <v>-5.5163238153720373E-3</v>
      </c>
      <c r="E182" s="12">
        <f>指数!E182/指数!E181-1</f>
        <v>-1.1004682604741634E-3</v>
      </c>
      <c r="F182" s="12">
        <f>指数!F182/指数!F181-1</f>
        <v>-1.1077050095175456E-2</v>
      </c>
      <c r="G182" s="12">
        <f>指数!G182/指数!G181-1</f>
        <v>-8.8926891834116839E-3</v>
      </c>
    </row>
    <row r="183" spans="1:7" x14ac:dyDescent="0.15">
      <c r="A183" s="7">
        <v>39653</v>
      </c>
      <c r="B183" s="12">
        <f>指数!B183/指数!B182-1</f>
        <v>3.2615179723374466E-2</v>
      </c>
      <c r="C183" s="12">
        <f>指数!C183/指数!C182-1</f>
        <v>2.4994475916597425E-2</v>
      </c>
      <c r="D183" s="12">
        <f>指数!D183/指数!D182-1</f>
        <v>2.5947384850761424E-2</v>
      </c>
      <c r="E183" s="12">
        <f>指数!E183/指数!E182-1</f>
        <v>5.1486706761845857E-2</v>
      </c>
      <c r="F183" s="12">
        <f>指数!F183/指数!F182-1</f>
        <v>2.6333080811985043E-2</v>
      </c>
      <c r="G183" s="12">
        <f>指数!G183/指数!G182-1</f>
        <v>1.2202954399486154E-2</v>
      </c>
    </row>
    <row r="184" spans="1:7" x14ac:dyDescent="0.15">
      <c r="A184" s="7">
        <v>39654</v>
      </c>
      <c r="B184" s="12">
        <f>指数!B184/指数!B183-1</f>
        <v>-1.2816723540317709E-2</v>
      </c>
      <c r="C184" s="12">
        <f>指数!C184/指数!C183-1</f>
        <v>-8.9260608484287296E-3</v>
      </c>
      <c r="D184" s="12">
        <f>指数!D184/指数!D183-1</f>
        <v>-6.4364695379450776E-3</v>
      </c>
      <c r="E184" s="12">
        <f>指数!E184/指数!E183-1</f>
        <v>-2.7519110493398169E-2</v>
      </c>
      <c r="F184" s="12">
        <f>指数!F184/指数!F183-1</f>
        <v>-1.9752426215555619E-2</v>
      </c>
      <c r="G184" s="12">
        <f>指数!G184/指数!G183-1</f>
        <v>-7.8225623153269641E-3</v>
      </c>
    </row>
    <row r="185" spans="1:7" x14ac:dyDescent="0.15">
      <c r="A185" s="7">
        <v>39657</v>
      </c>
      <c r="B185" s="12">
        <f>指数!B185/指数!B184-1</f>
        <v>7.3659499183451604E-3</v>
      </c>
      <c r="C185" s="12">
        <f>指数!C185/指数!C184-1</f>
        <v>1.3769753827821196E-2</v>
      </c>
      <c r="D185" s="12">
        <f>指数!D185/指数!D184-1</f>
        <v>1.6823040060305994E-2</v>
      </c>
      <c r="E185" s="12">
        <f>指数!E185/指数!E184-1</f>
        <v>-8.4981475577445842E-3</v>
      </c>
      <c r="F185" s="12">
        <f>指数!F185/指数!F184-1</f>
        <v>4.8599265440352202E-3</v>
      </c>
      <c r="G185" s="12">
        <f>指数!G185/指数!G184-1</f>
        <v>1.5081228642880307E-2</v>
      </c>
    </row>
    <row r="186" spans="1:7" x14ac:dyDescent="0.15">
      <c r="A186" s="7">
        <v>39658</v>
      </c>
      <c r="B186" s="12">
        <f>指数!B186/指数!B185-1</f>
        <v>-1.8650049816775538E-2</v>
      </c>
      <c r="C186" s="12">
        <f>指数!C186/指数!C185-1</f>
        <v>-2.0476701338681846E-2</v>
      </c>
      <c r="D186" s="12">
        <f>指数!D186/指数!D185-1</f>
        <v>-2.0334203759047598E-2</v>
      </c>
      <c r="E186" s="12">
        <f>指数!E186/指数!E185-1</f>
        <v>-3.3363640395618122E-2</v>
      </c>
      <c r="F186" s="12">
        <f>指数!F186/指数!F185-1</f>
        <v>-2.5982864155805419E-2</v>
      </c>
      <c r="G186" s="12">
        <f>指数!G186/指数!G185-1</f>
        <v>-7.3721625637070964E-3</v>
      </c>
    </row>
    <row r="187" spans="1:7" x14ac:dyDescent="0.15">
      <c r="A187" s="7">
        <v>39659</v>
      </c>
      <c r="B187" s="12">
        <f>指数!B187/指数!B186-1</f>
        <v>-7.3133881464605421E-3</v>
      </c>
      <c r="C187" s="12">
        <f>指数!C187/指数!C186-1</f>
        <v>-5.4698412698412913E-3</v>
      </c>
      <c r="D187" s="12">
        <f>指数!D187/指数!D186-1</f>
        <v>-5.3039286233096394E-3</v>
      </c>
      <c r="E187" s="12">
        <f>指数!E187/指数!E186-1</f>
        <v>-3.7279620091994481E-3</v>
      </c>
      <c r="F187" s="12">
        <f>指数!F187/指数!F186-1</f>
        <v>-8.2076927002171507E-3</v>
      </c>
      <c r="G187" s="12">
        <f>指数!G187/指数!G186-1</f>
        <v>-3.5050491654193827E-3</v>
      </c>
    </row>
    <row r="188" spans="1:7" x14ac:dyDescent="0.15">
      <c r="A188" s="7">
        <v>39660</v>
      </c>
      <c r="B188" s="12">
        <f>指数!B188/指数!B187-1</f>
        <v>-2.7447839743723113E-2</v>
      </c>
      <c r="C188" s="12">
        <f>指数!C188/指数!C187-1</f>
        <v>-3.6884290899108496E-2</v>
      </c>
      <c r="D188" s="12">
        <f>指数!D188/指数!D187-1</f>
        <v>-3.7451135557012183E-2</v>
      </c>
      <c r="E188" s="12">
        <f>指数!E188/指数!E187-1</f>
        <v>-4.0585350127800623E-2</v>
      </c>
      <c r="F188" s="12">
        <f>指数!F188/指数!F187-1</f>
        <v>-3.0522024775398671E-2</v>
      </c>
      <c r="G188" s="12">
        <f>指数!G188/指数!G187-1</f>
        <v>-2.8905873703957252E-2</v>
      </c>
    </row>
    <row r="189" spans="1:7" x14ac:dyDescent="0.15">
      <c r="A189" s="7">
        <v>39661</v>
      </c>
      <c r="B189" s="12">
        <f>指数!B189/指数!B188-1</f>
        <v>1.2683542408589599E-2</v>
      </c>
      <c r="C189" s="12">
        <f>指数!C189/指数!C188-1</f>
        <v>1.5441366555968727E-2</v>
      </c>
      <c r="D189" s="12">
        <f>指数!D189/指数!D188-1</f>
        <v>1.4830104795173105E-2</v>
      </c>
      <c r="E189" s="12">
        <f>指数!E189/指数!E188-1</f>
        <v>4.5626372571373697E-2</v>
      </c>
      <c r="F189" s="12">
        <f>指数!F189/指数!F188-1</f>
        <v>-1.4876019562537257E-2</v>
      </c>
      <c r="G189" s="12">
        <f>指数!G189/指数!G188-1</f>
        <v>8.2394095035469572E-3</v>
      </c>
    </row>
    <row r="190" spans="1:7" x14ac:dyDescent="0.15">
      <c r="A190" s="7">
        <v>39664</v>
      </c>
      <c r="B190" s="12">
        <f>指数!B190/指数!B189-1</f>
        <v>-2.3810278126858986E-2</v>
      </c>
      <c r="C190" s="12">
        <f>指数!C190/指数!C189-1</f>
        <v>-2.4035433006615925E-2</v>
      </c>
      <c r="D190" s="12">
        <f>指数!D190/指数!D189-1</f>
        <v>-2.5228345033082578E-2</v>
      </c>
      <c r="E190" s="12">
        <f>指数!E190/指数!E189-1</f>
        <v>-4.7021152058394744E-2</v>
      </c>
      <c r="F190" s="12">
        <f>指数!F190/指数!F189-1</f>
        <v>-4.4336424741208469E-2</v>
      </c>
      <c r="G190" s="12">
        <f>指数!G190/指数!G189-1</f>
        <v>-1.6894352043342664E-2</v>
      </c>
    </row>
    <row r="191" spans="1:7" x14ac:dyDescent="0.15">
      <c r="A191" s="7">
        <v>39665</v>
      </c>
      <c r="B191" s="12">
        <f>指数!B191/指数!B190-1</f>
        <v>-2.5267295313993188E-2</v>
      </c>
      <c r="C191" s="12">
        <f>指数!C191/指数!C190-1</f>
        <v>-3.0914630271857479E-2</v>
      </c>
      <c r="D191" s="12">
        <f>指数!D191/指数!D190-1</f>
        <v>-3.2437213980745949E-2</v>
      </c>
      <c r="E191" s="12">
        <f>指数!E191/指数!E190-1</f>
        <v>-9.0685743189538037E-3</v>
      </c>
      <c r="F191" s="12">
        <f>指数!F191/指数!F190-1</f>
        <v>-3.8540424517052307E-2</v>
      </c>
      <c r="G191" s="12">
        <f>指数!G191/指数!G190-1</f>
        <v>-2.8871572529538314E-2</v>
      </c>
    </row>
    <row r="192" spans="1:7" x14ac:dyDescent="0.15">
      <c r="A192" s="7">
        <v>39666</v>
      </c>
      <c r="B192" s="12">
        <f>指数!B192/指数!B191-1</f>
        <v>6.8847388904509366E-3</v>
      </c>
      <c r="C192" s="12">
        <f>指数!C192/指数!C191-1</f>
        <v>2.2293312351391315E-3</v>
      </c>
      <c r="D192" s="12">
        <f>指数!D192/指数!D191-1</f>
        <v>-2.7095475608541753E-3</v>
      </c>
      <c r="E192" s="12">
        <f>指数!E192/指数!E191-1</f>
        <v>2.6470266525686403E-2</v>
      </c>
      <c r="F192" s="12">
        <f>指数!F192/指数!F191-1</f>
        <v>-4.1131661908562211E-3</v>
      </c>
      <c r="G192" s="12">
        <f>指数!G192/指数!G191-1</f>
        <v>1.2814037133588307E-3</v>
      </c>
    </row>
    <row r="193" spans="1:7" x14ac:dyDescent="0.15">
      <c r="A193" s="7">
        <v>39667</v>
      </c>
      <c r="B193" s="12">
        <f>指数!B193/指数!B192-1</f>
        <v>-4.5927346611851494E-4</v>
      </c>
      <c r="C193" s="12">
        <f>指数!C193/指数!C192-1</f>
        <v>6.7350965329402435E-3</v>
      </c>
      <c r="D193" s="12">
        <f>指数!D193/指数!D192-1</f>
        <v>4.4616453749704021E-3</v>
      </c>
      <c r="E193" s="12">
        <f>指数!E193/指数!E192-1</f>
        <v>-1.777193667933552E-2</v>
      </c>
      <c r="F193" s="12">
        <f>指数!F193/指数!F192-1</f>
        <v>5.0358897719811058E-3</v>
      </c>
      <c r="G193" s="12">
        <f>指数!G193/指数!G192-1</f>
        <v>-8.1931969380466541E-4</v>
      </c>
    </row>
    <row r="194" spans="1:7" x14ac:dyDescent="0.15">
      <c r="A194" s="7">
        <v>39668</v>
      </c>
      <c r="B194" s="12">
        <f>指数!B194/指数!B193-1</f>
        <v>-4.7411448148093727E-2</v>
      </c>
      <c r="C194" s="12">
        <f>指数!C194/指数!C193-1</f>
        <v>-7.2437793929029493E-2</v>
      </c>
      <c r="D194" s="12">
        <f>指数!D194/指数!D193-1</f>
        <v>-7.4476972049975165E-2</v>
      </c>
      <c r="E194" s="12">
        <f>指数!E194/指数!E193-1</f>
        <v>-5.5389474191759769E-2</v>
      </c>
      <c r="F194" s="12">
        <f>指数!F194/指数!F193-1</f>
        <v>-5.1886431123747911E-2</v>
      </c>
      <c r="G194" s="12">
        <f>指数!G194/指数!G193-1</f>
        <v>-4.9578991952562546E-2</v>
      </c>
    </row>
    <row r="195" spans="1:7" x14ac:dyDescent="0.15">
      <c r="A195" s="7">
        <v>39671</v>
      </c>
      <c r="B195" s="12">
        <f>指数!B195/指数!B194-1</f>
        <v>-5.1959127287320661E-2</v>
      </c>
      <c r="C195" s="12">
        <f>指数!C195/指数!C194-1</f>
        <v>-7.4990044100945452E-2</v>
      </c>
      <c r="D195" s="12">
        <f>指数!D195/指数!D194-1</f>
        <v>-8.7162073503858739E-2</v>
      </c>
      <c r="E195" s="12">
        <f>指数!E195/指数!E194-1</f>
        <v>-8.8740859844569475E-2</v>
      </c>
      <c r="F195" s="12">
        <f>指数!F195/指数!F194-1</f>
        <v>-4.7349961028838594E-2</v>
      </c>
      <c r="G195" s="12">
        <f>指数!G195/指数!G194-1</f>
        <v>-4.8461102416103019E-2</v>
      </c>
    </row>
    <row r="196" spans="1:7" x14ac:dyDescent="0.15">
      <c r="A196" s="7">
        <v>39672</v>
      </c>
      <c r="B196" s="12">
        <f>指数!B196/指数!B195-1</f>
        <v>-5.1489533175134161E-3</v>
      </c>
      <c r="C196" s="12">
        <f>指数!C196/指数!C195-1</f>
        <v>-1.4019827871433743E-2</v>
      </c>
      <c r="D196" s="12">
        <f>指数!D196/指数!D195-1</f>
        <v>-1.932693312889866E-2</v>
      </c>
      <c r="E196" s="12">
        <f>指数!E196/指数!E195-1</f>
        <v>-8.0984189667969053E-2</v>
      </c>
      <c r="F196" s="12">
        <f>指数!F196/指数!F195-1</f>
        <v>2.5088675922553927E-2</v>
      </c>
      <c r="G196" s="12">
        <f>指数!G196/指数!G195-1</f>
        <v>-3.7354814537279291E-3</v>
      </c>
    </row>
    <row r="197" spans="1:7" x14ac:dyDescent="0.15">
      <c r="A197" s="7">
        <v>39673</v>
      </c>
      <c r="B197" s="12">
        <f>指数!B197/指数!B196-1</f>
        <v>2.0866064414781782E-4</v>
      </c>
      <c r="C197" s="12">
        <f>指数!C197/指数!C196-1</f>
        <v>-4.5281432187005421E-4</v>
      </c>
      <c r="D197" s="12">
        <f>指数!D197/指数!D196-1</f>
        <v>-2.0565073132596812E-3</v>
      </c>
      <c r="E197" s="12">
        <f>指数!E197/指数!E196-1</f>
        <v>1.3957882546551614E-2</v>
      </c>
      <c r="F197" s="12">
        <f>指数!F197/指数!F196-1</f>
        <v>-5.655106629420259E-3</v>
      </c>
      <c r="G197" s="12">
        <f>指数!G197/指数!G196-1</f>
        <v>4.358732319680314E-3</v>
      </c>
    </row>
    <row r="198" spans="1:7" x14ac:dyDescent="0.15">
      <c r="A198" s="7">
        <v>39674</v>
      </c>
      <c r="B198" s="12">
        <f>指数!B198/指数!B197-1</f>
        <v>-4.7450167098206375E-4</v>
      </c>
      <c r="C198" s="12">
        <f>指数!C198/指数!C197-1</f>
        <v>4.6110908870280465E-3</v>
      </c>
      <c r="D198" s="12">
        <f>指数!D198/指数!D197-1</f>
        <v>7.6510174651496232E-3</v>
      </c>
      <c r="E198" s="12">
        <f>指数!E198/指数!E197-1</f>
        <v>-7.5140512758808953E-5</v>
      </c>
      <c r="F198" s="12">
        <f>指数!F198/指数!F197-1</f>
        <v>-6.7150883924901317E-3</v>
      </c>
      <c r="G198" s="12">
        <f>指数!G198/指数!G197-1</f>
        <v>3.9204379507380427E-3</v>
      </c>
    </row>
    <row r="199" spans="1:7" x14ac:dyDescent="0.15">
      <c r="A199" s="7">
        <v>39675</v>
      </c>
      <c r="B199" s="12">
        <f>指数!B199/指数!B198-1</f>
        <v>1.6779141480902648E-3</v>
      </c>
      <c r="C199" s="12">
        <f>指数!C199/指数!C198-1</f>
        <v>-4.0181986552321192E-3</v>
      </c>
      <c r="D199" s="12">
        <f>指数!D199/指数!D198-1</f>
        <v>-2.8887563771284874E-3</v>
      </c>
      <c r="E199" s="12">
        <f>指数!E199/指数!E198-1</f>
        <v>-1.127192389197007E-3</v>
      </c>
      <c r="F199" s="12">
        <f>指数!F199/指数!F198-1</f>
        <v>7.7164143803216678E-3</v>
      </c>
      <c r="G199" s="12">
        <f>指数!G199/指数!G198-1</f>
        <v>-4.3862757311392553E-3</v>
      </c>
    </row>
    <row r="200" spans="1:7" x14ac:dyDescent="0.15">
      <c r="A200" s="7">
        <v>39678</v>
      </c>
      <c r="B200" s="12">
        <f>指数!B200/指数!B199-1</f>
        <v>-5.4833082067813121E-2</v>
      </c>
      <c r="C200" s="12">
        <f>指数!C200/指数!C199-1</f>
        <v>-7.4551687337289452E-2</v>
      </c>
      <c r="D200" s="12">
        <f>指数!D200/指数!D199-1</f>
        <v>-7.8789409101580832E-2</v>
      </c>
      <c r="E200" s="12">
        <f>指数!E200/指数!E199-1</f>
        <v>-8.7282958683157275E-2</v>
      </c>
      <c r="F200" s="12">
        <f>指数!F200/指数!F199-1</f>
        <v>-5.3919123759229359E-2</v>
      </c>
      <c r="G200" s="12">
        <f>指数!G200/指数!G199-1</f>
        <v>-5.6471099489384891E-2</v>
      </c>
    </row>
    <row r="201" spans="1:7" x14ac:dyDescent="0.15">
      <c r="A201" s="7">
        <v>39679</v>
      </c>
      <c r="B201" s="12">
        <f>指数!B201/指数!B200-1</f>
        <v>1.5159505489755309E-2</v>
      </c>
      <c r="C201" s="12">
        <f>指数!C201/指数!C200-1</f>
        <v>1.6476652251779855E-2</v>
      </c>
      <c r="D201" s="12">
        <f>指数!D201/指数!D200-1</f>
        <v>1.9369575148469487E-2</v>
      </c>
      <c r="E201" s="12">
        <f>指数!E201/指数!E200-1</f>
        <v>2.4331943093585551E-2</v>
      </c>
      <c r="F201" s="12">
        <f>指数!F201/指数!F200-1</f>
        <v>1.1205118795966529E-2</v>
      </c>
      <c r="G201" s="12">
        <f>指数!G201/指数!G200-1</f>
        <v>7.9250691855363709E-3</v>
      </c>
    </row>
    <row r="202" spans="1:7" x14ac:dyDescent="0.15">
      <c r="A202" s="7">
        <v>39680</v>
      </c>
      <c r="B202" s="12">
        <f>指数!B202/指数!B201-1</f>
        <v>7.8549012761500059E-2</v>
      </c>
      <c r="C202" s="12">
        <f>指数!C202/指数!C201-1</f>
        <v>8.3248102723655126E-2</v>
      </c>
      <c r="D202" s="12">
        <f>指数!D202/指数!D201-1</f>
        <v>8.483699164555647E-2</v>
      </c>
      <c r="E202" s="12">
        <f>指数!E202/指数!E201-1</f>
        <v>0.10003701498302142</v>
      </c>
      <c r="F202" s="12">
        <f>指数!F202/指数!F201-1</f>
        <v>7.8149357785035622E-2</v>
      </c>
      <c r="G202" s="12">
        <f>指数!G202/指数!G201-1</f>
        <v>6.8271257213763814E-2</v>
      </c>
    </row>
    <row r="203" spans="1:7" x14ac:dyDescent="0.15">
      <c r="A203" s="7">
        <v>39681</v>
      </c>
      <c r="B203" s="12">
        <f>指数!B203/指数!B202-1</f>
        <v>-3.5121242508705297E-2</v>
      </c>
      <c r="C203" s="12">
        <f>指数!C203/指数!C202-1</f>
        <v>-3.556098605964908E-2</v>
      </c>
      <c r="D203" s="12">
        <f>指数!D203/指数!D202-1</f>
        <v>-3.5926893858683973E-2</v>
      </c>
      <c r="E203" s="12">
        <f>指数!E203/指数!E202-1</f>
        <v>3.9881204921510482E-2</v>
      </c>
      <c r="F203" s="12">
        <f>指数!F203/指数!F202-1</f>
        <v>-4.6302046543820197E-2</v>
      </c>
      <c r="G203" s="12">
        <f>指数!G203/指数!G202-1</f>
        <v>-4.3862883777186279E-2</v>
      </c>
    </row>
    <row r="204" spans="1:7" x14ac:dyDescent="0.15">
      <c r="A204" s="7">
        <v>39682</v>
      </c>
      <c r="B204" s="12">
        <f>指数!B204/指数!B203-1</f>
        <v>-1.5978035826807124E-2</v>
      </c>
      <c r="C204" s="12">
        <f>指数!C204/指数!C203-1</f>
        <v>-1.9982723869853114E-2</v>
      </c>
      <c r="D204" s="12">
        <f>指数!D204/指数!D203-1</f>
        <v>-2.0464130263187719E-2</v>
      </c>
      <c r="E204" s="12">
        <f>指数!E204/指数!E203-1</f>
        <v>-2.2074030304309211E-2</v>
      </c>
      <c r="F204" s="12">
        <f>指数!F204/指数!F203-1</f>
        <v>-2.2751448994402845E-2</v>
      </c>
      <c r="G204" s="12">
        <f>指数!G204/指数!G203-1</f>
        <v>-2.3899788268779032E-2</v>
      </c>
    </row>
    <row r="205" spans="1:7" x14ac:dyDescent="0.15">
      <c r="A205" s="7">
        <v>39685</v>
      </c>
      <c r="B205" s="12">
        <f>指数!B205/指数!B204-1</f>
        <v>-1.8212588308181843E-3</v>
      </c>
      <c r="C205" s="12">
        <f>指数!C205/指数!C204-1</f>
        <v>-3.5508621123852002E-3</v>
      </c>
      <c r="D205" s="12">
        <f>指数!D205/指数!D204-1</f>
        <v>-3.4995947837612729E-4</v>
      </c>
      <c r="E205" s="12">
        <f>指数!E205/指数!E204-1</f>
        <v>-1.0890519349733951E-2</v>
      </c>
      <c r="F205" s="12">
        <f>指数!F205/指数!F204-1</f>
        <v>-1.0223960691160161E-2</v>
      </c>
      <c r="G205" s="12">
        <f>指数!G205/指数!G204-1</f>
        <v>-7.4162168996498856E-3</v>
      </c>
    </row>
    <row r="206" spans="1:7" x14ac:dyDescent="0.15">
      <c r="A206" s="7">
        <v>39686</v>
      </c>
      <c r="B206" s="12">
        <f>指数!B206/指数!B205-1</f>
        <v>-2.8751744391910194E-2</v>
      </c>
      <c r="C206" s="12">
        <f>指数!C206/指数!C205-1</f>
        <v>-5.4366780957515903E-2</v>
      </c>
      <c r="D206" s="12">
        <f>指数!D206/指数!D205-1</f>
        <v>-5.939417389862367E-2</v>
      </c>
      <c r="E206" s="12">
        <f>指数!E206/指数!E205-1</f>
        <v>-4.8492429421261529E-2</v>
      </c>
      <c r="F206" s="12">
        <f>指数!F206/指数!F205-1</f>
        <v>-5.0136956734005866E-2</v>
      </c>
      <c r="G206" s="12">
        <f>指数!G206/指数!G205-1</f>
        <v>-3.8484656691227248E-2</v>
      </c>
    </row>
    <row r="207" spans="1:7" x14ac:dyDescent="0.15">
      <c r="A207" s="7">
        <v>39687</v>
      </c>
      <c r="B207" s="12">
        <f>指数!B207/指数!B206-1</f>
        <v>-2.6763541537103697E-3</v>
      </c>
      <c r="C207" s="12">
        <f>指数!C207/指数!C206-1</f>
        <v>-3.1715063318766834E-3</v>
      </c>
      <c r="D207" s="12">
        <f>指数!D207/指数!D206-1</f>
        <v>1.1165633355860738E-3</v>
      </c>
      <c r="E207" s="12">
        <f>指数!E207/指数!E206-1</f>
        <v>5.1605802595576122E-2</v>
      </c>
      <c r="F207" s="12">
        <f>指数!F207/指数!F206-1</f>
        <v>-1.2167872272508373E-2</v>
      </c>
      <c r="G207" s="12">
        <f>指数!G207/指数!G206-1</f>
        <v>-2.1341425549267323E-2</v>
      </c>
    </row>
    <row r="208" spans="1:7" x14ac:dyDescent="0.15">
      <c r="A208" s="7">
        <v>39688</v>
      </c>
      <c r="B208" s="12">
        <f>指数!B208/指数!B207-1</f>
        <v>4.5456695723975482E-3</v>
      </c>
      <c r="C208" s="12">
        <f>指数!C208/指数!C207-1</f>
        <v>-4.6919615527252212E-4</v>
      </c>
      <c r="D208" s="12">
        <f>指数!D208/指数!D207-1</f>
        <v>4.4025711015249769E-5</v>
      </c>
      <c r="E208" s="12">
        <f>指数!E208/指数!E207-1</f>
        <v>2.9478886546987493E-2</v>
      </c>
      <c r="F208" s="12">
        <f>指数!F208/指数!F207-1</f>
        <v>1.0822534532429318E-2</v>
      </c>
      <c r="G208" s="12">
        <f>指数!G208/指数!G207-1</f>
        <v>-3.1811298087092155E-3</v>
      </c>
    </row>
    <row r="209" spans="1:7" x14ac:dyDescent="0.15">
      <c r="A209" s="7">
        <v>39689</v>
      </c>
      <c r="B209" s="12">
        <f>指数!B209/指数!B208-1</f>
        <v>2.3879855813276452E-2</v>
      </c>
      <c r="C209" s="12">
        <f>指数!C209/指数!C208-1</f>
        <v>3.1446428411763039E-2</v>
      </c>
      <c r="D209" s="12">
        <f>指数!D209/指数!D208-1</f>
        <v>3.0097586029789625E-2</v>
      </c>
      <c r="E209" s="12">
        <f>指数!E209/指数!E208-1</f>
        <v>3.4268528585346569E-2</v>
      </c>
      <c r="F209" s="12">
        <f>指数!F209/指数!F208-1</f>
        <v>3.2065800452974136E-2</v>
      </c>
      <c r="G209" s="12">
        <f>指数!G209/指数!G208-1</f>
        <v>2.0968248444674487E-2</v>
      </c>
    </row>
    <row r="210" spans="1:7" x14ac:dyDescent="0.15">
      <c r="A210" s="7">
        <v>39692</v>
      </c>
      <c r="B210" s="12">
        <f>指数!B210/指数!B209-1</f>
        <v>-3.4482614440300319E-2</v>
      </c>
      <c r="C210" s="12">
        <f>指数!C210/指数!C209-1</f>
        <v>-2.99545761889074E-2</v>
      </c>
      <c r="D210" s="12">
        <f>指数!D210/指数!D209-1</f>
        <v>-2.8406176990141918E-2</v>
      </c>
      <c r="E210" s="12">
        <f>指数!E210/指数!E209-1</f>
        <v>-5.2095563139931689E-2</v>
      </c>
      <c r="F210" s="12">
        <f>指数!F210/指数!F209-1</f>
        <v>-1.6343266343266327E-2</v>
      </c>
      <c r="G210" s="12">
        <f>指数!G210/指数!G209-1</f>
        <v>-2.526363043107771E-2</v>
      </c>
    </row>
    <row r="211" spans="1:7" x14ac:dyDescent="0.15">
      <c r="A211" s="7">
        <v>39693</v>
      </c>
      <c r="B211" s="12">
        <f>指数!B211/指数!B210-1</f>
        <v>-1.0289411346934285E-2</v>
      </c>
      <c r="C211" s="12">
        <f>指数!C211/指数!C210-1</f>
        <v>7.0239717611313424E-3</v>
      </c>
      <c r="D211" s="12">
        <f>指数!D211/指数!D210-1</f>
        <v>8.8218331818226137E-3</v>
      </c>
      <c r="E211" s="12">
        <f>指数!E211/指数!E210-1</f>
        <v>5.2567906213094595E-3</v>
      </c>
      <c r="F211" s="12">
        <f>指数!F211/指数!F210-1</f>
        <v>4.1683790289437361E-3</v>
      </c>
      <c r="G211" s="12">
        <f>指数!G211/指数!G210-1</f>
        <v>2.5585808404837707E-5</v>
      </c>
    </row>
    <row r="212" spans="1:7" x14ac:dyDescent="0.15">
      <c r="A212" s="7">
        <v>39694</v>
      </c>
      <c r="B212" s="12">
        <f>指数!B212/指数!B211-1</f>
        <v>-1.7261672960212748E-2</v>
      </c>
      <c r="C212" s="12">
        <f>指数!C212/指数!C211-1</f>
        <v>-7.3166294697328826E-3</v>
      </c>
      <c r="D212" s="12">
        <f>指数!D212/指数!D211-1</f>
        <v>-3.3912921307488464E-3</v>
      </c>
      <c r="E212" s="12">
        <f>指数!E212/指数!E211-1</f>
        <v>1.240705454232871E-2</v>
      </c>
      <c r="F212" s="12">
        <f>指数!F212/指数!F211-1</f>
        <v>-3.2847180882727978E-3</v>
      </c>
      <c r="G212" s="12">
        <f>指数!G212/指数!G211-1</f>
        <v>-9.6285462089198415E-3</v>
      </c>
    </row>
    <row r="213" spans="1:7" x14ac:dyDescent="0.15">
      <c r="A213" s="7">
        <v>39695</v>
      </c>
      <c r="B213" s="12">
        <f>指数!B213/指数!B212-1</f>
        <v>2.3108158649307597E-3</v>
      </c>
      <c r="C213" s="12">
        <f>指数!C213/指数!C212-1</f>
        <v>7.7817707215903642E-3</v>
      </c>
      <c r="D213" s="12">
        <f>指数!D213/指数!D212-1</f>
        <v>4.7493814137309354E-3</v>
      </c>
      <c r="E213" s="12">
        <f>指数!E213/指数!E212-1</f>
        <v>-6.1416542842992472E-3</v>
      </c>
      <c r="F213" s="12">
        <f>指数!F213/指数!F212-1</f>
        <v>6.3031259665327077E-3</v>
      </c>
      <c r="G213" s="12">
        <f>指数!G213/指数!G212-1</f>
        <v>-3.6038285834845141E-3</v>
      </c>
    </row>
    <row r="214" spans="1:7" x14ac:dyDescent="0.15">
      <c r="A214" s="7">
        <v>39696</v>
      </c>
      <c r="B214" s="12">
        <f>指数!B214/指数!B213-1</f>
        <v>-3.008240232769932E-2</v>
      </c>
      <c r="C214" s="12">
        <f>指数!C214/指数!C213-1</f>
        <v>-4.6990938887385925E-2</v>
      </c>
      <c r="D214" s="12">
        <f>指数!D214/指数!D213-1</f>
        <v>-5.529106672859585E-2</v>
      </c>
      <c r="E214" s="12">
        <f>指数!E214/指数!E213-1</f>
        <v>-3.6280275092195668E-2</v>
      </c>
      <c r="F214" s="12">
        <f>指数!F214/指数!F213-1</f>
        <v>-1.9426839349683034E-2</v>
      </c>
      <c r="G214" s="12">
        <f>指数!G214/指数!G213-1</f>
        <v>-3.5930964151138944E-2</v>
      </c>
    </row>
    <row r="215" spans="1:7" x14ac:dyDescent="0.15">
      <c r="A215" s="7">
        <v>39699</v>
      </c>
      <c r="B215" s="12">
        <f>指数!B215/指数!B214-1</f>
        <v>-2.606449485442619E-2</v>
      </c>
      <c r="C215" s="12">
        <f>指数!C215/指数!C214-1</f>
        <v>-5.0657594683395701E-2</v>
      </c>
      <c r="D215" s="12">
        <f>指数!D215/指数!D214-1</f>
        <v>-5.3882003482536023E-2</v>
      </c>
      <c r="E215" s="12">
        <f>指数!E215/指数!E214-1</f>
        <v>-2.8633482558397261E-2</v>
      </c>
      <c r="F215" s="12">
        <f>指数!F215/指数!F214-1</f>
        <v>-1.8152635617859847E-2</v>
      </c>
      <c r="G215" s="12">
        <f>指数!G215/指数!G214-1</f>
        <v>-3.9466430002555009E-2</v>
      </c>
    </row>
    <row r="216" spans="1:7" x14ac:dyDescent="0.15">
      <c r="A216" s="7">
        <v>39700</v>
      </c>
      <c r="B216" s="12">
        <f>指数!B216/指数!B215-1</f>
        <v>5.9392810789460349E-3</v>
      </c>
      <c r="C216" s="12">
        <f>指数!C216/指数!C215-1</f>
        <v>8.662231787007979E-3</v>
      </c>
      <c r="D216" s="12">
        <f>指数!D216/指数!D215-1</f>
        <v>9.0776717422957898E-3</v>
      </c>
      <c r="E216" s="12">
        <f>指数!E216/指数!E215-1</f>
        <v>2.071640428929955E-2</v>
      </c>
      <c r="F216" s="12">
        <f>指数!F216/指数!F215-1</f>
        <v>1.9649609484651887E-2</v>
      </c>
      <c r="G216" s="12">
        <f>指数!G216/指数!G215-1</f>
        <v>1.8805763989993007E-3</v>
      </c>
    </row>
    <row r="217" spans="1:7" x14ac:dyDescent="0.15">
      <c r="A217" s="7">
        <v>39701</v>
      </c>
      <c r="B217" s="12">
        <f>指数!B217/指数!B216-1</f>
        <v>1.8839258584015806E-3</v>
      </c>
      <c r="C217" s="12">
        <f>指数!C217/指数!C216-1</f>
        <v>7.4116915181088316E-3</v>
      </c>
      <c r="D217" s="12">
        <f>指数!D217/指数!D216-1</f>
        <v>1.0632134580722541E-2</v>
      </c>
      <c r="E217" s="12">
        <f>指数!E217/指数!E216-1</f>
        <v>4.5673327670734842E-2</v>
      </c>
      <c r="F217" s="12">
        <f>指数!F217/指数!F216-1</f>
        <v>4.54513557135372E-3</v>
      </c>
      <c r="G217" s="12">
        <f>指数!G217/指数!G216-1</f>
        <v>3.8658773445643391E-4</v>
      </c>
    </row>
    <row r="218" spans="1:7" x14ac:dyDescent="0.15">
      <c r="A218" s="7">
        <v>39702</v>
      </c>
      <c r="B218" s="12">
        <f>指数!B218/指数!B217-1</f>
        <v>-3.3151671814779737E-2</v>
      </c>
      <c r="C218" s="12">
        <f>指数!C218/指数!C217-1</f>
        <v>-1.8602766293099648E-2</v>
      </c>
      <c r="D218" s="12">
        <f>指数!D218/指数!D217-1</f>
        <v>-2.4283697279164351E-2</v>
      </c>
      <c r="E218" s="12">
        <f>指数!E218/指数!E217-1</f>
        <v>1.4863478310437106E-2</v>
      </c>
      <c r="F218" s="12">
        <f>指数!F218/指数!F217-1</f>
        <v>-2.081732448480611E-2</v>
      </c>
      <c r="G218" s="12">
        <f>指数!G218/指数!G217-1</f>
        <v>-1.4898827648501811E-4</v>
      </c>
    </row>
    <row r="219" spans="1:7" x14ac:dyDescent="0.15">
      <c r="A219" s="7">
        <v>39703</v>
      </c>
      <c r="B219" s="12">
        <f>指数!B219/指数!B218-1</f>
        <v>2.7604445667017696E-3</v>
      </c>
      <c r="C219" s="12">
        <f>指数!C219/指数!C218-1</f>
        <v>2.1678751382574468E-3</v>
      </c>
      <c r="D219" s="12">
        <f>指数!D219/指数!D218-1</f>
        <v>-8.1056233441956227E-4</v>
      </c>
      <c r="E219" s="12">
        <f>指数!E219/指数!E218-1</f>
        <v>-2.0080039317559417E-2</v>
      </c>
      <c r="F219" s="12">
        <f>指数!F219/指数!F218-1</f>
        <v>1.2276301853244131E-2</v>
      </c>
      <c r="G219" s="12">
        <f>指数!G219/指数!G218-1</f>
        <v>-9.5925494761350816E-4</v>
      </c>
    </row>
    <row r="220" spans="1:7" x14ac:dyDescent="0.15">
      <c r="A220" s="7">
        <v>39707</v>
      </c>
      <c r="B220" s="12">
        <f>指数!B220/指数!B219-1</f>
        <v>-3.7153788772047891E-2</v>
      </c>
      <c r="C220" s="12">
        <f>指数!C220/指数!C219-1</f>
        <v>-2.2171426329059329E-2</v>
      </c>
      <c r="D220" s="12">
        <f>指数!D220/指数!D219-1</f>
        <v>-2.2523601598484322E-2</v>
      </c>
      <c r="E220" s="12">
        <f>指数!E220/指数!E219-1</f>
        <v>-5.8866518592820882E-2</v>
      </c>
      <c r="F220" s="12">
        <f>指数!F220/指数!F219-1</f>
        <v>-4.7869975821053234E-3</v>
      </c>
      <c r="G220" s="12">
        <f>指数!G220/指数!G219-1</f>
        <v>-2.3165411290925197E-3</v>
      </c>
    </row>
    <row r="221" spans="1:7" x14ac:dyDescent="0.15">
      <c r="A221" s="7">
        <v>39708</v>
      </c>
      <c r="B221" s="12">
        <f>指数!B221/指数!B220-1</f>
        <v>-3.5743383400394846E-2</v>
      </c>
      <c r="C221" s="12">
        <f>指数!C221/指数!C220-1</f>
        <v>-1.8771382420515126E-2</v>
      </c>
      <c r="D221" s="12">
        <f>指数!D221/指数!D220-1</f>
        <v>-1.7361323849679922E-2</v>
      </c>
      <c r="E221" s="12">
        <f>指数!E221/指数!E220-1</f>
        <v>-3.2492348919713199E-2</v>
      </c>
      <c r="F221" s="12">
        <f>指数!F221/指数!F220-1</f>
        <v>-3.8758000817104787E-2</v>
      </c>
      <c r="G221" s="12">
        <f>指数!G221/指数!G220-1</f>
        <v>-5.0222614659397591E-3</v>
      </c>
    </row>
    <row r="222" spans="1:7" x14ac:dyDescent="0.15">
      <c r="A222" s="7">
        <v>39709</v>
      </c>
      <c r="B222" s="12">
        <f>指数!B222/指数!B221-1</f>
        <v>-1.7183822843339525E-2</v>
      </c>
      <c r="C222" s="12">
        <f>指数!C222/指数!C221-1</f>
        <v>-2.8997362017136652E-2</v>
      </c>
      <c r="D222" s="12">
        <f>指数!D222/指数!D221-1</f>
        <v>-3.0297018478630533E-2</v>
      </c>
      <c r="E222" s="12">
        <f>指数!E222/指数!E221-1</f>
        <v>-5.0831720252427437E-2</v>
      </c>
      <c r="F222" s="12">
        <f>指数!F222/指数!F221-1</f>
        <v>-2.8204692281536881E-2</v>
      </c>
      <c r="G222" s="12">
        <f>指数!G222/指数!G221-1</f>
        <v>-1.9974456736096768E-2</v>
      </c>
    </row>
    <row r="223" spans="1:7" x14ac:dyDescent="0.15">
      <c r="A223" s="7">
        <v>39710</v>
      </c>
      <c r="B223" s="12">
        <f>指数!B223/指数!B222-1</f>
        <v>9.3418214231087759E-2</v>
      </c>
      <c r="C223" s="12">
        <f>指数!C223/指数!C222-1</f>
        <v>9.8724806772950258E-2</v>
      </c>
      <c r="D223" s="12">
        <f>指数!D223/指数!D222-1</f>
        <v>9.7588776852257864E-2</v>
      </c>
      <c r="E223" s="12">
        <f>指数!E223/指数!E222-1</f>
        <v>0.10024372854940067</v>
      </c>
      <c r="F223" s="12">
        <f>指数!F223/指数!F222-1</f>
        <v>9.1093577789052027E-2</v>
      </c>
      <c r="G223" s="12">
        <f>指数!G223/指数!G222-1</f>
        <v>9.4304276583716096E-2</v>
      </c>
    </row>
    <row r="224" spans="1:7" x14ac:dyDescent="0.15">
      <c r="A224" s="7">
        <v>39713</v>
      </c>
      <c r="B224" s="12">
        <f>指数!B224/指数!B223-1</f>
        <v>6.4878371142872204E-2</v>
      </c>
      <c r="C224" s="12">
        <f>指数!C224/指数!C223-1</f>
        <v>4.5983621090361915E-2</v>
      </c>
      <c r="D224" s="12">
        <f>指数!D224/指数!D223-1</f>
        <v>4.5587687063961102E-2</v>
      </c>
      <c r="E224" s="12">
        <f>指数!E224/指数!E223-1</f>
        <v>0.1001371328681866</v>
      </c>
      <c r="F224" s="12">
        <f>指数!F224/指数!F223-1</f>
        <v>2.4879211561484427E-2</v>
      </c>
      <c r="G224" s="12">
        <f>指数!G224/指数!G223-1</f>
        <v>2.7320370751441336E-2</v>
      </c>
    </row>
    <row r="225" spans="1:7" x14ac:dyDescent="0.15">
      <c r="A225" s="7">
        <v>39714</v>
      </c>
      <c r="B225" s="12">
        <f>指数!B225/指数!B224-1</f>
        <v>-3.8109086296945649E-2</v>
      </c>
      <c r="C225" s="12">
        <f>指数!C225/指数!C224-1</f>
        <v>-6.4408394760833598E-2</v>
      </c>
      <c r="D225" s="12">
        <f>指数!D225/指数!D224-1</f>
        <v>-6.6795701115468842E-2</v>
      </c>
      <c r="E225" s="12">
        <f>指数!E225/指数!E224-1</f>
        <v>2.7628623089145821E-2</v>
      </c>
      <c r="F225" s="12">
        <f>指数!F225/指数!F224-1</f>
        <v>-4.124969362585329E-2</v>
      </c>
      <c r="G225" s="12">
        <f>指数!G225/指数!G224-1</f>
        <v>-6.7230364684773725E-2</v>
      </c>
    </row>
    <row r="226" spans="1:7" x14ac:dyDescent="0.15">
      <c r="A226" s="7">
        <v>39715</v>
      </c>
      <c r="B226" s="12">
        <f>指数!B226/指数!B225-1</f>
        <v>7.2381185600993714E-3</v>
      </c>
      <c r="C226" s="12">
        <f>指数!C226/指数!C225-1</f>
        <v>2.2696112036039606E-2</v>
      </c>
      <c r="D226" s="12">
        <f>指数!D226/指数!D225-1</f>
        <v>2.4664876430005922E-2</v>
      </c>
      <c r="E226" s="12">
        <f>指数!E226/指数!E225-1</f>
        <v>3.8495887818077668E-2</v>
      </c>
      <c r="F226" s="12">
        <f>指数!F226/指数!F225-1</f>
        <v>1.4190993695913479E-2</v>
      </c>
      <c r="G226" s="12">
        <f>指数!G226/指数!G225-1</f>
        <v>1.8929390586020833E-2</v>
      </c>
    </row>
    <row r="227" spans="1:7" x14ac:dyDescent="0.15">
      <c r="A227" s="7">
        <v>39716</v>
      </c>
      <c r="B227" s="12">
        <f>指数!B227/指数!B226-1</f>
        <v>3.9591369193725745E-2</v>
      </c>
      <c r="C227" s="12">
        <f>指数!C227/指数!C226-1</f>
        <v>2.3705441574297881E-2</v>
      </c>
      <c r="D227" s="12">
        <f>指数!D227/指数!D226-1</f>
        <v>2.3266838895251274E-2</v>
      </c>
      <c r="E227" s="12">
        <f>指数!E227/指数!E226-1</f>
        <v>9.6484359958412869E-2</v>
      </c>
      <c r="F227" s="12">
        <f>指数!F227/指数!F226-1</f>
        <v>5.620032393354002E-2</v>
      </c>
      <c r="G227" s="12">
        <f>指数!G227/指数!G226-1</f>
        <v>2.1102287351631555E-2</v>
      </c>
    </row>
    <row r="228" spans="1:7" x14ac:dyDescent="0.15">
      <c r="A228" s="7">
        <v>39717</v>
      </c>
      <c r="B228" s="12">
        <f>指数!B228/指数!B227-1</f>
        <v>9.053172208155269E-3</v>
      </c>
      <c r="C228" s="12">
        <f>指数!C228/指数!C227-1</f>
        <v>-9.6349026687747585E-4</v>
      </c>
      <c r="D228" s="12">
        <f>指数!D228/指数!D227-1</f>
        <v>-1.9052279246030146E-3</v>
      </c>
      <c r="E228" s="12">
        <f>指数!E228/指数!E227-1</f>
        <v>5.786294570739603E-2</v>
      </c>
      <c r="F228" s="12">
        <f>指数!F228/指数!F227-1</f>
        <v>1.0825797082315791E-2</v>
      </c>
      <c r="G228" s="12">
        <f>指数!G228/指数!G227-1</f>
        <v>5.902114485211829E-3</v>
      </c>
    </row>
    <row r="229" spans="1:7" x14ac:dyDescent="0.15">
      <c r="A229" s="7">
        <v>39727</v>
      </c>
      <c r="B229" s="12">
        <f>指数!B229/指数!B228-1</f>
        <v>-5.1237709813429899E-2</v>
      </c>
      <c r="C229" s="12">
        <f>指数!C229/指数!C228-1</f>
        <v>-3.8370786516853994E-2</v>
      </c>
      <c r="D229" s="12">
        <f>指数!D229/指数!D228-1</f>
        <v>-3.246634713174823E-2</v>
      </c>
      <c r="E229" s="12">
        <f>指数!E229/指数!E228-1</f>
        <v>1.4175214952030002E-2</v>
      </c>
      <c r="F229" s="12">
        <f>指数!F229/指数!F228-1</f>
        <v>-7.5616997121601082E-2</v>
      </c>
      <c r="G229" s="12">
        <f>指数!G229/指数!G228-1</f>
        <v>-2.4954269424035003E-2</v>
      </c>
    </row>
    <row r="230" spans="1:7" x14ac:dyDescent="0.15">
      <c r="A230" s="7">
        <v>39728</v>
      </c>
      <c r="B230" s="12">
        <f>指数!B230/指数!B229-1</f>
        <v>-1.2331469911213366E-2</v>
      </c>
      <c r="C230" s="12">
        <f>指数!C230/指数!C229-1</f>
        <v>-3.821736675040377E-3</v>
      </c>
      <c r="D230" s="12">
        <f>指数!D230/指数!D229-1</f>
        <v>-2.7761007374185187E-3</v>
      </c>
      <c r="E230" s="12">
        <f>指数!E230/指数!E229-1</f>
        <v>-0.10012002182214952</v>
      </c>
      <c r="F230" s="12">
        <f>指数!F230/指数!F229-1</f>
        <v>-2.2720850360838263E-2</v>
      </c>
      <c r="G230" s="12">
        <f>指数!G230/指数!G229-1</f>
        <v>2.3363167862883616E-2</v>
      </c>
    </row>
    <row r="231" spans="1:7" x14ac:dyDescent="0.15">
      <c r="A231" s="7">
        <v>39729</v>
      </c>
      <c r="B231" s="12">
        <f>指数!B231/指数!B230-1</f>
        <v>-3.7846322147970124E-2</v>
      </c>
      <c r="C231" s="12">
        <f>指数!C231/指数!C230-1</f>
        <v>-2.4719112105914043E-2</v>
      </c>
      <c r="D231" s="12">
        <f>指数!D231/指数!D230-1</f>
        <v>-2.2854424666345907E-2</v>
      </c>
      <c r="E231" s="12">
        <f>指数!E231/指数!E230-1</f>
        <v>-7.3635327497150627E-2</v>
      </c>
      <c r="F231" s="12">
        <f>指数!F231/指数!F230-1</f>
        <v>-2.806461478577571E-2</v>
      </c>
      <c r="G231" s="12">
        <f>指数!G231/指数!G230-1</f>
        <v>-1.9447762304155236E-2</v>
      </c>
    </row>
    <row r="232" spans="1:7" x14ac:dyDescent="0.15">
      <c r="A232" s="7">
        <v>39730</v>
      </c>
      <c r="B232" s="12">
        <f>指数!B232/指数!B231-1</f>
        <v>-1.3634026734161253E-2</v>
      </c>
      <c r="C232" s="12">
        <f>指数!C232/指数!C231-1</f>
        <v>-1.2928377789247381E-2</v>
      </c>
      <c r="D232" s="12">
        <f>指数!D232/指数!D231-1</f>
        <v>-1.4753635855705438E-2</v>
      </c>
      <c r="E232" s="12">
        <f>指数!E232/指数!E231-1</f>
        <v>1.0170023952565943E-2</v>
      </c>
      <c r="F232" s="12">
        <f>指数!F232/指数!F231-1</f>
        <v>-2.5253449893585467E-2</v>
      </c>
      <c r="G232" s="12">
        <f>指数!G232/指数!G231-1</f>
        <v>-3.6945153402700992E-3</v>
      </c>
    </row>
    <row r="233" spans="1:7" x14ac:dyDescent="0.15">
      <c r="A233" s="7">
        <v>39731</v>
      </c>
      <c r="B233" s="12">
        <f>指数!B233/指数!B232-1</f>
        <v>-4.4274044003407953E-2</v>
      </c>
      <c r="C233" s="12">
        <f>指数!C233/指数!C232-1</f>
        <v>-6.7219681085992966E-2</v>
      </c>
      <c r="D233" s="12">
        <f>指数!D233/指数!D232-1</f>
        <v>-7.5288317930174764E-2</v>
      </c>
      <c r="E233" s="12">
        <f>指数!E233/指数!E232-1</f>
        <v>-3.0708232916115907E-2</v>
      </c>
      <c r="F233" s="12">
        <f>指数!F233/指数!F232-1</f>
        <v>-4.4936433962928568E-2</v>
      </c>
      <c r="G233" s="12">
        <f>指数!G233/指数!G232-1</f>
        <v>-4.2514599978503265E-2</v>
      </c>
    </row>
    <row r="234" spans="1:7" x14ac:dyDescent="0.15">
      <c r="A234" s="7">
        <v>39734</v>
      </c>
      <c r="B234" s="12">
        <f>指数!B234/指数!B233-1</f>
        <v>4.1180727440533582E-2</v>
      </c>
      <c r="C234" s="12">
        <f>指数!C234/指数!C233-1</f>
        <v>1.9347991727440839E-2</v>
      </c>
      <c r="D234" s="12">
        <f>指数!D234/指数!D233-1</f>
        <v>2.4257254406683915E-2</v>
      </c>
      <c r="E234" s="12">
        <f>指数!E234/指数!E233-1</f>
        <v>9.8772858517805595E-2</v>
      </c>
      <c r="F234" s="12">
        <f>指数!F234/指数!F233-1</f>
        <v>1.6316572229255533E-2</v>
      </c>
      <c r="G234" s="12">
        <f>指数!G234/指数!G233-1</f>
        <v>1.4340840524802001E-2</v>
      </c>
    </row>
    <row r="235" spans="1:7" x14ac:dyDescent="0.15">
      <c r="A235" s="7">
        <v>39735</v>
      </c>
      <c r="B235" s="12">
        <f>指数!B235/指数!B234-1</f>
        <v>-2.5620879480632075E-2</v>
      </c>
      <c r="C235" s="12">
        <f>指数!C235/指数!C234-1</f>
        <v>-3.023572439200195E-2</v>
      </c>
      <c r="D235" s="12">
        <f>指数!D235/指数!D234-1</f>
        <v>-3.3873186000189737E-2</v>
      </c>
      <c r="E235" s="12">
        <f>指数!E235/指数!E234-1</f>
        <v>-9.7619134518291406E-2</v>
      </c>
      <c r="F235" s="12">
        <f>指数!F235/指数!F234-1</f>
        <v>-3.0041179636337234E-2</v>
      </c>
      <c r="G235" s="12">
        <f>指数!G235/指数!G234-1</f>
        <v>-2.1778927515782032E-2</v>
      </c>
    </row>
    <row r="236" spans="1:7" x14ac:dyDescent="0.15">
      <c r="A236" s="7">
        <v>39736</v>
      </c>
      <c r="B236" s="12">
        <f>指数!B236/指数!B235-1</f>
        <v>-1.0472340821453319E-2</v>
      </c>
      <c r="C236" s="12">
        <f>指数!C236/指数!C235-1</f>
        <v>-5.2468727977448282E-3</v>
      </c>
      <c r="D236" s="12">
        <f>指数!D236/指数!D235-1</f>
        <v>-8.5657834992084458E-3</v>
      </c>
      <c r="E236" s="12">
        <f>指数!E236/指数!E235-1</f>
        <v>-2.4914726382915586E-2</v>
      </c>
      <c r="F236" s="12">
        <f>指数!F236/指数!F235-1</f>
        <v>-5.0684205604563104E-3</v>
      </c>
      <c r="G236" s="12">
        <f>指数!G236/指数!G235-1</f>
        <v>9.366544419198819E-3</v>
      </c>
    </row>
    <row r="237" spans="1:7" x14ac:dyDescent="0.15">
      <c r="A237" s="7">
        <v>39737</v>
      </c>
      <c r="B237" s="12">
        <f>指数!B237/指数!B236-1</f>
        <v>-4.8820493533086706E-2</v>
      </c>
      <c r="C237" s="12">
        <f>指数!C237/指数!C236-1</f>
        <v>-5.6581008307550973E-2</v>
      </c>
      <c r="D237" s="12">
        <f>指数!D237/指数!D236-1</f>
        <v>-5.6604240676329742E-2</v>
      </c>
      <c r="E237" s="12">
        <f>指数!E237/指数!E236-1</f>
        <v>-8.0179744210162496E-2</v>
      </c>
      <c r="F237" s="12">
        <f>指数!F237/指数!F236-1</f>
        <v>-3.4632061757481569E-2</v>
      </c>
      <c r="G237" s="12">
        <f>指数!G237/指数!G236-1</f>
        <v>-3.8804436660829E-2</v>
      </c>
    </row>
    <row r="238" spans="1:7" x14ac:dyDescent="0.15">
      <c r="A238" s="7">
        <v>39738</v>
      </c>
      <c r="B238" s="12">
        <f>指数!B238/指数!B237-1</f>
        <v>6.7878521610191811E-3</v>
      </c>
      <c r="C238" s="12">
        <f>指数!C238/指数!C237-1</f>
        <v>1.281269066503965E-2</v>
      </c>
      <c r="D238" s="12">
        <f>指数!D238/指数!D237-1</f>
        <v>1.5508554634197536E-2</v>
      </c>
      <c r="E238" s="12">
        <f>指数!E238/指数!E237-1</f>
        <v>2.253254366713775E-2</v>
      </c>
      <c r="F238" s="12">
        <f>指数!F238/指数!F237-1</f>
        <v>1.3637101223509474E-2</v>
      </c>
      <c r="G238" s="12">
        <f>指数!G238/指数!G237-1</f>
        <v>5.1065028957906211E-3</v>
      </c>
    </row>
    <row r="239" spans="1:7" x14ac:dyDescent="0.15">
      <c r="A239" s="7">
        <v>39741</v>
      </c>
      <c r="B239" s="12">
        <f>指数!B239/指数!B238-1</f>
        <v>3.4621384855394233E-2</v>
      </c>
      <c r="C239" s="12">
        <f>指数!C239/指数!C238-1</f>
        <v>3.4847080630213023E-2</v>
      </c>
      <c r="D239" s="12">
        <f>指数!D239/指数!D238-1</f>
        <v>3.7507429132535686E-2</v>
      </c>
      <c r="E239" s="12">
        <f>指数!E239/指数!E238-1</f>
        <v>9.3333333333333268E-2</v>
      </c>
      <c r="F239" s="12">
        <f>指数!F239/指数!F238-1</f>
        <v>2.1253025626576827E-2</v>
      </c>
      <c r="G239" s="12">
        <f>指数!G239/指数!G238-1</f>
        <v>1.2384768957832692E-2</v>
      </c>
    </row>
    <row r="240" spans="1:7" x14ac:dyDescent="0.15">
      <c r="A240" s="7">
        <v>39742</v>
      </c>
      <c r="B240" s="12">
        <f>指数!B240/指数!B239-1</f>
        <v>-8.0770589382779256E-3</v>
      </c>
      <c r="C240" s="12">
        <f>指数!C240/指数!C239-1</f>
        <v>-2.1829661472325679E-3</v>
      </c>
      <c r="D240" s="12">
        <f>指数!D240/指数!D239-1</f>
        <v>3.5553729094282005E-3</v>
      </c>
      <c r="E240" s="12">
        <f>指数!E240/指数!E239-1</f>
        <v>-3.3156748326027885E-2</v>
      </c>
      <c r="F240" s="12">
        <f>指数!F240/指数!F239-1</f>
        <v>-1.2966736683700519E-2</v>
      </c>
      <c r="G240" s="12">
        <f>指数!G240/指数!G239-1</f>
        <v>2.5163659283098383E-3</v>
      </c>
    </row>
    <row r="241" spans="1:7" x14ac:dyDescent="0.15">
      <c r="A241" s="7">
        <v>39743</v>
      </c>
      <c r="B241" s="12">
        <f>指数!B241/指数!B240-1</f>
        <v>-2.556061677146404E-2</v>
      </c>
      <c r="C241" s="12">
        <f>指数!C241/指数!C240-1</f>
        <v>-1.8971649108635469E-2</v>
      </c>
      <c r="D241" s="12">
        <f>指数!D241/指数!D240-1</f>
        <v>-1.9134718594305489E-2</v>
      </c>
      <c r="E241" s="12">
        <f>指数!E241/指数!E240-1</f>
        <v>-2.660343772598317E-2</v>
      </c>
      <c r="F241" s="12">
        <f>指数!F241/指数!F240-1</f>
        <v>-2.1154004967697371E-2</v>
      </c>
      <c r="G241" s="12">
        <f>指数!G241/指数!G240-1</f>
        <v>-1.0473623044828351E-2</v>
      </c>
    </row>
    <row r="242" spans="1:7" x14ac:dyDescent="0.15">
      <c r="A242" s="7">
        <v>39744</v>
      </c>
      <c r="B242" s="12">
        <f>指数!B242/指数!B241-1</f>
        <v>7.9636942814120815E-4</v>
      </c>
      <c r="C242" s="12">
        <f>指数!C242/指数!C241-1</f>
        <v>1.0149584867683803E-2</v>
      </c>
      <c r="D242" s="12">
        <f>指数!D242/指数!D241-1</f>
        <v>1.0576320933145089E-2</v>
      </c>
      <c r="E242" s="12">
        <f>指数!E242/指数!E241-1</f>
        <v>3.6916922637331151E-2</v>
      </c>
      <c r="F242" s="12">
        <f>指数!F242/指数!F241-1</f>
        <v>6.5871877575656157E-3</v>
      </c>
      <c r="G242" s="12">
        <f>指数!G242/指数!G241-1</f>
        <v>6.9119211386377E-3</v>
      </c>
    </row>
    <row r="243" spans="1:7" x14ac:dyDescent="0.15">
      <c r="A243" s="7">
        <v>39745</v>
      </c>
      <c r="B243" s="12">
        <f>指数!B243/指数!B242-1</f>
        <v>-2.8984401399622883E-2</v>
      </c>
      <c r="C243" s="12">
        <f>指数!C243/指数!C242-1</f>
        <v>-1.4383643063755502E-2</v>
      </c>
      <c r="D243" s="12">
        <f>指数!D243/指数!D242-1</f>
        <v>-1.4114834033337242E-2</v>
      </c>
      <c r="E243" s="12">
        <f>指数!E243/指数!E242-1</f>
        <v>-2.7597514432549319E-2</v>
      </c>
      <c r="F243" s="12">
        <f>指数!F243/指数!F242-1</f>
        <v>-3.2211061108173955E-2</v>
      </c>
      <c r="G243" s="12">
        <f>指数!G243/指数!G242-1</f>
        <v>-4.225762812331002E-3</v>
      </c>
    </row>
    <row r="244" spans="1:7" x14ac:dyDescent="0.15">
      <c r="A244" s="7">
        <v>39748</v>
      </c>
      <c r="B244" s="12">
        <f>指数!B244/指数!B243-1</f>
        <v>-7.1244948361023686E-2</v>
      </c>
      <c r="C244" s="12">
        <f>指数!C244/指数!C243-1</f>
        <v>-7.8349165508448282E-2</v>
      </c>
      <c r="D244" s="12">
        <f>指数!D244/指数!D243-1</f>
        <v>-7.7533554277297356E-2</v>
      </c>
      <c r="E244" s="12">
        <f>指数!E244/指数!E243-1</f>
        <v>-8.5099750623441328E-2</v>
      </c>
      <c r="F244" s="12">
        <f>指数!F244/指数!F243-1</f>
        <v>-7.0316976003624077E-2</v>
      </c>
      <c r="G244" s="12">
        <f>指数!G244/指数!G243-1</f>
        <v>-5.0381884604121741E-2</v>
      </c>
    </row>
    <row r="245" spans="1:7" x14ac:dyDescent="0.15">
      <c r="A245" s="7">
        <v>39749</v>
      </c>
      <c r="B245" s="12">
        <f>指数!B245/指数!B244-1</f>
        <v>3.0912508234270275E-2</v>
      </c>
      <c r="C245" s="12">
        <f>指数!C245/指数!C244-1</f>
        <v>2.3243351030683757E-2</v>
      </c>
      <c r="D245" s="12">
        <f>指数!D245/指数!D244-1</f>
        <v>2.6016215397745235E-2</v>
      </c>
      <c r="E245" s="12">
        <f>指数!E245/指数!E244-1</f>
        <v>8.0625677559237996E-2</v>
      </c>
      <c r="F245" s="12">
        <f>指数!F245/指数!F244-1</f>
        <v>1.055528086506019E-2</v>
      </c>
      <c r="G245" s="12">
        <f>指数!G245/指数!G244-1</f>
        <v>2.0241236717320366E-2</v>
      </c>
    </row>
    <row r="246" spans="1:7" x14ac:dyDescent="0.15">
      <c r="A246" s="7">
        <v>39750</v>
      </c>
      <c r="B246" s="12">
        <f>指数!B246/指数!B245-1</f>
        <v>-2.7904468232287094E-2</v>
      </c>
      <c r="C246" s="12">
        <f>指数!C246/指数!C245-1</f>
        <v>-3.9663593291353494E-2</v>
      </c>
      <c r="D246" s="12">
        <f>指数!D246/指数!D245-1</f>
        <v>-4.3374431490400767E-2</v>
      </c>
      <c r="E246" s="12">
        <f>指数!E246/指数!E245-1</f>
        <v>-7.5169112588855835E-2</v>
      </c>
      <c r="F246" s="12">
        <f>指数!F246/指数!F245-1</f>
        <v>-1.9039312457453939E-2</v>
      </c>
      <c r="G246" s="12">
        <f>指数!G246/指数!G245-1</f>
        <v>-2.7822097137024437E-2</v>
      </c>
    </row>
    <row r="247" spans="1:7" x14ac:dyDescent="0.15">
      <c r="A247" s="7">
        <v>39751</v>
      </c>
      <c r="B247" s="12">
        <f>指数!B247/指数!B246-1</f>
        <v>2.3784540048968239E-2</v>
      </c>
      <c r="C247" s="12">
        <f>指数!C247/指数!C246-1</f>
        <v>8.4341093136663936E-3</v>
      </c>
      <c r="D247" s="12">
        <f>指数!D247/指数!D246-1</f>
        <v>7.5872321328398495E-3</v>
      </c>
      <c r="E247" s="12">
        <f>指数!E247/指数!E246-1</f>
        <v>2.9241759774371934E-2</v>
      </c>
      <c r="F247" s="12">
        <f>指数!F247/指数!F246-1</f>
        <v>1.8845011168217241E-2</v>
      </c>
      <c r="G247" s="12">
        <f>指数!G247/指数!G246-1</f>
        <v>2.1406400513757085E-4</v>
      </c>
    </row>
    <row r="248" spans="1:7" x14ac:dyDescent="0.15">
      <c r="A248" s="7">
        <v>39752</v>
      </c>
      <c r="B248" s="12">
        <f>指数!B248/指数!B247-1</f>
        <v>-2.0027567357421394E-2</v>
      </c>
      <c r="C248" s="12">
        <f>指数!C248/指数!C247-1</f>
        <v>-1.773957226313172E-2</v>
      </c>
      <c r="D248" s="12">
        <f>指数!D248/指数!D247-1</f>
        <v>-2.0975711601364133E-2</v>
      </c>
      <c r="E248" s="12">
        <f>指数!E248/指数!E247-1</f>
        <v>-2.9254117859616291E-2</v>
      </c>
      <c r="F248" s="12">
        <f>指数!F248/指数!F247-1</f>
        <v>-2.9337476764150883E-2</v>
      </c>
      <c r="G248" s="12">
        <f>指数!G248/指数!G247-1</f>
        <v>-1.4650054778465704E-2</v>
      </c>
    </row>
    <row r="249" spans="1:7" x14ac:dyDescent="0.15">
      <c r="A249" s="7">
        <v>39755</v>
      </c>
      <c r="B249" s="12">
        <f>指数!B249/指数!B248-1</f>
        <v>-6.0829736845269267E-3</v>
      </c>
      <c r="C249" s="12">
        <f>指数!C249/指数!C248-1</f>
        <v>-1.4225169972215457E-2</v>
      </c>
      <c r="D249" s="12">
        <f>指数!D249/指数!D248-1</f>
        <v>-1.3065483806761535E-2</v>
      </c>
      <c r="E249" s="12">
        <f>指数!E249/指数!E248-1</f>
        <v>-7.002714230321827E-2</v>
      </c>
      <c r="F249" s="12">
        <f>指数!F249/指数!F248-1</f>
        <v>-1.5853988348889958E-2</v>
      </c>
      <c r="G249" s="12">
        <f>指数!G249/指数!G248-1</f>
        <v>-8.8379790039820882E-3</v>
      </c>
    </row>
    <row r="250" spans="1:7" x14ac:dyDescent="0.15">
      <c r="A250" s="7">
        <v>39756</v>
      </c>
      <c r="B250" s="12">
        <f>指数!B250/指数!B249-1</f>
        <v>-1.5590793086348032E-2</v>
      </c>
      <c r="C250" s="12">
        <f>指数!C250/指数!C249-1</f>
        <v>-1.7086634627873742E-2</v>
      </c>
      <c r="D250" s="12">
        <f>指数!D250/指数!D249-1</f>
        <v>-1.010530258286646E-2</v>
      </c>
      <c r="E250" s="12">
        <f>指数!E250/指数!E249-1</f>
        <v>-4.8448965977318292E-2</v>
      </c>
      <c r="F250" s="12">
        <f>指数!F250/指数!F249-1</f>
        <v>-1.8597465872461805E-2</v>
      </c>
      <c r="G250" s="12">
        <f>指数!G250/指数!G249-1</f>
        <v>-3.4018397065652684E-3</v>
      </c>
    </row>
    <row r="251" spans="1:7" x14ac:dyDescent="0.15">
      <c r="A251" s="7">
        <v>39757</v>
      </c>
      <c r="B251" s="12">
        <f>指数!B251/指数!B250-1</f>
        <v>3.9108959551776623E-2</v>
      </c>
      <c r="C251" s="12">
        <f>指数!C251/指数!C250-1</f>
        <v>3.2956940581041039E-2</v>
      </c>
      <c r="D251" s="12">
        <f>指数!D251/指数!D250-1</f>
        <v>3.5725979553971055E-2</v>
      </c>
      <c r="E251" s="12">
        <f>指数!E251/指数!E250-1</f>
        <v>3.7209709929015844E-2</v>
      </c>
      <c r="F251" s="12">
        <f>指数!F251/指数!F250-1</f>
        <v>3.50088543795124E-2</v>
      </c>
      <c r="G251" s="12">
        <f>指数!G251/指数!G250-1</f>
        <v>2.0009528346831784E-2</v>
      </c>
    </row>
    <row r="252" spans="1:7" x14ac:dyDescent="0.15">
      <c r="A252" s="7">
        <v>39758</v>
      </c>
      <c r="B252" s="12">
        <f>指数!B252/指数!B251-1</f>
        <v>-2.461836799848649E-2</v>
      </c>
      <c r="C252" s="12">
        <f>指数!C252/指数!C251-1</f>
        <v>-1.7123265765621731E-2</v>
      </c>
      <c r="D252" s="12">
        <f>指数!D252/指数!D251-1</f>
        <v>-1.2399452035547487E-2</v>
      </c>
      <c r="E252" s="12">
        <f>指数!E252/指数!E251-1</f>
        <v>1.0206495657170134E-2</v>
      </c>
      <c r="F252" s="12">
        <f>指数!F252/指数!F251-1</f>
        <v>1.6385891023953603E-2</v>
      </c>
      <c r="G252" s="12">
        <f>指数!G252/指数!G251-1</f>
        <v>-1.2241378425404514E-2</v>
      </c>
    </row>
    <row r="253" spans="1:7" x14ac:dyDescent="0.15">
      <c r="A253" s="7">
        <v>39759</v>
      </c>
      <c r="B253" s="12">
        <f>指数!B253/指数!B252-1</f>
        <v>1.7002266968929147E-2</v>
      </c>
      <c r="C253" s="12">
        <f>指数!C253/指数!C252-1</f>
        <v>1.602238708837711E-2</v>
      </c>
      <c r="D253" s="12">
        <f>指数!D253/指数!D252-1</f>
        <v>1.9191919191919204E-2</v>
      </c>
      <c r="E253" s="12">
        <f>指数!E253/指数!E252-1</f>
        <v>3.3873072162189377E-2</v>
      </c>
      <c r="F253" s="12">
        <f>指数!F253/指数!F252-1</f>
        <v>2.9495341894181237E-4</v>
      </c>
      <c r="G253" s="12">
        <f>指数!G253/指数!G252-1</f>
        <v>3.5438512621721596E-3</v>
      </c>
    </row>
    <row r="254" spans="1:7" x14ac:dyDescent="0.15">
      <c r="A254" s="7">
        <v>39762</v>
      </c>
      <c r="B254" s="12">
        <f>指数!B254/指数!B253-1</f>
        <v>7.380962314418027E-2</v>
      </c>
      <c r="C254" s="12">
        <f>指数!C254/指数!C253-1</f>
        <v>7.3698774035690029E-2</v>
      </c>
      <c r="D254" s="12">
        <f>指数!D254/指数!D253-1</f>
        <v>7.5740867404626044E-2</v>
      </c>
      <c r="E254" s="12">
        <f>指数!E254/指数!E253-1</f>
        <v>9.2966816056433643E-2</v>
      </c>
      <c r="F254" s="12">
        <f>指数!F254/指数!F253-1</f>
        <v>7.9412568502509995E-2</v>
      </c>
      <c r="G254" s="12">
        <f>指数!G254/指数!G253-1</f>
        <v>5.4513069052648966E-2</v>
      </c>
    </row>
    <row r="255" spans="1:7" x14ac:dyDescent="0.15">
      <c r="A255" s="7">
        <v>39763</v>
      </c>
      <c r="B255" s="12">
        <f>指数!B255/指数!B254-1</f>
        <v>-1.1272874610777861E-2</v>
      </c>
      <c r="C255" s="12">
        <f>指数!C255/指数!C254-1</f>
        <v>-8.011788006776932E-3</v>
      </c>
      <c r="D255" s="12">
        <f>指数!D255/指数!D254-1</f>
        <v>-5.1514954908195021E-3</v>
      </c>
      <c r="E255" s="12">
        <f>指数!E255/指数!E254-1</f>
        <v>-3.5024351250129482E-2</v>
      </c>
      <c r="F255" s="12">
        <f>指数!F255/指数!F254-1</f>
        <v>1.8995522626725547E-2</v>
      </c>
      <c r="G255" s="12">
        <f>指数!G255/指数!G254-1</f>
        <v>-1.5270848882429133E-2</v>
      </c>
    </row>
    <row r="256" spans="1:7" x14ac:dyDescent="0.15">
      <c r="A256" s="7">
        <v>39764</v>
      </c>
      <c r="B256" s="12">
        <f>指数!B256/指数!B255-1</f>
        <v>1.1485606502896761E-2</v>
      </c>
      <c r="C256" s="12">
        <f>指数!C256/指数!C255-1</f>
        <v>2.488498661935834E-2</v>
      </c>
      <c r="D256" s="12">
        <f>指数!D256/指数!D255-1</f>
        <v>3.0449470443992377E-2</v>
      </c>
      <c r="E256" s="12">
        <f>指数!E256/指数!E255-1</f>
        <v>4.4748185988003675E-2</v>
      </c>
      <c r="F256" s="12">
        <f>指数!F256/指数!F255-1</f>
        <v>9.1082065398622181E-3</v>
      </c>
      <c r="G256" s="12">
        <f>指数!G256/指数!G255-1</f>
        <v>1.0017651810557249E-2</v>
      </c>
    </row>
    <row r="257" spans="1:7" x14ac:dyDescent="0.15">
      <c r="A257" s="7">
        <v>39765</v>
      </c>
      <c r="B257" s="12">
        <f>指数!B257/指数!B256-1</f>
        <v>4.0103894950660912E-2</v>
      </c>
      <c r="C257" s="12">
        <f>指数!C257/指数!C256-1</f>
        <v>4.7100450056623888E-2</v>
      </c>
      <c r="D257" s="12">
        <f>指数!D257/指数!D256-1</f>
        <v>4.5637796272270048E-2</v>
      </c>
      <c r="E257" s="12">
        <f>指数!E257/指数!E256-1</f>
        <v>3.3933395982614911E-2</v>
      </c>
      <c r="F257" s="12">
        <f>指数!F257/指数!F256-1</f>
        <v>4.6892413757354312E-2</v>
      </c>
      <c r="G257" s="12">
        <f>指数!G257/指数!G256-1</f>
        <v>3.6103774283527956E-2</v>
      </c>
    </row>
    <row r="258" spans="1:7" x14ac:dyDescent="0.15">
      <c r="A258" s="7">
        <v>39766</v>
      </c>
      <c r="B258" s="12">
        <f>指数!B258/指数!B257-1</f>
        <v>3.7122214633313444E-2</v>
      </c>
      <c r="C258" s="12">
        <f>指数!C258/指数!C257-1</f>
        <v>4.6500420285794375E-2</v>
      </c>
      <c r="D258" s="12">
        <f>指数!D258/指数!D257-1</f>
        <v>5.1635434824714332E-2</v>
      </c>
      <c r="E258" s="12">
        <f>指数!E258/指数!E257-1</f>
        <v>5.2687637577220725E-2</v>
      </c>
      <c r="F258" s="12">
        <f>指数!F258/指数!F257-1</f>
        <v>1.9069252146141968E-2</v>
      </c>
      <c r="G258" s="12">
        <f>指数!G258/指数!G257-1</f>
        <v>4.2055006003773876E-2</v>
      </c>
    </row>
    <row r="259" spans="1:7" x14ac:dyDescent="0.15">
      <c r="A259" s="7">
        <v>39769</v>
      </c>
      <c r="B259" s="12">
        <f>指数!B259/指数!B258-1</f>
        <v>2.2416587348545125E-2</v>
      </c>
      <c r="C259" s="12">
        <f>指数!C259/指数!C258-1</f>
        <v>4.9044701951292513E-2</v>
      </c>
      <c r="D259" s="12">
        <f>指数!D259/指数!D258-1</f>
        <v>5.2087230283112795E-2</v>
      </c>
      <c r="E259" s="12">
        <f>指数!E259/指数!E258-1</f>
        <v>-1.8225969645868423E-2</v>
      </c>
      <c r="F259" s="12">
        <f>指数!F259/指数!F258-1</f>
        <v>8.0595201943516326E-3</v>
      </c>
      <c r="G259" s="12">
        <f>指数!G259/指数!G258-1</f>
        <v>3.76919348496072E-2</v>
      </c>
    </row>
    <row r="260" spans="1:7" x14ac:dyDescent="0.15">
      <c r="A260" s="7">
        <v>39770</v>
      </c>
      <c r="B260" s="12">
        <f>指数!B260/指数!B259-1</f>
        <v>-7.417397167902906E-2</v>
      </c>
      <c r="C260" s="12">
        <f>指数!C260/指数!C259-1</f>
        <v>-7.2881520313209824E-2</v>
      </c>
      <c r="D260" s="12">
        <f>指数!D260/指数!D259-1</f>
        <v>-7.2627012478322928E-2</v>
      </c>
      <c r="E260" s="12">
        <f>指数!E260/指数!E259-1</f>
        <v>-7.903921730288288E-2</v>
      </c>
      <c r="F260" s="12">
        <f>指数!F260/指数!F259-1</f>
        <v>-7.9601390554112861E-2</v>
      </c>
      <c r="G260" s="12">
        <f>指数!G260/指数!G259-1</f>
        <v>-6.715960817319333E-2</v>
      </c>
    </row>
    <row r="261" spans="1:7" x14ac:dyDescent="0.15">
      <c r="A261" s="7">
        <v>39771</v>
      </c>
      <c r="B261" s="12">
        <f>指数!B261/指数!B260-1</f>
        <v>6.1603852550793148E-2</v>
      </c>
      <c r="C261" s="12">
        <f>指数!C261/指数!C260-1</f>
        <v>7.0495350412103752E-2</v>
      </c>
      <c r="D261" s="12">
        <f>指数!D261/指数!D260-1</f>
        <v>6.7667132685625964E-2</v>
      </c>
      <c r="E261" s="12">
        <f>指数!E261/指数!E260-1</f>
        <v>6.5396436990838636E-2</v>
      </c>
      <c r="F261" s="12">
        <f>指数!F261/指数!F260-1</f>
        <v>4.8597519065231021E-2</v>
      </c>
      <c r="G261" s="12">
        <f>指数!G261/指数!G260-1</f>
        <v>6.0969503438893513E-2</v>
      </c>
    </row>
    <row r="262" spans="1:7" x14ac:dyDescent="0.15">
      <c r="A262" s="7">
        <v>39772</v>
      </c>
      <c r="B262" s="12">
        <f>指数!B262/指数!B261-1</f>
        <v>-1.0613569804829082E-2</v>
      </c>
      <c r="C262" s="12">
        <f>指数!C262/指数!C261-1</f>
        <v>2.2372745367298386E-3</v>
      </c>
      <c r="D262" s="12">
        <f>指数!D262/指数!D261-1</f>
        <v>1.1436969589815327E-3</v>
      </c>
      <c r="E262" s="12">
        <f>指数!E262/指数!E261-1</f>
        <v>-2.2085288145087811E-2</v>
      </c>
      <c r="F262" s="12">
        <f>指数!F262/指数!F261-1</f>
        <v>-2.2941650175729911E-2</v>
      </c>
      <c r="G262" s="12">
        <f>指数!G262/指数!G261-1</f>
        <v>6.2332203933146424E-4</v>
      </c>
    </row>
    <row r="263" spans="1:7" x14ac:dyDescent="0.15">
      <c r="A263" s="7">
        <v>39773</v>
      </c>
      <c r="B263" s="12">
        <f>指数!B263/指数!B262-1</f>
        <v>-6.0545530756612731E-3</v>
      </c>
      <c r="C263" s="12">
        <f>指数!C263/指数!C262-1</f>
        <v>-1.4183960424492548E-2</v>
      </c>
      <c r="D263" s="12">
        <f>指数!D263/指数!D262-1</f>
        <v>-9.6137395901744194E-3</v>
      </c>
      <c r="E263" s="12">
        <f>指数!E263/指数!E262-1</f>
        <v>-3.9812109755398284E-3</v>
      </c>
      <c r="F263" s="12">
        <f>指数!F263/指数!F262-1</f>
        <v>6.0697445595920829E-3</v>
      </c>
      <c r="G263" s="12">
        <f>指数!G263/指数!G262-1</f>
        <v>-9.740014149495102E-3</v>
      </c>
    </row>
    <row r="264" spans="1:7" x14ac:dyDescent="0.15">
      <c r="A264" s="7">
        <v>39776</v>
      </c>
      <c r="B264" s="12">
        <f>指数!B264/指数!B263-1</f>
        <v>-4.3259594008527968E-2</v>
      </c>
      <c r="C264" s="12">
        <f>指数!C264/指数!C263-1</f>
        <v>-4.0967392662307978E-2</v>
      </c>
      <c r="D264" s="12">
        <f>指数!D264/指数!D263-1</f>
        <v>-3.7903230300294743E-2</v>
      </c>
      <c r="E264" s="12">
        <f>指数!E264/指数!E263-1</f>
        <v>-4.9532710280373871E-2</v>
      </c>
      <c r="F264" s="12">
        <f>指数!F264/指数!F263-1</f>
        <v>-3.6440075191789933E-2</v>
      </c>
      <c r="G264" s="12">
        <f>指数!G264/指数!G263-1</f>
        <v>1.6580245693180728E-3</v>
      </c>
    </row>
    <row r="265" spans="1:7" x14ac:dyDescent="0.15">
      <c r="A265" s="7">
        <v>39777</v>
      </c>
      <c r="B265" s="12">
        <f>指数!B265/指数!B264-1</f>
        <v>-1.8229903571973516E-3</v>
      </c>
      <c r="C265" s="12">
        <f>指数!C265/指数!C264-1</f>
        <v>-7.9789832495629209E-3</v>
      </c>
      <c r="D265" s="12">
        <f>指数!D265/指数!D264-1</f>
        <v>-7.083490197214104E-3</v>
      </c>
      <c r="E265" s="12">
        <f>指数!E265/指数!E264-1</f>
        <v>3.1616367899553799E-2</v>
      </c>
      <c r="F265" s="12">
        <f>指数!F265/指数!F264-1</f>
        <v>-9.5632917232378878E-3</v>
      </c>
      <c r="G265" s="12">
        <f>指数!G265/指数!G264-1</f>
        <v>-1.7606976399922813E-2</v>
      </c>
    </row>
    <row r="266" spans="1:7" x14ac:dyDescent="0.15">
      <c r="A266" s="7">
        <v>39778</v>
      </c>
      <c r="B266" s="12">
        <f>指数!B266/指数!B265-1</f>
        <v>5.015564605378664E-3</v>
      </c>
      <c r="C266" s="12">
        <f>指数!C266/指数!C265-1</f>
        <v>3.9012059267689025E-3</v>
      </c>
      <c r="D266" s="12">
        <f>指数!D266/指数!D265-1</f>
        <v>1.6916328340099707E-3</v>
      </c>
      <c r="E266" s="12">
        <f>指数!E266/指数!E265-1</f>
        <v>-7.97712442261167E-3</v>
      </c>
      <c r="F266" s="12">
        <f>指数!F266/指数!F265-1</f>
        <v>3.4070870071535531E-2</v>
      </c>
      <c r="G266" s="12">
        <f>指数!G266/指数!G265-1</f>
        <v>-4.6027817605639454E-3</v>
      </c>
    </row>
    <row r="267" spans="1:7" x14ac:dyDescent="0.15">
      <c r="A267" s="7">
        <v>39779</v>
      </c>
      <c r="B267" s="12">
        <f>指数!B267/指数!B266-1</f>
        <v>1.4635284162105577E-2</v>
      </c>
      <c r="C267" s="12">
        <f>指数!C267/指数!C266-1</f>
        <v>1.4579484077023253E-2</v>
      </c>
      <c r="D267" s="12">
        <f>指数!D267/指数!D266-1</f>
        <v>1.242123897928038E-2</v>
      </c>
      <c r="E267" s="12">
        <f>指数!E267/指数!E266-1</f>
        <v>3.8994249900223155E-2</v>
      </c>
      <c r="F267" s="12">
        <f>指数!F267/指数!F266-1</f>
        <v>1.8211654171627067E-2</v>
      </c>
      <c r="G267" s="12">
        <f>指数!G267/指数!G266-1</f>
        <v>1.7138400844075363E-2</v>
      </c>
    </row>
    <row r="268" spans="1:7" x14ac:dyDescent="0.15">
      <c r="A268" s="7">
        <v>39780</v>
      </c>
      <c r="B268" s="12">
        <f>指数!B268/指数!B267-1</f>
        <v>-2.1679043235122708E-2</v>
      </c>
      <c r="C268" s="12">
        <f>指数!C268/指数!C267-1</f>
        <v>-1.078151188276244E-2</v>
      </c>
      <c r="D268" s="12">
        <f>指数!D268/指数!D267-1</f>
        <v>-1.0997670472520094E-2</v>
      </c>
      <c r="E268" s="12">
        <f>指数!E268/指数!E267-1</f>
        <v>-3.3291126634323986E-2</v>
      </c>
      <c r="F268" s="12">
        <f>指数!F268/指数!F267-1</f>
        <v>-1.0611471006478079E-2</v>
      </c>
      <c r="G268" s="12">
        <f>指数!G268/指数!G267-1</f>
        <v>6.2825288870045348E-3</v>
      </c>
    </row>
    <row r="269" spans="1:7" x14ac:dyDescent="0.15">
      <c r="A269" s="7">
        <v>39783</v>
      </c>
      <c r="B269" s="12">
        <f>指数!B269/指数!B268-1</f>
        <v>1.873305936871561E-2</v>
      </c>
      <c r="C269" s="12">
        <f>指数!C269/指数!C268-1</f>
        <v>4.2368785467973513E-2</v>
      </c>
      <c r="D269" s="12">
        <f>指数!D269/指数!D268-1</f>
        <v>4.7829804062974324E-2</v>
      </c>
      <c r="E269" s="12">
        <f>指数!E269/指数!E268-1</f>
        <v>1.7969359372470572E-2</v>
      </c>
      <c r="F269" s="12">
        <f>指数!F269/指数!F268-1</f>
        <v>2.3571346441302321E-3</v>
      </c>
      <c r="G269" s="12">
        <f>指数!G269/指数!G268-1</f>
        <v>3.4152178882121076E-2</v>
      </c>
    </row>
    <row r="270" spans="1:7" x14ac:dyDescent="0.15">
      <c r="A270" s="7">
        <v>39784</v>
      </c>
      <c r="B270" s="12">
        <f>指数!B270/指数!B269-1</f>
        <v>2.3763544684047844E-3</v>
      </c>
      <c r="C270" s="12">
        <f>指数!C270/指数!C269-1</f>
        <v>1.9718984928131178E-2</v>
      </c>
      <c r="D270" s="12">
        <f>指数!D270/指数!D269-1</f>
        <v>2.2212724860823485E-2</v>
      </c>
      <c r="E270" s="12">
        <f>指数!E270/指数!E269-1</f>
        <v>1.3734277866126909E-2</v>
      </c>
      <c r="F270" s="12">
        <f>指数!F270/指数!F269-1</f>
        <v>-6.9273173374120312E-3</v>
      </c>
      <c r="G270" s="12">
        <f>指数!G270/指数!G269-1</f>
        <v>1.7175249957744443E-2</v>
      </c>
    </row>
    <row r="271" spans="1:7" x14ac:dyDescent="0.15">
      <c r="A271" s="7">
        <v>39785</v>
      </c>
      <c r="B271" s="12">
        <f>指数!B271/指数!B270-1</f>
        <v>4.497412542879009E-2</v>
      </c>
      <c r="C271" s="12">
        <f>指数!C271/指数!C270-1</f>
        <v>4.2205668975946686E-2</v>
      </c>
      <c r="D271" s="12">
        <f>指数!D271/指数!D270-1</f>
        <v>3.8589556331412922E-2</v>
      </c>
      <c r="E271" s="12">
        <f>指数!E271/指数!E270-1</f>
        <v>3.2586993725042701E-2</v>
      </c>
      <c r="F271" s="12">
        <f>指数!F271/指数!F270-1</f>
        <v>4.5415458069153258E-2</v>
      </c>
      <c r="G271" s="12">
        <f>指数!G271/指数!G270-1</f>
        <v>2.7204710654361586E-2</v>
      </c>
    </row>
    <row r="272" spans="1:7" x14ac:dyDescent="0.15">
      <c r="A272" s="7">
        <v>39786</v>
      </c>
      <c r="B272" s="12">
        <f>指数!B272/指数!B271-1</f>
        <v>1.5496730118248259E-2</v>
      </c>
      <c r="C272" s="12">
        <f>指数!C272/指数!C271-1</f>
        <v>-1.0833705078115985E-3</v>
      </c>
      <c r="D272" s="12">
        <f>指数!D272/指数!D271-1</f>
        <v>2.6140237144200995E-5</v>
      </c>
      <c r="E272" s="12">
        <f>指数!E272/指数!E271-1</f>
        <v>3.5287618258407649E-2</v>
      </c>
      <c r="F272" s="12">
        <f>指数!F272/指数!F271-1</f>
        <v>3.2012522635892049E-2</v>
      </c>
      <c r="G272" s="12">
        <f>指数!G272/指数!G271-1</f>
        <v>-2.6961221467768359E-3</v>
      </c>
    </row>
    <row r="273" spans="1:7" x14ac:dyDescent="0.15">
      <c r="A273" s="7">
        <v>39787</v>
      </c>
      <c r="B273" s="12">
        <f>指数!B273/指数!B272-1</f>
        <v>1.5255203158961672E-2</v>
      </c>
      <c r="C273" s="12">
        <f>指数!C273/指数!C272-1</f>
        <v>2.9905973342755576E-2</v>
      </c>
      <c r="D273" s="12">
        <f>指数!D273/指数!D272-1</f>
        <v>3.1158348189313179E-2</v>
      </c>
      <c r="E273" s="12">
        <f>指数!E273/指数!E272-1</f>
        <v>2.2665421558164311E-2</v>
      </c>
      <c r="F273" s="12">
        <f>指数!F273/指数!F272-1</f>
        <v>1.3145372353080997E-2</v>
      </c>
      <c r="G273" s="12">
        <f>指数!G273/指数!G272-1</f>
        <v>1.9418808253305553E-2</v>
      </c>
    </row>
    <row r="274" spans="1:7" x14ac:dyDescent="0.15">
      <c r="A274" s="7">
        <v>39790</v>
      </c>
      <c r="B274" s="12">
        <f>指数!B274/指数!B273-1</f>
        <v>4.0662037175016597E-2</v>
      </c>
      <c r="C274" s="12">
        <f>指数!C274/指数!C273-1</f>
        <v>4.3775552018907371E-2</v>
      </c>
      <c r="D274" s="12">
        <f>指数!D274/指数!D273-1</f>
        <v>4.1472107726081342E-2</v>
      </c>
      <c r="E274" s="12">
        <f>指数!E274/指数!E273-1</f>
        <v>2.4158937632893673E-2</v>
      </c>
      <c r="F274" s="12">
        <f>指数!F274/指数!F273-1</f>
        <v>2.5391886338284486E-2</v>
      </c>
      <c r="G274" s="12">
        <f>指数!G274/指数!G273-1</f>
        <v>3.8367073837441756E-2</v>
      </c>
    </row>
    <row r="275" spans="1:7" x14ac:dyDescent="0.15">
      <c r="A275" s="7">
        <v>39791</v>
      </c>
      <c r="B275" s="12">
        <f>指数!B275/指数!B274-1</f>
        <v>-2.5865854589888548E-2</v>
      </c>
      <c r="C275" s="12">
        <f>指数!C275/指数!C274-1</f>
        <v>-2.5541763865365996E-2</v>
      </c>
      <c r="D275" s="12">
        <f>指数!D275/指数!D274-1</f>
        <v>-2.5795804713247383E-2</v>
      </c>
      <c r="E275" s="12">
        <f>指数!E275/指数!E274-1</f>
        <v>-5.1890817847180637E-2</v>
      </c>
      <c r="F275" s="12">
        <f>指数!F275/指数!F274-1</f>
        <v>-8.3135323924308224E-3</v>
      </c>
      <c r="G275" s="12">
        <f>指数!G275/指数!G274-1</f>
        <v>-1.3331499744607234E-2</v>
      </c>
    </row>
    <row r="276" spans="1:7" x14ac:dyDescent="0.15">
      <c r="A276" s="7">
        <v>39792</v>
      </c>
      <c r="B276" s="12">
        <f>指数!B276/指数!B275-1</f>
        <v>2.7214150966509143E-2</v>
      </c>
      <c r="C276" s="12">
        <f>指数!C276/指数!C275-1</f>
        <v>2.8652006483711023E-2</v>
      </c>
      <c r="D276" s="12">
        <f>指数!D276/指数!D275-1</f>
        <v>3.4818760556060813E-2</v>
      </c>
      <c r="E276" s="12">
        <f>指数!E276/指数!E275-1</f>
        <v>6.1649448526942319E-2</v>
      </c>
      <c r="F276" s="12">
        <f>指数!F276/指数!F275-1</f>
        <v>-1.9168259210290417E-3</v>
      </c>
      <c r="G276" s="12">
        <f>指数!G276/指数!G275-1</f>
        <v>2.2240628870207946E-2</v>
      </c>
    </row>
    <row r="277" spans="1:7" x14ac:dyDescent="0.15">
      <c r="A277" s="7">
        <v>39793</v>
      </c>
      <c r="B277" s="12">
        <f>指数!B277/指数!B276-1</f>
        <v>-2.3874374520008179E-2</v>
      </c>
      <c r="C277" s="12">
        <f>指数!C277/指数!C276-1</f>
        <v>-3.122409757075062E-2</v>
      </c>
      <c r="D277" s="12">
        <f>指数!D277/指数!D276-1</f>
        <v>-2.7785021005360067E-2</v>
      </c>
      <c r="E277" s="12">
        <f>指数!E277/指数!E276-1</f>
        <v>-4.1771062688229166E-2</v>
      </c>
      <c r="F277" s="12">
        <f>指数!F277/指数!F276-1</f>
        <v>-3.2446159274835074E-2</v>
      </c>
      <c r="G277" s="12">
        <f>指数!G277/指数!G276-1</f>
        <v>-2.4355088779986156E-2</v>
      </c>
    </row>
    <row r="278" spans="1:7" x14ac:dyDescent="0.15">
      <c r="A278" s="7">
        <v>39794</v>
      </c>
      <c r="B278" s="12">
        <f>指数!B278/指数!B277-1</f>
        <v>-4.2006704653185567E-2</v>
      </c>
      <c r="C278" s="12">
        <f>指数!C278/指数!C277-1</f>
        <v>-4.4749386511719669E-2</v>
      </c>
      <c r="D278" s="12">
        <f>指数!D278/指数!D277-1</f>
        <v>-4.8257638971669126E-2</v>
      </c>
      <c r="E278" s="12">
        <f>指数!E278/指数!E277-1</f>
        <v>-3.9273687685704828E-2</v>
      </c>
      <c r="F278" s="12">
        <f>指数!F278/指数!F277-1</f>
        <v>-4.0427592639093124E-2</v>
      </c>
      <c r="G278" s="12">
        <f>指数!G278/指数!G277-1</f>
        <v>-3.744459972050318E-2</v>
      </c>
    </row>
    <row r="279" spans="1:7" x14ac:dyDescent="0.15">
      <c r="A279" s="7">
        <v>39797</v>
      </c>
      <c r="B279" s="12">
        <f>指数!B279/指数!B278-1</f>
        <v>7.4730409410419529E-3</v>
      </c>
      <c r="C279" s="12">
        <f>指数!C279/指数!C278-1</f>
        <v>2.0196949788138907E-2</v>
      </c>
      <c r="D279" s="12">
        <f>指数!D279/指数!D278-1</f>
        <v>2.0921615697734985E-2</v>
      </c>
      <c r="E279" s="12">
        <f>指数!E279/指数!E278-1</f>
        <v>-1.0996412420449797E-4</v>
      </c>
      <c r="F279" s="12">
        <f>指数!F279/指数!F278-1</f>
        <v>1.1532710280373726E-2</v>
      </c>
      <c r="G279" s="12">
        <f>指数!G279/指数!G278-1</f>
        <v>2.3777128824583604E-2</v>
      </c>
    </row>
    <row r="280" spans="1:7" x14ac:dyDescent="0.15">
      <c r="A280" s="7">
        <v>39798</v>
      </c>
      <c r="B280" s="12">
        <f>指数!B280/指数!B279-1</f>
        <v>9.8327620339944133E-3</v>
      </c>
      <c r="C280" s="12">
        <f>指数!C280/指数!C279-1</f>
        <v>1.7949571400317277E-2</v>
      </c>
      <c r="D280" s="12">
        <f>指数!D280/指数!D279-1</f>
        <v>1.4031661972407017E-2</v>
      </c>
      <c r="E280" s="12">
        <f>指数!E280/指数!E279-1</f>
        <v>2.7672765764403362E-2</v>
      </c>
      <c r="F280" s="12">
        <f>指数!F280/指数!F279-1</f>
        <v>1.1468977708791517E-2</v>
      </c>
      <c r="G280" s="12">
        <f>指数!G280/指数!G279-1</f>
        <v>3.0242621675499626E-2</v>
      </c>
    </row>
    <row r="281" spans="1:7" x14ac:dyDescent="0.15">
      <c r="A281" s="7">
        <v>39799</v>
      </c>
      <c r="B281" s="12">
        <f>指数!B281/指数!B280-1</f>
        <v>3.4946977863572481E-3</v>
      </c>
      <c r="C281" s="12">
        <f>指数!C281/指数!C280-1</f>
        <v>1.2354045037531458E-2</v>
      </c>
      <c r="D281" s="12">
        <f>指数!D281/指数!D280-1</f>
        <v>1.6010162622117852E-2</v>
      </c>
      <c r="E281" s="12">
        <f>指数!E281/指数!E280-1</f>
        <v>-8.3739097865054291E-3</v>
      </c>
      <c r="F281" s="12">
        <f>指数!F281/指数!F280-1</f>
        <v>3.0630948828656024E-3</v>
      </c>
      <c r="G281" s="12">
        <f>指数!G281/指数!G280-1</f>
        <v>1.4276275425928686E-2</v>
      </c>
    </row>
    <row r="282" spans="1:7" x14ac:dyDescent="0.15">
      <c r="A282" s="7">
        <v>39800</v>
      </c>
      <c r="B282" s="12">
        <f>指数!B282/指数!B281-1</f>
        <v>2.1824504601732686E-2</v>
      </c>
      <c r="C282" s="12">
        <f>指数!C282/指数!C281-1</f>
        <v>1.8279182328407417E-2</v>
      </c>
      <c r="D282" s="12">
        <f>指数!D282/指数!D281-1</f>
        <v>1.6869263210121499E-2</v>
      </c>
      <c r="E282" s="12">
        <f>指数!E282/指数!E281-1</f>
        <v>2.1313907999460646E-3</v>
      </c>
      <c r="F282" s="12">
        <f>指数!F282/指数!F281-1</f>
        <v>7.0727798149541332E-3</v>
      </c>
      <c r="G282" s="12">
        <f>指数!G282/指数!G281-1</f>
        <v>8.3715267276209815E-3</v>
      </c>
    </row>
    <row r="283" spans="1:7" x14ac:dyDescent="0.15">
      <c r="A283" s="7">
        <v>39801</v>
      </c>
      <c r="B283" s="12">
        <f>指数!B283/指数!B282-1</f>
        <v>3.4277052466873403E-3</v>
      </c>
      <c r="C283" s="12">
        <f>指数!C283/指数!C282-1</f>
        <v>9.0237937628712128E-3</v>
      </c>
      <c r="D283" s="12">
        <f>指数!D283/指数!D282-1</f>
        <v>8.2605513539886211E-3</v>
      </c>
      <c r="E283" s="12">
        <f>指数!E283/指数!E282-1</f>
        <v>1.3420740900280004E-2</v>
      </c>
      <c r="F283" s="12">
        <f>指数!F283/指数!F282-1</f>
        <v>1.9532074197767813E-3</v>
      </c>
      <c r="G283" s="12">
        <f>指数!G283/指数!G282-1</f>
        <v>1.7999900021918203E-2</v>
      </c>
    </row>
    <row r="284" spans="1:7" x14ac:dyDescent="0.15">
      <c r="A284" s="7">
        <v>39804</v>
      </c>
      <c r="B284" s="12">
        <f>指数!B284/指数!B283-1</f>
        <v>-1.684120246965326E-2</v>
      </c>
      <c r="C284" s="12">
        <f>指数!C284/指数!C283-1</f>
        <v>-6.879302411398891E-4</v>
      </c>
      <c r="D284" s="12">
        <f>指数!D284/指数!D283-1</f>
        <v>4.2972662998506106E-3</v>
      </c>
      <c r="E284" s="12">
        <f>指数!E284/指数!E283-1</f>
        <v>-2.4998339642691159E-2</v>
      </c>
      <c r="F284" s="12">
        <f>指数!F284/指数!F283-1</f>
        <v>-2.5919797840016856E-2</v>
      </c>
      <c r="G284" s="12">
        <f>指数!G284/指数!G283-1</f>
        <v>9.5868367971352342E-3</v>
      </c>
    </row>
    <row r="285" spans="1:7" x14ac:dyDescent="0.15">
      <c r="A285" s="7">
        <v>39805</v>
      </c>
      <c r="B285" s="12">
        <f>指数!B285/指数!B284-1</f>
        <v>-4.8871155609526373E-2</v>
      </c>
      <c r="C285" s="12">
        <f>指数!C285/指数!C284-1</f>
        <v>-6.3346827871692435E-2</v>
      </c>
      <c r="D285" s="12">
        <f>指数!D285/指数!D284-1</f>
        <v>-6.5874495858450066E-2</v>
      </c>
      <c r="E285" s="12">
        <f>指数!E285/指数!E284-1</f>
        <v>-7.7994087435118487E-2</v>
      </c>
      <c r="F285" s="12">
        <f>指数!F285/指数!F284-1</f>
        <v>-4.232320549485169E-2</v>
      </c>
      <c r="G285" s="12">
        <f>指数!G285/指数!G284-1</f>
        <v>-5.1613313578473319E-2</v>
      </c>
    </row>
    <row r="286" spans="1:7" x14ac:dyDescent="0.15">
      <c r="A286" s="7">
        <v>39806</v>
      </c>
      <c r="B286" s="12">
        <f>指数!B286/指数!B285-1</f>
        <v>-1.6613252038875537E-2</v>
      </c>
      <c r="C286" s="12">
        <f>指数!C286/指数!C285-1</f>
        <v>-2.1625383907755147E-2</v>
      </c>
      <c r="D286" s="12">
        <f>指数!D286/指数!D285-1</f>
        <v>-2.215000515836163E-2</v>
      </c>
      <c r="E286" s="12">
        <f>指数!E286/指数!E285-1</f>
        <v>-3.7648866692278182E-2</v>
      </c>
      <c r="F286" s="12">
        <f>指数!F286/指数!F285-1</f>
        <v>-1.7814182979135174E-2</v>
      </c>
      <c r="G286" s="12">
        <f>指数!G286/指数!G285-1</f>
        <v>-1.7508215605903432E-2</v>
      </c>
    </row>
    <row r="287" spans="1:7" x14ac:dyDescent="0.15">
      <c r="A287" s="7">
        <v>39807</v>
      </c>
      <c r="B287" s="12">
        <f>指数!B287/指数!B286-1</f>
        <v>-8.637729390006732E-3</v>
      </c>
      <c r="C287" s="12">
        <f>指数!C287/指数!C286-1</f>
        <v>-3.2883936122580781E-3</v>
      </c>
      <c r="D287" s="12">
        <f>指数!D287/指数!D286-1</f>
        <v>1.4243060464427248E-3</v>
      </c>
      <c r="E287" s="12">
        <f>指数!E287/指数!E286-1</f>
        <v>5.3124520190388491E-3</v>
      </c>
      <c r="F287" s="12">
        <f>指数!F287/指数!F286-1</f>
        <v>5.3256108692369963E-3</v>
      </c>
      <c r="G287" s="12">
        <f>指数!G287/指数!G286-1</f>
        <v>4.2161393815525194E-3</v>
      </c>
    </row>
    <row r="288" spans="1:7" x14ac:dyDescent="0.15">
      <c r="A288" s="7">
        <v>39808</v>
      </c>
      <c r="B288" s="12">
        <f>指数!B288/指数!B287-1</f>
        <v>-4.6344553312273051E-3</v>
      </c>
      <c r="C288" s="12">
        <f>指数!C288/指数!C287-1</f>
        <v>-9.8478155618445529E-3</v>
      </c>
      <c r="D288" s="12">
        <f>指数!D288/指数!D287-1</f>
        <v>-1.0777723930129102E-2</v>
      </c>
      <c r="E288" s="12">
        <f>指数!E288/指数!E287-1</f>
        <v>6.1091086810405315E-5</v>
      </c>
      <c r="F288" s="12">
        <f>指数!F288/指数!F287-1</f>
        <v>2.8348596287248728E-3</v>
      </c>
      <c r="G288" s="12">
        <f>指数!G288/指数!G287-1</f>
        <v>-1.627394609205246E-3</v>
      </c>
    </row>
    <row r="289" spans="1:7" x14ac:dyDescent="0.15">
      <c r="A289" s="7">
        <v>39811</v>
      </c>
      <c r="B289" s="12">
        <f>指数!B289/指数!B288-1</f>
        <v>-3.9417861554158495E-3</v>
      </c>
      <c r="C289" s="12">
        <f>指数!C289/指数!C288-1</f>
        <v>5.0409323708522358E-4</v>
      </c>
      <c r="D289" s="12">
        <f>指数!D289/指数!D288-1</f>
        <v>-2.3270674689813697E-3</v>
      </c>
      <c r="E289" s="12">
        <f>指数!E289/指数!E288-1</f>
        <v>-1.0094685400122039E-2</v>
      </c>
      <c r="F289" s="12">
        <f>指数!F289/指数!F288-1</f>
        <v>-1.3346099734250383E-2</v>
      </c>
      <c r="G289" s="12">
        <f>指数!G289/指数!G288-1</f>
        <v>1.4618360660989538E-3</v>
      </c>
    </row>
    <row r="290" spans="1:7" x14ac:dyDescent="0.15">
      <c r="A290" s="7">
        <v>39812</v>
      </c>
      <c r="B290" s="12">
        <f>指数!B290/指数!B289-1</f>
        <v>-1.1494748646725172E-2</v>
      </c>
      <c r="C290" s="12">
        <f>指数!C290/指数!C289-1</f>
        <v>-6.696023700598519E-3</v>
      </c>
      <c r="D290" s="12">
        <f>指数!D290/指数!D289-1</f>
        <v>-4.0405010861849222E-3</v>
      </c>
      <c r="E290" s="12">
        <f>指数!E290/指数!E289-1</f>
        <v>-2.8448448757308897E-2</v>
      </c>
      <c r="F290" s="12">
        <f>指数!F290/指数!F289-1</f>
        <v>-2.3706256312756135E-2</v>
      </c>
      <c r="G290" s="12">
        <f>指数!G290/指数!G289-1</f>
        <v>4.5550707655637179E-3</v>
      </c>
    </row>
    <row r="291" spans="1:7" x14ac:dyDescent="0.15">
      <c r="A291" s="7">
        <v>39813</v>
      </c>
      <c r="B291" s="12">
        <f>指数!B291/指数!B290-1</f>
        <v>-8.5740466009250893E-3</v>
      </c>
      <c r="C291" s="12">
        <f>指数!C291/指数!C290-1</f>
        <v>-1.6251832389029497E-2</v>
      </c>
      <c r="D291" s="12">
        <f>指数!D291/指数!D290-1</f>
        <v>-1.8832129306094458E-2</v>
      </c>
      <c r="E291" s="12">
        <f>指数!E291/指数!E290-1</f>
        <v>-1.0099245732433482E-2</v>
      </c>
      <c r="F291" s="12">
        <f>指数!F291/指数!F290-1</f>
        <v>-1.9467434815536255E-2</v>
      </c>
      <c r="G291" s="12">
        <f>指数!G291/指数!G290-1</f>
        <v>-1.0908077550858541E-3</v>
      </c>
    </row>
    <row r="292" spans="1:7" x14ac:dyDescent="0.15">
      <c r="A292" s="7">
        <v>39818</v>
      </c>
      <c r="B292" s="12">
        <f>指数!B292/指数!B291-1</f>
        <v>3.5891116343551355E-2</v>
      </c>
      <c r="C292" s="12">
        <f>指数!C292/指数!C291-1</f>
        <v>4.166688150642206E-2</v>
      </c>
      <c r="D292" s="12">
        <f>指数!D292/指数!D291-1</f>
        <v>4.8765034246949446E-2</v>
      </c>
      <c r="E292" s="12">
        <f>指数!E292/指数!E291-1</f>
        <v>5.0786826866006773E-2</v>
      </c>
      <c r="F292" s="12">
        <f>指数!F292/指数!F291-1</f>
        <v>5.9948003227386026E-2</v>
      </c>
      <c r="G292" s="12">
        <f>指数!G292/指数!G291-1</f>
        <v>2.4211289834048078E-2</v>
      </c>
    </row>
    <row r="293" spans="1:7" x14ac:dyDescent="0.15">
      <c r="A293" s="7">
        <v>39819</v>
      </c>
      <c r="B293" s="12">
        <f>指数!B293/指数!B292-1</f>
        <v>3.1779751030292624E-2</v>
      </c>
      <c r="C293" s="12">
        <f>指数!C293/指数!C292-1</f>
        <v>3.5466083237635004E-2</v>
      </c>
      <c r="D293" s="12">
        <f>指数!D293/指数!D292-1</f>
        <v>3.2691005676787732E-2</v>
      </c>
      <c r="E293" s="12">
        <f>指数!E293/指数!E292-1</f>
        <v>2.7570414472177784E-2</v>
      </c>
      <c r="F293" s="12">
        <f>指数!F293/指数!F292-1</f>
        <v>3.4449779443338491E-2</v>
      </c>
      <c r="G293" s="12">
        <f>指数!G293/指数!G292-1</f>
        <v>1.357245973594412E-2</v>
      </c>
    </row>
    <row r="294" spans="1:7" x14ac:dyDescent="0.15">
      <c r="A294" s="7">
        <v>39820</v>
      </c>
      <c r="B294" s="12">
        <f>指数!B294/指数!B293-1</f>
        <v>-5.9810582664195922E-3</v>
      </c>
      <c r="C294" s="12">
        <f>指数!C294/指数!C293-1</f>
        <v>6.2288170028061973E-3</v>
      </c>
      <c r="D294" s="12">
        <f>指数!D294/指数!D293-1</f>
        <v>6.213216196724991E-3</v>
      </c>
      <c r="E294" s="12">
        <f>指数!E294/指数!E293-1</f>
        <v>-1.014692992230104E-2</v>
      </c>
      <c r="F294" s="12">
        <f>指数!F294/指数!F293-1</f>
        <v>-4.3145468153488187E-3</v>
      </c>
      <c r="G294" s="12">
        <f>指数!G294/指数!G293-1</f>
        <v>6.979449398991866E-3</v>
      </c>
    </row>
    <row r="295" spans="1:7" x14ac:dyDescent="0.15">
      <c r="A295" s="7">
        <v>39821</v>
      </c>
      <c r="B295" s="12">
        <f>指数!B295/指数!B294-1</f>
        <v>-2.2364564670305231E-2</v>
      </c>
      <c r="C295" s="12">
        <f>指数!C295/指数!C294-1</f>
        <v>-2.4998574767687076E-2</v>
      </c>
      <c r="D295" s="12">
        <f>指数!D295/指数!D294-1</f>
        <v>-2.165207323613294E-2</v>
      </c>
      <c r="E295" s="12">
        <f>指数!E295/指数!E294-1</f>
        <v>-1.2157051089632054E-2</v>
      </c>
      <c r="F295" s="12">
        <f>指数!F295/指数!F294-1</f>
        <v>-2.730700962030419E-2</v>
      </c>
      <c r="G295" s="12">
        <f>指数!G295/指数!G294-1</f>
        <v>-8.5475624959491237E-3</v>
      </c>
    </row>
    <row r="296" spans="1:7" x14ac:dyDescent="0.15">
      <c r="A296" s="7">
        <v>39822</v>
      </c>
      <c r="B296" s="12">
        <f>指数!B296/指数!B295-1</f>
        <v>1.6085890285435722E-2</v>
      </c>
      <c r="C296" s="12">
        <f>指数!C296/指数!C295-1</f>
        <v>2.7028212249671002E-2</v>
      </c>
      <c r="D296" s="12">
        <f>指数!D296/指数!D295-1</f>
        <v>2.9257322014969223E-2</v>
      </c>
      <c r="E296" s="12">
        <f>指数!E296/指数!E295-1</f>
        <v>6.3660396851925594E-3</v>
      </c>
      <c r="F296" s="12">
        <f>指数!F296/指数!F295-1</f>
        <v>1.4040055069226121E-2</v>
      </c>
      <c r="G296" s="12">
        <f>指数!G296/指数!G295-1</f>
        <v>2.522927842187217E-2</v>
      </c>
    </row>
    <row r="297" spans="1:7" x14ac:dyDescent="0.15">
      <c r="A297" s="7">
        <v>39825</v>
      </c>
      <c r="B297" s="12">
        <f>指数!B297/指数!B296-1</f>
        <v>1.214579119664716E-3</v>
      </c>
      <c r="C297" s="12">
        <f>指数!C297/指数!C296-1</f>
        <v>1.4266262447990119E-2</v>
      </c>
      <c r="D297" s="12">
        <f>指数!D297/指数!D296-1</f>
        <v>1.1666915534318978E-2</v>
      </c>
      <c r="E297" s="12">
        <f>指数!E297/指数!E296-1</f>
        <v>-1.0115192415115493E-2</v>
      </c>
      <c r="F297" s="12">
        <f>指数!F297/指数!F296-1</f>
        <v>3.7271853986551307E-3</v>
      </c>
      <c r="G297" s="12">
        <f>指数!G297/指数!G296-1</f>
        <v>2.6817595343116007E-3</v>
      </c>
    </row>
    <row r="298" spans="1:7" x14ac:dyDescent="0.15">
      <c r="A298" s="7">
        <v>39826</v>
      </c>
      <c r="B298" s="12">
        <f>指数!B298/指数!B297-1</f>
        <v>-2.3168757061264422E-2</v>
      </c>
      <c r="C298" s="12">
        <f>指数!C298/指数!C297-1</f>
        <v>-2.6274183287804509E-2</v>
      </c>
      <c r="D298" s="12">
        <f>指数!D298/指数!D297-1</f>
        <v>-3.0754622295256162E-2</v>
      </c>
      <c r="E298" s="12">
        <f>指数!E298/指数!E297-1</f>
        <v>-2.2968871535986035E-2</v>
      </c>
      <c r="F298" s="12">
        <f>指数!F298/指数!F297-1</f>
        <v>5.742286195542512E-5</v>
      </c>
      <c r="G298" s="12">
        <f>指数!G298/指数!G297-1</f>
        <v>-2.4894232243922176E-2</v>
      </c>
    </row>
    <row r="299" spans="1:7" x14ac:dyDescent="0.15">
      <c r="A299" s="7">
        <v>39827</v>
      </c>
      <c r="B299" s="12">
        <f>指数!B299/指数!B298-1</f>
        <v>4.2133259424685043E-2</v>
      </c>
      <c r="C299" s="12">
        <f>指数!C299/指数!C298-1</f>
        <v>3.7657265560823605E-2</v>
      </c>
      <c r="D299" s="12">
        <f>指数!D299/指数!D298-1</f>
        <v>4.2913052085501224E-2</v>
      </c>
      <c r="E299" s="12">
        <f>指数!E299/指数!E298-1</f>
        <v>9.3145595604189779E-2</v>
      </c>
      <c r="F299" s="12">
        <f>指数!F299/指数!F298-1</f>
        <v>3.3233168092585696E-2</v>
      </c>
      <c r="G299" s="12">
        <f>指数!G299/指数!G298-1</f>
        <v>2.5855851708634248E-2</v>
      </c>
    </row>
    <row r="300" spans="1:7" x14ac:dyDescent="0.15">
      <c r="A300" s="7">
        <v>39828</v>
      </c>
      <c r="B300" s="12">
        <f>指数!B300/指数!B299-1</f>
        <v>-1.892350811154575E-4</v>
      </c>
      <c r="C300" s="12">
        <f>指数!C300/指数!C299-1</f>
        <v>9.7219521679954291E-3</v>
      </c>
      <c r="D300" s="12">
        <f>指数!D300/指数!D299-1</f>
        <v>1.2309144979241404E-2</v>
      </c>
      <c r="E300" s="12">
        <f>指数!E300/指数!E299-1</f>
        <v>-1.5136802421888418E-2</v>
      </c>
      <c r="F300" s="12">
        <f>指数!F300/指数!F299-1</f>
        <v>-4.1123803643100532E-3</v>
      </c>
      <c r="G300" s="12">
        <f>指数!G300/指数!G299-1</f>
        <v>-1.0994106560564543E-3</v>
      </c>
    </row>
    <row r="301" spans="1:7" x14ac:dyDescent="0.15">
      <c r="A301" s="7">
        <v>39829</v>
      </c>
      <c r="B301" s="12">
        <f>指数!B301/指数!B300-1</f>
        <v>1.8077928455600745E-2</v>
      </c>
      <c r="C301" s="12">
        <f>指数!C301/指数!C300-1</f>
        <v>6.6802380493888869E-3</v>
      </c>
      <c r="D301" s="12">
        <f>指数!D301/指数!D300-1</f>
        <v>4.8849441789351467E-3</v>
      </c>
      <c r="E301" s="12">
        <f>指数!E301/指数!E300-1</f>
        <v>3.8931098480454729E-2</v>
      </c>
      <c r="F301" s="12">
        <f>指数!F301/指数!F300-1</f>
        <v>1.2040872002182512E-2</v>
      </c>
      <c r="G301" s="12">
        <f>指数!G301/指数!G300-1</f>
        <v>-1.4338017834547578E-3</v>
      </c>
    </row>
    <row r="302" spans="1:7" x14ac:dyDescent="0.15">
      <c r="A302" s="7">
        <v>39832</v>
      </c>
      <c r="B302" s="12">
        <f>指数!B302/指数!B301-1</f>
        <v>1.1179724752664377E-2</v>
      </c>
      <c r="C302" s="12">
        <f>指数!C302/指数!C301-1</f>
        <v>-1.2843694065030054E-3</v>
      </c>
      <c r="D302" s="12">
        <f>指数!D302/指数!D301-1</f>
        <v>-2.1243815848652758E-3</v>
      </c>
      <c r="E302" s="12">
        <f>指数!E302/指数!E301-1</f>
        <v>4.3961871798807728E-3</v>
      </c>
      <c r="F302" s="12">
        <f>指数!F302/指数!F301-1</f>
        <v>8.7486062269490628E-3</v>
      </c>
      <c r="G302" s="12">
        <f>指数!G302/指数!G301-1</f>
        <v>-8.8251061899459193E-3</v>
      </c>
    </row>
    <row r="303" spans="1:7" x14ac:dyDescent="0.15">
      <c r="A303" s="7">
        <v>39833</v>
      </c>
      <c r="B303" s="12">
        <f>指数!B303/指数!B302-1</f>
        <v>6.3255915645528127E-3</v>
      </c>
      <c r="C303" s="12">
        <f>指数!C303/指数!C302-1</f>
        <v>1.0046470054405177E-2</v>
      </c>
      <c r="D303" s="12">
        <f>指数!D303/指数!D302-1</f>
        <v>1.2375454310072032E-2</v>
      </c>
      <c r="E303" s="12">
        <f>指数!E303/指数!E302-1</f>
        <v>2.7178746109381979E-2</v>
      </c>
      <c r="F303" s="12">
        <f>指数!F303/指数!F302-1</f>
        <v>1.7910284596790893E-2</v>
      </c>
      <c r="G303" s="12">
        <f>指数!G303/指数!G302-1</f>
        <v>1.6381413468994133E-2</v>
      </c>
    </row>
    <row r="304" spans="1:7" x14ac:dyDescent="0.15">
      <c r="A304" s="7">
        <v>39834</v>
      </c>
      <c r="B304" s="12">
        <f>指数!B304/指数!B303-1</f>
        <v>-1.7183572899333033E-3</v>
      </c>
      <c r="C304" s="12">
        <f>指数!C304/指数!C303-1</f>
        <v>1.2596846724819422E-3</v>
      </c>
      <c r="D304" s="12">
        <f>指数!D304/指数!D303-1</f>
        <v>-1.6671481820033085E-3</v>
      </c>
      <c r="E304" s="12">
        <f>指数!E304/指数!E303-1</f>
        <v>1.4244359071478696E-2</v>
      </c>
      <c r="F304" s="12">
        <f>指数!F304/指数!F303-1</f>
        <v>-1.0429407588169681E-2</v>
      </c>
      <c r="G304" s="12">
        <f>指数!G304/指数!G303-1</f>
        <v>-8.5964363863710869E-4</v>
      </c>
    </row>
    <row r="305" spans="1:7" x14ac:dyDescent="0.15">
      <c r="A305" s="7">
        <v>39835</v>
      </c>
      <c r="B305" s="12">
        <f>指数!B305/指数!B304-1</f>
        <v>1.1297367080342902E-2</v>
      </c>
      <c r="C305" s="12">
        <f>指数!C305/指数!C304-1</f>
        <v>1.7469099894932727E-2</v>
      </c>
      <c r="D305" s="12">
        <f>指数!D305/指数!D304-1</f>
        <v>1.5318781518784297E-2</v>
      </c>
      <c r="E305" s="12">
        <f>指数!E305/指数!E304-1</f>
        <v>3.7211411499527003E-3</v>
      </c>
      <c r="F305" s="12">
        <f>指数!F305/指数!F304-1</f>
        <v>3.7201169696421399E-3</v>
      </c>
      <c r="G305" s="12">
        <f>指数!G305/指数!G304-1</f>
        <v>2.1759129932770849E-2</v>
      </c>
    </row>
    <row r="306" spans="1:7" x14ac:dyDescent="0.15">
      <c r="A306" s="7">
        <v>39836</v>
      </c>
      <c r="B306" s="12">
        <f>指数!B306/指数!B305-1</f>
        <v>-5.8056785111637588E-3</v>
      </c>
      <c r="C306" s="12">
        <f>指数!C306/指数!C305-1</f>
        <v>-8.1059400718853647E-3</v>
      </c>
      <c r="D306" s="12">
        <f>指数!D306/指数!D305-1</f>
        <v>-8.3218077153109915E-3</v>
      </c>
      <c r="E306" s="12">
        <f>指数!E306/指数!E305-1</f>
        <v>2.923354948443091E-4</v>
      </c>
      <c r="F306" s="12">
        <f>指数!F306/指数!F305-1</f>
        <v>1.2710846268441545E-2</v>
      </c>
      <c r="G306" s="12">
        <f>指数!G306/指数!G305-1</f>
        <v>-9.5615816161005451E-3</v>
      </c>
    </row>
    <row r="307" spans="1:7" x14ac:dyDescent="0.15">
      <c r="A307" s="7">
        <v>39846</v>
      </c>
      <c r="B307" s="12">
        <f>指数!B307/指数!B306-1</f>
        <v>1.1994017749965558E-2</v>
      </c>
      <c r="C307" s="12">
        <f>指数!C307/指数!C306-1</f>
        <v>3.0691485559050546E-2</v>
      </c>
      <c r="D307" s="12">
        <f>指数!D307/指数!D306-1</f>
        <v>3.3613682945791368E-2</v>
      </c>
      <c r="E307" s="12">
        <f>指数!E307/指数!E306-1</f>
        <v>-2.6701028188846898E-3</v>
      </c>
      <c r="F307" s="12">
        <f>指数!F307/指数!F306-1</f>
        <v>5.7892613946426419E-3</v>
      </c>
      <c r="G307" s="12">
        <f>指数!G307/指数!G306-1</f>
        <v>1.415879044842927E-2</v>
      </c>
    </row>
    <row r="308" spans="1:7" x14ac:dyDescent="0.15">
      <c r="A308" s="7">
        <v>39847</v>
      </c>
      <c r="B308" s="12">
        <f>指数!B308/指数!B307-1</f>
        <v>2.5205876347797362E-2</v>
      </c>
      <c r="C308" s="12">
        <f>指数!C308/指数!C307-1</f>
        <v>2.7258894471490436E-2</v>
      </c>
      <c r="D308" s="12">
        <f>指数!D308/指数!D307-1</f>
        <v>2.767938952176463E-2</v>
      </c>
      <c r="E308" s="12">
        <f>指数!E308/指数!E307-1</f>
        <v>2.5120875900741968E-2</v>
      </c>
      <c r="F308" s="12">
        <f>指数!F308/指数!F307-1</f>
        <v>1.4100870467787852E-2</v>
      </c>
      <c r="G308" s="12">
        <f>指数!G308/指数!G307-1</f>
        <v>1.6708340742729977E-2</v>
      </c>
    </row>
    <row r="309" spans="1:7" x14ac:dyDescent="0.15">
      <c r="A309" s="7">
        <v>39848</v>
      </c>
      <c r="B309" s="12">
        <f>指数!B309/指数!B308-1</f>
        <v>2.7265269736499009E-2</v>
      </c>
      <c r="C309" s="12">
        <f>指数!C309/指数!C308-1</f>
        <v>2.2889456248813111E-2</v>
      </c>
      <c r="D309" s="12">
        <f>指数!D309/指数!D308-1</f>
        <v>1.8922911094255479E-2</v>
      </c>
      <c r="E309" s="12">
        <f>指数!E309/指数!E308-1</f>
        <v>4.2513935267596059E-2</v>
      </c>
      <c r="F309" s="12">
        <f>指数!F309/指数!F308-1</f>
        <v>3.4759093948998343E-2</v>
      </c>
      <c r="G309" s="12">
        <f>指数!G309/指数!G308-1</f>
        <v>1.1550748692687796E-2</v>
      </c>
    </row>
    <row r="310" spans="1:7" x14ac:dyDescent="0.15">
      <c r="A310" s="7">
        <v>39849</v>
      </c>
      <c r="B310" s="12">
        <f>指数!B310/指数!B309-1</f>
        <v>-7.1269981213158973E-3</v>
      </c>
      <c r="C310" s="12">
        <f>指数!C310/指数!C309-1</f>
        <v>-1.6143471857221092E-2</v>
      </c>
      <c r="D310" s="12">
        <f>指数!D310/指数!D309-1</f>
        <v>-1.1671390075182697E-2</v>
      </c>
      <c r="E310" s="12">
        <f>指数!E310/指数!E309-1</f>
        <v>-9.5594192060822758E-3</v>
      </c>
      <c r="F310" s="12">
        <f>指数!F310/指数!F309-1</f>
        <v>1.041409077625155E-2</v>
      </c>
      <c r="G310" s="12">
        <f>指数!G310/指数!G309-1</f>
        <v>-1.7904591183206198E-2</v>
      </c>
    </row>
    <row r="311" spans="1:7" x14ac:dyDescent="0.15">
      <c r="A311" s="7">
        <v>39850</v>
      </c>
      <c r="B311" s="12">
        <f>指数!B311/指数!B310-1</f>
        <v>4.0126082651083195E-2</v>
      </c>
      <c r="C311" s="12">
        <f>指数!C311/指数!C310-1</f>
        <v>4.5698518928529275E-2</v>
      </c>
      <c r="D311" s="12">
        <f>指数!D311/指数!D310-1</f>
        <v>4.2929003726445147E-2</v>
      </c>
      <c r="E311" s="12">
        <f>指数!E311/指数!E310-1</f>
        <v>4.5552926964312679E-2</v>
      </c>
      <c r="F311" s="12">
        <f>指数!F311/指数!F310-1</f>
        <v>2.6993353171844259E-2</v>
      </c>
      <c r="G311" s="12">
        <f>指数!G311/指数!G310-1</f>
        <v>2.7019549650219021E-2</v>
      </c>
    </row>
    <row r="312" spans="1:7" x14ac:dyDescent="0.15">
      <c r="A312" s="7">
        <v>39853</v>
      </c>
      <c r="B312" s="12">
        <f>指数!B312/指数!B311-1</f>
        <v>2.6545626832582325E-2</v>
      </c>
      <c r="C312" s="12">
        <f>指数!C312/指数!C311-1</f>
        <v>3.428184173169635E-2</v>
      </c>
      <c r="D312" s="12">
        <f>指数!D312/指数!D311-1</f>
        <v>3.1219907759363563E-2</v>
      </c>
      <c r="E312" s="12">
        <f>指数!E312/指数!E311-1</f>
        <v>1.1301270941652231E-2</v>
      </c>
      <c r="F312" s="12">
        <f>指数!F312/指数!F311-1</f>
        <v>3.7327094097639568E-2</v>
      </c>
      <c r="G312" s="12">
        <f>指数!G312/指数!G311-1</f>
        <v>3.4512676805312115E-2</v>
      </c>
    </row>
    <row r="313" spans="1:7" x14ac:dyDescent="0.15">
      <c r="A313" s="7">
        <v>39854</v>
      </c>
      <c r="B313" s="12">
        <f>指数!B313/指数!B312-1</f>
        <v>1.3097223371228761E-2</v>
      </c>
      <c r="C313" s="12">
        <f>指数!C313/指数!C312-1</f>
        <v>2.8682979028624933E-2</v>
      </c>
      <c r="D313" s="12">
        <f>指数!D313/指数!D312-1</f>
        <v>2.7444668337674782E-2</v>
      </c>
      <c r="E313" s="12">
        <f>指数!E313/指数!E312-1</f>
        <v>3.0347388339462267E-3</v>
      </c>
      <c r="F313" s="12">
        <f>指数!F313/指数!F312-1</f>
        <v>9.6381767869262447E-3</v>
      </c>
      <c r="G313" s="12">
        <f>指数!G313/指数!G312-1</f>
        <v>2.063225815178793E-2</v>
      </c>
    </row>
    <row r="314" spans="1:7" x14ac:dyDescent="0.15">
      <c r="A314" s="7">
        <v>39855</v>
      </c>
      <c r="B314" s="12">
        <f>指数!B314/指数!B313-1</f>
        <v>1.8867519071665839E-3</v>
      </c>
      <c r="C314" s="12">
        <f>指数!C314/指数!C313-1</f>
        <v>1.8242053964820926E-3</v>
      </c>
      <c r="D314" s="12">
        <f>指数!D314/指数!D313-1</f>
        <v>1.0603312538615128E-3</v>
      </c>
      <c r="E314" s="12">
        <f>指数!E314/指数!E313-1</f>
        <v>3.6793146816639366E-2</v>
      </c>
      <c r="F314" s="12">
        <f>指数!F314/指数!F313-1</f>
        <v>-1.0352887638590103E-2</v>
      </c>
      <c r="G314" s="12">
        <f>指数!G314/指数!G313-1</f>
        <v>-1.0834882357033671E-3</v>
      </c>
    </row>
    <row r="315" spans="1:7" x14ac:dyDescent="0.15">
      <c r="A315" s="7">
        <v>39856</v>
      </c>
      <c r="B315" s="12">
        <f>指数!B315/指数!B314-1</f>
        <v>-5.490875708880516E-3</v>
      </c>
      <c r="C315" s="12">
        <f>指数!C315/指数!C314-1</f>
        <v>1.8761874306352455E-2</v>
      </c>
      <c r="D315" s="12">
        <f>指数!D315/指数!D314-1</f>
        <v>1.8289259390517287E-2</v>
      </c>
      <c r="E315" s="12">
        <f>指数!E315/指数!E314-1</f>
        <v>-2.0507421351979249E-2</v>
      </c>
      <c r="F315" s="12">
        <f>指数!F315/指数!F314-1</f>
        <v>-2.0504352733391129E-2</v>
      </c>
      <c r="G315" s="12">
        <f>指数!G315/指数!G314-1</f>
        <v>1.6996377821119957E-2</v>
      </c>
    </row>
    <row r="316" spans="1:7" x14ac:dyDescent="0.15">
      <c r="A316" s="7">
        <v>39857</v>
      </c>
      <c r="B316" s="12">
        <f>指数!B316/指数!B315-1</f>
        <v>3.4818016339277058E-2</v>
      </c>
      <c r="C316" s="12">
        <f>指数!C316/指数!C315-1</f>
        <v>3.5854087269934221E-2</v>
      </c>
      <c r="D316" s="12">
        <f>指数!D316/指数!D315-1</f>
        <v>3.2515524549905361E-2</v>
      </c>
      <c r="E316" s="12">
        <f>指数!E316/指数!E315-1</f>
        <v>4.7528361626806737E-2</v>
      </c>
      <c r="F316" s="12">
        <f>指数!F316/指数!F315-1</f>
        <v>2.5766871165644245E-2</v>
      </c>
      <c r="G316" s="12">
        <f>指数!G316/指数!G315-1</f>
        <v>2.7302674494455337E-2</v>
      </c>
    </row>
    <row r="317" spans="1:7" x14ac:dyDescent="0.15">
      <c r="A317" s="7">
        <v>39860</v>
      </c>
      <c r="B317" s="12">
        <f>指数!B317/指数!B316-1</f>
        <v>2.6339482964160998E-2</v>
      </c>
      <c r="C317" s="12">
        <f>指数!C317/指数!C316-1</f>
        <v>1.76220405631351E-2</v>
      </c>
      <c r="D317" s="12">
        <f>指数!D317/指数!D316-1</f>
        <v>2.0466673483841458E-2</v>
      </c>
      <c r="E317" s="12">
        <f>指数!E317/指数!E316-1</f>
        <v>4.4245418753276144E-2</v>
      </c>
      <c r="F317" s="12">
        <f>指数!F317/指数!F316-1</f>
        <v>8.6098398169336399E-2</v>
      </c>
      <c r="G317" s="12">
        <f>指数!G317/指数!G316-1</f>
        <v>3.6701791593511945E-3</v>
      </c>
    </row>
    <row r="318" spans="1:7" x14ac:dyDescent="0.15">
      <c r="A318" s="7">
        <v>39861</v>
      </c>
      <c r="B318" s="12">
        <f>指数!B318/指数!B317-1</f>
        <v>-3.1255965072596203E-2</v>
      </c>
      <c r="C318" s="12">
        <f>指数!C318/指数!C317-1</f>
        <v>-4.0589397570101382E-2</v>
      </c>
      <c r="D318" s="12">
        <f>指数!D318/指数!D317-1</f>
        <v>-3.8245565852517927E-2</v>
      </c>
      <c r="E318" s="12">
        <f>指数!E318/指数!E317-1</f>
        <v>-4.2637728836007027E-2</v>
      </c>
      <c r="F318" s="12">
        <f>指数!F318/指数!F317-1</f>
        <v>-4.3857590921062006E-2</v>
      </c>
      <c r="G318" s="12">
        <f>指数!G318/指数!G317-1</f>
        <v>-2.1927896067087005E-2</v>
      </c>
    </row>
    <row r="319" spans="1:7" x14ac:dyDescent="0.15">
      <c r="A319" s="7">
        <v>39862</v>
      </c>
      <c r="B319" s="12">
        <f>指数!B319/指数!B318-1</f>
        <v>-4.5885405967408532E-2</v>
      </c>
      <c r="C319" s="12">
        <f>指数!C319/指数!C318-1</f>
        <v>-3.8585690394291938E-2</v>
      </c>
      <c r="D319" s="12">
        <f>指数!D319/指数!D318-1</f>
        <v>-3.5124142348864296E-2</v>
      </c>
      <c r="E319" s="12">
        <f>指数!E319/指数!E318-1</f>
        <v>-5.4956824419305161E-2</v>
      </c>
      <c r="F319" s="12">
        <f>指数!F319/指数!F318-1</f>
        <v>-6.2481219575712621E-2</v>
      </c>
      <c r="G319" s="12">
        <f>指数!G319/指数!G318-1</f>
        <v>-2.2503598053008611E-2</v>
      </c>
    </row>
    <row r="320" spans="1:7" x14ac:dyDescent="0.15">
      <c r="A320" s="7">
        <v>39863</v>
      </c>
      <c r="B320" s="12">
        <f>指数!B320/指数!B319-1</f>
        <v>9.9172173790775808E-3</v>
      </c>
      <c r="C320" s="12">
        <f>指数!C320/指数!C319-1</f>
        <v>2.0729914809089589E-2</v>
      </c>
      <c r="D320" s="12">
        <f>指数!D320/指数!D319-1</f>
        <v>2.4116527220080286E-2</v>
      </c>
      <c r="E320" s="12">
        <f>指数!E320/指数!E319-1</f>
        <v>-1.0860839590122184E-3</v>
      </c>
      <c r="F320" s="12">
        <f>指数!F320/指数!F319-1</f>
        <v>3.7831196581196602E-2</v>
      </c>
      <c r="G320" s="12">
        <f>指数!G320/指数!G319-1</f>
        <v>1.6308393743982297E-2</v>
      </c>
    </row>
    <row r="321" spans="1:7" x14ac:dyDescent="0.15">
      <c r="A321" s="7">
        <v>39864</v>
      </c>
      <c r="B321" s="12">
        <f>指数!B321/指数!B320-1</f>
        <v>1.9974678147067104E-2</v>
      </c>
      <c r="C321" s="12">
        <f>指数!C321/指数!C320-1</f>
        <v>3.3291286665252828E-2</v>
      </c>
      <c r="D321" s="12">
        <f>指数!D321/指数!D320-1</f>
        <v>3.2366655471636196E-2</v>
      </c>
      <c r="E321" s="12">
        <f>指数!E321/指数!E320-1</f>
        <v>1.1144464403895382E-2</v>
      </c>
      <c r="F321" s="12">
        <f>指数!F321/指数!F320-1</f>
        <v>2.4155608857228117E-2</v>
      </c>
      <c r="G321" s="12">
        <f>指数!G321/指数!G320-1</f>
        <v>2.6269183438271115E-2</v>
      </c>
    </row>
    <row r="322" spans="1:7" x14ac:dyDescent="0.15">
      <c r="A322" s="7">
        <v>39867</v>
      </c>
      <c r="B322" s="12">
        <f>指数!B322/指数!B321-1</f>
        <v>2.8221403221403207E-2</v>
      </c>
      <c r="C322" s="12">
        <f>指数!C322/指数!C321-1</f>
        <v>3.4148853422447445E-2</v>
      </c>
      <c r="D322" s="12">
        <f>指数!D322/指数!D321-1</f>
        <v>3.3621583180129644E-2</v>
      </c>
      <c r="E322" s="12">
        <f>指数!E322/指数!E321-1</f>
        <v>2.8950782500964278E-2</v>
      </c>
      <c r="F322" s="12">
        <f>指数!F322/指数!F321-1</f>
        <v>8.1216233195124943E-3</v>
      </c>
      <c r="G322" s="12">
        <f>指数!G322/指数!G321-1</f>
        <v>2.6262946690564171E-2</v>
      </c>
    </row>
    <row r="323" spans="1:7" x14ac:dyDescent="0.15">
      <c r="A323" s="7">
        <v>39868</v>
      </c>
      <c r="B323" s="12">
        <f>指数!B323/指数!B322-1</f>
        <v>-4.5065713053001888E-2</v>
      </c>
      <c r="C323" s="12">
        <f>指数!C323/指数!C322-1</f>
        <v>-4.0932658725046145E-2</v>
      </c>
      <c r="D323" s="12">
        <f>指数!D323/指数!D322-1</f>
        <v>-4.0403744665900576E-2</v>
      </c>
      <c r="E323" s="12">
        <f>指数!E323/指数!E322-1</f>
        <v>-9.694897541914671E-2</v>
      </c>
      <c r="F323" s="12">
        <f>指数!F323/指数!F322-1</f>
        <v>-4.8730999895309379E-2</v>
      </c>
      <c r="G323" s="12">
        <f>指数!G323/指数!G322-1</f>
        <v>-3.7763435276371382E-2</v>
      </c>
    </row>
    <row r="324" spans="1:7" x14ac:dyDescent="0.15">
      <c r="A324" s="7">
        <v>39869</v>
      </c>
      <c r="B324" s="12">
        <f>指数!B324/指数!B323-1</f>
        <v>1.0426396159610718E-3</v>
      </c>
      <c r="C324" s="12">
        <f>指数!C324/指数!C323-1</f>
        <v>6.1214708957826325E-3</v>
      </c>
      <c r="D324" s="12">
        <f>指数!D324/指数!D323-1</f>
        <v>1.0739811290531698E-2</v>
      </c>
      <c r="E324" s="12">
        <f>指数!E324/指数!E323-1</f>
        <v>6.7168966428095001E-3</v>
      </c>
      <c r="F324" s="12">
        <f>指数!F324/指数!F323-1</f>
        <v>-1.1225473754821413E-2</v>
      </c>
      <c r="G324" s="12">
        <f>指数!G324/指数!G323-1</f>
        <v>-1.3716804209484845E-3</v>
      </c>
    </row>
    <row r="325" spans="1:7" x14ac:dyDescent="0.15">
      <c r="A325" s="7">
        <v>39870</v>
      </c>
      <c r="B325" s="12">
        <f>指数!B325/指数!B324-1</f>
        <v>-4.9499837257242052E-2</v>
      </c>
      <c r="C325" s="12">
        <f>指数!C325/指数!C324-1</f>
        <v>-7.210854895167973E-2</v>
      </c>
      <c r="D325" s="12">
        <f>指数!D325/指数!D324-1</f>
        <v>-7.1032910972084973E-2</v>
      </c>
      <c r="E325" s="12">
        <f>指数!E325/指数!E324-1</f>
        <v>-6.053601549322174E-2</v>
      </c>
      <c r="F325" s="12">
        <f>指数!F325/指数!F324-1</f>
        <v>-4.3466508368932621E-2</v>
      </c>
      <c r="G325" s="12">
        <f>指数!G325/指数!G324-1</f>
        <v>-6.2337954772091253E-2</v>
      </c>
    </row>
    <row r="326" spans="1:7" x14ac:dyDescent="0.15">
      <c r="A326" s="7">
        <v>39871</v>
      </c>
      <c r="B326" s="12">
        <f>指数!B326/指数!B325-1</f>
        <v>-2.269209520635207E-2</v>
      </c>
      <c r="C326" s="12">
        <f>指数!C326/指数!C325-1</f>
        <v>-6.0020690084316097E-2</v>
      </c>
      <c r="D326" s="12">
        <f>指数!D326/指数!D325-1</f>
        <v>-6.4953105896593311E-2</v>
      </c>
      <c r="E326" s="12">
        <f>指数!E326/指数!E325-1</f>
        <v>-1.3299640909703037E-4</v>
      </c>
      <c r="F326" s="12">
        <f>指数!F326/指数!F325-1</f>
        <v>-4.3768319914890275E-2</v>
      </c>
      <c r="G326" s="12">
        <f>指数!G326/指数!G325-1</f>
        <v>-3.0831140584100303E-2</v>
      </c>
    </row>
    <row r="327" spans="1:7" x14ac:dyDescent="0.15">
      <c r="A327" s="7">
        <v>39874</v>
      </c>
      <c r="B327" s="12">
        <f>指数!B327/指数!B326-1</f>
        <v>1.1296478843629387E-2</v>
      </c>
      <c r="C327" s="12">
        <f>指数!C327/指数!C326-1</f>
        <v>2.5594240675231195E-2</v>
      </c>
      <c r="D327" s="12">
        <f>指数!D327/指数!D326-1</f>
        <v>3.1689559604173745E-2</v>
      </c>
      <c r="E327" s="12">
        <f>指数!E327/指数!E326-1</f>
        <v>3.6977919659484382E-3</v>
      </c>
      <c r="F327" s="12">
        <f>指数!F327/指数!F326-1</f>
        <v>1.4399619873213698E-2</v>
      </c>
      <c r="G327" s="12">
        <f>指数!G327/指数!G326-1</f>
        <v>2.373417721519E-2</v>
      </c>
    </row>
    <row r="328" spans="1:7" x14ac:dyDescent="0.15">
      <c r="A328" s="7">
        <v>39875</v>
      </c>
      <c r="B328" s="12">
        <f>指数!B328/指数!B327-1</f>
        <v>-1.0403433317780486E-2</v>
      </c>
      <c r="C328" s="12">
        <f>指数!C328/指数!C327-1</f>
        <v>8.4798754240946739E-3</v>
      </c>
      <c r="D328" s="12">
        <f>指数!D328/指数!D327-1</f>
        <v>1.156646189215027E-2</v>
      </c>
      <c r="E328" s="12">
        <f>指数!E328/指数!E327-1</f>
        <v>-1.4630655463966802E-2</v>
      </c>
      <c r="F328" s="12">
        <f>指数!F328/指数!F327-1</f>
        <v>1.2424382636710973E-2</v>
      </c>
      <c r="G328" s="12">
        <f>指数!G328/指数!G327-1</f>
        <v>2.9300609593754023E-2</v>
      </c>
    </row>
    <row r="329" spans="1:7" x14ac:dyDescent="0.15">
      <c r="A329" s="7">
        <v>39876</v>
      </c>
      <c r="B329" s="12">
        <f>指数!B329/指数!B328-1</f>
        <v>6.6755362602992419E-2</v>
      </c>
      <c r="C329" s="12">
        <f>指数!C329/指数!C328-1</f>
        <v>6.0636123256381458E-2</v>
      </c>
      <c r="D329" s="12">
        <f>指数!D329/指数!D328-1</f>
        <v>5.785368208987518E-2</v>
      </c>
      <c r="E329" s="12">
        <f>指数!E329/指数!E328-1</f>
        <v>8.975979772439957E-2</v>
      </c>
      <c r="F329" s="12">
        <f>指数!F329/指数!F328-1</f>
        <v>4.767708227541001E-2</v>
      </c>
      <c r="G329" s="12">
        <f>指数!G329/指数!G328-1</f>
        <v>4.2911419194243683E-2</v>
      </c>
    </row>
    <row r="330" spans="1:7" x14ac:dyDescent="0.15">
      <c r="A330" s="7">
        <v>39877</v>
      </c>
      <c r="B330" s="12">
        <f>指数!B330/指数!B329-1</f>
        <v>8.6515108417390962E-3</v>
      </c>
      <c r="C330" s="12">
        <f>指数!C330/指数!C329-1</f>
        <v>7.6035015331465949E-3</v>
      </c>
      <c r="D330" s="12">
        <f>指数!D330/指数!D329-1</f>
        <v>9.1838059675064532E-3</v>
      </c>
      <c r="E330" s="12">
        <f>指数!E330/指数!E329-1</f>
        <v>4.5663227526286931E-3</v>
      </c>
      <c r="F330" s="12">
        <f>指数!F330/指数!F329-1</f>
        <v>2.7196742853450306E-3</v>
      </c>
      <c r="G330" s="12">
        <f>指数!G330/指数!G329-1</f>
        <v>-6.10068383061102E-3</v>
      </c>
    </row>
    <row r="331" spans="1:7" x14ac:dyDescent="0.15">
      <c r="A331" s="7">
        <v>39878</v>
      </c>
      <c r="B331" s="12">
        <f>指数!B331/指数!B330-1</f>
        <v>-7.9568922131788566E-3</v>
      </c>
      <c r="C331" s="12">
        <f>指数!C331/指数!C330-1</f>
        <v>-6.7750423908040647E-3</v>
      </c>
      <c r="D331" s="12">
        <f>指数!D331/指数!D330-1</f>
        <v>-6.4060325097377024E-3</v>
      </c>
      <c r="E331" s="12">
        <f>指数!E331/指数!E330-1</f>
        <v>-1.7199439789672422E-4</v>
      </c>
      <c r="F331" s="12">
        <f>指数!F331/指数!F330-1</f>
        <v>-1.4925693784273109E-2</v>
      </c>
      <c r="G331" s="12">
        <f>指数!G331/指数!G330-1</f>
        <v>-1.6372669438656007E-2</v>
      </c>
    </row>
    <row r="332" spans="1:7" x14ac:dyDescent="0.15">
      <c r="A332" s="7">
        <v>39881</v>
      </c>
      <c r="B332" s="12">
        <f>指数!B332/指数!B331-1</f>
        <v>-3.6757952925329462E-2</v>
      </c>
      <c r="C332" s="12">
        <f>指数!C332/指数!C331-1</f>
        <v>-4.426656415938357E-2</v>
      </c>
      <c r="D332" s="12">
        <f>指数!D332/指数!D331-1</f>
        <v>-4.6700989663859716E-2</v>
      </c>
      <c r="E332" s="12">
        <f>指数!E332/指数!E331-1</f>
        <v>-7.4707559225400622E-2</v>
      </c>
      <c r="F332" s="12">
        <f>指数!F332/指数!F331-1</f>
        <v>-3.9970557766752068E-2</v>
      </c>
      <c r="G332" s="12">
        <f>指数!G332/指数!G331-1</f>
        <v>-3.8525786544804097E-2</v>
      </c>
    </row>
    <row r="333" spans="1:7" x14ac:dyDescent="0.15">
      <c r="A333" s="7">
        <v>39882</v>
      </c>
      <c r="B333" s="12">
        <f>指数!B333/指数!B332-1</f>
        <v>1.7366392285235621E-2</v>
      </c>
      <c r="C333" s="12">
        <f>指数!C333/指数!C332-1</f>
        <v>2.5792485045405877E-2</v>
      </c>
      <c r="D333" s="12">
        <f>指数!D333/指数!D332-1</f>
        <v>2.4064248167190216E-2</v>
      </c>
      <c r="E333" s="12">
        <f>指数!E333/指数!E332-1</f>
        <v>2.8723573780941258E-2</v>
      </c>
      <c r="F333" s="12">
        <f>指数!F333/指数!F332-1</f>
        <v>1.3232696687282441E-2</v>
      </c>
      <c r="G333" s="12">
        <f>指数!G333/指数!G332-1</f>
        <v>1.7428671295122378E-2</v>
      </c>
    </row>
    <row r="334" spans="1:7" x14ac:dyDescent="0.15">
      <c r="A334" s="7">
        <v>39883</v>
      </c>
      <c r="B334" s="12">
        <f>指数!B334/指数!B333-1</f>
        <v>-9.1039727237837154E-3</v>
      </c>
      <c r="C334" s="12">
        <f>指数!C334/指数!C333-1</f>
        <v>-5.4008964334864018E-3</v>
      </c>
      <c r="D334" s="12">
        <f>指数!D334/指数!D333-1</f>
        <v>-2.3434453872713812E-3</v>
      </c>
      <c r="E334" s="12">
        <f>指数!E334/指数!E333-1</f>
        <v>-3.4208114422915603E-3</v>
      </c>
      <c r="F334" s="12">
        <f>指数!F334/指数!F333-1</f>
        <v>1.0397457527367093E-2</v>
      </c>
      <c r="G334" s="12">
        <f>指数!G334/指数!G333-1</f>
        <v>2.7012098186618427E-3</v>
      </c>
    </row>
    <row r="335" spans="1:7" x14ac:dyDescent="0.15">
      <c r="A335" s="7">
        <v>39884</v>
      </c>
      <c r="B335" s="12">
        <f>指数!B335/指数!B334-1</f>
        <v>-2.1077473225304955E-3</v>
      </c>
      <c r="C335" s="12">
        <f>指数!C335/指数!C334-1</f>
        <v>3.8108194807855433E-3</v>
      </c>
      <c r="D335" s="12">
        <f>指数!D335/指数!D334-1</f>
        <v>4.2547019291205856E-3</v>
      </c>
      <c r="E335" s="12">
        <f>指数!E335/指数!E334-1</f>
        <v>-5.1682598896402032E-3</v>
      </c>
      <c r="F335" s="12">
        <f>指数!F335/指数!F334-1</f>
        <v>-5.8136954688678966E-3</v>
      </c>
      <c r="G335" s="12">
        <f>指数!G335/指数!G334-1</f>
        <v>1.2361188555152225E-3</v>
      </c>
    </row>
    <row r="336" spans="1:7" x14ac:dyDescent="0.15">
      <c r="A336" s="7">
        <v>39885</v>
      </c>
      <c r="B336" s="12">
        <f>指数!B336/指数!B335-1</f>
        <v>-4.6396172767070309E-3</v>
      </c>
      <c r="C336" s="12">
        <f>指数!C336/指数!C335-1</f>
        <v>-1.0626706144623244E-2</v>
      </c>
      <c r="D336" s="12">
        <f>指数!D336/指数!D335-1</f>
        <v>-9.0671288495177693E-3</v>
      </c>
      <c r="E336" s="12">
        <f>指数!E336/指数!E335-1</f>
        <v>-1.8085231045662287E-2</v>
      </c>
      <c r="F336" s="12">
        <f>指数!F336/指数!F335-1</f>
        <v>-5.8309525935185125E-3</v>
      </c>
      <c r="G336" s="12">
        <f>指数!G336/指数!G335-1</f>
        <v>-9.5882230587035489E-3</v>
      </c>
    </row>
    <row r="337" spans="1:7" x14ac:dyDescent="0.15">
      <c r="A337" s="7">
        <v>39888</v>
      </c>
      <c r="B337" s="12">
        <f>指数!B337/指数!B336-1</f>
        <v>1.640957277978794E-2</v>
      </c>
      <c r="C337" s="12">
        <f>指数!C337/指数!C336-1</f>
        <v>1.3009655086529959E-2</v>
      </c>
      <c r="D337" s="12">
        <f>指数!D337/指数!D336-1</f>
        <v>1.3761579322407069E-2</v>
      </c>
      <c r="E337" s="12">
        <f>指数!E337/指数!E336-1</f>
        <v>2.5114700188294092E-2</v>
      </c>
      <c r="F337" s="12">
        <f>指数!F337/指数!F336-1</f>
        <v>1.3672258672847937E-2</v>
      </c>
      <c r="G337" s="12">
        <f>指数!G337/指数!G336-1</f>
        <v>7.228605495637197E-3</v>
      </c>
    </row>
    <row r="338" spans="1:7" x14ac:dyDescent="0.15">
      <c r="A338" s="7">
        <v>39889</v>
      </c>
      <c r="B338" s="12">
        <f>指数!B338/指数!B337-1</f>
        <v>3.6041059774001738E-2</v>
      </c>
      <c r="C338" s="12">
        <f>指数!C338/指数!C337-1</f>
        <v>3.7083278910205797E-2</v>
      </c>
      <c r="D338" s="12">
        <f>指数!D338/指数!D337-1</f>
        <v>3.640705935916233E-2</v>
      </c>
      <c r="E338" s="12">
        <f>指数!E338/指数!E337-1</f>
        <v>3.7990893568582873E-2</v>
      </c>
      <c r="F338" s="12">
        <f>指数!F338/指数!F337-1</f>
        <v>3.1316615635053058E-2</v>
      </c>
      <c r="G338" s="12">
        <f>指数!G338/指数!G337-1</f>
        <v>3.1881620985370729E-2</v>
      </c>
    </row>
    <row r="339" spans="1:7" x14ac:dyDescent="0.15">
      <c r="A339" s="7">
        <v>39890</v>
      </c>
      <c r="B339" s="12">
        <f>指数!B339/指数!B338-1</f>
        <v>4.4135377196004022E-3</v>
      </c>
      <c r="C339" s="12">
        <f>指数!C339/指数!C338-1</f>
        <v>1.2950114647038991E-2</v>
      </c>
      <c r="D339" s="12">
        <f>指数!D339/指数!D338-1</f>
        <v>1.1317613783057734E-2</v>
      </c>
      <c r="E339" s="12">
        <f>指数!E339/指数!E338-1</f>
        <v>3.1154589070969685E-3</v>
      </c>
      <c r="F339" s="12">
        <f>指数!F339/指数!F338-1</f>
        <v>1.7840365504689482E-2</v>
      </c>
      <c r="G339" s="12">
        <f>指数!G339/指数!G338-1</f>
        <v>7.67200078219199E-3</v>
      </c>
    </row>
    <row r="340" spans="1:7" x14ac:dyDescent="0.15">
      <c r="A340" s="7">
        <v>39891</v>
      </c>
      <c r="B340" s="12">
        <f>指数!B340/指数!B339-1</f>
        <v>2.1396266049342971E-2</v>
      </c>
      <c r="C340" s="12">
        <f>指数!C340/指数!C339-1</f>
        <v>2.2895906090581564E-2</v>
      </c>
      <c r="D340" s="12">
        <f>指数!D340/指数!D339-1</f>
        <v>2.3944155705598158E-2</v>
      </c>
      <c r="E340" s="12">
        <f>指数!E340/指数!E339-1</f>
        <v>3.1592024349338388E-2</v>
      </c>
      <c r="F340" s="12">
        <f>指数!F340/指数!F339-1</f>
        <v>7.5163777916091856E-3</v>
      </c>
      <c r="G340" s="12">
        <f>指数!G340/指数!G339-1</f>
        <v>1.0964344856137398E-2</v>
      </c>
    </row>
    <row r="341" spans="1:7" x14ac:dyDescent="0.15">
      <c r="A341" s="7">
        <v>39892</v>
      </c>
      <c r="B341" s="12">
        <f>指数!B341/指数!B340-1</f>
        <v>-1.1416291719830163E-3</v>
      </c>
      <c r="C341" s="12">
        <f>指数!C341/指数!C340-1</f>
        <v>-4.6654463813294855E-3</v>
      </c>
      <c r="D341" s="12">
        <f>指数!D341/指数!D340-1</f>
        <v>-5.5185912893336297E-3</v>
      </c>
      <c r="E341" s="12">
        <f>指数!E341/指数!E340-1</f>
        <v>-7.8036561574219565E-3</v>
      </c>
      <c r="F341" s="12">
        <f>指数!F341/指数!F340-1</f>
        <v>1.9485788776562707E-2</v>
      </c>
      <c r="G341" s="12">
        <f>指数!G341/指数!G340-1</f>
        <v>-1.3990287100014598E-2</v>
      </c>
    </row>
    <row r="342" spans="1:7" x14ac:dyDescent="0.15">
      <c r="A342" s="7">
        <v>39895</v>
      </c>
      <c r="B342" s="12">
        <f>指数!B342/指数!B341-1</f>
        <v>2.5026892564205871E-2</v>
      </c>
      <c r="C342" s="12">
        <f>指数!C342/指数!C341-1</f>
        <v>2.1468260952333118E-2</v>
      </c>
      <c r="D342" s="12">
        <f>指数!D342/指数!D341-1</f>
        <v>1.8922711369717016E-2</v>
      </c>
      <c r="E342" s="12">
        <f>指数!E342/指数!E341-1</f>
        <v>3.7795849010802351E-2</v>
      </c>
      <c r="F342" s="12">
        <f>指数!F342/指数!F341-1</f>
        <v>1.4887050474239105E-2</v>
      </c>
      <c r="G342" s="12">
        <f>指数!G342/指数!G341-1</f>
        <v>1.2800088254093955E-2</v>
      </c>
    </row>
    <row r="343" spans="1:7" x14ac:dyDescent="0.15">
      <c r="A343" s="7">
        <v>39896</v>
      </c>
      <c r="B343" s="12">
        <f>指数!B343/指数!B342-1</f>
        <v>5.0750184471590742E-3</v>
      </c>
      <c r="C343" s="12">
        <f>指数!C343/指数!C342-1</f>
        <v>7.5425123422927509E-3</v>
      </c>
      <c r="D343" s="12">
        <f>指数!D343/指数!D342-1</f>
        <v>7.6165433966699503E-3</v>
      </c>
      <c r="E343" s="12">
        <f>指数!E343/指数!E342-1</f>
        <v>4.4676272455090871E-3</v>
      </c>
      <c r="F343" s="12">
        <f>指数!F343/指数!F342-1</f>
        <v>1.210330310880825E-2</v>
      </c>
      <c r="G343" s="12">
        <f>指数!G343/指数!G342-1</f>
        <v>1.3583387261089319E-2</v>
      </c>
    </row>
    <row r="344" spans="1:7" x14ac:dyDescent="0.15">
      <c r="A344" s="7">
        <v>39897</v>
      </c>
      <c r="B344" s="12">
        <f>指数!B344/指数!B343-1</f>
        <v>-2.0576886996386379E-2</v>
      </c>
      <c r="C344" s="12">
        <f>指数!C344/指数!C343-1</f>
        <v>-2.7804825273179734E-2</v>
      </c>
      <c r="D344" s="12">
        <f>指数!D344/指数!D343-1</f>
        <v>-2.2727935387934828E-2</v>
      </c>
      <c r="E344" s="12">
        <f>指数!E344/指数!E343-1</f>
        <v>-3.6443657872063051E-2</v>
      </c>
      <c r="F344" s="12">
        <f>指数!F344/指数!F343-1</f>
        <v>-3.3690957085149797E-2</v>
      </c>
      <c r="G344" s="12">
        <f>指数!G344/指数!G343-1</f>
        <v>-3.0526003046910999E-2</v>
      </c>
    </row>
    <row r="345" spans="1:7" x14ac:dyDescent="0.15">
      <c r="A345" s="7">
        <v>39898</v>
      </c>
      <c r="B345" s="12">
        <f>指数!B345/指数!B344-1</f>
        <v>3.2673560068795293E-2</v>
      </c>
      <c r="C345" s="12">
        <f>指数!C345/指数!C344-1</f>
        <v>2.432098676794725E-2</v>
      </c>
      <c r="D345" s="12">
        <f>指数!D345/指数!D344-1</f>
        <v>2.4606548817781793E-2</v>
      </c>
      <c r="E345" s="12">
        <f>指数!E345/指数!E344-1</f>
        <v>3.5066943786553395E-2</v>
      </c>
      <c r="F345" s="12">
        <f>指数!F345/指数!F344-1</f>
        <v>2.3110950151330911E-2</v>
      </c>
      <c r="G345" s="12">
        <f>指数!G345/指数!G344-1</f>
        <v>8.8025873086252648E-3</v>
      </c>
    </row>
    <row r="346" spans="1:7" x14ac:dyDescent="0.15">
      <c r="A346" s="7">
        <v>39899</v>
      </c>
      <c r="B346" s="12">
        <f>指数!B346/指数!B345-1</f>
        <v>7.7183955092972045E-3</v>
      </c>
      <c r="C346" s="12">
        <f>指数!C346/指数!C345-1</f>
        <v>8.5757041574818782E-3</v>
      </c>
      <c r="D346" s="12">
        <f>指数!D346/指数!D345-1</f>
        <v>9.4453624908092948E-3</v>
      </c>
      <c r="E346" s="12">
        <f>指数!E346/指数!E345-1</f>
        <v>3.5489971748114968E-3</v>
      </c>
      <c r="F346" s="12">
        <f>指数!F346/指数!F345-1</f>
        <v>3.439156114729558E-2</v>
      </c>
      <c r="G346" s="12">
        <f>指数!G346/指数!G345-1</f>
        <v>1.454296314489234E-4</v>
      </c>
    </row>
    <row r="347" spans="1:7" x14ac:dyDescent="0.15">
      <c r="A347" s="7">
        <v>39902</v>
      </c>
      <c r="B347" s="12">
        <f>指数!B347/指数!B346-1</f>
        <v>-5.7784731865238026E-3</v>
      </c>
      <c r="C347" s="12">
        <f>指数!C347/指数!C346-1</f>
        <v>1.8520577647433978E-3</v>
      </c>
      <c r="D347" s="12">
        <f>指数!D347/指数!D346-1</f>
        <v>4.337745598252063E-3</v>
      </c>
      <c r="E347" s="12">
        <f>指数!E347/指数!E346-1</f>
        <v>3.293315651101647E-2</v>
      </c>
      <c r="F347" s="12">
        <f>指数!F347/指数!F346-1</f>
        <v>-2.3397359119641359E-2</v>
      </c>
      <c r="G347" s="12">
        <f>指数!G347/指数!G346-1</f>
        <v>7.3512067288583616E-3</v>
      </c>
    </row>
    <row r="348" spans="1:7" x14ac:dyDescent="0.15">
      <c r="A348" s="7">
        <v>39903</v>
      </c>
      <c r="B348" s="12">
        <f>指数!B348/指数!B347-1</f>
        <v>9.378182242633315E-3</v>
      </c>
      <c r="C348" s="12">
        <f>指数!C348/指数!C347-1</f>
        <v>1.0724158143180729E-2</v>
      </c>
      <c r="D348" s="12">
        <f>指数!D348/指数!D347-1</f>
        <v>1.0343366746129679E-2</v>
      </c>
      <c r="E348" s="12">
        <f>指数!E348/指数!E347-1</f>
        <v>2.4956922279909532E-2</v>
      </c>
      <c r="F348" s="12">
        <f>指数!F348/指数!F347-1</f>
        <v>-9.2908238097384466E-3</v>
      </c>
      <c r="G348" s="12">
        <f>指数!G348/指数!G347-1</f>
        <v>4.7442164825435285E-3</v>
      </c>
    </row>
    <row r="349" spans="1:7" x14ac:dyDescent="0.15">
      <c r="A349" s="7">
        <v>39904</v>
      </c>
      <c r="B349" s="12">
        <f>指数!B349/指数!B348-1</f>
        <v>1.6121764581563891E-2</v>
      </c>
      <c r="C349" s="12">
        <f>指数!C349/指数!C348-1</f>
        <v>1.6715108797479949E-2</v>
      </c>
      <c r="D349" s="12">
        <f>指数!D349/指数!D348-1</f>
        <v>1.4810761254650417E-2</v>
      </c>
      <c r="E349" s="12">
        <f>指数!E349/指数!E348-1</f>
        <v>1.3251436671098293E-2</v>
      </c>
      <c r="F349" s="12">
        <f>指数!F349/指数!F348-1</f>
        <v>1.742702527903961E-2</v>
      </c>
      <c r="G349" s="12">
        <f>指数!G349/指数!G348-1</f>
        <v>9.9640197045594014E-3</v>
      </c>
    </row>
    <row r="350" spans="1:7" x14ac:dyDescent="0.15">
      <c r="A350" s="7">
        <v>39905</v>
      </c>
      <c r="B350" s="12">
        <f>指数!B350/指数!B349-1</f>
        <v>1.1058699798290661E-2</v>
      </c>
      <c r="C350" s="12">
        <f>指数!C350/指数!C349-1</f>
        <v>9.7879061981065441E-4</v>
      </c>
      <c r="D350" s="12">
        <f>指数!D350/指数!D349-1</f>
        <v>1.8558397674948157E-3</v>
      </c>
      <c r="E350" s="12">
        <f>指数!E350/指数!E349-1</f>
        <v>7.7753077048203778E-3</v>
      </c>
      <c r="F350" s="12">
        <f>指数!F350/指数!F349-1</f>
        <v>2.1161104489471727E-2</v>
      </c>
      <c r="G350" s="12">
        <f>指数!G350/指数!G349-1</f>
        <v>3.0820488828757764E-3</v>
      </c>
    </row>
    <row r="351" spans="1:7" x14ac:dyDescent="0.15">
      <c r="A351" s="7">
        <v>39906</v>
      </c>
      <c r="B351" s="12">
        <f>指数!B351/指数!B350-1</f>
        <v>-2.2900170780935092E-3</v>
      </c>
      <c r="C351" s="12">
        <f>指数!C351/指数!C350-1</f>
        <v>-1.0617923351338932E-2</v>
      </c>
      <c r="D351" s="12">
        <f>指数!D351/指数!D350-1</f>
        <v>-4.4807157960959909E-3</v>
      </c>
      <c r="E351" s="12">
        <f>指数!E351/指数!E350-1</f>
        <v>-1.1772048379460331E-2</v>
      </c>
      <c r="F351" s="12">
        <f>指数!F351/指数!F350-1</f>
        <v>-5.3301948730917204E-3</v>
      </c>
      <c r="G351" s="12">
        <f>指数!G351/指数!G350-1</f>
        <v>-1.1275577250939972E-2</v>
      </c>
    </row>
    <row r="352" spans="1:7" x14ac:dyDescent="0.15">
      <c r="A352" s="7">
        <v>39910</v>
      </c>
      <c r="B352" s="12">
        <f>指数!B352/指数!B351-1</f>
        <v>2.5092394475783042E-3</v>
      </c>
      <c r="C352" s="12">
        <f>指数!C352/指数!C351-1</f>
        <v>1.1679304762716169E-2</v>
      </c>
      <c r="D352" s="12">
        <f>指数!D352/指数!D351-1</f>
        <v>1.598480513142797E-2</v>
      </c>
      <c r="E352" s="12">
        <f>指数!E352/指数!E351-1</f>
        <v>-9.1683181253946477E-3</v>
      </c>
      <c r="F352" s="12">
        <f>指数!F352/指数!F351-1</f>
        <v>-1.3670700403373703E-2</v>
      </c>
      <c r="G352" s="12">
        <f>指数!G352/指数!G351-1</f>
        <v>9.5077212385856757E-3</v>
      </c>
    </row>
    <row r="353" spans="1:7" x14ac:dyDescent="0.15">
      <c r="A353" s="7">
        <v>39911</v>
      </c>
      <c r="B353" s="12">
        <f>指数!B353/指数!B352-1</f>
        <v>-3.7874231164748973E-2</v>
      </c>
      <c r="C353" s="12">
        <f>指数!C353/指数!C352-1</f>
        <v>-3.4141592443372448E-2</v>
      </c>
      <c r="D353" s="12">
        <f>指数!D353/指数!D352-1</f>
        <v>-3.2631157001375422E-2</v>
      </c>
      <c r="E353" s="12">
        <f>指数!E353/指数!E352-1</f>
        <v>-5.4672732867378837E-2</v>
      </c>
      <c r="F353" s="12">
        <f>指数!F353/指数!F352-1</f>
        <v>-4.0252021276068417E-2</v>
      </c>
      <c r="G353" s="12">
        <f>指数!G353/指数!G352-1</f>
        <v>-3.1610719607991777E-2</v>
      </c>
    </row>
    <row r="354" spans="1:7" x14ac:dyDescent="0.15">
      <c r="A354" s="7">
        <v>39912</v>
      </c>
      <c r="B354" s="12">
        <f>指数!B354/指数!B353-1</f>
        <v>1.5455663782846463E-2</v>
      </c>
      <c r="C354" s="12">
        <f>指数!C354/指数!C353-1</f>
        <v>1.6688930199465046E-2</v>
      </c>
      <c r="D354" s="12">
        <f>指数!D354/指数!D353-1</f>
        <v>2.1890170498994443E-2</v>
      </c>
      <c r="E354" s="12">
        <f>指数!E354/指数!E353-1</f>
        <v>1.7681728880157177E-2</v>
      </c>
      <c r="F354" s="12">
        <f>指数!F354/指数!F353-1</f>
        <v>1.2432273293080387E-2</v>
      </c>
      <c r="G354" s="12">
        <f>指数!G354/指数!G353-1</f>
        <v>7.7954850741404069E-3</v>
      </c>
    </row>
    <row r="355" spans="1:7" x14ac:dyDescent="0.15">
      <c r="A355" s="7">
        <v>39913</v>
      </c>
      <c r="B355" s="12">
        <f>指数!B355/指数!B354-1</f>
        <v>3.0925419137535881E-2</v>
      </c>
      <c r="C355" s="12">
        <f>指数!C355/指数!C354-1</f>
        <v>3.237027533258785E-2</v>
      </c>
      <c r="D355" s="12">
        <f>指数!D355/指数!D354-1</f>
        <v>2.9782816154031666E-2</v>
      </c>
      <c r="E355" s="12">
        <f>指数!E355/指数!E354-1</f>
        <v>4.3316351008658716E-2</v>
      </c>
      <c r="F355" s="12">
        <f>指数!F355/指数!F354-1</f>
        <v>1.270814627377348E-2</v>
      </c>
      <c r="G355" s="12">
        <f>指数!G355/指数!G354-1</f>
        <v>2.0636866845461288E-2</v>
      </c>
    </row>
    <row r="356" spans="1:7" x14ac:dyDescent="0.15">
      <c r="A356" s="7">
        <v>39916</v>
      </c>
      <c r="B356" s="12">
        <f>指数!B356/指数!B355-1</f>
        <v>2.3498090948669281E-2</v>
      </c>
      <c r="C356" s="12">
        <f>指数!C356/指数!C355-1</f>
        <v>1.3620745801460776E-2</v>
      </c>
      <c r="D356" s="12">
        <f>指数!D356/指数!D355-1</f>
        <v>1.1514268935575167E-2</v>
      </c>
      <c r="E356" s="12">
        <f>指数!E356/指数!E355-1</f>
        <v>1.7956073313333487E-2</v>
      </c>
      <c r="F356" s="12">
        <f>指数!F356/指数!F355-1</f>
        <v>4.1202577239089822E-2</v>
      </c>
      <c r="G356" s="12">
        <f>指数!G356/指数!G355-1</f>
        <v>6.6722453611252064E-3</v>
      </c>
    </row>
    <row r="357" spans="1:7" x14ac:dyDescent="0.15">
      <c r="A357" s="7">
        <v>39917</v>
      </c>
      <c r="B357" s="12">
        <f>指数!B357/指数!B356-1</f>
        <v>7.6603978136811079E-3</v>
      </c>
      <c r="C357" s="12">
        <f>指数!C357/指数!C356-1</f>
        <v>1.6083294813415971E-2</v>
      </c>
      <c r="D357" s="12">
        <f>指数!D357/指数!D356-1</f>
        <v>1.6940563723433888E-2</v>
      </c>
      <c r="E357" s="12">
        <f>指数!E357/指数!E356-1</f>
        <v>2.6233140447867065E-2</v>
      </c>
      <c r="F357" s="12">
        <f>指数!F357/指数!F356-1</f>
        <v>3.2900148050662992E-4</v>
      </c>
      <c r="G357" s="12">
        <f>指数!G357/指数!G356-1</f>
        <v>8.1866299737713977E-3</v>
      </c>
    </row>
    <row r="358" spans="1:7" x14ac:dyDescent="0.15">
      <c r="A358" s="7">
        <v>39918</v>
      </c>
      <c r="B358" s="12">
        <f>指数!B358/指数!B357-1</f>
        <v>3.7805347289932012E-3</v>
      </c>
      <c r="C358" s="12">
        <f>指数!C358/指数!C357-1</f>
        <v>1.4321988236546845E-2</v>
      </c>
      <c r="D358" s="12">
        <f>指数!D358/指数!D357-1</f>
        <v>1.3523368896251498E-2</v>
      </c>
      <c r="E358" s="12">
        <f>指数!E358/指数!E357-1</f>
        <v>2.2638424533343304E-3</v>
      </c>
      <c r="F358" s="12">
        <f>指数!F358/指数!F357-1</f>
        <v>1.4539017382976915E-2</v>
      </c>
      <c r="G358" s="12">
        <f>指数!G358/指数!G357-1</f>
        <v>1.5244026221848728E-2</v>
      </c>
    </row>
    <row r="359" spans="1:7" x14ac:dyDescent="0.15">
      <c r="A359" s="7">
        <v>39919</v>
      </c>
      <c r="B359" s="12">
        <f>指数!B359/指数!B358-1</f>
        <v>4.465963773614412E-5</v>
      </c>
      <c r="C359" s="12">
        <f>指数!C359/指数!C358-1</f>
        <v>4.9112226526963898E-3</v>
      </c>
      <c r="D359" s="12">
        <f>指数!D359/指数!D358-1</f>
        <v>5.9844560429005433E-3</v>
      </c>
      <c r="E359" s="12">
        <f>指数!E359/指数!E358-1</f>
        <v>-1.3615116753286083E-2</v>
      </c>
      <c r="F359" s="12">
        <f>指数!F359/指数!F358-1</f>
        <v>2.4027459954233388E-2</v>
      </c>
      <c r="G359" s="12">
        <f>指数!G359/指数!G358-1</f>
        <v>1.7423832258699701E-2</v>
      </c>
    </row>
    <row r="360" spans="1:7" x14ac:dyDescent="0.15">
      <c r="A360" s="7">
        <v>39920</v>
      </c>
      <c r="B360" s="12">
        <f>指数!B360/指数!B359-1</f>
        <v>-1.355359475421547E-2</v>
      </c>
      <c r="C360" s="12">
        <f>指数!C360/指数!C359-1</f>
        <v>-1.2610548039730829E-2</v>
      </c>
      <c r="D360" s="12">
        <f>指数!D360/指数!D359-1</f>
        <v>-1.5215217159114114E-2</v>
      </c>
      <c r="E360" s="12">
        <f>指数!E360/指数!E359-1</f>
        <v>2.4976941914828243E-2</v>
      </c>
      <c r="F360" s="12">
        <f>指数!F360/指数!F359-1</f>
        <v>-3.3761638733705746E-2</v>
      </c>
      <c r="G360" s="12">
        <f>指数!G360/指数!G359-1</f>
        <v>-1.1531856223695125E-2</v>
      </c>
    </row>
    <row r="361" spans="1:7" x14ac:dyDescent="0.15">
      <c r="A361" s="7">
        <v>39923</v>
      </c>
      <c r="B361" s="12">
        <f>指数!B361/指数!B360-1</f>
        <v>2.1496289645337674E-2</v>
      </c>
      <c r="C361" s="12">
        <f>指数!C361/指数!C360-1</f>
        <v>2.7716690923312637E-2</v>
      </c>
      <c r="D361" s="12">
        <f>指数!D361/指数!D360-1</f>
        <v>2.6253344113374544E-2</v>
      </c>
      <c r="E361" s="12">
        <f>指数!E361/指数!E360-1</f>
        <v>3.3201286679147568E-3</v>
      </c>
      <c r="F361" s="12">
        <f>指数!F361/指数!F360-1</f>
        <v>1.1558771946730273E-2</v>
      </c>
      <c r="G361" s="12">
        <f>指数!G361/指数!G360-1</f>
        <v>1.4670165972311411E-2</v>
      </c>
    </row>
    <row r="362" spans="1:7" x14ac:dyDescent="0.15">
      <c r="A362" s="7">
        <v>39924</v>
      </c>
      <c r="B362" s="12">
        <f>指数!B362/指数!B361-1</f>
        <v>-1.1903223066326407E-2</v>
      </c>
      <c r="C362" s="12">
        <f>指数!C362/指数!C361-1</f>
        <v>-2.4954146755340467E-4</v>
      </c>
      <c r="D362" s="12">
        <f>指数!D362/指数!D361-1</f>
        <v>-1.5500201758824605E-3</v>
      </c>
      <c r="E362" s="12">
        <f>指数!E362/指数!E361-1</f>
        <v>-2.9431776009236632E-2</v>
      </c>
      <c r="F362" s="12">
        <f>指数!F362/指数!F361-1</f>
        <v>-5.1965496053765214E-3</v>
      </c>
      <c r="G362" s="12">
        <f>指数!G362/指数!G361-1</f>
        <v>-1.7695753622052335E-3</v>
      </c>
    </row>
    <row r="363" spans="1:7" x14ac:dyDescent="0.15">
      <c r="A363" s="7">
        <v>39925</v>
      </c>
      <c r="B363" s="12">
        <f>指数!B363/指数!B362-1</f>
        <v>-3.7063062524295032E-2</v>
      </c>
      <c r="C363" s="12">
        <f>指数!C363/指数!C362-1</f>
        <v>-5.0682042257915616E-2</v>
      </c>
      <c r="D363" s="12">
        <f>指数!D363/指数!D362-1</f>
        <v>-5.0723289604516109E-2</v>
      </c>
      <c r="E363" s="12">
        <f>指数!E363/指数!E362-1</f>
        <v>-5.0951151897524194E-2</v>
      </c>
      <c r="F363" s="12">
        <f>指数!F363/指数!F362-1</f>
        <v>-3.7082966254261329E-2</v>
      </c>
      <c r="G363" s="12">
        <f>指数!G363/指数!G362-1</f>
        <v>-3.7704111061785173E-2</v>
      </c>
    </row>
    <row r="364" spans="1:7" x14ac:dyDescent="0.15">
      <c r="A364" s="7">
        <v>39926</v>
      </c>
      <c r="B364" s="12">
        <f>指数!B364/指数!B363-1</f>
        <v>6.7073454748707295E-3</v>
      </c>
      <c r="C364" s="12">
        <f>指数!C364/指数!C363-1</f>
        <v>5.6102595114768672E-3</v>
      </c>
      <c r="D364" s="12">
        <f>指数!D364/指数!D363-1</f>
        <v>6.9571152468610453E-3</v>
      </c>
      <c r="E364" s="12">
        <f>指数!E364/指数!E363-1</f>
        <v>5.5398871877518907E-3</v>
      </c>
      <c r="F364" s="12">
        <f>指数!F364/指数!F363-1</f>
        <v>-2.8790071154735086E-3</v>
      </c>
      <c r="G364" s="12">
        <f>指数!G364/指数!G363-1</f>
        <v>3.7847642838761963E-3</v>
      </c>
    </row>
    <row r="365" spans="1:7" x14ac:dyDescent="0.15">
      <c r="A365" s="7">
        <v>39927</v>
      </c>
      <c r="B365" s="12">
        <f>指数!B365/指数!B364-1</f>
        <v>-7.9697404339981182E-3</v>
      </c>
      <c r="C365" s="12">
        <f>指数!C365/指数!C364-1</f>
        <v>-7.5007108516819132E-3</v>
      </c>
      <c r="D365" s="12">
        <f>指数!D365/指数!D364-1</f>
        <v>-8.0197305504756677E-3</v>
      </c>
      <c r="E365" s="12">
        <f>指数!E365/指数!E364-1</f>
        <v>-2.2927866261533536E-2</v>
      </c>
      <c r="F365" s="12">
        <f>指数!F365/指数!F364-1</f>
        <v>-7.8690682783795207E-3</v>
      </c>
      <c r="G365" s="12">
        <f>指数!G365/指数!G364-1</f>
        <v>-4.9804284481572703E-3</v>
      </c>
    </row>
    <row r="366" spans="1:7" x14ac:dyDescent="0.15">
      <c r="A366" s="7">
        <v>39930</v>
      </c>
      <c r="B366" s="12">
        <f>指数!B366/指数!B365-1</f>
        <v>-2.3164612556308195E-2</v>
      </c>
      <c r="C366" s="12">
        <f>指数!C366/指数!C365-1</f>
        <v>-3.9729843649152441E-2</v>
      </c>
      <c r="D366" s="12">
        <f>指数!D366/指数!D365-1</f>
        <v>-3.9942494714587662E-2</v>
      </c>
      <c r="E366" s="12">
        <f>指数!E366/指数!E365-1</f>
        <v>-2.9172884367844931E-2</v>
      </c>
      <c r="F366" s="12">
        <f>指数!F366/指数!F365-1</f>
        <v>-3.6033454969490508E-2</v>
      </c>
      <c r="G366" s="12">
        <f>指数!G366/指数!G365-1</f>
        <v>-3.1075319158296866E-3</v>
      </c>
    </row>
    <row r="367" spans="1:7" x14ac:dyDescent="0.15">
      <c r="A367" s="7">
        <v>39931</v>
      </c>
      <c r="B367" s="12">
        <f>指数!B367/指数!B366-1</f>
        <v>2.0849165834424532E-3</v>
      </c>
      <c r="C367" s="12">
        <f>指数!C367/指数!C366-1</f>
        <v>1.5033726436931349E-2</v>
      </c>
      <c r="D367" s="12">
        <f>指数!D367/指数!D366-1</f>
        <v>1.1394666281441923E-2</v>
      </c>
      <c r="E367" s="12">
        <f>指数!E367/指数!E366-1</f>
        <v>2.8794029990847791E-2</v>
      </c>
      <c r="F367" s="12">
        <f>指数!F367/指数!F366-1</f>
        <v>-2.8000104283442129E-3</v>
      </c>
      <c r="G367" s="12">
        <f>指数!G367/指数!G366-1</f>
        <v>6.0825164686229449E-2</v>
      </c>
    </row>
    <row r="368" spans="1:7" x14ac:dyDescent="0.15">
      <c r="A368" s="7">
        <v>39932</v>
      </c>
      <c r="B368" s="12">
        <f>指数!B368/指数!B367-1</f>
        <v>3.4480431045093685E-2</v>
      </c>
      <c r="C368" s="12">
        <f>指数!C368/指数!C367-1</f>
        <v>2.7057889491376663E-2</v>
      </c>
      <c r="D368" s="12">
        <f>指数!D368/指数!D367-1</f>
        <v>2.1964737973391379E-2</v>
      </c>
      <c r="E368" s="12">
        <f>指数!E368/指数!E367-1</f>
        <v>2.5068430656934426E-2</v>
      </c>
      <c r="F368" s="12">
        <f>指数!F368/指数!F367-1</f>
        <v>1.9691709194344487E-2</v>
      </c>
      <c r="G368" s="12">
        <f>指数!G368/指数!G367-1</f>
        <v>-1.6843550188966327E-2</v>
      </c>
    </row>
    <row r="369" spans="1:7" x14ac:dyDescent="0.15">
      <c r="A369" s="7">
        <v>39933</v>
      </c>
      <c r="B369" s="12">
        <f>指数!B369/指数!B368-1</f>
        <v>6.7399256151716713E-3</v>
      </c>
      <c r="C369" s="12">
        <f>指数!C369/指数!C368-1</f>
        <v>1.51905895975053E-2</v>
      </c>
      <c r="D369" s="12">
        <f>指数!D369/指数!D368-1</f>
        <v>1.3069444633823757E-2</v>
      </c>
      <c r="E369" s="12">
        <f>指数!E369/指数!E368-1</f>
        <v>-3.1932174725739282E-2</v>
      </c>
      <c r="F369" s="12">
        <f>指数!F369/指数!F368-1</f>
        <v>7.2302501358876281E-3</v>
      </c>
      <c r="G369" s="12">
        <f>指数!G369/指数!G368-1</f>
        <v>5.2735124615064244E-3</v>
      </c>
    </row>
    <row r="370" spans="1:7" x14ac:dyDescent="0.15">
      <c r="A370" s="7">
        <v>39937</v>
      </c>
      <c r="B370" s="12">
        <f>指数!B370/指数!B369-1</f>
        <v>3.4835089003519171E-2</v>
      </c>
      <c r="C370" s="12">
        <f>指数!C370/指数!C369-1</f>
        <v>3.3707901575390053E-2</v>
      </c>
      <c r="D370" s="12">
        <f>指数!D370/指数!D369-1</f>
        <v>3.2958713281066032E-2</v>
      </c>
      <c r="E370" s="12">
        <f>指数!E370/指数!E369-1</f>
        <v>5.0328705406399443E-2</v>
      </c>
      <c r="F370" s="12">
        <f>指数!F370/指数!F369-1</f>
        <v>5.638313037103404E-2</v>
      </c>
      <c r="G370" s="12">
        <f>指数!G370/指数!G369-1</f>
        <v>1.4306586019889211E-2</v>
      </c>
    </row>
    <row r="371" spans="1:7" x14ac:dyDescent="0.15">
      <c r="A371" s="7">
        <v>39938</v>
      </c>
      <c r="B371" s="12">
        <f>指数!B371/指数!B370-1</f>
        <v>4.6826069336476372E-3</v>
      </c>
      <c r="C371" s="12">
        <f>指数!C371/指数!C370-1</f>
        <v>9.516495572447381E-3</v>
      </c>
      <c r="D371" s="12">
        <f>指数!D371/指数!D370-1</f>
        <v>1.5489356157466938E-2</v>
      </c>
      <c r="E371" s="12">
        <f>指数!E371/指数!E370-1</f>
        <v>-7.5612505060894675E-3</v>
      </c>
      <c r="F371" s="12">
        <f>指数!F371/指数!F370-1</f>
        <v>1.6048270112147822E-3</v>
      </c>
      <c r="G371" s="12">
        <f>指数!G371/指数!G370-1</f>
        <v>-4.9288239879313744E-3</v>
      </c>
    </row>
    <row r="372" spans="1:7" x14ac:dyDescent="0.15">
      <c r="A372" s="7">
        <v>39939</v>
      </c>
      <c r="B372" s="12">
        <f>指数!B372/指数!B371-1</f>
        <v>1.3923674647324358E-2</v>
      </c>
      <c r="C372" s="12">
        <f>指数!C372/指数!C371-1</f>
        <v>1.3652693123352266E-2</v>
      </c>
      <c r="D372" s="12">
        <f>指数!D372/指数!D371-1</f>
        <v>1.8682235195996544E-2</v>
      </c>
      <c r="E372" s="12">
        <f>指数!E372/指数!E371-1</f>
        <v>-4.752139013848522E-3</v>
      </c>
      <c r="F372" s="12">
        <f>指数!F372/指数!F371-1</f>
        <v>7.5156857461795568E-3</v>
      </c>
      <c r="G372" s="12">
        <f>指数!G372/指数!G371-1</f>
        <v>6.1952701495204821E-4</v>
      </c>
    </row>
    <row r="373" spans="1:7" x14ac:dyDescent="0.15">
      <c r="A373" s="7">
        <v>39940</v>
      </c>
      <c r="B373" s="12">
        <f>指数!B373/指数!B372-1</f>
        <v>7.5949916455098077E-4</v>
      </c>
      <c r="C373" s="12">
        <f>指数!C373/指数!C372-1</f>
        <v>-6.7236826789356385E-3</v>
      </c>
      <c r="D373" s="12">
        <f>指数!D373/指数!D372-1</f>
        <v>-6.5687546447329437E-3</v>
      </c>
      <c r="E373" s="12">
        <f>指数!E373/指数!E372-1</f>
        <v>-7.1456267656344608E-3</v>
      </c>
      <c r="F373" s="12">
        <f>指数!F373/指数!F372-1</f>
        <v>2.2015912585844344E-3</v>
      </c>
      <c r="G373" s="12">
        <f>指数!G373/指数!G372-1</f>
        <v>-2.072344529510517E-2</v>
      </c>
    </row>
    <row r="374" spans="1:7" x14ac:dyDescent="0.15">
      <c r="A374" s="7">
        <v>39941</v>
      </c>
      <c r="B374" s="12">
        <f>指数!B374/指数!B373-1</f>
        <v>8.001214276421198E-3</v>
      </c>
      <c r="C374" s="12">
        <f>指数!C374/指数!C373-1</f>
        <v>4.6135390100010554E-3</v>
      </c>
      <c r="D374" s="12">
        <f>指数!D374/指数!D373-1</f>
        <v>1.8891967110226116E-3</v>
      </c>
      <c r="E374" s="12">
        <f>指数!E374/指数!E373-1</f>
        <v>2.9089488953358611E-2</v>
      </c>
      <c r="F374" s="12">
        <f>指数!F374/指数!F373-1</f>
        <v>-4.9558028162299816E-4</v>
      </c>
      <c r="G374" s="12">
        <f>指数!G374/指数!G373-1</f>
        <v>1.0000425550023007E-3</v>
      </c>
    </row>
    <row r="375" spans="1:7" x14ac:dyDescent="0.15">
      <c r="A375" s="7">
        <v>39944</v>
      </c>
      <c r="B375" s="12">
        <f>指数!B375/指数!B374-1</f>
        <v>-2.2909630649428747E-2</v>
      </c>
      <c r="C375" s="12">
        <f>指数!C375/指数!C374-1</f>
        <v>-3.7764113961548218E-2</v>
      </c>
      <c r="D375" s="12">
        <f>指数!D375/指数!D374-1</f>
        <v>-4.0291197630934472E-2</v>
      </c>
      <c r="E375" s="12">
        <f>指数!E375/指数!E374-1</f>
        <v>-1.9452004293753378E-2</v>
      </c>
      <c r="F375" s="12">
        <f>指数!F375/指数!F374-1</f>
        <v>-1.6591100876753972E-2</v>
      </c>
      <c r="G375" s="12">
        <f>指数!G375/指数!G374-1</f>
        <v>-5.5812823588358151E-3</v>
      </c>
    </row>
    <row r="376" spans="1:7" x14ac:dyDescent="0.15">
      <c r="A376" s="7">
        <v>39945</v>
      </c>
      <c r="B376" s="12">
        <f>指数!B376/指数!B375-1</f>
        <v>2.3204614503984811E-2</v>
      </c>
      <c r="C376" s="12">
        <f>指数!C376/指数!C375-1</f>
        <v>2.4746615963273877E-2</v>
      </c>
      <c r="D376" s="12">
        <f>指数!D376/指数!D375-1</f>
        <v>2.4863271785032559E-2</v>
      </c>
      <c r="E376" s="12">
        <f>指数!E376/指数!E375-1</f>
        <v>1.1544458328265117E-2</v>
      </c>
      <c r="F376" s="12">
        <f>指数!F376/指数!F375-1</f>
        <v>4.5575965598654067E-2</v>
      </c>
      <c r="G376" s="12">
        <f>指数!G376/指数!G375-1</f>
        <v>1.4443762462708065E-3</v>
      </c>
    </row>
    <row r="377" spans="1:7" x14ac:dyDescent="0.15">
      <c r="A377" s="7">
        <v>39946</v>
      </c>
      <c r="B377" s="12">
        <f>指数!B377/指数!B376-1</f>
        <v>9.1229882089680636E-3</v>
      </c>
      <c r="C377" s="12">
        <f>指数!C377/指数!C376-1</f>
        <v>6.8521297328261177E-3</v>
      </c>
      <c r="D377" s="12">
        <f>指数!D377/指数!D376-1</f>
        <v>9.2028782717503699E-3</v>
      </c>
      <c r="E377" s="12">
        <f>指数!E377/指数!E376-1</f>
        <v>3.6173027099708266E-2</v>
      </c>
      <c r="F377" s="12">
        <f>指数!F377/指数!F376-1</f>
        <v>4.5856671241515379E-3</v>
      </c>
      <c r="G377" s="12">
        <f>指数!G377/指数!G376-1</f>
        <v>2.7138283274874553E-4</v>
      </c>
    </row>
    <row r="378" spans="1:7" x14ac:dyDescent="0.15">
      <c r="A378" s="7">
        <v>39947</v>
      </c>
      <c r="B378" s="12">
        <f>指数!B378/指数!B377-1</f>
        <v>-7.604832977967324E-3</v>
      </c>
      <c r="C378" s="12">
        <f>指数!C378/指数!C377-1</f>
        <v>3.837175146483629E-3</v>
      </c>
      <c r="D378" s="12">
        <f>指数!D378/指数!D377-1</f>
        <v>7.5093548202025406E-3</v>
      </c>
      <c r="E378" s="12">
        <f>指数!E378/指数!E377-1</f>
        <v>-3.3338256704575908E-3</v>
      </c>
      <c r="F378" s="12">
        <f>指数!F378/指数!F377-1</f>
        <v>-1.0832591006226466E-2</v>
      </c>
      <c r="G378" s="12">
        <f>指数!G378/指数!G377-1</f>
        <v>1.2062590118857797E-2</v>
      </c>
    </row>
    <row r="379" spans="1:7" x14ac:dyDescent="0.15">
      <c r="A379" s="7">
        <v>39948</v>
      </c>
      <c r="B379" s="12">
        <f>指数!B379/指数!B378-1</f>
        <v>1.2604741101482908E-3</v>
      </c>
      <c r="C379" s="12">
        <f>指数!C379/指数!C378-1</f>
        <v>7.4478832980138243E-3</v>
      </c>
      <c r="D379" s="12">
        <f>指数!D379/指数!D378-1</f>
        <v>7.026301969642379E-3</v>
      </c>
      <c r="E379" s="12">
        <f>指数!E379/指数!E378-1</f>
        <v>-1.6195617656399319E-3</v>
      </c>
      <c r="F379" s="12">
        <f>指数!F379/指数!F378-1</f>
        <v>-9.9246899409277667E-3</v>
      </c>
      <c r="G379" s="12">
        <f>指数!G379/指数!G378-1</f>
        <v>2.0759286256460951E-2</v>
      </c>
    </row>
    <row r="380" spans="1:7" x14ac:dyDescent="0.15">
      <c r="A380" s="7">
        <v>39951</v>
      </c>
      <c r="B380" s="12">
        <f>指数!B380/指数!B379-1</f>
        <v>5.1678754846002928E-3</v>
      </c>
      <c r="C380" s="12">
        <f>指数!C380/指数!C379-1</f>
        <v>7.6160135015319597E-3</v>
      </c>
      <c r="D380" s="12">
        <f>指数!D380/指数!D379-1</f>
        <v>9.34282904884709E-3</v>
      </c>
      <c r="E380" s="12">
        <f>指数!E380/指数!E379-1</f>
        <v>-1.1970270470858857E-2</v>
      </c>
      <c r="F380" s="12">
        <f>指数!F380/指数!F379-1</f>
        <v>1.450607247380864E-2</v>
      </c>
      <c r="G380" s="12">
        <f>指数!G380/指数!G379-1</f>
        <v>-1.1856424541441535E-2</v>
      </c>
    </row>
    <row r="381" spans="1:7" x14ac:dyDescent="0.15">
      <c r="A381" s="7">
        <v>39952</v>
      </c>
      <c r="B381" s="12">
        <f>指数!B381/指数!B380-1</f>
        <v>1.0499649537282441E-2</v>
      </c>
      <c r="C381" s="12">
        <f>指数!C381/指数!C380-1</f>
        <v>9.0664967457103618E-3</v>
      </c>
      <c r="D381" s="12">
        <f>指数!D381/指数!D380-1</f>
        <v>9.4866679323857284E-3</v>
      </c>
      <c r="E381" s="12">
        <f>指数!E381/指数!E380-1</f>
        <v>1.1374855131562889E-3</v>
      </c>
      <c r="F381" s="12">
        <f>指数!F381/指数!F380-1</f>
        <v>1.573409518500446E-2</v>
      </c>
      <c r="G381" s="12">
        <f>指数!G381/指数!G380-1</f>
        <v>-1.9171618837159343E-3</v>
      </c>
    </row>
    <row r="382" spans="1:7" x14ac:dyDescent="0.15">
      <c r="A382" s="7">
        <v>39953</v>
      </c>
      <c r="B382" s="12">
        <f>指数!B382/指数!B381-1</f>
        <v>-9.5842370637445606E-3</v>
      </c>
      <c r="C382" s="12">
        <f>指数!C382/指数!C381-1</f>
        <v>-5.7314172477771486E-3</v>
      </c>
      <c r="D382" s="12">
        <f>指数!D382/指数!D381-1</f>
        <v>-4.929996516012447E-3</v>
      </c>
      <c r="E382" s="12">
        <f>指数!E382/指数!E381-1</f>
        <v>-1.3677192531138194E-2</v>
      </c>
      <c r="F382" s="12">
        <f>指数!F382/指数!F381-1</f>
        <v>-1.4648848398368219E-2</v>
      </c>
      <c r="G382" s="12">
        <f>指数!G382/指数!G381-1</f>
        <v>-1.5534305922902947E-2</v>
      </c>
    </row>
    <row r="383" spans="1:7" x14ac:dyDescent="0.15">
      <c r="A383" s="7">
        <v>39954</v>
      </c>
      <c r="B383" s="12">
        <f>指数!B383/指数!B382-1</f>
        <v>-2.2343806659414267E-2</v>
      </c>
      <c r="C383" s="12">
        <f>指数!C383/指数!C382-1</f>
        <v>-1.7840778836644478E-2</v>
      </c>
      <c r="D383" s="12">
        <f>指数!D383/指数!D382-1</f>
        <v>-1.7713839537463416E-2</v>
      </c>
      <c r="E383" s="12">
        <f>指数!E383/指数!E382-1</f>
        <v>-2.9211675976439366E-2</v>
      </c>
      <c r="F383" s="12">
        <f>指数!F383/指数!F382-1</f>
        <v>-1.920176004530072E-2</v>
      </c>
      <c r="G383" s="12">
        <f>指数!G383/指数!G382-1</f>
        <v>-1.3822195747577815E-2</v>
      </c>
    </row>
    <row r="384" spans="1:7" x14ac:dyDescent="0.15">
      <c r="A384" s="7">
        <v>39955</v>
      </c>
      <c r="B384" s="12">
        <f>指数!B384/指数!B383-1</f>
        <v>-3.3927149355822417E-3</v>
      </c>
      <c r="C384" s="12">
        <f>指数!C384/指数!C383-1</f>
        <v>2.1709140625962853E-3</v>
      </c>
      <c r="D384" s="12">
        <f>指数!D384/指数!D383-1</f>
        <v>-1.8862865704597498E-3</v>
      </c>
      <c r="E384" s="12">
        <f>指数!E384/指数!E383-1</f>
        <v>2.8098063360573189E-3</v>
      </c>
      <c r="F384" s="12">
        <f>指数!F384/指数!F383-1</f>
        <v>1.7036420080263071E-4</v>
      </c>
      <c r="G384" s="12">
        <f>指数!G384/指数!G383-1</f>
        <v>-2.2034713148098017E-3</v>
      </c>
    </row>
    <row r="385" spans="1:7" x14ac:dyDescent="0.15">
      <c r="A385" s="7">
        <v>39958</v>
      </c>
      <c r="B385" s="12">
        <f>指数!B385/指数!B384-1</f>
        <v>4.3930703329100318E-3</v>
      </c>
      <c r="C385" s="12">
        <f>指数!C385/指数!C384-1</f>
        <v>5.2142705705584547E-3</v>
      </c>
      <c r="D385" s="12">
        <f>指数!D385/指数!D384-1</f>
        <v>2.7178464543164971E-4</v>
      </c>
      <c r="E385" s="12">
        <f>指数!E385/指数!E384-1</f>
        <v>9.7342070305086459E-3</v>
      </c>
      <c r="F385" s="12">
        <f>指数!F385/指数!F384-1</f>
        <v>-1.0333667694986559E-2</v>
      </c>
      <c r="G385" s="12">
        <f>指数!G385/指数!G384-1</f>
        <v>-5.5748935210780948E-3</v>
      </c>
    </row>
    <row r="386" spans="1:7" x14ac:dyDescent="0.15">
      <c r="A386" s="7">
        <v>39959</v>
      </c>
      <c r="B386" s="12">
        <f>指数!B386/指数!B385-1</f>
        <v>-1.1973611555116226E-2</v>
      </c>
      <c r="C386" s="12">
        <f>指数!C386/指数!C385-1</f>
        <v>1.0239951092769761E-3</v>
      </c>
      <c r="D386" s="12">
        <f>指数!D386/指数!D385-1</f>
        <v>4.5558950185300429E-3</v>
      </c>
      <c r="E386" s="12">
        <f>指数!E386/指数!E385-1</f>
        <v>6.6775010226305387E-3</v>
      </c>
      <c r="F386" s="12">
        <f>指数!F386/指数!F385-1</f>
        <v>-1.1459907058575913E-2</v>
      </c>
      <c r="G386" s="12">
        <f>指数!G386/指数!G385-1</f>
        <v>5.8421954976892732E-3</v>
      </c>
    </row>
    <row r="387" spans="1:7" x14ac:dyDescent="0.15">
      <c r="A387" s="7">
        <v>39960</v>
      </c>
      <c r="B387" s="12">
        <f>指数!B387/指数!B386-1</f>
        <v>1.4688796070241317E-2</v>
      </c>
      <c r="C387" s="12">
        <f>指数!C387/指数!C386-1</f>
        <v>5.8017924485098682E-4</v>
      </c>
      <c r="D387" s="12">
        <f>指数!D387/指数!D386-1</f>
        <v>3.7741189790940766E-5</v>
      </c>
      <c r="E387" s="12">
        <f>指数!E387/指数!E386-1</f>
        <v>1.0718560901413321E-2</v>
      </c>
      <c r="F387" s="12">
        <f>指数!F387/指数!F386-1</f>
        <v>1.3861012637413017E-2</v>
      </c>
      <c r="G387" s="12">
        <f>指数!G387/指数!G386-1</f>
        <v>-5.462422301751646E-3</v>
      </c>
    </row>
    <row r="388" spans="1:7" x14ac:dyDescent="0.15">
      <c r="A388" s="7">
        <v>39965</v>
      </c>
      <c r="B388" s="12">
        <f>指数!B388/指数!B387-1</f>
        <v>3.5739262458736709E-2</v>
      </c>
      <c r="C388" s="12">
        <f>指数!C388/指数!C387-1</f>
        <v>1.6964980544747155E-2</v>
      </c>
      <c r="D388" s="12">
        <f>指数!D388/指数!D387-1</f>
        <v>1.4583274364949883E-2</v>
      </c>
      <c r="E388" s="12">
        <f>指数!E388/指数!E387-1</f>
        <v>3.5335151521736829E-2</v>
      </c>
      <c r="F388" s="12">
        <f>指数!F388/指数!F387-1</f>
        <v>3.4665343719738839E-2</v>
      </c>
      <c r="G388" s="12">
        <f>指数!G388/指数!G387-1</f>
        <v>1.2167784401390769E-2</v>
      </c>
    </row>
    <row r="389" spans="1:7" x14ac:dyDescent="0.15">
      <c r="A389" s="7">
        <v>39966</v>
      </c>
      <c r="B389" s="12">
        <f>指数!B389/指数!B388-1</f>
        <v>2.3650090612032937E-3</v>
      </c>
      <c r="C389" s="12">
        <f>指数!C389/指数!C388-1</f>
        <v>6.4759298270884447E-3</v>
      </c>
      <c r="D389" s="12">
        <f>指数!D389/指数!D388-1</f>
        <v>5.0743326183184667E-3</v>
      </c>
      <c r="E389" s="12">
        <f>指数!E389/指数!E388-1</f>
        <v>-8.7631841318150938E-3</v>
      </c>
      <c r="F389" s="12">
        <f>指数!F389/指数!F388-1</f>
        <v>1.3324112494237372E-3</v>
      </c>
      <c r="G389" s="12">
        <f>指数!G389/指数!G388-1</f>
        <v>6.6779345948915214E-3</v>
      </c>
    </row>
    <row r="390" spans="1:7" x14ac:dyDescent="0.15">
      <c r="A390" s="7">
        <v>39967</v>
      </c>
      <c r="B390" s="12">
        <f>指数!B390/指数!B389-1</f>
        <v>2.5929286935883589E-2</v>
      </c>
      <c r="C390" s="12">
        <f>指数!C390/指数!C389-1</f>
        <v>7.8326257036542835E-3</v>
      </c>
      <c r="D390" s="12">
        <f>指数!D390/指数!D389-1</f>
        <v>7.4574159344438229E-3</v>
      </c>
      <c r="E390" s="12">
        <f>指数!E390/指数!E389-1</f>
        <v>3.2916887241926984E-2</v>
      </c>
      <c r="F390" s="12">
        <f>指数!F390/指数!F389-1</f>
        <v>2.4826303357904811E-2</v>
      </c>
      <c r="G390" s="12">
        <f>指数!G390/指数!G389-1</f>
        <v>-8.1054068548591651E-4</v>
      </c>
    </row>
    <row r="391" spans="1:7" x14ac:dyDescent="0.15">
      <c r="A391" s="7">
        <v>39968</v>
      </c>
      <c r="B391" s="12">
        <f>指数!B391/指数!B390-1</f>
        <v>4.8853673721418467E-3</v>
      </c>
      <c r="C391" s="12">
        <f>指数!C391/指数!C390-1</f>
        <v>-1.2780346666904085E-3</v>
      </c>
      <c r="D391" s="12">
        <f>指数!D391/指数!D390-1</f>
        <v>-3.1408900412969176E-3</v>
      </c>
      <c r="E391" s="12">
        <f>指数!E391/指数!E390-1</f>
        <v>1.313051589294667E-2</v>
      </c>
      <c r="F391" s="12">
        <f>指数!F391/指数!F390-1</f>
        <v>4.1351238425561876E-2</v>
      </c>
      <c r="G391" s="12">
        <f>指数!G391/指数!G390-1</f>
        <v>-7.7460278735019816E-4</v>
      </c>
    </row>
    <row r="392" spans="1:7" x14ac:dyDescent="0.15">
      <c r="A392" s="7">
        <v>39969</v>
      </c>
      <c r="B392" s="12">
        <f>指数!B392/指数!B391-1</f>
        <v>-4.8887008040626734E-3</v>
      </c>
      <c r="C392" s="12">
        <f>指数!C392/指数!C391-1</f>
        <v>-5.9510585419461082E-3</v>
      </c>
      <c r="D392" s="12">
        <f>指数!D392/指数!D391-1</f>
        <v>-3.9400183642320785E-3</v>
      </c>
      <c r="E392" s="12">
        <f>指数!E392/指数!E391-1</f>
        <v>-1.3800080938891068E-2</v>
      </c>
      <c r="F392" s="12">
        <f>指数!F392/指数!F391-1</f>
        <v>-1.0367366309295134E-2</v>
      </c>
      <c r="G392" s="12">
        <f>指数!G392/指数!G391-1</f>
        <v>8.51197597480291E-3</v>
      </c>
    </row>
    <row r="393" spans="1:7" x14ac:dyDescent="0.15">
      <c r="A393" s="7">
        <v>39972</v>
      </c>
      <c r="B393" s="12">
        <f>指数!B393/指数!B392-1</f>
        <v>3.1197798122688525E-3</v>
      </c>
      <c r="C393" s="12">
        <f>指数!C393/指数!C392-1</f>
        <v>-1.6508829541865833E-3</v>
      </c>
      <c r="D393" s="12">
        <f>指数!D393/指数!D392-1</f>
        <v>2.743949437336024E-4</v>
      </c>
      <c r="E393" s="12">
        <f>指数!E393/指数!E392-1</f>
        <v>3.0366449177232635E-3</v>
      </c>
      <c r="F393" s="12">
        <f>指数!F393/指数!F392-1</f>
        <v>2.1274555108943272E-3</v>
      </c>
      <c r="G393" s="12">
        <f>指数!G393/指数!G392-1</f>
        <v>3.3439755481246003E-3</v>
      </c>
    </row>
    <row r="394" spans="1:7" x14ac:dyDescent="0.15">
      <c r="A394" s="7">
        <v>39973</v>
      </c>
      <c r="B394" s="12">
        <f>指数!B394/指数!B393-1</f>
        <v>4.0970262643802435E-3</v>
      </c>
      <c r="C394" s="12">
        <f>指数!C394/指数!C393-1</f>
        <v>4.9757629304170159E-3</v>
      </c>
      <c r="D394" s="12">
        <f>指数!D394/指数!D393-1</f>
        <v>6.6668926978570298E-3</v>
      </c>
      <c r="E394" s="12">
        <f>指数!E394/指数!E393-1</f>
        <v>4.3458249805670368E-2</v>
      </c>
      <c r="F394" s="12">
        <f>指数!F394/指数!F393-1</f>
        <v>3.1757080088745671E-3</v>
      </c>
      <c r="G394" s="12">
        <f>指数!G394/指数!G393-1</f>
        <v>-3.5439601870004278E-3</v>
      </c>
    </row>
    <row r="395" spans="1:7" x14ac:dyDescent="0.15">
      <c r="A395" s="7">
        <v>39974</v>
      </c>
      <c r="B395" s="12">
        <f>指数!B395/指数!B394-1</f>
        <v>9.8055773232090804E-3</v>
      </c>
      <c r="C395" s="12">
        <f>指数!C395/指数!C394-1</f>
        <v>1.0781398968193523E-2</v>
      </c>
      <c r="D395" s="12">
        <f>指数!D395/指数!D394-1</f>
        <v>1.1160372563548293E-2</v>
      </c>
      <c r="E395" s="12">
        <f>指数!E395/指数!E394-1</f>
        <v>-4.6363003695317762E-3</v>
      </c>
      <c r="F395" s="12">
        <f>指数!F395/指数!F394-1</f>
        <v>1.6400693842151037E-2</v>
      </c>
      <c r="G395" s="12">
        <f>指数!G395/指数!G394-1</f>
        <v>1.1720015134317086E-2</v>
      </c>
    </row>
    <row r="396" spans="1:7" x14ac:dyDescent="0.15">
      <c r="A396" s="7">
        <v>39975</v>
      </c>
      <c r="B396" s="12">
        <f>指数!B396/指数!B395-1</f>
        <v>-9.3524530119515337E-3</v>
      </c>
      <c r="C396" s="12">
        <f>指数!C396/指数!C395-1</f>
        <v>-5.9385109940320868E-3</v>
      </c>
      <c r="D396" s="12">
        <f>指数!D396/指数!D395-1</f>
        <v>-6.1196619499949145E-3</v>
      </c>
      <c r="E396" s="12">
        <f>指数!E396/指数!E395-1</f>
        <v>-3.0960727931618637E-2</v>
      </c>
      <c r="F396" s="12">
        <f>指数!F396/指数!F395-1</f>
        <v>-2.1674019335955919E-2</v>
      </c>
      <c r="G396" s="12">
        <f>指数!G396/指数!G395-1</f>
        <v>1.5877479827792085E-2</v>
      </c>
    </row>
    <row r="397" spans="1:7" x14ac:dyDescent="0.15">
      <c r="A397" s="7">
        <v>39976</v>
      </c>
      <c r="B397" s="12">
        <f>指数!B397/指数!B396-1</f>
        <v>-1.8685656209587287E-2</v>
      </c>
      <c r="C397" s="12">
        <f>指数!C397/指数!C396-1</f>
        <v>-2.1699674844812278E-2</v>
      </c>
      <c r="D397" s="12">
        <f>指数!D397/指数!D396-1</f>
        <v>-1.9666327469487488E-2</v>
      </c>
      <c r="E397" s="12">
        <f>指数!E397/指数!E396-1</f>
        <v>-2.5608715092881873E-3</v>
      </c>
      <c r="F397" s="12">
        <f>指数!F397/指数!F396-1</f>
        <v>-2.9493855265108948E-2</v>
      </c>
      <c r="G397" s="12">
        <f>指数!G397/指数!G396-1</f>
        <v>-3.8167714119109464E-3</v>
      </c>
    </row>
    <row r="398" spans="1:7" x14ac:dyDescent="0.15">
      <c r="A398" s="7">
        <v>39979</v>
      </c>
      <c r="B398" s="12">
        <f>指数!B398/指数!B397-1</f>
        <v>2.061046901720065E-2</v>
      </c>
      <c r="C398" s="12">
        <f>指数!C398/指数!C397-1</f>
        <v>1.4237413093464824E-2</v>
      </c>
      <c r="D398" s="12">
        <f>指数!D398/指数!D397-1</f>
        <v>1.2701579694876175E-2</v>
      </c>
      <c r="E398" s="12">
        <f>指数!E398/指数!E397-1</f>
        <v>1.4681310620262344E-2</v>
      </c>
      <c r="F398" s="12">
        <f>指数!F398/指数!F397-1</f>
        <v>-2.5748295804330912E-3</v>
      </c>
      <c r="G398" s="12">
        <f>指数!G398/指数!G397-1</f>
        <v>9.3183309781290635E-3</v>
      </c>
    </row>
    <row r="399" spans="1:7" x14ac:dyDescent="0.15">
      <c r="A399" s="7">
        <v>39980</v>
      </c>
      <c r="B399" s="12">
        <f>指数!B399/指数!B398-1</f>
        <v>-1.6755501164794628E-3</v>
      </c>
      <c r="C399" s="12">
        <f>指数!C399/指数!C398-1</f>
        <v>-2.1926231339615132E-3</v>
      </c>
      <c r="D399" s="12">
        <f>指数!D399/指数!D398-1</f>
        <v>-2.5962228946351251E-3</v>
      </c>
      <c r="E399" s="12">
        <f>指数!E399/指数!E398-1</f>
        <v>3.0634683160463139E-2</v>
      </c>
      <c r="F399" s="12">
        <f>指数!F399/指数!F398-1</f>
        <v>9.4654136219061158E-3</v>
      </c>
      <c r="G399" s="12">
        <f>指数!G399/指数!G398-1</f>
        <v>-1.1101022231334579E-3</v>
      </c>
    </row>
    <row r="400" spans="1:7" x14ac:dyDescent="0.15">
      <c r="A400" s="7">
        <v>39981</v>
      </c>
      <c r="B400" s="12">
        <f>指数!B400/指数!B399-1</f>
        <v>1.6672182411303638E-2</v>
      </c>
      <c r="C400" s="12">
        <f>指数!C400/指数!C399-1</f>
        <v>1.6304656127308359E-2</v>
      </c>
      <c r="D400" s="12">
        <f>指数!D400/指数!D399-1</f>
        <v>1.3448734200583345E-2</v>
      </c>
      <c r="E400" s="12">
        <f>指数!E400/指数!E399-1</f>
        <v>4.8712053310473458E-4</v>
      </c>
      <c r="F400" s="12">
        <f>指数!F400/指数!F399-1</f>
        <v>8.4974583495114331E-3</v>
      </c>
      <c r="G400" s="12">
        <f>指数!G400/指数!G399-1</f>
        <v>1.5350510657388794E-2</v>
      </c>
    </row>
    <row r="401" spans="1:7" x14ac:dyDescent="0.15">
      <c r="A401" s="7">
        <v>39982</v>
      </c>
      <c r="B401" s="12">
        <f>指数!B401/指数!B400-1</f>
        <v>1.5558412138484412E-2</v>
      </c>
      <c r="C401" s="12">
        <f>指数!C401/指数!C400-1</f>
        <v>8.0259462508374124E-3</v>
      </c>
      <c r="D401" s="12">
        <f>指数!D401/指数!D400-1</f>
        <v>5.3220718737760908E-3</v>
      </c>
      <c r="E401" s="12">
        <f>指数!E401/指数!E400-1</f>
        <v>4.9272596256839662E-3</v>
      </c>
      <c r="F401" s="12">
        <f>指数!F401/指数!F400-1</f>
        <v>9.3197799717663621E-3</v>
      </c>
      <c r="G401" s="12">
        <f>指数!G401/指数!G400-1</f>
        <v>2.081347865513794E-2</v>
      </c>
    </row>
    <row r="402" spans="1:7" x14ac:dyDescent="0.15">
      <c r="A402" s="7">
        <v>39983</v>
      </c>
      <c r="B402" s="12">
        <f>指数!B402/指数!B401-1</f>
        <v>7.3820169227096777E-3</v>
      </c>
      <c r="C402" s="12">
        <f>指数!C402/指数!C401-1</f>
        <v>8.0727891632270676E-4</v>
      </c>
      <c r="D402" s="12">
        <f>指数!D402/指数!D401-1</f>
        <v>2.5367220718979233E-3</v>
      </c>
      <c r="E402" s="12">
        <f>指数!E402/指数!E401-1</f>
        <v>3.1211240310077493E-2</v>
      </c>
      <c r="F402" s="12">
        <f>指数!F402/指数!F401-1</f>
        <v>2.6306905124151569E-4</v>
      </c>
      <c r="G402" s="12">
        <f>指数!G402/指数!G401-1</f>
        <v>5.93256061990588E-3</v>
      </c>
    </row>
    <row r="403" spans="1:7" x14ac:dyDescent="0.15">
      <c r="A403" s="7">
        <v>39986</v>
      </c>
      <c r="B403" s="12">
        <f>指数!B403/指数!B402-1</f>
        <v>8.3116883116884921E-4</v>
      </c>
      <c r="C403" s="12">
        <f>指数!C403/指数!C402-1</f>
        <v>-8.4215430759598808E-3</v>
      </c>
      <c r="D403" s="12">
        <f>指数!D403/指数!D402-1</f>
        <v>-6.7504879870834422E-3</v>
      </c>
      <c r="E403" s="12">
        <f>指数!E403/指数!E402-1</f>
        <v>-1.084372445288051E-2</v>
      </c>
      <c r="F403" s="12">
        <f>指数!F403/指数!F402-1</f>
        <v>2.263113830724528E-2</v>
      </c>
      <c r="G403" s="12">
        <f>指数!G403/指数!G402-1</f>
        <v>-2.4014961892173114E-2</v>
      </c>
    </row>
    <row r="404" spans="1:7" x14ac:dyDescent="0.15">
      <c r="A404" s="7">
        <v>39987</v>
      </c>
      <c r="B404" s="12">
        <f>指数!B404/指数!B403-1</f>
        <v>4.3470362296282872E-4</v>
      </c>
      <c r="C404" s="12">
        <f>指数!C404/指数!C403-1</f>
        <v>-3.8236425628389581E-3</v>
      </c>
      <c r="D404" s="12">
        <f>指数!D404/指数!D403-1</f>
        <v>-4.2761611597186278E-4</v>
      </c>
      <c r="E404" s="12">
        <f>指数!E404/指数!E403-1</f>
        <v>-2.4613601603541535E-2</v>
      </c>
      <c r="F404" s="12">
        <f>指数!F404/指数!F403-1</f>
        <v>3.1341620231461587E-2</v>
      </c>
      <c r="G404" s="12">
        <f>指数!G404/指数!G403-1</f>
        <v>-5.8208056340787184E-3</v>
      </c>
    </row>
    <row r="405" spans="1:7" x14ac:dyDescent="0.15">
      <c r="A405" s="7">
        <v>39988</v>
      </c>
      <c r="B405" s="12">
        <f>指数!B405/指数!B404-1</f>
        <v>1.1942669995784527E-2</v>
      </c>
      <c r="C405" s="12">
        <f>指数!C405/指数!C404-1</f>
        <v>1.1594553242672001E-2</v>
      </c>
      <c r="D405" s="12">
        <f>指数!D405/指数!D404-1</f>
        <v>1.1508097841586906E-2</v>
      </c>
      <c r="E405" s="12">
        <f>指数!E405/指数!E404-1</f>
        <v>1.4316880283610667E-2</v>
      </c>
      <c r="F405" s="12">
        <f>指数!F405/指数!F404-1</f>
        <v>2.7862284507838231E-2</v>
      </c>
      <c r="G405" s="12">
        <f>指数!G405/指数!G404-1</f>
        <v>5.0549112926834283E-3</v>
      </c>
    </row>
    <row r="406" spans="1:7" x14ac:dyDescent="0.15">
      <c r="A406" s="7">
        <v>39989</v>
      </c>
      <c r="B406" s="12">
        <f>指数!B406/指数!B405-1</f>
        <v>-9.0043034802755884E-4</v>
      </c>
      <c r="C406" s="12">
        <f>指数!C406/指数!C405-1</f>
        <v>-1.156948686265924E-3</v>
      </c>
      <c r="D406" s="12">
        <f>指数!D406/指数!D405-1</f>
        <v>1.7847126612615671E-3</v>
      </c>
      <c r="E406" s="12">
        <f>指数!E406/指数!E405-1</f>
        <v>-1.4402857526933377E-2</v>
      </c>
      <c r="F406" s="12">
        <f>指数!F406/指数!F405-1</f>
        <v>7.633958174966482E-3</v>
      </c>
      <c r="G406" s="12">
        <f>指数!G406/指数!G405-1</f>
        <v>-2.3042205591845555E-3</v>
      </c>
    </row>
    <row r="407" spans="1:7" x14ac:dyDescent="0.15">
      <c r="A407" s="7">
        <v>39990</v>
      </c>
      <c r="B407" s="12">
        <f>指数!B407/指数!B406-1</f>
        <v>3.3676297018525592E-3</v>
      </c>
      <c r="C407" s="12">
        <f>指数!C407/指数!C406-1</f>
        <v>6.124050684615856E-3</v>
      </c>
      <c r="D407" s="12">
        <f>指数!D407/指数!D406-1</f>
        <v>4.9703277422137315E-3</v>
      </c>
      <c r="E407" s="12">
        <f>指数!E407/指数!E406-1</f>
        <v>-1.1330202833037761E-2</v>
      </c>
      <c r="F407" s="12">
        <f>指数!F407/指数!F406-1</f>
        <v>-9.1932713760612961E-3</v>
      </c>
      <c r="G407" s="12">
        <f>指数!G407/指数!G406-1</f>
        <v>8.1802310120362431E-3</v>
      </c>
    </row>
    <row r="408" spans="1:7" x14ac:dyDescent="0.15">
      <c r="A408" s="7">
        <v>39993</v>
      </c>
      <c r="B408" s="12">
        <f>指数!B408/指数!B407-1</f>
        <v>1.6477966513447573E-2</v>
      </c>
      <c r="C408" s="12">
        <f>指数!C408/指数!C407-1</f>
        <v>8.2152613050463508E-3</v>
      </c>
      <c r="D408" s="12">
        <f>指数!D408/指数!D407-1</f>
        <v>2.5384189106250066E-3</v>
      </c>
      <c r="E408" s="12">
        <f>指数!E408/指数!E407-1</f>
        <v>1.2711488623708966E-3</v>
      </c>
      <c r="F408" s="12">
        <f>指数!F408/指数!F407-1</f>
        <v>2.2194052156021549E-3</v>
      </c>
      <c r="G408" s="12">
        <f>指数!G408/指数!G407-1</f>
        <v>-5.6080232578141764E-3</v>
      </c>
    </row>
    <row r="409" spans="1:7" x14ac:dyDescent="0.15">
      <c r="A409" s="7">
        <v>39994</v>
      </c>
      <c r="B409" s="12">
        <f>指数!B409/指数!B408-1</f>
        <v>-4.2453230690855381E-3</v>
      </c>
      <c r="C409" s="12">
        <f>指数!C409/指数!C408-1</f>
        <v>-7.0553585347402636E-3</v>
      </c>
      <c r="D409" s="12">
        <f>指数!D409/指数!D408-1</f>
        <v>-8.8679144353243089E-3</v>
      </c>
      <c r="E409" s="12">
        <f>指数!E409/指数!E408-1</f>
        <v>1.06680313348817E-2</v>
      </c>
      <c r="F409" s="12">
        <f>指数!F409/指数!F408-1</f>
        <v>-2.5244381943013372E-2</v>
      </c>
      <c r="G409" s="12">
        <f>指数!G409/指数!G408-1</f>
        <v>1.6059741083527257E-3</v>
      </c>
    </row>
    <row r="410" spans="1:7" x14ac:dyDescent="0.15">
      <c r="A410" s="7">
        <v>39995</v>
      </c>
      <c r="B410" s="12">
        <f>指数!B410/指数!B409-1</f>
        <v>2.2558243090886831E-2</v>
      </c>
      <c r="C410" s="12">
        <f>指数!C410/指数!C409-1</f>
        <v>1.4914867362249673E-2</v>
      </c>
      <c r="D410" s="12">
        <f>指数!D410/指数!D409-1</f>
        <v>6.6324847830649958E-3</v>
      </c>
      <c r="E410" s="12">
        <f>指数!E410/指数!E409-1</f>
        <v>3.2493962763885609E-2</v>
      </c>
      <c r="F410" s="12">
        <f>指数!F410/指数!F409-1</f>
        <v>3.4268326050726827E-2</v>
      </c>
      <c r="G410" s="12">
        <f>指数!G410/指数!G409-1</f>
        <v>3.7710104292907332E-3</v>
      </c>
    </row>
    <row r="411" spans="1:7" x14ac:dyDescent="0.15">
      <c r="A411" s="7">
        <v>39996</v>
      </c>
      <c r="B411" s="12">
        <f>指数!B411/指数!B410-1</f>
        <v>1.3731122023533882E-2</v>
      </c>
      <c r="C411" s="12">
        <f>指数!C411/指数!C410-1</f>
        <v>1.0491616125579695E-2</v>
      </c>
      <c r="D411" s="12">
        <f>指数!D411/指数!D410-1</f>
        <v>9.7402017145138409E-3</v>
      </c>
      <c r="E411" s="12">
        <f>指数!E411/指数!E410-1</f>
        <v>3.3008591664858145E-3</v>
      </c>
      <c r="F411" s="12">
        <f>指数!F411/指数!F410-1</f>
        <v>3.6475869809193817E-4</v>
      </c>
      <c r="G411" s="12">
        <f>指数!G411/指数!G410-1</f>
        <v>4.2472404408413489E-3</v>
      </c>
    </row>
    <row r="412" spans="1:7" x14ac:dyDescent="0.15">
      <c r="A412" s="7">
        <v>39997</v>
      </c>
      <c r="B412" s="12">
        <f>指数!B412/指数!B411-1</f>
        <v>1.36426229907749E-2</v>
      </c>
      <c r="C412" s="12">
        <f>指数!C412/指数!C411-1</f>
        <v>1.252644393039426E-2</v>
      </c>
      <c r="D412" s="12">
        <f>指数!D412/指数!D411-1</f>
        <v>9.9854863831594365E-3</v>
      </c>
      <c r="E412" s="12">
        <f>指数!E412/指数!E411-1</f>
        <v>2.917759416448118E-2</v>
      </c>
      <c r="F412" s="12">
        <f>指数!F412/指数!F411-1</f>
        <v>6.8116888580771473E-5</v>
      </c>
      <c r="G412" s="12">
        <f>指数!G412/指数!G411-1</f>
        <v>-1.1222863800696148E-3</v>
      </c>
    </row>
    <row r="413" spans="1:7" x14ac:dyDescent="0.15">
      <c r="A413" s="7">
        <v>40000</v>
      </c>
      <c r="B413" s="12">
        <f>指数!B413/指数!B412-1</f>
        <v>1.4309587213041874E-2</v>
      </c>
      <c r="C413" s="12">
        <f>指数!C413/指数!C412-1</f>
        <v>2.1702381682966454E-3</v>
      </c>
      <c r="D413" s="12">
        <f>指数!D413/指数!D412-1</f>
        <v>-1.9306203395672572E-3</v>
      </c>
      <c r="E413" s="12">
        <f>指数!E413/指数!E412-1</f>
        <v>5.9294710787582083E-2</v>
      </c>
      <c r="F413" s="12">
        <f>指数!F413/指数!F412-1</f>
        <v>7.2283122586021653E-2</v>
      </c>
      <c r="G413" s="12">
        <f>指数!G413/指数!G412-1</f>
        <v>-4.8915762539846197E-3</v>
      </c>
    </row>
    <row r="414" spans="1:7" x14ac:dyDescent="0.15">
      <c r="A414" s="7">
        <v>40001</v>
      </c>
      <c r="B414" s="12">
        <f>指数!B414/指数!B413-1</f>
        <v>-1.0151863100970493E-2</v>
      </c>
      <c r="C414" s="12">
        <f>指数!C414/指数!C413-1</f>
        <v>-9.6029660639529446E-4</v>
      </c>
      <c r="D414" s="12">
        <f>指数!D414/指数!D413-1</f>
        <v>4.6822507579393768E-3</v>
      </c>
      <c r="E414" s="12">
        <f>指数!E414/指数!E413-1</f>
        <v>-5.1129945938489518E-3</v>
      </c>
      <c r="F414" s="12">
        <f>指数!F414/指数!F413-1</f>
        <v>4.7080099690255395E-4</v>
      </c>
      <c r="G414" s="12">
        <f>指数!G414/指数!G413-1</f>
        <v>1.8671317018794875E-2</v>
      </c>
    </row>
    <row r="415" spans="1:7" x14ac:dyDescent="0.15">
      <c r="A415" s="7">
        <v>40002</v>
      </c>
      <c r="B415" s="12">
        <f>指数!B415/指数!B414-1</f>
        <v>3.5264287574579001E-3</v>
      </c>
      <c r="C415" s="12">
        <f>指数!C415/指数!C414-1</f>
        <v>1.2325900829992298E-2</v>
      </c>
      <c r="D415" s="12">
        <f>指数!D415/指数!D414-1</f>
        <v>1.3413298535460028E-2</v>
      </c>
      <c r="E415" s="12">
        <f>指数!E415/指数!E414-1</f>
        <v>3.5914235695838403E-2</v>
      </c>
      <c r="F415" s="12">
        <f>指数!F415/指数!F414-1</f>
        <v>1.3743907676793121E-3</v>
      </c>
      <c r="G415" s="12">
        <f>指数!G415/指数!G414-1</f>
        <v>6.0664517602861956E-3</v>
      </c>
    </row>
    <row r="416" spans="1:7" x14ac:dyDescent="0.15">
      <c r="A416" s="7">
        <v>40003</v>
      </c>
      <c r="B416" s="12">
        <f>指数!B416/指数!B415-1</f>
        <v>1.3134383566956176E-2</v>
      </c>
      <c r="C416" s="12">
        <f>指数!C416/指数!C415-1</f>
        <v>1.8814178338374621E-2</v>
      </c>
      <c r="D416" s="12">
        <f>指数!D416/指数!D415-1</f>
        <v>2.0915667637193547E-2</v>
      </c>
      <c r="E416" s="12">
        <f>指数!E416/指数!E415-1</f>
        <v>4.6097214088514082E-3</v>
      </c>
      <c r="F416" s="12">
        <f>指数!F416/指数!F415-1</f>
        <v>1.8745128168788039E-2</v>
      </c>
      <c r="G416" s="12">
        <f>指数!G416/指数!G415-1</f>
        <v>2.4329733911931939E-2</v>
      </c>
    </row>
    <row r="417" spans="1:7" x14ac:dyDescent="0.15">
      <c r="A417" s="7">
        <v>40004</v>
      </c>
      <c r="B417" s="12">
        <f>指数!B417/指数!B416-1</f>
        <v>5.9182051055550744E-4</v>
      </c>
      <c r="C417" s="12">
        <f>指数!C417/指数!C416-1</f>
        <v>4.9111375847901151E-3</v>
      </c>
      <c r="D417" s="12">
        <f>指数!D417/指数!D416-1</f>
        <v>4.2089200952708516E-3</v>
      </c>
      <c r="E417" s="12">
        <f>指数!E417/指数!E416-1</f>
        <v>-7.1368492933935324E-3</v>
      </c>
      <c r="F417" s="12">
        <f>指数!F417/指数!F416-1</f>
        <v>-9.1818018737026552E-3</v>
      </c>
      <c r="G417" s="12">
        <f>指数!G417/指数!G416-1</f>
        <v>-6.2998935421986202E-3</v>
      </c>
    </row>
    <row r="418" spans="1:7" x14ac:dyDescent="0.15">
      <c r="A418" s="7">
        <v>40007</v>
      </c>
      <c r="B418" s="12">
        <f>指数!B418/指数!B417-1</f>
        <v>-1.0976043974799121E-2</v>
      </c>
      <c r="C418" s="12">
        <f>指数!C418/指数!C417-1</f>
        <v>9.2393218224879892E-3</v>
      </c>
      <c r="D418" s="12">
        <f>指数!D418/指数!D417-1</f>
        <v>8.7133753676131853E-3</v>
      </c>
      <c r="E418" s="12">
        <f>指数!E418/指数!E417-1</f>
        <v>-3.4321948600952834E-2</v>
      </c>
      <c r="F418" s="12">
        <f>指数!F418/指数!F417-1</f>
        <v>-1.0634013323923441E-2</v>
      </c>
      <c r="G418" s="12">
        <f>指数!G418/指数!G417-1</f>
        <v>1.5546638538588287E-2</v>
      </c>
    </row>
    <row r="419" spans="1:7" x14ac:dyDescent="0.15">
      <c r="A419" s="7">
        <v>40008</v>
      </c>
      <c r="B419" s="12">
        <f>指数!B419/指数!B418-1</f>
        <v>2.7890425794627083E-2</v>
      </c>
      <c r="C419" s="12">
        <f>指数!C419/指数!C418-1</f>
        <v>1.5858979208063229E-2</v>
      </c>
      <c r="D419" s="12">
        <f>指数!D419/指数!D418-1</f>
        <v>1.68120711170896E-2</v>
      </c>
      <c r="E419" s="12">
        <f>指数!E419/指数!E418-1</f>
        <v>4.007573915158269E-2</v>
      </c>
      <c r="F419" s="12">
        <f>指数!F419/指数!F418-1</f>
        <v>3.7663904273555371E-2</v>
      </c>
      <c r="G419" s="12">
        <f>指数!G419/指数!G418-1</f>
        <v>9.5648495170117531E-3</v>
      </c>
    </row>
    <row r="420" spans="1:7" x14ac:dyDescent="0.15">
      <c r="A420" s="7">
        <v>40009</v>
      </c>
      <c r="B420" s="12">
        <f>指数!B420/指数!B419-1</f>
        <v>1.1158549822707808E-2</v>
      </c>
      <c r="C420" s="12">
        <f>指数!C420/指数!C419-1</f>
        <v>9.1114560500067387E-3</v>
      </c>
      <c r="D420" s="12">
        <f>指数!D420/指数!D419-1</f>
        <v>9.9084324176574867E-3</v>
      </c>
      <c r="E420" s="12">
        <f>指数!E420/指数!E419-1</f>
        <v>1.1440883202777918E-3</v>
      </c>
      <c r="F420" s="12">
        <f>指数!F420/指数!F419-1</f>
        <v>2.1788891768161012E-2</v>
      </c>
      <c r="G420" s="12">
        <f>指数!G420/指数!G419-1</f>
        <v>1.1819283160474647E-4</v>
      </c>
    </row>
    <row r="421" spans="1:7" x14ac:dyDescent="0.15">
      <c r="A421" s="7">
        <v>40010</v>
      </c>
      <c r="B421" s="12">
        <f>指数!B421/指数!B420-1</f>
        <v>2.2729224515500857E-3</v>
      </c>
      <c r="C421" s="12">
        <f>指数!C421/指数!C420-1</f>
        <v>-5.0459514164781227E-3</v>
      </c>
      <c r="D421" s="12">
        <f>指数!D421/指数!D420-1</f>
        <v>-3.3507003180188732E-3</v>
      </c>
      <c r="E421" s="12">
        <f>指数!E421/指数!E420-1</f>
        <v>1.9185372404761925E-3</v>
      </c>
      <c r="F421" s="12">
        <f>指数!F421/指数!F420-1</f>
        <v>5.329303773837557E-3</v>
      </c>
      <c r="G421" s="12">
        <f>指数!G421/指数!G420-1</f>
        <v>-1.3555652844216115E-2</v>
      </c>
    </row>
    <row r="422" spans="1:7" x14ac:dyDescent="0.15">
      <c r="A422" s="7">
        <v>40011</v>
      </c>
      <c r="B422" s="12">
        <f>指数!B422/指数!B421-1</f>
        <v>5.3038352126675292E-3</v>
      </c>
      <c r="C422" s="12">
        <f>指数!C422/指数!C421-1</f>
        <v>6.1762086696734997E-3</v>
      </c>
      <c r="D422" s="12">
        <f>指数!D422/指数!D421-1</f>
        <v>5.6729769143242237E-3</v>
      </c>
      <c r="E422" s="12">
        <f>指数!E422/指数!E421-1</f>
        <v>-5.0785510311124327E-3</v>
      </c>
      <c r="F422" s="12">
        <f>指数!F422/指数!F421-1</f>
        <v>2.0125081022370983E-2</v>
      </c>
      <c r="G422" s="12">
        <f>指数!G422/指数!G421-1</f>
        <v>-1.9168459171726715E-3</v>
      </c>
    </row>
    <row r="423" spans="1:7" x14ac:dyDescent="0.15">
      <c r="A423" s="7">
        <v>40014</v>
      </c>
      <c r="B423" s="12">
        <f>指数!B423/指数!B422-1</f>
        <v>2.0259616286106397E-2</v>
      </c>
      <c r="C423" s="12">
        <f>指数!C423/指数!C422-1</f>
        <v>1.7278073950260264E-2</v>
      </c>
      <c r="D423" s="12">
        <f>指数!D423/指数!D422-1</f>
        <v>1.7579105976895937E-2</v>
      </c>
      <c r="E423" s="12">
        <f>指数!E423/指数!E422-1</f>
        <v>1.3706768867727259E-2</v>
      </c>
      <c r="F423" s="12">
        <f>指数!F423/指数!F422-1</f>
        <v>1.5833273228716971E-2</v>
      </c>
      <c r="G423" s="12">
        <f>指数!G423/指数!G422-1</f>
        <v>1.4575819906919918E-2</v>
      </c>
    </row>
    <row r="424" spans="1:7" x14ac:dyDescent="0.15">
      <c r="A424" s="7">
        <v>40015</v>
      </c>
      <c r="B424" s="12">
        <f>指数!B424/指数!B423-1</f>
        <v>-1.4282452271157764E-2</v>
      </c>
      <c r="C424" s="12">
        <f>指数!C424/指数!C423-1</f>
        <v>-2.4273937791974842E-2</v>
      </c>
      <c r="D424" s="12">
        <f>指数!D424/指数!D423-1</f>
        <v>-2.5793713976371757E-2</v>
      </c>
      <c r="E424" s="12">
        <f>指数!E424/指数!E423-1</f>
        <v>9.3857570929742895E-3</v>
      </c>
      <c r="F424" s="12">
        <f>指数!F424/指数!F423-1</f>
        <v>-3.0490010785443999E-2</v>
      </c>
      <c r="G424" s="12">
        <f>指数!G424/指数!G423-1</f>
        <v>-1.5729654297153339E-2</v>
      </c>
    </row>
    <row r="425" spans="1:7" x14ac:dyDescent="0.15">
      <c r="A425" s="7">
        <v>40016</v>
      </c>
      <c r="B425" s="12">
        <f>指数!B425/指数!B424-1</f>
        <v>1.8952887568047139E-2</v>
      </c>
      <c r="C425" s="12">
        <f>指数!C425/指数!C424-1</f>
        <v>1.8374652549885129E-2</v>
      </c>
      <c r="D425" s="12">
        <f>指数!D425/指数!D424-1</f>
        <v>1.4788241318820283E-2</v>
      </c>
      <c r="E425" s="12">
        <f>指数!E425/指数!E424-1</f>
        <v>4.2256170365887691E-2</v>
      </c>
      <c r="F425" s="12">
        <f>指数!F425/指数!F424-1</f>
        <v>1.7625047515091419E-2</v>
      </c>
      <c r="G425" s="12">
        <f>指数!G425/指数!G424-1</f>
        <v>1.0424549048104303E-2</v>
      </c>
    </row>
    <row r="426" spans="1:7" x14ac:dyDescent="0.15">
      <c r="A426" s="7">
        <v>40017</v>
      </c>
      <c r="B426" s="12">
        <f>指数!B426/指数!B425-1</f>
        <v>1.2489880562917888E-2</v>
      </c>
      <c r="C426" s="12">
        <f>指数!C426/指数!C425-1</f>
        <v>9.8984224148557232E-3</v>
      </c>
      <c r="D426" s="12">
        <f>指数!D426/指数!D425-1</f>
        <v>1.2417291870780778E-2</v>
      </c>
      <c r="E426" s="12">
        <f>指数!E426/指数!E425-1</f>
        <v>-6.4106084977834099E-3</v>
      </c>
      <c r="F426" s="12">
        <f>指数!F426/指数!F425-1</f>
        <v>-6.5797364678468195E-3</v>
      </c>
      <c r="G426" s="12">
        <f>指数!G426/指数!G425-1</f>
        <v>9.1328151402501057E-3</v>
      </c>
    </row>
    <row r="427" spans="1:7" x14ac:dyDescent="0.15">
      <c r="A427" s="7">
        <v>40018</v>
      </c>
      <c r="B427" s="12">
        <f>指数!B427/指数!B426-1</f>
        <v>4.2689288247166335E-3</v>
      </c>
      <c r="C427" s="12">
        <f>指数!C427/指数!C426-1</f>
        <v>-6.3918883529828774E-3</v>
      </c>
      <c r="D427" s="12">
        <f>指数!D427/指数!D426-1</f>
        <v>-7.9592545556259608E-3</v>
      </c>
      <c r="E427" s="12">
        <f>指数!E427/指数!E426-1</f>
        <v>3.5300249549863327E-3</v>
      </c>
      <c r="F427" s="12">
        <f>指数!F427/指数!F426-1</f>
        <v>-4.5293823412733136E-3</v>
      </c>
      <c r="G427" s="12">
        <f>指数!G427/指数!G426-1</f>
        <v>-6.1057781183273541E-3</v>
      </c>
    </row>
    <row r="428" spans="1:7" x14ac:dyDescent="0.15">
      <c r="A428" s="7">
        <v>40021</v>
      </c>
      <c r="B428" s="12">
        <f>指数!B428/指数!B427-1</f>
        <v>2.0741310298945326E-2</v>
      </c>
      <c r="C428" s="12">
        <f>指数!C428/指数!C427-1</f>
        <v>1.6548233481833208E-2</v>
      </c>
      <c r="D428" s="12">
        <f>指数!D428/指数!D427-1</f>
        <v>1.9870700138172825E-2</v>
      </c>
      <c r="E428" s="12">
        <f>指数!E428/指数!E427-1</f>
        <v>3.7017509344875021E-2</v>
      </c>
      <c r="F428" s="12">
        <f>指数!F428/指数!F427-1</f>
        <v>4.6518719764911509E-2</v>
      </c>
      <c r="G428" s="12">
        <f>指数!G428/指数!G427-1</f>
        <v>1.3933591033333803E-2</v>
      </c>
    </row>
    <row r="429" spans="1:7" x14ac:dyDescent="0.15">
      <c r="A429" s="7">
        <v>40022</v>
      </c>
      <c r="B429" s="12">
        <f>指数!B429/指数!B428-1</f>
        <v>3.2561978614340514E-3</v>
      </c>
      <c r="C429" s="12">
        <f>指数!C429/指数!C428-1</f>
        <v>1.2654053727496173E-2</v>
      </c>
      <c r="D429" s="12">
        <f>指数!D429/指数!D428-1</f>
        <v>1.3076382847140078E-2</v>
      </c>
      <c r="E429" s="12">
        <f>指数!E429/指数!E428-1</f>
        <v>1.5017567290691147E-2</v>
      </c>
      <c r="F429" s="12">
        <f>指数!F429/指数!F428-1</f>
        <v>7.1881746778102995E-2</v>
      </c>
      <c r="G429" s="12">
        <f>指数!G429/指数!G428-1</f>
        <v>1.2575004718951011E-3</v>
      </c>
    </row>
    <row r="430" spans="1:7" x14ac:dyDescent="0.15">
      <c r="A430" s="7">
        <v>40023</v>
      </c>
      <c r="B430" s="12">
        <f>指数!B430/指数!B429-1</f>
        <v>-5.2534466507979549E-2</v>
      </c>
      <c r="C430" s="12">
        <f>指数!C430/指数!C429-1</f>
        <v>-6.4199795670298321E-2</v>
      </c>
      <c r="D430" s="12">
        <f>指数!D430/指数!D429-1</f>
        <v>-6.4126706570717507E-2</v>
      </c>
      <c r="E430" s="12">
        <f>指数!E430/指数!E429-1</f>
        <v>-5.5204174703569087E-2</v>
      </c>
      <c r="F430" s="12">
        <f>指数!F430/指数!F429-1</f>
        <v>-4.0317697649704609E-2</v>
      </c>
      <c r="G430" s="12">
        <f>指数!G430/指数!G429-1</f>
        <v>-4.8123287380249291E-2</v>
      </c>
    </row>
    <row r="431" spans="1:7" x14ac:dyDescent="0.15">
      <c r="A431" s="7">
        <v>40024</v>
      </c>
      <c r="B431" s="12">
        <f>指数!B431/指数!B430-1</f>
        <v>2.1444368569991434E-2</v>
      </c>
      <c r="C431" s="12">
        <f>指数!C431/指数!C430-1</f>
        <v>1.0221428875005323E-2</v>
      </c>
      <c r="D431" s="12">
        <f>指数!D431/指数!D430-1</f>
        <v>1.1768835526515753E-2</v>
      </c>
      <c r="E431" s="12">
        <f>指数!E431/指数!E430-1</f>
        <v>2.6746007881367939E-2</v>
      </c>
      <c r="F431" s="12">
        <f>指数!F431/指数!F430-1</f>
        <v>2.4918478173395986E-2</v>
      </c>
      <c r="G431" s="12">
        <f>指数!G431/指数!G430-1</f>
        <v>2.1311493701392514E-3</v>
      </c>
    </row>
    <row r="432" spans="1:7" x14ac:dyDescent="0.15">
      <c r="A432" s="7">
        <v>40025</v>
      </c>
      <c r="B432" s="12">
        <f>指数!B432/指数!B431-1</f>
        <v>2.7456655350196035E-2</v>
      </c>
      <c r="C432" s="12">
        <f>指数!C432/指数!C431-1</f>
        <v>3.298870401144316E-2</v>
      </c>
      <c r="D432" s="12">
        <f>指数!D432/指数!D431-1</f>
        <v>3.0202616503806734E-2</v>
      </c>
      <c r="E432" s="12">
        <f>指数!E432/指数!E431-1</f>
        <v>3.1783220555821057E-2</v>
      </c>
      <c r="F432" s="12">
        <f>指数!F432/指数!F431-1</f>
        <v>2.8270005088035566E-2</v>
      </c>
      <c r="G432" s="12">
        <f>指数!G432/指数!G431-1</f>
        <v>2.4834658293807266E-2</v>
      </c>
    </row>
    <row r="433" spans="1:7" x14ac:dyDescent="0.15">
      <c r="A433" s="7">
        <v>40028</v>
      </c>
      <c r="B433" s="12">
        <f>指数!B433/指数!B432-1</f>
        <v>1.4033556292206484E-2</v>
      </c>
      <c r="C433" s="12">
        <f>指数!C433/指数!C432-1</f>
        <v>2.333922180533432E-2</v>
      </c>
      <c r="D433" s="12">
        <f>指数!D433/指数!D432-1</f>
        <v>1.788569595112377E-2</v>
      </c>
      <c r="E433" s="12">
        <f>指数!E433/指数!E432-1</f>
        <v>9.1202438040605127E-3</v>
      </c>
      <c r="F433" s="12">
        <f>指数!F433/指数!F432-1</f>
        <v>6.0309412177950161E-2</v>
      </c>
      <c r="G433" s="12">
        <f>指数!G433/指数!G432-1</f>
        <v>1.3230013743352309E-2</v>
      </c>
    </row>
    <row r="434" spans="1:7" x14ac:dyDescent="0.15">
      <c r="A434" s="7">
        <v>40029</v>
      </c>
      <c r="B434" s="12">
        <f>指数!B434/指数!B433-1</f>
        <v>-1.1090485155917928E-4</v>
      </c>
      <c r="C434" s="12">
        <f>指数!C434/指数!C433-1</f>
        <v>1.220813527449649E-2</v>
      </c>
      <c r="D434" s="12">
        <f>指数!D434/指数!D433-1</f>
        <v>9.8003970176780975E-3</v>
      </c>
      <c r="E434" s="12">
        <f>指数!E434/指数!E433-1</f>
        <v>-1.769813248062535E-2</v>
      </c>
      <c r="F434" s="12">
        <f>指数!F434/指数!F433-1</f>
        <v>-3.5288356282767719E-3</v>
      </c>
      <c r="G434" s="12">
        <f>指数!G434/指数!G433-1</f>
        <v>1.3210060876721386E-2</v>
      </c>
    </row>
    <row r="435" spans="1:7" x14ac:dyDescent="0.15">
      <c r="A435" s="7">
        <v>40030</v>
      </c>
      <c r="B435" s="12">
        <f>指数!B435/指数!B434-1</f>
        <v>-1.2060919925738323E-2</v>
      </c>
      <c r="C435" s="12">
        <f>指数!C435/指数!C434-1</f>
        <v>-2.457394915555966E-6</v>
      </c>
      <c r="D435" s="12">
        <f>指数!D435/指数!D434-1</f>
        <v>6.4289104905785877E-3</v>
      </c>
      <c r="E435" s="12">
        <f>指数!E435/指数!E434-1</f>
        <v>-2.3917171534496795E-2</v>
      </c>
      <c r="F435" s="12">
        <f>指数!F435/指数!F434-1</f>
        <v>-3.0102770911929255E-2</v>
      </c>
      <c r="G435" s="12">
        <f>指数!G435/指数!G434-1</f>
        <v>1.3924127658561325E-2</v>
      </c>
    </row>
    <row r="436" spans="1:7" x14ac:dyDescent="0.15">
      <c r="A436" s="7">
        <v>40031</v>
      </c>
      <c r="B436" s="12">
        <f>指数!B436/指数!B435-1</f>
        <v>-2.0802258255946393E-2</v>
      </c>
      <c r="C436" s="12">
        <f>指数!C436/指数!C435-1</f>
        <v>-1.325030594641885E-2</v>
      </c>
      <c r="D436" s="12">
        <f>指数!D436/指数!D435-1</f>
        <v>-1.3313988659783282E-2</v>
      </c>
      <c r="E436" s="12">
        <f>指数!E436/指数!E435-1</f>
        <v>-3.4902033442956948E-2</v>
      </c>
      <c r="F436" s="12">
        <f>指数!F436/指数!F435-1</f>
        <v>-4.3952047975869046E-2</v>
      </c>
      <c r="G436" s="12">
        <f>指数!G436/指数!G435-1</f>
        <v>-4.2271161674145574E-4</v>
      </c>
    </row>
    <row r="437" spans="1:7" x14ac:dyDescent="0.15">
      <c r="A437" s="7">
        <v>40032</v>
      </c>
      <c r="B437" s="12">
        <f>指数!B437/指数!B436-1</f>
        <v>-2.9491253357793235E-2</v>
      </c>
      <c r="C437" s="12">
        <f>指数!C437/指数!C436-1</f>
        <v>-3.0455095606437221E-2</v>
      </c>
      <c r="D437" s="12">
        <f>指数!D437/指数!D436-1</f>
        <v>-2.7717303765438128E-2</v>
      </c>
      <c r="E437" s="12">
        <f>指数!E437/指数!E436-1</f>
        <v>-9.0710566101126489E-3</v>
      </c>
      <c r="F437" s="12">
        <f>指数!F437/指数!F436-1</f>
        <v>-4.2699123321153776E-2</v>
      </c>
      <c r="G437" s="12">
        <f>指数!G437/指数!G436-1</f>
        <v>-1.0757600279838631E-2</v>
      </c>
    </row>
    <row r="438" spans="1:7" x14ac:dyDescent="0.15">
      <c r="A438" s="7">
        <v>40035</v>
      </c>
      <c r="B438" s="12">
        <f>指数!B438/指数!B437-1</f>
        <v>-2.9675760669912732E-3</v>
      </c>
      <c r="C438" s="12">
        <f>指数!C438/指数!C437-1</f>
        <v>1.0253960181139554E-2</v>
      </c>
      <c r="D438" s="12">
        <f>指数!D438/指数!D437-1</f>
        <v>8.6225093720022628E-3</v>
      </c>
      <c r="E438" s="12">
        <f>指数!E438/指数!E437-1</f>
        <v>-1.0001695202576655E-2</v>
      </c>
      <c r="F438" s="12">
        <f>指数!F438/指数!F437-1</f>
        <v>5.7350354979484042E-3</v>
      </c>
      <c r="G438" s="12">
        <f>指数!G438/指数!G437-1</f>
        <v>2.045086909596594E-2</v>
      </c>
    </row>
    <row r="439" spans="1:7" x14ac:dyDescent="0.15">
      <c r="A439" s="7">
        <v>40036</v>
      </c>
      <c r="B439" s="12">
        <f>指数!B439/指数!B438-1</f>
        <v>3.3403488181824592E-3</v>
      </c>
      <c r="C439" s="12">
        <f>指数!C439/指数!C438-1</f>
        <v>5.1461334079148102E-3</v>
      </c>
      <c r="D439" s="12">
        <f>指数!D439/指数!D438-1</f>
        <v>6.8612906644058835E-3</v>
      </c>
      <c r="E439" s="12">
        <f>指数!E439/指数!E438-1</f>
        <v>2.1444879321590449E-3</v>
      </c>
      <c r="F439" s="12">
        <f>指数!F439/指数!F438-1</f>
        <v>4.7017527953086002E-3</v>
      </c>
      <c r="G439" s="12">
        <f>指数!G439/指数!G438-1</f>
        <v>1.2360779608333594E-3</v>
      </c>
    </row>
    <row r="440" spans="1:7" x14ac:dyDescent="0.15">
      <c r="A440" s="7">
        <v>40037</v>
      </c>
      <c r="B440" s="12">
        <f>指数!B440/指数!B439-1</f>
        <v>-4.4702759547629922E-2</v>
      </c>
      <c r="C440" s="12">
        <f>指数!C440/指数!C439-1</f>
        <v>-4.6328501071259631E-2</v>
      </c>
      <c r="D440" s="12">
        <f>指数!D440/指数!D439-1</f>
        <v>-4.993027600178912E-2</v>
      </c>
      <c r="E440" s="12">
        <f>指数!E440/指数!E439-1</f>
        <v>-5.8460737329438572E-2</v>
      </c>
      <c r="F440" s="12">
        <f>指数!F440/指数!F439-1</f>
        <v>-5.344325803405392E-2</v>
      </c>
      <c r="G440" s="12">
        <f>指数!G440/指数!G439-1</f>
        <v>-3.5138241409145454E-2</v>
      </c>
    </row>
    <row r="441" spans="1:7" x14ac:dyDescent="0.15">
      <c r="A441" s="7">
        <v>40038</v>
      </c>
      <c r="B441" s="12">
        <f>指数!B441/指数!B440-1</f>
        <v>1.2780361452875644E-2</v>
      </c>
      <c r="C441" s="12">
        <f>指数!C441/指数!C440-1</f>
        <v>2.1219371163936351E-3</v>
      </c>
      <c r="D441" s="12">
        <f>指数!D441/指数!D440-1</f>
        <v>1.636697471288695E-3</v>
      </c>
      <c r="E441" s="12">
        <f>指数!E441/指数!E440-1</f>
        <v>3.836913876838377E-3</v>
      </c>
      <c r="F441" s="12">
        <f>指数!F441/指数!F440-1</f>
        <v>9.2886741507232085E-3</v>
      </c>
      <c r="G441" s="12">
        <f>指数!G441/指数!G440-1</f>
        <v>-8.6300123132930784E-3</v>
      </c>
    </row>
    <row r="442" spans="1:7" x14ac:dyDescent="0.15">
      <c r="A442" s="7">
        <v>40039</v>
      </c>
      <c r="B442" s="12">
        <f>指数!B442/指数!B441-1</f>
        <v>-2.8004952307880138E-2</v>
      </c>
      <c r="C442" s="12">
        <f>指数!C442/指数!C441-1</f>
        <v>-4.4582784121287244E-2</v>
      </c>
      <c r="D442" s="12">
        <f>指数!D442/指数!D441-1</f>
        <v>-5.0552415921080285E-2</v>
      </c>
      <c r="E442" s="12">
        <f>指数!E442/指数!E441-1</f>
        <v>-7.1796284499232588E-3</v>
      </c>
      <c r="F442" s="12">
        <f>指数!F442/指数!F441-1</f>
        <v>-3.6134660733623702E-2</v>
      </c>
      <c r="G442" s="12">
        <f>指数!G442/指数!G441-1</f>
        <v>-4.3876702416053792E-2</v>
      </c>
    </row>
    <row r="443" spans="1:7" x14ac:dyDescent="0.15">
      <c r="A443" s="7">
        <v>40042</v>
      </c>
      <c r="B443" s="12">
        <f>指数!B443/指数!B442-1</f>
        <v>-6.1053204403700434E-2</v>
      </c>
      <c r="C443" s="12">
        <f>指数!C443/指数!C442-1</f>
        <v>-6.9701083192509006E-2</v>
      </c>
      <c r="D443" s="12">
        <f>指数!D443/指数!D442-1</f>
        <v>-6.8948747815958056E-2</v>
      </c>
      <c r="E443" s="12">
        <f>指数!E443/指数!E442-1</f>
        <v>-3.6244450610432799E-2</v>
      </c>
      <c r="F443" s="12">
        <f>指数!F443/指数!F442-1</f>
        <v>-8.2622817701989426E-2</v>
      </c>
      <c r="G443" s="12">
        <f>指数!G443/指数!G442-1</f>
        <v>-4.914630082517657E-2</v>
      </c>
    </row>
    <row r="444" spans="1:7" x14ac:dyDescent="0.15">
      <c r="A444" s="7">
        <v>40043</v>
      </c>
      <c r="B444" s="12">
        <f>指数!B444/指数!B443-1</f>
        <v>1.0101042267066207E-2</v>
      </c>
      <c r="C444" s="12">
        <f>指数!C444/指数!C443-1</f>
        <v>1.9853488579851808E-2</v>
      </c>
      <c r="D444" s="12">
        <f>指数!D444/指数!D443-1</f>
        <v>1.716798603791414E-2</v>
      </c>
      <c r="E444" s="12">
        <f>指数!E444/指数!E443-1</f>
        <v>-4.3293626515996775E-2</v>
      </c>
      <c r="F444" s="12">
        <f>指数!F444/指数!F443-1</f>
        <v>3.3692989752081237E-2</v>
      </c>
      <c r="G444" s="12">
        <f>指数!G444/指数!G443-1</f>
        <v>1.9396916570389999E-2</v>
      </c>
    </row>
    <row r="445" spans="1:7" x14ac:dyDescent="0.15">
      <c r="A445" s="7">
        <v>40044</v>
      </c>
      <c r="B445" s="12">
        <f>指数!B445/指数!B444-1</f>
        <v>-4.9628151412835386E-2</v>
      </c>
      <c r="C445" s="12">
        <f>指数!C445/指数!C444-1</f>
        <v>-5.1752380451825952E-2</v>
      </c>
      <c r="D445" s="12">
        <f>指数!D445/指数!D444-1</f>
        <v>-5.102210250544259E-2</v>
      </c>
      <c r="E445" s="12">
        <f>指数!E445/指数!E444-1</f>
        <v>-8.3631131507673762E-2</v>
      </c>
      <c r="F445" s="12">
        <f>指数!F445/指数!F444-1</f>
        <v>-7.0486061129504285E-2</v>
      </c>
      <c r="G445" s="12">
        <f>指数!G445/指数!G444-1</f>
        <v>-1.1289674099885239E-2</v>
      </c>
    </row>
    <row r="446" spans="1:7" x14ac:dyDescent="0.15">
      <c r="A446" s="7">
        <v>40045</v>
      </c>
      <c r="B446" s="12">
        <f>指数!B446/指数!B445-1</f>
        <v>4.30641849417992E-2</v>
      </c>
      <c r="C446" s="12">
        <f>指数!C446/指数!C445-1</f>
        <v>3.9051217386752324E-2</v>
      </c>
      <c r="D446" s="12">
        <f>指数!D446/指数!D445-1</f>
        <v>3.9106471085707639E-2</v>
      </c>
      <c r="E446" s="12">
        <f>指数!E446/指数!E445-1</f>
        <v>4.4015475714007213E-2</v>
      </c>
      <c r="F446" s="12">
        <f>指数!F446/指数!F445-1</f>
        <v>3.5860639463777932E-2</v>
      </c>
      <c r="G446" s="12">
        <f>指数!G446/指数!G445-1</f>
        <v>2.6467546167922462E-2</v>
      </c>
    </row>
    <row r="447" spans="1:7" x14ac:dyDescent="0.15">
      <c r="A447" s="7">
        <v>40046</v>
      </c>
      <c r="B447" s="12">
        <f>指数!B447/指数!B446-1</f>
        <v>1.8836721907905751E-2</v>
      </c>
      <c r="C447" s="12">
        <f>指数!C447/指数!C446-1</f>
        <v>2.776534740024017E-2</v>
      </c>
      <c r="D447" s="12">
        <f>指数!D447/指数!D446-1</f>
        <v>3.2804470388664297E-2</v>
      </c>
      <c r="E447" s="12">
        <f>指数!E447/指数!E446-1</f>
        <v>7.5885660362520202E-3</v>
      </c>
      <c r="F447" s="12">
        <f>指数!F447/指数!F446-1</f>
        <v>2.9217953976547362E-2</v>
      </c>
      <c r="G447" s="12">
        <f>指数!G447/指数!G446-1</f>
        <v>2.5032941858696089E-2</v>
      </c>
    </row>
    <row r="448" spans="1:7" x14ac:dyDescent="0.15">
      <c r="A448" s="7">
        <v>40049</v>
      </c>
      <c r="B448" s="12">
        <f>指数!B448/指数!B447-1</f>
        <v>8.1095760421023844E-3</v>
      </c>
      <c r="C448" s="12">
        <f>指数!C448/指数!C447-1</f>
        <v>2.1268497479844495E-2</v>
      </c>
      <c r="D448" s="12">
        <f>指数!D448/指数!D447-1</f>
        <v>2.5156397188473845E-2</v>
      </c>
      <c r="E448" s="12">
        <f>指数!E448/指数!E447-1</f>
        <v>2.6340435495200154E-3</v>
      </c>
      <c r="F448" s="12">
        <f>指数!F448/指数!F447-1</f>
        <v>1.5754835393628763E-3</v>
      </c>
      <c r="G448" s="12">
        <f>指数!G448/指数!G447-1</f>
        <v>4.4059698482892262E-2</v>
      </c>
    </row>
    <row r="449" spans="1:7" x14ac:dyDescent="0.15">
      <c r="A449" s="7">
        <v>40050</v>
      </c>
      <c r="B449" s="12">
        <f>指数!B449/指数!B448-1</f>
        <v>-3.7085087936586603E-2</v>
      </c>
      <c r="C449" s="12">
        <f>指数!C449/指数!C448-1</f>
        <v>-1.5777288384437371E-2</v>
      </c>
      <c r="D449" s="12">
        <f>指数!D449/指数!D448-1</f>
        <v>-1.1642221829534116E-2</v>
      </c>
      <c r="E449" s="12">
        <f>指数!E449/指数!E448-1</f>
        <v>-5.4177126510596141E-2</v>
      </c>
      <c r="F449" s="12">
        <f>指数!F449/指数!F448-1</f>
        <v>-4.8528886773368196E-2</v>
      </c>
      <c r="G449" s="12">
        <f>指数!G449/指数!G448-1</f>
        <v>-4.6969766063202911E-3</v>
      </c>
    </row>
    <row r="450" spans="1:7" x14ac:dyDescent="0.15">
      <c r="A450" s="7">
        <v>40051</v>
      </c>
      <c r="B450" s="12">
        <f>指数!B450/指数!B449-1</f>
        <v>2.0116855262184652E-2</v>
      </c>
      <c r="C450" s="12">
        <f>指数!C450/指数!C449-1</f>
        <v>3.1323151420571849E-2</v>
      </c>
      <c r="D450" s="12">
        <f>指数!D450/指数!D449-1</f>
        <v>3.1449370803994237E-2</v>
      </c>
      <c r="E450" s="12">
        <f>指数!E450/指数!E449-1</f>
        <v>2.3414192539555234E-2</v>
      </c>
      <c r="F450" s="12">
        <f>指数!F450/指数!F449-1</f>
        <v>1.4507820622054135E-2</v>
      </c>
      <c r="G450" s="12">
        <f>指数!G450/指数!G449-1</f>
        <v>2.011632106338368E-2</v>
      </c>
    </row>
    <row r="451" spans="1:7" x14ac:dyDescent="0.15">
      <c r="A451" s="7">
        <v>40052</v>
      </c>
      <c r="B451" s="12">
        <f>指数!B451/指数!B450-1</f>
        <v>-5.0718858652308851E-3</v>
      </c>
      <c r="C451" s="12">
        <f>指数!C451/指数!C450-1</f>
        <v>9.5685528398297137E-3</v>
      </c>
      <c r="D451" s="12">
        <f>指数!D451/指数!D450-1</f>
        <v>1.1336420707168449E-2</v>
      </c>
      <c r="E451" s="12">
        <f>指数!E451/指数!E450-1</f>
        <v>6.5740535976357428E-3</v>
      </c>
      <c r="F451" s="12">
        <f>指数!F451/指数!F450-1</f>
        <v>-1.1403299251849797E-3</v>
      </c>
      <c r="G451" s="12">
        <f>指数!G451/指数!G450-1</f>
        <v>2.7698372020522832E-2</v>
      </c>
    </row>
    <row r="452" spans="1:7" x14ac:dyDescent="0.15">
      <c r="A452" s="7">
        <v>40053</v>
      </c>
      <c r="B452" s="12">
        <f>指数!B452/指数!B451-1</f>
        <v>-3.4698856255742427E-2</v>
      </c>
      <c r="C452" s="12">
        <f>指数!C452/指数!C451-1</f>
        <v>-2.7028441855787788E-2</v>
      </c>
      <c r="D452" s="12">
        <f>指数!D452/指数!D451-1</f>
        <v>-2.9217431048519593E-2</v>
      </c>
      <c r="E452" s="12">
        <f>指数!E452/指数!E451-1</f>
        <v>-4.3510825277622511E-2</v>
      </c>
      <c r="F452" s="12">
        <f>指数!F452/指数!F451-1</f>
        <v>-5.2754186625938226E-2</v>
      </c>
      <c r="G452" s="12">
        <f>指数!G452/指数!G451-1</f>
        <v>-3.5337669348826428E-2</v>
      </c>
    </row>
    <row r="453" spans="1:7" x14ac:dyDescent="0.15">
      <c r="A453" s="7">
        <v>40056</v>
      </c>
      <c r="B453" s="12">
        <f>指数!B453/指数!B452-1</f>
        <v>-7.1061907981541217E-2</v>
      </c>
      <c r="C453" s="12">
        <f>指数!C453/指数!C452-1</f>
        <v>-7.1758872518342454E-2</v>
      </c>
      <c r="D453" s="12">
        <f>指数!D453/指数!D452-1</f>
        <v>-6.9209650508920362E-2</v>
      </c>
      <c r="E453" s="12">
        <f>指数!E453/指数!E452-1</f>
        <v>-8.3233276605518824E-2</v>
      </c>
      <c r="F453" s="12">
        <f>指数!F453/指数!F452-1</f>
        <v>-8.4849348534201896E-2</v>
      </c>
      <c r="G453" s="12">
        <f>指数!G453/指数!G452-1</f>
        <v>-4.8032746692818651E-2</v>
      </c>
    </row>
    <row r="454" spans="1:7" x14ac:dyDescent="0.15">
      <c r="A454" s="7">
        <v>40057</v>
      </c>
      <c r="B454" s="12">
        <f>指数!B454/指数!B453-1</f>
        <v>4.7451303232552977E-3</v>
      </c>
      <c r="C454" s="12">
        <f>指数!C454/指数!C453-1</f>
        <v>-9.9847467968273707E-3</v>
      </c>
      <c r="D454" s="12">
        <f>指数!D454/指数!D453-1</f>
        <v>-7.8275906764417869E-3</v>
      </c>
      <c r="E454" s="12">
        <f>指数!E454/指数!E453-1</f>
        <v>6.5484528568338085E-3</v>
      </c>
      <c r="F454" s="12">
        <f>指数!F454/指数!F453-1</f>
        <v>-2.1133559647803501E-3</v>
      </c>
      <c r="G454" s="12">
        <f>指数!G454/指数!G453-1</f>
        <v>-5.8703320082861277E-3</v>
      </c>
    </row>
    <row r="455" spans="1:7" x14ac:dyDescent="0.15">
      <c r="A455" s="7">
        <v>40058</v>
      </c>
      <c r="B455" s="12">
        <f>指数!B455/指数!B454-1</f>
        <v>1.6608643668460044E-2</v>
      </c>
      <c r="C455" s="12">
        <f>指数!C455/指数!C454-1</f>
        <v>6.1011872663907507E-3</v>
      </c>
      <c r="D455" s="12">
        <f>指数!D455/指数!D454-1</f>
        <v>4.0115854843694176E-3</v>
      </c>
      <c r="E455" s="12">
        <f>指数!E455/指数!E454-1</f>
        <v>5.5554298386548684E-3</v>
      </c>
      <c r="F455" s="12">
        <f>指数!F455/指数!F454-1</f>
        <v>3.1834354351141236E-3</v>
      </c>
      <c r="G455" s="12">
        <f>指数!G455/指数!G454-1</f>
        <v>4.7025960019486668E-4</v>
      </c>
    </row>
    <row r="456" spans="1:7" x14ac:dyDescent="0.15">
      <c r="A456" s="7">
        <v>40059</v>
      </c>
      <c r="B456" s="12">
        <f>指数!B456/指数!B455-1</f>
        <v>5.5701798383219314E-2</v>
      </c>
      <c r="C456" s="12">
        <f>指数!C456/指数!C455-1</f>
        <v>4.9729408557856347E-2</v>
      </c>
      <c r="D456" s="12">
        <f>指数!D456/指数!D455-1</f>
        <v>4.5357029514439873E-2</v>
      </c>
      <c r="E456" s="12">
        <f>指数!E456/指数!E455-1</f>
        <v>6.5160397421039074E-2</v>
      </c>
      <c r="F456" s="12">
        <f>指数!F456/指数!F455-1</f>
        <v>7.9791111111111146E-2</v>
      </c>
      <c r="G456" s="12">
        <f>指数!G456/指数!G455-1</f>
        <v>3.3347406344113262E-2</v>
      </c>
    </row>
    <row r="457" spans="1:7" x14ac:dyDescent="0.15">
      <c r="A457" s="7">
        <v>40060</v>
      </c>
      <c r="B457" s="12">
        <f>指数!B457/指数!B456-1</f>
        <v>8.2504357855279764E-3</v>
      </c>
      <c r="C457" s="12">
        <f>指数!C457/指数!C456-1</f>
        <v>1.7978432882851392E-2</v>
      </c>
      <c r="D457" s="12">
        <f>指数!D457/指数!D456-1</f>
        <v>1.8600937484820612E-2</v>
      </c>
      <c r="E457" s="12">
        <f>指数!E457/指数!E456-1</f>
        <v>-1.9014620130142212E-4</v>
      </c>
      <c r="F457" s="12">
        <f>指数!F457/指数!F456-1</f>
        <v>-6.4374590970270873E-3</v>
      </c>
      <c r="G457" s="12">
        <f>指数!G457/指数!G456-1</f>
        <v>2.937859878301885E-2</v>
      </c>
    </row>
    <row r="458" spans="1:7" x14ac:dyDescent="0.15">
      <c r="A458" s="7">
        <v>40063</v>
      </c>
      <c r="B458" s="12">
        <f>指数!B458/指数!B457-1</f>
        <v>8.7971298023490352E-3</v>
      </c>
      <c r="C458" s="12">
        <f>指数!C458/指数!C457-1</f>
        <v>1.0945641519492399E-2</v>
      </c>
      <c r="D458" s="12">
        <f>指数!D458/指数!D457-1</f>
        <v>1.4845657026874681E-2</v>
      </c>
      <c r="E458" s="12">
        <f>指数!E458/指数!E457-1</f>
        <v>5.6843395389134521E-3</v>
      </c>
      <c r="F458" s="12">
        <f>指数!F458/指数!F457-1</f>
        <v>-2.1666273111036194E-3</v>
      </c>
      <c r="G458" s="12">
        <f>指数!G458/指数!G457-1</f>
        <v>3.3112477641007221E-2</v>
      </c>
    </row>
    <row r="459" spans="1:7" x14ac:dyDescent="0.15">
      <c r="A459" s="7">
        <v>40064</v>
      </c>
      <c r="B459" s="12">
        <f>指数!B459/指数!B458-1</f>
        <v>2.1506276959355031E-2</v>
      </c>
      <c r="C459" s="12">
        <f>指数!C459/指数!C458-1</f>
        <v>1.8586717697923305E-2</v>
      </c>
      <c r="D459" s="12">
        <f>指数!D459/指数!D458-1</f>
        <v>1.4822320117474197E-2</v>
      </c>
      <c r="E459" s="12">
        <f>指数!E459/指数!E458-1</f>
        <v>1.5149604975626119E-2</v>
      </c>
      <c r="F459" s="12">
        <f>指数!F459/指数!F458-1</f>
        <v>2.7712504047893827E-2</v>
      </c>
      <c r="G459" s="12">
        <f>指数!G459/指数!G458-1</f>
        <v>1.3318375772850555E-3</v>
      </c>
    </row>
    <row r="460" spans="1:7" x14ac:dyDescent="0.15">
      <c r="A460" s="7">
        <v>40065</v>
      </c>
      <c r="B460" s="12">
        <f>指数!B460/指数!B459-1</f>
        <v>7.5497403002866559E-3</v>
      </c>
      <c r="C460" s="12">
        <f>指数!C460/指数!C459-1</f>
        <v>5.7336736426363277E-3</v>
      </c>
      <c r="D460" s="12">
        <f>指数!D460/指数!D459-1</f>
        <v>3.2267679939341765E-3</v>
      </c>
      <c r="E460" s="12">
        <f>指数!E460/指数!E459-1</f>
        <v>2.2219692422329462E-2</v>
      </c>
      <c r="F460" s="12">
        <f>指数!F460/指数!F459-1</f>
        <v>3.4531653342274593E-2</v>
      </c>
      <c r="G460" s="12">
        <f>指数!G460/指数!G459-1</f>
        <v>-3.7523212212053902E-3</v>
      </c>
    </row>
    <row r="461" spans="1:7" x14ac:dyDescent="0.15">
      <c r="A461" s="7">
        <v>40066</v>
      </c>
      <c r="B461" s="12">
        <f>指数!B461/指数!B460-1</f>
        <v>-1.0015931591187188E-2</v>
      </c>
      <c r="C461" s="12">
        <f>指数!C461/指数!C460-1</f>
        <v>-8.7811789971246057E-3</v>
      </c>
      <c r="D461" s="12">
        <f>指数!D461/指数!D460-1</f>
        <v>-1.0696297834778545E-2</v>
      </c>
      <c r="E461" s="12">
        <f>指数!E461/指数!E460-1</f>
        <v>-2.6343231449890148E-2</v>
      </c>
      <c r="F461" s="12">
        <f>指数!F461/指数!F460-1</f>
        <v>-1.2854905911616643E-2</v>
      </c>
      <c r="G461" s="12">
        <f>指数!G461/指数!G460-1</f>
        <v>-1.6667907602486376E-2</v>
      </c>
    </row>
    <row r="462" spans="1:7" x14ac:dyDescent="0.15">
      <c r="A462" s="7">
        <v>40067</v>
      </c>
      <c r="B462" s="12">
        <f>指数!B462/指数!B461-1</f>
        <v>2.3781897050501044E-2</v>
      </c>
      <c r="C462" s="12">
        <f>指数!C462/指数!C461-1</f>
        <v>1.6791003104688285E-2</v>
      </c>
      <c r="D462" s="12">
        <f>指数!D462/指数!D461-1</f>
        <v>1.8256092653825329E-2</v>
      </c>
      <c r="E462" s="12">
        <f>指数!E462/指数!E461-1</f>
        <v>2.7097565794262257E-2</v>
      </c>
      <c r="F462" s="12">
        <f>指数!F462/指数!F461-1</f>
        <v>1.0395692986863159E-2</v>
      </c>
      <c r="G462" s="12">
        <f>指数!G462/指数!G461-1</f>
        <v>2.5253329643158295E-2</v>
      </c>
    </row>
    <row r="463" spans="1:7" x14ac:dyDescent="0.15">
      <c r="A463" s="7">
        <v>40070</v>
      </c>
      <c r="B463" s="12">
        <f>指数!B463/指数!B462-1</f>
        <v>1.7065405033151793E-2</v>
      </c>
      <c r="C463" s="12">
        <f>指数!C463/指数!C462-1</f>
        <v>2.6019957054439713E-2</v>
      </c>
      <c r="D463" s="12">
        <f>指数!D463/指数!D462-1</f>
        <v>2.5133513737955138E-2</v>
      </c>
      <c r="E463" s="12">
        <f>指数!E463/指数!E462-1</f>
        <v>3.769096044625786E-2</v>
      </c>
      <c r="F463" s="12">
        <f>指数!F463/指数!F462-1</f>
        <v>1.0594107859449808E-2</v>
      </c>
      <c r="G463" s="12">
        <f>指数!G463/指数!G462-1</f>
        <v>2.1483633881799191E-2</v>
      </c>
    </row>
    <row r="464" spans="1:7" x14ac:dyDescent="0.15">
      <c r="A464" s="7">
        <v>40071</v>
      </c>
      <c r="B464" s="12">
        <f>指数!B464/指数!B463-1</f>
        <v>2.8086561263622745E-3</v>
      </c>
      <c r="C464" s="12">
        <f>指数!C464/指数!C463-1</f>
        <v>1.033833077305979E-2</v>
      </c>
      <c r="D464" s="12">
        <f>指数!D464/指数!D463-1</f>
        <v>1.108404657087303E-2</v>
      </c>
      <c r="E464" s="12">
        <f>指数!E464/指数!E463-1</f>
        <v>-5.2975609756097386E-3</v>
      </c>
      <c r="F464" s="12">
        <f>指数!F464/指数!F463-1</f>
        <v>2.0446982346173037E-2</v>
      </c>
      <c r="G464" s="12">
        <f>指数!G464/指数!G463-1</f>
        <v>-3.4404784758179652E-4</v>
      </c>
    </row>
    <row r="465" spans="1:7" x14ac:dyDescent="0.15">
      <c r="A465" s="7">
        <v>40072</v>
      </c>
      <c r="B465" s="12">
        <f>指数!B465/指数!B464-1</f>
        <v>-1.3443790422207669E-2</v>
      </c>
      <c r="C465" s="12">
        <f>指数!C465/指数!C464-1</f>
        <v>1.5495826722222716E-3</v>
      </c>
      <c r="D465" s="12">
        <f>指数!D465/指数!D464-1</f>
        <v>7.4068957895900844E-3</v>
      </c>
      <c r="E465" s="12">
        <f>指数!E465/指数!E464-1</f>
        <v>-2.2058318702982582E-2</v>
      </c>
      <c r="F465" s="12">
        <f>指数!F465/指数!F464-1</f>
        <v>-2.3958938380996941E-2</v>
      </c>
      <c r="G465" s="12">
        <f>指数!G465/指数!G464-1</f>
        <v>-7.3746349468413186E-3</v>
      </c>
    </row>
    <row r="466" spans="1:7" x14ac:dyDescent="0.15">
      <c r="A466" s="7">
        <v>40073</v>
      </c>
      <c r="B466" s="12">
        <f>指数!B466/指数!B465-1</f>
        <v>1.8985710076605766E-2</v>
      </c>
      <c r="C466" s="12">
        <f>指数!C466/指数!C465-1</f>
        <v>2.3170751059226724E-2</v>
      </c>
      <c r="D466" s="12">
        <f>指数!D466/指数!D465-1</f>
        <v>2.5877506917763027E-2</v>
      </c>
      <c r="E466" s="12">
        <f>指数!E466/指数!E465-1</f>
        <v>1.7992538211577758E-2</v>
      </c>
      <c r="F466" s="12">
        <f>指数!F466/指数!F465-1</f>
        <v>1.0031194330566651E-2</v>
      </c>
      <c r="G466" s="12">
        <f>指数!G466/指数!G465-1</f>
        <v>1.2444348411605688E-2</v>
      </c>
    </row>
    <row r="467" spans="1:7" x14ac:dyDescent="0.15">
      <c r="A467" s="7">
        <v>40074</v>
      </c>
      <c r="B467" s="12">
        <f>指数!B467/指数!B466-1</f>
        <v>-3.6266979910243635E-2</v>
      </c>
      <c r="C467" s="12">
        <f>指数!C467/指数!C466-1</f>
        <v>-3.3329283707320578E-2</v>
      </c>
      <c r="D467" s="12">
        <f>指数!D467/指数!D466-1</f>
        <v>-3.0437583706028448E-2</v>
      </c>
      <c r="E467" s="12">
        <f>指数!E467/指数!E466-1</f>
        <v>-3.522098086737202E-2</v>
      </c>
      <c r="F467" s="12">
        <f>指数!F467/指数!F466-1</f>
        <v>-4.1405284256980757E-2</v>
      </c>
      <c r="G467" s="12">
        <f>指数!G467/指数!G466-1</f>
        <v>-1.4914446664102687E-3</v>
      </c>
    </row>
    <row r="468" spans="1:7" x14ac:dyDescent="0.15">
      <c r="A468" s="7">
        <v>40077</v>
      </c>
      <c r="B468" s="12">
        <f>指数!B468/指数!B467-1</f>
        <v>2.7846447624613191E-3</v>
      </c>
      <c r="C468" s="12">
        <f>指数!C468/指数!C467-1</f>
        <v>1.7273974324349517E-2</v>
      </c>
      <c r="D468" s="12">
        <f>指数!D468/指数!D467-1</f>
        <v>1.367831018690846E-2</v>
      </c>
      <c r="E468" s="12">
        <f>指数!E468/指数!E467-1</f>
        <v>-9.7930090781909174E-3</v>
      </c>
      <c r="F468" s="12">
        <f>指数!F468/指数!F467-1</f>
        <v>-1.7599678618057668E-2</v>
      </c>
      <c r="G468" s="12">
        <f>指数!G468/指数!G467-1</f>
        <v>3.0671233012893984E-2</v>
      </c>
    </row>
    <row r="469" spans="1:7" x14ac:dyDescent="0.15">
      <c r="A469" s="7">
        <v>40078</v>
      </c>
      <c r="B469" s="12">
        <f>指数!B469/指数!B468-1</f>
        <v>-2.4175652932743152E-2</v>
      </c>
      <c r="C469" s="12">
        <f>指数!C469/指数!C468-1</f>
        <v>-2.5268575544182603E-2</v>
      </c>
      <c r="D469" s="12">
        <f>指数!D469/指数!D468-1</f>
        <v>-2.3753440753756294E-2</v>
      </c>
      <c r="E469" s="12">
        <f>指数!E469/指数!E468-1</f>
        <v>-3.6094381651678886E-2</v>
      </c>
      <c r="F469" s="12">
        <f>指数!F469/指数!F468-1</f>
        <v>-3.7751897409055268E-2</v>
      </c>
      <c r="G469" s="12">
        <f>指数!G469/指数!G468-1</f>
        <v>-1.2794637151710364E-2</v>
      </c>
    </row>
    <row r="470" spans="1:7" x14ac:dyDescent="0.15">
      <c r="A470" s="7">
        <v>40079</v>
      </c>
      <c r="B470" s="12">
        <f>指数!B470/指数!B469-1</f>
        <v>-2.2663468571045287E-2</v>
      </c>
      <c r="C470" s="12">
        <f>指数!C470/指数!C469-1</f>
        <v>-3.0335472736098268E-2</v>
      </c>
      <c r="D470" s="12">
        <f>指数!D470/指数!D469-1</f>
        <v>-2.9730942078853406E-2</v>
      </c>
      <c r="E470" s="12">
        <f>指数!E470/指数!E469-1</f>
        <v>-2.2521076732143541E-2</v>
      </c>
      <c r="F470" s="12">
        <f>指数!F470/指数!F469-1</f>
        <v>-2.0564187121778654E-2</v>
      </c>
      <c r="G470" s="12">
        <f>指数!G470/指数!G469-1</f>
        <v>-3.5962471818445918E-2</v>
      </c>
    </row>
    <row r="471" spans="1:7" x14ac:dyDescent="0.15">
      <c r="A471" s="7">
        <v>40080</v>
      </c>
      <c r="B471" s="12">
        <f>指数!B471/指数!B470-1</f>
        <v>6.8168375233246259E-3</v>
      </c>
      <c r="C471" s="12">
        <f>指数!C471/指数!C470-1</f>
        <v>-7.5200725308770533E-3</v>
      </c>
      <c r="D471" s="12">
        <f>指数!D471/指数!D470-1</f>
        <v>-8.534148078380821E-3</v>
      </c>
      <c r="E471" s="12">
        <f>指数!E471/指数!E470-1</f>
        <v>1.6932456245963845E-2</v>
      </c>
      <c r="F471" s="12">
        <f>指数!F471/指数!F470-1</f>
        <v>-2.4818525380412293E-3</v>
      </c>
      <c r="G471" s="12">
        <f>指数!G471/指数!G470-1</f>
        <v>-1.9788383382825514E-2</v>
      </c>
    </row>
    <row r="472" spans="1:7" x14ac:dyDescent="0.15">
      <c r="A472" s="7">
        <v>40081</v>
      </c>
      <c r="B472" s="12">
        <f>指数!B472/指数!B471-1</f>
        <v>-7.270531949768344E-3</v>
      </c>
      <c r="C472" s="12">
        <f>指数!C472/指数!C471-1</f>
        <v>-8.927695752198983E-3</v>
      </c>
      <c r="D472" s="12">
        <f>指数!D472/指数!D471-1</f>
        <v>-1.0695791193132576E-2</v>
      </c>
      <c r="E472" s="12">
        <f>指数!E472/指数!E471-1</f>
        <v>-1.0138844042621997E-2</v>
      </c>
      <c r="F472" s="12">
        <f>指数!F472/指数!F471-1</f>
        <v>-1.1504952131569768E-2</v>
      </c>
      <c r="G472" s="12">
        <f>指数!G472/指数!G471-1</f>
        <v>-4.4201351372309405E-3</v>
      </c>
    </row>
    <row r="473" spans="1:7" x14ac:dyDescent="0.15">
      <c r="A473" s="7">
        <v>40084</v>
      </c>
      <c r="B473" s="12">
        <f>指数!B473/指数!B472-1</f>
        <v>-2.8082117880158242E-2</v>
      </c>
      <c r="C473" s="12">
        <f>指数!C473/指数!C472-1</f>
        <v>-2.8881958601112312E-2</v>
      </c>
      <c r="D473" s="12">
        <f>指数!D473/指数!D472-1</f>
        <v>-3.1421352936182423E-2</v>
      </c>
      <c r="E473" s="12">
        <f>指数!E473/指数!E472-1</f>
        <v>-3.1924147529575397E-2</v>
      </c>
      <c r="F473" s="12">
        <f>指数!F473/指数!F472-1</f>
        <v>-2.7145597916006681E-2</v>
      </c>
      <c r="G473" s="12">
        <f>指数!G473/指数!G472-1</f>
        <v>-3.0533082698958047E-3</v>
      </c>
    </row>
    <row r="474" spans="1:7" x14ac:dyDescent="0.15">
      <c r="A474" s="7">
        <v>40085</v>
      </c>
      <c r="B474" s="12">
        <f>指数!B474/指数!B473-1</f>
        <v>-1.1774045965873281E-4</v>
      </c>
      <c r="C474" s="12">
        <f>指数!C474/指数!C473-1</f>
        <v>-1.8223055557172962E-2</v>
      </c>
      <c r="D474" s="12">
        <f>指数!D474/指数!D473-1</f>
        <v>-2.6634426477255557E-2</v>
      </c>
      <c r="E474" s="12">
        <f>指数!E474/指数!E473-1</f>
        <v>-1.5713451343337237E-2</v>
      </c>
      <c r="F474" s="12">
        <f>指数!F474/指数!F473-1</f>
        <v>-1.8956338454997335E-2</v>
      </c>
      <c r="G474" s="12">
        <f>指数!G474/指数!G473-1</f>
        <v>-2.6337309234855999E-2</v>
      </c>
    </row>
    <row r="475" spans="1:7" x14ac:dyDescent="0.15">
      <c r="A475" s="7">
        <v>40086</v>
      </c>
      <c r="B475" s="12">
        <f>指数!B475/指数!B474-1</f>
        <v>1.0937694504910445E-2</v>
      </c>
      <c r="C475" s="12">
        <f>指数!C475/指数!C474-1</f>
        <v>8.4666095306442646E-3</v>
      </c>
      <c r="D475" s="12">
        <f>指数!D475/指数!D474-1</f>
        <v>9.3218812686701735E-3</v>
      </c>
      <c r="E475" s="12">
        <f>指数!E475/指数!E474-1</f>
        <v>2.584642771558654E-2</v>
      </c>
      <c r="F475" s="12">
        <f>指数!F475/指数!F474-1</f>
        <v>9.1841251106521415E-3</v>
      </c>
      <c r="G475" s="12">
        <f>指数!G475/指数!G474-1</f>
        <v>2.1002121075141655E-2</v>
      </c>
    </row>
    <row r="476" spans="1:7" x14ac:dyDescent="0.15">
      <c r="A476" s="7">
        <v>40095</v>
      </c>
      <c r="B476" s="12">
        <f>指数!B476/指数!B475-1</f>
        <v>5.2885383386581442E-2</v>
      </c>
      <c r="C476" s="12">
        <f>指数!C476/指数!C475-1</f>
        <v>5.1702336632731827E-2</v>
      </c>
      <c r="D476" s="12">
        <f>指数!D476/指数!D475-1</f>
        <v>5.1904380999261646E-2</v>
      </c>
      <c r="E476" s="12">
        <f>指数!E476/指数!E475-1</f>
        <v>5.0779772631204256E-2</v>
      </c>
      <c r="F476" s="12">
        <f>指数!F476/指数!F475-1</f>
        <v>5.2757574650049266E-2</v>
      </c>
      <c r="G476" s="12">
        <f>指数!G476/指数!G475-1</f>
        <v>4.0176150519099174E-2</v>
      </c>
    </row>
    <row r="477" spans="1:7" x14ac:dyDescent="0.15">
      <c r="A477" s="7">
        <v>40098</v>
      </c>
      <c r="B477" s="12">
        <f>指数!B477/指数!B476-1</f>
        <v>-3.8183019303286159E-3</v>
      </c>
      <c r="C477" s="12">
        <f>指数!C477/指数!C476-1</f>
        <v>5.9891959602287326E-3</v>
      </c>
      <c r="D477" s="12">
        <f>指数!D477/指数!D476-1</f>
        <v>5.8991959895997592E-3</v>
      </c>
      <c r="E477" s="12">
        <f>指数!E477/指数!E476-1</f>
        <v>-1.4947651461418743E-2</v>
      </c>
      <c r="F477" s="12">
        <f>指数!F477/指数!F476-1</f>
        <v>-8.4448610460171603E-3</v>
      </c>
      <c r="G477" s="12">
        <f>指数!G477/指数!G476-1</f>
        <v>-4.9187140320611222E-3</v>
      </c>
    </row>
    <row r="478" spans="1:7" x14ac:dyDescent="0.15">
      <c r="A478" s="7">
        <v>40099</v>
      </c>
      <c r="B478" s="12">
        <f>指数!B478/指数!B477-1</f>
        <v>1.487801550308876E-2</v>
      </c>
      <c r="C478" s="12">
        <f>指数!C478/指数!C477-1</f>
        <v>1.7015670426308915E-2</v>
      </c>
      <c r="D478" s="12">
        <f>指数!D478/指数!D477-1</f>
        <v>1.8198576446232906E-2</v>
      </c>
      <c r="E478" s="12">
        <f>指数!E478/指数!E477-1</f>
        <v>1.3519467818723152E-2</v>
      </c>
      <c r="F478" s="12">
        <f>指数!F478/指数!F477-1</f>
        <v>2.8543918771062105E-2</v>
      </c>
      <c r="G478" s="12">
        <f>指数!G478/指数!G477-1</f>
        <v>1.0665600275372E-2</v>
      </c>
    </row>
    <row r="479" spans="1:7" x14ac:dyDescent="0.15">
      <c r="A479" s="7">
        <v>40100</v>
      </c>
      <c r="B479" s="12">
        <f>指数!B479/指数!B478-1</f>
        <v>9.0291759938971872E-3</v>
      </c>
      <c r="C479" s="12">
        <f>指数!C479/指数!C478-1</f>
        <v>9.1744372902478055E-3</v>
      </c>
      <c r="D479" s="12">
        <f>指数!D479/指数!D478-1</f>
        <v>1.1862233606615868E-2</v>
      </c>
      <c r="E479" s="12">
        <f>指数!E479/指数!E478-1</f>
        <v>1.632930049093928E-2</v>
      </c>
      <c r="F479" s="12">
        <f>指数!F479/指数!F478-1</f>
        <v>8.2463874185148001E-3</v>
      </c>
      <c r="G479" s="12">
        <f>指数!G479/指数!G478-1</f>
        <v>2.6470264151698952E-3</v>
      </c>
    </row>
    <row r="480" spans="1:7" x14ac:dyDescent="0.15">
      <c r="A480" s="7">
        <v>40101</v>
      </c>
      <c r="B480" s="12">
        <f>指数!B480/指数!B479-1</f>
        <v>3.7925264919129731E-3</v>
      </c>
      <c r="C480" s="12">
        <f>指数!C480/指数!C479-1</f>
        <v>3.1819966690587176E-3</v>
      </c>
      <c r="D480" s="12">
        <f>指数!D480/指数!D479-1</f>
        <v>4.5718672126568993E-3</v>
      </c>
      <c r="E480" s="12">
        <f>指数!E480/指数!E479-1</f>
        <v>1.7225010172250199E-2</v>
      </c>
      <c r="F480" s="12">
        <f>指数!F480/指数!F479-1</f>
        <v>1.8370964338468188E-2</v>
      </c>
      <c r="G480" s="12">
        <f>指数!G480/指数!G479-1</f>
        <v>-5.122723060745904E-3</v>
      </c>
    </row>
    <row r="481" spans="1:7" x14ac:dyDescent="0.15">
      <c r="A481" s="7">
        <v>40102</v>
      </c>
      <c r="B481" s="12">
        <f>指数!B481/指数!B480-1</f>
        <v>6.3895988443163354E-4</v>
      </c>
      <c r="C481" s="12">
        <f>指数!C481/指数!C480-1</f>
        <v>3.3743656192635196E-3</v>
      </c>
      <c r="D481" s="12">
        <f>指数!D481/指数!D480-1</f>
        <v>5.3236169130888022E-3</v>
      </c>
      <c r="E481" s="12">
        <f>指数!E481/指数!E480-1</f>
        <v>-2.9025641025641757E-3</v>
      </c>
      <c r="F481" s="12">
        <f>指数!F481/指数!F480-1</f>
        <v>-1.3965843773182662E-3</v>
      </c>
      <c r="G481" s="12">
        <f>指数!G481/指数!G480-1</f>
        <v>6.34411355636888E-3</v>
      </c>
    </row>
    <row r="482" spans="1:7" x14ac:dyDescent="0.15">
      <c r="A482" s="7">
        <v>40105</v>
      </c>
      <c r="B482" s="12">
        <f>指数!B482/指数!B481-1</f>
        <v>2.6976503141860286E-2</v>
      </c>
      <c r="C482" s="12">
        <f>指数!C482/指数!C481-1</f>
        <v>2.4558099491511776E-2</v>
      </c>
      <c r="D482" s="12">
        <f>指数!D482/指数!D481-1</f>
        <v>2.3235603147634842E-2</v>
      </c>
      <c r="E482" s="12">
        <f>指数!E482/指数!E481-1</f>
        <v>2.9871318802267233E-2</v>
      </c>
      <c r="F482" s="12">
        <f>指数!F482/指数!F481-1</f>
        <v>3.3623000755293342E-2</v>
      </c>
      <c r="G482" s="12">
        <f>指数!G482/指数!G481-1</f>
        <v>1.6400190595461162E-2</v>
      </c>
    </row>
    <row r="483" spans="1:7" x14ac:dyDescent="0.15">
      <c r="A483" s="7">
        <v>40106</v>
      </c>
      <c r="B483" s="12">
        <f>指数!B483/指数!B482-1</f>
        <v>1.4541205589398087E-2</v>
      </c>
      <c r="C483" s="12">
        <f>指数!C483/指数!C482-1</f>
        <v>1.5138465093561759E-2</v>
      </c>
      <c r="D483" s="12">
        <f>指数!D483/指数!D482-1</f>
        <v>1.4779979845481961E-2</v>
      </c>
      <c r="E483" s="12">
        <f>指数!E483/指数!E482-1</f>
        <v>1.273459114471498E-2</v>
      </c>
      <c r="F483" s="12">
        <f>指数!F483/指数!F482-1</f>
        <v>1.8388552523809221E-3</v>
      </c>
      <c r="G483" s="12">
        <f>指数!G483/指数!G482-1</f>
        <v>2.8496182100667955E-3</v>
      </c>
    </row>
    <row r="484" spans="1:7" x14ac:dyDescent="0.15">
      <c r="A484" s="7">
        <v>40107</v>
      </c>
      <c r="B484" s="12">
        <f>指数!B484/指数!B483-1</f>
        <v>-2.4544272953632706E-3</v>
      </c>
      <c r="C484" s="12">
        <f>指数!C484/指数!C483-1</f>
        <v>-6.6945520108230294E-3</v>
      </c>
      <c r="D484" s="12">
        <f>指数!D484/指数!D483-1</f>
        <v>-7.9713011628625985E-3</v>
      </c>
      <c r="E484" s="12">
        <f>指数!E484/指数!E483-1</f>
        <v>2.3758333662077247E-2</v>
      </c>
      <c r="F484" s="12">
        <f>指数!F484/指数!F483-1</f>
        <v>8.0272196083774894E-3</v>
      </c>
      <c r="G484" s="12">
        <f>指数!G484/指数!G483-1</f>
        <v>-1.0543731521547528E-2</v>
      </c>
    </row>
    <row r="485" spans="1:7" x14ac:dyDescent="0.15">
      <c r="A485" s="7">
        <v>40108</v>
      </c>
      <c r="B485" s="12">
        <f>指数!B485/指数!B484-1</f>
        <v>-6.5177129831892611E-3</v>
      </c>
      <c r="C485" s="12">
        <f>指数!C485/指数!C484-1</f>
        <v>4.1198453104858146E-3</v>
      </c>
      <c r="D485" s="12">
        <f>指数!D485/指数!D484-1</f>
        <v>5.4446165573855954E-3</v>
      </c>
      <c r="E485" s="12">
        <f>指数!E485/指数!E484-1</f>
        <v>-3.4584075911564538E-3</v>
      </c>
      <c r="F485" s="12">
        <f>指数!F485/指数!F484-1</f>
        <v>-1.3620695824338225E-2</v>
      </c>
      <c r="G485" s="12">
        <f>指数!G485/指数!G484-1</f>
        <v>1.04136777844821E-3</v>
      </c>
    </row>
    <row r="486" spans="1:7" x14ac:dyDescent="0.15">
      <c r="A486" s="7">
        <v>40109</v>
      </c>
      <c r="B486" s="12">
        <f>指数!B486/指数!B485-1</f>
        <v>1.9696354098203805E-2</v>
      </c>
      <c r="C486" s="12">
        <f>指数!C486/指数!C485-1</f>
        <v>1.3660047150115373E-2</v>
      </c>
      <c r="D486" s="12">
        <f>指数!D486/指数!D485-1</f>
        <v>1.2214403660813611E-2</v>
      </c>
      <c r="E486" s="12">
        <f>指数!E486/指数!E485-1</f>
        <v>1.0739902944531421E-2</v>
      </c>
      <c r="F486" s="12">
        <f>指数!F486/指数!F485-1</f>
        <v>1.3184040499308658E-2</v>
      </c>
      <c r="G486" s="12">
        <f>指数!G486/指数!G485-1</f>
        <v>1.4499736840154487E-2</v>
      </c>
    </row>
    <row r="487" spans="1:7" x14ac:dyDescent="0.15">
      <c r="A487" s="7">
        <v>40112</v>
      </c>
      <c r="B487" s="12">
        <f>指数!B487/指数!B486-1</f>
        <v>2.9004614370453652E-4</v>
      </c>
      <c r="C487" s="12">
        <f>指数!C487/指数!C486-1</f>
        <v>8.21299546622134E-4</v>
      </c>
      <c r="D487" s="12">
        <f>指数!D487/指数!D486-1</f>
        <v>2.5909290826457987E-3</v>
      </c>
      <c r="E487" s="12">
        <f>指数!E487/指数!E486-1</f>
        <v>-1.5809558422678505E-2</v>
      </c>
      <c r="F487" s="12">
        <f>指数!F487/指数!F486-1</f>
        <v>6.1303078281764734E-3</v>
      </c>
      <c r="G487" s="12">
        <f>指数!G487/指数!G486-1</f>
        <v>2.6273549864211709E-2</v>
      </c>
    </row>
    <row r="488" spans="1:7" x14ac:dyDescent="0.15">
      <c r="A488" s="7">
        <v>40113</v>
      </c>
      <c r="B488" s="12">
        <f>指数!B488/指数!B487-1</f>
        <v>-2.9148507427714465E-2</v>
      </c>
      <c r="C488" s="12">
        <f>指数!C488/指数!C487-1</f>
        <v>-2.6502882415349038E-2</v>
      </c>
      <c r="D488" s="12">
        <f>指数!D488/指数!D487-1</f>
        <v>-2.7485397219556229E-2</v>
      </c>
      <c r="E488" s="12">
        <f>指数!E488/指数!E487-1</f>
        <v>-4.143667884630331E-2</v>
      </c>
      <c r="F488" s="12">
        <f>指数!F488/指数!F487-1</f>
        <v>-4.43587766640966E-2</v>
      </c>
      <c r="G488" s="12">
        <f>指数!G488/指数!G487-1</f>
        <v>-1.8329093014866515E-2</v>
      </c>
    </row>
    <row r="489" spans="1:7" x14ac:dyDescent="0.15">
      <c r="A489" s="7">
        <v>40114</v>
      </c>
      <c r="B489" s="12">
        <f>指数!B489/指数!B488-1</f>
        <v>4.4076121059999362E-3</v>
      </c>
      <c r="C489" s="12">
        <f>指数!C489/指数!C488-1</f>
        <v>1.0094590832935069E-2</v>
      </c>
      <c r="D489" s="12">
        <f>指数!D489/指数!D488-1</f>
        <v>1.0251811836878622E-2</v>
      </c>
      <c r="E489" s="12">
        <f>指数!E489/指数!E488-1</f>
        <v>2.5253446877534502E-2</v>
      </c>
      <c r="F489" s="12">
        <f>指数!F489/指数!F488-1</f>
        <v>-6.5743744207599208E-3</v>
      </c>
      <c r="G489" s="12">
        <f>指数!G489/指数!G488-1</f>
        <v>5.3284465064102893E-3</v>
      </c>
    </row>
    <row r="490" spans="1:7" x14ac:dyDescent="0.15">
      <c r="A490" s="7">
        <v>40115</v>
      </c>
      <c r="B490" s="12">
        <f>指数!B490/指数!B489-1</f>
        <v>-2.4713681131038334E-2</v>
      </c>
      <c r="C490" s="12">
        <f>指数!C490/指数!C489-1</f>
        <v>-1.7917960077162731E-2</v>
      </c>
      <c r="D490" s="12">
        <f>指数!D490/指数!D489-1</f>
        <v>-1.9169830518564912E-2</v>
      </c>
      <c r="E490" s="12">
        <f>指数!E490/指数!E489-1</f>
        <v>-2.5481800832583446E-2</v>
      </c>
      <c r="F490" s="12">
        <f>指数!F490/指数!F489-1</f>
        <v>-3.13985015014141E-2</v>
      </c>
      <c r="G490" s="12">
        <f>指数!G490/指数!G489-1</f>
        <v>2.0032080186036527E-3</v>
      </c>
    </row>
    <row r="491" spans="1:7" x14ac:dyDescent="0.15">
      <c r="A491" s="7">
        <v>40116</v>
      </c>
      <c r="B491" s="12">
        <f>指数!B491/指数!B490-1</f>
        <v>1.0261622087741173E-2</v>
      </c>
      <c r="C491" s="12">
        <f>指数!C491/指数!C490-1</f>
        <v>1.3283917935142275E-2</v>
      </c>
      <c r="D491" s="12">
        <f>指数!D491/指数!D490-1</f>
        <v>1.1433143424700809E-2</v>
      </c>
      <c r="E491" s="12">
        <f>指数!E491/指数!E490-1</f>
        <v>-3.7542869898732345E-4</v>
      </c>
      <c r="F491" s="12">
        <f>指数!F491/指数!F490-1</f>
        <v>6.939905747996411E-3</v>
      </c>
      <c r="G491" s="12">
        <f>指数!G491/指数!G490-1</f>
        <v>3.0295248472397729E-2</v>
      </c>
    </row>
    <row r="492" spans="1:7" x14ac:dyDescent="0.15">
      <c r="A492" s="7">
        <v>40119</v>
      </c>
      <c r="B492" s="12">
        <f>指数!B492/指数!B491-1</f>
        <v>3.4273572798190433E-2</v>
      </c>
      <c r="C492" s="12">
        <f>指数!C492/指数!C491-1</f>
        <v>3.3466747481503356E-2</v>
      </c>
      <c r="D492" s="12">
        <f>指数!D492/指数!D491-1</f>
        <v>3.2242313808821255E-2</v>
      </c>
      <c r="E492" s="12">
        <f>指数!E492/指数!E491-1</f>
        <v>2.1975902636093281E-2</v>
      </c>
      <c r="F492" s="12">
        <f>指数!F492/指数!F491-1</f>
        <v>2.3212714896960307E-2</v>
      </c>
      <c r="G492" s="12">
        <f>指数!G492/指数!G491-1</f>
        <v>5.703849854061005E-2</v>
      </c>
    </row>
    <row r="493" spans="1:7" x14ac:dyDescent="0.15">
      <c r="A493" s="7">
        <v>40120</v>
      </c>
      <c r="B493" s="12">
        <f>指数!B493/指数!B492-1</f>
        <v>1.2564843197359066E-2</v>
      </c>
      <c r="C493" s="12">
        <f>指数!C493/指数!C492-1</f>
        <v>2.4629782242692855E-2</v>
      </c>
      <c r="D493" s="12">
        <f>指数!D493/指数!D492-1</f>
        <v>2.2615143531376614E-2</v>
      </c>
      <c r="E493" s="12">
        <f>指数!E493/指数!E492-1</f>
        <v>1.7023897022307777E-2</v>
      </c>
      <c r="F493" s="12">
        <f>指数!F493/指数!F492-1</f>
        <v>1.9122102680099173E-2</v>
      </c>
      <c r="G493" s="12">
        <f>指数!G493/指数!G492-1</f>
        <v>5.5313756817820803E-4</v>
      </c>
    </row>
    <row r="494" spans="1:7" x14ac:dyDescent="0.15">
      <c r="A494" s="7">
        <v>40121</v>
      </c>
      <c r="B494" s="12">
        <f>指数!B494/指数!B493-1</f>
        <v>5.3734175925574945E-3</v>
      </c>
      <c r="C494" s="12">
        <f>指数!C494/指数!C493-1</f>
        <v>7.4681548698438682E-3</v>
      </c>
      <c r="D494" s="12">
        <f>指数!D494/指数!D493-1</f>
        <v>1.0677637172235022E-2</v>
      </c>
      <c r="E494" s="12">
        <f>指数!E494/指数!E493-1</f>
        <v>1.4121645376772518E-2</v>
      </c>
      <c r="F494" s="12">
        <f>指数!F494/指数!F493-1</f>
        <v>1.3423423423423397E-2</v>
      </c>
      <c r="G494" s="12">
        <f>指数!G494/指数!G493-1</f>
        <v>7.8453656839034824E-3</v>
      </c>
    </row>
    <row r="495" spans="1:7" x14ac:dyDescent="0.15">
      <c r="A495" s="7">
        <v>40122</v>
      </c>
      <c r="B495" s="12">
        <f>指数!B495/指数!B494-1</f>
        <v>3.0197834904992504E-3</v>
      </c>
      <c r="C495" s="12">
        <f>指数!C495/指数!C494-1</f>
        <v>1.0358811601868911E-2</v>
      </c>
      <c r="D495" s="12">
        <f>指数!D495/指数!D494-1</f>
        <v>1.0204316443753525E-2</v>
      </c>
      <c r="E495" s="12">
        <f>指数!E495/指数!E494-1</f>
        <v>7.2225111226664751E-4</v>
      </c>
      <c r="F495" s="12">
        <f>指数!F495/指数!F494-1</f>
        <v>9.0997987699916738E-3</v>
      </c>
      <c r="G495" s="12">
        <f>指数!G495/指数!G494-1</f>
        <v>6.6369747458412398E-3</v>
      </c>
    </row>
    <row r="496" spans="1:7" x14ac:dyDescent="0.15">
      <c r="A496" s="7">
        <v>40123</v>
      </c>
      <c r="B496" s="12">
        <f>指数!B496/指数!B495-1</f>
        <v>5.3978847219655623E-3</v>
      </c>
      <c r="C496" s="12">
        <f>指数!C496/指数!C495-1</f>
        <v>4.692446034446851E-3</v>
      </c>
      <c r="D496" s="12">
        <f>指数!D496/指数!D495-1</f>
        <v>4.7177929638066995E-3</v>
      </c>
      <c r="E496" s="12">
        <f>指数!E496/指数!E495-1</f>
        <v>1.9053667831057108E-3</v>
      </c>
      <c r="F496" s="12">
        <f>指数!F496/指数!F495-1</f>
        <v>1.4215352580787322E-2</v>
      </c>
      <c r="G496" s="12">
        <f>指数!G496/指数!G495-1</f>
        <v>-9.4567164179105712E-3</v>
      </c>
    </row>
    <row r="497" spans="1:7" x14ac:dyDescent="0.15">
      <c r="A497" s="7">
        <v>40126</v>
      </c>
      <c r="B497" s="12">
        <f>指数!B497/指数!B496-1</f>
        <v>3.6663585049756531E-3</v>
      </c>
      <c r="C497" s="12">
        <f>指数!C497/指数!C496-1</f>
        <v>7.4906999522330597E-3</v>
      </c>
      <c r="D497" s="12">
        <f>指数!D497/指数!D496-1</f>
        <v>9.3686077326911033E-3</v>
      </c>
      <c r="E497" s="12">
        <f>指数!E497/指数!E496-1</f>
        <v>9.3454353359265774E-3</v>
      </c>
      <c r="F497" s="12">
        <f>指数!F497/指数!F496-1</f>
        <v>2.2635028427037351E-2</v>
      </c>
      <c r="G497" s="12">
        <f>指数!G497/指数!G496-1</f>
        <v>-3.9998334315940465E-3</v>
      </c>
    </row>
    <row r="498" spans="1:7" x14ac:dyDescent="0.15">
      <c r="A498" s="7">
        <v>40127</v>
      </c>
      <c r="B498" s="12">
        <f>指数!B498/指数!B497-1</f>
        <v>2.2856064008422994E-3</v>
      </c>
      <c r="C498" s="12">
        <f>指数!C498/指数!C497-1</f>
        <v>1.5755988113570485E-3</v>
      </c>
      <c r="D498" s="12">
        <f>指数!D498/指数!D497-1</f>
        <v>2.7827484570097649E-3</v>
      </c>
      <c r="E498" s="12">
        <f>指数!E498/指数!E497-1</f>
        <v>-5.1575822168088425E-3</v>
      </c>
      <c r="F498" s="12">
        <f>指数!F498/指数!F497-1</f>
        <v>-2.5635778899130157E-3</v>
      </c>
      <c r="G498" s="12">
        <f>指数!G498/指数!G497-1</f>
        <v>1.2366760260890342E-2</v>
      </c>
    </row>
    <row r="499" spans="1:7" x14ac:dyDescent="0.15">
      <c r="A499" s="7">
        <v>40128</v>
      </c>
      <c r="B499" s="12">
        <f>指数!B499/指数!B498-1</f>
        <v>-2.3146430426568276E-3</v>
      </c>
      <c r="C499" s="12">
        <f>指数!C499/指数!C498-1</f>
        <v>4.0116955988493963E-3</v>
      </c>
      <c r="D499" s="12">
        <f>指数!D499/指数!D498-1</f>
        <v>7.0010303684937547E-3</v>
      </c>
      <c r="E499" s="12">
        <f>指数!E499/指数!E498-1</f>
        <v>2.9384194517245943E-2</v>
      </c>
      <c r="F499" s="12">
        <f>指数!F499/指数!F498-1</f>
        <v>8.9026859016350102E-5</v>
      </c>
      <c r="G499" s="12">
        <f>指数!G499/指数!G498-1</f>
        <v>5.7470265006607235E-3</v>
      </c>
    </row>
    <row r="500" spans="1:7" x14ac:dyDescent="0.15">
      <c r="A500" s="7">
        <v>40129</v>
      </c>
      <c r="B500" s="12">
        <f>指数!B500/指数!B499-1</f>
        <v>1.2358145934827647E-3</v>
      </c>
      <c r="C500" s="12">
        <f>指数!C500/指数!C499-1</f>
        <v>3.2622542891500572E-3</v>
      </c>
      <c r="D500" s="12">
        <f>指数!D500/指数!D499-1</f>
        <v>2.6024996848823534E-3</v>
      </c>
      <c r="E500" s="12">
        <f>指数!E500/指数!E499-1</f>
        <v>-1.8770094222155809E-3</v>
      </c>
      <c r="F500" s="12">
        <f>指数!F500/指数!F499-1</f>
        <v>1.4328177975941658E-2</v>
      </c>
      <c r="G500" s="12">
        <f>指数!G500/指数!G499-1</f>
        <v>4.3850549374551129E-3</v>
      </c>
    </row>
    <row r="501" spans="1:7" x14ac:dyDescent="0.15">
      <c r="A501" s="7">
        <v>40130</v>
      </c>
      <c r="B501" s="12">
        <f>指数!B501/指数!B500-1</f>
        <v>5.3514438612682902E-3</v>
      </c>
      <c r="C501" s="12">
        <f>指数!C501/指数!C500-1</f>
        <v>1.2759746039280984E-2</v>
      </c>
      <c r="D501" s="12">
        <f>指数!D501/指数!D500-1</f>
        <v>1.1918730772264796E-2</v>
      </c>
      <c r="E501" s="12">
        <f>指数!E501/指数!E500-1</f>
        <v>-1.127392567215324E-2</v>
      </c>
      <c r="F501" s="12">
        <f>指数!F501/指数!F500-1</f>
        <v>-5.3305554919602649E-3</v>
      </c>
      <c r="G501" s="12">
        <f>指数!G501/指数!G500-1</f>
        <v>9.9281959473853654E-3</v>
      </c>
    </row>
    <row r="502" spans="1:7" x14ac:dyDescent="0.15">
      <c r="A502" s="7">
        <v>40133</v>
      </c>
      <c r="B502" s="12">
        <f>指数!B502/指数!B501-1</f>
        <v>3.0431520552928415E-2</v>
      </c>
      <c r="C502" s="12">
        <f>指数!C502/指数!C501-1</f>
        <v>2.2957527636447983E-2</v>
      </c>
      <c r="D502" s="12">
        <f>指数!D502/指数!D501-1</f>
        <v>2.2545730927481022E-2</v>
      </c>
      <c r="E502" s="12">
        <f>指数!E502/指数!E501-1</f>
        <v>3.1279129984464138E-2</v>
      </c>
      <c r="F502" s="12">
        <f>指数!F502/指数!F501-1</f>
        <v>3.8775956451854166E-2</v>
      </c>
      <c r="G502" s="12">
        <f>指数!G502/指数!G501-1</f>
        <v>1.5244454576638811E-2</v>
      </c>
    </row>
    <row r="503" spans="1:7" x14ac:dyDescent="0.15">
      <c r="A503" s="7">
        <v>40134</v>
      </c>
      <c r="B503" s="12">
        <f>指数!B503/指数!B502-1</f>
        <v>7.0329306635774635E-4</v>
      </c>
      <c r="C503" s="12">
        <f>指数!C503/指数!C502-1</f>
        <v>5.1730023344949139E-3</v>
      </c>
      <c r="D503" s="12">
        <f>指数!D503/指数!D502-1</f>
        <v>6.8992791015689559E-3</v>
      </c>
      <c r="E503" s="12">
        <f>指数!E503/指数!E502-1</f>
        <v>-7.5689099491449419E-3</v>
      </c>
      <c r="F503" s="12">
        <f>指数!F503/指数!F502-1</f>
        <v>-6.4626918034604852E-4</v>
      </c>
      <c r="G503" s="12">
        <f>指数!G503/指数!G502-1</f>
        <v>1.1443717392855435E-2</v>
      </c>
    </row>
    <row r="504" spans="1:7" x14ac:dyDescent="0.15">
      <c r="A504" s="7">
        <v>40135</v>
      </c>
      <c r="B504" s="12">
        <f>指数!B504/指数!B503-1</f>
        <v>5.1814185511322997E-4</v>
      </c>
      <c r="C504" s="12">
        <f>指数!C504/指数!C503-1</f>
        <v>4.3828560358285529E-3</v>
      </c>
      <c r="D504" s="12">
        <f>指数!D504/指数!D503-1</f>
        <v>6.3575062108127689E-3</v>
      </c>
      <c r="E504" s="12">
        <f>指数!E504/指数!E503-1</f>
        <v>-3.4499254816096059E-3</v>
      </c>
      <c r="F504" s="12">
        <f>指数!F504/指数!F503-1</f>
        <v>-5.0774176859686992E-3</v>
      </c>
      <c r="G504" s="12">
        <f>指数!G504/指数!G503-1</f>
        <v>1.5109169037200276E-2</v>
      </c>
    </row>
    <row r="505" spans="1:7" x14ac:dyDescent="0.15">
      <c r="A505" s="7">
        <v>40136</v>
      </c>
      <c r="B505" s="12">
        <f>指数!B505/指数!B504-1</f>
        <v>3.3634232541739362E-3</v>
      </c>
      <c r="C505" s="12">
        <f>指数!C505/指数!C504-1</f>
        <v>1.5739383404662854E-2</v>
      </c>
      <c r="D505" s="12">
        <f>指数!D505/指数!D504-1</f>
        <v>1.8253761135288205E-2</v>
      </c>
      <c r="E505" s="12">
        <f>指数!E505/指数!E504-1</f>
        <v>7.5330262271171566E-3</v>
      </c>
      <c r="F505" s="12">
        <f>指数!F505/指数!F504-1</f>
        <v>1.1380350324622146E-2</v>
      </c>
      <c r="G505" s="12">
        <f>指数!G505/指数!G504-1</f>
        <v>1.0943481842282221E-2</v>
      </c>
    </row>
    <row r="506" spans="1:7" x14ac:dyDescent="0.15">
      <c r="A506" s="7">
        <v>40137</v>
      </c>
      <c r="B506" s="12">
        <f>指数!B506/指数!B505-1</f>
        <v>-3.1380063913201139E-3</v>
      </c>
      <c r="C506" s="12">
        <f>指数!C506/指数!C505-1</f>
        <v>7.1825278029731265E-3</v>
      </c>
      <c r="D506" s="12">
        <f>指数!D506/指数!D505-1</f>
        <v>6.4049725121853029E-3</v>
      </c>
      <c r="E506" s="12">
        <f>指数!E506/指数!E505-1</f>
        <v>2.1660451351029231E-2</v>
      </c>
      <c r="F506" s="12">
        <f>指数!F506/指数!F505-1</f>
        <v>4.9577671685629987E-4</v>
      </c>
      <c r="G506" s="12">
        <f>指数!G506/指数!G505-1</f>
        <v>-8.4311406302125524E-3</v>
      </c>
    </row>
    <row r="507" spans="1:7" x14ac:dyDescent="0.15">
      <c r="A507" s="7">
        <v>40140</v>
      </c>
      <c r="B507" s="12">
        <f>指数!B507/指数!B506-1</f>
        <v>9.5014885665420934E-3</v>
      </c>
      <c r="C507" s="12">
        <f>指数!C507/指数!C506-1</f>
        <v>1.8421618839959297E-2</v>
      </c>
      <c r="D507" s="12">
        <f>指数!D507/指数!D506-1</f>
        <v>1.9955262403211771E-2</v>
      </c>
      <c r="E507" s="12">
        <f>指数!E507/指数!E506-1</f>
        <v>1.0851725962530701E-3</v>
      </c>
      <c r="F507" s="12">
        <f>指数!F507/指数!F506-1</f>
        <v>1.1059518784297229E-2</v>
      </c>
      <c r="G507" s="12">
        <f>指数!G507/指数!G506-1</f>
        <v>1.468114390579589E-2</v>
      </c>
    </row>
    <row r="508" spans="1:7" x14ac:dyDescent="0.15">
      <c r="A508" s="7">
        <v>40141</v>
      </c>
      <c r="B508" s="12">
        <f>指数!B508/指数!B507-1</f>
        <v>-3.2036469686346547E-2</v>
      </c>
      <c r="C508" s="12">
        <f>指数!C508/指数!C507-1</f>
        <v>-5.3073830297908686E-2</v>
      </c>
      <c r="D508" s="12">
        <f>指数!D508/指数!D507-1</f>
        <v>-5.6721843206852252E-2</v>
      </c>
      <c r="E508" s="12">
        <f>指数!E508/指数!E507-1</f>
        <v>-2.8085357987529536E-2</v>
      </c>
      <c r="F508" s="12">
        <f>指数!F508/指数!F507-1</f>
        <v>4.3166042229385582E-3</v>
      </c>
      <c r="G508" s="12">
        <f>指数!G508/指数!G507-1</f>
        <v>-5.9086661642803295E-2</v>
      </c>
    </row>
    <row r="509" spans="1:7" x14ac:dyDescent="0.15">
      <c r="A509" s="7">
        <v>40142</v>
      </c>
      <c r="B509" s="12">
        <f>指数!B509/指数!B508-1</f>
        <v>2.298426191066727E-2</v>
      </c>
      <c r="C509" s="12">
        <f>指数!C509/指数!C508-1</f>
        <v>3.7818044649305715E-2</v>
      </c>
      <c r="D509" s="12">
        <f>指数!D509/指数!D508-1</f>
        <v>3.9694197769913897E-2</v>
      </c>
      <c r="E509" s="12">
        <f>指数!E509/指数!E508-1</f>
        <v>1.2379135211864734E-2</v>
      </c>
      <c r="F509" s="12">
        <f>指数!F509/指数!F508-1</f>
        <v>5.1001854415714476E-2</v>
      </c>
      <c r="G509" s="12">
        <f>指数!G509/指数!G508-1</f>
        <v>1.8170867665338264E-2</v>
      </c>
    </row>
    <row r="510" spans="1:7" x14ac:dyDescent="0.15">
      <c r="A510" s="7">
        <v>40143</v>
      </c>
      <c r="B510" s="12">
        <f>指数!B510/指数!B509-1</f>
        <v>-3.963489391480679E-2</v>
      </c>
      <c r="C510" s="12">
        <f>指数!C510/指数!C509-1</f>
        <v>-4.0706281803514099E-2</v>
      </c>
      <c r="D510" s="12">
        <f>指数!D510/指数!D509-1</f>
        <v>-4.0809445828230206E-2</v>
      </c>
      <c r="E510" s="12">
        <f>指数!E510/指数!E509-1</f>
        <v>-6.0137300604559685E-2</v>
      </c>
      <c r="F510" s="12">
        <f>指数!F510/指数!F509-1</f>
        <v>-5.1436649171441751E-2</v>
      </c>
      <c r="G510" s="12">
        <f>指数!G510/指数!G509-1</f>
        <v>-3.9491955614289087E-2</v>
      </c>
    </row>
    <row r="511" spans="1:7" x14ac:dyDescent="0.15">
      <c r="A511" s="7">
        <v>40144</v>
      </c>
      <c r="B511" s="12">
        <f>指数!B511/指数!B510-1</f>
        <v>-2.9623297004678917E-2</v>
      </c>
      <c r="C511" s="12">
        <f>指数!C511/指数!C510-1</f>
        <v>-2.6122756393225144E-2</v>
      </c>
      <c r="D511" s="12">
        <f>指数!D511/指数!D510-1</f>
        <v>-2.5843537561362817E-2</v>
      </c>
      <c r="E511" s="12">
        <f>指数!E511/指数!E510-1</f>
        <v>-3.5727086905557703E-2</v>
      </c>
      <c r="F511" s="12">
        <f>指数!F511/指数!F510-1</f>
        <v>-5.4312867352451666E-2</v>
      </c>
      <c r="G511" s="12">
        <f>指数!G511/指数!G510-1</f>
        <v>-1.7034175360284287E-3</v>
      </c>
    </row>
    <row r="512" spans="1:7" x14ac:dyDescent="0.15">
      <c r="A512" s="7">
        <v>40147</v>
      </c>
      <c r="B512" s="12">
        <f>指数!B512/指数!B511-1</f>
        <v>3.8184661686144317E-2</v>
      </c>
      <c r="C512" s="12">
        <f>指数!C512/指数!C511-1</f>
        <v>4.5071097467819898E-2</v>
      </c>
      <c r="D512" s="12">
        <f>指数!D512/指数!D511-1</f>
        <v>4.6646915446942883E-2</v>
      </c>
      <c r="E512" s="12">
        <f>指数!E512/指数!E511-1</f>
        <v>7.3096977064266433E-2</v>
      </c>
      <c r="F512" s="12">
        <f>指数!F512/指数!F511-1</f>
        <v>3.8391638421545027E-2</v>
      </c>
      <c r="G512" s="12">
        <f>指数!G512/指数!G511-1</f>
        <v>3.8077278981805796E-2</v>
      </c>
    </row>
    <row r="513" spans="1:7" x14ac:dyDescent="0.15">
      <c r="A513" s="7">
        <v>40148</v>
      </c>
      <c r="B513" s="12">
        <f>指数!B513/指数!B512-1</f>
        <v>1.3999037494980993E-2</v>
      </c>
      <c r="C513" s="12">
        <f>指数!C513/指数!C512-1</f>
        <v>2.7230650144257185E-2</v>
      </c>
      <c r="D513" s="12">
        <f>指数!D513/指数!D512-1</f>
        <v>3.0707895076277136E-2</v>
      </c>
      <c r="E513" s="12">
        <f>指数!E513/指数!E512-1</f>
        <v>2.1101905163132484E-2</v>
      </c>
      <c r="F513" s="12">
        <f>指数!F513/指数!F512-1</f>
        <v>4.1181574817686695E-2</v>
      </c>
      <c r="G513" s="12">
        <f>指数!G513/指数!G512-1</f>
        <v>2.3655034781857376E-2</v>
      </c>
    </row>
    <row r="514" spans="1:7" x14ac:dyDescent="0.15">
      <c r="A514" s="7">
        <v>40149</v>
      </c>
      <c r="B514" s="12">
        <f>指数!B514/指数!B513-1</f>
        <v>1.0250419143851275E-2</v>
      </c>
      <c r="C514" s="12">
        <f>指数!C514/指数!C513-1</f>
        <v>1.4604588877176861E-2</v>
      </c>
      <c r="D514" s="12">
        <f>指数!D514/指数!D513-1</f>
        <v>1.8188892352428709E-2</v>
      </c>
      <c r="E514" s="12">
        <f>指数!E514/指数!E513-1</f>
        <v>-2.4846656703555459E-3</v>
      </c>
      <c r="F514" s="12">
        <f>指数!F514/指数!F513-1</f>
        <v>6.9154331188947538E-4</v>
      </c>
      <c r="G514" s="12">
        <f>指数!G514/指数!G513-1</f>
        <v>4.6854992444735899E-3</v>
      </c>
    </row>
    <row r="515" spans="1:7" x14ac:dyDescent="0.15">
      <c r="A515" s="7">
        <v>40150</v>
      </c>
      <c r="B515" s="12">
        <f>指数!B515/指数!B514-1</f>
        <v>-1.7929964723836234E-3</v>
      </c>
      <c r="C515" s="12">
        <f>指数!C515/指数!C514-1</f>
        <v>6.65595093414173E-3</v>
      </c>
      <c r="D515" s="12">
        <f>指数!D515/指数!D514-1</f>
        <v>9.1420424453565463E-3</v>
      </c>
      <c r="E515" s="12">
        <f>指数!E515/指数!E514-1</f>
        <v>1.6305446791301303E-2</v>
      </c>
      <c r="F515" s="12">
        <f>指数!F515/指数!F514-1</f>
        <v>1.4654130621994277E-2</v>
      </c>
      <c r="G515" s="12">
        <f>指数!G515/指数!G514-1</f>
        <v>9.4051595188826553E-4</v>
      </c>
    </row>
    <row r="516" spans="1:7" x14ac:dyDescent="0.15">
      <c r="A516" s="7">
        <v>40151</v>
      </c>
      <c r="B516" s="12">
        <f>指数!B516/指数!B515-1</f>
        <v>1.4651004767633369E-2</v>
      </c>
      <c r="C516" s="12">
        <f>指数!C516/指数!C515-1</f>
        <v>-2.5067395941963722E-2</v>
      </c>
      <c r="D516" s="12">
        <f>指数!D516/指数!D515-1</f>
        <v>-3.0970982142857317E-2</v>
      </c>
      <c r="E516" s="12">
        <f>指数!E516/指数!E515-1</f>
        <v>5.2318851065369154E-2</v>
      </c>
      <c r="F516" s="12">
        <f>指数!F516/指数!F515-1</f>
        <v>4.6872598739819971E-3</v>
      </c>
      <c r="G516" s="12">
        <f>指数!G516/指数!G515-1</f>
        <v>-2.9738643040068569E-2</v>
      </c>
    </row>
    <row r="517" spans="1:7" x14ac:dyDescent="0.15">
      <c r="A517" s="7">
        <v>40154</v>
      </c>
      <c r="B517" s="12">
        <f>指数!B517/指数!B516-1</f>
        <v>6.9548701931390067E-3</v>
      </c>
      <c r="C517" s="12">
        <f>指数!C517/指数!C516-1</f>
        <v>1.6679686112984982E-2</v>
      </c>
      <c r="D517" s="12">
        <f>指数!D517/指数!D516-1</f>
        <v>1.8990031947129671E-2</v>
      </c>
      <c r="E517" s="12">
        <f>指数!E517/指数!E516-1</f>
        <v>2.4923296406749174E-3</v>
      </c>
      <c r="F517" s="12">
        <f>指数!F517/指数!F516-1</f>
        <v>1.3909264731444493E-2</v>
      </c>
      <c r="G517" s="12">
        <f>指数!G517/指数!G516-1</f>
        <v>8.8023934408243409E-3</v>
      </c>
    </row>
    <row r="518" spans="1:7" x14ac:dyDescent="0.15">
      <c r="A518" s="7">
        <v>40155</v>
      </c>
      <c r="B518" s="12">
        <f>指数!B518/指数!B517-1</f>
        <v>-1.2213703006135446E-2</v>
      </c>
      <c r="C518" s="12">
        <f>指数!C518/指数!C517-1</f>
        <v>-2.0693087461035597E-3</v>
      </c>
      <c r="D518" s="12">
        <f>指数!D518/指数!D517-1</f>
        <v>-1.8501574315777924E-3</v>
      </c>
      <c r="E518" s="12">
        <f>指数!E518/指数!E517-1</f>
        <v>-2.2803844076572988E-2</v>
      </c>
      <c r="F518" s="12">
        <f>指数!F518/指数!F517-1</f>
        <v>-1.2792687150052773E-2</v>
      </c>
      <c r="G518" s="12">
        <f>指数!G518/指数!G517-1</f>
        <v>-6.5295502934323846E-3</v>
      </c>
    </row>
    <row r="519" spans="1:7" x14ac:dyDescent="0.15">
      <c r="A519" s="7">
        <v>40156</v>
      </c>
      <c r="B519" s="12">
        <f>指数!B519/指数!B518-1</f>
        <v>-1.9188635824305633E-2</v>
      </c>
      <c r="C519" s="12">
        <f>指数!C519/指数!C518-1</f>
        <v>-1.6101020176037317E-2</v>
      </c>
      <c r="D519" s="12">
        <f>指数!D519/指数!D518-1</f>
        <v>-1.4446743641073678E-2</v>
      </c>
      <c r="E519" s="12">
        <f>指数!E519/指数!E518-1</f>
        <v>-2.7669821997245325E-2</v>
      </c>
      <c r="F519" s="12">
        <f>指数!F519/指数!F518-1</f>
        <v>-1.5872464573492562E-2</v>
      </c>
      <c r="G519" s="12">
        <f>指数!G519/指数!G518-1</f>
        <v>-9.7892263774388422E-3</v>
      </c>
    </row>
    <row r="520" spans="1:7" x14ac:dyDescent="0.15">
      <c r="A520" s="7">
        <v>40157</v>
      </c>
      <c r="B520" s="12">
        <f>指数!B520/指数!B519-1</f>
        <v>6.4031869640566175E-3</v>
      </c>
      <c r="C520" s="12">
        <f>指数!C520/指数!C519-1</f>
        <v>8.5390660604915958E-3</v>
      </c>
      <c r="D520" s="12">
        <f>指数!D520/指数!D519-1</f>
        <v>5.7357410071285919E-3</v>
      </c>
      <c r="E520" s="12">
        <f>指数!E520/指数!E519-1</f>
        <v>1.1594019831638658E-2</v>
      </c>
      <c r="F520" s="12">
        <f>指数!F520/指数!F519-1</f>
        <v>6.5078524792658854E-3</v>
      </c>
      <c r="G520" s="12">
        <f>指数!G520/指数!G519-1</f>
        <v>4.6283500793007359E-3</v>
      </c>
    </row>
    <row r="521" spans="1:7" x14ac:dyDescent="0.15">
      <c r="A521" s="7">
        <v>40158</v>
      </c>
      <c r="B521" s="12">
        <f>指数!B521/指数!B520-1</f>
        <v>-6.2059017566606922E-4</v>
      </c>
      <c r="C521" s="12">
        <f>指数!C521/指数!C520-1</f>
        <v>-3.9677641208324399E-4</v>
      </c>
      <c r="D521" s="12">
        <f>指数!D521/指数!D520-1</f>
        <v>-7.4801266634760832E-4</v>
      </c>
      <c r="E521" s="12">
        <f>指数!E521/指数!E520-1</f>
        <v>-5.2355553969926083E-3</v>
      </c>
      <c r="F521" s="12">
        <f>指数!F521/指数!F520-1</f>
        <v>2.9944528987284613E-3</v>
      </c>
      <c r="G521" s="12">
        <f>指数!G521/指数!G520-1</f>
        <v>-8.4649097746858359E-6</v>
      </c>
    </row>
    <row r="522" spans="1:7" x14ac:dyDescent="0.15">
      <c r="A522" s="7">
        <v>40161</v>
      </c>
      <c r="B522" s="12">
        <f>指数!B522/指数!B521-1</f>
        <v>1.0553787111680535E-2</v>
      </c>
      <c r="C522" s="12">
        <f>指数!C522/指数!C521-1</f>
        <v>-4.6683837733418887E-3</v>
      </c>
      <c r="D522" s="12">
        <f>指数!D522/指数!D521-1</f>
        <v>-5.4101383951965509E-3</v>
      </c>
      <c r="E522" s="12">
        <f>指数!E522/指数!E521-1</f>
        <v>4.1244138400984287E-3</v>
      </c>
      <c r="F522" s="12">
        <f>指数!F522/指数!F521-1</f>
        <v>-1.5347074616847145E-3</v>
      </c>
      <c r="G522" s="12">
        <f>指数!G522/指数!G521-1</f>
        <v>-6.6873353296581506E-3</v>
      </c>
    </row>
    <row r="523" spans="1:7" x14ac:dyDescent="0.15">
      <c r="A523" s="7">
        <v>40162</v>
      </c>
      <c r="B523" s="12">
        <f>指数!B523/指数!B522-1</f>
        <v>-8.1406131063593845E-3</v>
      </c>
      <c r="C523" s="12">
        <f>指数!C523/指数!C522-1</f>
        <v>2.1933760044663408E-3</v>
      </c>
      <c r="D523" s="12">
        <f>指数!D523/指数!D522-1</f>
        <v>6.3655480392470487E-3</v>
      </c>
      <c r="E523" s="12">
        <f>指数!E523/指数!E522-1</f>
        <v>-2.5582412872463101E-2</v>
      </c>
      <c r="F523" s="12">
        <f>指数!F523/指数!F522-1</f>
        <v>-6.4248675636973118E-3</v>
      </c>
      <c r="G523" s="12">
        <f>指数!G523/指数!G522-1</f>
        <v>1.0991211717709781E-2</v>
      </c>
    </row>
    <row r="524" spans="1:7" x14ac:dyDescent="0.15">
      <c r="A524" s="7">
        <v>40163</v>
      </c>
      <c r="B524" s="12">
        <f>指数!B524/指数!B523-1</f>
        <v>-6.3125463952625749E-3</v>
      </c>
      <c r="C524" s="12">
        <f>指数!C524/指数!C523-1</f>
        <v>-3.8576408923198802E-3</v>
      </c>
      <c r="D524" s="12">
        <f>指数!D524/指数!D523-1</f>
        <v>-4.7841901891239047E-3</v>
      </c>
      <c r="E524" s="12">
        <f>指数!E524/指数!E523-1</f>
        <v>4.3619302457709175E-3</v>
      </c>
      <c r="F524" s="12">
        <f>指数!F524/指数!F523-1</f>
        <v>-1.649904501469468E-2</v>
      </c>
      <c r="G524" s="12">
        <f>指数!G524/指数!G523-1</f>
        <v>7.2955783990187317E-3</v>
      </c>
    </row>
    <row r="525" spans="1:7" x14ac:dyDescent="0.15">
      <c r="A525" s="7">
        <v>40164</v>
      </c>
      <c r="B525" s="12">
        <f>指数!B525/指数!B524-1</f>
        <v>-2.2627446134489526E-2</v>
      </c>
      <c r="C525" s="12">
        <f>指数!C525/指数!C524-1</f>
        <v>-3.1315745088814073E-2</v>
      </c>
      <c r="D525" s="12">
        <f>指数!D525/指数!D524-1</f>
        <v>-3.0261833517787329E-2</v>
      </c>
      <c r="E525" s="12">
        <f>指数!E525/指数!E524-1</f>
        <v>-1.9032499406945069E-2</v>
      </c>
      <c r="F525" s="12">
        <f>指数!F525/指数!F524-1</f>
        <v>-3.1326587648517479E-2</v>
      </c>
      <c r="G525" s="12">
        <f>指数!G525/指数!G524-1</f>
        <v>-3.8782751320094788E-2</v>
      </c>
    </row>
    <row r="526" spans="1:7" x14ac:dyDescent="0.15">
      <c r="A526" s="7">
        <v>40165</v>
      </c>
      <c r="B526" s="12">
        <f>指数!B526/指数!B525-1</f>
        <v>-2.5404077410456583E-2</v>
      </c>
      <c r="C526" s="12">
        <f>指数!C526/指数!C525-1</f>
        <v>-3.698799293459476E-2</v>
      </c>
      <c r="D526" s="12">
        <f>指数!D526/指数!D525-1</f>
        <v>-3.916213645810096E-2</v>
      </c>
      <c r="E526" s="12">
        <f>指数!E526/指数!E525-1</f>
        <v>-6.9478031176755106E-3</v>
      </c>
      <c r="F526" s="12">
        <f>指数!F526/指数!F525-1</f>
        <v>-1.7754828018598179E-2</v>
      </c>
      <c r="G526" s="12">
        <f>指数!G526/指数!G525-1</f>
        <v>-2.2805131263358036E-2</v>
      </c>
    </row>
    <row r="527" spans="1:7" x14ac:dyDescent="0.15">
      <c r="A527" s="7">
        <v>40168</v>
      </c>
      <c r="B527" s="12">
        <f>指数!B527/指数!B526-1</f>
        <v>1.4387895298577646E-3</v>
      </c>
      <c r="C527" s="12">
        <f>指数!C527/指数!C526-1</f>
        <v>1.2587189661899423E-2</v>
      </c>
      <c r="D527" s="12">
        <f>指数!D527/指数!D526-1</f>
        <v>1.3495679036483743E-2</v>
      </c>
      <c r="E527" s="12">
        <f>指数!E527/指数!E526-1</f>
        <v>2.5203944965298763E-2</v>
      </c>
      <c r="F527" s="12">
        <f>指数!F527/指数!F526-1</f>
        <v>-3.1632580051133008E-4</v>
      </c>
      <c r="G527" s="12">
        <f>指数!G527/指数!G526-1</f>
        <v>6.8778119292618456E-3</v>
      </c>
    </row>
    <row r="528" spans="1:7" x14ac:dyDescent="0.15">
      <c r="A528" s="7">
        <v>40169</v>
      </c>
      <c r="B528" s="12">
        <f>指数!B528/指数!B527-1</f>
        <v>-2.6814892451908046E-2</v>
      </c>
      <c r="C528" s="12">
        <f>指数!C528/指数!C527-1</f>
        <v>-2.8091880678227432E-2</v>
      </c>
      <c r="D528" s="12">
        <f>指数!D528/指数!D527-1</f>
        <v>-2.9554607055872983E-2</v>
      </c>
      <c r="E528" s="12">
        <f>指数!E528/指数!E527-1</f>
        <v>-3.6954138498081379E-2</v>
      </c>
      <c r="F528" s="12">
        <f>指数!F528/指数!F527-1</f>
        <v>-3.1126513853050319E-2</v>
      </c>
      <c r="G528" s="12">
        <f>指数!G528/指数!G527-1</f>
        <v>-1.3225886371076911E-2</v>
      </c>
    </row>
    <row r="529" spans="1:7" x14ac:dyDescent="0.15">
      <c r="A529" s="7">
        <v>40170</v>
      </c>
      <c r="B529" s="12">
        <f>指数!B529/指数!B528-1</f>
        <v>9.3600440472660917E-3</v>
      </c>
      <c r="C529" s="12">
        <f>指数!C529/指数!C528-1</f>
        <v>1.7731010776393497E-2</v>
      </c>
      <c r="D529" s="12">
        <f>指数!D529/指数!D528-1</f>
        <v>1.8358289806527317E-2</v>
      </c>
      <c r="E529" s="12">
        <f>指数!E529/指数!E528-1</f>
        <v>1.1810463406535909E-2</v>
      </c>
      <c r="F529" s="12">
        <f>指数!F529/指数!F528-1</f>
        <v>9.5955707964945347E-3</v>
      </c>
      <c r="G529" s="12">
        <f>指数!G529/指数!G528-1</f>
        <v>1.7891048647243002E-2</v>
      </c>
    </row>
    <row r="530" spans="1:7" x14ac:dyDescent="0.15">
      <c r="A530" s="7">
        <v>40171</v>
      </c>
      <c r="B530" s="12">
        <f>指数!B530/指数!B529-1</f>
        <v>3.0673044645854297E-2</v>
      </c>
      <c r="C530" s="12">
        <f>指数!C530/指数!C529-1</f>
        <v>3.2096091131712079E-2</v>
      </c>
      <c r="D530" s="12">
        <f>指数!D530/指数!D529-1</f>
        <v>3.210662189926361E-2</v>
      </c>
      <c r="E530" s="12">
        <f>指数!E530/指数!E529-1</f>
        <v>2.6486030376898562E-2</v>
      </c>
      <c r="F530" s="12">
        <f>指数!F530/指数!F529-1</f>
        <v>3.9238263950398755E-2</v>
      </c>
      <c r="G530" s="12">
        <f>指数!G530/指数!G529-1</f>
        <v>2.6951791573986306E-2</v>
      </c>
    </row>
    <row r="531" spans="1:7" x14ac:dyDescent="0.15">
      <c r="A531" s="7">
        <v>40172</v>
      </c>
      <c r="B531" s="12">
        <f>指数!B531/指数!B530-1</f>
        <v>-4.0827958427600564E-3</v>
      </c>
      <c r="C531" s="12">
        <f>指数!C531/指数!C530-1</f>
        <v>7.108830230363683E-3</v>
      </c>
      <c r="D531" s="12">
        <f>指数!D531/指数!D530-1</f>
        <v>6.1114000661968149E-3</v>
      </c>
      <c r="E531" s="12">
        <f>指数!E531/指数!E530-1</f>
        <v>-9.5264191441748469E-3</v>
      </c>
      <c r="F531" s="12">
        <f>指数!F531/指数!F530-1</f>
        <v>-4.4467666448044785E-4</v>
      </c>
      <c r="G531" s="12">
        <f>指数!G531/指数!G530-1</f>
        <v>1.3042881528946504E-2</v>
      </c>
    </row>
    <row r="532" spans="1:7" x14ac:dyDescent="0.15">
      <c r="A532" s="7">
        <v>40175</v>
      </c>
      <c r="B532" s="12">
        <f>指数!B532/指数!B531-1</f>
        <v>1.566523981102419E-2</v>
      </c>
      <c r="C532" s="12">
        <f>指数!C532/指数!C531-1</f>
        <v>1.6228728642952106E-2</v>
      </c>
      <c r="D532" s="12">
        <f>指数!D532/指数!D531-1</f>
        <v>1.659440978463933E-2</v>
      </c>
      <c r="E532" s="12">
        <f>指数!E532/指数!E531-1</f>
        <v>2.9628741631471112E-2</v>
      </c>
      <c r="F532" s="12">
        <f>指数!F532/指数!F531-1</f>
        <v>1.9544819251202217E-2</v>
      </c>
      <c r="G532" s="12">
        <f>指数!G532/指数!G531-1</f>
        <v>8.4104235906772296E-3</v>
      </c>
    </row>
    <row r="533" spans="1:7" x14ac:dyDescent="0.15">
      <c r="A533" s="7">
        <v>40176</v>
      </c>
      <c r="B533" s="12">
        <f>指数!B533/指数!B532-1</f>
        <v>6.4138131283366651E-3</v>
      </c>
      <c r="C533" s="12">
        <f>指数!C533/指数!C532-1</f>
        <v>3.6854567245532266E-3</v>
      </c>
      <c r="D533" s="12">
        <f>指数!D533/指数!D532-1</f>
        <v>5.748600988842556E-3</v>
      </c>
      <c r="E533" s="12">
        <f>指数!E533/指数!E532-1</f>
        <v>2.3106891764811177E-2</v>
      </c>
      <c r="F533" s="12">
        <f>指数!F533/指数!F532-1</f>
        <v>7.9924075764241653E-3</v>
      </c>
      <c r="G533" s="12">
        <f>指数!G533/指数!G532-1</f>
        <v>1.6395060069736012E-3</v>
      </c>
    </row>
    <row r="534" spans="1:7" x14ac:dyDescent="0.15">
      <c r="A534" s="7">
        <v>40177</v>
      </c>
      <c r="B534" s="12">
        <f>指数!B534/指数!B533-1</f>
        <v>1.6602204105417906E-2</v>
      </c>
      <c r="C534" s="12">
        <f>指数!C534/指数!C533-1</f>
        <v>-3.9273232368493005E-3</v>
      </c>
      <c r="D534" s="12">
        <f>指数!D534/指数!D533-1</f>
        <v>-3.3416529920894389E-3</v>
      </c>
      <c r="E534" s="12">
        <f>指数!E534/指数!E533-1</f>
        <v>2.2576268219022255E-2</v>
      </c>
      <c r="F534" s="12">
        <f>指数!F534/指数!F533-1</f>
        <v>1.6828457950499365E-2</v>
      </c>
      <c r="G534" s="12">
        <f>指数!G534/指数!G533-1</f>
        <v>5.4365139245176053E-3</v>
      </c>
    </row>
    <row r="535" spans="1:7" x14ac:dyDescent="0.15">
      <c r="A535" s="7">
        <v>40178</v>
      </c>
      <c r="B535" s="12">
        <f>指数!B535/指数!B534-1</f>
        <v>4.7262325576167274E-3</v>
      </c>
      <c r="C535" s="12">
        <f>指数!C535/指数!C534-1</f>
        <v>8.8122769097203069E-3</v>
      </c>
      <c r="D535" s="12">
        <f>指数!D535/指数!D534-1</f>
        <v>1.2608956325231624E-2</v>
      </c>
      <c r="E535" s="12">
        <f>指数!E535/指数!E534-1</f>
        <v>6.095159826732921E-3</v>
      </c>
      <c r="F535" s="12">
        <f>指数!F535/指数!F534-1</f>
        <v>-8.1241973363987974E-4</v>
      </c>
      <c r="G535" s="12">
        <f>指数!G535/指数!G534-1</f>
        <v>-1.6446477035382268E-3</v>
      </c>
    </row>
    <row r="536" spans="1:7" x14ac:dyDescent="0.15">
      <c r="A536" s="7">
        <v>40182</v>
      </c>
      <c r="B536" s="12">
        <f>指数!B536/指数!B535-1</f>
        <v>-1.131253356005002E-2</v>
      </c>
      <c r="C536" s="12">
        <f>指数!C536/指数!C535-1</f>
        <v>5.6362521598571913E-3</v>
      </c>
      <c r="D536" s="12">
        <f>指数!D536/指数!D535-1</f>
        <v>3.5274453006870488E-3</v>
      </c>
      <c r="E536" s="12">
        <f>指数!E536/指数!E535-1</f>
        <v>-2.1569695216377527E-2</v>
      </c>
      <c r="F536" s="12">
        <f>指数!F536/指数!F535-1</f>
        <v>-8.1450052370890536E-3</v>
      </c>
      <c r="G536" s="12">
        <f>指数!G536/指数!G535-1</f>
        <v>-3.4408673992428751E-3</v>
      </c>
    </row>
    <row r="537" spans="1:7" x14ac:dyDescent="0.15">
      <c r="A537" s="7">
        <v>40183</v>
      </c>
      <c r="B537" s="12">
        <f>指数!B537/指数!B536-1</f>
        <v>8.1493990490011381E-3</v>
      </c>
      <c r="C537" s="12">
        <f>指数!C537/指数!C536-1</f>
        <v>1.0406759294362411E-2</v>
      </c>
      <c r="D537" s="12">
        <f>指数!D537/指数!D536-1</f>
        <v>1.2585181436743698E-2</v>
      </c>
      <c r="E537" s="12">
        <f>指数!E537/指数!E536-1</f>
        <v>4.5203537668165428E-2</v>
      </c>
      <c r="F537" s="12">
        <f>指数!F537/指数!F536-1</f>
        <v>-3.869683659625478E-3</v>
      </c>
      <c r="G537" s="12">
        <f>指数!G537/指数!G536-1</f>
        <v>5.1120781226101641E-3</v>
      </c>
    </row>
    <row r="538" spans="1:7" x14ac:dyDescent="0.15">
      <c r="A538" s="7">
        <v>40184</v>
      </c>
      <c r="B538" s="12">
        <f>指数!B538/指数!B537-1</f>
        <v>-6.2597501711540993E-3</v>
      </c>
      <c r="C538" s="12">
        <f>指数!C538/指数!C537-1</f>
        <v>-1.5776296936679257E-3</v>
      </c>
      <c r="D538" s="12">
        <f>指数!D538/指数!D537-1</f>
        <v>-2.0976059055672902E-3</v>
      </c>
      <c r="E538" s="12">
        <f>指数!E538/指数!E537-1</f>
        <v>-8.3451896596196118E-3</v>
      </c>
      <c r="F538" s="12">
        <f>指数!F538/指数!F537-1</f>
        <v>8.3659754914293671E-3</v>
      </c>
      <c r="G538" s="12">
        <f>指数!G538/指数!G537-1</f>
        <v>8.984014291044673E-4</v>
      </c>
    </row>
    <row r="539" spans="1:7" x14ac:dyDescent="0.15">
      <c r="A539" s="7">
        <v>40185</v>
      </c>
      <c r="B539" s="12">
        <f>指数!B539/指数!B538-1</f>
        <v>-1.9840586380102332E-2</v>
      </c>
      <c r="C539" s="12">
        <f>指数!C539/指数!C538-1</f>
        <v>-2.0025141309985339E-2</v>
      </c>
      <c r="D539" s="12">
        <f>指数!D539/指数!D538-1</f>
        <v>-2.0595705690936383E-2</v>
      </c>
      <c r="E539" s="12">
        <f>指数!E539/指数!E538-1</f>
        <v>-2.3199033443525141E-2</v>
      </c>
      <c r="F539" s="12">
        <f>指数!F539/指数!F538-1</f>
        <v>-2.913777004825413E-2</v>
      </c>
      <c r="G539" s="12">
        <f>指数!G539/指数!G538-1</f>
        <v>-2.4899411044375874E-2</v>
      </c>
    </row>
    <row r="540" spans="1:7" x14ac:dyDescent="0.15">
      <c r="A540" s="7">
        <v>40186</v>
      </c>
      <c r="B540" s="12">
        <f>指数!B540/指数!B539-1</f>
        <v>2.4975082530116488E-3</v>
      </c>
      <c r="C540" s="12">
        <f>指数!C540/指数!C539-1</f>
        <v>1.2399196261179135E-2</v>
      </c>
      <c r="D540" s="12">
        <f>指数!D540/指数!D539-1</f>
        <v>1.2980491428886021E-2</v>
      </c>
      <c r="E540" s="12">
        <f>指数!E540/指数!E539-1</f>
        <v>1.9850370637599646E-2</v>
      </c>
      <c r="F540" s="12">
        <f>指数!F540/指数!F539-1</f>
        <v>4.2948073209947424E-4</v>
      </c>
      <c r="G540" s="12">
        <f>指数!G540/指数!G539-1</f>
        <v>5.935294821193704E-3</v>
      </c>
    </row>
    <row r="541" spans="1:7" x14ac:dyDescent="0.15">
      <c r="A541" s="7">
        <v>40189</v>
      </c>
      <c r="B541" s="12">
        <f>指数!B541/指数!B540-1</f>
        <v>5.5170352831646063E-4</v>
      </c>
      <c r="C541" s="12">
        <f>指数!C541/指数!C540-1</f>
        <v>6.3130613917532497E-3</v>
      </c>
      <c r="D541" s="12">
        <f>指数!D541/指数!D540-1</f>
        <v>7.2819544702416028E-3</v>
      </c>
      <c r="E541" s="12">
        <f>指数!E541/指数!E540-1</f>
        <v>2.1123201832699001E-2</v>
      </c>
      <c r="F541" s="12">
        <f>指数!F541/指数!F540-1</f>
        <v>-7.9658324129757707E-3</v>
      </c>
      <c r="G541" s="12">
        <f>指数!G541/指数!G540-1</f>
        <v>-3.1635155362582656E-3</v>
      </c>
    </row>
    <row r="542" spans="1:7" x14ac:dyDescent="0.15">
      <c r="A542" s="7">
        <v>40190</v>
      </c>
      <c r="B542" s="12">
        <f>指数!B542/指数!B541-1</f>
        <v>1.5183584382763016E-2</v>
      </c>
      <c r="C542" s="12">
        <f>指数!C542/指数!C541-1</f>
        <v>2.1281326010631929E-2</v>
      </c>
      <c r="D542" s="12">
        <f>指数!D542/指数!D541-1</f>
        <v>2.0598030535243339E-2</v>
      </c>
      <c r="E542" s="12">
        <f>指数!E542/指数!E541-1</f>
        <v>2.1939953810621304E-3</v>
      </c>
      <c r="F542" s="12">
        <f>指数!F542/指数!F541-1</f>
        <v>8.9433660788260649E-3</v>
      </c>
      <c r="G542" s="12">
        <f>指数!G542/指数!G541-1</f>
        <v>2.9062523295811493E-2</v>
      </c>
    </row>
    <row r="543" spans="1:7" x14ac:dyDescent="0.15">
      <c r="A543" s="7">
        <v>40191</v>
      </c>
      <c r="B543" s="12">
        <f>指数!B543/指数!B542-1</f>
        <v>-3.2187432813189587E-2</v>
      </c>
      <c r="C543" s="12">
        <f>指数!C543/指数!C542-1</f>
        <v>-1.0477128564131077E-2</v>
      </c>
      <c r="D543" s="12">
        <f>指数!D543/指数!D542-1</f>
        <v>-1.2392108508014976E-2</v>
      </c>
      <c r="E543" s="12">
        <f>指数!E543/指数!E542-1</f>
        <v>-5.2573535463269261E-2</v>
      </c>
      <c r="F543" s="12">
        <f>指数!F543/指数!F542-1</f>
        <v>-3.4686530833693885E-2</v>
      </c>
      <c r="G543" s="12">
        <f>指数!G543/指数!G542-1</f>
        <v>6.4431336024008967E-3</v>
      </c>
    </row>
    <row r="544" spans="1:7" x14ac:dyDescent="0.15">
      <c r="A544" s="7">
        <v>40192</v>
      </c>
      <c r="B544" s="12">
        <f>指数!B544/指数!B543-1</f>
        <v>1.4004103895193021E-2</v>
      </c>
      <c r="C544" s="12">
        <f>指数!C544/指数!C543-1</f>
        <v>2.6808857290972377E-2</v>
      </c>
      <c r="D544" s="12">
        <f>指数!D544/指数!D543-1</f>
        <v>2.7641283119153259E-2</v>
      </c>
      <c r="E544" s="12">
        <f>指数!E544/指数!E543-1</f>
        <v>1.3837974947445097E-2</v>
      </c>
      <c r="F544" s="12">
        <f>指数!F544/指数!F543-1</f>
        <v>1.2725767495556983E-2</v>
      </c>
      <c r="G544" s="12">
        <f>指数!G544/指数!G543-1</f>
        <v>2.9989943713587097E-2</v>
      </c>
    </row>
    <row r="545" spans="1:7" x14ac:dyDescent="0.15">
      <c r="A545" s="7">
        <v>40193</v>
      </c>
      <c r="B545" s="12">
        <f>指数!B545/指数!B544-1</f>
        <v>3.9463253628513328E-3</v>
      </c>
      <c r="C545" s="12">
        <f>指数!C545/指数!C544-1</f>
        <v>7.1169470312464345E-3</v>
      </c>
      <c r="D545" s="12">
        <f>指数!D545/指数!D544-1</f>
        <v>1.0585121385025875E-2</v>
      </c>
      <c r="E545" s="12">
        <f>指数!E545/指数!E544-1</f>
        <v>-5.0723582181626536E-3</v>
      </c>
      <c r="F545" s="12">
        <f>指数!F545/指数!F544-1</f>
        <v>-2.4111746507921028E-3</v>
      </c>
      <c r="G545" s="12">
        <f>指数!G545/指数!G544-1</f>
        <v>4.7898954968192964E-3</v>
      </c>
    </row>
    <row r="546" spans="1:7" x14ac:dyDescent="0.15">
      <c r="A546" s="7">
        <v>40196</v>
      </c>
      <c r="B546" s="12">
        <f>指数!B546/指数!B545-1</f>
        <v>5.1511166495346039E-3</v>
      </c>
      <c r="C546" s="12">
        <f>指数!C546/指数!C545-1</f>
        <v>1.7147430834202337E-2</v>
      </c>
      <c r="D546" s="12">
        <f>指数!D546/指数!D545-1</f>
        <v>1.6307113001251539E-2</v>
      </c>
      <c r="E546" s="12">
        <f>指数!E546/指数!E545-1</f>
        <v>-2.7334028022976464E-2</v>
      </c>
      <c r="F546" s="12">
        <f>指数!F546/指数!F545-1</f>
        <v>6.3826908041137997E-3</v>
      </c>
      <c r="G546" s="12">
        <f>指数!G546/指数!G545-1</f>
        <v>1.9652455563393678E-2</v>
      </c>
    </row>
    <row r="547" spans="1:7" x14ac:dyDescent="0.15">
      <c r="A547" s="7">
        <v>40197</v>
      </c>
      <c r="B547" s="12">
        <f>指数!B547/指数!B546-1</f>
        <v>1.9424797467921806E-3</v>
      </c>
      <c r="C547" s="12">
        <f>指数!C547/指数!C546-1</f>
        <v>1.9879645314002659E-4</v>
      </c>
      <c r="D547" s="12">
        <f>指数!D547/指数!D546-1</f>
        <v>1.3519079857626792E-3</v>
      </c>
      <c r="E547" s="12">
        <f>指数!E547/指数!E546-1</f>
        <v>1.0651201912435182E-2</v>
      </c>
      <c r="F547" s="12">
        <f>指数!F547/指数!F546-1</f>
        <v>8.6393007881073736E-3</v>
      </c>
      <c r="G547" s="12">
        <f>指数!G547/指数!G546-1</f>
        <v>-4.8408313601684405E-3</v>
      </c>
    </row>
    <row r="548" spans="1:7" x14ac:dyDescent="0.15">
      <c r="A548" s="7">
        <v>40198</v>
      </c>
      <c r="B548" s="12">
        <f>指数!B548/指数!B547-1</f>
        <v>-3.2231117497462658E-2</v>
      </c>
      <c r="C548" s="12">
        <f>指数!C548/指数!C547-1</f>
        <v>-3.7049536026766083E-2</v>
      </c>
      <c r="D548" s="12">
        <f>指数!D548/指数!D547-1</f>
        <v>-3.2423082196837871E-2</v>
      </c>
      <c r="E548" s="12">
        <f>指数!E548/指数!E547-1</f>
        <v>-3.3158706241020353E-2</v>
      </c>
      <c r="F548" s="12">
        <f>指数!F548/指数!F547-1</f>
        <v>-3.9008602333702291E-2</v>
      </c>
      <c r="G548" s="12">
        <f>指数!G548/指数!G547-1</f>
        <v>-3.3568914973240105E-2</v>
      </c>
    </row>
    <row r="549" spans="1:7" x14ac:dyDescent="0.15">
      <c r="A549" s="7">
        <v>40199</v>
      </c>
      <c r="B549" s="12">
        <f>指数!B549/指数!B548-1</f>
        <v>4.1656478407274822E-3</v>
      </c>
      <c r="C549" s="12">
        <f>指数!C549/指数!C548-1</f>
        <v>3.4701692298761966E-3</v>
      </c>
      <c r="D549" s="12">
        <f>指数!D549/指数!D548-1</f>
        <v>4.2906197198453455E-3</v>
      </c>
      <c r="E549" s="12">
        <f>指数!E549/指数!E548-1</f>
        <v>8.2545780741734021E-3</v>
      </c>
      <c r="F549" s="12">
        <f>指数!F549/指数!F548-1</f>
        <v>-1.5352068714379885E-2</v>
      </c>
      <c r="G549" s="12">
        <f>指数!G549/指数!G548-1</f>
        <v>5.4689985390337092E-3</v>
      </c>
    </row>
    <row r="550" spans="1:7" x14ac:dyDescent="0.15">
      <c r="A550" s="7">
        <v>40200</v>
      </c>
      <c r="B550" s="12">
        <f>指数!B550/指数!B549-1</f>
        <v>-1.2430432703450567E-2</v>
      </c>
      <c r="C550" s="12">
        <f>指数!C550/指数!C549-1</f>
        <v>-2.7710345152671456E-2</v>
      </c>
      <c r="D550" s="12">
        <f>指数!D550/指数!D549-1</f>
        <v>-2.9339423371244178E-2</v>
      </c>
      <c r="E550" s="12">
        <f>指数!E550/指数!E549-1</f>
        <v>-2.4938440246598526E-2</v>
      </c>
      <c r="F550" s="12">
        <f>指数!F550/指数!F549-1</f>
        <v>-3.1828588200763064E-2</v>
      </c>
      <c r="G550" s="12">
        <f>指数!G550/指数!G549-1</f>
        <v>-1.6871956921291176E-2</v>
      </c>
    </row>
    <row r="551" spans="1:7" x14ac:dyDescent="0.15">
      <c r="A551" s="7">
        <v>40203</v>
      </c>
      <c r="B551" s="12">
        <f>指数!B551/指数!B550-1</f>
        <v>-1.1345136949676093E-2</v>
      </c>
      <c r="C551" s="12">
        <f>指数!C551/指数!C550-1</f>
        <v>-1.2499228714730304E-2</v>
      </c>
      <c r="D551" s="12">
        <f>指数!D551/指数!D550-1</f>
        <v>-1.4367250541232002E-2</v>
      </c>
      <c r="E551" s="12">
        <f>指数!E551/指数!E550-1</f>
        <v>3.594503175146091E-4</v>
      </c>
      <c r="F551" s="12">
        <f>指数!F551/指数!F550-1</f>
        <v>-2.7923295822015248E-2</v>
      </c>
      <c r="G551" s="12">
        <f>指数!G551/指数!G550-1</f>
        <v>-9.3638025893946208E-3</v>
      </c>
    </row>
    <row r="552" spans="1:7" x14ac:dyDescent="0.15">
      <c r="A552" s="7">
        <v>40204</v>
      </c>
      <c r="B552" s="12">
        <f>指数!B552/指数!B551-1</f>
        <v>-2.5603889411390024E-2</v>
      </c>
      <c r="C552" s="12">
        <f>指数!C552/指数!C551-1</f>
        <v>-4.1681171839434428E-2</v>
      </c>
      <c r="D552" s="12">
        <f>指数!D552/指数!D551-1</f>
        <v>-4.0866431890792976E-2</v>
      </c>
      <c r="E552" s="12">
        <f>指数!E552/指数!E551-1</f>
        <v>-2.1697470010503372E-2</v>
      </c>
      <c r="F552" s="12">
        <f>指数!F552/指数!F551-1</f>
        <v>-3.2638346002228924E-2</v>
      </c>
      <c r="G552" s="12">
        <f>指数!G552/指数!G551-1</f>
        <v>-2.6341491677495776E-2</v>
      </c>
    </row>
    <row r="553" spans="1:7" x14ac:dyDescent="0.15">
      <c r="A553" s="7">
        <v>40205</v>
      </c>
      <c r="B553" s="12">
        <f>指数!B553/指数!B552-1</f>
        <v>-1.3639447391143422E-2</v>
      </c>
      <c r="C553" s="12">
        <f>指数!C553/指数!C552-1</f>
        <v>-6.3501599765275474E-3</v>
      </c>
      <c r="D553" s="12">
        <f>指数!D553/指数!D552-1</f>
        <v>-7.6438274496443137E-3</v>
      </c>
      <c r="E553" s="12">
        <f>指数!E553/指数!E552-1</f>
        <v>-1.3297797199174899E-2</v>
      </c>
      <c r="F553" s="12">
        <f>指数!F553/指数!F552-1</f>
        <v>-5.8675607711651256E-3</v>
      </c>
      <c r="G553" s="12">
        <f>指数!G553/指数!G552-1</f>
        <v>-4.4736025570729643E-3</v>
      </c>
    </row>
    <row r="554" spans="1:7" x14ac:dyDescent="0.15">
      <c r="A554" s="7">
        <v>40206</v>
      </c>
      <c r="B554" s="12">
        <f>指数!B554/指数!B553-1</f>
        <v>2.5011176869662588E-3</v>
      </c>
      <c r="C554" s="12">
        <f>指数!C554/指数!C553-1</f>
        <v>1.6233469491060859E-2</v>
      </c>
      <c r="D554" s="12">
        <f>指数!D554/指数!D553-1</f>
        <v>1.2732946648452925E-2</v>
      </c>
      <c r="E554" s="12">
        <f>指数!E554/指数!E553-1</f>
        <v>-1.5557740214373617E-3</v>
      </c>
      <c r="F554" s="12">
        <f>指数!F554/指数!F553-1</f>
        <v>7.8912094089160778E-3</v>
      </c>
      <c r="G554" s="12">
        <f>指数!G554/指数!G553-1</f>
        <v>2.3348056178791765E-2</v>
      </c>
    </row>
    <row r="555" spans="1:7" x14ac:dyDescent="0.15">
      <c r="A555" s="7">
        <v>40207</v>
      </c>
      <c r="B555" s="12">
        <f>指数!B555/指数!B554-1</f>
        <v>-7.5158190839441641E-4</v>
      </c>
      <c r="C555" s="12">
        <f>指数!C555/指数!C554-1</f>
        <v>8.8253335731645066E-3</v>
      </c>
      <c r="D555" s="12">
        <f>指数!D555/指数!D554-1</f>
        <v>9.9528253029632641E-3</v>
      </c>
      <c r="E555" s="12">
        <f>指数!E555/指数!E554-1</f>
        <v>-7.2652187213217978E-4</v>
      </c>
      <c r="F555" s="12">
        <f>指数!F555/指数!F554-1</f>
        <v>-3.2518930049979522E-3</v>
      </c>
      <c r="G555" s="12">
        <f>指数!G555/指数!G554-1</f>
        <v>1.8559776373156422E-2</v>
      </c>
    </row>
    <row r="556" spans="1:7" x14ac:dyDescent="0.15">
      <c r="A556" s="7">
        <v>40210</v>
      </c>
      <c r="B556" s="12">
        <f>指数!B556/指数!B555-1</f>
        <v>-1.6057250574253445E-2</v>
      </c>
      <c r="C556" s="12">
        <f>指数!C556/指数!C555-1</f>
        <v>-9.8933628976032306E-3</v>
      </c>
      <c r="D556" s="12">
        <f>指数!D556/指数!D555-1</f>
        <v>-1.173339051632516E-2</v>
      </c>
      <c r="E556" s="12">
        <f>指数!E556/指数!E555-1</f>
        <v>-5.0271687138866539E-2</v>
      </c>
      <c r="F556" s="12">
        <f>指数!F556/指数!F555-1</f>
        <v>-2.7942170209652395E-2</v>
      </c>
      <c r="G556" s="12">
        <f>指数!G556/指数!G555-1</f>
        <v>9.7446683884021557E-3</v>
      </c>
    </row>
    <row r="557" spans="1:7" x14ac:dyDescent="0.15">
      <c r="A557" s="7">
        <v>40211</v>
      </c>
      <c r="B557" s="12">
        <f>指数!B557/指数!B556-1</f>
        <v>-2.0680620799249372E-3</v>
      </c>
      <c r="C557" s="12">
        <f>指数!C557/指数!C556-1</f>
        <v>-6.8338654975214075E-3</v>
      </c>
      <c r="D557" s="12">
        <f>指数!D557/指数!D556-1</f>
        <v>-3.4221859537071353E-3</v>
      </c>
      <c r="E557" s="12">
        <f>指数!E557/指数!E556-1</f>
        <v>-9.8008602193861982E-3</v>
      </c>
      <c r="F557" s="12">
        <f>指数!F557/指数!F556-1</f>
        <v>-2.6079833514135453E-3</v>
      </c>
      <c r="G557" s="12">
        <f>指数!G557/指数!G556-1</f>
        <v>-1.2123117488971213E-2</v>
      </c>
    </row>
    <row r="558" spans="1:7" x14ac:dyDescent="0.15">
      <c r="A558" s="7">
        <v>40212</v>
      </c>
      <c r="B558" s="12">
        <f>指数!B558/指数!B557-1</f>
        <v>2.6867417415985528E-2</v>
      </c>
      <c r="C558" s="12">
        <f>指数!C558/指数!C557-1</f>
        <v>1.4252272901619456E-2</v>
      </c>
      <c r="D558" s="12">
        <f>指数!D558/指数!D557-1</f>
        <v>1.8783709267844673E-2</v>
      </c>
      <c r="E558" s="12">
        <f>指数!E558/指数!E557-1</f>
        <v>3.8950602213541741E-2</v>
      </c>
      <c r="F558" s="12">
        <f>指数!F558/指数!F557-1</f>
        <v>2.898036012359273E-2</v>
      </c>
      <c r="G558" s="12">
        <f>指数!G558/指数!G557-1</f>
        <v>-7.1594586159885454E-3</v>
      </c>
    </row>
    <row r="559" spans="1:7" x14ac:dyDescent="0.15">
      <c r="A559" s="7">
        <v>40213</v>
      </c>
      <c r="B559" s="12">
        <f>指数!B559/指数!B558-1</f>
        <v>-3.6895800316956162E-3</v>
      </c>
      <c r="C559" s="12">
        <f>指数!C559/指数!C558-1</f>
        <v>1.0396325531505157E-2</v>
      </c>
      <c r="D559" s="12">
        <f>指数!D559/指数!D558-1</f>
        <v>1.379609927430514E-2</v>
      </c>
      <c r="E559" s="12">
        <f>指数!E559/指数!E558-1</f>
        <v>-7.9993733661011257E-3</v>
      </c>
      <c r="F559" s="12">
        <f>指数!F559/指数!F558-1</f>
        <v>-6.6613743830462591E-3</v>
      </c>
      <c r="G559" s="12">
        <f>指数!G559/指数!G558-1</f>
        <v>5.999243115139663E-3</v>
      </c>
    </row>
    <row r="560" spans="1:7" x14ac:dyDescent="0.15">
      <c r="A560" s="7">
        <v>40214</v>
      </c>
      <c r="B560" s="12">
        <f>指数!B560/指数!B559-1</f>
        <v>-2.0414440164036263E-2</v>
      </c>
      <c r="C560" s="12">
        <f>指数!C560/指数!C559-1</f>
        <v>-2.2037273956320047E-2</v>
      </c>
      <c r="D560" s="12">
        <f>指数!D560/指数!D559-1</f>
        <v>-1.8892221537361698E-2</v>
      </c>
      <c r="E560" s="12">
        <f>指数!E560/指数!E559-1</f>
        <v>-2.2967744482608854E-2</v>
      </c>
      <c r="F560" s="12">
        <f>指数!F560/指数!F559-1</f>
        <v>-2.531271716469774E-2</v>
      </c>
      <c r="G560" s="12">
        <f>指数!G560/指数!G559-1</f>
        <v>-1.7376485727559343E-2</v>
      </c>
    </row>
    <row r="561" spans="1:7" x14ac:dyDescent="0.15">
      <c r="A561" s="7">
        <v>40217</v>
      </c>
      <c r="B561" s="12">
        <f>指数!B561/指数!B560-1</f>
        <v>-6.6601333929583451E-4</v>
      </c>
      <c r="C561" s="12">
        <f>指数!C561/指数!C560-1</f>
        <v>-9.2779655277097639E-5</v>
      </c>
      <c r="D561" s="12">
        <f>指数!D561/指数!D560-1</f>
        <v>-7.4735273647874578E-4</v>
      </c>
      <c r="E561" s="12">
        <f>指数!E561/指数!E560-1</f>
        <v>1.7941387426885891E-2</v>
      </c>
      <c r="F561" s="12">
        <f>指数!F561/指数!F560-1</f>
        <v>3.4490134217421975E-3</v>
      </c>
      <c r="G561" s="12">
        <f>指数!G561/指数!G560-1</f>
        <v>-3.5752464911749104E-3</v>
      </c>
    </row>
    <row r="562" spans="1:7" x14ac:dyDescent="0.15">
      <c r="A562" s="7">
        <v>40218</v>
      </c>
      <c r="B562" s="12">
        <f>指数!B562/指数!B561-1</f>
        <v>5.7759624752855565E-3</v>
      </c>
      <c r="C562" s="12">
        <f>指数!C562/指数!C561-1</f>
        <v>2.3197066035085534E-4</v>
      </c>
      <c r="D562" s="12">
        <f>指数!D562/指数!D561-1</f>
        <v>-2.9215300403406808E-4</v>
      </c>
      <c r="E562" s="12">
        <f>指数!E562/指数!E561-1</f>
        <v>4.9620403910088928E-3</v>
      </c>
      <c r="F562" s="12">
        <f>指数!F562/指数!F561-1</f>
        <v>7.2784276109527646E-3</v>
      </c>
      <c r="G562" s="12">
        <f>指数!G562/指数!G561-1</f>
        <v>-2.5677094268317102E-3</v>
      </c>
    </row>
    <row r="563" spans="1:7" x14ac:dyDescent="0.15">
      <c r="A563" s="7">
        <v>40219</v>
      </c>
      <c r="B563" s="12">
        <f>指数!B563/指数!B562-1</f>
        <v>1.4180279503595683E-2</v>
      </c>
      <c r="C563" s="12">
        <f>指数!C563/指数!C562-1</f>
        <v>1.2607000642409716E-2</v>
      </c>
      <c r="D563" s="12">
        <f>指数!D563/指数!D562-1</f>
        <v>1.2411948575396403E-2</v>
      </c>
      <c r="E563" s="12">
        <f>指数!E563/指数!E562-1</f>
        <v>2.2623808818446722E-2</v>
      </c>
      <c r="F563" s="12">
        <f>指数!F563/指数!F562-1</f>
        <v>1.5046842279290207E-2</v>
      </c>
      <c r="G563" s="12">
        <f>指数!G563/指数!G562-1</f>
        <v>1.149497870871441E-2</v>
      </c>
    </row>
    <row r="564" spans="1:7" x14ac:dyDescent="0.15">
      <c r="A564" s="7">
        <v>40220</v>
      </c>
      <c r="B564" s="12">
        <f>指数!B564/指数!B563-1</f>
        <v>1.9507611702078709E-3</v>
      </c>
      <c r="C564" s="12">
        <f>指数!C564/指数!C563-1</f>
        <v>-2.2284569138275589E-3</v>
      </c>
      <c r="D564" s="12">
        <f>指数!D564/指数!D563-1</f>
        <v>-5.3782312108294761E-3</v>
      </c>
      <c r="E564" s="12">
        <f>指数!E564/指数!E563-1</f>
        <v>-3.4377534860364767E-3</v>
      </c>
      <c r="F564" s="12">
        <f>指数!F564/指数!F563-1</f>
        <v>2.6303216671444307E-2</v>
      </c>
      <c r="G564" s="12">
        <f>指数!G564/指数!G563-1</f>
        <v>4.3159958213501159E-3</v>
      </c>
    </row>
    <row r="565" spans="1:7" x14ac:dyDescent="0.15">
      <c r="A565" s="7">
        <v>40221</v>
      </c>
      <c r="B565" s="12">
        <f>指数!B565/指数!B564-1</f>
        <v>9.5888709477083278E-3</v>
      </c>
      <c r="C565" s="12">
        <f>指数!C565/指数!C564-1</f>
        <v>1.3703598284869445E-2</v>
      </c>
      <c r="D565" s="12">
        <f>指数!D565/指数!D564-1</f>
        <v>1.3733042652531946E-2</v>
      </c>
      <c r="E565" s="12">
        <f>指数!E565/指数!E564-1</f>
        <v>1.6957364341085857E-3</v>
      </c>
      <c r="F565" s="12">
        <f>指数!F565/指数!F564-1</f>
        <v>8.0619905710681561E-3</v>
      </c>
      <c r="G565" s="12">
        <f>指数!G565/指数!G564-1</f>
        <v>1.1278211068104449E-2</v>
      </c>
    </row>
    <row r="566" spans="1:7" x14ac:dyDescent="0.15">
      <c r="A566" s="7">
        <v>40231</v>
      </c>
      <c r="B566" s="12">
        <f>指数!B566/指数!B565-1</f>
        <v>-5.5178268251273588E-3</v>
      </c>
      <c r="C566" s="12">
        <f>指数!C566/指数!C565-1</f>
        <v>7.5403852163158369E-4</v>
      </c>
      <c r="D566" s="12">
        <f>指数!D566/指数!D565-1</f>
        <v>6.0486272066839764E-3</v>
      </c>
      <c r="E566" s="12">
        <f>指数!E566/指数!E565-1</f>
        <v>5.5139056831923217E-3</v>
      </c>
      <c r="F566" s="12">
        <f>指数!F566/指数!F565-1</f>
        <v>-3.6901918144072177E-3</v>
      </c>
      <c r="G566" s="12">
        <f>指数!G566/指数!G565-1</f>
        <v>-6.4337011197512783E-4</v>
      </c>
    </row>
    <row r="567" spans="1:7" x14ac:dyDescent="0.15">
      <c r="A567" s="7">
        <v>40232</v>
      </c>
      <c r="B567" s="12">
        <f>指数!B567/指数!B566-1</f>
        <v>-1.0735029412310526E-2</v>
      </c>
      <c r="C567" s="12">
        <f>指数!C567/指数!C566-1</f>
        <v>8.9601882544600997E-3</v>
      </c>
      <c r="D567" s="12">
        <f>指数!D567/指数!D566-1</f>
        <v>1.6286148123359379E-2</v>
      </c>
      <c r="E567" s="12">
        <f>指数!E567/指数!E566-1</f>
        <v>-2.6725672230506592E-2</v>
      </c>
      <c r="F567" s="12">
        <f>指数!F567/指数!F566-1</f>
        <v>-9.7842575425585165E-3</v>
      </c>
      <c r="G567" s="12">
        <f>指数!G567/指数!G566-1</f>
        <v>1.2484084790903349E-2</v>
      </c>
    </row>
    <row r="568" spans="1:7" x14ac:dyDescent="0.15">
      <c r="A568" s="7">
        <v>40233</v>
      </c>
      <c r="B568" s="12">
        <f>指数!B568/指数!B567-1</f>
        <v>1.4334261855857067E-2</v>
      </c>
      <c r="C568" s="12">
        <f>指数!C568/指数!C567-1</f>
        <v>2.1782178217821802E-2</v>
      </c>
      <c r="D568" s="12">
        <f>指数!D568/指数!D567-1</f>
        <v>2.1376586779803031E-2</v>
      </c>
      <c r="E568" s="12">
        <f>指数!E568/指数!E567-1</f>
        <v>1.1080688366760016E-2</v>
      </c>
      <c r="F568" s="12">
        <f>指数!F568/指数!F567-1</f>
        <v>2.6570438897352444E-2</v>
      </c>
      <c r="G568" s="12">
        <f>指数!G568/指数!G567-1</f>
        <v>2.874065974120632E-2</v>
      </c>
    </row>
    <row r="569" spans="1:7" x14ac:dyDescent="0.15">
      <c r="A569" s="7">
        <v>40234</v>
      </c>
      <c r="B569" s="12">
        <f>指数!B569/指数!B568-1</f>
        <v>1.4686482887858787E-2</v>
      </c>
      <c r="C569" s="12">
        <f>指数!C569/指数!C568-1</f>
        <v>1.6173281712274168E-2</v>
      </c>
      <c r="D569" s="12">
        <f>指数!D569/指数!D568-1</f>
        <v>1.8729466670760697E-2</v>
      </c>
      <c r="E569" s="12">
        <f>指数!E569/指数!E568-1</f>
        <v>1.7382293133114457E-2</v>
      </c>
      <c r="F569" s="12">
        <f>指数!F569/指数!F568-1</f>
        <v>2.7648585238060353E-3</v>
      </c>
      <c r="G569" s="12">
        <f>指数!G569/指数!G568-1</f>
        <v>6.383569247849108E-3</v>
      </c>
    </row>
    <row r="570" spans="1:7" x14ac:dyDescent="0.15">
      <c r="A570" s="7">
        <v>40235</v>
      </c>
      <c r="B570" s="12">
        <f>指数!B570/指数!B569-1</f>
        <v>-3.1772742874673909E-3</v>
      </c>
      <c r="C570" s="12">
        <f>指数!C570/指数!C569-1</f>
        <v>1.015125367982872E-3</v>
      </c>
      <c r="D570" s="12">
        <f>指数!D570/指数!D569-1</f>
        <v>1.782538869250283E-3</v>
      </c>
      <c r="E570" s="12">
        <f>指数!E570/指数!E569-1</f>
        <v>-1.289566236811257E-2</v>
      </c>
      <c r="F570" s="12">
        <f>指数!F570/指数!F569-1</f>
        <v>-1.3728302791545577E-2</v>
      </c>
      <c r="G570" s="12">
        <f>指数!G570/指数!G569-1</f>
        <v>8.8955651265683056E-3</v>
      </c>
    </row>
    <row r="571" spans="1:7" x14ac:dyDescent="0.15">
      <c r="A571" s="7">
        <v>40238</v>
      </c>
      <c r="B571" s="12">
        <f>指数!B571/指数!B570-1</f>
        <v>1.3026903984861393E-2</v>
      </c>
      <c r="C571" s="12">
        <f>指数!C571/指数!C570-1</f>
        <v>1.1133478759005611E-2</v>
      </c>
      <c r="D571" s="12">
        <f>指数!D571/指数!D570-1</f>
        <v>1.4731354253074258E-2</v>
      </c>
      <c r="E571" s="12">
        <f>指数!E571/指数!E570-1</f>
        <v>1.2596861492932598E-2</v>
      </c>
      <c r="F571" s="12">
        <f>指数!F571/指数!F570-1</f>
        <v>1.187821684242274E-2</v>
      </c>
      <c r="G571" s="12">
        <f>指数!G571/指数!G570-1</f>
        <v>5.4884124897733866E-3</v>
      </c>
    </row>
    <row r="572" spans="1:7" x14ac:dyDescent="0.15">
      <c r="A572" s="7">
        <v>40239</v>
      </c>
      <c r="B572" s="12">
        <f>指数!B572/指数!B571-1</f>
        <v>-3.964601343993901E-3</v>
      </c>
      <c r="C572" s="12">
        <f>指数!C572/指数!C571-1</f>
        <v>8.57825093304454E-4</v>
      </c>
      <c r="D572" s="12">
        <f>指数!D572/指数!D571-1</f>
        <v>5.823939143012602E-4</v>
      </c>
      <c r="E572" s="12">
        <f>指数!E572/指数!E571-1</f>
        <v>-1.0786594627852919E-2</v>
      </c>
      <c r="F572" s="12">
        <f>指数!F572/指数!F571-1</f>
        <v>-1.1200304860368937E-2</v>
      </c>
      <c r="G572" s="12">
        <f>指数!G572/指数!G571-1</f>
        <v>-4.012378409123718E-3</v>
      </c>
    </row>
    <row r="573" spans="1:7" x14ac:dyDescent="0.15">
      <c r="A573" s="7">
        <v>40240</v>
      </c>
      <c r="B573" s="12">
        <f>指数!B573/指数!B572-1</f>
        <v>7.1997197424529258E-3</v>
      </c>
      <c r="C573" s="12">
        <f>指数!C573/指数!C572-1</f>
        <v>1.4527886335386597E-2</v>
      </c>
      <c r="D573" s="12">
        <f>指数!D573/指数!D572-1</f>
        <v>1.3516373734294929E-2</v>
      </c>
      <c r="E573" s="12">
        <f>指数!E573/指数!E572-1</f>
        <v>1.0097574249727792E-2</v>
      </c>
      <c r="F573" s="12">
        <f>指数!F573/指数!F572-1</f>
        <v>1.3597634028435168E-2</v>
      </c>
      <c r="G573" s="12">
        <f>指数!G573/指数!G572-1</f>
        <v>7.6408731541492969E-3</v>
      </c>
    </row>
    <row r="574" spans="1:7" x14ac:dyDescent="0.15">
      <c r="A574" s="7">
        <v>40241</v>
      </c>
      <c r="B574" s="12">
        <f>指数!B574/指数!B573-1</f>
        <v>-2.5339721985679464E-2</v>
      </c>
      <c r="C574" s="12">
        <f>指数!C574/指数!C573-1</f>
        <v>-3.6127462209173955E-2</v>
      </c>
      <c r="D574" s="12">
        <f>指数!D574/指数!D573-1</f>
        <v>-3.5637464759319171E-2</v>
      </c>
      <c r="E574" s="12">
        <f>指数!E574/指数!E573-1</f>
        <v>-3.4444604801077583E-2</v>
      </c>
      <c r="F574" s="12">
        <f>指数!F574/指数!F573-1</f>
        <v>-2.6487411350448742E-2</v>
      </c>
      <c r="G574" s="12">
        <f>指数!G574/指数!G573-1</f>
        <v>-2.9019559625060642E-2</v>
      </c>
    </row>
    <row r="575" spans="1:7" x14ac:dyDescent="0.15">
      <c r="A575" s="7">
        <v>40242</v>
      </c>
      <c r="B575" s="12">
        <f>指数!B575/指数!B574-1</f>
        <v>2.8271964609283273E-3</v>
      </c>
      <c r="C575" s="12">
        <f>指数!C575/指数!C574-1</f>
        <v>3.9398062147335544E-3</v>
      </c>
      <c r="D575" s="12">
        <f>指数!D575/指数!D574-1</f>
        <v>-1.0610998624915879E-4</v>
      </c>
      <c r="E575" s="12">
        <f>指数!E575/指数!E574-1</f>
        <v>1.8663743709830038E-2</v>
      </c>
      <c r="F575" s="12">
        <f>指数!F575/指数!F574-1</f>
        <v>1.0158986224024114E-2</v>
      </c>
      <c r="G575" s="12">
        <f>指数!G575/指数!G574-1</f>
        <v>3.2093010371858632E-3</v>
      </c>
    </row>
    <row r="576" spans="1:7" x14ac:dyDescent="0.15">
      <c r="A576" s="7">
        <v>40245</v>
      </c>
      <c r="B576" s="12">
        <f>指数!B576/指数!B575-1</f>
        <v>8.1048911576311333E-3</v>
      </c>
      <c r="C576" s="12">
        <f>指数!C576/指数!C575-1</f>
        <v>1.085655834721444E-2</v>
      </c>
      <c r="D576" s="12">
        <f>指数!D576/指数!D575-1</f>
        <v>1.2795190325207484E-2</v>
      </c>
      <c r="E576" s="12">
        <f>指数!E576/指数!E575-1</f>
        <v>-6.8474390577921707E-4</v>
      </c>
      <c r="F576" s="12">
        <f>指数!F576/指数!F575-1</f>
        <v>1.807537781363977E-2</v>
      </c>
      <c r="G576" s="12">
        <f>指数!G576/指数!G575-1</f>
        <v>8.8791940484549414E-3</v>
      </c>
    </row>
    <row r="577" spans="1:7" x14ac:dyDescent="0.15">
      <c r="A577" s="7">
        <v>40246</v>
      </c>
      <c r="B577" s="12">
        <f>指数!B577/指数!B576-1</f>
        <v>5.9887163819389855E-3</v>
      </c>
      <c r="C577" s="12">
        <f>指数!C577/指数!C576-1</f>
        <v>1.1923739628494356E-3</v>
      </c>
      <c r="D577" s="12">
        <f>指数!D577/指数!D576-1</f>
        <v>1.2423980634843623E-3</v>
      </c>
      <c r="E577" s="12">
        <f>指数!E577/指数!E576-1</f>
        <v>5.9907202568569851E-3</v>
      </c>
      <c r="F577" s="12">
        <f>指数!F577/指数!F576-1</f>
        <v>3.7812333590645508E-3</v>
      </c>
      <c r="G577" s="12">
        <f>指数!G577/指数!G576-1</f>
        <v>-3.4641174515669393E-3</v>
      </c>
    </row>
    <row r="578" spans="1:7" x14ac:dyDescent="0.15">
      <c r="A578" s="7">
        <v>40247</v>
      </c>
      <c r="B578" s="12">
        <f>指数!B578/指数!B577-1</f>
        <v>-7.9162456970349737E-3</v>
      </c>
      <c r="C578" s="12">
        <f>指数!C578/指数!C577-1</f>
        <v>-1.3119805670657292E-2</v>
      </c>
      <c r="D578" s="12">
        <f>指数!D578/指数!D577-1</f>
        <v>-1.1157029206044111E-2</v>
      </c>
      <c r="E578" s="12">
        <f>指数!E578/指数!E577-1</f>
        <v>-6.8113262625280058E-4</v>
      </c>
      <c r="F578" s="12">
        <f>指数!F578/指数!F577-1</f>
        <v>1.3200912960336098E-3</v>
      </c>
      <c r="G578" s="12">
        <f>指数!G578/指数!G577-1</f>
        <v>-1.5173866815233916E-2</v>
      </c>
    </row>
    <row r="579" spans="1:7" x14ac:dyDescent="0.15">
      <c r="A579" s="7">
        <v>40248</v>
      </c>
      <c r="B579" s="12">
        <f>指数!B579/指数!B578-1</f>
        <v>-9.0862246126921509E-4</v>
      </c>
      <c r="C579" s="12">
        <f>指数!C579/指数!C578-1</f>
        <v>-7.8538983559433007E-3</v>
      </c>
      <c r="D579" s="12">
        <f>指数!D579/指数!D578-1</f>
        <v>-5.3477206312729786E-3</v>
      </c>
      <c r="E579" s="12">
        <f>指数!E579/指数!E578-1</f>
        <v>1.7497565725413944E-2</v>
      </c>
      <c r="F579" s="12">
        <f>指数!F579/指数!F578-1</f>
        <v>2.7352702003400342E-3</v>
      </c>
      <c r="G579" s="12">
        <f>指数!G579/指数!G578-1</f>
        <v>-9.7864042085719083E-3</v>
      </c>
    </row>
    <row r="580" spans="1:7" x14ac:dyDescent="0.15">
      <c r="A580" s="7">
        <v>40249</v>
      </c>
      <c r="B580" s="12">
        <f>指数!B580/指数!B579-1</f>
        <v>-1.3299925840248306E-2</v>
      </c>
      <c r="C580" s="12">
        <f>指数!C580/指数!C579-1</f>
        <v>-1.534341324648747E-2</v>
      </c>
      <c r="D580" s="12">
        <f>指数!D580/指数!D579-1</f>
        <v>-1.5888388252537911E-2</v>
      </c>
      <c r="E580" s="12">
        <f>指数!E580/指数!E579-1</f>
        <v>-1.0832846875986846E-2</v>
      </c>
      <c r="F580" s="12">
        <f>指数!F580/指数!F579-1</f>
        <v>-1.5912218617910145E-2</v>
      </c>
      <c r="G580" s="12">
        <f>指数!G580/指数!G579-1</f>
        <v>-1.2297077105670851E-2</v>
      </c>
    </row>
    <row r="581" spans="1:7" x14ac:dyDescent="0.15">
      <c r="A581" s="7">
        <v>40252</v>
      </c>
      <c r="B581" s="12">
        <f>指数!B581/指数!B580-1</f>
        <v>-1.5449425170036557E-2</v>
      </c>
      <c r="C581" s="12">
        <f>指数!C581/指数!C580-1</f>
        <v>-8.4801217932451989E-3</v>
      </c>
      <c r="D581" s="12">
        <f>指数!D581/指数!D580-1</f>
        <v>-7.4998676104569562E-3</v>
      </c>
      <c r="E581" s="12">
        <f>指数!E581/指数!E580-1</f>
        <v>-7.5073767716344886E-3</v>
      </c>
      <c r="F581" s="12">
        <f>指数!F581/指数!F580-1</f>
        <v>-2.8131204035510504E-2</v>
      </c>
      <c r="G581" s="12">
        <f>指数!G581/指数!G580-1</f>
        <v>-5.3788516019446231E-3</v>
      </c>
    </row>
    <row r="582" spans="1:7" x14ac:dyDescent="0.15">
      <c r="A582" s="7">
        <v>40253</v>
      </c>
      <c r="B582" s="12">
        <f>指数!B582/指数!B581-1</f>
        <v>6.5312046444121474E-3</v>
      </c>
      <c r="C582" s="12">
        <f>指数!C582/指数!C581-1</f>
        <v>8.240623512826728E-3</v>
      </c>
      <c r="D582" s="12">
        <f>指数!D582/指数!D581-1</f>
        <v>1.2720954894188452E-2</v>
      </c>
      <c r="E582" s="12">
        <f>指数!E582/指数!E581-1</f>
        <v>7.5641637992376332E-3</v>
      </c>
      <c r="F582" s="12">
        <f>指数!F582/指数!F581-1</f>
        <v>4.5009164568239335E-3</v>
      </c>
      <c r="G582" s="12">
        <f>指数!G582/指数!G581-1</f>
        <v>3.5936898492081593E-3</v>
      </c>
    </row>
    <row r="583" spans="1:7" x14ac:dyDescent="0.15">
      <c r="A583" s="7">
        <v>40254</v>
      </c>
      <c r="B583" s="12">
        <f>指数!B583/指数!B582-1</f>
        <v>2.1832289316067399E-2</v>
      </c>
      <c r="C583" s="12">
        <f>指数!C583/指数!C582-1</f>
        <v>2.773702150966173E-2</v>
      </c>
      <c r="D583" s="12">
        <f>指数!D583/指数!D582-1</f>
        <v>2.6195802261536505E-2</v>
      </c>
      <c r="E583" s="12">
        <f>指数!E583/指数!E582-1</f>
        <v>1.6098292458762486E-2</v>
      </c>
      <c r="F583" s="12">
        <f>指数!F583/指数!F582-1</f>
        <v>2.1278228505408059E-2</v>
      </c>
      <c r="G583" s="12">
        <f>指数!G583/指数!G582-1</f>
        <v>2.2529590235681241E-2</v>
      </c>
    </row>
    <row r="584" spans="1:7" x14ac:dyDescent="0.15">
      <c r="A584" s="7">
        <v>40255</v>
      </c>
      <c r="B584" s="12">
        <f>指数!B584/指数!B583-1</f>
        <v>-1.9456797966962425E-3</v>
      </c>
      <c r="C584" s="12">
        <f>指数!C584/指数!C583-1</f>
        <v>3.2278679823658507E-3</v>
      </c>
      <c r="D584" s="12">
        <f>指数!D584/指数!D583-1</f>
        <v>2.4836137114301327E-3</v>
      </c>
      <c r="E584" s="12">
        <f>指数!E584/指数!E583-1</f>
        <v>-7.0551942796750478E-3</v>
      </c>
      <c r="F584" s="12">
        <f>指数!F584/指数!F583-1</f>
        <v>-4.7004800667920232E-3</v>
      </c>
      <c r="G584" s="12">
        <f>指数!G584/指数!G583-1</f>
        <v>-4.6353109728963782E-3</v>
      </c>
    </row>
    <row r="585" spans="1:7" x14ac:dyDescent="0.15">
      <c r="A585" s="7">
        <v>40256</v>
      </c>
      <c r="B585" s="12">
        <f>指数!B585/指数!B584-1</f>
        <v>8.0549647289251958E-3</v>
      </c>
      <c r="C585" s="12">
        <f>指数!C585/指数!C584-1</f>
        <v>7.1151707533010367E-3</v>
      </c>
      <c r="D585" s="12">
        <f>指数!D585/指数!D584-1</f>
        <v>8.0234729261137172E-3</v>
      </c>
      <c r="E585" s="12">
        <f>指数!E585/指数!E584-1</f>
        <v>3.010892911936125E-3</v>
      </c>
      <c r="F585" s="12">
        <f>指数!F585/指数!F584-1</f>
        <v>1.136211119685937E-2</v>
      </c>
      <c r="G585" s="12">
        <f>指数!G585/指数!G584-1</f>
        <v>2.1871178557824056E-3</v>
      </c>
    </row>
    <row r="586" spans="1:7" x14ac:dyDescent="0.15">
      <c r="A586" s="7">
        <v>40259</v>
      </c>
      <c r="B586" s="12">
        <f>指数!B586/指数!B585-1</f>
        <v>2.6594856506176878E-3</v>
      </c>
      <c r="C586" s="12">
        <f>指数!C586/指数!C585-1</f>
        <v>5.6390574411973038E-3</v>
      </c>
      <c r="D586" s="12">
        <f>指数!D586/指数!D585-1</f>
        <v>9.1217968394421423E-3</v>
      </c>
      <c r="E586" s="12">
        <f>指数!E586/指数!E585-1</f>
        <v>-4.7322230932487219E-3</v>
      </c>
      <c r="F586" s="12">
        <f>指数!F586/指数!F585-1</f>
        <v>-6.2786926716790203E-3</v>
      </c>
      <c r="G586" s="12">
        <f>指数!G586/指数!G585-1</f>
        <v>2.688424771113862E-3</v>
      </c>
    </row>
    <row r="587" spans="1:7" x14ac:dyDescent="0.15">
      <c r="A587" s="7">
        <v>40260</v>
      </c>
      <c r="B587" s="12">
        <f>指数!B587/指数!B586-1</f>
        <v>-8.1934700526550275E-3</v>
      </c>
      <c r="C587" s="12">
        <f>指数!C587/指数!C586-1</f>
        <v>-6.7310562449361955E-3</v>
      </c>
      <c r="D587" s="12">
        <f>指数!D587/指数!D586-1</f>
        <v>-5.7835844378153478E-3</v>
      </c>
      <c r="E587" s="12">
        <f>指数!E587/指数!E586-1</f>
        <v>-1.4369831039219294E-2</v>
      </c>
      <c r="F587" s="12">
        <f>指数!F587/指数!F586-1</f>
        <v>-6.7690792466374994E-3</v>
      </c>
      <c r="G587" s="12">
        <f>指数!G587/指数!G586-1</f>
        <v>-3.7983900731149989E-3</v>
      </c>
    </row>
    <row r="588" spans="1:7" x14ac:dyDescent="0.15">
      <c r="A588" s="7">
        <v>40261</v>
      </c>
      <c r="B588" s="12">
        <f>指数!B588/指数!B587-1</f>
        <v>3.358194146361182E-4</v>
      </c>
      <c r="C588" s="12">
        <f>指数!C588/指数!C587-1</f>
        <v>5.2461775242935715E-3</v>
      </c>
      <c r="D588" s="12">
        <f>指数!D588/指数!D587-1</f>
        <v>2.4518026657551761E-3</v>
      </c>
      <c r="E588" s="12">
        <f>指数!E588/指数!E587-1</f>
        <v>-1.2864117882097625E-3</v>
      </c>
      <c r="F588" s="12">
        <f>指数!F588/指数!F587-1</f>
        <v>-7.9832939070660913E-3</v>
      </c>
      <c r="G588" s="12">
        <f>指数!G588/指数!G587-1</f>
        <v>3.6947218545302363E-3</v>
      </c>
    </row>
    <row r="589" spans="1:7" x14ac:dyDescent="0.15">
      <c r="A589" s="7">
        <v>40262</v>
      </c>
      <c r="B589" s="12">
        <f>指数!B589/指数!B588-1</f>
        <v>-1.4508632239438213E-2</v>
      </c>
      <c r="C589" s="12">
        <f>指数!C589/指数!C588-1</f>
        <v>-1.3307509817277907E-2</v>
      </c>
      <c r="D589" s="12">
        <f>指数!D589/指数!D588-1</f>
        <v>-1.5192623011203832E-2</v>
      </c>
      <c r="E589" s="12">
        <f>指数!E589/指数!E588-1</f>
        <v>-2.2209428273109566E-2</v>
      </c>
      <c r="F589" s="12">
        <f>指数!F589/指数!F588-1</f>
        <v>-9.5384524157443584E-3</v>
      </c>
      <c r="G589" s="12">
        <f>指数!G589/指数!G588-1</f>
        <v>-9.3414683782717667E-3</v>
      </c>
    </row>
    <row r="590" spans="1:7" x14ac:dyDescent="0.15">
      <c r="A590" s="7">
        <v>40263</v>
      </c>
      <c r="B590" s="12">
        <f>指数!B590/指数!B589-1</f>
        <v>1.4205064522022859E-2</v>
      </c>
      <c r="C590" s="12">
        <f>指数!C590/指数!C589-1</f>
        <v>1.432235026781381E-2</v>
      </c>
      <c r="D590" s="12">
        <f>指数!D590/指数!D589-1</f>
        <v>1.3606023753903296E-2</v>
      </c>
      <c r="E590" s="12">
        <f>指数!E590/指数!E589-1</f>
        <v>1.0069558795644973E-2</v>
      </c>
      <c r="F590" s="12">
        <f>指数!F590/指数!F589-1</f>
        <v>4.1223887617867216E-3</v>
      </c>
      <c r="G590" s="12">
        <f>指数!G590/指数!G589-1</f>
        <v>7.0449766778646339E-3</v>
      </c>
    </row>
    <row r="591" spans="1:7" x14ac:dyDescent="0.15">
      <c r="A591" s="7">
        <v>40266</v>
      </c>
      <c r="B591" s="12">
        <f>指数!B591/指数!B590-1</f>
        <v>2.5508396946564815E-2</v>
      </c>
      <c r="C591" s="12">
        <f>指数!C591/指数!C590-1</f>
        <v>7.8260183104930103E-3</v>
      </c>
      <c r="D591" s="12">
        <f>指数!D591/指数!D590-1</f>
        <v>5.9188566295622635E-3</v>
      </c>
      <c r="E591" s="12">
        <f>指数!E591/指数!E590-1</f>
        <v>3.004584436628055E-2</v>
      </c>
      <c r="F591" s="12">
        <f>指数!F591/指数!F590-1</f>
        <v>2.1617570024998978E-2</v>
      </c>
      <c r="G591" s="12">
        <f>指数!G591/指数!G590-1</f>
        <v>9.7355716348479504E-3</v>
      </c>
    </row>
    <row r="592" spans="1:7" x14ac:dyDescent="0.15">
      <c r="A592" s="7">
        <v>40267</v>
      </c>
      <c r="B592" s="12">
        <f>指数!B592/指数!B591-1</f>
        <v>2.432604643684444E-3</v>
      </c>
      <c r="C592" s="12">
        <f>指数!C592/指数!C591-1</f>
        <v>4.4055288222355493E-3</v>
      </c>
      <c r="D592" s="12">
        <f>指数!D592/指数!D591-1</f>
        <v>6.2697304707641788E-3</v>
      </c>
      <c r="E592" s="12">
        <f>指数!E592/指数!E591-1</f>
        <v>-3.3188493376690165E-3</v>
      </c>
      <c r="F592" s="12">
        <f>指数!F592/指数!F591-1</f>
        <v>-3.5350272005335581E-3</v>
      </c>
      <c r="G592" s="12">
        <f>指数!G592/指数!G591-1</f>
        <v>-1.3983243874902129E-3</v>
      </c>
    </row>
    <row r="593" spans="1:7" x14ac:dyDescent="0.15">
      <c r="A593" s="7">
        <v>40268</v>
      </c>
      <c r="B593" s="12">
        <f>指数!B593/指数!B592-1</f>
        <v>-6.267246065149612E-3</v>
      </c>
      <c r="C593" s="12">
        <f>指数!C593/指数!C592-1</f>
        <v>2.47448581702292E-3</v>
      </c>
      <c r="D593" s="12">
        <f>指数!D593/指数!D592-1</f>
        <v>4.5058275786644675E-3</v>
      </c>
      <c r="E593" s="12">
        <f>指数!E593/指数!E592-1</f>
        <v>-1.1837508541291397E-3</v>
      </c>
      <c r="F593" s="12">
        <f>指数!F593/指数!F592-1</f>
        <v>-1.1927023849864105E-2</v>
      </c>
      <c r="G593" s="12">
        <f>指数!G593/指数!G592-1</f>
        <v>2.5685067356362445E-3</v>
      </c>
    </row>
    <row r="594" spans="1:7" x14ac:dyDescent="0.15">
      <c r="A594" s="7">
        <v>40269</v>
      </c>
      <c r="B594" s="12">
        <f>指数!B594/指数!B593-1</f>
        <v>1.3847997824014024E-2</v>
      </c>
      <c r="C594" s="12">
        <f>指数!C594/指数!C593-1</f>
        <v>1.4938521832739138E-2</v>
      </c>
      <c r="D594" s="12">
        <f>指数!D594/指数!D593-1</f>
        <v>1.7050733293516585E-2</v>
      </c>
      <c r="E594" s="12">
        <f>指数!E594/指数!E593-1</f>
        <v>9.346334695136127E-3</v>
      </c>
      <c r="F594" s="12">
        <f>指数!F594/指数!F593-1</f>
        <v>1.1338521334880003E-2</v>
      </c>
      <c r="G594" s="12">
        <f>指数!G594/指数!G593-1</f>
        <v>1.2738412476087202E-2</v>
      </c>
    </row>
    <row r="595" spans="1:7" x14ac:dyDescent="0.15">
      <c r="A595" s="7">
        <v>40270</v>
      </c>
      <c r="B595" s="12">
        <f>指数!B595/指数!B594-1</f>
        <v>4.5431228146723956E-3</v>
      </c>
      <c r="C595" s="12">
        <f>指数!C595/指数!C594-1</f>
        <v>3.3062576519355957E-3</v>
      </c>
      <c r="D595" s="12">
        <f>指数!D595/指数!D594-1</f>
        <v>3.7762779601573371E-3</v>
      </c>
      <c r="E595" s="12">
        <f>指数!E595/指数!E594-1</f>
        <v>-2.0906122916547476E-3</v>
      </c>
      <c r="F595" s="12">
        <f>指数!F595/指数!F594-1</f>
        <v>9.9763882376582291E-3</v>
      </c>
      <c r="G595" s="12">
        <f>指数!G595/指数!G594-1</f>
        <v>3.2446602776226019E-3</v>
      </c>
    </row>
    <row r="596" spans="1:7" x14ac:dyDescent="0.15">
      <c r="A596" s="7">
        <v>40274</v>
      </c>
      <c r="B596" s="12">
        <f>指数!B596/指数!B595-1</f>
        <v>-6.4566305193181073E-4</v>
      </c>
      <c r="C596" s="12">
        <f>指数!C596/指数!C595-1</f>
        <v>2.0090147568636585E-3</v>
      </c>
      <c r="D596" s="12">
        <f>指数!D596/指数!D595-1</f>
        <v>3.963175578225453E-3</v>
      </c>
      <c r="E596" s="12">
        <f>指数!E596/指数!E595-1</f>
        <v>4.4769694360740075E-3</v>
      </c>
      <c r="F596" s="12">
        <f>指数!F596/指数!F595-1</f>
        <v>6.2591451914428831E-4</v>
      </c>
      <c r="G596" s="12">
        <f>指数!G596/指数!G595-1</f>
        <v>5.5862876013232921E-3</v>
      </c>
    </row>
    <row r="597" spans="1:7" x14ac:dyDescent="0.15">
      <c r="A597" s="7">
        <v>40275</v>
      </c>
      <c r="B597" s="12">
        <f>指数!B597/指数!B596-1</f>
        <v>-5.3448453078426272E-3</v>
      </c>
      <c r="C597" s="12">
        <f>指数!C597/指数!C596-1</f>
        <v>2.2131096869915101E-3</v>
      </c>
      <c r="D597" s="12">
        <f>指数!D597/指数!D596-1</f>
        <v>1.9019369406736431E-3</v>
      </c>
      <c r="E597" s="12">
        <f>指数!E597/指数!E596-1</f>
        <v>-1.4932906678856828E-2</v>
      </c>
      <c r="F597" s="12">
        <f>指数!F597/指数!F596-1</f>
        <v>8.5336249678946707E-4</v>
      </c>
      <c r="G597" s="12">
        <f>指数!G597/指数!G596-1</f>
        <v>9.8422300018590203E-3</v>
      </c>
    </row>
    <row r="598" spans="1:7" x14ac:dyDescent="0.15">
      <c r="A598" s="7">
        <v>40276</v>
      </c>
      <c r="B598" s="12">
        <f>指数!B598/指数!B597-1</f>
        <v>-1.1872038264515328E-2</v>
      </c>
      <c r="C598" s="12">
        <f>指数!C598/指数!C597-1</f>
        <v>2.6317737332526292E-4</v>
      </c>
      <c r="D598" s="12">
        <f>指数!D598/指数!D597-1</f>
        <v>9.3704624444401752E-4</v>
      </c>
      <c r="E598" s="12">
        <f>指数!E598/指数!E597-1</f>
        <v>-1.2597283318025676E-2</v>
      </c>
      <c r="F598" s="12">
        <f>指数!F598/指数!F597-1</f>
        <v>-1.8998029833943164E-2</v>
      </c>
      <c r="G598" s="12">
        <f>指数!G598/指数!G597-1</f>
        <v>1.798359062069177E-2</v>
      </c>
    </row>
    <row r="599" spans="1:7" x14ac:dyDescent="0.15">
      <c r="A599" s="7">
        <v>40277</v>
      </c>
      <c r="B599" s="12">
        <f>指数!B599/指数!B598-1</f>
        <v>9.6900267125621387E-3</v>
      </c>
      <c r="C599" s="12">
        <f>指数!C599/指数!C598-1</f>
        <v>1.5264382559220024E-2</v>
      </c>
      <c r="D599" s="12">
        <f>指数!D599/指数!D598-1</f>
        <v>1.5107830932718835E-2</v>
      </c>
      <c r="E599" s="12">
        <f>指数!E599/指数!E598-1</f>
        <v>8.3519367093563002E-3</v>
      </c>
      <c r="F599" s="12">
        <f>指数!F599/指数!F598-1</f>
        <v>6.3667125148725301E-3</v>
      </c>
      <c r="G599" s="12">
        <f>指数!G599/指数!G598-1</f>
        <v>1.3292271759808516E-2</v>
      </c>
    </row>
    <row r="600" spans="1:7" x14ac:dyDescent="0.15">
      <c r="A600" s="7">
        <v>40280</v>
      </c>
      <c r="B600" s="12">
        <f>指数!B600/指数!B599-1</f>
        <v>-8.1943199069594019E-3</v>
      </c>
      <c r="C600" s="12">
        <f>指数!C600/指数!C599-1</f>
        <v>7.531614559501687E-3</v>
      </c>
      <c r="D600" s="12">
        <f>指数!D600/指数!D599-1</f>
        <v>1.1337142857142934E-2</v>
      </c>
      <c r="E600" s="12">
        <f>指数!E600/指数!E599-1</f>
        <v>-1.4914793416516914E-2</v>
      </c>
      <c r="F600" s="12">
        <f>指数!F600/指数!F599-1</f>
        <v>-1.8635519425799552E-2</v>
      </c>
      <c r="G600" s="12">
        <f>指数!G600/指数!G599-1</f>
        <v>2.7752631666998262E-2</v>
      </c>
    </row>
    <row r="601" spans="1:7" x14ac:dyDescent="0.15">
      <c r="A601" s="7">
        <v>40281</v>
      </c>
      <c r="B601" s="12">
        <f>指数!B601/指数!B600-1</f>
        <v>1.2006635874300287E-2</v>
      </c>
      <c r="C601" s="12">
        <f>指数!C601/指数!C600-1</f>
        <v>-1.1355644062551518E-2</v>
      </c>
      <c r="D601" s="12">
        <f>指数!D601/指数!D600-1</f>
        <v>-1.9436785246123911E-2</v>
      </c>
      <c r="E601" s="12">
        <f>指数!E601/指数!E600-1</f>
        <v>2.9482794310441873E-2</v>
      </c>
      <c r="F601" s="12">
        <f>指数!F601/指数!F600-1</f>
        <v>5.6220576047298909E-3</v>
      </c>
      <c r="G601" s="12">
        <f>指数!G601/指数!G600-1</f>
        <v>-4.8309178743961567E-3</v>
      </c>
    </row>
    <row r="602" spans="1:7" x14ac:dyDescent="0.15">
      <c r="A602" s="7">
        <v>40282</v>
      </c>
      <c r="B602" s="12">
        <f>指数!B602/指数!B601-1</f>
        <v>3.5350795466606577E-3</v>
      </c>
      <c r="C602" s="12">
        <f>指数!C602/指数!C601-1</f>
        <v>1.1715756717149084E-2</v>
      </c>
      <c r="D602" s="12">
        <f>指数!D602/指数!D601-1</f>
        <v>1.7094274049533009E-2</v>
      </c>
      <c r="E602" s="12">
        <f>指数!E602/指数!E601-1</f>
        <v>-4.7012638835696174E-3</v>
      </c>
      <c r="F602" s="12">
        <f>指数!F602/指数!F601-1</f>
        <v>6.8141074114038691E-3</v>
      </c>
      <c r="G602" s="12">
        <f>指数!G602/指数!G601-1</f>
        <v>1.5386404859094149E-2</v>
      </c>
    </row>
    <row r="603" spans="1:7" x14ac:dyDescent="0.15">
      <c r="A603" s="7">
        <v>40283</v>
      </c>
      <c r="B603" s="12">
        <f>指数!B603/指数!B602-1</f>
        <v>-2.6853051523190175E-3</v>
      </c>
      <c r="C603" s="12">
        <f>指数!C603/指数!C602-1</f>
        <v>-1.2608713995552079E-2</v>
      </c>
      <c r="D603" s="12">
        <f>指数!D603/指数!D602-1</f>
        <v>-9.8351029030401271E-3</v>
      </c>
      <c r="E603" s="12">
        <f>指数!E603/指数!E602-1</f>
        <v>9.2930186918585012E-3</v>
      </c>
      <c r="F603" s="12">
        <f>指数!F603/指数!F602-1</f>
        <v>-1.1223723406947883E-3</v>
      </c>
      <c r="G603" s="12">
        <f>指数!G603/指数!G602-1</f>
        <v>-1.480959097320167E-2</v>
      </c>
    </row>
    <row r="604" spans="1:7" x14ac:dyDescent="0.15">
      <c r="A604" s="7">
        <v>40284</v>
      </c>
      <c r="B604" s="12">
        <f>指数!B604/指数!B603-1</f>
        <v>-1.1265049770663227E-2</v>
      </c>
      <c r="C604" s="12">
        <f>指数!C604/指数!C603-1</f>
        <v>-3.2717839157637707E-3</v>
      </c>
      <c r="D604" s="12">
        <f>指数!D604/指数!D603-1</f>
        <v>-1.078656336508943E-3</v>
      </c>
      <c r="E604" s="12">
        <f>指数!E604/指数!E603-1</f>
        <v>-1.3001000810179741E-2</v>
      </c>
      <c r="F604" s="12">
        <f>指数!F604/指数!F603-1</f>
        <v>-1.2528935674095742E-2</v>
      </c>
      <c r="G604" s="12">
        <f>指数!G604/指数!G603-1</f>
        <v>-2.4962846418541407E-3</v>
      </c>
    </row>
    <row r="605" spans="1:7" x14ac:dyDescent="0.15">
      <c r="A605" s="7">
        <v>40287</v>
      </c>
      <c r="B605" s="12">
        <f>指数!B605/指数!B604-1</f>
        <v>-5.3603191581280685E-2</v>
      </c>
      <c r="C605" s="12">
        <f>指数!C605/指数!C604-1</f>
        <v>-4.283407537147832E-2</v>
      </c>
      <c r="D605" s="12">
        <f>指数!D605/指数!D604-1</f>
        <v>-4.2483588512456927E-2</v>
      </c>
      <c r="E605" s="12">
        <f>指数!E605/指数!E604-1</f>
        <v>-3.7942656275651632E-2</v>
      </c>
      <c r="F605" s="12">
        <f>指数!F605/指数!F604-1</f>
        <v>-6.4239453128342006E-2</v>
      </c>
      <c r="G605" s="12">
        <f>指数!G605/指数!G604-1</f>
        <v>-1.1061044287889454E-2</v>
      </c>
    </row>
    <row r="606" spans="1:7" x14ac:dyDescent="0.15">
      <c r="A606" s="7">
        <v>40288</v>
      </c>
      <c r="B606" s="12">
        <f>指数!B606/指数!B605-1</f>
        <v>-9.6020047726697033E-4</v>
      </c>
      <c r="C606" s="12">
        <f>指数!C606/指数!C605-1</f>
        <v>1.302880883118207E-2</v>
      </c>
      <c r="D606" s="12">
        <f>指数!D606/指数!D605-1</f>
        <v>1.4352563715770206E-2</v>
      </c>
      <c r="E606" s="12">
        <f>指数!E606/指数!E605-1</f>
        <v>-1.6964124390194901E-2</v>
      </c>
      <c r="F606" s="12">
        <f>指数!F606/指数!F605-1</f>
        <v>-1.6763505204595019E-2</v>
      </c>
      <c r="G606" s="12">
        <f>指数!G606/指数!G605-1</f>
        <v>4.42565072536103E-2</v>
      </c>
    </row>
    <row r="607" spans="1:7" x14ac:dyDescent="0.15">
      <c r="A607" s="7">
        <v>40289</v>
      </c>
      <c r="B607" s="12">
        <f>指数!B607/指数!B606-1</f>
        <v>1.9950399732776125E-2</v>
      </c>
      <c r="C607" s="12">
        <f>指数!C607/指数!C606-1</f>
        <v>3.0326762710187083E-2</v>
      </c>
      <c r="D607" s="12">
        <f>指数!D607/指数!D606-1</f>
        <v>3.1576852940150779E-2</v>
      </c>
      <c r="E607" s="12">
        <f>指数!E607/指数!E606-1</f>
        <v>6.6678920066984837E-3</v>
      </c>
      <c r="F607" s="12">
        <f>指数!F607/指数!F606-1</f>
        <v>1.415739113454384E-2</v>
      </c>
      <c r="G607" s="12">
        <f>指数!G607/指数!G606-1</f>
        <v>2.3298018874746251E-2</v>
      </c>
    </row>
    <row r="608" spans="1:7" x14ac:dyDescent="0.15">
      <c r="A608" s="7">
        <v>40290</v>
      </c>
      <c r="B608" s="12">
        <f>指数!B608/指数!B607-1</f>
        <v>-1.085680388546284E-2</v>
      </c>
      <c r="C608" s="12">
        <f>指数!C608/指数!C607-1</f>
        <v>1.7204810808379989E-3</v>
      </c>
      <c r="D608" s="12">
        <f>指数!D608/指数!D607-1</f>
        <v>6.3073793554622171E-3</v>
      </c>
      <c r="E608" s="12">
        <f>指数!E608/指数!E607-1</f>
        <v>-1.0701425166100398E-2</v>
      </c>
      <c r="F608" s="12">
        <f>指数!F608/指数!F607-1</f>
        <v>-1.7434797159453064E-2</v>
      </c>
      <c r="G608" s="12">
        <f>指数!G608/指数!G607-1</f>
        <v>3.3229290723548743E-3</v>
      </c>
    </row>
    <row r="609" spans="1:7" x14ac:dyDescent="0.15">
      <c r="A609" s="7">
        <v>40291</v>
      </c>
      <c r="B609" s="12">
        <f>指数!B609/指数!B608-1</f>
        <v>-3.6045153269989028E-3</v>
      </c>
      <c r="C609" s="12">
        <f>指数!C609/指数!C608-1</f>
        <v>-7.8002610966056984E-3</v>
      </c>
      <c r="D609" s="12">
        <f>指数!D609/指数!D608-1</f>
        <v>-1.0502395889937177E-2</v>
      </c>
      <c r="E609" s="12">
        <f>指数!E609/指数!E608-1</f>
        <v>-9.1253973136473654E-4</v>
      </c>
      <c r="F609" s="12">
        <f>指数!F609/指数!F608-1</f>
        <v>-1.2789048356693589E-2</v>
      </c>
      <c r="G609" s="12">
        <f>指数!G609/指数!G608-1</f>
        <v>-7.7679042290587086E-3</v>
      </c>
    </row>
    <row r="610" spans="1:7" x14ac:dyDescent="0.15">
      <c r="A610" s="7">
        <v>40294</v>
      </c>
      <c r="B610" s="12">
        <f>指数!B610/指数!B609-1</f>
        <v>-5.642633228840177E-3</v>
      </c>
      <c r="C610" s="12">
        <f>指数!C610/指数!C609-1</f>
        <v>4.9134896878388901E-4</v>
      </c>
      <c r="D610" s="12">
        <f>指数!D610/指数!D609-1</f>
        <v>-1.7054077801741396E-3</v>
      </c>
      <c r="E610" s="12">
        <f>指数!E610/指数!E609-1</f>
        <v>-8.3845609137837007E-3</v>
      </c>
      <c r="F610" s="12">
        <f>指数!F610/指数!F609-1</f>
        <v>-9.3296720435950276E-3</v>
      </c>
      <c r="G610" s="12">
        <f>指数!G610/指数!G609-1</f>
        <v>6.741491334223193E-3</v>
      </c>
    </row>
    <row r="611" spans="1:7" x14ac:dyDescent="0.15">
      <c r="A611" s="7">
        <v>40295</v>
      </c>
      <c r="B611" s="12">
        <f>指数!B611/指数!B610-1</f>
        <v>-2.0047288776797068E-2</v>
      </c>
      <c r="C611" s="12">
        <f>指数!C611/指数!C610-1</f>
        <v>-2.6154051638224152E-2</v>
      </c>
      <c r="D611" s="12">
        <f>指数!D611/指数!D610-1</f>
        <v>-2.5894868235228352E-2</v>
      </c>
      <c r="E611" s="12">
        <f>指数!E611/指数!E610-1</f>
        <v>-1.6424490809736736E-2</v>
      </c>
      <c r="F611" s="12">
        <f>指数!F611/指数!F610-1</f>
        <v>-2.9125657772328561E-2</v>
      </c>
      <c r="G611" s="12">
        <f>指数!G611/指数!G610-1</f>
        <v>-1.4599895788729667E-2</v>
      </c>
    </row>
    <row r="612" spans="1:7" x14ac:dyDescent="0.15">
      <c r="A612" s="7">
        <v>40296</v>
      </c>
      <c r="B612" s="12">
        <f>指数!B612/指数!B611-1</f>
        <v>-3.5580891838592477E-3</v>
      </c>
      <c r="C612" s="12">
        <f>指数!C612/指数!C611-1</f>
        <v>-5.2413135356289553E-3</v>
      </c>
      <c r="D612" s="12">
        <f>指数!D612/指数!D611-1</f>
        <v>-7.1504699554995055E-3</v>
      </c>
      <c r="E612" s="12">
        <f>指数!E612/指数!E611-1</f>
        <v>1.5783326493892247E-3</v>
      </c>
      <c r="F612" s="12">
        <f>指数!F612/指数!F611-1</f>
        <v>9.6017768692506777E-3</v>
      </c>
      <c r="G612" s="12">
        <f>指数!G612/指数!G611-1</f>
        <v>4.795635762040007E-3</v>
      </c>
    </row>
    <row r="613" spans="1:7" x14ac:dyDescent="0.15">
      <c r="A613" s="7">
        <v>40297</v>
      </c>
      <c r="B613" s="12">
        <f>指数!B613/指数!B612-1</f>
        <v>-1.2039323938205282E-2</v>
      </c>
      <c r="C613" s="12">
        <f>指数!C613/指数!C612-1</f>
        <v>-3.2459915620764446E-2</v>
      </c>
      <c r="D613" s="12">
        <f>指数!D613/指数!D612-1</f>
        <v>-3.0580438860839942E-2</v>
      </c>
      <c r="E613" s="12">
        <f>指数!E613/指数!E612-1</f>
        <v>-6.3664155819598278E-3</v>
      </c>
      <c r="F613" s="12">
        <f>指数!F613/指数!F612-1</f>
        <v>-1.1175033340147356E-2</v>
      </c>
      <c r="G613" s="12">
        <f>指数!G613/指数!G612-1</f>
        <v>-4.0101151677148228E-2</v>
      </c>
    </row>
    <row r="614" spans="1:7" x14ac:dyDescent="0.15">
      <c r="A614" s="7">
        <v>40298</v>
      </c>
      <c r="B614" s="12">
        <f>指数!B614/指数!B613-1</f>
        <v>2.3855741390692575E-3</v>
      </c>
      <c r="C614" s="12">
        <f>指数!C614/指数!C613-1</f>
        <v>-2.6904020695400432E-2</v>
      </c>
      <c r="D614" s="12">
        <f>指数!D614/指数!D613-1</f>
        <v>-3.3962457381575106E-2</v>
      </c>
      <c r="E614" s="12">
        <f>指数!E614/指数!E613-1</f>
        <v>1.3956291432740242E-2</v>
      </c>
      <c r="F614" s="12">
        <f>指数!F614/指数!F613-1</f>
        <v>2.4925921186048638E-2</v>
      </c>
      <c r="G614" s="12">
        <f>指数!G614/指数!G613-1</f>
        <v>-2.4174929434754411E-2</v>
      </c>
    </row>
    <row r="615" spans="1:7" x14ac:dyDescent="0.15">
      <c r="A615" s="7">
        <v>40302</v>
      </c>
      <c r="B615" s="12">
        <f>指数!B615/指数!B614-1</f>
        <v>-1.5619294768139502E-2</v>
      </c>
      <c r="C615" s="12">
        <f>指数!C615/指数!C614-1</f>
        <v>-1.0250795281480096E-3</v>
      </c>
      <c r="D615" s="12">
        <f>指数!D615/指数!D614-1</f>
        <v>-1.6343622453488527E-3</v>
      </c>
      <c r="E615" s="12">
        <f>指数!E615/指数!E614-1</f>
        <v>-6.7559253813828768E-2</v>
      </c>
      <c r="F615" s="12">
        <f>指数!F615/指数!F614-1</f>
        <v>-1.7601068070269954E-2</v>
      </c>
      <c r="G615" s="12">
        <f>指数!G615/指数!G614-1</f>
        <v>2.3008646088863882E-2</v>
      </c>
    </row>
    <row r="616" spans="1:7" x14ac:dyDescent="0.15">
      <c r="A616" s="7">
        <v>40303</v>
      </c>
      <c r="B616" s="12">
        <f>指数!B616/指数!B615-1</f>
        <v>5.6102932653296911E-3</v>
      </c>
      <c r="C616" s="12">
        <f>指数!C616/指数!C615-1</f>
        <v>2.9471395741667461E-2</v>
      </c>
      <c r="D616" s="12">
        <f>指数!D616/指数!D615-1</f>
        <v>3.1519613482112074E-2</v>
      </c>
      <c r="E616" s="12">
        <f>指数!E616/指数!E615-1</f>
        <v>-3.194963208159074E-2</v>
      </c>
      <c r="F616" s="12">
        <f>指数!F616/指数!F615-1</f>
        <v>6.2084170491938373E-4</v>
      </c>
      <c r="G616" s="12">
        <f>指数!G616/指数!G615-1</f>
        <v>2.753530725284925E-2</v>
      </c>
    </row>
    <row r="617" spans="1:7" x14ac:dyDescent="0.15">
      <c r="A617" s="7">
        <v>40304</v>
      </c>
      <c r="B617" s="12">
        <f>指数!B617/指数!B616-1</f>
        <v>-4.5952595022378473E-2</v>
      </c>
      <c r="C617" s="12">
        <f>指数!C617/指数!C616-1</f>
        <v>-3.1771311401789015E-2</v>
      </c>
      <c r="D617" s="12">
        <f>指数!D617/指数!D616-1</f>
        <v>-2.7652675193658882E-2</v>
      </c>
      <c r="E617" s="12">
        <f>指数!E617/指数!E616-1</f>
        <v>-6.8734476982614257E-2</v>
      </c>
      <c r="F617" s="12">
        <f>指数!F617/指数!F616-1</f>
        <v>-4.9011177987962284E-2</v>
      </c>
      <c r="G617" s="12">
        <f>指数!G617/指数!G616-1</f>
        <v>-1.8665772948564086E-2</v>
      </c>
    </row>
    <row r="618" spans="1:7" x14ac:dyDescent="0.15">
      <c r="A618" s="7">
        <v>40305</v>
      </c>
      <c r="B618" s="12">
        <f>指数!B618/指数!B617-1</f>
        <v>-2.0736245451972168E-2</v>
      </c>
      <c r="C618" s="12">
        <f>指数!C618/指数!C617-1</f>
        <v>-1.5616161890410707E-2</v>
      </c>
      <c r="D618" s="12">
        <f>指数!D618/指数!D617-1</f>
        <v>-1.7805862502481173E-2</v>
      </c>
      <c r="E618" s="12">
        <f>指数!E618/指数!E617-1</f>
        <v>-1.5592631644234856E-2</v>
      </c>
      <c r="F618" s="12">
        <f>指数!F618/指数!F617-1</f>
        <v>-3.331004438599372E-2</v>
      </c>
      <c r="G618" s="12">
        <f>指数!G618/指数!G617-1</f>
        <v>-1.9231114897777957E-2</v>
      </c>
    </row>
    <row r="619" spans="1:7" x14ac:dyDescent="0.15">
      <c r="A619" s="7">
        <v>40308</v>
      </c>
      <c r="B619" s="12">
        <f>指数!B619/指数!B618-1</f>
        <v>7.5578382608512129E-3</v>
      </c>
      <c r="C619" s="12">
        <f>指数!C619/指数!C618-1</f>
        <v>-1.8766836138973564E-2</v>
      </c>
      <c r="D619" s="12">
        <f>指数!D619/指数!D618-1</f>
        <v>-1.9289629634619776E-2</v>
      </c>
      <c r="E619" s="12">
        <f>指数!E619/指数!E618-1</f>
        <v>7.0566294513474404E-4</v>
      </c>
      <c r="F619" s="12">
        <f>指数!F619/指数!F618-1</f>
        <v>3.8316008757945941E-3</v>
      </c>
      <c r="G619" s="12">
        <f>指数!G619/指数!G618-1</f>
        <v>-3.0223279494317801E-2</v>
      </c>
    </row>
    <row r="620" spans="1:7" x14ac:dyDescent="0.15">
      <c r="A620" s="7">
        <v>40309</v>
      </c>
      <c r="B620" s="12">
        <f>指数!B620/指数!B619-1</f>
        <v>-2.0085857331285428E-2</v>
      </c>
      <c r="C620" s="12">
        <f>指数!C620/指数!C619-1</f>
        <v>-2.9223889756881283E-2</v>
      </c>
      <c r="D620" s="12">
        <f>指数!D620/指数!D619-1</f>
        <v>-2.9189860026973435E-2</v>
      </c>
      <c r="E620" s="12">
        <f>指数!E620/指数!E619-1</f>
        <v>-4.0735890397159191E-2</v>
      </c>
      <c r="F620" s="12">
        <f>指数!F620/指数!F619-1</f>
        <v>-3.2187534741892065E-3</v>
      </c>
      <c r="G620" s="12">
        <f>指数!G620/指数!G619-1</f>
        <v>-2.9258354940394748E-2</v>
      </c>
    </row>
    <row r="621" spans="1:7" x14ac:dyDescent="0.15">
      <c r="A621" s="7">
        <v>40310</v>
      </c>
      <c r="B621" s="12">
        <f>指数!B621/指数!B620-1</f>
        <v>6.1910440513848197E-3</v>
      </c>
      <c r="C621" s="12">
        <f>指数!C621/指数!C620-1</f>
        <v>-2.4570801211287741E-2</v>
      </c>
      <c r="D621" s="12">
        <f>指数!D621/指数!D620-1</f>
        <v>-2.4829059929854957E-2</v>
      </c>
      <c r="E621" s="12">
        <f>指数!E621/指数!E620-1</f>
        <v>5.3951876501399099E-3</v>
      </c>
      <c r="F621" s="12">
        <f>指数!F621/指数!F620-1</f>
        <v>-2.814881695302307E-3</v>
      </c>
      <c r="G621" s="12">
        <f>指数!G621/指数!G620-1</f>
        <v>-2.0702168335065996E-2</v>
      </c>
    </row>
    <row r="622" spans="1:7" x14ac:dyDescent="0.15">
      <c r="A622" s="7">
        <v>40311</v>
      </c>
      <c r="B622" s="12">
        <f>指数!B622/指数!B621-1</f>
        <v>2.4395350157549567E-2</v>
      </c>
      <c r="C622" s="12">
        <f>指数!C622/指数!C621-1</f>
        <v>2.8526760535507512E-2</v>
      </c>
      <c r="D622" s="12">
        <f>指数!D622/指数!D621-1</f>
        <v>2.4641312655398817E-2</v>
      </c>
      <c r="E622" s="12">
        <f>指数!E622/指数!E621-1</f>
        <v>2.2365844104974553E-2</v>
      </c>
      <c r="F622" s="12">
        <f>指数!F622/指数!F621-1</f>
        <v>1.8066096775052554E-2</v>
      </c>
      <c r="G622" s="12">
        <f>指数!G622/指数!G621-1</f>
        <v>4.3414733058732002E-2</v>
      </c>
    </row>
    <row r="623" spans="1:7" x14ac:dyDescent="0.15">
      <c r="A623" s="7">
        <v>40312</v>
      </c>
      <c r="B623" s="12">
        <f>指数!B623/指数!B622-1</f>
        <v>-6.5433283337547055E-3</v>
      </c>
      <c r="C623" s="12">
        <f>指数!C623/指数!C622-1</f>
        <v>6.4937563735016912E-3</v>
      </c>
      <c r="D623" s="12">
        <f>指数!D623/指数!D622-1</f>
        <v>5.0538192805213988E-3</v>
      </c>
      <c r="E623" s="12">
        <f>指数!E623/指数!E622-1</f>
        <v>-1.5248457913489832E-2</v>
      </c>
      <c r="F623" s="12">
        <f>指数!F623/指数!F622-1</f>
        <v>-1.1645487504381435E-2</v>
      </c>
      <c r="G623" s="12">
        <f>指数!G623/指数!G622-1</f>
        <v>2.4613666977219006E-2</v>
      </c>
    </row>
    <row r="624" spans="1:7" x14ac:dyDescent="0.15">
      <c r="A624" s="7">
        <v>40315</v>
      </c>
      <c r="B624" s="12">
        <f>指数!B624/指数!B623-1</f>
        <v>-5.345151010104543E-2</v>
      </c>
      <c r="C624" s="12">
        <f>指数!C624/指数!C623-1</f>
        <v>-6.4301144129763621E-2</v>
      </c>
      <c r="D624" s="12">
        <f>指数!D624/指数!D623-1</f>
        <v>-6.494418492135634E-2</v>
      </c>
      <c r="E624" s="12">
        <f>指数!E624/指数!E623-1</f>
        <v>-8.5359685639808669E-2</v>
      </c>
      <c r="F624" s="12">
        <f>指数!F624/指数!F623-1</f>
        <v>-6.902356011242794E-2</v>
      </c>
      <c r="G624" s="12">
        <f>指数!G624/指数!G623-1</f>
        <v>-4.1099685750943582E-2</v>
      </c>
    </row>
    <row r="625" spans="1:7" x14ac:dyDescent="0.15">
      <c r="A625" s="7">
        <v>40316</v>
      </c>
      <c r="B625" s="12">
        <f>指数!B625/指数!B624-1</f>
        <v>2.0860346555077625E-2</v>
      </c>
      <c r="C625" s="12">
        <f>指数!C625/指数!C624-1</f>
        <v>1.440337100172373E-2</v>
      </c>
      <c r="D625" s="12">
        <f>指数!D625/指数!D624-1</f>
        <v>6.5631993650299147E-3</v>
      </c>
      <c r="E625" s="12">
        <f>指数!E625/指数!E624-1</f>
        <v>2.665645781048398E-2</v>
      </c>
      <c r="F625" s="12">
        <f>指数!F625/指数!F624-1</f>
        <v>2.6011905777201694E-2</v>
      </c>
      <c r="G625" s="12">
        <f>指数!G625/指数!G624-1</f>
        <v>1.1441048543003873E-4</v>
      </c>
    </row>
    <row r="626" spans="1:7" x14ac:dyDescent="0.15">
      <c r="A626" s="7">
        <v>40317</v>
      </c>
      <c r="B626" s="12">
        <f>指数!B626/指数!B625-1</f>
        <v>-3.3124650441119785E-3</v>
      </c>
      <c r="C626" s="12">
        <f>指数!C626/指数!C625-1</f>
        <v>1.3166672960487347E-3</v>
      </c>
      <c r="D626" s="12">
        <f>指数!D626/指数!D625-1</f>
        <v>-6.4879648252524902E-5</v>
      </c>
      <c r="E626" s="12">
        <f>指数!E626/指数!E625-1</f>
        <v>-8.1069509854019284E-3</v>
      </c>
      <c r="F626" s="12">
        <f>指数!F626/指数!F625-1</f>
        <v>-8.0407412333199924E-3</v>
      </c>
      <c r="G626" s="12">
        <f>指数!G626/指数!G625-1</f>
        <v>-1.9447557518622594E-3</v>
      </c>
    </row>
    <row r="627" spans="1:7" x14ac:dyDescent="0.15">
      <c r="A627" s="7">
        <v>40318</v>
      </c>
      <c r="B627" s="12">
        <f>指数!B627/指数!B626-1</f>
        <v>-1.3087536248674092E-2</v>
      </c>
      <c r="C627" s="12">
        <f>指数!C627/指数!C626-1</f>
        <v>-1.9138226671829184E-2</v>
      </c>
      <c r="D627" s="12">
        <f>指数!D627/指数!D626-1</f>
        <v>-2.2105431278012344E-2</v>
      </c>
      <c r="E627" s="12">
        <f>指数!E627/指数!E626-1</f>
        <v>-1.2364243943191355E-2</v>
      </c>
      <c r="F627" s="12">
        <f>指数!F627/指数!F626-1</f>
        <v>-4.8601994357688749E-4</v>
      </c>
      <c r="G627" s="12">
        <f>指数!G627/指数!G626-1</f>
        <v>-2.2469465344841955E-2</v>
      </c>
    </row>
    <row r="628" spans="1:7" x14ac:dyDescent="0.15">
      <c r="A628" s="7">
        <v>40319</v>
      </c>
      <c r="B628" s="12">
        <f>指数!B628/指数!B627-1</f>
        <v>1.5689540062068463E-2</v>
      </c>
      <c r="C628" s="12">
        <f>指数!C628/指数!C627-1</f>
        <v>2.0793282170375793E-2</v>
      </c>
      <c r="D628" s="12">
        <f>指数!D628/指数!D627-1</f>
        <v>1.9180417396097438E-2</v>
      </c>
      <c r="E628" s="12">
        <f>指数!E628/指数!E627-1</f>
        <v>1.3505892967912825E-2</v>
      </c>
      <c r="F628" s="12">
        <f>指数!F628/指数!F627-1</f>
        <v>2.7073855062095475E-2</v>
      </c>
      <c r="G628" s="12">
        <f>指数!G628/指数!G627-1</f>
        <v>6.6437853876468722E-3</v>
      </c>
    </row>
    <row r="629" spans="1:7" x14ac:dyDescent="0.15">
      <c r="A629" s="7">
        <v>40322</v>
      </c>
      <c r="B629" s="12">
        <f>指数!B629/指数!B628-1</f>
        <v>3.7807128745769747E-2</v>
      </c>
      <c r="C629" s="12">
        <f>指数!C629/指数!C628-1</f>
        <v>4.5475318779222285E-2</v>
      </c>
      <c r="D629" s="12">
        <f>指数!D629/指数!D628-1</f>
        <v>4.6475233740804534E-2</v>
      </c>
      <c r="E629" s="12">
        <f>指数!E629/指数!E628-1</f>
        <v>6.0425650299068101E-2</v>
      </c>
      <c r="F629" s="12">
        <f>指数!F629/指数!F628-1</f>
        <v>2.9010350344467417E-2</v>
      </c>
      <c r="G629" s="12">
        <f>指数!G629/指数!G628-1</f>
        <v>4.0602542841348788E-2</v>
      </c>
    </row>
    <row r="630" spans="1:7" x14ac:dyDescent="0.15">
      <c r="A630" s="7">
        <v>40323</v>
      </c>
      <c r="B630" s="12">
        <f>指数!B630/指数!B629-1</f>
        <v>-2.0717112063115217E-2</v>
      </c>
      <c r="C630" s="12">
        <f>指数!C630/指数!C629-1</f>
        <v>-7.236734654663679E-3</v>
      </c>
      <c r="D630" s="12">
        <f>指数!D630/指数!D629-1</f>
        <v>-2.3783602713342011E-3</v>
      </c>
      <c r="E630" s="12">
        <f>指数!E630/指数!E629-1</f>
        <v>-2.4936380092871913E-2</v>
      </c>
      <c r="F630" s="12">
        <f>指数!F630/指数!F629-1</f>
        <v>-2.5527121575097955E-2</v>
      </c>
      <c r="G630" s="12">
        <f>指数!G630/指数!G629-1</f>
        <v>8.5830395798789372E-3</v>
      </c>
    </row>
    <row r="631" spans="1:7" x14ac:dyDescent="0.15">
      <c r="A631" s="7">
        <v>40324</v>
      </c>
      <c r="B631" s="12">
        <f>指数!B631/指数!B630-1</f>
        <v>0</v>
      </c>
      <c r="C631" s="12">
        <f>指数!C631/指数!C630-1</f>
        <v>2.7362792891962862E-3</v>
      </c>
      <c r="D631" s="12">
        <f>指数!D631/指数!D630-1</f>
        <v>3.189899769991511E-3</v>
      </c>
      <c r="E631" s="12">
        <f>指数!E631/指数!E630-1</f>
        <v>4.5874645177781392E-3</v>
      </c>
      <c r="F631" s="12">
        <f>指数!F631/指数!F630-1</f>
        <v>-1.9048549379701019E-3</v>
      </c>
      <c r="G631" s="12">
        <f>指数!G631/指数!G630-1</f>
        <v>-7.4697616673877754E-3</v>
      </c>
    </row>
    <row r="632" spans="1:7" x14ac:dyDescent="0.15">
      <c r="A632" s="7">
        <v>40325</v>
      </c>
      <c r="B632" s="12">
        <f>指数!B632/指数!B631-1</f>
        <v>1.6361400740598553E-2</v>
      </c>
      <c r="C632" s="12">
        <f>指数!C632/指数!C631-1</f>
        <v>1.7849473780720437E-2</v>
      </c>
      <c r="D632" s="12">
        <f>指数!D632/指数!D631-1</f>
        <v>1.9473021079635E-2</v>
      </c>
      <c r="E632" s="12">
        <f>指数!E632/指数!E631-1</f>
        <v>1.1730990706269928E-2</v>
      </c>
      <c r="F632" s="12">
        <f>指数!F632/指数!F631-1</f>
        <v>1.3767229426637329E-2</v>
      </c>
      <c r="G632" s="12">
        <f>指数!G632/指数!G631-1</f>
        <v>1.8122238879233699E-2</v>
      </c>
    </row>
    <row r="633" spans="1:7" x14ac:dyDescent="0.15">
      <c r="A633" s="7">
        <v>40326</v>
      </c>
      <c r="B633" s="12">
        <f>指数!B633/指数!B632-1</f>
        <v>-3.3846390534199022E-3</v>
      </c>
      <c r="C633" s="12">
        <f>指数!C633/指数!C632-1</f>
        <v>3.9538808715604556E-3</v>
      </c>
      <c r="D633" s="12">
        <f>指数!D633/指数!D632-1</f>
        <v>3.9703013020149225E-3</v>
      </c>
      <c r="E633" s="12">
        <f>指数!E633/指数!E632-1</f>
        <v>-1.27332892124421E-2</v>
      </c>
      <c r="F633" s="12">
        <f>指数!F633/指数!F632-1</f>
        <v>-1.1585061706544053E-2</v>
      </c>
      <c r="G633" s="12">
        <f>指数!G633/指数!G632-1</f>
        <v>2.2509265619386376E-2</v>
      </c>
    </row>
    <row r="634" spans="1:7" x14ac:dyDescent="0.15">
      <c r="A634" s="7">
        <v>40329</v>
      </c>
      <c r="B634" s="12">
        <f>指数!B634/指数!B633-1</f>
        <v>-2.7028733817492934E-2</v>
      </c>
      <c r="C634" s="12">
        <f>指数!C634/指数!C633-1</f>
        <v>-3.092092214992026E-2</v>
      </c>
      <c r="D634" s="12">
        <f>指数!D634/指数!D633-1</f>
        <v>-3.0630049823759831E-2</v>
      </c>
      <c r="E634" s="12">
        <f>指数!E634/指数!E633-1</f>
        <v>-4.4243041776157011E-2</v>
      </c>
      <c r="F634" s="12">
        <f>指数!F634/指数!F633-1</f>
        <v>-3.3702865638921886E-2</v>
      </c>
      <c r="G634" s="12">
        <f>指数!G634/指数!G633-1</f>
        <v>-9.8417420211072137E-3</v>
      </c>
    </row>
    <row r="635" spans="1:7" x14ac:dyDescent="0.15">
      <c r="A635" s="7">
        <v>40330</v>
      </c>
      <c r="B635" s="12">
        <f>指数!B635/指数!B634-1</f>
        <v>-1.0493065922416389E-2</v>
      </c>
      <c r="C635" s="12">
        <f>指数!C635/指数!C634-1</f>
        <v>-1.9143057626523907E-2</v>
      </c>
      <c r="D635" s="12">
        <f>指数!D635/指数!D634-1</f>
        <v>-2.1327916413652281E-2</v>
      </c>
      <c r="E635" s="12">
        <f>指数!E635/指数!E634-1</f>
        <v>-1.7548535517899255E-2</v>
      </c>
      <c r="F635" s="12">
        <f>指数!F635/指数!F634-1</f>
        <v>-1.4808284103416502E-2</v>
      </c>
      <c r="G635" s="12">
        <f>指数!G635/指数!G634-1</f>
        <v>-2.2359423924454891E-2</v>
      </c>
    </row>
    <row r="636" spans="1:7" x14ac:dyDescent="0.15">
      <c r="A636" s="7">
        <v>40331</v>
      </c>
      <c r="B636" s="12">
        <f>指数!B636/指数!B635-1</f>
        <v>4.8721648883447433E-3</v>
      </c>
      <c r="C636" s="12">
        <f>指数!C636/指数!C635-1</f>
        <v>1.4364882420593306E-2</v>
      </c>
      <c r="D636" s="12">
        <f>指数!D636/指数!D635-1</f>
        <v>1.6762486304152446E-2</v>
      </c>
      <c r="E636" s="12">
        <f>指数!E636/指数!E635-1</f>
        <v>2.5686422890757843E-2</v>
      </c>
      <c r="F636" s="12">
        <f>指数!F636/指数!F635-1</f>
        <v>9.8894772542021947E-3</v>
      </c>
      <c r="G636" s="12">
        <f>指数!G636/指数!G635-1</f>
        <v>2.5200949361137148E-4</v>
      </c>
    </row>
    <row r="637" spans="1:7" x14ac:dyDescent="0.15">
      <c r="A637" s="7">
        <v>40332</v>
      </c>
      <c r="B637" s="12">
        <f>指数!B637/指数!B636-1</f>
        <v>-7.7787005037117662E-3</v>
      </c>
      <c r="C637" s="12">
        <f>指数!C637/指数!C636-1</f>
        <v>-7.2582659503087621E-3</v>
      </c>
      <c r="D637" s="12">
        <f>指数!D637/指数!D636-1</f>
        <v>-7.4173089915802182E-3</v>
      </c>
      <c r="E637" s="12">
        <f>指数!E637/指数!E636-1</f>
        <v>-1.9753327022662859E-2</v>
      </c>
      <c r="F637" s="12">
        <f>指数!F637/指数!F636-1</f>
        <v>-8.3195051192612723E-3</v>
      </c>
      <c r="G637" s="12">
        <f>指数!G637/指数!G636-1</f>
        <v>1.2465686458840164E-3</v>
      </c>
    </row>
    <row r="638" spans="1:7" x14ac:dyDescent="0.15">
      <c r="A638" s="7">
        <v>40333</v>
      </c>
      <c r="B638" s="12">
        <f>指数!B638/指数!B637-1</f>
        <v>3.0371918949738674E-3</v>
      </c>
      <c r="C638" s="12">
        <f>指数!C638/指数!C637-1</f>
        <v>8.6458245970626457E-3</v>
      </c>
      <c r="D638" s="12">
        <f>指数!D638/指数!D637-1</f>
        <v>8.3998145844008665E-3</v>
      </c>
      <c r="E638" s="12">
        <f>指数!E638/指数!E637-1</f>
        <v>2.483775224732665E-2</v>
      </c>
      <c r="F638" s="12">
        <f>指数!F638/指数!F637-1</f>
        <v>-6.209447922595368E-3</v>
      </c>
      <c r="G638" s="12">
        <f>指数!G638/指数!G637-1</f>
        <v>1.0266223242939798E-2</v>
      </c>
    </row>
    <row r="639" spans="1:7" x14ac:dyDescent="0.15">
      <c r="A639" s="7">
        <v>40336</v>
      </c>
      <c r="B639" s="12">
        <f>指数!B639/指数!B638-1</f>
        <v>-1.773435991240313E-2</v>
      </c>
      <c r="C639" s="12">
        <f>指数!C639/指数!C638-1</f>
        <v>-4.0254045580492281E-3</v>
      </c>
      <c r="D639" s="12">
        <f>指数!D639/指数!D638-1</f>
        <v>-3.3169381588210589E-3</v>
      </c>
      <c r="E639" s="12">
        <f>指数!E639/指数!E638-1</f>
        <v>-2.3265803841143962E-2</v>
      </c>
      <c r="F639" s="12">
        <f>指数!F639/指数!F638-1</f>
        <v>-2.6648110922117385E-2</v>
      </c>
      <c r="G639" s="12">
        <f>指数!G639/指数!G638-1</f>
        <v>7.8402944292645937E-3</v>
      </c>
    </row>
    <row r="640" spans="1:7" x14ac:dyDescent="0.15">
      <c r="A640" s="7">
        <v>40337</v>
      </c>
      <c r="B640" s="12">
        <f>指数!B640/指数!B639-1</f>
        <v>1.3428694374788552E-3</v>
      </c>
      <c r="C640" s="12">
        <f>指数!C640/指数!C639-1</f>
        <v>9.0237859631632222E-3</v>
      </c>
      <c r="D640" s="12">
        <f>指数!D640/指数!D639-1</f>
        <v>1.4807190954505556E-2</v>
      </c>
      <c r="E640" s="12">
        <f>指数!E640/指数!E639-1</f>
        <v>9.4343637833926852E-3</v>
      </c>
      <c r="F640" s="12">
        <f>指数!F640/指数!F639-1</f>
        <v>1.6004142248582376E-3</v>
      </c>
      <c r="G640" s="12">
        <f>指数!G640/指数!G639-1</f>
        <v>6.2651233474977364E-3</v>
      </c>
    </row>
    <row r="641" spans="1:7" x14ac:dyDescent="0.15">
      <c r="A641" s="7">
        <v>40338</v>
      </c>
      <c r="B641" s="12">
        <f>指数!B641/指数!B640-1</f>
        <v>3.0670460186564164E-2</v>
      </c>
      <c r="C641" s="12">
        <f>指数!C641/指数!C640-1</f>
        <v>2.4957900577224468E-2</v>
      </c>
      <c r="D641" s="12">
        <f>指数!D641/指数!D640-1</f>
        <v>2.5900464524400535E-2</v>
      </c>
      <c r="E641" s="12">
        <f>指数!E641/指数!E640-1</f>
        <v>3.5880930964695246E-2</v>
      </c>
      <c r="F641" s="12">
        <f>指数!F641/指数!F640-1</f>
        <v>2.6441008529736632E-2</v>
      </c>
      <c r="G641" s="12">
        <f>指数!G641/指数!G640-1</f>
        <v>1.3823187104223811E-2</v>
      </c>
    </row>
    <row r="642" spans="1:7" x14ac:dyDescent="0.15">
      <c r="A642" s="7">
        <v>40339</v>
      </c>
      <c r="B642" s="12">
        <f>指数!B642/指数!B641-1</f>
        <v>-1.1541516751553682E-2</v>
      </c>
      <c r="C642" s="12">
        <f>指数!C642/指数!C641-1</f>
        <v>2.7754826823176426E-3</v>
      </c>
      <c r="D642" s="12">
        <f>指数!D642/指数!D641-1</f>
        <v>2.0937769591271582E-3</v>
      </c>
      <c r="E642" s="12">
        <f>指数!E642/指数!E641-1</f>
        <v>-1.7054473916287782E-2</v>
      </c>
      <c r="F642" s="12">
        <f>指数!F642/指数!F641-1</f>
        <v>-1.7295354520428741E-2</v>
      </c>
      <c r="G642" s="12">
        <f>指数!G642/指数!G641-1</f>
        <v>-1.643324468902474E-3</v>
      </c>
    </row>
    <row r="643" spans="1:7" x14ac:dyDescent="0.15">
      <c r="A643" s="7">
        <v>40340</v>
      </c>
      <c r="B643" s="12">
        <f>指数!B643/指数!B642-1</f>
        <v>3.2181584133932351E-3</v>
      </c>
      <c r="C643" s="12">
        <f>指数!C643/指数!C642-1</f>
        <v>-6.054120092717663E-3</v>
      </c>
      <c r="D643" s="12">
        <f>指数!D643/指数!D642-1</f>
        <v>-4.8256349642148422E-3</v>
      </c>
      <c r="E643" s="12">
        <f>指数!E643/指数!E642-1</f>
        <v>2.3603136042402717E-3</v>
      </c>
      <c r="F643" s="12">
        <f>指数!F643/指数!F642-1</f>
        <v>1.8438386320883904E-2</v>
      </c>
      <c r="G643" s="12">
        <f>指数!G643/指数!G642-1</f>
        <v>-1.6150645192833601E-2</v>
      </c>
    </row>
    <row r="644" spans="1:7" x14ac:dyDescent="0.15">
      <c r="A644" s="7">
        <v>40346</v>
      </c>
      <c r="B644" s="12">
        <f>指数!B644/指数!B643-1</f>
        <v>-5.8502212862512337E-3</v>
      </c>
      <c r="C644" s="12">
        <f>指数!C644/指数!C643-1</f>
        <v>-1.2567889471176819E-2</v>
      </c>
      <c r="D644" s="12">
        <f>指数!D644/指数!D643-1</f>
        <v>-1.0658991756173575E-2</v>
      </c>
      <c r="E644" s="12">
        <f>指数!E644/指数!E643-1</f>
        <v>-3.3875432049463861E-3</v>
      </c>
      <c r="F644" s="12">
        <f>指数!F644/指数!F643-1</f>
        <v>-1.184859869734034E-2</v>
      </c>
      <c r="G644" s="12">
        <f>指数!G644/指数!G643-1</f>
        <v>-5.3106922452555549E-2</v>
      </c>
    </row>
    <row r="645" spans="1:7" x14ac:dyDescent="0.15">
      <c r="A645" s="7">
        <v>40347</v>
      </c>
      <c r="B645" s="12">
        <f>指数!B645/指数!B644-1</f>
        <v>-1.6975786898455136E-2</v>
      </c>
      <c r="C645" s="12">
        <f>指数!C645/指数!C644-1</f>
        <v>-4.1722554062008421E-2</v>
      </c>
      <c r="D645" s="12">
        <f>指数!D645/指数!D644-1</f>
        <v>-3.8711583226004764E-2</v>
      </c>
      <c r="E645" s="12">
        <f>指数!E645/指数!E644-1</f>
        <v>-1.4356182554267405E-2</v>
      </c>
      <c r="F645" s="12">
        <f>指数!F645/指数!F644-1</f>
        <v>-1.4617970960816185E-2</v>
      </c>
      <c r="G645" s="12">
        <f>指数!G645/指数!G644-1</f>
        <v>-5.1208537023898604E-2</v>
      </c>
    </row>
    <row r="646" spans="1:7" x14ac:dyDescent="0.15">
      <c r="A646" s="7">
        <v>40350</v>
      </c>
      <c r="B646" s="12">
        <f>指数!B646/指数!B645-1</f>
        <v>3.133704477091559E-2</v>
      </c>
      <c r="C646" s="12">
        <f>指数!C646/指数!C645-1</f>
        <v>2.8882584101362241E-2</v>
      </c>
      <c r="D646" s="12">
        <f>指数!D646/指数!D645-1</f>
        <v>2.4981930998539736E-2</v>
      </c>
      <c r="E646" s="12">
        <f>指数!E646/指数!E645-1</f>
        <v>3.6798721507275589E-2</v>
      </c>
      <c r="F646" s="12">
        <f>指数!F646/指数!F645-1</f>
        <v>3.0104243136103381E-2</v>
      </c>
      <c r="G646" s="12">
        <f>指数!G646/指数!G645-1</f>
        <v>6.2156846677046129E-3</v>
      </c>
    </row>
    <row r="647" spans="1:7" x14ac:dyDescent="0.15">
      <c r="A647" s="7">
        <v>40351</v>
      </c>
      <c r="B647" s="12">
        <f>指数!B647/指数!B646-1</f>
        <v>1.1004581646083533E-3</v>
      </c>
      <c r="C647" s="12">
        <f>指数!C647/指数!C646-1</f>
        <v>8.0009395598750199E-3</v>
      </c>
      <c r="D647" s="12">
        <f>指数!D647/指数!D646-1</f>
        <v>9.130897787670289E-3</v>
      </c>
      <c r="E647" s="12">
        <f>指数!E647/指数!E646-1</f>
        <v>-1.3521004881089649E-4</v>
      </c>
      <c r="F647" s="12">
        <f>指数!F647/指数!F646-1</f>
        <v>2.2234764910120663E-3</v>
      </c>
      <c r="G647" s="12">
        <f>指数!G647/指数!G646-1</f>
        <v>5.220358584069329E-3</v>
      </c>
    </row>
    <row r="648" spans="1:7" x14ac:dyDescent="0.15">
      <c r="A648" s="7">
        <v>40352</v>
      </c>
      <c r="B648" s="12">
        <f>指数!B648/指数!B647-1</f>
        <v>-9.0598192346931228E-3</v>
      </c>
      <c r="C648" s="12">
        <f>指数!C648/指数!C647-1</f>
        <v>-6.104783820259696E-3</v>
      </c>
      <c r="D648" s="12">
        <f>指数!D648/指数!D647-1</f>
        <v>-4.5158208217377371E-4</v>
      </c>
      <c r="E648" s="12">
        <f>指数!E648/指数!E647-1</f>
        <v>1.1359179975389821E-3</v>
      </c>
      <c r="F648" s="12">
        <f>指数!F648/指数!F647-1</f>
        <v>-2.1531250177768024E-2</v>
      </c>
      <c r="G648" s="12">
        <f>指数!G648/指数!G647-1</f>
        <v>2.3778756294079439E-3</v>
      </c>
    </row>
    <row r="649" spans="1:7" x14ac:dyDescent="0.15">
      <c r="A649" s="7">
        <v>40353</v>
      </c>
      <c r="B649" s="12">
        <f>指数!B649/指数!B648-1</f>
        <v>-3.6251586006885717E-4</v>
      </c>
      <c r="C649" s="12">
        <f>指数!C649/指数!C648-1</f>
        <v>1.7828489926907665E-4</v>
      </c>
      <c r="D649" s="12">
        <f>指数!D649/指数!D648-1</f>
        <v>5.6592153664336564E-4</v>
      </c>
      <c r="E649" s="12">
        <f>指数!E649/指数!E648-1</f>
        <v>-1.9450785460538578E-3</v>
      </c>
      <c r="F649" s="12">
        <f>指数!F649/指数!F648-1</f>
        <v>-2.0871364952385063E-3</v>
      </c>
      <c r="G649" s="12">
        <f>指数!G649/指数!G648-1</f>
        <v>-2.6106706109616518E-3</v>
      </c>
    </row>
    <row r="650" spans="1:7" x14ac:dyDescent="0.15">
      <c r="A650" s="7">
        <v>40354</v>
      </c>
      <c r="B650" s="12">
        <f>指数!B650/指数!B649-1</f>
        <v>-7.6917497733454132E-3</v>
      </c>
      <c r="C650" s="12">
        <f>指数!C650/指数!C649-1</f>
        <v>-1.6328474104461255E-2</v>
      </c>
      <c r="D650" s="12">
        <f>指数!D650/指数!D649-1</f>
        <v>-1.6183806212585194E-2</v>
      </c>
      <c r="E650" s="12">
        <f>指数!E650/指数!E649-1</f>
        <v>-2.6390937757988286E-2</v>
      </c>
      <c r="F650" s="12">
        <f>指数!F650/指数!F649-1</f>
        <v>-1.3329682429637613E-2</v>
      </c>
      <c r="G650" s="12">
        <f>指数!G650/指数!G649-1</f>
        <v>-2.7880875202593192E-2</v>
      </c>
    </row>
    <row r="651" spans="1:7" x14ac:dyDescent="0.15">
      <c r="A651" s="7">
        <v>40357</v>
      </c>
      <c r="B651" s="12">
        <f>指数!B651/指数!B650-1</f>
        <v>-7.1300922051389382E-3</v>
      </c>
      <c r="C651" s="12">
        <f>指数!C651/指数!C650-1</f>
        <v>-1.6644201338983144E-2</v>
      </c>
      <c r="D651" s="12">
        <f>指数!D651/指数!D650-1</f>
        <v>-2.0923665578855166E-2</v>
      </c>
      <c r="E651" s="12">
        <f>指数!E651/指数!E650-1</f>
        <v>-1.7320229638999707E-2</v>
      </c>
      <c r="F651" s="12">
        <f>指数!F651/指数!F650-1</f>
        <v>1.3344434012954043E-3</v>
      </c>
      <c r="G651" s="12">
        <f>指数!G651/指数!G650-1</f>
        <v>-1.2347917422129928E-2</v>
      </c>
    </row>
    <row r="652" spans="1:7" x14ac:dyDescent="0.15">
      <c r="A652" s="7">
        <v>40358</v>
      </c>
      <c r="B652" s="12">
        <f>指数!B652/指数!B651-1</f>
        <v>-4.5922010615508158E-2</v>
      </c>
      <c r="C652" s="12">
        <f>指数!C652/指数!C651-1</f>
        <v>-5.6646926071217574E-2</v>
      </c>
      <c r="D652" s="12">
        <f>指数!D652/指数!D651-1</f>
        <v>-5.8896819542138434E-2</v>
      </c>
      <c r="E652" s="12">
        <f>指数!E652/指数!E651-1</f>
        <v>-6.697975754317953E-2</v>
      </c>
      <c r="F652" s="12">
        <f>指数!F652/指数!F651-1</f>
        <v>-4.6383819323642883E-2</v>
      </c>
      <c r="G652" s="12">
        <f>指数!G652/指数!G651-1</f>
        <v>-4.2263031400278095E-2</v>
      </c>
    </row>
    <row r="653" spans="1:7" x14ac:dyDescent="0.15">
      <c r="A653" s="7">
        <v>40359</v>
      </c>
      <c r="B653" s="12">
        <f>指数!B653/指数!B652-1</f>
        <v>-1.1168895301733706E-2</v>
      </c>
      <c r="C653" s="12">
        <f>指数!C653/指数!C652-1</f>
        <v>-1.9406044453007532E-2</v>
      </c>
      <c r="D653" s="12">
        <f>指数!D653/指数!D652-1</f>
        <v>-2.144989998610547E-2</v>
      </c>
      <c r="E653" s="12">
        <f>指数!E653/指数!E652-1</f>
        <v>-2.4530762000060768E-2</v>
      </c>
      <c r="F653" s="12">
        <f>指数!F653/指数!F652-1</f>
        <v>-1.7635528292903158E-2</v>
      </c>
      <c r="G653" s="12">
        <f>指数!G653/指数!G652-1</f>
        <v>9.4583638110179447E-3</v>
      </c>
    </row>
    <row r="654" spans="1:7" x14ac:dyDescent="0.15">
      <c r="A654" s="7">
        <v>40360</v>
      </c>
      <c r="B654" s="12">
        <f>指数!B654/指数!B653-1</f>
        <v>-1.4435813302016709E-2</v>
      </c>
      <c r="C654" s="12">
        <f>指数!C654/指数!C653-1</f>
        <v>-1.5792231324669892E-2</v>
      </c>
      <c r="D654" s="12">
        <f>指数!D654/指数!D653-1</f>
        <v>-1.2621060104751392E-2</v>
      </c>
      <c r="E654" s="12">
        <f>指数!E654/指数!E653-1</f>
        <v>-1.5573515697855145E-2</v>
      </c>
      <c r="F654" s="12">
        <f>指数!F654/指数!F653-1</f>
        <v>-1.0499348511648132E-2</v>
      </c>
      <c r="G654" s="12">
        <f>指数!G654/指数!G653-1</f>
        <v>-3.6669234815366103E-2</v>
      </c>
    </row>
    <row r="655" spans="1:7" x14ac:dyDescent="0.15">
      <c r="A655" s="7">
        <v>40361</v>
      </c>
      <c r="B655" s="12">
        <f>指数!B655/指数!B654-1</f>
        <v>3.1788509423729128E-3</v>
      </c>
      <c r="C655" s="12">
        <f>指数!C655/指数!C654-1</f>
        <v>-5.8254473061812861E-3</v>
      </c>
      <c r="D655" s="12">
        <f>指数!D655/指数!D654-1</f>
        <v>-6.9433515848423832E-3</v>
      </c>
      <c r="E655" s="12">
        <f>指数!E655/指数!E654-1</f>
        <v>1.4762070163251151E-2</v>
      </c>
      <c r="F655" s="12">
        <f>指数!F655/指数!F654-1</f>
        <v>2.8371681753700528E-3</v>
      </c>
      <c r="G655" s="12">
        <f>指数!G655/指数!G654-1</f>
        <v>-3.146297034727763E-2</v>
      </c>
    </row>
    <row r="656" spans="1:7" x14ac:dyDescent="0.15">
      <c r="A656" s="7">
        <v>40364</v>
      </c>
      <c r="B656" s="12">
        <f>指数!B656/指数!B655-1</f>
        <v>-8.4645436249555228E-3</v>
      </c>
      <c r="C656" s="12">
        <f>指数!C656/指数!C655-1</f>
        <v>-6.0520194780202541E-3</v>
      </c>
      <c r="D656" s="12">
        <f>指数!D656/指数!D655-1</f>
        <v>-8.9236191751252969E-3</v>
      </c>
      <c r="E656" s="12">
        <f>指数!E656/指数!E655-1</f>
        <v>-2.0086194825198689E-2</v>
      </c>
      <c r="F656" s="12">
        <f>指数!F656/指数!F655-1</f>
        <v>3.070189349487773E-3</v>
      </c>
      <c r="G656" s="12">
        <f>指数!G656/指数!G655-1</f>
        <v>-3.4620773867877208E-4</v>
      </c>
    </row>
    <row r="657" spans="1:7" x14ac:dyDescent="0.15">
      <c r="A657" s="7">
        <v>40365</v>
      </c>
      <c r="B657" s="12">
        <f>指数!B657/指数!B656-1</f>
        <v>1.999880604143045E-2</v>
      </c>
      <c r="C657" s="12">
        <f>指数!C657/指数!C656-1</f>
        <v>2.846616608864494E-2</v>
      </c>
      <c r="D657" s="12">
        <f>指数!D657/指数!D656-1</f>
        <v>3.0725417598262084E-2</v>
      </c>
      <c r="E657" s="12">
        <f>指数!E657/指数!E656-1</f>
        <v>1.7941634117684346E-2</v>
      </c>
      <c r="F657" s="12">
        <f>指数!F657/指数!F656-1</f>
        <v>1.3476338938461563E-2</v>
      </c>
      <c r="G657" s="12">
        <f>指数!G657/指数!G656-1</f>
        <v>3.1122686566465552E-2</v>
      </c>
    </row>
    <row r="658" spans="1:7" x14ac:dyDescent="0.15">
      <c r="A658" s="7">
        <v>40366</v>
      </c>
      <c r="B658" s="12">
        <f>指数!B658/指数!B657-1</f>
        <v>6.8594170666043119E-3</v>
      </c>
      <c r="C658" s="12">
        <f>指数!C658/指数!C657-1</f>
        <v>1.454984953605809E-2</v>
      </c>
      <c r="D658" s="12">
        <f>指数!D658/指数!D657-1</f>
        <v>1.5205657520983129E-2</v>
      </c>
      <c r="E658" s="12">
        <f>指数!E658/指数!E657-1</f>
        <v>9.9825305714997814E-3</v>
      </c>
      <c r="F658" s="12">
        <f>指数!F658/指数!F657-1</f>
        <v>3.8999126419567709E-3</v>
      </c>
      <c r="G658" s="12">
        <f>指数!G658/指数!G657-1</f>
        <v>1.4174804432633303E-2</v>
      </c>
    </row>
    <row r="659" spans="1:7" x14ac:dyDescent="0.15">
      <c r="A659" s="7">
        <v>40367</v>
      </c>
      <c r="B659" s="12">
        <f>指数!B659/指数!B658-1</f>
        <v>-1.7671130952380265E-3</v>
      </c>
      <c r="C659" s="12">
        <f>指数!C659/指数!C658-1</f>
        <v>-5.4643339267369528E-3</v>
      </c>
      <c r="D659" s="12">
        <f>指数!D659/指数!D658-1</f>
        <v>-5.8541623304941837E-3</v>
      </c>
      <c r="E659" s="12">
        <f>指数!E659/指数!E658-1</f>
        <v>-9.8838645910550582E-3</v>
      </c>
      <c r="F659" s="12">
        <f>指数!F659/指数!F658-1</f>
        <v>-6.911769276190971E-3</v>
      </c>
      <c r="G659" s="12">
        <f>指数!G659/指数!G658-1</f>
        <v>4.8513382577699549E-3</v>
      </c>
    </row>
    <row r="660" spans="1:7" x14ac:dyDescent="0.15">
      <c r="A660" s="7">
        <v>40368</v>
      </c>
      <c r="B660" s="12">
        <f>指数!B660/指数!B659-1</f>
        <v>2.7632845740550804E-2</v>
      </c>
      <c r="C660" s="12">
        <f>指数!C660/指数!C659-1</f>
        <v>2.9542984149645513E-2</v>
      </c>
      <c r="D660" s="12">
        <f>指数!D660/指数!D659-1</f>
        <v>2.9920203955615232E-2</v>
      </c>
      <c r="E660" s="12">
        <f>指数!E660/指数!E659-1</f>
        <v>1.9715497878712185E-2</v>
      </c>
      <c r="F660" s="12">
        <f>指数!F660/指数!F659-1</f>
        <v>4.9570327902711986E-2</v>
      </c>
      <c r="G660" s="12">
        <f>指数!G660/指数!G659-1</f>
        <v>2.3398024740844514E-2</v>
      </c>
    </row>
    <row r="661" spans="1:7" x14ac:dyDescent="0.15">
      <c r="A661" s="7">
        <v>40371</v>
      </c>
      <c r="B661" s="12">
        <f>指数!B661/指数!B660-1</f>
        <v>1.1000717766612489E-2</v>
      </c>
      <c r="C661" s="12">
        <f>指数!C661/指数!C660-1</f>
        <v>1.1009559827713122E-2</v>
      </c>
      <c r="D661" s="12">
        <f>指数!D661/指数!D660-1</f>
        <v>1.2328016324135938E-2</v>
      </c>
      <c r="E661" s="12">
        <f>指数!E661/指数!E660-1</f>
        <v>1.3399412628487539E-2</v>
      </c>
      <c r="F661" s="12">
        <f>指数!F661/指数!F660-1</f>
        <v>5.2417214791313782E-3</v>
      </c>
      <c r="G661" s="12">
        <f>指数!G661/指数!G660-1</f>
        <v>-2.7678528686010395E-3</v>
      </c>
    </row>
    <row r="662" spans="1:7" x14ac:dyDescent="0.15">
      <c r="A662" s="7">
        <v>40372</v>
      </c>
      <c r="B662" s="12">
        <f>指数!B662/指数!B661-1</f>
        <v>-1.5555522341212491E-2</v>
      </c>
      <c r="C662" s="12">
        <f>指数!C662/指数!C661-1</f>
        <v>-1.5786383756935973E-2</v>
      </c>
      <c r="D662" s="12">
        <f>指数!D662/指数!D661-1</f>
        <v>-1.4117300174369185E-2</v>
      </c>
      <c r="E662" s="12">
        <f>指数!E662/指数!E661-1</f>
        <v>-2.9116102155406609E-2</v>
      </c>
      <c r="F662" s="12">
        <f>指数!F662/指数!F661-1</f>
        <v>-2.752533042260874E-2</v>
      </c>
      <c r="G662" s="12">
        <f>指数!G662/指数!G661-1</f>
        <v>-1.7630757817102549E-2</v>
      </c>
    </row>
    <row r="663" spans="1:7" x14ac:dyDescent="0.15">
      <c r="A663" s="7">
        <v>40373</v>
      </c>
      <c r="B663" s="12">
        <f>指数!B663/指数!B662-1</f>
        <v>7.219339631593602E-3</v>
      </c>
      <c r="C663" s="12">
        <f>指数!C663/指数!C662-1</f>
        <v>9.3170570768723593E-3</v>
      </c>
      <c r="D663" s="12">
        <f>指数!D663/指数!D662-1</f>
        <v>9.6760720252460075E-3</v>
      </c>
      <c r="E663" s="12">
        <f>指数!E663/指数!E662-1</f>
        <v>1.1830915846586798E-2</v>
      </c>
      <c r="F663" s="12">
        <f>指数!F663/指数!F662-1</f>
        <v>7.875216553205E-3</v>
      </c>
      <c r="G663" s="12">
        <f>指数!G663/指数!G662-1</f>
        <v>5.728437840119005E-3</v>
      </c>
    </row>
    <row r="664" spans="1:7" x14ac:dyDescent="0.15">
      <c r="A664" s="7">
        <v>40374</v>
      </c>
      <c r="B664" s="12">
        <f>指数!B664/指数!B663-1</f>
        <v>-1.6991946819615578E-2</v>
      </c>
      <c r="C664" s="12">
        <f>指数!C664/指数!C663-1</f>
        <v>-2.318484329441306E-2</v>
      </c>
      <c r="D664" s="12">
        <f>指数!D664/指数!D663-1</f>
        <v>-2.5374281504633278E-2</v>
      </c>
      <c r="E664" s="12">
        <f>指数!E664/指数!E663-1</f>
        <v>-2.7456825026120124E-2</v>
      </c>
      <c r="F664" s="12">
        <f>指数!F664/指数!F663-1</f>
        <v>-1.3321389879133005E-2</v>
      </c>
      <c r="G664" s="12">
        <f>指数!G664/指数!G663-1</f>
        <v>-1.2756493642734346E-2</v>
      </c>
    </row>
    <row r="665" spans="1:7" x14ac:dyDescent="0.15">
      <c r="A665" s="7">
        <v>40375</v>
      </c>
      <c r="B665" s="12">
        <f>指数!B665/指数!B664-1</f>
        <v>2.9173631024490554E-3</v>
      </c>
      <c r="C665" s="12">
        <f>指数!C665/指数!C664-1</f>
        <v>5.9003209838865978E-3</v>
      </c>
      <c r="D665" s="12">
        <f>指数!D665/指数!D664-1</f>
        <v>6.5578495074407606E-3</v>
      </c>
      <c r="E665" s="12">
        <f>指数!E665/指数!E664-1</f>
        <v>-3.5546708374804004E-3</v>
      </c>
      <c r="F665" s="12">
        <f>指数!F665/指数!F664-1</f>
        <v>1.6598986639839941E-2</v>
      </c>
      <c r="G665" s="12">
        <f>指数!G665/指数!G664-1</f>
        <v>2.3690586179820894E-3</v>
      </c>
    </row>
    <row r="666" spans="1:7" x14ac:dyDescent="0.15">
      <c r="A666" s="7">
        <v>40378</v>
      </c>
      <c r="B666" s="12">
        <f>指数!B666/指数!B665-1</f>
        <v>2.5358067068532497E-2</v>
      </c>
      <c r="C666" s="12">
        <f>指数!C666/指数!C665-1</f>
        <v>2.2589908527903324E-2</v>
      </c>
      <c r="D666" s="12">
        <f>指数!D666/指数!D665-1</f>
        <v>2.3199881306564807E-2</v>
      </c>
      <c r="E666" s="12">
        <f>指数!E666/指数!E665-1</f>
        <v>3.3136732623033849E-2</v>
      </c>
      <c r="F666" s="12">
        <f>指数!F666/指数!F665-1</f>
        <v>2.7448590461478961E-2</v>
      </c>
      <c r="G666" s="12">
        <f>指数!G666/指数!G665-1</f>
        <v>1.5227463443375111E-2</v>
      </c>
    </row>
    <row r="667" spans="1:7" x14ac:dyDescent="0.15">
      <c r="A667" s="7">
        <v>40379</v>
      </c>
      <c r="B667" s="12">
        <f>指数!B667/指数!B666-1</f>
        <v>2.2005837903126713E-2</v>
      </c>
      <c r="C667" s="12">
        <f>指数!C667/指数!C666-1</f>
        <v>2.8381364335516857E-2</v>
      </c>
      <c r="D667" s="12">
        <f>指数!D667/指数!D666-1</f>
        <v>3.1094185644219285E-2</v>
      </c>
      <c r="E667" s="12">
        <f>指数!E667/指数!E666-1</f>
        <v>3.2426874558791896E-2</v>
      </c>
      <c r="F667" s="12">
        <f>指数!F667/指数!F666-1</f>
        <v>1.7283602600468795E-2</v>
      </c>
      <c r="G667" s="12">
        <f>指数!G667/指数!G666-1</f>
        <v>3.8408863583903941E-2</v>
      </c>
    </row>
    <row r="668" spans="1:7" x14ac:dyDescent="0.15">
      <c r="A668" s="7">
        <v>40380</v>
      </c>
      <c r="B668" s="12">
        <f>指数!B668/指数!B667-1</f>
        <v>2.1265730439539166E-3</v>
      </c>
      <c r="C668" s="12">
        <f>指数!C668/指数!C667-1</f>
        <v>2.0423347910591971E-3</v>
      </c>
      <c r="D668" s="12">
        <f>指数!D668/指数!D667-1</f>
        <v>1.5271921622228568E-3</v>
      </c>
      <c r="E668" s="12">
        <f>指数!E668/指数!E667-1</f>
        <v>-3.7012263099219789E-3</v>
      </c>
      <c r="F668" s="12">
        <f>指数!F668/指数!F667-1</f>
        <v>1.3941808105299547E-2</v>
      </c>
      <c r="G668" s="12">
        <f>指数!G668/指数!G667-1</f>
        <v>2.2778898610613663E-3</v>
      </c>
    </row>
    <row r="669" spans="1:7" x14ac:dyDescent="0.15">
      <c r="A669" s="7">
        <v>40381</v>
      </c>
      <c r="B669" s="12">
        <f>指数!B669/指数!B668-1</f>
        <v>1.236109240608152E-2</v>
      </c>
      <c r="C669" s="12">
        <f>指数!C669/指数!C668-1</f>
        <v>1.4757174643825088E-2</v>
      </c>
      <c r="D669" s="12">
        <f>指数!D669/指数!D668-1</f>
        <v>1.6226615887155127E-2</v>
      </c>
      <c r="E669" s="12">
        <f>指数!E669/指数!E668-1</f>
        <v>1.2994957180795463E-2</v>
      </c>
      <c r="F669" s="12">
        <f>指数!F669/指数!F668-1</f>
        <v>1.0043556238790829E-2</v>
      </c>
      <c r="G669" s="12">
        <f>指数!G669/指数!G668-1</f>
        <v>1.1731084840202577E-2</v>
      </c>
    </row>
    <row r="670" spans="1:7" x14ac:dyDescent="0.15">
      <c r="A670" s="7">
        <v>40382</v>
      </c>
      <c r="B670" s="12">
        <f>指数!B670/指数!B669-1</f>
        <v>4.2390401576246628E-3</v>
      </c>
      <c r="C670" s="12">
        <f>指数!C670/指数!C669-1</f>
        <v>-5.9484402144438508E-4</v>
      </c>
      <c r="D670" s="12">
        <f>指数!D670/指数!D669-1</f>
        <v>1.5077874068238906E-3</v>
      </c>
      <c r="E670" s="12">
        <f>指数!E670/指数!E669-1</f>
        <v>1.6804866194382706E-2</v>
      </c>
      <c r="F670" s="12">
        <f>指数!F670/指数!F669-1</f>
        <v>-1.8433023861464948E-3</v>
      </c>
      <c r="G670" s="12">
        <f>指数!G670/指数!G669-1</f>
        <v>9.2589306404839977E-3</v>
      </c>
    </row>
    <row r="671" spans="1:7" x14ac:dyDescent="0.15">
      <c r="A671" s="7">
        <v>40385</v>
      </c>
      <c r="B671" s="12">
        <f>指数!B671/指数!B670-1</f>
        <v>6.4337577154969239E-3</v>
      </c>
      <c r="C671" s="12">
        <f>指数!C671/指数!C670-1</f>
        <v>1.3851429596037468E-2</v>
      </c>
      <c r="D671" s="12">
        <f>指数!D671/指数!D670-1</f>
        <v>1.3796542150856794E-2</v>
      </c>
      <c r="E671" s="12">
        <f>指数!E671/指数!E670-1</f>
        <v>-3.2156203829775132E-3</v>
      </c>
      <c r="F671" s="12">
        <f>指数!F671/指数!F670-1</f>
        <v>1.1012469503930422E-3</v>
      </c>
      <c r="G671" s="12">
        <f>指数!G671/指数!G670-1</f>
        <v>2.1612139866620472E-2</v>
      </c>
    </row>
    <row r="672" spans="1:7" x14ac:dyDescent="0.15">
      <c r="A672" s="7">
        <v>40386</v>
      </c>
      <c r="B672" s="12">
        <f>指数!B672/指数!B671-1</f>
        <v>-5.4534782376692847E-3</v>
      </c>
      <c r="C672" s="12">
        <f>指数!C672/指数!C671-1</f>
        <v>-5.4776484921725821E-4</v>
      </c>
      <c r="D672" s="12">
        <f>指数!D672/指数!D671-1</f>
        <v>-9.2874008886312254E-4</v>
      </c>
      <c r="E672" s="12">
        <f>指数!E672/指数!E671-1</f>
        <v>-2.4848872355265339E-3</v>
      </c>
      <c r="F672" s="12">
        <f>指数!F672/指数!F671-1</f>
        <v>-6.3632825060502274E-3</v>
      </c>
      <c r="G672" s="12">
        <f>指数!G672/指数!G671-1</f>
        <v>8.3826030614719826E-4</v>
      </c>
    </row>
    <row r="673" spans="1:7" x14ac:dyDescent="0.15">
      <c r="A673" s="7">
        <v>40387</v>
      </c>
      <c r="B673" s="12">
        <f>指数!B673/指数!B672-1</f>
        <v>2.4322893565879244E-2</v>
      </c>
      <c r="C673" s="12">
        <f>指数!C673/指数!C672-1</f>
        <v>2.2969578702634053E-2</v>
      </c>
      <c r="D673" s="12">
        <f>指数!D673/指数!D672-1</f>
        <v>1.9660276539103183E-2</v>
      </c>
      <c r="E673" s="12">
        <f>指数!E673/指数!E672-1</f>
        <v>3.0825260397698173E-2</v>
      </c>
      <c r="F673" s="12">
        <f>指数!F673/指数!F672-1</f>
        <v>2.8278802536632952E-2</v>
      </c>
      <c r="G673" s="12">
        <f>指数!G673/指数!G672-1</f>
        <v>1.8745928536458178E-2</v>
      </c>
    </row>
    <row r="674" spans="1:7" x14ac:dyDescent="0.15">
      <c r="A674" s="7">
        <v>40388</v>
      </c>
      <c r="B674" s="12">
        <f>指数!B674/指数!B673-1</f>
        <v>4.9795371055829651E-3</v>
      </c>
      <c r="C674" s="12">
        <f>指数!C674/指数!C673-1</f>
        <v>7.6207499663649703E-3</v>
      </c>
      <c r="D674" s="12">
        <f>指数!D674/指数!D673-1</f>
        <v>6.8809543339933832E-3</v>
      </c>
      <c r="E674" s="12">
        <f>指数!E674/指数!E673-1</f>
        <v>2.0449117451703636E-2</v>
      </c>
      <c r="F674" s="12">
        <f>指数!F674/指数!F673-1</f>
        <v>1.7960468197879775E-2</v>
      </c>
      <c r="G674" s="12">
        <f>指数!G674/指数!G673-1</f>
        <v>-3.4851854793868098E-3</v>
      </c>
    </row>
    <row r="675" spans="1:7" x14ac:dyDescent="0.15">
      <c r="A675" s="7">
        <v>40389</v>
      </c>
      <c r="B675" s="12">
        <f>指数!B675/指数!B674-1</f>
        <v>-3.1723639497147627E-3</v>
      </c>
      <c r="C675" s="12">
        <f>指数!C675/指数!C674-1</f>
        <v>-6.9384173732245369E-4</v>
      </c>
      <c r="D675" s="12">
        <f>指数!D675/指数!D674-1</f>
        <v>6.6104776070075033E-4</v>
      </c>
      <c r="E675" s="12">
        <f>指数!E675/指数!E674-1</f>
        <v>-1.1771548858852232E-2</v>
      </c>
      <c r="F675" s="12">
        <f>指数!F675/指数!F674-1</f>
        <v>-3.0427448704528626E-3</v>
      </c>
      <c r="G675" s="12">
        <f>指数!G675/指数!G674-1</f>
        <v>5.241079702273943E-4</v>
      </c>
    </row>
    <row r="676" spans="1:7" x14ac:dyDescent="0.15">
      <c r="A676" s="7">
        <v>40392</v>
      </c>
      <c r="B676" s="12">
        <f>指数!B676/指数!B675-1</f>
        <v>1.6877843038151097E-2</v>
      </c>
      <c r="C676" s="12">
        <f>指数!C676/指数!C675-1</f>
        <v>1.8314869736801409E-2</v>
      </c>
      <c r="D676" s="12">
        <f>指数!D676/指数!D675-1</f>
        <v>2.1090706086228428E-2</v>
      </c>
      <c r="E676" s="12">
        <f>指数!E676/指数!E675-1</f>
        <v>1.3719554920261112E-2</v>
      </c>
      <c r="F676" s="12">
        <f>指数!F676/指数!F675-1</f>
        <v>1.5102387221726632E-2</v>
      </c>
      <c r="G676" s="12">
        <f>指数!G676/指数!G675-1</f>
        <v>2.3570512360875373E-2</v>
      </c>
    </row>
    <row r="677" spans="1:7" x14ac:dyDescent="0.15">
      <c r="A677" s="7">
        <v>40393</v>
      </c>
      <c r="B677" s="12">
        <f>指数!B677/指数!B676-1</f>
        <v>-1.7584933859395968E-2</v>
      </c>
      <c r="C677" s="12">
        <f>指数!C677/指数!C676-1</f>
        <v>-1.739735560194855E-2</v>
      </c>
      <c r="D677" s="12">
        <f>指数!D677/指数!D676-1</f>
        <v>-1.5666147271352293E-2</v>
      </c>
      <c r="E677" s="12">
        <f>指数!E677/指数!E676-1</f>
        <v>-1.9257088350359997E-2</v>
      </c>
      <c r="F677" s="12">
        <f>指数!F677/指数!F676-1</f>
        <v>-2.3211567732115745E-2</v>
      </c>
      <c r="G677" s="12">
        <f>指数!G677/指数!G676-1</f>
        <v>-1.7841923168230633E-2</v>
      </c>
    </row>
    <row r="678" spans="1:7" x14ac:dyDescent="0.15">
      <c r="A678" s="7">
        <v>40394</v>
      </c>
      <c r="B678" s="12">
        <f>指数!B678/指数!B677-1</f>
        <v>3.6497241771547007E-3</v>
      </c>
      <c r="C678" s="12">
        <f>指数!C678/指数!C677-1</f>
        <v>1.2964870613595858E-2</v>
      </c>
      <c r="D678" s="12">
        <f>指数!D678/指数!D677-1</f>
        <v>1.1932561126604124E-2</v>
      </c>
      <c r="E678" s="12">
        <f>指数!E678/指数!E677-1</f>
        <v>1.3390843482181669E-3</v>
      </c>
      <c r="F678" s="12">
        <f>指数!F678/指数!F677-1</f>
        <v>-2.4141733925170383E-3</v>
      </c>
      <c r="G678" s="12">
        <f>指数!G678/指数!G677-1</f>
        <v>6.3142295035196749E-3</v>
      </c>
    </row>
    <row r="679" spans="1:7" x14ac:dyDescent="0.15">
      <c r="A679" s="7">
        <v>40395</v>
      </c>
      <c r="B679" s="12">
        <f>指数!B679/指数!B678-1</f>
        <v>-8.899921082730966E-3</v>
      </c>
      <c r="C679" s="12">
        <f>指数!C679/指数!C678-1</f>
        <v>4.6963166282565361E-3</v>
      </c>
      <c r="D679" s="12">
        <f>指数!D679/指数!D678-1</f>
        <v>5.3996445977253504E-3</v>
      </c>
      <c r="E679" s="12">
        <f>指数!E679/指数!E678-1</f>
        <v>-1.4963611537324617E-2</v>
      </c>
      <c r="F679" s="12">
        <f>指数!F679/指数!F678-1</f>
        <v>-1.211107872201167E-2</v>
      </c>
      <c r="G679" s="12">
        <f>指数!G679/指数!G678-1</f>
        <v>1.7961489998425062E-2</v>
      </c>
    </row>
    <row r="680" spans="1:7" x14ac:dyDescent="0.15">
      <c r="A680" s="7">
        <v>40396</v>
      </c>
      <c r="B680" s="12">
        <f>指数!B680/指数!B679-1</f>
        <v>1.6426795003560368E-2</v>
      </c>
      <c r="C680" s="12">
        <f>指数!C680/指数!C679-1</f>
        <v>2.0630465140254461E-2</v>
      </c>
      <c r="D680" s="12">
        <f>指数!D680/指数!D679-1</f>
        <v>1.9228319518120429E-2</v>
      </c>
      <c r="E680" s="12">
        <f>指数!E680/指数!E679-1</f>
        <v>3.3968789299188229E-2</v>
      </c>
      <c r="F680" s="12">
        <f>指数!F680/指数!F679-1</f>
        <v>1.6791470645547424E-2</v>
      </c>
      <c r="G680" s="12">
        <f>指数!G680/指数!G679-1</f>
        <v>1.9039035438058294E-2</v>
      </c>
    </row>
    <row r="681" spans="1:7" x14ac:dyDescent="0.15">
      <c r="A681" s="7">
        <v>40399</v>
      </c>
      <c r="B681" s="12">
        <f>指数!B681/指数!B680-1</f>
        <v>7.1022825314219773E-3</v>
      </c>
      <c r="C681" s="12">
        <f>指数!C681/指数!C680-1</f>
        <v>1.3213927424408967E-2</v>
      </c>
      <c r="D681" s="12">
        <f>指数!D681/指数!D680-1</f>
        <v>1.5430796870989694E-2</v>
      </c>
      <c r="E681" s="12">
        <f>指数!E681/指数!E680-1</f>
        <v>-8.5690987243103311E-4</v>
      </c>
      <c r="F681" s="12">
        <f>指数!F681/指数!F680-1</f>
        <v>7.0031922291395876E-3</v>
      </c>
      <c r="G681" s="12">
        <f>指数!G681/指数!G680-1</f>
        <v>1.7798882872418487E-2</v>
      </c>
    </row>
    <row r="682" spans="1:7" x14ac:dyDescent="0.15">
      <c r="A682" s="7">
        <v>40400</v>
      </c>
      <c r="B682" s="12">
        <f>指数!B682/指数!B681-1</f>
        <v>-2.9332748505948802E-2</v>
      </c>
      <c r="C682" s="12">
        <f>指数!C682/指数!C681-1</f>
        <v>-3.7862773219864976E-2</v>
      </c>
      <c r="D682" s="12">
        <f>指数!D682/指数!D681-1</f>
        <v>-3.6041223880662554E-2</v>
      </c>
      <c r="E682" s="12">
        <f>指数!E682/指数!E681-1</f>
        <v>-4.6520313731999829E-2</v>
      </c>
      <c r="F682" s="12">
        <f>指数!F682/指数!F681-1</f>
        <v>-1.426241096188352E-2</v>
      </c>
      <c r="G682" s="12">
        <f>指数!G682/指数!G681-1</f>
        <v>-2.38259069676372E-2</v>
      </c>
    </row>
    <row r="683" spans="1:7" x14ac:dyDescent="0.15">
      <c r="A683" s="7">
        <v>40401</v>
      </c>
      <c r="B683" s="12">
        <f>指数!B683/指数!B682-1</f>
        <v>6.2026943063715478E-3</v>
      </c>
      <c r="C683" s="12">
        <f>指数!C683/指数!C682-1</f>
        <v>1.2113619344112481E-2</v>
      </c>
      <c r="D683" s="12">
        <f>指数!D683/指数!D682-1</f>
        <v>1.2152829237928486E-2</v>
      </c>
      <c r="E683" s="12">
        <f>指数!E683/指数!E682-1</f>
        <v>1.1751392757661794E-3</v>
      </c>
      <c r="F683" s="12">
        <f>指数!F683/指数!F682-1</f>
        <v>6.2332103239626235E-4</v>
      </c>
      <c r="G683" s="12">
        <f>指数!G683/指数!G682-1</f>
        <v>7.0565132343052284E-3</v>
      </c>
    </row>
    <row r="684" spans="1:7" x14ac:dyDescent="0.15">
      <c r="A684" s="7">
        <v>40402</v>
      </c>
      <c r="B684" s="12">
        <f>指数!B684/指数!B683-1</f>
        <v>-1.1865792345125525E-2</v>
      </c>
      <c r="C684" s="12">
        <f>指数!C684/指数!C683-1</f>
        <v>-1.3101747364992034E-2</v>
      </c>
      <c r="D684" s="12">
        <f>指数!D684/指数!D683-1</f>
        <v>-1.1373901525305707E-2</v>
      </c>
      <c r="E684" s="12">
        <f>指数!E684/指数!E683-1</f>
        <v>-2.1098697271370481E-2</v>
      </c>
      <c r="F684" s="12">
        <f>指数!F684/指数!F683-1</f>
        <v>-2.0793825799338528E-2</v>
      </c>
      <c r="G684" s="12">
        <f>指数!G684/指数!G683-1</f>
        <v>-8.1110508325397124E-3</v>
      </c>
    </row>
    <row r="685" spans="1:7" x14ac:dyDescent="0.15">
      <c r="A685" s="7">
        <v>40403</v>
      </c>
      <c r="B685" s="12">
        <f>指数!B685/指数!B684-1</f>
        <v>1.3904324330082263E-2</v>
      </c>
      <c r="C685" s="12">
        <f>指数!C685/指数!C684-1</f>
        <v>1.920506225259877E-2</v>
      </c>
      <c r="D685" s="12">
        <f>指数!D685/指数!D684-1</f>
        <v>1.8894322133153452E-2</v>
      </c>
      <c r="E685" s="12">
        <f>指数!E685/指数!E684-1</f>
        <v>1.2937989430521268E-2</v>
      </c>
      <c r="F685" s="12">
        <f>指数!F685/指数!F684-1</f>
        <v>1.6314995383610809E-2</v>
      </c>
      <c r="G685" s="12">
        <f>指数!G685/指数!G684-1</f>
        <v>2.167502380925046E-2</v>
      </c>
    </row>
    <row r="686" spans="1:7" x14ac:dyDescent="0.15">
      <c r="A686" s="7">
        <v>40406</v>
      </c>
      <c r="B686" s="12">
        <f>指数!B686/指数!B685-1</f>
        <v>2.3298488907565806E-2</v>
      </c>
      <c r="C686" s="12">
        <f>指数!C686/指数!C685-1</f>
        <v>2.3194272562195639E-2</v>
      </c>
      <c r="D686" s="12">
        <f>指数!D686/指数!D685-1</f>
        <v>2.2784096754138394E-2</v>
      </c>
      <c r="E686" s="12">
        <f>指数!E686/指数!E685-1</f>
        <v>3.4547766232627453E-2</v>
      </c>
      <c r="F686" s="12">
        <f>指数!F686/指数!F685-1</f>
        <v>2.2456599049444304E-2</v>
      </c>
      <c r="G686" s="12">
        <f>指数!G686/指数!G685-1</f>
        <v>3.1034740940401262E-2</v>
      </c>
    </row>
    <row r="687" spans="1:7" x14ac:dyDescent="0.15">
      <c r="A687" s="7">
        <v>40407</v>
      </c>
      <c r="B687" s="12">
        <f>指数!B687/指数!B686-1</f>
        <v>6.9163061928489977E-3</v>
      </c>
      <c r="C687" s="12">
        <f>指数!C687/指数!C686-1</f>
        <v>7.7860068907518176E-3</v>
      </c>
      <c r="D687" s="12">
        <f>指数!D687/指数!D686-1</f>
        <v>9.8197847562655483E-3</v>
      </c>
      <c r="E687" s="12">
        <f>指数!E687/指数!E686-1</f>
        <v>1.0170784421748014E-3</v>
      </c>
      <c r="F687" s="12">
        <f>指数!F687/指数!F686-1</f>
        <v>2.5246505580236445E-3</v>
      </c>
      <c r="G687" s="12">
        <f>指数!G687/指数!G686-1</f>
        <v>-1.9607131186232252E-3</v>
      </c>
    </row>
    <row r="688" spans="1:7" x14ac:dyDescent="0.15">
      <c r="A688" s="7">
        <v>40408</v>
      </c>
      <c r="B688" s="12">
        <f>指数!B688/指数!B687-1</f>
        <v>-1.6755656308521383E-3</v>
      </c>
      <c r="C688" s="12">
        <f>指数!C688/指数!C687-1</f>
        <v>-1.4132658554977251E-4</v>
      </c>
      <c r="D688" s="12">
        <f>指数!D688/指数!D687-1</f>
        <v>-1.4464102825048064E-3</v>
      </c>
      <c r="E688" s="12">
        <f>指数!E688/指数!E687-1</f>
        <v>-3.457375499202775E-3</v>
      </c>
      <c r="F688" s="12">
        <f>指数!F688/指数!F687-1</f>
        <v>-3.0262745479503472E-3</v>
      </c>
      <c r="G688" s="12">
        <f>指数!G688/指数!G687-1</f>
        <v>-2.6648961327172538E-3</v>
      </c>
    </row>
    <row r="689" spans="1:7" x14ac:dyDescent="0.15">
      <c r="A689" s="7">
        <v>40409</v>
      </c>
      <c r="B689" s="12">
        <f>指数!B689/指数!B688-1</f>
        <v>6.1415693003241678E-3</v>
      </c>
      <c r="C689" s="12">
        <f>指数!C689/指数!C688-1</f>
        <v>9.782079499587315E-4</v>
      </c>
      <c r="D689" s="12">
        <f>指数!D689/指数!D688-1</f>
        <v>2.1510739106394006E-3</v>
      </c>
      <c r="E689" s="12">
        <f>指数!E689/指数!E688-1</f>
        <v>1.0776289331331901E-2</v>
      </c>
      <c r="F689" s="12">
        <f>指数!F689/指数!F688-1</f>
        <v>7.4802424032176518E-3</v>
      </c>
      <c r="G689" s="12">
        <f>指数!G689/指数!G688-1</f>
        <v>-7.8063015822352755E-3</v>
      </c>
    </row>
    <row r="690" spans="1:7" x14ac:dyDescent="0.15">
      <c r="A690" s="7">
        <v>40410</v>
      </c>
      <c r="B690" s="12">
        <f>指数!B690/指数!B689-1</f>
        <v>-1.9310414833863532E-2</v>
      </c>
      <c r="C690" s="12">
        <f>指数!C690/指数!C689-1</f>
        <v>-2.1268679297723248E-2</v>
      </c>
      <c r="D690" s="12">
        <f>指数!D690/指数!D689-1</f>
        <v>-2.1412636831206755E-2</v>
      </c>
      <c r="E690" s="12">
        <f>指数!E690/指数!E689-1</f>
        <v>-3.1017526163157227E-2</v>
      </c>
      <c r="F690" s="12">
        <f>指数!F690/指数!F689-1</f>
        <v>-2.2058902650296419E-2</v>
      </c>
      <c r="G690" s="12">
        <f>指数!G690/指数!G689-1</f>
        <v>-3.602606641605155E-2</v>
      </c>
    </row>
    <row r="691" spans="1:7" x14ac:dyDescent="0.15">
      <c r="A691" s="7">
        <v>40413</v>
      </c>
      <c r="B691" s="12">
        <f>指数!B691/指数!B690-1</f>
        <v>-7.3835622582651972E-4</v>
      </c>
      <c r="C691" s="12">
        <f>指数!C691/指数!C690-1</f>
        <v>8.7299042733477439E-3</v>
      </c>
      <c r="D691" s="12">
        <f>指数!D691/指数!D690-1</f>
        <v>9.5652731497963828E-3</v>
      </c>
      <c r="E691" s="12">
        <f>指数!E691/指数!E690-1</f>
        <v>-1.3879852526565983E-3</v>
      </c>
      <c r="F691" s="12">
        <f>指数!F691/指数!F690-1</f>
        <v>-2.1731236864980241E-3</v>
      </c>
      <c r="G691" s="12">
        <f>指数!G691/指数!G690-1</f>
        <v>1.8535575146310102E-3</v>
      </c>
    </row>
    <row r="692" spans="1:7" x14ac:dyDescent="0.15">
      <c r="A692" s="7">
        <v>40414</v>
      </c>
      <c r="B692" s="12">
        <f>指数!B692/指数!B691-1</f>
        <v>5.400198191416905E-3</v>
      </c>
      <c r="C692" s="12">
        <f>指数!C692/指数!C691-1</f>
        <v>1.1755571296245826E-2</v>
      </c>
      <c r="D692" s="12">
        <f>指数!D692/指数!D691-1</f>
        <v>1.3246106437546423E-2</v>
      </c>
      <c r="E692" s="12">
        <f>指数!E692/指数!E691-1</f>
        <v>2.7798288667852944E-3</v>
      </c>
      <c r="F692" s="12">
        <f>指数!F692/指数!F691-1</f>
        <v>2.9348683086050098E-2</v>
      </c>
      <c r="G692" s="12">
        <f>指数!G692/指数!G691-1</f>
        <v>1.1862138801490119E-2</v>
      </c>
    </row>
    <row r="693" spans="1:7" x14ac:dyDescent="0.15">
      <c r="A693" s="7">
        <v>40415</v>
      </c>
      <c r="B693" s="12">
        <f>指数!B693/指数!B692-1</f>
        <v>-2.3631187260245268E-2</v>
      </c>
      <c r="C693" s="12">
        <f>指数!C693/指数!C692-1</f>
        <v>-1.9791316055200237E-2</v>
      </c>
      <c r="D693" s="12">
        <f>指数!D693/指数!D692-1</f>
        <v>-1.9808272180012354E-2</v>
      </c>
      <c r="E693" s="12">
        <f>指数!E693/指数!E692-1</f>
        <v>-3.2038232194164129E-2</v>
      </c>
      <c r="F693" s="12">
        <f>指数!F693/指数!F692-1</f>
        <v>-3.2148863916355075E-2</v>
      </c>
      <c r="G693" s="12">
        <f>指数!G693/指数!G692-1</f>
        <v>-1.1997720094582331E-2</v>
      </c>
    </row>
    <row r="694" spans="1:7" x14ac:dyDescent="0.15">
      <c r="A694" s="7">
        <v>40416</v>
      </c>
      <c r="B694" s="12">
        <f>指数!B694/指数!B693-1</f>
        <v>2.4867922139133469E-3</v>
      </c>
      <c r="C694" s="12">
        <f>指数!C694/指数!C693-1</f>
        <v>7.0920037543207304E-3</v>
      </c>
      <c r="D694" s="12">
        <f>指数!D694/指数!D693-1</f>
        <v>6.095207852321316E-3</v>
      </c>
      <c r="E694" s="12">
        <f>指数!E694/指数!E693-1</f>
        <v>4.4748068375177752E-5</v>
      </c>
      <c r="F694" s="12">
        <f>指数!F694/指数!F693-1</f>
        <v>-2.495959976091866E-3</v>
      </c>
      <c r="G694" s="12">
        <f>指数!G694/指数!G693-1</f>
        <v>9.2570203513557825E-3</v>
      </c>
    </row>
    <row r="695" spans="1:7" x14ac:dyDescent="0.15">
      <c r="A695" s="7">
        <v>40417</v>
      </c>
      <c r="B695" s="12">
        <f>指数!B695/指数!B694-1</f>
        <v>2.9753446382394522E-3</v>
      </c>
      <c r="C695" s="12">
        <f>指数!C695/指数!C694-1</f>
        <v>7.3102871378951662E-3</v>
      </c>
      <c r="D695" s="12">
        <f>指数!D695/指数!D694-1</f>
        <v>5.0763312766446411E-3</v>
      </c>
      <c r="E695" s="12">
        <f>指数!E695/指数!E694-1</f>
        <v>-5.5186814825869401E-4</v>
      </c>
      <c r="F695" s="12">
        <f>指数!F695/指数!F694-1</f>
        <v>-3.3954538645480925E-3</v>
      </c>
      <c r="G695" s="12">
        <f>指数!G695/指数!G694-1</f>
        <v>1.5108897629625195E-2</v>
      </c>
    </row>
    <row r="696" spans="1:7" x14ac:dyDescent="0.15">
      <c r="A696" s="7">
        <v>40420</v>
      </c>
      <c r="B696" s="12">
        <f>指数!B696/指数!B695-1</f>
        <v>1.9744137803167305E-2</v>
      </c>
      <c r="C696" s="12">
        <f>指数!C696/指数!C695-1</f>
        <v>2.7435777083747226E-2</v>
      </c>
      <c r="D696" s="12">
        <f>指数!D696/指数!D695-1</f>
        <v>2.625007905336596E-2</v>
      </c>
      <c r="E696" s="12">
        <f>指数!E696/指数!E695-1</f>
        <v>2.0102077363896687E-2</v>
      </c>
      <c r="F696" s="12">
        <f>指数!F696/指数!F695-1</f>
        <v>1.6834698183478158E-2</v>
      </c>
      <c r="G696" s="12">
        <f>指数!G696/指数!G695-1</f>
        <v>3.4204061000494335E-2</v>
      </c>
    </row>
    <row r="697" spans="1:7" x14ac:dyDescent="0.15">
      <c r="A697" s="7">
        <v>40421</v>
      </c>
      <c r="B697" s="12">
        <f>指数!B697/指数!B696-1</f>
        <v>-4.0548745973427724E-3</v>
      </c>
      <c r="C697" s="12">
        <f>指数!C697/指数!C696-1</f>
        <v>7.9661411546620986E-3</v>
      </c>
      <c r="D697" s="12">
        <f>指数!D697/指数!D696-1</f>
        <v>1.0618630309315202E-2</v>
      </c>
      <c r="E697" s="12">
        <f>指数!E697/指数!E696-1</f>
        <v>-1.6867822397776289E-2</v>
      </c>
      <c r="F697" s="12">
        <f>指数!F697/指数!F696-1</f>
        <v>-4.3744148741055033E-3</v>
      </c>
      <c r="G697" s="12">
        <f>指数!G697/指数!G696-1</f>
        <v>9.3764768669846177E-3</v>
      </c>
    </row>
    <row r="698" spans="1:7" x14ac:dyDescent="0.15">
      <c r="A698" s="7">
        <v>40422</v>
      </c>
      <c r="B698" s="12">
        <f>指数!B698/指数!B697-1</f>
        <v>-6.5961924641515512E-3</v>
      </c>
      <c r="C698" s="12">
        <f>指数!C698/指数!C697-1</f>
        <v>-1.286909304053574E-2</v>
      </c>
      <c r="D698" s="12">
        <f>指数!D698/指数!D697-1</f>
        <v>-1.2010471314276239E-2</v>
      </c>
      <c r="E698" s="12">
        <f>指数!E698/指数!E697-1</f>
        <v>-6.9343174310287914E-3</v>
      </c>
      <c r="F698" s="12">
        <f>指数!F698/指数!F697-1</f>
        <v>9.7000890824507913E-3</v>
      </c>
      <c r="G698" s="12">
        <f>指数!G698/指数!G697-1</f>
        <v>-1.5400993738840074E-2</v>
      </c>
    </row>
    <row r="699" spans="1:7" x14ac:dyDescent="0.15">
      <c r="A699" s="7">
        <v>40423</v>
      </c>
      <c r="B699" s="12">
        <f>指数!B699/指数!B698-1</f>
        <v>1.2950583209664135E-2</v>
      </c>
      <c r="C699" s="12">
        <f>指数!C699/指数!C698-1</f>
        <v>2.1005556009297655E-2</v>
      </c>
      <c r="D699" s="12">
        <f>指数!D699/指数!D698-1</f>
        <v>2.2035741572723033E-2</v>
      </c>
      <c r="E699" s="12">
        <f>指数!E699/指数!E698-1</f>
        <v>6.2485015583793047E-3</v>
      </c>
      <c r="F699" s="12">
        <f>指数!F699/指数!F698-1</f>
        <v>1.6545218878323498E-2</v>
      </c>
      <c r="G699" s="12">
        <f>指数!G699/指数!G698-1</f>
        <v>1.6652623737492434E-2</v>
      </c>
    </row>
    <row r="700" spans="1:7" x14ac:dyDescent="0.15">
      <c r="A700" s="7">
        <v>40424</v>
      </c>
      <c r="B700" s="12">
        <f>指数!B700/指数!B699-1</f>
        <v>-4.039173133336682E-4</v>
      </c>
      <c r="C700" s="12">
        <f>指数!C700/指数!C699-1</f>
        <v>8.12255831400166E-3</v>
      </c>
      <c r="D700" s="12">
        <f>指数!D700/指数!D699-1</f>
        <v>9.0873690983637179E-3</v>
      </c>
      <c r="E700" s="12">
        <f>指数!E700/指数!E699-1</f>
        <v>-1.069200184652952E-2</v>
      </c>
      <c r="F700" s="12">
        <f>指数!F700/指数!F699-1</f>
        <v>-7.8808074747128698E-3</v>
      </c>
      <c r="G700" s="12">
        <f>指数!G700/指数!G699-1</f>
        <v>1.7518087202725852E-3</v>
      </c>
    </row>
    <row r="701" spans="1:7" x14ac:dyDescent="0.15">
      <c r="A701" s="7">
        <v>40427</v>
      </c>
      <c r="B701" s="12">
        <f>指数!B701/指数!B700-1</f>
        <v>1.8793168984422293E-2</v>
      </c>
      <c r="C701" s="12">
        <f>指数!C701/指数!C700-1</f>
        <v>-2.3590165903203397E-3</v>
      </c>
      <c r="D701" s="12">
        <f>指数!D701/指数!D700-1</f>
        <v>-4.4573671405369053E-3</v>
      </c>
      <c r="E701" s="12">
        <f>指数!E701/指数!E700-1</f>
        <v>5.0094076917287511E-2</v>
      </c>
      <c r="F701" s="12">
        <f>指数!F701/指数!F700-1</f>
        <v>5.0041850041850022E-2</v>
      </c>
      <c r="G701" s="12">
        <f>指数!G701/指数!G700-1</f>
        <v>-5.1130825674065017E-3</v>
      </c>
    </row>
    <row r="702" spans="1:7" x14ac:dyDescent="0.15">
      <c r="A702" s="7">
        <v>40428</v>
      </c>
      <c r="B702" s="12">
        <f>指数!B702/指数!B701-1</f>
        <v>2.6957167682322147E-3</v>
      </c>
      <c r="C702" s="12">
        <f>指数!C702/指数!C701-1</f>
        <v>6.0146690857185714E-3</v>
      </c>
      <c r="D702" s="12">
        <f>指数!D702/指数!D701-1</f>
        <v>8.5960479322431116E-3</v>
      </c>
      <c r="E702" s="12">
        <f>指数!E702/指数!E701-1</f>
        <v>-6.6797586112982144E-3</v>
      </c>
      <c r="F702" s="12">
        <f>指数!F702/指数!F701-1</f>
        <v>1.4291444675292642E-2</v>
      </c>
      <c r="G702" s="12">
        <f>指数!G702/指数!G701-1</f>
        <v>9.8325960373379928E-4</v>
      </c>
    </row>
    <row r="703" spans="1:7" x14ac:dyDescent="0.15">
      <c r="A703" s="7">
        <v>40429</v>
      </c>
      <c r="B703" s="12">
        <f>指数!B703/指数!B702-1</f>
        <v>-7.1737213847300474E-4</v>
      </c>
      <c r="C703" s="12">
        <f>指数!C703/指数!C702-1</f>
        <v>8.6389996452946871E-3</v>
      </c>
      <c r="D703" s="12">
        <f>指数!D703/指数!D702-1</f>
        <v>8.1898482874278589E-3</v>
      </c>
      <c r="E703" s="12">
        <f>指数!E703/指数!E702-1</f>
        <v>-9.4376379929868026E-3</v>
      </c>
      <c r="F703" s="12">
        <f>指数!F703/指数!F702-1</f>
        <v>-8.5331413418782143E-3</v>
      </c>
      <c r="G703" s="12">
        <f>指数!G703/指数!G702-1</f>
        <v>1.0792752062638522E-2</v>
      </c>
    </row>
    <row r="704" spans="1:7" x14ac:dyDescent="0.15">
      <c r="A704" s="7">
        <v>40430</v>
      </c>
      <c r="B704" s="12">
        <f>指数!B704/指数!B703-1</f>
        <v>-1.8285994156264529E-2</v>
      </c>
      <c r="C704" s="12">
        <f>指数!C704/指数!C703-1</f>
        <v>-1.3210828812148079E-2</v>
      </c>
      <c r="D704" s="12">
        <f>指数!D704/指数!D703-1</f>
        <v>-1.398597122082168E-2</v>
      </c>
      <c r="E704" s="12">
        <f>指数!E704/指数!E703-1</f>
        <v>-1.4160220270093005E-2</v>
      </c>
      <c r="F704" s="12">
        <f>指数!F704/指数!F703-1</f>
        <v>-3.5086014686931177E-2</v>
      </c>
      <c r="G704" s="12">
        <f>指数!G704/指数!G703-1</f>
        <v>5.7003171154139665E-3</v>
      </c>
    </row>
    <row r="705" spans="1:7" x14ac:dyDescent="0.15">
      <c r="A705" s="7">
        <v>40431</v>
      </c>
      <c r="B705" s="12">
        <f>指数!B705/指数!B704-1</f>
        <v>2.0810125544172831E-3</v>
      </c>
      <c r="C705" s="12">
        <f>指数!C705/指数!C704-1</f>
        <v>1.0154550977778065E-2</v>
      </c>
      <c r="D705" s="12">
        <f>指数!D705/指数!D704-1</f>
        <v>1.0136406299746437E-2</v>
      </c>
      <c r="E705" s="12">
        <f>指数!E705/指数!E704-1</f>
        <v>-8.9846463034387591E-3</v>
      </c>
      <c r="F705" s="12">
        <f>指数!F705/指数!F704-1</f>
        <v>-2.7187882578025846E-3</v>
      </c>
      <c r="G705" s="12">
        <f>指数!G705/指数!G704-1</f>
        <v>4.6091144088751923E-2</v>
      </c>
    </row>
    <row r="706" spans="1:7" x14ac:dyDescent="0.15">
      <c r="A706" s="7">
        <v>40434</v>
      </c>
      <c r="B706" s="12">
        <f>指数!B706/指数!B705-1</f>
        <v>1.0151574568208588E-2</v>
      </c>
      <c r="C706" s="12">
        <f>指数!C706/指数!C705-1</f>
        <v>1.7932931092744075E-2</v>
      </c>
      <c r="D706" s="12">
        <f>指数!D706/指数!D705-1</f>
        <v>1.6663767255758799E-2</v>
      </c>
      <c r="E706" s="12">
        <f>指数!E706/指数!E705-1</f>
        <v>7.7539030463893432E-3</v>
      </c>
      <c r="F706" s="12">
        <f>指数!F706/指数!F705-1</f>
        <v>5.5958846599424295E-3</v>
      </c>
      <c r="G706" s="12">
        <f>指数!G706/指数!G705-1</f>
        <v>5.1818943839061493E-3</v>
      </c>
    </row>
    <row r="707" spans="1:7" x14ac:dyDescent="0.15">
      <c r="A707" s="7">
        <v>40435</v>
      </c>
      <c r="B707" s="12">
        <f>指数!B707/指数!B706-1</f>
        <v>9.0807205163523363E-4</v>
      </c>
      <c r="C707" s="12">
        <f>指数!C707/指数!C706-1</f>
        <v>3.2841373867620316E-3</v>
      </c>
      <c r="D707" s="12">
        <f>指数!D707/指数!D706-1</f>
        <v>3.0981566068841726E-3</v>
      </c>
      <c r="E707" s="12">
        <f>指数!E707/指数!E706-1</f>
        <v>-5.3563766035837901E-3</v>
      </c>
      <c r="F707" s="12">
        <f>指数!F707/指数!F706-1</f>
        <v>-3.3240499505884369E-3</v>
      </c>
      <c r="G707" s="12">
        <f>指数!G707/指数!G706-1</f>
        <v>-4.3129399874246577E-3</v>
      </c>
    </row>
    <row r="708" spans="1:7" x14ac:dyDescent="0.15">
      <c r="A708" s="7">
        <v>40436</v>
      </c>
      <c r="B708" s="12">
        <f>指数!B708/指数!B707-1</f>
        <v>-1.7477175456406591E-2</v>
      </c>
      <c r="C708" s="12">
        <f>指数!C708/指数!C707-1</f>
        <v>-1.5665644210079432E-2</v>
      </c>
      <c r="D708" s="12">
        <f>指数!D708/指数!D707-1</f>
        <v>-1.9035252846758555E-2</v>
      </c>
      <c r="E708" s="12">
        <f>指数!E708/指数!E707-1</f>
        <v>-2.462028235224123E-2</v>
      </c>
      <c r="F708" s="12">
        <f>指数!F708/指数!F707-1</f>
        <v>-1.1548372729297207E-2</v>
      </c>
      <c r="G708" s="12">
        <f>指数!G708/指数!G707-1</f>
        <v>-9.6012596209412715E-3</v>
      </c>
    </row>
    <row r="709" spans="1:7" x14ac:dyDescent="0.15">
      <c r="A709" s="7">
        <v>40437</v>
      </c>
      <c r="B709" s="12">
        <f>指数!B709/指数!B708-1</f>
        <v>-1.9016953923362445E-2</v>
      </c>
      <c r="C709" s="12">
        <f>指数!C709/指数!C708-1</f>
        <v>-2.5204327990292041E-2</v>
      </c>
      <c r="D709" s="12">
        <f>指数!D709/指数!D708-1</f>
        <v>-2.4787183332276252E-2</v>
      </c>
      <c r="E709" s="12">
        <f>指数!E709/指数!E708-1</f>
        <v>3.5689229173656578E-3</v>
      </c>
      <c r="F709" s="12">
        <f>指数!F709/指数!F708-1</f>
        <v>-2.7910095483317243E-2</v>
      </c>
      <c r="G709" s="12">
        <f>指数!G709/指数!G708-1</f>
        <v>-2.7060258121037184E-2</v>
      </c>
    </row>
    <row r="710" spans="1:7" x14ac:dyDescent="0.15">
      <c r="A710" s="7">
        <v>40438</v>
      </c>
      <c r="B710" s="12">
        <f>指数!B710/指数!B709-1</f>
        <v>1.2527162597670838E-3</v>
      </c>
      <c r="C710" s="12">
        <f>指数!C710/指数!C709-1</f>
        <v>-1.6113920866118736E-3</v>
      </c>
      <c r="D710" s="12">
        <f>指数!D710/指数!D709-1</f>
        <v>1.3216274898497637E-4</v>
      </c>
      <c r="E710" s="12">
        <f>指数!E710/指数!E709-1</f>
        <v>-1.8723404255319265E-2</v>
      </c>
      <c r="F710" s="12">
        <f>指数!F710/指数!F709-1</f>
        <v>-1.738247515409741E-3</v>
      </c>
      <c r="G710" s="12">
        <f>指数!G710/指数!G709-1</f>
        <v>1.6997147441301985E-2</v>
      </c>
    </row>
    <row r="711" spans="1:7" x14ac:dyDescent="0.15">
      <c r="A711" s="7">
        <v>40441</v>
      </c>
      <c r="B711" s="12">
        <f>指数!B711/指数!B710-1</f>
        <v>-4.0330331274878173E-3</v>
      </c>
      <c r="C711" s="12">
        <f>指数!C711/指数!C710-1</f>
        <v>-1.0941698580859249E-2</v>
      </c>
      <c r="D711" s="12">
        <f>指数!D711/指数!D710-1</f>
        <v>-1.5003733628667471E-2</v>
      </c>
      <c r="E711" s="12">
        <f>指数!E711/指数!E710-1</f>
        <v>-1.3505141865939652E-2</v>
      </c>
      <c r="F711" s="12">
        <f>指数!F711/指数!F710-1</f>
        <v>-7.3354634000729613E-3</v>
      </c>
      <c r="G711" s="12">
        <f>指数!G711/指数!G710-1</f>
        <v>-1.5649917699482652E-2</v>
      </c>
    </row>
    <row r="712" spans="1:7" x14ac:dyDescent="0.15">
      <c r="A712" s="7">
        <v>40442</v>
      </c>
      <c r="B712" s="12">
        <f>指数!B712/指数!B711-1</f>
        <v>2.6843706466701533E-3</v>
      </c>
      <c r="C712" s="12">
        <f>指数!C712/指数!C711-1</f>
        <v>-1.4056295463329427E-3</v>
      </c>
      <c r="D712" s="12">
        <f>指数!D712/指数!D711-1</f>
        <v>-3.8905865692776542E-3</v>
      </c>
      <c r="E712" s="12">
        <f>指数!E712/指数!E711-1</f>
        <v>2.1351419241397718E-3</v>
      </c>
      <c r="F712" s="12">
        <f>指数!F712/指数!F711-1</f>
        <v>2.8957260197692847E-4</v>
      </c>
      <c r="G712" s="12">
        <f>指数!G712/指数!G711-1</f>
        <v>7.2443761449569877E-3</v>
      </c>
    </row>
    <row r="713" spans="1:7" x14ac:dyDescent="0.15">
      <c r="A713" s="7">
        <v>40448</v>
      </c>
      <c r="B713" s="12">
        <f>指数!B713/指数!B712-1</f>
        <v>1.6640536416702822E-2</v>
      </c>
      <c r="C713" s="12">
        <f>指数!C713/指数!C712-1</f>
        <v>2.79058310166449E-2</v>
      </c>
      <c r="D713" s="12">
        <f>指数!D713/指数!D712-1</f>
        <v>2.646183578184047E-2</v>
      </c>
      <c r="E713" s="12">
        <f>指数!E713/指数!E712-1</f>
        <v>8.0210552700838988E-3</v>
      </c>
      <c r="F713" s="12">
        <f>指数!F713/指数!F712-1</f>
        <v>1.1429239479588293E-2</v>
      </c>
      <c r="G713" s="12">
        <f>指数!G713/指数!G712-1</f>
        <v>3.0310291742160711E-2</v>
      </c>
    </row>
    <row r="714" spans="1:7" x14ac:dyDescent="0.15">
      <c r="A714" s="7">
        <v>40449</v>
      </c>
      <c r="B714" s="12">
        <f>指数!B714/指数!B713-1</f>
        <v>-8.3028402460560979E-3</v>
      </c>
      <c r="C714" s="12">
        <f>指数!C714/指数!C713-1</f>
        <v>-4.1210201985621975E-3</v>
      </c>
      <c r="D714" s="12">
        <f>指数!D714/指数!D713-1</f>
        <v>-3.2823349564508053E-3</v>
      </c>
      <c r="E714" s="12">
        <f>指数!E714/指数!E713-1</f>
        <v>-2.306353350739776E-2</v>
      </c>
      <c r="F714" s="12">
        <f>指数!F714/指数!F713-1</f>
        <v>-1.6892338177014521E-2</v>
      </c>
      <c r="G714" s="12">
        <f>指数!G714/指数!G713-1</f>
        <v>-1.4808022769216E-3</v>
      </c>
    </row>
    <row r="715" spans="1:7" x14ac:dyDescent="0.15">
      <c r="A715" s="7">
        <v>40450</v>
      </c>
      <c r="B715" s="12">
        <f>指数!B715/指数!B714-1</f>
        <v>-2.1173865202314124E-3</v>
      </c>
      <c r="C715" s="12">
        <f>指数!C715/指数!C714-1</f>
        <v>-1.3754904025060521E-2</v>
      </c>
      <c r="D715" s="12">
        <f>指数!D715/指数!D714-1</f>
        <v>-1.3596757005244764E-2</v>
      </c>
      <c r="E715" s="12">
        <f>指数!E715/指数!E714-1</f>
        <v>-3.4998409163220501E-3</v>
      </c>
      <c r="F715" s="12">
        <f>指数!F715/指数!F714-1</f>
        <v>2.7153982677439181E-3</v>
      </c>
      <c r="G715" s="12">
        <f>指数!G715/指数!G714-1</f>
        <v>-1.430213618783982E-2</v>
      </c>
    </row>
    <row r="716" spans="1:7" x14ac:dyDescent="0.15">
      <c r="A716" s="7">
        <v>40451</v>
      </c>
      <c r="B716" s="12">
        <f>指数!B716/指数!B715-1</f>
        <v>2.1135309811779024E-2</v>
      </c>
      <c r="C716" s="12">
        <f>指数!C716/指数!C715-1</f>
        <v>1.5310479443699121E-2</v>
      </c>
      <c r="D716" s="12">
        <f>指数!D716/指数!D715-1</f>
        <v>1.3739691524224495E-2</v>
      </c>
      <c r="E716" s="12">
        <f>指数!E716/指数!E715-1</f>
        <v>1.7097701149425326E-2</v>
      </c>
      <c r="F716" s="12">
        <f>指数!F716/指数!F715-1</f>
        <v>1.4204672354491521E-2</v>
      </c>
      <c r="G716" s="12">
        <f>指数!G716/指数!G715-1</f>
        <v>1.2246931042162235E-2</v>
      </c>
    </row>
    <row r="717" spans="1:7" x14ac:dyDescent="0.15">
      <c r="A717" s="7">
        <v>40459</v>
      </c>
      <c r="B717" s="12">
        <f>指数!B717/指数!B716-1</f>
        <v>3.7014957912773205E-2</v>
      </c>
      <c r="C717" s="12">
        <f>指数!C717/指数!C716-1</f>
        <v>2.3037806291035468E-2</v>
      </c>
      <c r="D717" s="12">
        <f>指数!D717/指数!D716-1</f>
        <v>2.3838729158351502E-2</v>
      </c>
      <c r="E717" s="12">
        <f>指数!E717/指数!E716-1</f>
        <v>4.8767088885749654E-2</v>
      </c>
      <c r="F717" s="12">
        <f>指数!F717/指数!F716-1</f>
        <v>3.1512882624972427E-2</v>
      </c>
      <c r="G717" s="12">
        <f>指数!G717/指数!G716-1</f>
        <v>2.0270962476046872E-2</v>
      </c>
    </row>
    <row r="718" spans="1:7" x14ac:dyDescent="0.15">
      <c r="A718" s="7">
        <v>40462</v>
      </c>
      <c r="B718" s="12">
        <f>指数!B718/指数!B717-1</f>
        <v>2.9127234144594949E-2</v>
      </c>
      <c r="C718" s="12">
        <f>指数!C718/指数!C717-1</f>
        <v>4.4421420436788761E-3</v>
      </c>
      <c r="D718" s="12">
        <f>指数!D718/指数!D717-1</f>
        <v>4.6983714897430584E-3</v>
      </c>
      <c r="E718" s="12">
        <f>指数!E718/指数!E717-1</f>
        <v>8.7715884941183431E-2</v>
      </c>
      <c r="F718" s="12">
        <f>指数!F718/指数!F717-1</f>
        <v>4.4635041950428E-2</v>
      </c>
      <c r="G718" s="12">
        <f>指数!G718/指数!G717-1</f>
        <v>-2.3013878120766385E-2</v>
      </c>
    </row>
    <row r="719" spans="1:7" x14ac:dyDescent="0.15">
      <c r="A719" s="7">
        <v>40463</v>
      </c>
      <c r="B719" s="12">
        <f>指数!B719/指数!B718-1</f>
        <v>1.271346037217902E-2</v>
      </c>
      <c r="C719" s="12">
        <f>指数!C719/指数!C718-1</f>
        <v>3.5246338076695416E-3</v>
      </c>
      <c r="D719" s="12">
        <f>指数!D719/指数!D718-1</f>
        <v>5.6210247044747863E-3</v>
      </c>
      <c r="E719" s="12">
        <f>指数!E719/指数!E718-1</f>
        <v>1.1007306099424241E-3</v>
      </c>
      <c r="F719" s="12">
        <f>指数!F719/指数!F718-1</f>
        <v>4.7668436138090797E-3</v>
      </c>
      <c r="G719" s="12">
        <f>指数!G719/指数!G718-1</f>
        <v>-1.6819932538305271E-2</v>
      </c>
    </row>
    <row r="720" spans="1:7" x14ac:dyDescent="0.15">
      <c r="A720" s="7">
        <v>40464</v>
      </c>
      <c r="B720" s="12">
        <f>指数!B720/指数!B719-1</f>
        <v>1.4136091000494844E-2</v>
      </c>
      <c r="C720" s="12">
        <f>指数!C720/指数!C719-1</f>
        <v>6.389889368147994E-3</v>
      </c>
      <c r="D720" s="12">
        <f>指数!D720/指数!D719-1</f>
        <v>3.7513181125838901E-3</v>
      </c>
      <c r="E720" s="12">
        <f>指数!E720/指数!E719-1</f>
        <v>3.8345771657113392E-3</v>
      </c>
      <c r="F720" s="12">
        <f>指数!F720/指数!F719-1</f>
        <v>1.1115631038340457E-2</v>
      </c>
      <c r="G720" s="12">
        <f>指数!G720/指数!G719-1</f>
        <v>-6.5925328041485098E-3</v>
      </c>
    </row>
    <row r="721" spans="1:7" x14ac:dyDescent="0.15">
      <c r="A721" s="7">
        <v>40465</v>
      </c>
      <c r="B721" s="12">
        <f>指数!B721/指数!B720-1</f>
        <v>2.0387993460924125E-3</v>
      </c>
      <c r="C721" s="12">
        <f>指数!C721/指数!C720-1</f>
        <v>-3.2499162659146319E-2</v>
      </c>
      <c r="D721" s="12">
        <f>指数!D721/指数!D720-1</f>
        <v>-3.2071936451840699E-2</v>
      </c>
      <c r="E721" s="12">
        <f>指数!E721/指数!E720-1</f>
        <v>3.121662696130767E-2</v>
      </c>
      <c r="F721" s="12">
        <f>指数!F721/指数!F720-1</f>
        <v>-3.8270822646672142E-3</v>
      </c>
      <c r="G721" s="12">
        <f>指数!G721/指数!G720-1</f>
        <v>-3.5003070596109631E-2</v>
      </c>
    </row>
    <row r="722" spans="1:7" x14ac:dyDescent="0.15">
      <c r="A722" s="7">
        <v>40466</v>
      </c>
      <c r="B722" s="12">
        <f>指数!B722/指数!B721-1</f>
        <v>3.211399008727911E-2</v>
      </c>
      <c r="C722" s="12">
        <f>指数!C722/指数!C721-1</f>
        <v>2.5429795600002691E-3</v>
      </c>
      <c r="D722" s="12">
        <f>指数!D722/指数!D721-1</f>
        <v>-4.1563831357718239E-3</v>
      </c>
      <c r="E722" s="12">
        <f>指数!E722/指数!E721-1</f>
        <v>6.7354417270771849E-2</v>
      </c>
      <c r="F722" s="12">
        <f>指数!F722/指数!F721-1</f>
        <v>3.0673700684049843E-2</v>
      </c>
      <c r="G722" s="12">
        <f>指数!G722/指数!G721-1</f>
        <v>-4.4422516227179409E-3</v>
      </c>
    </row>
    <row r="723" spans="1:7" x14ac:dyDescent="0.15">
      <c r="A723" s="7">
        <v>40469</v>
      </c>
      <c r="B723" s="12">
        <f>指数!B723/指数!B722-1</f>
        <v>-6.4669679776901967E-3</v>
      </c>
      <c r="C723" s="12">
        <f>指数!C723/指数!C722-1</f>
        <v>-1.1682955163115794E-2</v>
      </c>
      <c r="D723" s="12">
        <f>指数!D723/指数!D722-1</f>
        <v>-1.6926680975805297E-2</v>
      </c>
      <c r="E723" s="12">
        <f>指数!E723/指数!E722-1</f>
        <v>2.7689666753741182E-2</v>
      </c>
      <c r="F723" s="12">
        <f>指数!F723/指数!F722-1</f>
        <v>2.0136069082733687E-2</v>
      </c>
      <c r="G723" s="12">
        <f>指数!G723/指数!G722-1</f>
        <v>7.3924972527275035E-3</v>
      </c>
    </row>
    <row r="724" spans="1:7" x14ac:dyDescent="0.15">
      <c r="A724" s="7">
        <v>40470</v>
      </c>
      <c r="B724" s="12">
        <f>指数!B724/指数!B723-1</f>
        <v>2.1024390834079476E-2</v>
      </c>
      <c r="C724" s="12">
        <f>指数!C724/指数!C723-1</f>
        <v>3.0619155250353636E-2</v>
      </c>
      <c r="D724" s="12">
        <f>指数!D724/指数!D723-1</f>
        <v>3.3406181704651816E-2</v>
      </c>
      <c r="E724" s="12">
        <f>指数!E724/指数!E723-1</f>
        <v>1.0191607054238272E-2</v>
      </c>
      <c r="F724" s="12">
        <f>指数!F724/指数!F723-1</f>
        <v>-2.8568410540061873E-3</v>
      </c>
      <c r="G724" s="12">
        <f>指数!G724/指数!G723-1</f>
        <v>2.4062755666778957E-2</v>
      </c>
    </row>
    <row r="725" spans="1:7" x14ac:dyDescent="0.15">
      <c r="A725" s="7">
        <v>40471</v>
      </c>
      <c r="B725" s="12">
        <f>指数!B725/指数!B724-1</f>
        <v>6.2831971134620357E-3</v>
      </c>
      <c r="C725" s="12">
        <f>指数!C725/指数!C724-1</f>
        <v>3.2603623229348067E-3</v>
      </c>
      <c r="D725" s="12">
        <f>指数!D725/指数!D724-1</f>
        <v>5.4627288982058708E-3</v>
      </c>
      <c r="E725" s="12">
        <f>指数!E725/指数!E724-1</f>
        <v>2.2993326064294939E-2</v>
      </c>
      <c r="F725" s="12">
        <f>指数!F725/指数!F724-1</f>
        <v>-2.8255415862132094E-2</v>
      </c>
      <c r="G725" s="12">
        <f>指数!G725/指数!G724-1</f>
        <v>1.8355777648977556E-2</v>
      </c>
    </row>
    <row r="726" spans="1:7" x14ac:dyDescent="0.15">
      <c r="A726" s="7">
        <v>40472</v>
      </c>
      <c r="B726" s="12">
        <f>指数!B726/指数!B725-1</f>
        <v>-6.532465085608008E-3</v>
      </c>
      <c r="C726" s="12">
        <f>指数!C726/指数!C725-1</f>
        <v>8.2620838973841426E-3</v>
      </c>
      <c r="D726" s="12">
        <f>指数!D726/指数!D725-1</f>
        <v>7.836836812283865E-3</v>
      </c>
      <c r="E726" s="12">
        <f>指数!E726/指数!E725-1</f>
        <v>-2.1726908571294667E-2</v>
      </c>
      <c r="F726" s="12">
        <f>指数!F726/指数!F725-1</f>
        <v>8.8350866413291484E-3</v>
      </c>
      <c r="G726" s="12">
        <f>指数!G726/指数!G725-1</f>
        <v>8.6313130363591117E-3</v>
      </c>
    </row>
    <row r="727" spans="1:7" x14ac:dyDescent="0.15">
      <c r="A727" s="7">
        <v>40473</v>
      </c>
      <c r="B727" s="12">
        <f>指数!B727/指数!B726-1</f>
        <v>1.1764043512143552E-3</v>
      </c>
      <c r="C727" s="12">
        <f>指数!C727/指数!C726-1</f>
        <v>9.1294633621581411E-3</v>
      </c>
      <c r="D727" s="12">
        <f>指数!D727/指数!D726-1</f>
        <v>1.1201431057351829E-2</v>
      </c>
      <c r="E727" s="12">
        <f>指数!E727/指数!E726-1</f>
        <v>-2.1155849287022854E-2</v>
      </c>
      <c r="F727" s="12">
        <f>指数!F727/指数!F726-1</f>
        <v>-1.2259813745137405E-2</v>
      </c>
      <c r="G727" s="12">
        <f>指数!G727/指数!G726-1</f>
        <v>-4.5752708306145973E-4</v>
      </c>
    </row>
    <row r="728" spans="1:7" x14ac:dyDescent="0.15">
      <c r="A728" s="7">
        <v>40476</v>
      </c>
      <c r="B728" s="12">
        <f>指数!B728/指数!B727-1</f>
        <v>3.0313793042211934E-2</v>
      </c>
      <c r="C728" s="12">
        <f>指数!C728/指数!C727-1</f>
        <v>2.4717451869952889E-2</v>
      </c>
      <c r="D728" s="12">
        <f>指数!D728/指数!D727-1</f>
        <v>2.4354924436154279E-2</v>
      </c>
      <c r="E728" s="12">
        <f>指数!E728/指数!E727-1</f>
        <v>8.0348842898380513E-2</v>
      </c>
      <c r="F728" s="12">
        <f>指数!F728/指数!F727-1</f>
        <v>1.7966543342483154E-2</v>
      </c>
      <c r="G728" s="12">
        <f>指数!G728/指数!G727-1</f>
        <v>1.2974287075385726E-2</v>
      </c>
    </row>
    <row r="729" spans="1:7" x14ac:dyDescent="0.15">
      <c r="A729" s="7">
        <v>40477</v>
      </c>
      <c r="B729" s="12">
        <f>指数!B729/指数!B728-1</f>
        <v>-4.3090075493812385E-3</v>
      </c>
      <c r="C729" s="12">
        <f>指数!C729/指数!C728-1</f>
        <v>9.5328598579573764E-3</v>
      </c>
      <c r="D729" s="12">
        <f>指数!D729/指数!D728-1</f>
        <v>9.9407120815777628E-3</v>
      </c>
      <c r="E729" s="12">
        <f>指数!E729/指数!E728-1</f>
        <v>8.2422870082083932E-3</v>
      </c>
      <c r="F729" s="12">
        <f>指数!F729/指数!F728-1</f>
        <v>1.0844662423243889E-3</v>
      </c>
      <c r="G729" s="12">
        <f>指数!G729/指数!G728-1</f>
        <v>2.0650631284392595E-2</v>
      </c>
    </row>
    <row r="730" spans="1:7" x14ac:dyDescent="0.15">
      <c r="A730" s="7">
        <v>40478</v>
      </c>
      <c r="B730" s="12">
        <f>指数!B730/指数!B729-1</f>
        <v>-1.7948229700410878E-2</v>
      </c>
      <c r="C730" s="12">
        <f>指数!C730/指数!C729-1</f>
        <v>-1.0182019955807697E-2</v>
      </c>
      <c r="D730" s="12">
        <f>指数!D730/指数!D729-1</f>
        <v>-6.5761285757214294E-3</v>
      </c>
      <c r="E730" s="12">
        <f>指数!E730/指数!E729-1</f>
        <v>-3.0846799097166921E-2</v>
      </c>
      <c r="F730" s="12">
        <f>指数!F730/指数!F729-1</f>
        <v>6.6412597410836494E-3</v>
      </c>
      <c r="G730" s="12">
        <f>指数!G730/指数!G729-1</f>
        <v>-1.1079755546846815E-2</v>
      </c>
    </row>
    <row r="731" spans="1:7" x14ac:dyDescent="0.15">
      <c r="A731" s="7">
        <v>40479</v>
      </c>
      <c r="B731" s="12">
        <f>指数!B731/指数!B730-1</f>
        <v>-1.8155805010179327E-3</v>
      </c>
      <c r="C731" s="12">
        <f>指数!C731/指数!C730-1</f>
        <v>9.6500939983212852E-4</v>
      </c>
      <c r="D731" s="12">
        <f>指数!D731/指数!D730-1</f>
        <v>4.1821733640639014E-3</v>
      </c>
      <c r="E731" s="12">
        <f>指数!E731/指数!E730-1</f>
        <v>1.126225291405003E-2</v>
      </c>
      <c r="F731" s="12">
        <f>指数!F731/指数!F730-1</f>
        <v>-4.0476605975994229E-3</v>
      </c>
      <c r="G731" s="12">
        <f>指数!G731/指数!G730-1</f>
        <v>-7.5825659018328162E-3</v>
      </c>
    </row>
    <row r="732" spans="1:7" x14ac:dyDescent="0.15">
      <c r="A732" s="7">
        <v>40480</v>
      </c>
      <c r="B732" s="12">
        <f>指数!B732/指数!B731-1</f>
        <v>-5.2123648714273996E-3</v>
      </c>
      <c r="C732" s="12">
        <f>指数!C732/指数!C731-1</f>
        <v>1.118091683518041E-2</v>
      </c>
      <c r="D732" s="12">
        <f>指数!D732/指数!D731-1</f>
        <v>1.2818818554248823E-2</v>
      </c>
      <c r="E732" s="12">
        <f>指数!E732/指数!E731-1</f>
        <v>-3.558743325924052E-2</v>
      </c>
      <c r="F732" s="12">
        <f>指数!F732/指数!F731-1</f>
        <v>-5.3928559260576492E-3</v>
      </c>
      <c r="G732" s="12">
        <f>指数!G732/指数!G731-1</f>
        <v>1.0320439884314858E-2</v>
      </c>
    </row>
    <row r="733" spans="1:7" x14ac:dyDescent="0.15">
      <c r="A733" s="7">
        <v>40483</v>
      </c>
      <c r="B733" s="12">
        <f>指数!B733/指数!B732-1</f>
        <v>2.7520872904573501E-2</v>
      </c>
      <c r="C733" s="12">
        <f>指数!C733/指数!C732-1</f>
        <v>2.8489819977885578E-2</v>
      </c>
      <c r="D733" s="12">
        <f>指数!D733/指数!D732-1</f>
        <v>2.9056781898562978E-2</v>
      </c>
      <c r="E733" s="12">
        <f>指数!E733/指数!E732-1</f>
        <v>2.7752696858812875E-2</v>
      </c>
      <c r="F733" s="12">
        <f>指数!F733/指数!F732-1</f>
        <v>3.1955135576880789E-2</v>
      </c>
      <c r="G733" s="12">
        <f>指数!G733/指数!G732-1</f>
        <v>2.3608478943208056E-2</v>
      </c>
    </row>
    <row r="734" spans="1:7" x14ac:dyDescent="0.15">
      <c r="A734" s="7">
        <v>40484</v>
      </c>
      <c r="B734" s="12">
        <f>指数!B734/指数!B733-1</f>
        <v>-2.8419234091563439E-3</v>
      </c>
      <c r="C734" s="12">
        <f>指数!C734/指数!C733-1</f>
        <v>-5.0870080315107424E-3</v>
      </c>
      <c r="D734" s="12">
        <f>指数!D734/指数!D733-1</f>
        <v>-3.6285999310081696E-3</v>
      </c>
      <c r="E734" s="12">
        <f>指数!E734/指数!E733-1</f>
        <v>-1.0149350349100805E-2</v>
      </c>
      <c r="F734" s="12">
        <f>指数!F734/指数!F733-1</f>
        <v>2.6356346530474806E-2</v>
      </c>
      <c r="G734" s="12">
        <f>指数!G734/指数!G733-1</f>
        <v>-1.0202367143046343E-2</v>
      </c>
    </row>
    <row r="735" spans="1:7" x14ac:dyDescent="0.15">
      <c r="A735" s="7">
        <v>40485</v>
      </c>
      <c r="B735" s="12">
        <f>指数!B735/指数!B734-1</f>
        <v>-1.2355874598989902E-2</v>
      </c>
      <c r="C735" s="12">
        <f>指数!C735/指数!C734-1</f>
        <v>-1.4407305526505487E-2</v>
      </c>
      <c r="D735" s="12">
        <f>指数!D735/指数!D734-1</f>
        <v>-1.3412582413366514E-2</v>
      </c>
      <c r="E735" s="12">
        <f>指数!E735/指数!E734-1</f>
        <v>-5.8624313908676173E-3</v>
      </c>
      <c r="F735" s="12">
        <f>指数!F735/指数!F734-1</f>
        <v>-2.312451198270149E-2</v>
      </c>
      <c r="G735" s="12">
        <f>指数!G735/指数!G734-1</f>
        <v>-2.9135293858411071E-3</v>
      </c>
    </row>
    <row r="736" spans="1:7" x14ac:dyDescent="0.15">
      <c r="A736" s="7">
        <v>40486</v>
      </c>
      <c r="B736" s="12">
        <f>指数!B736/指数!B735-1</f>
        <v>1.7588894671289879E-2</v>
      </c>
      <c r="C736" s="12">
        <f>指数!C736/指数!C735-1</f>
        <v>2.5450423062288507E-2</v>
      </c>
      <c r="D736" s="12">
        <f>指数!D736/指数!D735-1</f>
        <v>2.29029063966526E-2</v>
      </c>
      <c r="E736" s="12">
        <f>指数!E736/指数!E735-1</f>
        <v>9.6795413964854138E-3</v>
      </c>
      <c r="F736" s="12">
        <f>指数!F736/指数!F735-1</f>
        <v>1.0622800711339808E-2</v>
      </c>
      <c r="G736" s="12">
        <f>指数!G736/指数!G735-1</f>
        <v>2.2289375550440749E-2</v>
      </c>
    </row>
    <row r="737" spans="1:7" x14ac:dyDescent="0.15">
      <c r="A737" s="7">
        <v>40487</v>
      </c>
      <c r="B737" s="12">
        <f>指数!B737/指数!B736-1</f>
        <v>1.1578796149978476E-2</v>
      </c>
      <c r="C737" s="12">
        <f>指数!C737/指数!C736-1</f>
        <v>1.5965036436317748E-2</v>
      </c>
      <c r="D737" s="12">
        <f>指数!D737/指数!D736-1</f>
        <v>1.4937246873470089E-2</v>
      </c>
      <c r="E737" s="12">
        <f>指数!E737/指数!E736-1</f>
        <v>1.1750744601638052E-2</v>
      </c>
      <c r="F737" s="12">
        <f>指数!F737/指数!F736-1</f>
        <v>4.3991426351785989E-4</v>
      </c>
      <c r="G737" s="12">
        <f>指数!G737/指数!G736-1</f>
        <v>9.8144085573828033E-3</v>
      </c>
    </row>
    <row r="738" spans="1:7" x14ac:dyDescent="0.15">
      <c r="A738" s="7">
        <v>40490</v>
      </c>
      <c r="B738" s="12">
        <f>指数!B738/指数!B737-1</f>
        <v>7.8874119518290708E-3</v>
      </c>
      <c r="C738" s="12">
        <f>指数!C738/指数!C737-1</f>
        <v>2.2463322018837273E-2</v>
      </c>
      <c r="D738" s="12">
        <f>指数!D738/指数!D737-1</f>
        <v>2.2908364714029128E-2</v>
      </c>
      <c r="E738" s="12">
        <f>指数!E738/指数!E737-1</f>
        <v>7.8540051976725422E-3</v>
      </c>
      <c r="F738" s="12">
        <f>指数!F738/指数!F737-1</f>
        <v>2.3146155717306272E-2</v>
      </c>
      <c r="G738" s="12">
        <f>指数!G738/指数!G737-1</f>
        <v>2.7871028307107748E-2</v>
      </c>
    </row>
    <row r="739" spans="1:7" x14ac:dyDescent="0.15">
      <c r="A739" s="7">
        <v>40491</v>
      </c>
      <c r="B739" s="12">
        <f>指数!B739/指数!B738-1</f>
        <v>-6.9380060136901012E-3</v>
      </c>
      <c r="C739" s="12">
        <f>指数!C739/指数!C738-1</f>
        <v>6.7665974970032572E-3</v>
      </c>
      <c r="D739" s="12">
        <f>指数!D739/指数!D738-1</f>
        <v>6.6553660004751158E-3</v>
      </c>
      <c r="E739" s="12">
        <f>指数!E739/指数!E738-1</f>
        <v>-1.9521935079011898E-2</v>
      </c>
      <c r="F739" s="12">
        <f>指数!F739/指数!F738-1</f>
        <v>-1.4497988295537723E-2</v>
      </c>
      <c r="G739" s="12">
        <f>指数!G739/指数!G738-1</f>
        <v>2.9054528344093944E-2</v>
      </c>
    </row>
    <row r="740" spans="1:7" x14ac:dyDescent="0.15">
      <c r="A740" s="7">
        <v>40492</v>
      </c>
      <c r="B740" s="12">
        <f>指数!B740/指数!B739-1</f>
        <v>-7.0489081854168134E-3</v>
      </c>
      <c r="C740" s="12">
        <f>指数!C740/指数!C739-1</f>
        <v>3.0908000234095567E-3</v>
      </c>
      <c r="D740" s="12">
        <f>指数!D740/指数!D739-1</f>
        <v>2.7751408419465218E-3</v>
      </c>
      <c r="E740" s="12">
        <f>指数!E740/指数!E739-1</f>
        <v>-1.4674052179579733E-2</v>
      </c>
      <c r="F740" s="12">
        <f>指数!F740/指数!F739-1</f>
        <v>-1.2864824239499861E-2</v>
      </c>
      <c r="G740" s="12">
        <f>指数!G740/指数!G739-1</f>
        <v>1.8615410447537339E-2</v>
      </c>
    </row>
    <row r="741" spans="1:7" x14ac:dyDescent="0.15">
      <c r="A741" s="7">
        <v>40493</v>
      </c>
      <c r="B741" s="12">
        <f>指数!B741/指数!B740-1</f>
        <v>3.1065042253601849E-3</v>
      </c>
      <c r="C741" s="12">
        <f>指数!C741/指数!C740-1</f>
        <v>-8.1389455106348763E-3</v>
      </c>
      <c r="D741" s="12">
        <f>指数!D741/指数!D740-1</f>
        <v>-9.7338884769941902E-3</v>
      </c>
      <c r="E741" s="12">
        <f>指数!E741/指数!E740-1</f>
        <v>5.6924875698274313E-3</v>
      </c>
      <c r="F741" s="12">
        <f>指数!F741/指数!F740-1</f>
        <v>2.9044629093506469E-3</v>
      </c>
      <c r="G741" s="12">
        <f>指数!G741/指数!G740-1</f>
        <v>-8.3833128509298582E-3</v>
      </c>
    </row>
    <row r="742" spans="1:7" x14ac:dyDescent="0.15">
      <c r="A742" s="7">
        <v>40494</v>
      </c>
      <c r="B742" s="12">
        <f>指数!B742/指数!B741-1</f>
        <v>-6.2151351289750911E-2</v>
      </c>
      <c r="C742" s="12">
        <f>指数!C742/指数!C741-1</f>
        <v>-6.0460285656513846E-2</v>
      </c>
      <c r="D742" s="12">
        <f>指数!D742/指数!D741-1</f>
        <v>-6.5958709022618245E-2</v>
      </c>
      <c r="E742" s="12">
        <f>指数!E742/指数!E741-1</f>
        <v>-9.3523574657976671E-2</v>
      </c>
      <c r="F742" s="12">
        <f>指数!F742/指数!F741-1</f>
        <v>-6.54188965013075E-2</v>
      </c>
      <c r="G742" s="12">
        <f>指数!G742/指数!G741-1</f>
        <v>-4.6548492094236837E-2</v>
      </c>
    </row>
    <row r="743" spans="1:7" x14ac:dyDescent="0.15">
      <c r="A743" s="7">
        <v>40497</v>
      </c>
      <c r="B743" s="12">
        <f>指数!B743/指数!B742-1</f>
        <v>7.0052220193630443E-3</v>
      </c>
      <c r="C743" s="12">
        <f>指数!C743/指数!C742-1</f>
        <v>2.8189130124296025E-2</v>
      </c>
      <c r="D743" s="12">
        <f>指数!D743/指数!D742-1</f>
        <v>2.6775072935099731E-2</v>
      </c>
      <c r="E743" s="12">
        <f>指数!E743/指数!E742-1</f>
        <v>-6.4644842015261217E-3</v>
      </c>
      <c r="F743" s="12">
        <f>指数!F743/指数!F742-1</f>
        <v>-2.9884573342559007E-3</v>
      </c>
      <c r="G743" s="12">
        <f>指数!G743/指数!G742-1</f>
        <v>5.6483085741149797E-2</v>
      </c>
    </row>
    <row r="744" spans="1:7" x14ac:dyDescent="0.15">
      <c r="A744" s="7">
        <v>40498</v>
      </c>
      <c r="B744" s="12">
        <f>指数!B744/指数!B743-1</f>
        <v>-4.3847608819598816E-2</v>
      </c>
      <c r="C744" s="12">
        <f>指数!C744/指数!C743-1</f>
        <v>-3.5547174550498939E-2</v>
      </c>
      <c r="D744" s="12">
        <f>指数!D744/指数!D743-1</f>
        <v>-3.1644001259499843E-2</v>
      </c>
      <c r="E744" s="12">
        <f>指数!E744/指数!E743-1</f>
        <v>-4.5311114588223012E-2</v>
      </c>
      <c r="F744" s="12">
        <f>指数!F744/指数!F743-1</f>
        <v>-3.5330268862088787E-2</v>
      </c>
      <c r="G744" s="12">
        <f>指数!G744/指数!G743-1</f>
        <v>-1.5402160988166491E-2</v>
      </c>
    </row>
    <row r="745" spans="1:7" x14ac:dyDescent="0.15">
      <c r="A745" s="7">
        <v>40499</v>
      </c>
      <c r="B745" s="12">
        <f>指数!B745/指数!B744-1</f>
        <v>-2.0706474756589266E-2</v>
      </c>
      <c r="C745" s="12">
        <f>指数!C745/指数!C744-1</f>
        <v>-4.1947652738701602E-2</v>
      </c>
      <c r="D745" s="12">
        <f>指数!D745/指数!D744-1</f>
        <v>-3.7601710095683027E-2</v>
      </c>
      <c r="E745" s="12">
        <f>指数!E745/指数!E744-1</f>
        <v>-2.6373656391275202E-2</v>
      </c>
      <c r="F745" s="12">
        <f>指数!F745/指数!F744-1</f>
        <v>-2.0952698722192964E-2</v>
      </c>
      <c r="G745" s="12">
        <f>指数!G745/指数!G744-1</f>
        <v>-6.676114681137002E-2</v>
      </c>
    </row>
    <row r="746" spans="1:7" x14ac:dyDescent="0.15">
      <c r="A746" s="7">
        <v>40500</v>
      </c>
      <c r="B746" s="12">
        <f>指数!B746/指数!B745-1</f>
        <v>1.4191777467774669E-2</v>
      </c>
      <c r="C746" s="12">
        <f>指数!C746/指数!C745-1</f>
        <v>1.5764490254023267E-2</v>
      </c>
      <c r="D746" s="12">
        <f>指数!D746/指数!D745-1</f>
        <v>1.578187663186692E-2</v>
      </c>
      <c r="E746" s="12">
        <f>指数!E746/指数!E745-1</f>
        <v>1.074544791403631E-2</v>
      </c>
      <c r="F746" s="12">
        <f>指数!F746/指数!F745-1</f>
        <v>8.866097958401209E-3</v>
      </c>
      <c r="G746" s="12">
        <f>指数!G746/指数!G745-1</f>
        <v>1.1731747719316843E-2</v>
      </c>
    </row>
    <row r="747" spans="1:7" x14ac:dyDescent="0.15">
      <c r="A747" s="7">
        <v>40501</v>
      </c>
      <c r="B747" s="12">
        <f>指数!B747/指数!B746-1</f>
        <v>9.8127041004332227E-3</v>
      </c>
      <c r="C747" s="12">
        <f>指数!C747/指数!C746-1</f>
        <v>3.0133403616900534E-2</v>
      </c>
      <c r="D747" s="12">
        <f>指数!D747/指数!D746-1</f>
        <v>3.0642329675174329E-2</v>
      </c>
      <c r="E747" s="12">
        <f>指数!E747/指数!E746-1</f>
        <v>4.9825126297673439E-3</v>
      </c>
      <c r="F747" s="12">
        <f>指数!F747/指数!F746-1</f>
        <v>4.3861732617611615E-3</v>
      </c>
      <c r="G747" s="12">
        <f>指数!G747/指数!G746-1</f>
        <v>3.7560843399273791E-2</v>
      </c>
    </row>
    <row r="748" spans="1:7" x14ac:dyDescent="0.15">
      <c r="A748" s="7">
        <v>40504</v>
      </c>
      <c r="B748" s="12">
        <f>指数!B748/指数!B747-1</f>
        <v>-2.1737420765370885E-3</v>
      </c>
      <c r="C748" s="12">
        <f>指数!C748/指数!C747-1</f>
        <v>1.3703914363820013E-2</v>
      </c>
      <c r="D748" s="12">
        <f>指数!D748/指数!D747-1</f>
        <v>1.8340249438086431E-2</v>
      </c>
      <c r="E748" s="12">
        <f>指数!E748/指数!E747-1</f>
        <v>-1.4182928008175555E-2</v>
      </c>
      <c r="F748" s="12">
        <f>指数!F748/指数!F747-1</f>
        <v>-6.3061642755801728E-4</v>
      </c>
      <c r="G748" s="12">
        <f>指数!G748/指数!G747-1</f>
        <v>1.7707956206721054E-2</v>
      </c>
    </row>
    <row r="749" spans="1:7" x14ac:dyDescent="0.15">
      <c r="A749" s="7">
        <v>40505</v>
      </c>
      <c r="B749" s="12">
        <f>指数!B749/指数!B748-1</f>
        <v>-2.0416527424856779E-2</v>
      </c>
      <c r="C749" s="12">
        <f>指数!C749/指数!C748-1</f>
        <v>-1.6972582154520022E-2</v>
      </c>
      <c r="D749" s="12">
        <f>指数!D749/指数!D748-1</f>
        <v>-1.325617286844516E-2</v>
      </c>
      <c r="E749" s="12">
        <f>指数!E749/指数!E748-1</f>
        <v>-2.6364451417684731E-2</v>
      </c>
      <c r="F749" s="12">
        <f>指数!F749/指数!F748-1</f>
        <v>-3.0635746963243449E-2</v>
      </c>
      <c r="G749" s="12">
        <f>指数!G749/指数!G748-1</f>
        <v>-2.4301537196063094E-3</v>
      </c>
    </row>
    <row r="750" spans="1:7" x14ac:dyDescent="0.15">
      <c r="A750" s="7">
        <v>40506</v>
      </c>
      <c r="B750" s="12">
        <f>指数!B750/指数!B749-1</f>
        <v>2.2483409393726728E-2</v>
      </c>
      <c r="C750" s="12">
        <f>指数!C750/指数!C749-1</f>
        <v>2.8225010072601808E-2</v>
      </c>
      <c r="D750" s="12">
        <f>指数!D750/指数!D749-1</f>
        <v>2.8934305348617961E-2</v>
      </c>
      <c r="E750" s="12">
        <f>指数!E750/指数!E749-1</f>
        <v>4.0488043509539384E-2</v>
      </c>
      <c r="F750" s="12">
        <f>指数!F750/指数!F749-1</f>
        <v>1.6973701340971203E-2</v>
      </c>
      <c r="G750" s="12">
        <f>指数!G750/指数!G749-1</f>
        <v>4.2498126675835302E-2</v>
      </c>
    </row>
    <row r="751" spans="1:7" x14ac:dyDescent="0.15">
      <c r="A751" s="7">
        <v>40507</v>
      </c>
      <c r="B751" s="12">
        <f>指数!B751/指数!B750-1</f>
        <v>1.4617379699342736E-2</v>
      </c>
      <c r="C751" s="12">
        <f>指数!C751/指数!C750-1</f>
        <v>1.0307040711466486E-2</v>
      </c>
      <c r="D751" s="12">
        <f>指数!D751/指数!D750-1</f>
        <v>7.142369005775695E-3</v>
      </c>
      <c r="E751" s="12">
        <f>指数!E751/指数!E750-1</f>
        <v>1.0744510205210389E-2</v>
      </c>
      <c r="F751" s="12">
        <f>指数!F751/指数!F750-1</f>
        <v>1.9096083169309663E-2</v>
      </c>
      <c r="G751" s="12">
        <f>指数!G751/指数!G750-1</f>
        <v>-4.8048750212892344E-3</v>
      </c>
    </row>
    <row r="752" spans="1:7" x14ac:dyDescent="0.15">
      <c r="A752" s="7">
        <v>40508</v>
      </c>
      <c r="B752" s="12">
        <f>指数!B752/指数!B751-1</f>
        <v>-8.8817054859965383E-3</v>
      </c>
      <c r="C752" s="12">
        <f>指数!C752/指数!C751-1</f>
        <v>-6.114289299423481E-3</v>
      </c>
      <c r="D752" s="12">
        <f>指数!D752/指数!D751-1</f>
        <v>-1.4634575744016942E-3</v>
      </c>
      <c r="E752" s="12">
        <f>指数!E752/指数!E751-1</f>
        <v>-1.4255811089981196E-2</v>
      </c>
      <c r="F752" s="12">
        <f>指数!F752/指数!F751-1</f>
        <v>-1.2007139380172061E-2</v>
      </c>
      <c r="G752" s="12">
        <f>指数!G752/指数!G751-1</f>
        <v>-2.7903914234621574E-3</v>
      </c>
    </row>
    <row r="753" spans="1:7" x14ac:dyDescent="0.15">
      <c r="A753" s="7">
        <v>40511</v>
      </c>
      <c r="B753" s="12">
        <f>指数!B753/指数!B752-1</f>
        <v>-1.5024179538944971E-3</v>
      </c>
      <c r="C753" s="12">
        <f>指数!C753/指数!C752-1</f>
        <v>4.0362304285865847E-3</v>
      </c>
      <c r="D753" s="12">
        <f>指数!D753/指数!D752-1</f>
        <v>2.4316511351991643E-3</v>
      </c>
      <c r="E753" s="12">
        <f>指数!E753/指数!E752-1</f>
        <v>-1.3879057889550461E-2</v>
      </c>
      <c r="F753" s="12">
        <f>指数!F753/指数!F752-1</f>
        <v>-7.496331300759107E-3</v>
      </c>
      <c r="G753" s="12">
        <f>指数!G753/指数!G752-1</f>
        <v>1.6824101747420217E-2</v>
      </c>
    </row>
    <row r="754" spans="1:7" x14ac:dyDescent="0.15">
      <c r="A754" s="7">
        <v>40512</v>
      </c>
      <c r="B754" s="12">
        <f>指数!B754/指数!B753-1</f>
        <v>-1.66329681352958E-2</v>
      </c>
      <c r="C754" s="12">
        <f>指数!C754/指数!C753-1</f>
        <v>-2.6269111693260294E-2</v>
      </c>
      <c r="D754" s="12">
        <f>指数!D754/指数!D753-1</f>
        <v>-2.9937157618951771E-2</v>
      </c>
      <c r="E754" s="12">
        <f>指数!E754/指数!E753-1</f>
        <v>-2.7825083390803806E-2</v>
      </c>
      <c r="F754" s="12">
        <f>指数!F754/指数!F753-1</f>
        <v>-1.8554103680929246E-2</v>
      </c>
      <c r="G754" s="12">
        <f>指数!G754/指数!G753-1</f>
        <v>-3.4703419709276817E-2</v>
      </c>
    </row>
    <row r="755" spans="1:7" x14ac:dyDescent="0.15">
      <c r="A755" s="7">
        <v>40513</v>
      </c>
      <c r="B755" s="12">
        <f>指数!B755/指数!B754-1</f>
        <v>-3.0921360922409047E-4</v>
      </c>
      <c r="C755" s="12">
        <f>指数!C755/指数!C754-1</f>
        <v>1.168098582041921E-3</v>
      </c>
      <c r="D755" s="12">
        <f>指数!D755/指数!D754-1</f>
        <v>2.2022022022021304E-3</v>
      </c>
      <c r="E755" s="12">
        <f>指数!E755/指数!E754-1</f>
        <v>3.373193965891641E-3</v>
      </c>
      <c r="F755" s="12">
        <f>指数!F755/指数!F754-1</f>
        <v>4.1769095220482999E-3</v>
      </c>
      <c r="G755" s="12">
        <f>指数!G755/指数!G754-1</f>
        <v>-1.4123783135029377E-2</v>
      </c>
    </row>
    <row r="756" spans="1:7" x14ac:dyDescent="0.15">
      <c r="A756" s="7">
        <v>40514</v>
      </c>
      <c r="B756" s="12">
        <f>指数!B756/指数!B755-1</f>
        <v>6.0713898508300002E-3</v>
      </c>
      <c r="C756" s="12">
        <f>指数!C756/指数!C755-1</f>
        <v>4.2311270237098686E-3</v>
      </c>
      <c r="D756" s="12">
        <f>指数!D756/指数!D755-1</f>
        <v>5.1296934244944303E-3</v>
      </c>
      <c r="E756" s="12">
        <f>指数!E756/指数!E755-1</f>
        <v>1.079256063601064E-2</v>
      </c>
      <c r="F756" s="12">
        <f>指数!F756/指数!F755-1</f>
        <v>3.3308780519509806E-3</v>
      </c>
      <c r="G756" s="12">
        <f>指数!G756/指数!G755-1</f>
        <v>-4.3194791375469332E-3</v>
      </c>
    </row>
    <row r="757" spans="1:7" x14ac:dyDescent="0.15">
      <c r="A757" s="7">
        <v>40515</v>
      </c>
      <c r="B757" s="12">
        <f>指数!B757/指数!B756-1</f>
        <v>9.8254866785407735E-4</v>
      </c>
      <c r="C757" s="12">
        <f>指数!C757/指数!C756-1</f>
        <v>-7.4185217836367778E-3</v>
      </c>
      <c r="D757" s="12">
        <f>指数!D757/指数!D756-1</f>
        <v>-6.3372069041807144E-3</v>
      </c>
      <c r="E757" s="12">
        <f>指数!E757/指数!E756-1</f>
        <v>2.8691742202555659E-3</v>
      </c>
      <c r="F757" s="12">
        <f>指数!F757/指数!F756-1</f>
        <v>3.2928297283145724E-3</v>
      </c>
      <c r="G757" s="12">
        <f>指数!G757/指数!G756-1</f>
        <v>-1.347655188653607E-2</v>
      </c>
    </row>
    <row r="758" spans="1:7" x14ac:dyDescent="0.15">
      <c r="A758" s="7">
        <v>40518</v>
      </c>
      <c r="B758" s="12">
        <f>指数!B758/指数!B757-1</f>
        <v>2.3463029105557087E-3</v>
      </c>
      <c r="C758" s="12">
        <f>指数!C758/指数!C757-1</f>
        <v>-1.6438023123812595E-2</v>
      </c>
      <c r="D758" s="12">
        <f>指数!D758/指数!D757-1</f>
        <v>-1.4132662110502681E-2</v>
      </c>
      <c r="E758" s="12">
        <f>指数!E758/指数!E757-1</f>
        <v>4.4167046230926932E-2</v>
      </c>
      <c r="F758" s="12">
        <f>指数!F758/指数!F757-1</f>
        <v>-3.5940837507598689E-3</v>
      </c>
      <c r="G758" s="12">
        <f>指数!G758/指数!G757-1</f>
        <v>-1.201580277742087E-2</v>
      </c>
    </row>
    <row r="759" spans="1:7" x14ac:dyDescent="0.15">
      <c r="A759" s="7">
        <v>40519</v>
      </c>
      <c r="B759" s="12">
        <f>指数!B759/指数!B758-1</f>
        <v>1.0983803864706765E-2</v>
      </c>
      <c r="C759" s="12">
        <f>指数!C759/指数!C758-1</f>
        <v>1.3565153602191238E-2</v>
      </c>
      <c r="D759" s="12">
        <f>指数!D759/指数!D758-1</f>
        <v>1.3483563258869014E-2</v>
      </c>
      <c r="E759" s="12">
        <f>指数!E759/指数!E758-1</f>
        <v>5.1663735874261096E-3</v>
      </c>
      <c r="F759" s="12">
        <f>指数!F759/指数!F758-1</f>
        <v>9.7681877824755681E-3</v>
      </c>
      <c r="G759" s="12">
        <f>指数!G759/指数!G758-1</f>
        <v>1.5575272222678294E-2</v>
      </c>
    </row>
    <row r="760" spans="1:7" x14ac:dyDescent="0.15">
      <c r="A760" s="7">
        <v>40520</v>
      </c>
      <c r="B760" s="12">
        <f>指数!B760/指数!B759-1</f>
        <v>-8.8928051394538965E-3</v>
      </c>
      <c r="C760" s="12">
        <f>指数!C760/指数!C759-1</f>
        <v>-2.8733936726336173E-3</v>
      </c>
      <c r="D760" s="12">
        <f>指数!D760/指数!D759-1</f>
        <v>-9.8199734482884438E-5</v>
      </c>
      <c r="E760" s="12">
        <f>指数!E760/指数!E759-1</f>
        <v>-2.4871843554205464E-2</v>
      </c>
      <c r="F760" s="12">
        <f>指数!F760/指数!F759-1</f>
        <v>-5.6469984278242347E-3</v>
      </c>
      <c r="G760" s="12">
        <f>指数!G760/指数!G759-1</f>
        <v>-2.3941685982686867E-4</v>
      </c>
    </row>
    <row r="761" spans="1:7" x14ac:dyDescent="0.15">
      <c r="A761" s="7">
        <v>40521</v>
      </c>
      <c r="B761" s="12">
        <f>指数!B761/指数!B760-1</f>
        <v>-1.5293768995043977E-2</v>
      </c>
      <c r="C761" s="12">
        <f>指数!C761/指数!C760-1</f>
        <v>-2.0723988504863122E-2</v>
      </c>
      <c r="D761" s="12">
        <f>指数!D761/指数!D760-1</f>
        <v>-2.0469100874252355E-2</v>
      </c>
      <c r="E761" s="12">
        <f>指数!E761/指数!E760-1</f>
        <v>-1.620215843346684E-2</v>
      </c>
      <c r="F761" s="12">
        <f>指数!F761/指数!F760-1</f>
        <v>2.2425865573876269E-3</v>
      </c>
      <c r="G761" s="12">
        <f>指数!G761/指数!G760-1</f>
        <v>-1.9792465867300657E-2</v>
      </c>
    </row>
    <row r="762" spans="1:7" x14ac:dyDescent="0.15">
      <c r="A762" s="7">
        <v>40522</v>
      </c>
      <c r="B762" s="12">
        <f>指数!B762/指数!B761-1</f>
        <v>1.236164783551108E-2</v>
      </c>
      <c r="C762" s="12">
        <f>指数!C762/指数!C761-1</f>
        <v>1.4959012266108074E-2</v>
      </c>
      <c r="D762" s="12">
        <f>指数!D762/指数!D761-1</f>
        <v>1.2972314289405151E-2</v>
      </c>
      <c r="E762" s="12">
        <f>指数!E762/指数!E761-1</f>
        <v>1.1676727123651753E-2</v>
      </c>
      <c r="F762" s="12">
        <f>指数!F762/指数!F761-1</f>
        <v>8.1292960512546752E-3</v>
      </c>
      <c r="G762" s="12">
        <f>指数!G762/指数!G761-1</f>
        <v>1.321295245920262E-2</v>
      </c>
    </row>
    <row r="763" spans="1:7" x14ac:dyDescent="0.15">
      <c r="A763" s="7">
        <v>40525</v>
      </c>
      <c r="B763" s="12">
        <f>指数!B763/指数!B762-1</f>
        <v>3.1334796551527822E-2</v>
      </c>
      <c r="C763" s="12">
        <f>指数!C763/指数!C762-1</f>
        <v>2.7752586239400578E-2</v>
      </c>
      <c r="D763" s="12">
        <f>指数!D763/指数!D762-1</f>
        <v>2.8593127523216966E-2</v>
      </c>
      <c r="E763" s="12">
        <f>指数!E763/指数!E762-1</f>
        <v>2.6269824634947314E-2</v>
      </c>
      <c r="F763" s="12">
        <f>指数!F763/指数!F762-1</f>
        <v>2.8007536805799482E-2</v>
      </c>
      <c r="G763" s="12">
        <f>指数!G763/指数!G762-1</f>
        <v>1.9592454823856853E-2</v>
      </c>
    </row>
    <row r="764" spans="1:7" x14ac:dyDescent="0.15">
      <c r="A764" s="7">
        <v>40526</v>
      </c>
      <c r="B764" s="12">
        <f>指数!B764/指数!B763-1</f>
        <v>2.5789160579687831E-3</v>
      </c>
      <c r="C764" s="12">
        <f>指数!C764/指数!C763-1</f>
        <v>1.2554498727558316E-2</v>
      </c>
      <c r="D764" s="12">
        <f>指数!D764/指数!D763-1</f>
        <v>1.4593083182054434E-2</v>
      </c>
      <c r="E764" s="12">
        <f>指数!E764/指数!E763-1</f>
        <v>-3.8259922390905254E-3</v>
      </c>
      <c r="F764" s="12">
        <f>指数!F764/指数!F763-1</f>
        <v>1.480791135963555E-3</v>
      </c>
      <c r="G764" s="12">
        <f>指数!G764/指数!G763-1</f>
        <v>-1.6961024289211535E-3</v>
      </c>
    </row>
    <row r="765" spans="1:7" x14ac:dyDescent="0.15">
      <c r="A765" s="7">
        <v>40527</v>
      </c>
      <c r="B765" s="12">
        <f>指数!B765/指数!B764-1</f>
        <v>-6.676923171033855E-3</v>
      </c>
      <c r="C765" s="12">
        <f>指数!C765/指数!C764-1</f>
        <v>-2.5476540987482421E-3</v>
      </c>
      <c r="D765" s="12">
        <f>指数!D765/指数!D764-1</f>
        <v>-3.4015528590369826E-3</v>
      </c>
      <c r="E765" s="12">
        <f>指数!E765/指数!E764-1</f>
        <v>2.6652452025586193E-3</v>
      </c>
      <c r="F765" s="12">
        <f>指数!F765/指数!F764-1</f>
        <v>-1.0138244083008452E-2</v>
      </c>
      <c r="G765" s="12">
        <f>指数!G765/指数!G764-1</f>
        <v>6.9045747334208762E-3</v>
      </c>
    </row>
    <row r="766" spans="1:7" x14ac:dyDescent="0.15">
      <c r="A766" s="7">
        <v>40528</v>
      </c>
      <c r="B766" s="12">
        <f>指数!B766/指数!B765-1</f>
        <v>-5.225332857090037E-3</v>
      </c>
      <c r="C766" s="12">
        <f>指数!C766/指数!C765-1</f>
        <v>-2.6440156920324309E-3</v>
      </c>
      <c r="D766" s="12">
        <f>指数!D766/指数!D765-1</f>
        <v>1.114539524975422E-3</v>
      </c>
      <c r="E766" s="12">
        <f>指数!E766/指数!E765-1</f>
        <v>-1.8170912907755077E-2</v>
      </c>
      <c r="F766" s="12">
        <f>指数!F766/指数!F765-1</f>
        <v>-7.0613428041678139E-3</v>
      </c>
      <c r="G766" s="12">
        <f>指数!G766/指数!G765-1</f>
        <v>1.8057168546061764E-3</v>
      </c>
    </row>
    <row r="767" spans="1:7" x14ac:dyDescent="0.15">
      <c r="A767" s="7">
        <v>40529</v>
      </c>
      <c r="B767" s="12">
        <f>指数!B767/指数!B766-1</f>
        <v>-1.5507619162589137E-3</v>
      </c>
      <c r="C767" s="12">
        <f>指数!C767/指数!C766-1</f>
        <v>2.2024785071450559E-3</v>
      </c>
      <c r="D767" s="12">
        <f>指数!D767/指数!D766-1</f>
        <v>6.8370068534617801E-4</v>
      </c>
      <c r="E767" s="12">
        <f>指数!E767/指数!E766-1</f>
        <v>-2.3602587954341114E-4</v>
      </c>
      <c r="F767" s="12">
        <f>指数!F767/指数!F766-1</f>
        <v>6.8432984593373991E-3</v>
      </c>
      <c r="G767" s="12">
        <f>指数!G767/指数!G766-1</f>
        <v>-3.1442119276622327E-3</v>
      </c>
    </row>
    <row r="768" spans="1:7" x14ac:dyDescent="0.15">
      <c r="A768" s="7">
        <v>40532</v>
      </c>
      <c r="B768" s="12">
        <f>指数!B768/指数!B767-1</f>
        <v>-1.4570661508032434E-2</v>
      </c>
      <c r="C768" s="12">
        <f>指数!C768/指数!C767-1</f>
        <v>-1.2395903862411517E-2</v>
      </c>
      <c r="D768" s="12">
        <f>指数!D768/指数!D767-1</f>
        <v>-1.1781211807883607E-2</v>
      </c>
      <c r="E768" s="12">
        <f>指数!E768/指数!E767-1</f>
        <v>-3.0149009151633877E-2</v>
      </c>
      <c r="F768" s="12">
        <f>指数!F768/指数!F767-1</f>
        <v>-2.1346400994702641E-2</v>
      </c>
      <c r="G768" s="12">
        <f>指数!G768/指数!G767-1</f>
        <v>-2.1753287676988253E-2</v>
      </c>
    </row>
    <row r="769" spans="1:7" x14ac:dyDescent="0.15">
      <c r="A769" s="7">
        <v>40533</v>
      </c>
      <c r="B769" s="12">
        <f>指数!B769/指数!B768-1</f>
        <v>2.2289266546280606E-2</v>
      </c>
      <c r="C769" s="12">
        <f>指数!C769/指数!C768-1</f>
        <v>1.1476644853424034E-2</v>
      </c>
      <c r="D769" s="12">
        <f>指数!D769/指数!D768-1</f>
        <v>9.6275427582690476E-3</v>
      </c>
      <c r="E769" s="12">
        <f>指数!E769/指数!E768-1</f>
        <v>3.301927317506248E-2</v>
      </c>
      <c r="F769" s="12">
        <f>指数!F769/指数!F768-1</f>
        <v>1.9447172873249041E-2</v>
      </c>
      <c r="G769" s="12">
        <f>指数!G769/指数!G768-1</f>
        <v>-1.7455835050028679E-3</v>
      </c>
    </row>
    <row r="770" spans="1:7" x14ac:dyDescent="0.15">
      <c r="A770" s="7">
        <v>40534</v>
      </c>
      <c r="B770" s="12">
        <f>指数!B770/指数!B769-1</f>
        <v>-1.0481580299799176E-2</v>
      </c>
      <c r="C770" s="12">
        <f>指数!C770/指数!C769-1</f>
        <v>-9.2383572764748179E-3</v>
      </c>
      <c r="D770" s="12">
        <f>指数!D770/指数!D769-1</f>
        <v>-7.5747588601060567E-3</v>
      </c>
      <c r="E770" s="12">
        <f>指数!E770/指数!E769-1</f>
        <v>-1.8615546684409012E-2</v>
      </c>
      <c r="F770" s="12">
        <f>指数!F770/指数!F769-1</f>
        <v>9.2684229542694396E-4</v>
      </c>
      <c r="G770" s="12">
        <f>指数!G770/指数!G769-1</f>
        <v>-9.1980091980092826E-3</v>
      </c>
    </row>
    <row r="771" spans="1:7" x14ac:dyDescent="0.15">
      <c r="A771" s="7">
        <v>40535</v>
      </c>
      <c r="B771" s="12">
        <f>指数!B771/指数!B770-1</f>
        <v>-8.3471986813664634E-3</v>
      </c>
      <c r="C771" s="12">
        <f>指数!C771/指数!C770-1</f>
        <v>-2.029552385332789E-2</v>
      </c>
      <c r="D771" s="12">
        <f>指数!D771/指数!D770-1</f>
        <v>-2.084797765391988E-2</v>
      </c>
      <c r="E771" s="12">
        <f>指数!E771/指数!E770-1</f>
        <v>-5.7343822827360391E-3</v>
      </c>
      <c r="F771" s="12">
        <f>指数!F771/指数!F770-1</f>
        <v>-1.1750057547031623E-2</v>
      </c>
      <c r="G771" s="12">
        <f>指数!G771/指数!G770-1</f>
        <v>-1.3425722735640244E-2</v>
      </c>
    </row>
    <row r="772" spans="1:7" x14ac:dyDescent="0.15">
      <c r="A772" s="7">
        <v>40536</v>
      </c>
      <c r="B772" s="12">
        <f>指数!B772/指数!B771-1</f>
        <v>-8.0442575291428398E-3</v>
      </c>
      <c r="C772" s="12">
        <f>指数!C772/指数!C771-1</f>
        <v>-1.5382126907478533E-2</v>
      </c>
      <c r="D772" s="12">
        <f>指数!D772/指数!D771-1</f>
        <v>-1.9119345642420793E-2</v>
      </c>
      <c r="E772" s="12">
        <f>指数!E772/指数!E771-1</f>
        <v>-1.8041054052135852E-3</v>
      </c>
      <c r="F772" s="12">
        <f>指数!F772/指数!F771-1</f>
        <v>-6.1831002318663009E-3</v>
      </c>
      <c r="G772" s="12">
        <f>指数!G772/指数!G771-1</f>
        <v>-1.2839739055254262E-2</v>
      </c>
    </row>
    <row r="773" spans="1:7" x14ac:dyDescent="0.15">
      <c r="A773" s="7">
        <v>40539</v>
      </c>
      <c r="B773" s="12">
        <f>指数!B773/指数!B772-1</f>
        <v>-1.999709133216987E-2</v>
      </c>
      <c r="C773" s="12">
        <f>指数!C773/指数!C772-1</f>
        <v>-2.8430103735520462E-2</v>
      </c>
      <c r="D773" s="12">
        <f>指数!D773/指数!D772-1</f>
        <v>-3.0558693129864811E-2</v>
      </c>
      <c r="E773" s="12">
        <f>指数!E773/指数!E772-1</f>
        <v>-1.7134399726760341E-2</v>
      </c>
      <c r="F773" s="12">
        <f>指数!F773/指数!F772-1</f>
        <v>-2.4635921037212238E-2</v>
      </c>
      <c r="G773" s="12">
        <f>指数!G773/指数!G772-1</f>
        <v>-3.2123532203152227E-2</v>
      </c>
    </row>
    <row r="774" spans="1:7" x14ac:dyDescent="0.15">
      <c r="A774" s="7">
        <v>40540</v>
      </c>
      <c r="B774" s="12">
        <f>指数!B774/指数!B773-1</f>
        <v>-1.7672620987124632E-2</v>
      </c>
      <c r="C774" s="12">
        <f>指数!C774/指数!C773-1</f>
        <v>-2.4564760610603309E-2</v>
      </c>
      <c r="D774" s="12">
        <f>指数!D774/指数!D773-1</f>
        <v>-2.2171187166114548E-2</v>
      </c>
      <c r="E774" s="12">
        <f>指数!E774/指数!E773-1</f>
        <v>-3.6545812579636294E-2</v>
      </c>
      <c r="F774" s="12">
        <f>指数!F774/指数!F773-1</f>
        <v>-2.4460840264541872E-2</v>
      </c>
      <c r="G774" s="12">
        <f>指数!G774/指数!G773-1</f>
        <v>-1.3670412909318586E-2</v>
      </c>
    </row>
    <row r="775" spans="1:7" x14ac:dyDescent="0.15">
      <c r="A775" s="7">
        <v>40541</v>
      </c>
      <c r="B775" s="12">
        <f>指数!B775/指数!B774-1</f>
        <v>5.5502096928337075E-3</v>
      </c>
      <c r="C775" s="12">
        <f>指数!C775/指数!C774-1</f>
        <v>1.7340661663671764E-2</v>
      </c>
      <c r="D775" s="12">
        <f>指数!D775/指数!D774-1</f>
        <v>1.7694918688889949E-2</v>
      </c>
      <c r="E775" s="12">
        <f>指数!E775/指数!E774-1</f>
        <v>-6.7327923053802641E-3</v>
      </c>
      <c r="F775" s="12">
        <f>指数!F775/指数!F774-1</f>
        <v>3.5156468678272379E-3</v>
      </c>
      <c r="G775" s="12">
        <f>指数!G775/指数!G774-1</f>
        <v>2.0050041701417776E-2</v>
      </c>
    </row>
    <row r="776" spans="1:7" x14ac:dyDescent="0.15">
      <c r="A776" s="7">
        <v>40542</v>
      </c>
      <c r="B776" s="12">
        <f>指数!B776/指数!B775-1</f>
        <v>7.4138668704670785E-4</v>
      </c>
      <c r="C776" s="12">
        <f>指数!C776/指数!C775-1</f>
        <v>3.3163429630569397E-3</v>
      </c>
      <c r="D776" s="12">
        <f>指数!D776/指数!D775-1</f>
        <v>4.4901803439618693E-3</v>
      </c>
      <c r="E776" s="12">
        <f>指数!E776/指数!E775-1</f>
        <v>-8.9420807359438248E-3</v>
      </c>
      <c r="F776" s="12">
        <f>指数!F776/指数!F775-1</f>
        <v>4.0723426569533316E-4</v>
      </c>
      <c r="G776" s="12">
        <f>指数!G776/指数!G775-1</f>
        <v>1.1800104657247568E-2</v>
      </c>
    </row>
    <row r="777" spans="1:7" x14ac:dyDescent="0.15">
      <c r="A777" s="7">
        <v>40543</v>
      </c>
      <c r="B777" s="12">
        <f>指数!B777/指数!B776-1</f>
        <v>2.093926438432181E-2</v>
      </c>
      <c r="C777" s="12">
        <f>指数!C777/指数!C776-1</f>
        <v>2.2414875043750726E-2</v>
      </c>
      <c r="D777" s="12">
        <f>指数!D777/指数!D776-1</f>
        <v>2.1991745661714912E-2</v>
      </c>
      <c r="E777" s="12">
        <f>指数!E777/指数!E776-1</f>
        <v>2.6732416298987705E-2</v>
      </c>
      <c r="F777" s="12">
        <f>指数!F777/指数!F776-1</f>
        <v>1.1024307007712064E-2</v>
      </c>
      <c r="G777" s="12">
        <f>指数!G777/指数!G776-1</f>
        <v>1.7559993276615726E-2</v>
      </c>
    </row>
    <row r="778" spans="1:7" x14ac:dyDescent="0.15">
      <c r="A778" s="7">
        <v>40547</v>
      </c>
      <c r="B778" s="12">
        <f>指数!B778/指数!B777-1</f>
        <v>1.9633917896849873E-2</v>
      </c>
      <c r="C778" s="12">
        <f>指数!C778/指数!C777-1</f>
        <v>1.514770941029675E-2</v>
      </c>
      <c r="D778" s="12">
        <f>指数!D778/指数!D777-1</f>
        <v>1.4580375361745279E-2</v>
      </c>
      <c r="E778" s="12">
        <f>指数!E778/指数!E777-1</f>
        <v>2.15606970796407E-2</v>
      </c>
      <c r="F778" s="12">
        <f>指数!F778/指数!F777-1</f>
        <v>2.4069539126789774E-2</v>
      </c>
      <c r="G778" s="12">
        <f>指数!G778/指数!G777-1</f>
        <v>6.9885530677364915E-3</v>
      </c>
    </row>
    <row r="779" spans="1:7" x14ac:dyDescent="0.15">
      <c r="A779" s="7">
        <v>40548</v>
      </c>
      <c r="B779" s="12">
        <f>指数!B779/指数!B778-1</f>
        <v>-4.3954252464196708E-3</v>
      </c>
      <c r="C779" s="12">
        <f>指数!C779/指数!C778-1</f>
        <v>3.4460740297317383E-3</v>
      </c>
      <c r="D779" s="12">
        <f>指数!D779/指数!D778-1</f>
        <v>2.4164887119006995E-3</v>
      </c>
      <c r="E779" s="12">
        <f>指数!E779/指数!E778-1</f>
        <v>-1.155715990800843E-2</v>
      </c>
      <c r="F779" s="12">
        <f>指数!F779/指数!F778-1</f>
        <v>-1.00984531862639E-2</v>
      </c>
      <c r="G779" s="12">
        <f>指数!G779/指数!G778-1</f>
        <v>9.4637074704806423E-5</v>
      </c>
    </row>
    <row r="780" spans="1:7" x14ac:dyDescent="0.15">
      <c r="A780" s="7">
        <v>40549</v>
      </c>
      <c r="B780" s="12">
        <f>指数!B780/指数!B779-1</f>
        <v>-5.0446206457870346E-3</v>
      </c>
      <c r="C780" s="12">
        <f>指数!C780/指数!C779-1</f>
        <v>-5.4665454972091521E-3</v>
      </c>
      <c r="D780" s="12">
        <f>指数!D780/指数!D779-1</f>
        <v>-3.5378010706854646E-3</v>
      </c>
      <c r="E780" s="12">
        <f>指数!E780/指数!E779-1</f>
        <v>-3.8287094304056968E-4</v>
      </c>
      <c r="F780" s="12">
        <f>指数!F780/指数!F779-1</f>
        <v>-1.7410512685189783E-4</v>
      </c>
      <c r="G780" s="12">
        <f>指数!G780/指数!G779-1</f>
        <v>-8.0717785828176014E-3</v>
      </c>
    </row>
    <row r="781" spans="1:7" x14ac:dyDescent="0.15">
      <c r="A781" s="7">
        <v>40550</v>
      </c>
      <c r="B781" s="12">
        <f>指数!B781/指数!B780-1</f>
        <v>2.2091124305301246E-3</v>
      </c>
      <c r="C781" s="12">
        <f>指数!C781/指数!C780-1</f>
        <v>-5.2266619745343634E-3</v>
      </c>
      <c r="D781" s="12">
        <f>指数!D781/指数!D780-1</f>
        <v>-6.2911258186885144E-3</v>
      </c>
      <c r="E781" s="12">
        <f>指数!E781/指数!E780-1</f>
        <v>1.4318965263250716E-2</v>
      </c>
      <c r="F781" s="12">
        <f>指数!F781/指数!F780-1</f>
        <v>8.1136233776832878E-3</v>
      </c>
      <c r="G781" s="12">
        <f>指数!G781/指数!G780-1</f>
        <v>-2.4485525715367551E-3</v>
      </c>
    </row>
    <row r="782" spans="1:7" x14ac:dyDescent="0.15">
      <c r="A782" s="7">
        <v>40553</v>
      </c>
      <c r="B782" s="12">
        <f>指数!B782/指数!B781-1</f>
        <v>-1.845185086938117E-2</v>
      </c>
      <c r="C782" s="12">
        <f>指数!C782/指数!C781-1</f>
        <v>-2.9060488750065283E-2</v>
      </c>
      <c r="D782" s="12">
        <f>指数!D782/指数!D781-1</f>
        <v>-2.6964820539489009E-2</v>
      </c>
      <c r="E782" s="12">
        <f>指数!E782/指数!E781-1</f>
        <v>-2.6243936445231819E-2</v>
      </c>
      <c r="F782" s="12">
        <f>指数!F782/指数!F781-1</f>
        <v>-1.3451656086712394E-2</v>
      </c>
      <c r="G782" s="12">
        <f>指数!G782/指数!G781-1</f>
        <v>-3.5884431537624106E-2</v>
      </c>
    </row>
    <row r="783" spans="1:7" x14ac:dyDescent="0.15">
      <c r="A783" s="7">
        <v>40554</v>
      </c>
      <c r="B783" s="12">
        <f>指数!B783/指数!B782-1</f>
        <v>5.3825538335816603E-3</v>
      </c>
      <c r="C783" s="12">
        <f>指数!C783/指数!C782-1</f>
        <v>-5.3285747408169382E-3</v>
      </c>
      <c r="D783" s="12">
        <f>指数!D783/指数!D782-1</f>
        <v>-8.9707934559921654E-3</v>
      </c>
      <c r="E783" s="12">
        <f>指数!E783/指数!E782-1</f>
        <v>1.0321118021686226E-2</v>
      </c>
      <c r="F783" s="12">
        <f>指数!F783/指数!F782-1</f>
        <v>8.2346632816090448E-3</v>
      </c>
      <c r="G783" s="12">
        <f>指数!G783/指数!G782-1</f>
        <v>-1.4685338963016381E-2</v>
      </c>
    </row>
    <row r="784" spans="1:7" x14ac:dyDescent="0.15">
      <c r="A784" s="7">
        <v>40555</v>
      </c>
      <c r="B784" s="12">
        <f>指数!B784/指数!B783-1</f>
        <v>5.5745427082933841E-3</v>
      </c>
      <c r="C784" s="12">
        <f>指数!C784/指数!C783-1</f>
        <v>5.9856560703628325E-3</v>
      </c>
      <c r="D784" s="12">
        <f>指数!D784/指数!D783-1</f>
        <v>7.1125687338589039E-3</v>
      </c>
      <c r="E784" s="12">
        <f>指数!E784/指数!E783-1</f>
        <v>5.1964156542021467E-3</v>
      </c>
      <c r="F784" s="12">
        <f>指数!F784/指数!F783-1</f>
        <v>2.3167217491819159E-2</v>
      </c>
      <c r="G784" s="12">
        <f>指数!G784/指数!G783-1</f>
        <v>3.6744596530891016E-4</v>
      </c>
    </row>
    <row r="785" spans="1:7" x14ac:dyDescent="0.15">
      <c r="A785" s="7">
        <v>40556</v>
      </c>
      <c r="B785" s="12">
        <f>指数!B785/指数!B784-1</f>
        <v>-3.373282331001759E-4</v>
      </c>
      <c r="C785" s="12">
        <f>指数!C785/指数!C784-1</f>
        <v>-1.4109624750184846E-3</v>
      </c>
      <c r="D785" s="12">
        <f>指数!D785/指数!D784-1</f>
        <v>3.0343656787468198E-4</v>
      </c>
      <c r="E785" s="12">
        <f>指数!E785/指数!E784-1</f>
        <v>-5.551394457417258E-3</v>
      </c>
      <c r="F785" s="12">
        <f>指数!F785/指数!F784-1</f>
        <v>-1.0215447283836832E-2</v>
      </c>
      <c r="G785" s="12">
        <f>指数!G785/指数!G784-1</f>
        <v>1.18696800704432E-2</v>
      </c>
    </row>
    <row r="786" spans="1:7" x14ac:dyDescent="0.15">
      <c r="A786" s="7">
        <v>40557</v>
      </c>
      <c r="B786" s="12">
        <f>指数!B786/指数!B785-1</f>
        <v>-1.5732440279121906E-2</v>
      </c>
      <c r="C786" s="12">
        <f>指数!C786/指数!C785-1</f>
        <v>-2.1407735209540091E-2</v>
      </c>
      <c r="D786" s="12">
        <f>指数!D786/指数!D785-1</f>
        <v>-2.0163488818879638E-2</v>
      </c>
      <c r="E786" s="12">
        <f>指数!E786/指数!E785-1</f>
        <v>-1.8932848935950375E-2</v>
      </c>
      <c r="F786" s="12">
        <f>指数!F786/指数!F785-1</f>
        <v>-1.1692710007930818E-2</v>
      </c>
      <c r="G786" s="12">
        <f>指数!G786/指数!G785-1</f>
        <v>-8.6673009537513446E-3</v>
      </c>
    </row>
    <row r="787" spans="1:7" x14ac:dyDescent="0.15">
      <c r="A787" s="7">
        <v>40560</v>
      </c>
      <c r="B787" s="12">
        <f>指数!B787/指数!B786-1</f>
        <v>-3.8006248665851672E-2</v>
      </c>
      <c r="C787" s="12">
        <f>指数!C787/指数!C786-1</f>
        <v>-4.3087332722195559E-2</v>
      </c>
      <c r="D787" s="12">
        <f>指数!D787/指数!D786-1</f>
        <v>-4.3253130773137416E-2</v>
      </c>
      <c r="E787" s="12">
        <f>指数!E787/指数!E786-1</f>
        <v>-4.0357664343454003E-2</v>
      </c>
      <c r="F787" s="12">
        <f>指数!F787/指数!F786-1</f>
        <v>-3.5108171121834841E-2</v>
      </c>
      <c r="G787" s="12">
        <f>指数!G787/指数!G786-1</f>
        <v>-4.0934802273301041E-2</v>
      </c>
    </row>
    <row r="788" spans="1:7" x14ac:dyDescent="0.15">
      <c r="A788" s="7">
        <v>40561</v>
      </c>
      <c r="B788" s="12">
        <f>指数!B788/指数!B787-1</f>
        <v>1.1094861062082018E-3</v>
      </c>
      <c r="C788" s="12">
        <f>指数!C788/指数!C787-1</f>
        <v>3.7721990039625286E-3</v>
      </c>
      <c r="D788" s="12">
        <f>指数!D788/指数!D787-1</f>
        <v>4.6189864877723696E-3</v>
      </c>
      <c r="E788" s="12">
        <f>指数!E788/指数!E787-1</f>
        <v>1.6470588235293349E-3</v>
      </c>
      <c r="F788" s="12">
        <f>指数!F788/指数!F787-1</f>
        <v>-2.247759264983884E-5</v>
      </c>
      <c r="G788" s="12">
        <f>指数!G788/指数!G787-1</f>
        <v>6.0356595553276993E-3</v>
      </c>
    </row>
    <row r="789" spans="1:7" x14ac:dyDescent="0.15">
      <c r="A789" s="7">
        <v>40562</v>
      </c>
      <c r="B789" s="12">
        <f>指数!B789/指数!B788-1</f>
        <v>2.25681325877789E-2</v>
      </c>
      <c r="C789" s="12">
        <f>指数!C789/指数!C788-1</f>
        <v>2.4053551276625784E-2</v>
      </c>
      <c r="D789" s="12">
        <f>指数!D789/指数!D788-1</f>
        <v>2.6030756923465681E-2</v>
      </c>
      <c r="E789" s="12">
        <f>指数!E789/指数!E788-1</f>
        <v>1.6396523373267691E-2</v>
      </c>
      <c r="F789" s="12">
        <f>指数!F789/指数!F788-1</f>
        <v>1.5116520840006586E-2</v>
      </c>
      <c r="G789" s="12">
        <f>指数!G789/指数!G788-1</f>
        <v>2.0259837484598364E-2</v>
      </c>
    </row>
    <row r="790" spans="1:7" x14ac:dyDescent="0.15">
      <c r="A790" s="7">
        <v>40563</v>
      </c>
      <c r="B790" s="12">
        <f>指数!B790/指数!B789-1</f>
        <v>-3.288831962165617E-2</v>
      </c>
      <c r="C790" s="12">
        <f>指数!C790/指数!C789-1</f>
        <v>-3.6316558654696851E-2</v>
      </c>
      <c r="D790" s="12">
        <f>指数!D790/指数!D789-1</f>
        <v>-3.5670318847716431E-2</v>
      </c>
      <c r="E790" s="12">
        <f>指数!E790/指数!E789-1</f>
        <v>-3.4775507688514895E-2</v>
      </c>
      <c r="F790" s="12">
        <f>指数!F790/指数!F789-1</f>
        <v>-2.7989216180158483E-2</v>
      </c>
      <c r="G790" s="12">
        <f>指数!G790/指数!G789-1</f>
        <v>-3.3449173155055356E-2</v>
      </c>
    </row>
    <row r="791" spans="1:7" x14ac:dyDescent="0.15">
      <c r="A791" s="7">
        <v>40564</v>
      </c>
      <c r="B791" s="12">
        <f>指数!B791/指数!B790-1</f>
        <v>1.3159190548475141E-2</v>
      </c>
      <c r="C791" s="12">
        <f>指数!C791/指数!C790-1</f>
        <v>6.4680972716064655E-3</v>
      </c>
      <c r="D791" s="12">
        <f>指数!D791/指数!D790-1</f>
        <v>8.5000904264938004E-3</v>
      </c>
      <c r="E791" s="12">
        <f>指数!E791/指数!E790-1</f>
        <v>1.9682336978210424E-2</v>
      </c>
      <c r="F791" s="12">
        <f>指数!F791/指数!F790-1</f>
        <v>1.7364809066833686E-2</v>
      </c>
      <c r="G791" s="12">
        <f>指数!G791/指数!G790-1</f>
        <v>-9.7970129215131374E-3</v>
      </c>
    </row>
    <row r="792" spans="1:7" x14ac:dyDescent="0.15">
      <c r="A792" s="7">
        <v>40567</v>
      </c>
      <c r="B792" s="12">
        <f>指数!B792/指数!B791-1</f>
        <v>-9.7973493862830718E-3</v>
      </c>
      <c r="C792" s="12">
        <f>指数!C792/指数!C791-1</f>
        <v>-2.3928615810683618E-2</v>
      </c>
      <c r="D792" s="12">
        <f>指数!D792/指数!D791-1</f>
        <v>-2.1728306504356643E-2</v>
      </c>
      <c r="E792" s="12">
        <f>指数!E792/指数!E791-1</f>
        <v>-8.8606405961363377E-3</v>
      </c>
      <c r="F792" s="12">
        <f>指数!F792/指数!F791-1</f>
        <v>1.7913723031459661E-4</v>
      </c>
      <c r="G792" s="12">
        <f>指数!G792/指数!G791-1</f>
        <v>-3.1032377599045979E-2</v>
      </c>
    </row>
    <row r="793" spans="1:7" x14ac:dyDescent="0.15">
      <c r="A793" s="7">
        <v>40568</v>
      </c>
      <c r="B793" s="12">
        <f>指数!B793/指数!B792-1</f>
        <v>-5.2737938481431934E-3</v>
      </c>
      <c r="C793" s="12">
        <f>指数!C793/指数!C792-1</f>
        <v>-1.2863505430272593E-2</v>
      </c>
      <c r="D793" s="12">
        <f>指数!D793/指数!D792-1</f>
        <v>-2.0753044592195957E-2</v>
      </c>
      <c r="E793" s="12">
        <f>指数!E793/指数!E792-1</f>
        <v>5.9546373515289019E-3</v>
      </c>
      <c r="F793" s="12">
        <f>指数!F793/指数!F792-1</f>
        <v>1.1020563509565262E-2</v>
      </c>
      <c r="G793" s="12">
        <f>指数!G793/指数!G792-1</f>
        <v>-5.2455173171668257E-3</v>
      </c>
    </row>
    <row r="794" spans="1:7" x14ac:dyDescent="0.15">
      <c r="A794" s="7">
        <v>40569</v>
      </c>
      <c r="B794" s="12">
        <f>指数!B794/指数!B793-1</f>
        <v>1.3536828135368273E-2</v>
      </c>
      <c r="C794" s="12">
        <f>指数!C794/指数!C793-1</f>
        <v>1.9111404888632055E-2</v>
      </c>
      <c r="D794" s="12">
        <f>指数!D794/指数!D793-1</f>
        <v>1.7274945602861136E-2</v>
      </c>
      <c r="E794" s="12">
        <f>指数!E794/指数!E793-1</f>
        <v>7.3482076967765764E-3</v>
      </c>
      <c r="F794" s="12">
        <f>指数!F794/指数!F793-1</f>
        <v>1.0308079829490557E-2</v>
      </c>
      <c r="G794" s="12">
        <f>指数!G794/指数!G793-1</f>
        <v>1.1997216115597453E-2</v>
      </c>
    </row>
    <row r="795" spans="1:7" x14ac:dyDescent="0.15">
      <c r="A795" s="7">
        <v>40570</v>
      </c>
      <c r="B795" s="12">
        <f>指数!B795/指数!B794-1</f>
        <v>1.6129303022061947E-2</v>
      </c>
      <c r="C795" s="12">
        <f>指数!C795/指数!C794-1</f>
        <v>1.760947729774065E-2</v>
      </c>
      <c r="D795" s="12">
        <f>指数!D795/指数!D794-1</f>
        <v>1.6498813626838027E-2</v>
      </c>
      <c r="E795" s="12">
        <f>指数!E795/指数!E794-1</f>
        <v>2.3411319107813577E-2</v>
      </c>
      <c r="F795" s="12">
        <f>指数!F795/指数!F794-1</f>
        <v>6.8823049146014004E-3</v>
      </c>
      <c r="G795" s="12">
        <f>指数!G795/指数!G794-1</f>
        <v>1.9219783058791018E-2</v>
      </c>
    </row>
    <row r="796" spans="1:7" x14ac:dyDescent="0.15">
      <c r="A796" s="7">
        <v>40571</v>
      </c>
      <c r="B796" s="12">
        <f>指数!B796/指数!B795-1</f>
        <v>3.3933923019227041E-3</v>
      </c>
      <c r="C796" s="12">
        <f>指数!C796/指数!C795-1</f>
        <v>1.0082592869785634E-2</v>
      </c>
      <c r="D796" s="12">
        <f>指数!D796/指数!D795-1</f>
        <v>1.1522086839476753E-2</v>
      </c>
      <c r="E796" s="12">
        <f>指数!E796/指数!E795-1</f>
        <v>-3.000350294704468E-3</v>
      </c>
      <c r="F796" s="12">
        <f>指数!F796/指数!F795-1</f>
        <v>-3.1564110517923183E-4</v>
      </c>
      <c r="G796" s="12">
        <f>指数!G796/指数!G795-1</f>
        <v>1.2632852914820525E-2</v>
      </c>
    </row>
    <row r="797" spans="1:7" x14ac:dyDescent="0.15">
      <c r="A797" s="7">
        <v>40574</v>
      </c>
      <c r="B797" s="12">
        <f>指数!B797/指数!B796-1</f>
        <v>1.3096280880154465E-2</v>
      </c>
      <c r="C797" s="12">
        <f>指数!C797/指数!C796-1</f>
        <v>1.3774649807286821E-2</v>
      </c>
      <c r="D797" s="12">
        <f>指数!D797/指数!D796-1</f>
        <v>1.415538285646889E-2</v>
      </c>
      <c r="E797" s="12">
        <f>指数!E797/指数!E796-1</f>
        <v>5.4993736824417994E-3</v>
      </c>
      <c r="F797" s="12">
        <f>指数!F797/指数!F796-1</f>
        <v>1.5346089986118416E-2</v>
      </c>
      <c r="G797" s="12">
        <f>指数!G797/指数!G796-1</f>
        <v>7.3455400567266071E-3</v>
      </c>
    </row>
    <row r="798" spans="1:7" x14ac:dyDescent="0.15">
      <c r="A798" s="7">
        <v>40575</v>
      </c>
      <c r="B798" s="12">
        <f>指数!B798/指数!B797-1</f>
        <v>2.502836005733311E-4</v>
      </c>
      <c r="C798" s="12">
        <f>指数!C798/指数!C797-1</f>
        <v>4.2768594145128347E-3</v>
      </c>
      <c r="D798" s="12">
        <f>指数!D798/指数!D797-1</f>
        <v>2.8546752313844959E-3</v>
      </c>
      <c r="E798" s="12">
        <f>指数!E798/指数!E797-1</f>
        <v>-1.2457840843487222E-3</v>
      </c>
      <c r="F798" s="12">
        <f>指数!F798/指数!F797-1</f>
        <v>-3.6512004460792502E-3</v>
      </c>
      <c r="G798" s="12">
        <f>指数!G798/指数!G797-1</f>
        <v>2.0999212529531075E-3</v>
      </c>
    </row>
    <row r="799" spans="1:7" x14ac:dyDescent="0.15">
      <c r="A799" s="7">
        <v>40583</v>
      </c>
      <c r="B799" s="12">
        <f>指数!B799/指数!B798-1</f>
        <v>-1.1805880517860023E-2</v>
      </c>
      <c r="C799" s="12">
        <f>指数!C799/指数!C798-1</f>
        <v>-4.5048352474202913E-3</v>
      </c>
      <c r="D799" s="12">
        <f>指数!D799/指数!D798-1</f>
        <v>-2.0805687301906906E-3</v>
      </c>
      <c r="E799" s="12">
        <f>指数!E799/指数!E798-1</f>
        <v>-2.1463340432004929E-2</v>
      </c>
      <c r="F799" s="12">
        <f>指数!F799/指数!F798-1</f>
        <v>-1.1806299204124016E-2</v>
      </c>
      <c r="G799" s="12">
        <f>指数!G799/指数!G798-1</f>
        <v>-8.6527547367502011E-3</v>
      </c>
    </row>
    <row r="800" spans="1:7" x14ac:dyDescent="0.15">
      <c r="A800" s="7">
        <v>40584</v>
      </c>
      <c r="B800" s="12">
        <f>指数!B800/指数!B799-1</f>
        <v>2.0786267449316886E-2</v>
      </c>
      <c r="C800" s="12">
        <f>指数!C800/指数!C799-1</f>
        <v>2.6953914771396192E-2</v>
      </c>
      <c r="D800" s="12">
        <f>指数!D800/指数!D799-1</f>
        <v>2.9491573243492386E-2</v>
      </c>
      <c r="E800" s="12">
        <f>指数!E800/指数!E799-1</f>
        <v>2.4716690761554139E-2</v>
      </c>
      <c r="F800" s="12">
        <f>指数!F800/指数!F799-1</f>
        <v>2.0687326766100966E-2</v>
      </c>
      <c r="G800" s="12">
        <f>指数!G800/指数!G799-1</f>
        <v>3.8478408300231637E-2</v>
      </c>
    </row>
    <row r="801" spans="1:7" x14ac:dyDescent="0.15">
      <c r="A801" s="7">
        <v>40585</v>
      </c>
      <c r="B801" s="12">
        <f>指数!B801/指数!B800-1</f>
        <v>5.41209216019789E-3</v>
      </c>
      <c r="C801" s="12">
        <f>指数!C801/指数!C800-1</f>
        <v>1.1161878930369351E-2</v>
      </c>
      <c r="D801" s="12">
        <f>指数!D801/指数!D800-1</f>
        <v>1.0127918879923703E-2</v>
      </c>
      <c r="E801" s="12">
        <f>指数!E801/指数!E800-1</f>
        <v>2.2755199563100348E-3</v>
      </c>
      <c r="F801" s="12">
        <f>指数!F801/指数!F800-1</f>
        <v>8.3227520566799829E-3</v>
      </c>
      <c r="G801" s="12">
        <f>指数!G801/指数!G800-1</f>
        <v>6.5322226349739942E-3</v>
      </c>
    </row>
    <row r="802" spans="1:7" x14ac:dyDescent="0.15">
      <c r="A802" s="7">
        <v>40588</v>
      </c>
      <c r="B802" s="12">
        <f>指数!B802/指数!B801-1</f>
        <v>3.1458269250487003E-2</v>
      </c>
      <c r="C802" s="12">
        <f>指数!C802/指数!C801-1</f>
        <v>1.7899185470072743E-2</v>
      </c>
      <c r="D802" s="12">
        <f>指数!D802/指数!D801-1</f>
        <v>1.4856027992451448E-2</v>
      </c>
      <c r="E802" s="12">
        <f>指数!E802/指数!E801-1</f>
        <v>9.4098593894262006E-2</v>
      </c>
      <c r="F802" s="12">
        <f>指数!F802/指数!F801-1</f>
        <v>3.147652356109587E-2</v>
      </c>
      <c r="G802" s="12">
        <f>指数!G802/指数!G801-1</f>
        <v>1.215052494986435E-2</v>
      </c>
    </row>
    <row r="803" spans="1:7" x14ac:dyDescent="0.15">
      <c r="A803" s="7">
        <v>40589</v>
      </c>
      <c r="B803" s="12">
        <f>指数!B803/指数!B802-1</f>
        <v>-4.5664369987008513E-4</v>
      </c>
      <c r="C803" s="12">
        <f>指数!C803/指数!C802-1</f>
        <v>-5.7465484793195465E-4</v>
      </c>
      <c r="D803" s="12">
        <f>指数!D803/指数!D802-1</f>
        <v>2.590790702245771E-3</v>
      </c>
      <c r="E803" s="12">
        <f>指数!E803/指数!E802-1</f>
        <v>-4.122513349749668E-3</v>
      </c>
      <c r="F803" s="12">
        <f>指数!F803/指数!F802-1</f>
        <v>-6.8531447008675084E-3</v>
      </c>
      <c r="G803" s="12">
        <f>指数!G803/指数!G802-1</f>
        <v>1.4818514818526474E-4</v>
      </c>
    </row>
    <row r="804" spans="1:7" x14ac:dyDescent="0.15">
      <c r="A804" s="7">
        <v>40590</v>
      </c>
      <c r="B804" s="12">
        <f>指数!B804/指数!B803-1</f>
        <v>9.5907908517653961E-3</v>
      </c>
      <c r="C804" s="12">
        <f>指数!C804/指数!C803-1</f>
        <v>1.7040099061747416E-2</v>
      </c>
      <c r="D804" s="12">
        <f>指数!D804/指数!D803-1</f>
        <v>1.8767045131488747E-2</v>
      </c>
      <c r="E804" s="12">
        <f>指数!E804/指数!E803-1</f>
        <v>8.5708729232649716E-3</v>
      </c>
      <c r="F804" s="12">
        <f>指数!F804/指数!F803-1</f>
        <v>2.3097861175243262E-2</v>
      </c>
      <c r="G804" s="12">
        <f>指数!G804/指数!G803-1</f>
        <v>8.4253249185517465E-3</v>
      </c>
    </row>
    <row r="805" spans="1:7" x14ac:dyDescent="0.15">
      <c r="A805" s="7">
        <v>40591</v>
      </c>
      <c r="B805" s="12">
        <f>指数!B805/指数!B804-1</f>
        <v>-8.0651864073910673E-4</v>
      </c>
      <c r="C805" s="12">
        <f>指数!C805/指数!C804-1</f>
        <v>7.0285320847138788E-3</v>
      </c>
      <c r="D805" s="12">
        <f>指数!D805/指数!D804-1</f>
        <v>6.8435283815901915E-3</v>
      </c>
      <c r="E805" s="12">
        <f>指数!E805/指数!E804-1</f>
        <v>-1.3029405688313345E-2</v>
      </c>
      <c r="F805" s="12">
        <f>指数!F805/指数!F804-1</f>
        <v>5.0433404179055508E-3</v>
      </c>
      <c r="G805" s="12">
        <f>指数!G805/指数!G804-1</f>
        <v>-6.7271976888154672E-3</v>
      </c>
    </row>
    <row r="806" spans="1:7" x14ac:dyDescent="0.15">
      <c r="A806" s="7">
        <v>40592</v>
      </c>
      <c r="B806" s="12">
        <f>指数!B806/指数!B805-1</f>
        <v>-1.0483962894842991E-2</v>
      </c>
      <c r="C806" s="12">
        <f>指数!C806/指数!C805-1</f>
        <v>-9.2331197318082925E-3</v>
      </c>
      <c r="D806" s="12">
        <f>指数!D806/指数!D805-1</f>
        <v>-6.6116050010417426E-3</v>
      </c>
      <c r="E806" s="12">
        <f>指数!E806/指数!E805-1</f>
        <v>-5.0935681491508511E-3</v>
      </c>
      <c r="F806" s="12">
        <f>指数!F806/指数!F805-1</f>
        <v>-1.2562662621432352E-2</v>
      </c>
      <c r="G806" s="12">
        <f>指数!G806/指数!G805-1</f>
        <v>-3.2692067976898276E-3</v>
      </c>
    </row>
    <row r="807" spans="1:7" x14ac:dyDescent="0.15">
      <c r="A807" s="7">
        <v>40595</v>
      </c>
      <c r="B807" s="12">
        <f>指数!B807/指数!B806-1</f>
        <v>1.4331170529409576E-2</v>
      </c>
      <c r="C807" s="12">
        <f>指数!C807/指数!C806-1</f>
        <v>2.0548707560362089E-2</v>
      </c>
      <c r="D807" s="12">
        <f>指数!D807/指数!D806-1</f>
        <v>2.0580629271596651E-2</v>
      </c>
      <c r="E807" s="12">
        <f>指数!E807/指数!E806-1</f>
        <v>2.0927427272982246E-2</v>
      </c>
      <c r="F807" s="12">
        <f>指数!F807/指数!F806-1</f>
        <v>1.304296956470874E-2</v>
      </c>
      <c r="G807" s="12">
        <f>指数!G807/指数!G806-1</f>
        <v>1.0823600819065193E-2</v>
      </c>
    </row>
    <row r="808" spans="1:7" x14ac:dyDescent="0.15">
      <c r="A808" s="7">
        <v>40596</v>
      </c>
      <c r="B808" s="12">
        <f>指数!B808/指数!B807-1</f>
        <v>-2.8954145449076263E-2</v>
      </c>
      <c r="C808" s="12">
        <f>指数!C808/指数!C807-1</f>
        <v>-2.6416972538008454E-2</v>
      </c>
      <c r="D808" s="12">
        <f>指数!D808/指数!D807-1</f>
        <v>-2.5849911766036682E-2</v>
      </c>
      <c r="E808" s="12">
        <f>指数!E808/指数!E807-1</f>
        <v>-4.3882065232324963E-2</v>
      </c>
      <c r="F808" s="12">
        <f>指数!F808/指数!F807-1</f>
        <v>-2.8356222852695234E-2</v>
      </c>
      <c r="G808" s="12">
        <f>指数!G808/指数!G807-1</f>
        <v>-2.5991464849001611E-2</v>
      </c>
    </row>
    <row r="809" spans="1:7" x14ac:dyDescent="0.15">
      <c r="A809" s="7">
        <v>40597</v>
      </c>
      <c r="B809" s="12">
        <f>指数!B809/指数!B808-1</f>
        <v>3.5276490558164841E-3</v>
      </c>
      <c r="C809" s="12">
        <f>指数!C809/指数!C808-1</f>
        <v>1.4116808391466007E-2</v>
      </c>
      <c r="D809" s="12">
        <f>指数!D809/指数!D808-1</f>
        <v>1.3218578780213486E-2</v>
      </c>
      <c r="E809" s="12">
        <f>指数!E809/指数!E808-1</f>
        <v>1.2932520979425099E-3</v>
      </c>
      <c r="F809" s="12">
        <f>指数!F809/指数!F808-1</f>
        <v>1.757124104641905E-3</v>
      </c>
      <c r="G809" s="12">
        <f>指数!G809/指数!G808-1</f>
        <v>1.8545397269507768E-2</v>
      </c>
    </row>
    <row r="810" spans="1:7" x14ac:dyDescent="0.15">
      <c r="A810" s="7">
        <v>40598</v>
      </c>
      <c r="B810" s="12">
        <f>指数!B810/指数!B809-1</f>
        <v>5.1027800701790582E-3</v>
      </c>
      <c r="C810" s="12">
        <f>指数!C810/指数!C809-1</f>
        <v>9.7749374379900722E-3</v>
      </c>
      <c r="D810" s="12">
        <f>指数!D810/指数!D809-1</f>
        <v>6.6262103005192419E-3</v>
      </c>
      <c r="E810" s="12">
        <f>指数!E810/指数!E809-1</f>
        <v>3.1041014896243002E-2</v>
      </c>
      <c r="F810" s="12">
        <f>指数!F810/指数!F809-1</f>
        <v>3.1572756631825794E-3</v>
      </c>
      <c r="G810" s="12">
        <f>指数!G810/指数!G809-1</f>
        <v>1.2254881583257937E-3</v>
      </c>
    </row>
    <row r="811" spans="1:7" x14ac:dyDescent="0.15">
      <c r="A811" s="7">
        <v>40599</v>
      </c>
      <c r="B811" s="12">
        <f>指数!B811/指数!B810-1</f>
        <v>2.0934270152368484E-3</v>
      </c>
      <c r="C811" s="12">
        <f>指数!C811/指数!C810-1</f>
        <v>1.0084073727110177E-3</v>
      </c>
      <c r="D811" s="12">
        <f>指数!D811/指数!D810-1</f>
        <v>1.7400511578835598E-3</v>
      </c>
      <c r="E811" s="12">
        <f>指数!E811/指数!E810-1</f>
        <v>-4.4540329876829876E-4</v>
      </c>
      <c r="F811" s="12">
        <f>指数!F811/指数!F810-1</f>
        <v>-3.4199022885060826E-3</v>
      </c>
      <c r="G811" s="12">
        <f>指数!G811/指数!G810-1</f>
        <v>-5.5918157208576513E-3</v>
      </c>
    </row>
    <row r="812" spans="1:7" x14ac:dyDescent="0.15">
      <c r="A812" s="7">
        <v>40602</v>
      </c>
      <c r="B812" s="12">
        <f>指数!B812/指数!B811-1</f>
        <v>1.3116005028740219E-2</v>
      </c>
      <c r="C812" s="12">
        <f>指数!C812/指数!C811-1</f>
        <v>1.2400651724685963E-2</v>
      </c>
      <c r="D812" s="12">
        <f>指数!D812/指数!D811-1</f>
        <v>1.2913112577261687E-2</v>
      </c>
      <c r="E812" s="12">
        <f>指数!E812/指数!E811-1</f>
        <v>1.8311447788004864E-2</v>
      </c>
      <c r="F812" s="12">
        <f>指数!F812/指数!F811-1</f>
        <v>8.1946487086204112E-3</v>
      </c>
      <c r="G812" s="12">
        <f>指数!G812/指数!G811-1</f>
        <v>5.3109494073615426E-3</v>
      </c>
    </row>
    <row r="813" spans="1:7" x14ac:dyDescent="0.15">
      <c r="A813" s="7">
        <v>40603</v>
      </c>
      <c r="B813" s="12">
        <f>指数!B813/指数!B812-1</f>
        <v>4.7321241156206284E-3</v>
      </c>
      <c r="C813" s="12">
        <f>指数!C813/指数!C812-1</f>
        <v>5.344235075688708E-3</v>
      </c>
      <c r="D813" s="12">
        <f>指数!D813/指数!D812-1</f>
        <v>4.8435659117684882E-3</v>
      </c>
      <c r="E813" s="12">
        <f>指数!E813/指数!E812-1</f>
        <v>1.1076468657695848E-3</v>
      </c>
      <c r="F813" s="12">
        <f>指数!F813/指数!F812-1</f>
        <v>1.9296422740091579E-3</v>
      </c>
      <c r="G813" s="12">
        <f>指数!G813/指数!G812-1</f>
        <v>1.2354990422681178E-2</v>
      </c>
    </row>
    <row r="814" spans="1:7" x14ac:dyDescent="0.15">
      <c r="A814" s="7">
        <v>40604</v>
      </c>
      <c r="B814" s="12">
        <f>指数!B814/指数!B813-1</f>
        <v>-3.5607962173835883E-3</v>
      </c>
      <c r="C814" s="12">
        <f>指数!C814/指数!C813-1</f>
        <v>-2.674506680410027E-3</v>
      </c>
      <c r="D814" s="12">
        <f>指数!D814/指数!D813-1</f>
        <v>-2.0397528474651594E-3</v>
      </c>
      <c r="E814" s="12">
        <f>指数!E814/指数!E813-1</f>
        <v>-1.5107432146320932E-2</v>
      </c>
      <c r="F814" s="12">
        <f>指数!F814/指数!F813-1</f>
        <v>-9.4406130268199773E-3</v>
      </c>
      <c r="G814" s="12">
        <f>指数!G814/指数!G813-1</f>
        <v>2.2990580590107612E-3</v>
      </c>
    </row>
    <row r="815" spans="1:7" x14ac:dyDescent="0.15">
      <c r="A815" s="7">
        <v>40605</v>
      </c>
      <c r="B815" s="12">
        <f>指数!B815/指数!B814-1</f>
        <v>-6.6537168932878643E-3</v>
      </c>
      <c r="C815" s="12">
        <f>指数!C815/指数!C814-1</f>
        <v>-1.9513617839232333E-2</v>
      </c>
      <c r="D815" s="12">
        <f>指数!D815/指数!D814-1</f>
        <v>-1.7865668079011798E-2</v>
      </c>
      <c r="E815" s="12">
        <f>指数!E815/指数!E814-1</f>
        <v>-1.1996726904567101E-2</v>
      </c>
      <c r="F815" s="12">
        <f>指数!F815/指数!F814-1</f>
        <v>-1.1913234520530835E-3</v>
      </c>
      <c r="G815" s="12">
        <f>指数!G815/指数!G814-1</f>
        <v>-2.7279826975626364E-2</v>
      </c>
    </row>
    <row r="816" spans="1:7" x14ac:dyDescent="0.15">
      <c r="A816" s="7">
        <v>40606</v>
      </c>
      <c r="B816" s="12">
        <f>指数!B816/指数!B815-1</f>
        <v>1.5193747439256056E-2</v>
      </c>
      <c r="C816" s="12">
        <f>指数!C816/指数!C815-1</f>
        <v>1.1692835966899962E-2</v>
      </c>
      <c r="D816" s="12">
        <f>指数!D816/指数!D815-1</f>
        <v>1.2101153720539992E-2</v>
      </c>
      <c r="E816" s="12">
        <f>指数!E816/指数!E815-1</f>
        <v>1.6578230719559883E-2</v>
      </c>
      <c r="F816" s="12">
        <f>指数!F816/指数!F815-1</f>
        <v>2.2305869231841635E-2</v>
      </c>
      <c r="G816" s="12">
        <f>指数!G816/指数!G815-1</f>
        <v>3.2148441642163572E-3</v>
      </c>
    </row>
    <row r="817" spans="1:7" x14ac:dyDescent="0.15">
      <c r="A817" s="7">
        <v>40609</v>
      </c>
      <c r="B817" s="12">
        <f>指数!B817/指数!B816-1</f>
        <v>1.9518936487019634E-2</v>
      </c>
      <c r="C817" s="12">
        <f>指数!C817/指数!C816-1</f>
        <v>1.3937509126572323E-2</v>
      </c>
      <c r="D817" s="12">
        <f>指数!D817/指数!D816-1</f>
        <v>1.1194764894928211E-2</v>
      </c>
      <c r="E817" s="12">
        <f>指数!E817/指数!E816-1</f>
        <v>2.2273160358469379E-2</v>
      </c>
      <c r="F817" s="12">
        <f>指数!F817/指数!F816-1</f>
        <v>1.8965508533216102E-2</v>
      </c>
      <c r="G817" s="12">
        <f>指数!G817/指数!G816-1</f>
        <v>8.8754070691199338E-4</v>
      </c>
    </row>
    <row r="818" spans="1:7" x14ac:dyDescent="0.15">
      <c r="A818" s="7">
        <v>40610</v>
      </c>
      <c r="B818" s="12">
        <f>指数!B818/指数!B817-1</f>
        <v>8.8468770523997264E-4</v>
      </c>
      <c r="C818" s="12">
        <f>指数!C818/指数!C817-1</f>
        <v>5.3481243614070806E-3</v>
      </c>
      <c r="D818" s="12">
        <f>指数!D818/指数!D817-1</f>
        <v>6.649548038531794E-3</v>
      </c>
      <c r="E818" s="12">
        <f>指数!E818/指数!E817-1</f>
        <v>-1.1346444780635512E-3</v>
      </c>
      <c r="F818" s="12">
        <f>指数!F818/指数!F817-1</f>
        <v>-5.7993714869197799E-4</v>
      </c>
      <c r="G818" s="12">
        <f>指数!G818/指数!G817-1</f>
        <v>3.7733129050319114E-3</v>
      </c>
    </row>
    <row r="819" spans="1:7" x14ac:dyDescent="0.15">
      <c r="A819" s="7">
        <v>40611</v>
      </c>
      <c r="B819" s="12">
        <f>指数!B819/指数!B818-1</f>
        <v>4.1948068291453033E-4</v>
      </c>
      <c r="C819" s="12">
        <f>指数!C819/指数!C818-1</f>
        <v>3.027645657051492E-3</v>
      </c>
      <c r="D819" s="12">
        <f>指数!D819/指数!D818-1</f>
        <v>3.7709558986154246E-3</v>
      </c>
      <c r="E819" s="12">
        <f>指数!E819/指数!E818-1</f>
        <v>1.0263969275707385E-2</v>
      </c>
      <c r="F819" s="12">
        <f>指数!F819/指数!F818-1</f>
        <v>-6.0308784946608851E-3</v>
      </c>
      <c r="G819" s="12">
        <f>指数!G819/指数!G818-1</f>
        <v>-7.5149171104638146E-4</v>
      </c>
    </row>
    <row r="820" spans="1:7" x14ac:dyDescent="0.15">
      <c r="A820" s="7">
        <v>40612</v>
      </c>
      <c r="B820" s="12">
        <f>指数!B820/指数!B819-1</f>
        <v>-1.7550900606793873E-2</v>
      </c>
      <c r="C820" s="12">
        <f>指数!C820/指数!C819-1</f>
        <v>-7.3262476912476782E-3</v>
      </c>
      <c r="D820" s="12">
        <f>指数!D820/指数!D819-1</f>
        <v>-5.9803824360006308E-3</v>
      </c>
      <c r="E820" s="12">
        <f>指数!E820/指数!E819-1</f>
        <v>-2.9702705235118643E-2</v>
      </c>
      <c r="F820" s="12">
        <f>指数!F820/指数!F819-1</f>
        <v>-1.4180716819767181E-2</v>
      </c>
      <c r="G820" s="12">
        <f>指数!G820/指数!G819-1</f>
        <v>8.1121868309828038E-3</v>
      </c>
    </row>
    <row r="821" spans="1:7" x14ac:dyDescent="0.15">
      <c r="A821" s="7">
        <v>40613</v>
      </c>
      <c r="B821" s="12">
        <f>指数!B821/指数!B820-1</f>
        <v>-1.0023595690585529E-2</v>
      </c>
      <c r="C821" s="12">
        <f>指数!C821/指数!C820-1</f>
        <v>-7.1159017072330855E-4</v>
      </c>
      <c r="D821" s="12">
        <f>指数!D821/指数!D820-1</f>
        <v>-1.2228529417740441E-3</v>
      </c>
      <c r="E821" s="12">
        <f>指数!E821/指数!E820-1</f>
        <v>-1.2043372696170396E-2</v>
      </c>
      <c r="F821" s="12">
        <f>指数!F821/指数!F820-1</f>
        <v>-4.9754265555167487E-3</v>
      </c>
      <c r="G821" s="12">
        <f>指数!G821/指数!G820-1</f>
        <v>4.6418097753075926E-5</v>
      </c>
    </row>
    <row r="822" spans="1:7" x14ac:dyDescent="0.15">
      <c r="A822" s="7">
        <v>40616</v>
      </c>
      <c r="B822" s="12">
        <f>指数!B822/指数!B821-1</f>
        <v>4.7853962271122708E-3</v>
      </c>
      <c r="C822" s="12">
        <f>指数!C822/指数!C821-1</f>
        <v>9.7845225935113689E-3</v>
      </c>
      <c r="D822" s="12">
        <f>指数!D822/指数!D821-1</f>
        <v>1.0255319542440633E-2</v>
      </c>
      <c r="E822" s="12">
        <f>指数!E822/指数!E821-1</f>
        <v>3.6305243314949109E-4</v>
      </c>
      <c r="F822" s="12">
        <f>指数!F822/指数!F821-1</f>
        <v>2.1349217653162889E-2</v>
      </c>
      <c r="G822" s="12">
        <f>指数!G822/指数!G821-1</f>
        <v>2.9800693255266131E-2</v>
      </c>
    </row>
    <row r="823" spans="1:7" x14ac:dyDescent="0.15">
      <c r="A823" s="7">
        <v>40617</v>
      </c>
      <c r="B823" s="12">
        <f>指数!B823/指数!B822-1</f>
        <v>-1.8069704436517009E-2</v>
      </c>
      <c r="C823" s="12">
        <f>指数!C823/指数!C822-1</f>
        <v>-1.1312051544882129E-2</v>
      </c>
      <c r="D823" s="12">
        <f>指数!D823/指数!D822-1</f>
        <v>-9.3603544229641233E-3</v>
      </c>
      <c r="E823" s="12">
        <f>指数!E823/指数!E822-1</f>
        <v>-2.7916974916598059E-2</v>
      </c>
      <c r="F823" s="12">
        <f>指数!F823/指数!F822-1</f>
        <v>1.9105012824663259E-2</v>
      </c>
      <c r="G823" s="12">
        <f>指数!G823/指数!G822-1</f>
        <v>-7.9038276418262887E-3</v>
      </c>
    </row>
    <row r="824" spans="1:7" x14ac:dyDescent="0.15">
      <c r="A824" s="7">
        <v>40618</v>
      </c>
      <c r="B824" s="12">
        <f>指数!B824/指数!B823-1</f>
        <v>1.3807912708023728E-2</v>
      </c>
      <c r="C824" s="12">
        <f>指数!C824/指数!C823-1</f>
        <v>1.3257771377011451E-2</v>
      </c>
      <c r="D824" s="12">
        <f>指数!D824/指数!D823-1</f>
        <v>1.3050540815741973E-2</v>
      </c>
      <c r="E824" s="12">
        <f>指数!E824/指数!E823-1</f>
        <v>1.6743010582846329E-2</v>
      </c>
      <c r="F824" s="12">
        <f>指数!F824/指数!F823-1</f>
        <v>1.9152481905571728E-2</v>
      </c>
      <c r="G824" s="12">
        <f>指数!G824/指数!G823-1</f>
        <v>-2.0866190281482178E-3</v>
      </c>
    </row>
    <row r="825" spans="1:7" x14ac:dyDescent="0.15">
      <c r="A825" s="7">
        <v>40619</v>
      </c>
      <c r="B825" s="12">
        <f>指数!B825/指数!B824-1</f>
        <v>-1.5731789914414152E-2</v>
      </c>
      <c r="C825" s="12">
        <f>指数!C825/指数!C824-1</f>
        <v>-1.8315715780403696E-2</v>
      </c>
      <c r="D825" s="12">
        <f>指数!D825/指数!D824-1</f>
        <v>-1.9049999179115318E-2</v>
      </c>
      <c r="E825" s="12">
        <f>指数!E825/指数!E824-1</f>
        <v>-2.506814298021387E-2</v>
      </c>
      <c r="F825" s="12">
        <f>指数!F825/指数!F824-1</f>
        <v>-3.2511748345641189E-2</v>
      </c>
      <c r="G825" s="12">
        <f>指数!G825/指数!G824-1</f>
        <v>-1.7680668333815763E-2</v>
      </c>
    </row>
    <row r="826" spans="1:7" x14ac:dyDescent="0.15">
      <c r="A826" s="7">
        <v>40620</v>
      </c>
      <c r="B826" s="12">
        <f>指数!B826/指数!B825-1</f>
        <v>5.8146445215976339E-3</v>
      </c>
      <c r="C826" s="12">
        <f>指数!C826/指数!C825-1</f>
        <v>4.4669708647704365E-3</v>
      </c>
      <c r="D826" s="12">
        <f>指数!D826/指数!D825-1</f>
        <v>7.5277175469459223E-3</v>
      </c>
      <c r="E826" s="12">
        <f>指数!E826/指数!E825-1</f>
        <v>1.548557190867994E-2</v>
      </c>
      <c r="F826" s="12">
        <f>指数!F826/指数!F825-1</f>
        <v>4.5598731165741313E-4</v>
      </c>
      <c r="G826" s="12">
        <f>指数!G826/指数!G825-1</f>
        <v>-1.2712116898507819E-3</v>
      </c>
    </row>
    <row r="827" spans="1:7" x14ac:dyDescent="0.15">
      <c r="A827" s="7">
        <v>40623</v>
      </c>
      <c r="B827" s="12">
        <f>指数!B827/指数!B826-1</f>
        <v>-2.6681676405374555E-3</v>
      </c>
      <c r="C827" s="12">
        <f>指数!C827/指数!C826-1</f>
        <v>-7.9618797213928394E-3</v>
      </c>
      <c r="D827" s="12">
        <f>指数!D827/指数!D826-1</f>
        <v>-5.2363075264768577E-3</v>
      </c>
      <c r="E827" s="12">
        <f>指数!E827/指数!E826-1</f>
        <v>-9.300865893496546E-3</v>
      </c>
      <c r="F827" s="12">
        <f>指数!F827/指数!F826-1</f>
        <v>-8.2783425480055239E-3</v>
      </c>
      <c r="G827" s="12">
        <f>指数!G827/指数!G826-1</f>
        <v>-1.7995293181742866E-2</v>
      </c>
    </row>
    <row r="828" spans="1:7" x14ac:dyDescent="0.15">
      <c r="A828" s="7">
        <v>40624</v>
      </c>
      <c r="B828" s="12">
        <f>指数!B828/指数!B827-1</f>
        <v>4.9421441734147642E-3</v>
      </c>
      <c r="C828" s="12">
        <f>指数!C828/指数!C827-1</f>
        <v>-5.8984174545861912E-5</v>
      </c>
      <c r="D828" s="12">
        <f>指数!D828/指数!D827-1</f>
        <v>3.7108711827826824E-6</v>
      </c>
      <c r="E828" s="12">
        <f>指数!E828/指数!E827-1</f>
        <v>6.3643824965082807E-3</v>
      </c>
      <c r="F828" s="12">
        <f>指数!F828/指数!F827-1</f>
        <v>-2.6575948766366375E-3</v>
      </c>
      <c r="G828" s="12">
        <f>指数!G828/指数!G827-1</f>
        <v>-7.7887403336923677E-3</v>
      </c>
    </row>
    <row r="829" spans="1:7" x14ac:dyDescent="0.15">
      <c r="A829" s="7">
        <v>40625</v>
      </c>
      <c r="B829" s="12">
        <f>指数!B829/指数!B828-1</f>
        <v>1.3022190781145193E-2</v>
      </c>
      <c r="C829" s="12">
        <f>指数!C829/指数!C828-1</f>
        <v>1.3671371915191521E-2</v>
      </c>
      <c r="D829" s="12">
        <f>指数!D829/指数!D828-1</f>
        <v>1.0841269929623643E-2</v>
      </c>
      <c r="E829" s="12">
        <f>指数!E829/指数!E828-1</f>
        <v>1.070237941938168E-2</v>
      </c>
      <c r="F829" s="12">
        <f>指数!F829/指数!F828-1</f>
        <v>1.0458354411992943E-2</v>
      </c>
      <c r="G829" s="12">
        <f>指数!G829/指数!G828-1</f>
        <v>1.0137657826833291E-2</v>
      </c>
    </row>
    <row r="830" spans="1:7" x14ac:dyDescent="0.15">
      <c r="A830" s="7">
        <v>40626</v>
      </c>
      <c r="B830" s="12">
        <f>指数!B830/指数!B829-1</f>
        <v>-4.156291252798594E-3</v>
      </c>
      <c r="C830" s="12">
        <f>指数!C830/指数!C829-1</f>
        <v>2.700112892651152E-3</v>
      </c>
      <c r="D830" s="12">
        <f>指数!D830/指数!D829-1</f>
        <v>4.6842706157466107E-3</v>
      </c>
      <c r="E830" s="12">
        <f>指数!E830/指数!E829-1</f>
        <v>-5.9598805192599968E-3</v>
      </c>
      <c r="F830" s="12">
        <f>指数!F830/指数!F829-1</f>
        <v>-5.7004912336359181E-3</v>
      </c>
      <c r="G830" s="12">
        <f>指数!G830/指数!G829-1</f>
        <v>5.3395794007748965E-3</v>
      </c>
    </row>
    <row r="831" spans="1:7" x14ac:dyDescent="0.15">
      <c r="A831" s="7">
        <v>40627</v>
      </c>
      <c r="B831" s="12">
        <f>指数!B831/指数!B830-1</f>
        <v>1.3262142611091932E-2</v>
      </c>
      <c r="C831" s="12">
        <f>指数!C831/指数!C830-1</f>
        <v>8.3358159581836677E-3</v>
      </c>
      <c r="D831" s="12">
        <f>指数!D831/指数!D830-1</f>
        <v>5.3365829061264858E-3</v>
      </c>
      <c r="E831" s="12">
        <f>指数!E831/指数!E830-1</f>
        <v>1.1094021475974936E-2</v>
      </c>
      <c r="F831" s="12">
        <f>指数!F831/指数!F830-1</f>
        <v>2.0260535328809892E-2</v>
      </c>
      <c r="G831" s="12">
        <f>指数!G831/指数!G830-1</f>
        <v>2.882563588917364E-3</v>
      </c>
    </row>
    <row r="832" spans="1:7" x14ac:dyDescent="0.15">
      <c r="A832" s="7">
        <v>40630</v>
      </c>
      <c r="B832" s="12">
        <f>指数!B832/指数!B831-1</f>
        <v>-1.1868337340035229E-3</v>
      </c>
      <c r="C832" s="12">
        <f>指数!C832/指数!C831-1</f>
        <v>-2.4557061594099316E-3</v>
      </c>
      <c r="D832" s="12">
        <f>指数!D832/指数!D831-1</f>
        <v>-1.628276770705539E-3</v>
      </c>
      <c r="E832" s="12">
        <f>指数!E832/指数!E831-1</f>
        <v>1.2113187881177545E-3</v>
      </c>
      <c r="F832" s="12">
        <f>指数!F832/指数!F831-1</f>
        <v>2.2101040307645592E-2</v>
      </c>
      <c r="G832" s="12">
        <f>指数!G832/指数!G831-1</f>
        <v>-1.6941707765561809E-2</v>
      </c>
    </row>
    <row r="833" spans="1:7" x14ac:dyDescent="0.15">
      <c r="A833" s="7">
        <v>40631</v>
      </c>
      <c r="B833" s="12">
        <f>指数!B833/指数!B832-1</f>
        <v>-9.9040591751581308E-3</v>
      </c>
      <c r="C833" s="12">
        <f>指数!C833/指数!C832-1</f>
        <v>-1.700147128116869E-2</v>
      </c>
      <c r="D833" s="12">
        <f>指数!D833/指数!D832-1</f>
        <v>-1.6189188156081613E-2</v>
      </c>
      <c r="E833" s="12">
        <f>指数!E833/指数!E832-1</f>
        <v>-6.1196066570066154E-3</v>
      </c>
      <c r="F833" s="12">
        <f>指数!F833/指数!F832-1</f>
        <v>5.9519825599740894E-3</v>
      </c>
      <c r="G833" s="12">
        <f>指数!G833/指数!G832-1</f>
        <v>-2.0553332823662229E-2</v>
      </c>
    </row>
    <row r="834" spans="1:7" x14ac:dyDescent="0.15">
      <c r="A834" s="7">
        <v>40632</v>
      </c>
      <c r="B834" s="12">
        <f>指数!B834/指数!B833-1</f>
        <v>-5.8318344495666974E-4</v>
      </c>
      <c r="C834" s="12">
        <f>指数!C834/指数!C833-1</f>
        <v>-9.1192784402727156E-3</v>
      </c>
      <c r="D834" s="12">
        <f>指数!D834/指数!D833-1</f>
        <v>-8.7051444535926059E-3</v>
      </c>
      <c r="E834" s="12">
        <f>指数!E834/指数!E833-1</f>
        <v>-1.9236213339372754E-2</v>
      </c>
      <c r="F834" s="12">
        <f>指数!F834/指数!F833-1</f>
        <v>1.0312756927843836E-2</v>
      </c>
      <c r="G834" s="12">
        <f>指数!G834/指数!G833-1</f>
        <v>-1.597524444205467E-3</v>
      </c>
    </row>
    <row r="835" spans="1:7" x14ac:dyDescent="0.15">
      <c r="A835" s="7">
        <v>40633</v>
      </c>
      <c r="B835" s="12">
        <f>指数!B835/指数!B834-1</f>
        <v>-1.0070391390874955E-2</v>
      </c>
      <c r="C835" s="12">
        <f>指数!C835/指数!C834-1</f>
        <v>-1.2664526294589473E-2</v>
      </c>
      <c r="D835" s="12">
        <f>指数!D835/指数!D834-1</f>
        <v>-1.3552204262943901E-2</v>
      </c>
      <c r="E835" s="12">
        <f>指数!E835/指数!E834-1</f>
        <v>9.3809984268777846E-4</v>
      </c>
      <c r="F835" s="12">
        <f>指数!F835/指数!F834-1</f>
        <v>-2.2512923998889711E-2</v>
      </c>
      <c r="G835" s="12">
        <f>指数!G835/指数!G834-1</f>
        <v>-8.81173600928431E-3</v>
      </c>
    </row>
    <row r="836" spans="1:7" x14ac:dyDescent="0.15">
      <c r="A836" s="7">
        <v>40634</v>
      </c>
      <c r="B836" s="12">
        <f>指数!B836/指数!B835-1</f>
        <v>1.5338365458894554E-2</v>
      </c>
      <c r="C836" s="12">
        <f>指数!C836/指数!C835-1</f>
        <v>1.2934965202783921E-2</v>
      </c>
      <c r="D836" s="12">
        <f>指数!D836/指数!D835-1</f>
        <v>1.1638181408804682E-2</v>
      </c>
      <c r="E836" s="12">
        <f>指数!E836/指数!E835-1</f>
        <v>1.5327162095913671E-2</v>
      </c>
      <c r="F836" s="12">
        <f>指数!F836/指数!F835-1</f>
        <v>1.7911194737323166E-2</v>
      </c>
      <c r="G836" s="12">
        <f>指数!G836/指数!G835-1</f>
        <v>5.7736396716001614E-3</v>
      </c>
    </row>
    <row r="837" spans="1:7" x14ac:dyDescent="0.15">
      <c r="A837" s="7">
        <v>40639</v>
      </c>
      <c r="B837" s="12">
        <f>指数!B837/指数!B836-1</f>
        <v>1.1714990237508216E-2</v>
      </c>
      <c r="C837" s="12">
        <f>指数!C837/指数!C836-1</f>
        <v>-1.4293949947483675E-3</v>
      </c>
      <c r="D837" s="12">
        <f>指数!D837/指数!D836-1</f>
        <v>-2.4314062879915443E-4</v>
      </c>
      <c r="E837" s="12">
        <f>指数!E837/指数!E836-1</f>
        <v>2.8870869250323228E-2</v>
      </c>
      <c r="F837" s="12">
        <f>指数!F837/指数!F836-1</f>
        <v>1.5340976243942706E-2</v>
      </c>
      <c r="G837" s="12">
        <f>指数!G837/指数!G836-1</f>
        <v>-9.4542171908166273E-3</v>
      </c>
    </row>
    <row r="838" spans="1:7" x14ac:dyDescent="0.15">
      <c r="A838" s="7">
        <v>40640</v>
      </c>
      <c r="B838" s="12">
        <f>指数!B838/指数!B837-1</f>
        <v>4.0319292554973352E-3</v>
      </c>
      <c r="C838" s="12">
        <f>指数!C838/指数!C837-1</f>
        <v>6.309017288012253E-3</v>
      </c>
      <c r="D838" s="12">
        <f>指数!D838/指数!D837-1</f>
        <v>5.2250533168707314E-3</v>
      </c>
      <c r="E838" s="12">
        <f>指数!E838/指数!E837-1</f>
        <v>-5.4520358868185292E-3</v>
      </c>
      <c r="F838" s="12">
        <f>指数!F838/指数!F837-1</f>
        <v>7.3473948875542039E-3</v>
      </c>
      <c r="G838" s="12">
        <f>指数!G838/指数!G837-1</f>
        <v>2.7269864336822991E-3</v>
      </c>
    </row>
    <row r="839" spans="1:7" x14ac:dyDescent="0.15">
      <c r="A839" s="7">
        <v>40641</v>
      </c>
      <c r="B839" s="12">
        <f>指数!B839/指数!B838-1</f>
        <v>8.7052779131397973E-3</v>
      </c>
      <c r="C839" s="12">
        <f>指数!C839/指数!C838-1</f>
        <v>1.160174861240737E-2</v>
      </c>
      <c r="D839" s="12">
        <f>指数!D839/指数!D838-1</f>
        <v>1.0557698857133424E-2</v>
      </c>
      <c r="E839" s="12">
        <f>指数!E839/指数!E838-1</f>
        <v>8.9098605232116324E-3</v>
      </c>
      <c r="F839" s="12">
        <f>指数!F839/指数!F838-1</f>
        <v>2.0393070423576853E-2</v>
      </c>
      <c r="G839" s="12">
        <f>指数!G839/指数!G838-1</f>
        <v>2.0602060206020623E-2</v>
      </c>
    </row>
    <row r="840" spans="1:7" x14ac:dyDescent="0.15">
      <c r="A840" s="7">
        <v>40644</v>
      </c>
      <c r="B840" s="12">
        <f>指数!B840/指数!B839-1</f>
        <v>-5.9432926974736233E-3</v>
      </c>
      <c r="C840" s="12">
        <f>指数!C840/指数!C839-1</f>
        <v>-8.0912057178371688E-3</v>
      </c>
      <c r="D840" s="12">
        <f>指数!D840/指数!D839-1</f>
        <v>-6.1122713192857114E-3</v>
      </c>
      <c r="E840" s="12">
        <f>指数!E840/指数!E839-1</f>
        <v>-1.3728214369231218E-2</v>
      </c>
      <c r="F840" s="12">
        <f>指数!F840/指数!F839-1</f>
        <v>2.2005798151839118E-2</v>
      </c>
      <c r="G840" s="12">
        <f>指数!G840/指数!G839-1</f>
        <v>-3.8474432037959305E-3</v>
      </c>
    </row>
    <row r="841" spans="1:7" x14ac:dyDescent="0.15">
      <c r="A841" s="7">
        <v>40645</v>
      </c>
      <c r="B841" s="12">
        <f>指数!B841/指数!B840-1</f>
        <v>-1.99794205968018E-3</v>
      </c>
      <c r="C841" s="12">
        <f>指数!C841/指数!C840-1</f>
        <v>1.4332875151257252E-3</v>
      </c>
      <c r="D841" s="12">
        <f>指数!D841/指数!D840-1</f>
        <v>-3.6243229872128246E-3</v>
      </c>
      <c r="E841" s="12">
        <f>指数!E841/指数!E840-1</f>
        <v>-1.7433994895326155E-3</v>
      </c>
      <c r="F841" s="12">
        <f>指数!F841/指数!F840-1</f>
        <v>2.5609658803818824E-2</v>
      </c>
      <c r="G841" s="12">
        <f>指数!G841/指数!G840-1</f>
        <v>-2.57486879731883E-3</v>
      </c>
    </row>
    <row r="842" spans="1:7" x14ac:dyDescent="0.15">
      <c r="A842" s="7">
        <v>40646</v>
      </c>
      <c r="B842" s="12">
        <f>指数!B842/指数!B841-1</f>
        <v>1.3604787827231846E-2</v>
      </c>
      <c r="C842" s="12">
        <f>指数!C842/指数!C841-1</f>
        <v>9.9228462046823118E-3</v>
      </c>
      <c r="D842" s="12">
        <f>指数!D842/指数!D841-1</f>
        <v>8.7683246827874317E-3</v>
      </c>
      <c r="E842" s="12">
        <f>指数!E842/指数!E841-1</f>
        <v>2.1264705060496825E-2</v>
      </c>
      <c r="F842" s="12">
        <f>指数!F842/指数!F841-1</f>
        <v>-2.3941641169250572E-3</v>
      </c>
      <c r="G842" s="12">
        <f>指数!G842/指数!G841-1</f>
        <v>1.778339144051011E-2</v>
      </c>
    </row>
    <row r="843" spans="1:7" x14ac:dyDescent="0.15">
      <c r="A843" s="7">
        <v>40647</v>
      </c>
      <c r="B843" s="12">
        <f>指数!B843/指数!B842-1</f>
        <v>-5.4774127157825037E-3</v>
      </c>
      <c r="C843" s="12">
        <f>指数!C843/指数!C842-1</f>
        <v>-2.7762665990347379E-3</v>
      </c>
      <c r="D843" s="12">
        <f>指数!D843/指数!D842-1</f>
        <v>-9.807427836133753E-4</v>
      </c>
      <c r="E843" s="12">
        <f>指数!E843/指数!E842-1</f>
        <v>-9.3165152675933616E-3</v>
      </c>
      <c r="F843" s="12">
        <f>指数!F843/指数!F842-1</f>
        <v>7.7975411753472557E-5</v>
      </c>
      <c r="G843" s="12">
        <f>指数!G843/指数!G842-1</f>
        <v>-3.5870139893534603E-4</v>
      </c>
    </row>
    <row r="844" spans="1:7" x14ac:dyDescent="0.15">
      <c r="A844" s="7">
        <v>40648</v>
      </c>
      <c r="B844" s="12">
        <f>指数!B844/指数!B843-1</f>
        <v>1.6042653180501354E-3</v>
      </c>
      <c r="C844" s="12">
        <f>指数!C844/指数!C843-1</f>
        <v>2.2403982239893594E-3</v>
      </c>
      <c r="D844" s="12">
        <f>指数!D844/指数!D843-1</f>
        <v>-4.7978092464928679E-5</v>
      </c>
      <c r="E844" s="12">
        <f>指数!E844/指数!E843-1</f>
        <v>7.4293999861907434E-3</v>
      </c>
      <c r="F844" s="12">
        <f>指数!F844/指数!F843-1</f>
        <v>-4.7647925149441051E-3</v>
      </c>
      <c r="G844" s="12">
        <f>指数!G844/指数!G843-1</f>
        <v>-5.4691831258013579E-3</v>
      </c>
    </row>
    <row r="845" spans="1:7" x14ac:dyDescent="0.15">
      <c r="A845" s="7">
        <v>40651</v>
      </c>
      <c r="B845" s="12">
        <f>指数!B845/指数!B844-1</f>
        <v>1.4885648448625943E-4</v>
      </c>
      <c r="C845" s="12">
        <f>指数!C845/指数!C844-1</f>
        <v>3.1923074687985054E-3</v>
      </c>
      <c r="D845" s="12">
        <f>指数!D845/指数!D844-1</f>
        <v>6.4275274595488874E-3</v>
      </c>
      <c r="E845" s="12">
        <f>指数!E845/指数!E844-1</f>
        <v>-7.8680794484120575E-3</v>
      </c>
      <c r="F845" s="12">
        <f>指数!F845/指数!F844-1</f>
        <v>1.6090703342618529E-2</v>
      </c>
      <c r="G845" s="12">
        <f>指数!G845/指数!G844-1</f>
        <v>3.7687711822382841E-3</v>
      </c>
    </row>
    <row r="846" spans="1:7" x14ac:dyDescent="0.15">
      <c r="A846" s="7">
        <v>40652</v>
      </c>
      <c r="B846" s="12">
        <f>指数!B846/指数!B845-1</f>
        <v>-1.8940656776129439E-2</v>
      </c>
      <c r="C846" s="12">
        <f>指数!C846/指数!C845-1</f>
        <v>-1.2116496005900923E-2</v>
      </c>
      <c r="D846" s="12">
        <f>指数!D846/指数!D845-1</f>
        <v>-8.2145915349367549E-3</v>
      </c>
      <c r="E846" s="12">
        <f>指数!E846/指数!E845-1</f>
        <v>-2.8709984940383237E-2</v>
      </c>
      <c r="F846" s="12">
        <f>指数!F846/指数!F845-1</f>
        <v>-9.1708537332357842E-3</v>
      </c>
      <c r="G846" s="12">
        <f>指数!G846/指数!G845-1</f>
        <v>-6.4479310403571244E-3</v>
      </c>
    </row>
    <row r="847" spans="1:7" x14ac:dyDescent="0.15">
      <c r="A847" s="7">
        <v>40653</v>
      </c>
      <c r="B847" s="12">
        <f>指数!B847/指数!B846-1</f>
        <v>-1.5170777441619876E-5</v>
      </c>
      <c r="C847" s="12">
        <f>指数!C847/指数!C846-1</f>
        <v>7.0873744659059046E-3</v>
      </c>
      <c r="D847" s="12">
        <f>指数!D847/指数!D846-1</f>
        <v>7.0402354633374298E-3</v>
      </c>
      <c r="E847" s="12">
        <f>指数!E847/指数!E846-1</f>
        <v>-3.3143198532027407E-3</v>
      </c>
      <c r="F847" s="12">
        <f>指数!F847/指数!F846-1</f>
        <v>-1.3094641097027404E-2</v>
      </c>
      <c r="G847" s="12">
        <f>指数!G847/指数!G846-1</f>
        <v>2.5893951733893417E-2</v>
      </c>
    </row>
    <row r="848" spans="1:7" x14ac:dyDescent="0.15">
      <c r="A848" s="7">
        <v>40654</v>
      </c>
      <c r="B848" s="12">
        <f>指数!B848/指数!B847-1</f>
        <v>6.5569094837001352E-3</v>
      </c>
      <c r="C848" s="12">
        <f>指数!C848/指数!C847-1</f>
        <v>6.9307507181119998E-3</v>
      </c>
      <c r="D848" s="12">
        <f>指数!D848/指数!D847-1</f>
        <v>4.6447671099083543E-3</v>
      </c>
      <c r="E848" s="12">
        <f>指数!E848/指数!E847-1</f>
        <v>1.3372723639892614E-2</v>
      </c>
      <c r="F848" s="12">
        <f>指数!F848/指数!F847-1</f>
        <v>3.0641254210708624E-2</v>
      </c>
      <c r="G848" s="12">
        <f>指数!G848/指数!G847-1</f>
        <v>-1.8601868209190409E-3</v>
      </c>
    </row>
    <row r="849" spans="1:7" x14ac:dyDescent="0.15">
      <c r="A849" s="7">
        <v>40655</v>
      </c>
      <c r="B849" s="12">
        <f>指数!B849/指数!B848-1</f>
        <v>-5.254162182692812E-3</v>
      </c>
      <c r="C849" s="12">
        <f>指数!C849/指数!C848-1</f>
        <v>-4.4312861523753133E-3</v>
      </c>
      <c r="D849" s="12">
        <f>指数!D849/指数!D848-1</f>
        <v>-7.6531031798388049E-3</v>
      </c>
      <c r="E849" s="12">
        <f>指数!E849/指数!E848-1</f>
        <v>-1.0168298007182441E-2</v>
      </c>
      <c r="F849" s="12">
        <f>指数!F849/指数!F848-1</f>
        <v>-1.2521144838959275E-2</v>
      </c>
      <c r="G849" s="12">
        <f>指数!G849/指数!G848-1</f>
        <v>-8.852773042828832E-3</v>
      </c>
    </row>
    <row r="850" spans="1:7" x14ac:dyDescent="0.15">
      <c r="A850" s="7">
        <v>40658</v>
      </c>
      <c r="B850" s="12">
        <f>指数!B850/指数!B849-1</f>
        <v>-1.526391388934345E-2</v>
      </c>
      <c r="C850" s="12">
        <f>指数!C850/指数!C849-1</f>
        <v>-2.1364460070627533E-2</v>
      </c>
      <c r="D850" s="12">
        <f>指数!D850/指数!D849-1</f>
        <v>-2.4263361329991739E-2</v>
      </c>
      <c r="E850" s="12">
        <f>指数!E850/指数!E849-1</f>
        <v>-1.8525105644323747E-2</v>
      </c>
      <c r="F850" s="12">
        <f>指数!F850/指数!F849-1</f>
        <v>-3.4170339508298508E-2</v>
      </c>
      <c r="G850" s="12">
        <f>指数!G850/指数!G849-1</f>
        <v>-1.3771968502872878E-2</v>
      </c>
    </row>
    <row r="851" spans="1:7" x14ac:dyDescent="0.15">
      <c r="A851" s="7">
        <v>40659</v>
      </c>
      <c r="B851" s="12">
        <f>指数!B851/指数!B850-1</f>
        <v>-5.7269115606065624E-3</v>
      </c>
      <c r="C851" s="12">
        <f>指数!C851/指数!C850-1</f>
        <v>-1.6657533379362599E-2</v>
      </c>
      <c r="D851" s="12">
        <f>指数!D851/指数!D850-1</f>
        <v>-1.9274720919479349E-2</v>
      </c>
      <c r="E851" s="12">
        <f>指数!E851/指数!E850-1</f>
        <v>-1.7975964395993027E-2</v>
      </c>
      <c r="F851" s="12">
        <f>指数!F851/指数!F850-1</f>
        <v>-1.9737340517030022E-2</v>
      </c>
      <c r="G851" s="12">
        <f>指数!G851/指数!G850-1</f>
        <v>-9.8171384523147998E-3</v>
      </c>
    </row>
    <row r="852" spans="1:7" x14ac:dyDescent="0.15">
      <c r="A852" s="7">
        <v>40660</v>
      </c>
      <c r="B852" s="12">
        <f>指数!B852/指数!B851-1</f>
        <v>-6.6419887587589876E-3</v>
      </c>
      <c r="C852" s="12">
        <f>指数!C852/指数!C851-1</f>
        <v>-1.1481580583313278E-2</v>
      </c>
      <c r="D852" s="12">
        <f>指数!D852/指数!D851-1</f>
        <v>-1.3143411359910151E-2</v>
      </c>
      <c r="E852" s="12">
        <f>指数!E852/指数!E851-1</f>
        <v>-3.0262322670169262E-3</v>
      </c>
      <c r="F852" s="12">
        <f>指数!F852/指数!F851-1</f>
        <v>-1.5238580157113768E-2</v>
      </c>
      <c r="G852" s="12">
        <f>指数!G852/指数!G851-1</f>
        <v>-1.0627218689234663E-2</v>
      </c>
    </row>
    <row r="853" spans="1:7" x14ac:dyDescent="0.15">
      <c r="A853" s="7">
        <v>40661</v>
      </c>
      <c r="B853" s="12">
        <f>指数!B853/指数!B852-1</f>
        <v>-1.4868359557563382E-2</v>
      </c>
      <c r="C853" s="12">
        <f>指数!C853/指数!C852-1</f>
        <v>-3.2172585733184045E-2</v>
      </c>
      <c r="D853" s="12">
        <f>指数!D853/指数!D852-1</f>
        <v>-3.5004348487389425E-2</v>
      </c>
      <c r="E853" s="12">
        <f>指数!E853/指数!E852-1</f>
        <v>-1.5206704572376162E-2</v>
      </c>
      <c r="F853" s="12">
        <f>指数!F853/指数!F852-1</f>
        <v>-3.8067363444990288E-2</v>
      </c>
      <c r="G853" s="12">
        <f>指数!G853/指数!G852-1</f>
        <v>-3.3145596877781403E-2</v>
      </c>
    </row>
    <row r="854" spans="1:7" x14ac:dyDescent="0.15">
      <c r="A854" s="7">
        <v>40662</v>
      </c>
      <c r="B854" s="12">
        <f>指数!B854/指数!B853-1</f>
        <v>9.7856270834781878E-3</v>
      </c>
      <c r="C854" s="12">
        <f>指数!C854/指数!C853-1</f>
        <v>1.7127824671637759E-2</v>
      </c>
      <c r="D854" s="12">
        <f>指数!D854/指数!D853-1</f>
        <v>1.5931424553065288E-2</v>
      </c>
      <c r="E854" s="12">
        <f>指数!E854/指数!E853-1</f>
        <v>3.7588897743161542E-3</v>
      </c>
      <c r="F854" s="12">
        <f>指数!F854/指数!F853-1</f>
        <v>2.031962374622065E-2</v>
      </c>
      <c r="G854" s="12">
        <f>指数!G854/指数!G853-1</f>
        <v>1.1529175596126207E-2</v>
      </c>
    </row>
    <row r="855" spans="1:7" x14ac:dyDescent="0.15">
      <c r="A855" s="7">
        <v>40666</v>
      </c>
      <c r="B855" s="12">
        <f>指数!B855/指数!B854-1</f>
        <v>5.7662432032876687E-3</v>
      </c>
      <c r="C855" s="12">
        <f>指数!C855/指数!C854-1</f>
        <v>1.7304579201012249E-2</v>
      </c>
      <c r="D855" s="12">
        <f>指数!D855/指数!D854-1</f>
        <v>1.8221598989567322E-2</v>
      </c>
      <c r="E855" s="12">
        <f>指数!E855/指数!E854-1</f>
        <v>2.201950298835964E-3</v>
      </c>
      <c r="F855" s="12">
        <f>指数!F855/指数!F854-1</f>
        <v>2.7821677861187943E-2</v>
      </c>
      <c r="G855" s="12">
        <f>指数!G855/指数!G854-1</f>
        <v>1.7081456053779531E-2</v>
      </c>
    </row>
    <row r="856" spans="1:7" x14ac:dyDescent="0.15">
      <c r="A856" s="7">
        <v>40667</v>
      </c>
      <c r="B856" s="12">
        <f>指数!B856/指数!B855-1</f>
        <v>-2.5567323652421425E-2</v>
      </c>
      <c r="C856" s="12">
        <f>指数!C856/指数!C855-1</f>
        <v>-2.1499541719760096E-2</v>
      </c>
      <c r="D856" s="12">
        <f>指数!D856/指数!D855-1</f>
        <v>-1.9993514560982528E-2</v>
      </c>
      <c r="E856" s="12">
        <f>指数!E856/指数!E855-1</f>
        <v>-3.1073446327683607E-2</v>
      </c>
      <c r="F856" s="12">
        <f>指数!F856/指数!F855-1</f>
        <v>-2.1348258046211099E-2</v>
      </c>
      <c r="G856" s="12">
        <f>指数!G856/指数!G855-1</f>
        <v>-1.1429596008957987E-2</v>
      </c>
    </row>
    <row r="857" spans="1:7" x14ac:dyDescent="0.15">
      <c r="A857" s="7">
        <v>40668</v>
      </c>
      <c r="B857" s="12">
        <f>指数!B857/指数!B856-1</f>
        <v>-9.3000067113457874E-4</v>
      </c>
      <c r="C857" s="12">
        <f>指数!C857/指数!C856-1</f>
        <v>2.5816340518154401E-3</v>
      </c>
      <c r="D857" s="12">
        <f>指数!D857/指数!D856-1</f>
        <v>4.6882381433619447E-3</v>
      </c>
      <c r="E857" s="12">
        <f>指数!E857/指数!E856-1</f>
        <v>6.4787819889877696E-4</v>
      </c>
      <c r="F857" s="12">
        <f>指数!F857/指数!F856-1</f>
        <v>2.5423887324997452E-2</v>
      </c>
      <c r="G857" s="12">
        <f>指数!G857/指数!G856-1</f>
        <v>1.1154538277154513E-2</v>
      </c>
    </row>
    <row r="858" spans="1:7" x14ac:dyDescent="0.15">
      <c r="A858" s="7">
        <v>40669</v>
      </c>
      <c r="B858" s="12">
        <f>指数!B858/指数!B857-1</f>
        <v>-1.5098588665821699E-3</v>
      </c>
      <c r="C858" s="12">
        <f>指数!C858/指数!C857-1</f>
        <v>4.7149388570209005E-3</v>
      </c>
      <c r="D858" s="12">
        <f>指数!D858/指数!D857-1</f>
        <v>7.878452402918068E-3</v>
      </c>
      <c r="E858" s="12">
        <f>指数!E858/指数!E857-1</f>
        <v>-7.0912146017365618E-4</v>
      </c>
      <c r="F858" s="12">
        <f>指数!F858/指数!F857-1</f>
        <v>-1.4469358067590532E-2</v>
      </c>
      <c r="G858" s="12">
        <f>指数!G858/指数!G857-1</f>
        <v>1.1358580485188563E-2</v>
      </c>
    </row>
    <row r="859" spans="1:7" x14ac:dyDescent="0.15">
      <c r="A859" s="7">
        <v>40672</v>
      </c>
      <c r="B859" s="12">
        <f>指数!B859/指数!B858-1</f>
        <v>2.6782853847633348E-3</v>
      </c>
      <c r="C859" s="12">
        <f>指数!C859/指数!C858-1</f>
        <v>8.2371643535938954E-3</v>
      </c>
      <c r="D859" s="12">
        <f>指数!D859/指数!D858-1</f>
        <v>9.1810300706294257E-3</v>
      </c>
      <c r="E859" s="12">
        <f>指数!E859/指数!E858-1</f>
        <v>3.8258025700754761E-3</v>
      </c>
      <c r="F859" s="12">
        <f>指数!F859/指数!F858-1</f>
        <v>4.1042393507251251E-3</v>
      </c>
      <c r="G859" s="12">
        <f>指数!G859/指数!G858-1</f>
        <v>3.5245799020700019E-3</v>
      </c>
    </row>
    <row r="860" spans="1:7" x14ac:dyDescent="0.15">
      <c r="A860" s="7">
        <v>40673</v>
      </c>
      <c r="B860" s="12">
        <f>指数!B860/指数!B859-1</f>
        <v>7.4957824242112281E-3</v>
      </c>
      <c r="C860" s="12">
        <f>指数!C860/指数!C859-1</f>
        <v>5.8794417904588503E-3</v>
      </c>
      <c r="D860" s="12">
        <f>指数!D860/指数!D859-1</f>
        <v>8.2997183362329974E-3</v>
      </c>
      <c r="E860" s="12">
        <f>指数!E860/指数!E859-1</f>
        <v>1.1940803122742816E-2</v>
      </c>
      <c r="F860" s="12">
        <f>指数!F860/指数!F859-1</f>
        <v>4.3040482938179192E-3</v>
      </c>
      <c r="G860" s="12">
        <f>指数!G860/指数!G859-1</f>
        <v>-4.4097440615736838E-3</v>
      </c>
    </row>
    <row r="861" spans="1:7" x14ac:dyDescent="0.15">
      <c r="A861" s="7">
        <v>40674</v>
      </c>
      <c r="B861" s="12">
        <f>指数!B861/指数!B860-1</f>
        <v>-2.5814881295944669E-3</v>
      </c>
      <c r="C861" s="12">
        <f>指数!C861/指数!C860-1</f>
        <v>2.1997816482910437E-3</v>
      </c>
      <c r="D861" s="12">
        <f>指数!D861/指数!D860-1</f>
        <v>2.0080360131005115E-3</v>
      </c>
      <c r="E861" s="12">
        <f>指数!E861/指数!E860-1</f>
        <v>-7.6539910095978492E-3</v>
      </c>
      <c r="F861" s="12">
        <f>指数!F861/指数!F860-1</f>
        <v>-1.4389347477963832E-2</v>
      </c>
      <c r="G861" s="12">
        <f>指数!G861/指数!G860-1</f>
        <v>2.7706905493694034E-3</v>
      </c>
    </row>
    <row r="862" spans="1:7" x14ac:dyDescent="0.15">
      <c r="A862" s="7">
        <v>40675</v>
      </c>
      <c r="B862" s="12">
        <f>指数!B862/指数!B861-1</f>
        <v>-1.3824767573479835E-2</v>
      </c>
      <c r="C862" s="12">
        <f>指数!C862/指数!C861-1</f>
        <v>-1.3327950761640617E-2</v>
      </c>
      <c r="D862" s="12">
        <f>指数!D862/指数!D861-1</f>
        <v>-1.5317755583914461E-2</v>
      </c>
      <c r="E862" s="12">
        <f>指数!E862/指数!E861-1</f>
        <v>-1.182970127326155E-2</v>
      </c>
      <c r="F862" s="12">
        <f>指数!F862/指数!F861-1</f>
        <v>-3.0777037564652332E-2</v>
      </c>
      <c r="G862" s="12">
        <f>指数!G862/指数!G861-1</f>
        <v>-1.0352703504819649E-2</v>
      </c>
    </row>
    <row r="863" spans="1:7" x14ac:dyDescent="0.15">
      <c r="A863" s="7">
        <v>40676</v>
      </c>
      <c r="B863" s="12">
        <f>指数!B863/指数!B862-1</f>
        <v>8.5407531596595199E-3</v>
      </c>
      <c r="C863" s="12">
        <f>指数!C863/指数!C862-1</f>
        <v>7.9711500702128735E-3</v>
      </c>
      <c r="D863" s="12">
        <f>指数!D863/指数!D862-1</f>
        <v>8.4681791356142622E-3</v>
      </c>
      <c r="E863" s="12">
        <f>指数!E863/指数!E862-1</f>
        <v>1.7128432268355587E-2</v>
      </c>
      <c r="F863" s="12">
        <f>指数!F863/指数!F862-1</f>
        <v>7.8245081463264032E-3</v>
      </c>
      <c r="G863" s="12">
        <f>指数!G863/指数!G862-1</f>
        <v>8.8037277298114169E-4</v>
      </c>
    </row>
    <row r="864" spans="1:7" x14ac:dyDescent="0.15">
      <c r="A864" s="7">
        <v>40679</v>
      </c>
      <c r="B864" s="12">
        <f>指数!B864/指数!B863-1</f>
        <v>-8.8328660620379251E-3</v>
      </c>
      <c r="C864" s="12">
        <f>指数!C864/指数!C863-1</f>
        <v>-3.7735387226267569E-4</v>
      </c>
      <c r="D864" s="12">
        <f>指数!D864/指数!D863-1</f>
        <v>-4.3356028821073256E-4</v>
      </c>
      <c r="E864" s="12">
        <f>指数!E864/指数!E863-1</f>
        <v>-8.6788373403169361E-3</v>
      </c>
      <c r="F864" s="12">
        <f>指数!F864/指数!F863-1</f>
        <v>-1.8315611878696569E-2</v>
      </c>
      <c r="G864" s="12">
        <f>指数!G864/指数!G863-1</f>
        <v>-3.4588192004765261E-3</v>
      </c>
    </row>
    <row r="865" spans="1:7" x14ac:dyDescent="0.15">
      <c r="A865" s="7">
        <v>40680</v>
      </c>
      <c r="B865" s="12">
        <f>指数!B865/指数!B864-1</f>
        <v>5.0218354695754641E-3</v>
      </c>
      <c r="C865" s="12">
        <f>指数!C865/指数!C864-1</f>
        <v>-5.460433284156796E-3</v>
      </c>
      <c r="D865" s="12">
        <f>指数!D865/指数!D864-1</f>
        <v>-8.0058663004767272E-3</v>
      </c>
      <c r="E865" s="12">
        <f>指数!E865/指数!E864-1</f>
        <v>4.2545348426437091E-3</v>
      </c>
      <c r="F865" s="12">
        <f>指数!F865/指数!F864-1</f>
        <v>1.0292361320141108E-3</v>
      </c>
      <c r="G865" s="12">
        <f>指数!G865/指数!G864-1</f>
        <v>-3.7855544087730397E-3</v>
      </c>
    </row>
    <row r="866" spans="1:7" x14ac:dyDescent="0.15">
      <c r="A866" s="7">
        <v>40681</v>
      </c>
      <c r="B866" s="12">
        <f>指数!B866/指数!B865-1</f>
        <v>7.493509369293605E-3</v>
      </c>
      <c r="C866" s="12">
        <f>指数!C866/指数!C865-1</f>
        <v>6.6147580504518633E-3</v>
      </c>
      <c r="D866" s="12">
        <f>指数!D866/指数!D865-1</f>
        <v>7.3822516161543561E-3</v>
      </c>
      <c r="E866" s="12">
        <f>指数!E866/指数!E865-1</f>
        <v>2.3094335005506839E-3</v>
      </c>
      <c r="F866" s="12">
        <f>指数!F866/指数!F865-1</f>
        <v>9.374848440758532E-3</v>
      </c>
      <c r="G866" s="12">
        <f>指数!G866/指数!G865-1</f>
        <v>9.1195012954738974E-3</v>
      </c>
    </row>
    <row r="867" spans="1:7" x14ac:dyDescent="0.15">
      <c r="A867" s="7">
        <v>40682</v>
      </c>
      <c r="B867" s="12">
        <f>指数!B867/指数!B866-1</f>
        <v>-5.969331524058985E-3</v>
      </c>
      <c r="C867" s="12">
        <f>指数!C867/指数!C866-1</f>
        <v>-5.3605751102178134E-3</v>
      </c>
      <c r="D867" s="12">
        <f>指数!D867/指数!D866-1</f>
        <v>-4.2995725730480272E-3</v>
      </c>
      <c r="E867" s="12">
        <f>指数!E867/指数!E866-1</f>
        <v>-8.758678568703715E-3</v>
      </c>
      <c r="F867" s="12">
        <f>指数!F867/指数!F866-1</f>
        <v>-7.0631309369939554E-3</v>
      </c>
      <c r="G867" s="12">
        <f>指数!G867/指数!G866-1</f>
        <v>3.2881216605007424E-4</v>
      </c>
    </row>
    <row r="868" spans="1:7" x14ac:dyDescent="0.15">
      <c r="A868" s="7">
        <v>40683</v>
      </c>
      <c r="B868" s="12">
        <f>指数!B868/指数!B867-1</f>
        <v>3.0762920426585794E-4</v>
      </c>
      <c r="C868" s="12">
        <f>指数!C868/指数!C867-1</f>
        <v>-3.4222082874820758E-3</v>
      </c>
      <c r="D868" s="12">
        <f>指数!D868/指数!D867-1</f>
        <v>-2.6389711531130677E-3</v>
      </c>
      <c r="E868" s="12">
        <f>指数!E868/指数!E867-1</f>
        <v>-4.7720940256468225E-4</v>
      </c>
      <c r="F868" s="12">
        <f>指数!F868/指数!F867-1</f>
        <v>-4.2680241757923065E-3</v>
      </c>
      <c r="G868" s="12">
        <f>指数!G868/指数!G867-1</f>
        <v>-4.3710649487826991E-5</v>
      </c>
    </row>
    <row r="869" spans="1:7" x14ac:dyDescent="0.15">
      <c r="A869" s="7">
        <v>40686</v>
      </c>
      <c r="B869" s="12">
        <f>指数!B869/指数!B868-1</f>
        <v>-3.1592772936955393E-2</v>
      </c>
      <c r="C869" s="12">
        <f>指数!C869/指数!C868-1</f>
        <v>-3.776533509897817E-2</v>
      </c>
      <c r="D869" s="12">
        <f>指数!D869/指数!D868-1</f>
        <v>-3.8168372816843155E-2</v>
      </c>
      <c r="E869" s="12">
        <f>指数!E869/指数!E868-1</f>
        <v>-3.7471122747574248E-2</v>
      </c>
      <c r="F869" s="12">
        <f>指数!F869/指数!F868-1</f>
        <v>-4.1099085877018604E-2</v>
      </c>
      <c r="G869" s="12">
        <f>指数!G869/指数!G868-1</f>
        <v>-3.3634192314282885E-2</v>
      </c>
    </row>
    <row r="870" spans="1:7" x14ac:dyDescent="0.15">
      <c r="A870" s="7">
        <v>40687</v>
      </c>
      <c r="B870" s="12">
        <f>指数!B870/指数!B869-1</f>
        <v>1.0717900879264608E-3</v>
      </c>
      <c r="C870" s="12">
        <f>指数!C870/指数!C869-1</f>
        <v>-1.5920402262620259E-3</v>
      </c>
      <c r="D870" s="12">
        <f>指数!D870/指数!D869-1</f>
        <v>3.097369477460532E-4</v>
      </c>
      <c r="E870" s="12">
        <f>指数!E870/指数!E869-1</f>
        <v>-9.9204761828564081E-4</v>
      </c>
      <c r="F870" s="12">
        <f>指数!F870/指数!F869-1</f>
        <v>8.7930912150175899E-3</v>
      </c>
      <c r="G870" s="12">
        <f>指数!G870/指数!G869-1</f>
        <v>-6.991362121436806E-3</v>
      </c>
    </row>
    <row r="871" spans="1:7" x14ac:dyDescent="0.15">
      <c r="A871" s="7">
        <v>40688</v>
      </c>
      <c r="B871" s="12">
        <f>指数!B871/指数!B870-1</f>
        <v>-1.1856375280052234E-2</v>
      </c>
      <c r="C871" s="12">
        <f>指数!C871/指数!C870-1</f>
        <v>-1.141461618807893E-2</v>
      </c>
      <c r="D871" s="12">
        <f>指数!D871/指数!D870-1</f>
        <v>-1.0861881761938919E-2</v>
      </c>
      <c r="E871" s="12">
        <f>指数!E871/指数!E870-1</f>
        <v>-1.1211660126531631E-2</v>
      </c>
      <c r="F871" s="12">
        <f>指数!F871/指数!F870-1</f>
        <v>-1.1725755969635543E-2</v>
      </c>
      <c r="G871" s="12">
        <f>指数!G871/指数!G870-1</f>
        <v>-1.455127200638473E-2</v>
      </c>
    </row>
    <row r="872" spans="1:7" x14ac:dyDescent="0.15">
      <c r="A872" s="7">
        <v>40689</v>
      </c>
      <c r="B872" s="12">
        <f>指数!B872/指数!B871-1</f>
        <v>-3.9995452022177913E-3</v>
      </c>
      <c r="C872" s="12">
        <f>指数!C872/指数!C871-1</f>
        <v>-9.9182679296346832E-3</v>
      </c>
      <c r="D872" s="12">
        <f>指数!D872/指数!D871-1</f>
        <v>-8.1843813007275168E-3</v>
      </c>
      <c r="E872" s="12">
        <f>指数!E872/指数!E871-1</f>
        <v>1.2343079290515924E-2</v>
      </c>
      <c r="F872" s="12">
        <f>指数!F872/指数!F871-1</f>
        <v>-7.6913300968406428E-3</v>
      </c>
      <c r="G872" s="12">
        <f>指数!G872/指数!G871-1</f>
        <v>-1.7963064315720922E-2</v>
      </c>
    </row>
    <row r="873" spans="1:7" x14ac:dyDescent="0.15">
      <c r="A873" s="7">
        <v>40690</v>
      </c>
      <c r="B873" s="12">
        <f>指数!B873/指数!B872-1</f>
        <v>-5.0597976080957174E-3</v>
      </c>
      <c r="C873" s="12">
        <f>指数!C873/指数!C872-1</f>
        <v>-3.1500522639702044E-2</v>
      </c>
      <c r="D873" s="12">
        <f>指数!D873/指数!D872-1</f>
        <v>-3.5624033140567168E-2</v>
      </c>
      <c r="E873" s="12">
        <f>指数!E873/指数!E872-1</f>
        <v>1.6320783397603122E-3</v>
      </c>
      <c r="F873" s="12">
        <f>指数!F873/指数!F872-1</f>
        <v>-1.3063390743947245E-2</v>
      </c>
      <c r="G873" s="12">
        <f>指数!G873/指数!G872-1</f>
        <v>-1.7229725277104757E-2</v>
      </c>
    </row>
    <row r="874" spans="1:7" x14ac:dyDescent="0.15">
      <c r="A874" s="7">
        <v>40693</v>
      </c>
      <c r="B874" s="12">
        <f>指数!B874/指数!B873-1</f>
        <v>-2.9696521794884134E-3</v>
      </c>
      <c r="C874" s="12">
        <f>指数!C874/指数!C873-1</f>
        <v>-1.8930251146449861E-2</v>
      </c>
      <c r="D874" s="12">
        <f>指数!D874/指数!D873-1</f>
        <v>-1.7046739114051856E-2</v>
      </c>
      <c r="E874" s="12">
        <f>指数!E874/指数!E873-1</f>
        <v>-4.8722823048290564E-3</v>
      </c>
      <c r="F874" s="12">
        <f>指数!F874/指数!F873-1</f>
        <v>-8.8449639764964783E-3</v>
      </c>
      <c r="G874" s="12">
        <f>指数!G874/指数!G873-1</f>
        <v>-7.2437668353876328E-3</v>
      </c>
    </row>
    <row r="875" spans="1:7" x14ac:dyDescent="0.15">
      <c r="A875" s="7">
        <v>40694</v>
      </c>
      <c r="B875" s="12">
        <f>指数!B875/指数!B874-1</f>
        <v>1.5924806482292997E-2</v>
      </c>
      <c r="C875" s="12">
        <f>指数!C875/指数!C874-1</f>
        <v>2.2837481732085774E-2</v>
      </c>
      <c r="D875" s="12">
        <f>指数!D875/指数!D874-1</f>
        <v>2.1153879854198809E-2</v>
      </c>
      <c r="E875" s="12">
        <f>指数!E875/指数!E874-1</f>
        <v>1.8412688220374118E-2</v>
      </c>
      <c r="F875" s="12">
        <f>指数!F875/指数!F874-1</f>
        <v>2.7436789073465029E-2</v>
      </c>
      <c r="G875" s="12">
        <f>指数!G875/指数!G874-1</f>
        <v>1.6156392022154131E-2</v>
      </c>
    </row>
    <row r="876" spans="1:7" x14ac:dyDescent="0.15">
      <c r="A876" s="7">
        <v>40695</v>
      </c>
      <c r="B876" s="12">
        <f>指数!B876/指数!B875-1</f>
        <v>8.6954783512571687E-4</v>
      </c>
      <c r="C876" s="12">
        <f>指数!C876/指数!C875-1</f>
        <v>1.0487638042607772E-2</v>
      </c>
      <c r="D876" s="12">
        <f>指数!D876/指数!D875-1</f>
        <v>1.3304187966166836E-2</v>
      </c>
      <c r="E876" s="12">
        <f>指数!E876/指数!E875-1</f>
        <v>-6.6518497501614204E-3</v>
      </c>
      <c r="F876" s="12">
        <f>指数!F876/指数!F875-1</f>
        <v>-2.7371844209860274E-3</v>
      </c>
      <c r="G876" s="12">
        <f>指数!G876/指数!G875-1</f>
        <v>6.671642386294474E-3</v>
      </c>
    </row>
    <row r="877" spans="1:7" x14ac:dyDescent="0.15">
      <c r="A877" s="7">
        <v>40696</v>
      </c>
      <c r="B877" s="12">
        <f>指数!B877/指数!B876-1</f>
        <v>-1.6130911366533884E-2</v>
      </c>
      <c r="C877" s="12">
        <f>指数!C877/指数!C876-1</f>
        <v>-1.3558559661893343E-2</v>
      </c>
      <c r="D877" s="12">
        <f>指数!D877/指数!D876-1</f>
        <v>-1.3832347879103479E-2</v>
      </c>
      <c r="E877" s="12">
        <f>指数!E877/指数!E876-1</f>
        <v>-1.8581697583268553E-2</v>
      </c>
      <c r="F877" s="12">
        <f>指数!F877/指数!F876-1</f>
        <v>7.8405315614618054E-3</v>
      </c>
      <c r="G877" s="12">
        <f>指数!G877/指数!G876-1</f>
        <v>-1.0679721546210774E-2</v>
      </c>
    </row>
    <row r="878" spans="1:7" x14ac:dyDescent="0.15">
      <c r="A878" s="7">
        <v>40697</v>
      </c>
      <c r="B878" s="12">
        <f>指数!B878/指数!B877-1</f>
        <v>1.0366375591651433E-2</v>
      </c>
      <c r="C878" s="12">
        <f>指数!C878/指数!C877-1</f>
        <v>1.7200902934537243E-2</v>
      </c>
      <c r="D878" s="12">
        <f>指数!D878/指数!D877-1</f>
        <v>1.7385909663680588E-2</v>
      </c>
      <c r="E878" s="12">
        <f>指数!E878/指数!E877-1</f>
        <v>4.8506014745828274E-3</v>
      </c>
      <c r="F878" s="12">
        <f>指数!F878/指数!F877-1</f>
        <v>6.9883966244725926E-3</v>
      </c>
      <c r="G878" s="12">
        <f>指数!G878/指数!G877-1</f>
        <v>1.9070992297996359E-2</v>
      </c>
    </row>
    <row r="879" spans="1:7" x14ac:dyDescent="0.15">
      <c r="A879" s="7">
        <v>40701</v>
      </c>
      <c r="B879" s="12">
        <f>指数!B879/指数!B878-1</f>
        <v>5.997287658847883E-3</v>
      </c>
      <c r="C879" s="12">
        <f>指数!C879/指数!C878-1</f>
        <v>9.1207669433226446E-3</v>
      </c>
      <c r="D879" s="12">
        <f>指数!D879/指数!D878-1</f>
        <v>1.1111204888423876E-2</v>
      </c>
      <c r="E879" s="12">
        <f>指数!E879/指数!E878-1</f>
        <v>2.172234022012054E-3</v>
      </c>
      <c r="F879" s="12">
        <f>指数!F879/指数!F878-1</f>
        <v>2.0331181192776215E-2</v>
      </c>
      <c r="G879" s="12">
        <f>指数!G879/指数!G878-1</f>
        <v>1.2039445369659951E-2</v>
      </c>
    </row>
    <row r="880" spans="1:7" x14ac:dyDescent="0.15">
      <c r="A880" s="7">
        <v>40702</v>
      </c>
      <c r="B880" s="12">
        <f>指数!B880/指数!B879-1</f>
        <v>1.4612583464812534E-3</v>
      </c>
      <c r="C880" s="12">
        <f>指数!C880/指数!C879-1</f>
        <v>3.4460009236250144E-3</v>
      </c>
      <c r="D880" s="12">
        <f>指数!D880/指数!D879-1</f>
        <v>7.2704204072602252E-3</v>
      </c>
      <c r="E880" s="12">
        <f>指数!E880/指数!E879-1</f>
        <v>-3.4198738018399455E-3</v>
      </c>
      <c r="F880" s="12">
        <f>指数!F880/指数!F879-1</f>
        <v>3.2083080370592931E-4</v>
      </c>
      <c r="G880" s="12">
        <f>指数!G880/指数!G879-1</f>
        <v>-1.8360192587879576E-3</v>
      </c>
    </row>
    <row r="881" spans="1:7" x14ac:dyDescent="0.15">
      <c r="A881" s="7">
        <v>40703</v>
      </c>
      <c r="B881" s="12">
        <f>指数!B881/指数!B880-1</f>
        <v>-1.8865604174629902E-2</v>
      </c>
      <c r="C881" s="12">
        <f>指数!C881/指数!C880-1</f>
        <v>-2.3283080975768145E-2</v>
      </c>
      <c r="D881" s="12">
        <f>指数!D881/指数!D880-1</f>
        <v>-2.2818146786937943E-2</v>
      </c>
      <c r="E881" s="12">
        <f>指数!E881/指数!E880-1</f>
        <v>-1.258256806831004E-2</v>
      </c>
      <c r="F881" s="12">
        <f>指数!F881/指数!F880-1</f>
        <v>-2.601350017763393E-2</v>
      </c>
      <c r="G881" s="12">
        <f>指数!G881/指数!G880-1</f>
        <v>-2.1194737066338676E-2</v>
      </c>
    </row>
    <row r="882" spans="1:7" x14ac:dyDescent="0.15">
      <c r="A882" s="7">
        <v>40704</v>
      </c>
      <c r="B882" s="12">
        <f>指数!B882/指数!B881-1</f>
        <v>3.4012107497229938E-3</v>
      </c>
      <c r="C882" s="12">
        <f>指数!C882/指数!C881-1</f>
        <v>2.7643586216801186E-3</v>
      </c>
      <c r="D882" s="12">
        <f>指数!D882/指数!D881-1</f>
        <v>1.6748927220611165E-3</v>
      </c>
      <c r="E882" s="12">
        <f>指数!E882/指数!E881-1</f>
        <v>2.8553247727978182E-3</v>
      </c>
      <c r="F882" s="12">
        <f>指数!F882/指数!F881-1</f>
        <v>2.0669530680068604E-3</v>
      </c>
      <c r="G882" s="12">
        <f>指数!G882/指数!G881-1</f>
        <v>4.9280008478280735E-3</v>
      </c>
    </row>
    <row r="883" spans="1:7" x14ac:dyDescent="0.15">
      <c r="A883" s="7">
        <v>40707</v>
      </c>
      <c r="B883" s="12">
        <f>指数!B883/指数!B882-1</f>
        <v>-3.9096129888281927E-3</v>
      </c>
      <c r="C883" s="12">
        <f>指数!C883/指数!C882-1</f>
        <v>-5.8177912531820475E-5</v>
      </c>
      <c r="D883" s="12">
        <f>指数!D883/指数!D882-1</f>
        <v>-1.0582861690533463E-5</v>
      </c>
      <c r="E883" s="12">
        <f>指数!E883/指数!E882-1</f>
        <v>-1.1193544188468074E-2</v>
      </c>
      <c r="F883" s="12">
        <f>指数!F883/指数!F882-1</f>
        <v>5.1061678463093507E-4</v>
      </c>
      <c r="G883" s="12">
        <f>指数!G883/指数!G882-1</f>
        <v>-6.05823209601275E-3</v>
      </c>
    </row>
    <row r="884" spans="1:7" x14ac:dyDescent="0.15">
      <c r="A884" s="7">
        <v>40708</v>
      </c>
      <c r="B884" s="12">
        <f>指数!B884/指数!B883-1</f>
        <v>1.4645719999322182E-2</v>
      </c>
      <c r="C884" s="12">
        <f>指数!C884/指数!C883-1</f>
        <v>1.614531002799402E-2</v>
      </c>
      <c r="D884" s="12">
        <f>指数!D884/指数!D883-1</f>
        <v>1.5218316164222534E-2</v>
      </c>
      <c r="E884" s="12">
        <f>指数!E884/指数!E883-1</f>
        <v>1.5154008161116339E-2</v>
      </c>
      <c r="F884" s="12">
        <f>指数!F884/指数!F883-1</f>
        <v>1.1642184728728022E-2</v>
      </c>
      <c r="G884" s="12">
        <f>指数!G884/指数!G883-1</f>
        <v>6.6844007912147951E-3</v>
      </c>
    </row>
    <row r="885" spans="1:7" x14ac:dyDescent="0.15">
      <c r="A885" s="7">
        <v>40709</v>
      </c>
      <c r="B885" s="12">
        <f>指数!B885/指数!B884-1</f>
        <v>-1.0168495036010694E-2</v>
      </c>
      <c r="C885" s="12">
        <f>指数!C885/指数!C884-1</f>
        <v>-9.0840222508995483E-3</v>
      </c>
      <c r="D885" s="12">
        <f>指数!D885/指数!D884-1</f>
        <v>-8.5562924400652829E-3</v>
      </c>
      <c r="E885" s="12">
        <f>指数!E885/指数!E884-1</f>
        <v>-1.2204807365025827E-2</v>
      </c>
      <c r="F885" s="12">
        <f>指数!F885/指数!F884-1</f>
        <v>1.1038685347519728E-3</v>
      </c>
      <c r="G885" s="12">
        <f>指数!G885/指数!G884-1</f>
        <v>-1.1132566945968869E-2</v>
      </c>
    </row>
    <row r="886" spans="1:7" x14ac:dyDescent="0.15">
      <c r="A886" s="7">
        <v>40710</v>
      </c>
      <c r="B886" s="12">
        <f>指数!B886/指数!B885-1</f>
        <v>-1.5368935446421372E-2</v>
      </c>
      <c r="C886" s="12">
        <f>指数!C886/指数!C885-1</f>
        <v>-2.1679271238685183E-2</v>
      </c>
      <c r="D886" s="12">
        <f>指数!D886/指数!D885-1</f>
        <v>-2.310411466470963E-2</v>
      </c>
      <c r="E886" s="12">
        <f>指数!E886/指数!E885-1</f>
        <v>-2.3185219217642605E-2</v>
      </c>
      <c r="F886" s="12">
        <f>指数!F886/指数!F885-1</f>
        <v>-1.3720774749782949E-2</v>
      </c>
      <c r="G886" s="12">
        <f>指数!G886/指数!G885-1</f>
        <v>-2.3284717239331676E-2</v>
      </c>
    </row>
    <row r="887" spans="1:7" x14ac:dyDescent="0.15">
      <c r="A887" s="7">
        <v>40711</v>
      </c>
      <c r="B887" s="12">
        <f>指数!B887/指数!B886-1</f>
        <v>-8.7127002515784424E-3</v>
      </c>
      <c r="C887" s="12">
        <f>指数!C887/指数!C886-1</f>
        <v>-1.4713298532077701E-2</v>
      </c>
      <c r="D887" s="12">
        <f>指数!D887/指数!D886-1</f>
        <v>-1.6000223869673591E-2</v>
      </c>
      <c r="E887" s="12">
        <f>指数!E887/指数!E886-1</f>
        <v>-5.5601283364968834E-3</v>
      </c>
      <c r="F887" s="12">
        <f>指数!F887/指数!F886-1</f>
        <v>-2.1616180011736374E-2</v>
      </c>
      <c r="G887" s="12">
        <f>指数!G887/指数!G886-1</f>
        <v>-1.4195937058508412E-2</v>
      </c>
    </row>
    <row r="888" spans="1:7" x14ac:dyDescent="0.15">
      <c r="A888" s="7">
        <v>40714</v>
      </c>
      <c r="B888" s="12">
        <f>指数!B888/指数!B887-1</f>
        <v>-5.9678579331710058E-3</v>
      </c>
      <c r="C888" s="12">
        <f>指数!C888/指数!C887-1</f>
        <v>-1.3515102469929929E-2</v>
      </c>
      <c r="D888" s="12">
        <f>指数!D888/指数!D887-1</f>
        <v>-1.4302496264681275E-2</v>
      </c>
      <c r="E888" s="12">
        <f>指数!E888/指数!E887-1</f>
        <v>6.3006756756756044E-3</v>
      </c>
      <c r="F888" s="12">
        <f>指数!F888/指数!F887-1</f>
        <v>-1.5284147608878862E-2</v>
      </c>
      <c r="G888" s="12">
        <f>指数!G888/指数!G887-1</f>
        <v>-1.5819644586767878E-2</v>
      </c>
    </row>
    <row r="889" spans="1:7" x14ac:dyDescent="0.15">
      <c r="A889" s="7">
        <v>40715</v>
      </c>
      <c r="B889" s="12">
        <f>指数!B889/指数!B888-1</f>
        <v>1.1885630804549852E-2</v>
      </c>
      <c r="C889" s="12">
        <f>指数!C889/指数!C888-1</f>
        <v>1.3945661700262901E-2</v>
      </c>
      <c r="D889" s="12">
        <f>指数!D889/指数!D888-1</f>
        <v>1.2625808670949867E-2</v>
      </c>
      <c r="E889" s="12">
        <f>指数!E889/指数!E888-1</f>
        <v>5.5562083494200554E-3</v>
      </c>
      <c r="F889" s="12">
        <f>指数!F889/指数!F888-1</f>
        <v>1.020756430923031E-2</v>
      </c>
      <c r="G889" s="12">
        <f>指数!G889/指数!G888-1</f>
        <v>9.5423258691229584E-3</v>
      </c>
    </row>
    <row r="890" spans="1:7" x14ac:dyDescent="0.15">
      <c r="A890" s="7">
        <v>40716</v>
      </c>
      <c r="B890" s="12">
        <f>指数!B890/指数!B889-1</f>
        <v>-1.6843871065330696E-4</v>
      </c>
      <c r="C890" s="12">
        <f>指数!C890/指数!C889-1</f>
        <v>-3.9645769658077645E-3</v>
      </c>
      <c r="D890" s="12">
        <f>指数!D890/指数!D889-1</f>
        <v>6.3119967388014508E-4</v>
      </c>
      <c r="E890" s="12">
        <f>指数!E890/指数!E889-1</f>
        <v>-9.8157051282051766E-3</v>
      </c>
      <c r="F890" s="12">
        <f>指数!F890/指数!F889-1</f>
        <v>5.6135682022540045E-4</v>
      </c>
      <c r="G890" s="12">
        <f>指数!G890/指数!G889-1</f>
        <v>8.7538148727306364E-5</v>
      </c>
    </row>
    <row r="891" spans="1:7" x14ac:dyDescent="0.15">
      <c r="A891" s="7">
        <v>40717</v>
      </c>
      <c r="B891" s="12">
        <f>指数!B891/指数!B890-1</f>
        <v>1.6863899222300915E-2</v>
      </c>
      <c r="C891" s="12">
        <f>指数!C891/指数!C890-1</f>
        <v>1.8911325968129278E-2</v>
      </c>
      <c r="D891" s="12">
        <f>指数!D891/指数!D890-1</f>
        <v>1.8039171021679401E-2</v>
      </c>
      <c r="E891" s="12">
        <f>指数!E891/指数!E890-1</f>
        <v>1.4549194146604716E-2</v>
      </c>
      <c r="F891" s="12">
        <f>指数!F891/指数!F890-1</f>
        <v>1.3252016893594343E-2</v>
      </c>
      <c r="G891" s="12">
        <f>指数!G891/指数!G890-1</f>
        <v>2.0215563716226237E-2</v>
      </c>
    </row>
    <row r="892" spans="1:7" x14ac:dyDescent="0.15">
      <c r="A892" s="7">
        <v>40718</v>
      </c>
      <c r="B892" s="12">
        <f>指数!B892/指数!B891-1</f>
        <v>2.3613501350743471E-2</v>
      </c>
      <c r="C892" s="12">
        <f>指数!C892/指数!C891-1</f>
        <v>2.4129331764684681E-2</v>
      </c>
      <c r="D892" s="12">
        <f>指数!D892/指数!D891-1</f>
        <v>2.3612407970774463E-2</v>
      </c>
      <c r="E892" s="12">
        <f>指数!E892/指数!E891-1</f>
        <v>6.0203725552102849E-2</v>
      </c>
      <c r="F892" s="12">
        <f>指数!F892/指数!F891-1</f>
        <v>2.6982824916688131E-2</v>
      </c>
      <c r="G892" s="12">
        <f>指数!G892/指数!G891-1</f>
        <v>2.3159089313709469E-2</v>
      </c>
    </row>
    <row r="893" spans="1:7" x14ac:dyDescent="0.15">
      <c r="A893" s="7">
        <v>40721</v>
      </c>
      <c r="B893" s="12">
        <f>指数!B893/指数!B892-1</f>
        <v>2.9793854274360321E-3</v>
      </c>
      <c r="C893" s="12">
        <f>指数!C893/指数!C892-1</f>
        <v>1.3086636594680012E-2</v>
      </c>
      <c r="D893" s="12">
        <f>指数!D893/指数!D892-1</f>
        <v>1.5612487467763225E-2</v>
      </c>
      <c r="E893" s="12">
        <f>指数!E893/指数!E892-1</f>
        <v>-3.6989436067834669E-3</v>
      </c>
      <c r="F893" s="12">
        <f>指数!F893/指数!F892-1</f>
        <v>3.7790857308312997E-3</v>
      </c>
      <c r="G893" s="12">
        <f>指数!G893/指数!G892-1</f>
        <v>7.3677249433508063E-3</v>
      </c>
    </row>
    <row r="894" spans="1:7" x14ac:dyDescent="0.15">
      <c r="A894" s="7">
        <v>40722</v>
      </c>
      <c r="B894" s="12">
        <f>指数!B894/指数!B893-1</f>
        <v>1.7256766859103934E-3</v>
      </c>
      <c r="C894" s="12">
        <f>指数!C894/指数!C893-1</f>
        <v>1.3769129567728911E-3</v>
      </c>
      <c r="D894" s="12">
        <f>指数!D894/指数!D893-1</f>
        <v>3.8886508926927466E-3</v>
      </c>
      <c r="E894" s="12">
        <f>指数!E894/指数!E893-1</f>
        <v>3.4452380203253696E-3</v>
      </c>
      <c r="F894" s="12">
        <f>指数!F894/指数!F893-1</f>
        <v>1.3925498582589846E-4</v>
      </c>
      <c r="G894" s="12">
        <f>指数!G894/指数!G893-1</f>
        <v>5.0057984778286713E-3</v>
      </c>
    </row>
    <row r="895" spans="1:7" x14ac:dyDescent="0.15">
      <c r="A895" s="7">
        <v>40723</v>
      </c>
      <c r="B895" s="12">
        <f>指数!B895/指数!B894-1</f>
        <v>-1.3663277148201813E-2</v>
      </c>
      <c r="C895" s="12">
        <f>指数!C895/指数!C894-1</f>
        <v>-1.3756754866126708E-2</v>
      </c>
      <c r="D895" s="12">
        <f>指数!D895/指数!D894-1</f>
        <v>-1.0433330584645906E-2</v>
      </c>
      <c r="E895" s="12">
        <f>指数!E895/指数!E894-1</f>
        <v>-1.4752684800501625E-2</v>
      </c>
      <c r="F895" s="12">
        <f>指数!F895/指数!F894-1</f>
        <v>-1.4192085450874692E-2</v>
      </c>
      <c r="G895" s="12">
        <f>指数!G895/指数!G894-1</f>
        <v>-6.6486833461023576E-3</v>
      </c>
    </row>
    <row r="896" spans="1:7" x14ac:dyDescent="0.15">
      <c r="A896" s="7">
        <v>40724</v>
      </c>
      <c r="B896" s="12">
        <f>指数!B896/指数!B895-1</f>
        <v>1.4639170447008132E-2</v>
      </c>
      <c r="C896" s="12">
        <f>指数!C896/指数!C895-1</f>
        <v>1.5023661491061713E-2</v>
      </c>
      <c r="D896" s="12">
        <f>指数!D896/指数!D895-1</f>
        <v>1.5016072280472414E-2</v>
      </c>
      <c r="E896" s="12">
        <f>指数!E896/指数!E895-1</f>
        <v>1.4894023295779935E-2</v>
      </c>
      <c r="F896" s="12">
        <f>指数!F896/指数!F895-1</f>
        <v>1.6303141583099645E-2</v>
      </c>
      <c r="G896" s="12">
        <f>指数!G896/指数!G895-1</f>
        <v>1.1868463391200734E-2</v>
      </c>
    </row>
    <row r="897" spans="1:7" x14ac:dyDescent="0.15">
      <c r="A897" s="7">
        <v>40725</v>
      </c>
      <c r="B897" s="12">
        <f>指数!B897/指数!B896-1</f>
        <v>1.8593405582620903E-3</v>
      </c>
      <c r="C897" s="12">
        <f>指数!C897/指数!C896-1</f>
        <v>5.5510303909087622E-3</v>
      </c>
      <c r="D897" s="12">
        <f>指数!D897/指数!D896-1</f>
        <v>5.5189880692161353E-3</v>
      </c>
      <c r="E897" s="12">
        <f>指数!E897/指数!E896-1</f>
        <v>-1.6462841015991714E-3</v>
      </c>
      <c r="F897" s="12">
        <f>指数!F897/指数!F896-1</f>
        <v>-2.4469415712045084E-3</v>
      </c>
      <c r="G897" s="12">
        <f>指数!G897/指数!G896-1</f>
        <v>4.1238735195630039E-3</v>
      </c>
    </row>
    <row r="898" spans="1:7" x14ac:dyDescent="0.15">
      <c r="A898" s="7">
        <v>40728</v>
      </c>
      <c r="B898" s="12">
        <f>指数!B898/指数!B897-1</f>
        <v>2.3683908517091679E-2</v>
      </c>
      <c r="C898" s="12">
        <f>指数!C898/指数!C897-1</f>
        <v>2.4896031272056085E-2</v>
      </c>
      <c r="D898" s="12">
        <f>指数!D898/指数!D897-1</f>
        <v>2.2967202540843834E-2</v>
      </c>
      <c r="E898" s="12">
        <f>指数!E898/指数!E897-1</f>
        <v>2.426383981154312E-2</v>
      </c>
      <c r="F898" s="12">
        <f>指数!F898/指数!F897-1</f>
        <v>2.3156187339227641E-2</v>
      </c>
      <c r="G898" s="12">
        <f>指数!G898/指数!G897-1</f>
        <v>2.0642860606603142E-2</v>
      </c>
    </row>
    <row r="899" spans="1:7" x14ac:dyDescent="0.15">
      <c r="A899" s="7">
        <v>40729</v>
      </c>
      <c r="B899" s="12">
        <f>指数!B899/指数!B898-1</f>
        <v>1.6656096451606039E-4</v>
      </c>
      <c r="C899" s="12">
        <f>指数!C899/指数!C898-1</f>
        <v>6.3631104867365451E-3</v>
      </c>
      <c r="D899" s="12">
        <f>指数!D899/指数!D898-1</f>
        <v>8.7735050921047275E-3</v>
      </c>
      <c r="E899" s="12">
        <f>指数!E899/指数!E898-1</f>
        <v>-2.6678932842686409E-3</v>
      </c>
      <c r="F899" s="12">
        <f>指数!F899/指数!F898-1</f>
        <v>1.1325782811459018E-2</v>
      </c>
      <c r="G899" s="12">
        <f>指数!G899/指数!G898-1</f>
        <v>7.9929244162459945E-3</v>
      </c>
    </row>
    <row r="900" spans="1:7" x14ac:dyDescent="0.15">
      <c r="A900" s="7">
        <v>40730</v>
      </c>
      <c r="B900" s="12">
        <f>指数!B900/指数!B899-1</f>
        <v>-2.815052041633348E-3</v>
      </c>
      <c r="C900" s="12">
        <f>指数!C900/指数!C899-1</f>
        <v>2.421348290949199E-3</v>
      </c>
      <c r="D900" s="12">
        <f>指数!D900/指数!D899-1</f>
        <v>5.204078605125062E-3</v>
      </c>
      <c r="E900" s="12">
        <f>指数!E900/指数!E899-1</f>
        <v>-1.2852442886572613E-2</v>
      </c>
      <c r="F900" s="12">
        <f>指数!F900/指数!F899-1</f>
        <v>-6.121192887298843E-3</v>
      </c>
      <c r="G900" s="12">
        <f>指数!G900/指数!G899-1</f>
        <v>4.5902162405184743E-3</v>
      </c>
    </row>
    <row r="901" spans="1:7" x14ac:dyDescent="0.15">
      <c r="A901" s="7">
        <v>40731</v>
      </c>
      <c r="B901" s="12">
        <f>指数!B901/指数!B900-1</f>
        <v>-3.8635582632936538E-3</v>
      </c>
      <c r="C901" s="12">
        <f>指数!C901/指数!C900-1</f>
        <v>1.1132302160077323E-4</v>
      </c>
      <c r="D901" s="12">
        <f>指数!D901/指数!D900-1</f>
        <v>-1.7512928082864532E-3</v>
      </c>
      <c r="E901" s="12">
        <f>指数!E901/指数!E900-1</f>
        <v>-9.8115558324249896E-3</v>
      </c>
      <c r="F901" s="12">
        <f>指数!F901/指数!F900-1</f>
        <v>-9.801976844885818E-3</v>
      </c>
      <c r="G901" s="12">
        <f>指数!G901/指数!G900-1</f>
        <v>4.3978056086910744E-3</v>
      </c>
    </row>
    <row r="902" spans="1:7" x14ac:dyDescent="0.15">
      <c r="A902" s="7">
        <v>40732</v>
      </c>
      <c r="B902" s="12">
        <f>指数!B902/指数!B901-1</f>
        <v>2.418044414639775E-3</v>
      </c>
      <c r="C902" s="12">
        <f>指数!C902/指数!C901-1</f>
        <v>-1.0164970754706903E-3</v>
      </c>
      <c r="D902" s="12">
        <f>指数!D902/指数!D901-1</f>
        <v>-3.0238160005993109E-3</v>
      </c>
      <c r="E902" s="12">
        <f>指数!E902/指数!E901-1</f>
        <v>3.2714690154136417E-3</v>
      </c>
      <c r="F902" s="12">
        <f>指数!F902/指数!F901-1</f>
        <v>1.2703562372047283E-3</v>
      </c>
      <c r="G902" s="12">
        <f>指数!G902/指数!G901-1</f>
        <v>-1.3367422656703765E-3</v>
      </c>
    </row>
    <row r="903" spans="1:7" x14ac:dyDescent="0.15">
      <c r="A903" s="7">
        <v>40735</v>
      </c>
      <c r="B903" s="12">
        <f>指数!B903/指数!B902-1</f>
        <v>1.2961616889342054E-3</v>
      </c>
      <c r="C903" s="12">
        <f>指数!C903/指数!C902-1</f>
        <v>9.0001072192171794E-3</v>
      </c>
      <c r="D903" s="12">
        <f>指数!D903/指数!D902-1</f>
        <v>1.0407851759290709E-2</v>
      </c>
      <c r="E903" s="12">
        <f>指数!E903/指数!E902-1</f>
        <v>-2.100708597228329E-3</v>
      </c>
      <c r="F903" s="12">
        <f>指数!F903/指数!F902-1</f>
        <v>3.2450579962621795E-3</v>
      </c>
      <c r="G903" s="12">
        <f>指数!G903/指数!G902-1</f>
        <v>1.1158027680976179E-2</v>
      </c>
    </row>
    <row r="904" spans="1:7" x14ac:dyDescent="0.15">
      <c r="A904" s="7">
        <v>40736</v>
      </c>
      <c r="B904" s="12">
        <f>指数!B904/指数!B903-1</f>
        <v>-1.80842281760627E-2</v>
      </c>
      <c r="C904" s="12">
        <f>指数!C904/指数!C903-1</f>
        <v>-1.4230886232086459E-2</v>
      </c>
      <c r="D904" s="12">
        <f>指数!D904/指数!D903-1</f>
        <v>-1.5709265100697367E-2</v>
      </c>
      <c r="E904" s="12">
        <f>指数!E904/指数!E903-1</f>
        <v>-2.8152197819461433E-2</v>
      </c>
      <c r="F904" s="12">
        <f>指数!F904/指数!F903-1</f>
        <v>-8.9546285847699192E-3</v>
      </c>
      <c r="G904" s="12">
        <f>指数!G904/指数!G903-1</f>
        <v>-1.183556184223411E-2</v>
      </c>
    </row>
    <row r="905" spans="1:7" x14ac:dyDescent="0.15">
      <c r="A905" s="7">
        <v>40737</v>
      </c>
      <c r="B905" s="12">
        <f>指数!B905/指数!B904-1</f>
        <v>1.6140481728281308E-2</v>
      </c>
      <c r="C905" s="12">
        <f>指数!C905/指数!C904-1</f>
        <v>1.9931855459172532E-2</v>
      </c>
      <c r="D905" s="12">
        <f>指数!D905/指数!D904-1</f>
        <v>2.0276019466887174E-2</v>
      </c>
      <c r="E905" s="12">
        <f>指数!E905/指数!E904-1</f>
        <v>1.5987197310141976E-2</v>
      </c>
      <c r="F905" s="12">
        <f>指数!F905/指数!F904-1</f>
        <v>1.4606063283125081E-2</v>
      </c>
      <c r="G905" s="12">
        <f>指数!G905/指数!G904-1</f>
        <v>1.7676090193614158E-2</v>
      </c>
    </row>
    <row r="906" spans="1:7" x14ac:dyDescent="0.15">
      <c r="A906" s="7">
        <v>40738</v>
      </c>
      <c r="B906" s="12">
        <f>指数!B906/指数!B905-1</f>
        <v>3.058350100603624E-3</v>
      </c>
      <c r="C906" s="12">
        <f>指数!C906/指数!C905-1</f>
        <v>8.4448607582345847E-3</v>
      </c>
      <c r="D906" s="12">
        <f>指数!D906/指数!D905-1</f>
        <v>1.0718871722326551E-2</v>
      </c>
      <c r="E906" s="12">
        <f>指数!E906/指数!E905-1</f>
        <v>-6.4119902626846859E-3</v>
      </c>
      <c r="F906" s="12">
        <f>指数!F906/指数!F905-1</f>
        <v>3.5699255539916042E-3</v>
      </c>
      <c r="G906" s="12">
        <f>指数!G906/指数!G905-1</f>
        <v>8.0484784147203392E-3</v>
      </c>
    </row>
    <row r="907" spans="1:7" x14ac:dyDescent="0.15">
      <c r="A907" s="7">
        <v>40739</v>
      </c>
      <c r="B907" s="12">
        <f>指数!B907/指数!B906-1</f>
        <v>4.2172831581481773E-3</v>
      </c>
      <c r="C907" s="12">
        <f>指数!C907/指数!C906-1</f>
        <v>6.138297675584603E-3</v>
      </c>
      <c r="D907" s="12">
        <f>指数!D907/指数!D906-1</f>
        <v>8.1008968436964146E-3</v>
      </c>
      <c r="E907" s="12">
        <f>指数!E907/指数!E906-1</f>
        <v>6.0370228029720252E-3</v>
      </c>
      <c r="F907" s="12">
        <f>指数!F907/指数!F906-1</f>
        <v>1.870676981659547E-2</v>
      </c>
      <c r="G907" s="12">
        <f>指数!G907/指数!G906-1</f>
        <v>3.2135203396583378E-2</v>
      </c>
    </row>
    <row r="908" spans="1:7" x14ac:dyDescent="0.15">
      <c r="A908" s="7">
        <v>40742</v>
      </c>
      <c r="B908" s="12">
        <f>指数!B908/指数!B907-1</f>
        <v>-2.0102975815704527E-3</v>
      </c>
      <c r="C908" s="12">
        <f>指数!C908/指数!C907-1</f>
        <v>-1.5931242391808986E-4</v>
      </c>
      <c r="D908" s="12">
        <f>指数!D908/指数!D907-1</f>
        <v>1.1646363618977862E-3</v>
      </c>
      <c r="E908" s="12">
        <f>指数!E908/指数!E907-1</f>
        <v>-6.3987266215678185E-3</v>
      </c>
      <c r="F908" s="12">
        <f>指数!F908/指数!F907-1</f>
        <v>-6.2551455906429965E-3</v>
      </c>
      <c r="G908" s="12">
        <f>指数!G908/指数!G907-1</f>
        <v>-1.0067034204108705E-3</v>
      </c>
    </row>
    <row r="909" spans="1:7" x14ac:dyDescent="0.15">
      <c r="A909" s="7">
        <v>40743</v>
      </c>
      <c r="B909" s="12">
        <f>指数!B909/指数!B908-1</f>
        <v>-8.7971562159737671E-3</v>
      </c>
      <c r="C909" s="12">
        <f>指数!C909/指数!C908-1</f>
        <v>-1.0530594902007251E-2</v>
      </c>
      <c r="D909" s="12">
        <f>指数!D909/指数!D908-1</f>
        <v>-1.1269887052809957E-2</v>
      </c>
      <c r="E909" s="12">
        <f>指数!E909/指数!E908-1</f>
        <v>-1.2527433798439791E-2</v>
      </c>
      <c r="F909" s="12">
        <f>指数!F909/指数!F908-1</f>
        <v>-1.0613072791680889E-2</v>
      </c>
      <c r="G909" s="12">
        <f>指数!G909/指数!G908-1</f>
        <v>-1.2186237160959124E-2</v>
      </c>
    </row>
    <row r="910" spans="1:7" x14ac:dyDescent="0.15">
      <c r="A910" s="7">
        <v>40744</v>
      </c>
      <c r="B910" s="12">
        <f>指数!B910/指数!B909-1</f>
        <v>-1.1501940144679201E-3</v>
      </c>
      <c r="C910" s="12">
        <f>指数!C910/指数!C909-1</f>
        <v>1.1045252502730474E-3</v>
      </c>
      <c r="D910" s="12">
        <f>指数!D910/指数!D909-1</f>
        <v>1.5320148603510386E-3</v>
      </c>
      <c r="E910" s="12">
        <f>指数!E910/指数!E909-1</f>
        <v>5.7429308414855829E-3</v>
      </c>
      <c r="F910" s="12">
        <f>指数!F910/指数!F909-1</f>
        <v>-1.0914603335017592E-2</v>
      </c>
      <c r="G910" s="12">
        <f>指数!G910/指数!G909-1</f>
        <v>7.4443354982811627E-4</v>
      </c>
    </row>
    <row r="911" spans="1:7" x14ac:dyDescent="0.15">
      <c r="A911" s="7">
        <v>40745</v>
      </c>
      <c r="B911" s="12">
        <f>指数!B911/指数!B910-1</f>
        <v>-1.0489815854080708E-2</v>
      </c>
      <c r="C911" s="12">
        <f>指数!C911/指数!C910-1</f>
        <v>-1.3336605445179117E-2</v>
      </c>
      <c r="D911" s="12">
        <f>指数!D911/指数!D910-1</f>
        <v>-1.402552410052238E-2</v>
      </c>
      <c r="E911" s="12">
        <f>指数!E911/指数!E910-1</f>
        <v>-8.21033954351158E-3</v>
      </c>
      <c r="F911" s="12">
        <f>指数!F911/指数!F910-1</f>
        <v>-1.8260374549329272E-2</v>
      </c>
      <c r="G911" s="12">
        <f>指数!G911/指数!G910-1</f>
        <v>-7.3354811714040347E-3</v>
      </c>
    </row>
    <row r="912" spans="1:7" x14ac:dyDescent="0.15">
      <c r="A912" s="7">
        <v>40746</v>
      </c>
      <c r="B912" s="12">
        <f>指数!B912/指数!B911-1</f>
        <v>2.8929699196504899E-3</v>
      </c>
      <c r="C912" s="12">
        <f>指数!C912/指数!C911-1</f>
        <v>3.4591661632934478E-3</v>
      </c>
      <c r="D912" s="12">
        <f>指数!D912/指数!D911-1</f>
        <v>6.221375315226263E-3</v>
      </c>
      <c r="E912" s="12">
        <f>指数!E912/指数!E911-1</f>
        <v>9.6282080473601983E-3</v>
      </c>
      <c r="F912" s="12">
        <f>指数!F912/指数!F911-1</f>
        <v>1.1448452228730588E-3</v>
      </c>
      <c r="G912" s="12">
        <f>指数!G912/指数!G911-1</f>
        <v>7.3307093580166072E-3</v>
      </c>
    </row>
    <row r="913" spans="1:7" x14ac:dyDescent="0.15">
      <c r="A913" s="7">
        <v>40749</v>
      </c>
      <c r="B913" s="12">
        <f>指数!B913/指数!B912-1</f>
        <v>-3.2496846469512564E-2</v>
      </c>
      <c r="C913" s="12">
        <f>指数!C913/指数!C912-1</f>
        <v>-3.8994446920811332E-2</v>
      </c>
      <c r="D913" s="12">
        <f>指数!D913/指数!D912-1</f>
        <v>-4.3309528485128923E-2</v>
      </c>
      <c r="E913" s="12">
        <f>指数!E913/指数!E912-1</f>
        <v>-4.5507265053642221E-2</v>
      </c>
      <c r="F913" s="12">
        <f>指数!F913/指数!F912-1</f>
        <v>-3.6900076730774001E-2</v>
      </c>
      <c r="G913" s="12">
        <f>指数!G913/指数!G912-1</f>
        <v>-3.4389233776185857E-2</v>
      </c>
    </row>
    <row r="914" spans="1:7" x14ac:dyDescent="0.15">
      <c r="A914" s="7">
        <v>40750</v>
      </c>
      <c r="B914" s="12">
        <f>指数!B914/指数!B913-1</f>
        <v>3.1937580222956008E-3</v>
      </c>
      <c r="C914" s="12">
        <f>指数!C914/指数!C913-1</f>
        <v>4.2568594174345886E-3</v>
      </c>
      <c r="D914" s="12">
        <f>指数!D914/指数!D913-1</f>
        <v>6.3124179446638617E-3</v>
      </c>
      <c r="E914" s="12">
        <f>指数!E914/指数!E913-1</f>
        <v>2.7002852176272185E-4</v>
      </c>
      <c r="F914" s="12">
        <f>指数!F914/指数!F913-1</f>
        <v>6.759153126943529E-3</v>
      </c>
      <c r="G914" s="12">
        <f>指数!G914/指数!G913-1</f>
        <v>4.6599552373223219E-3</v>
      </c>
    </row>
    <row r="915" spans="1:7" x14ac:dyDescent="0.15">
      <c r="A915" s="7">
        <v>40751</v>
      </c>
      <c r="B915" s="12">
        <f>指数!B915/指数!B914-1</f>
        <v>7.4821090950611957E-3</v>
      </c>
      <c r="C915" s="12">
        <f>指数!C915/指数!C914-1</f>
        <v>1.6620731778381748E-2</v>
      </c>
      <c r="D915" s="12">
        <f>指数!D915/指数!D914-1</f>
        <v>1.7457265647720321E-2</v>
      </c>
      <c r="E915" s="12">
        <f>指数!E915/指数!E914-1</f>
        <v>2.2608783681181688E-3</v>
      </c>
      <c r="F915" s="12">
        <f>指数!F915/指数!F914-1</f>
        <v>7.494919996323901E-3</v>
      </c>
      <c r="G915" s="12">
        <f>指数!G915/指数!G914-1</f>
        <v>1.8253370918153822E-2</v>
      </c>
    </row>
    <row r="916" spans="1:7" x14ac:dyDescent="0.15">
      <c r="A916" s="7">
        <v>40752</v>
      </c>
      <c r="B916" s="12">
        <f>指数!B916/指数!B915-1</f>
        <v>-6.3498941684305699E-3</v>
      </c>
      <c r="C916" s="12">
        <f>指数!C916/指数!C915-1</f>
        <v>-6.2585184210192102E-3</v>
      </c>
      <c r="D916" s="12">
        <f>指数!D916/指数!D915-1</f>
        <v>-4.8233808922659716E-3</v>
      </c>
      <c r="E916" s="12">
        <f>指数!E916/指数!E915-1</f>
        <v>-1.4780398296382335E-2</v>
      </c>
      <c r="F916" s="12">
        <f>指数!F916/指数!F915-1</f>
        <v>2.6249911317868246E-3</v>
      </c>
      <c r="G916" s="12">
        <f>指数!G916/指数!G915-1</f>
        <v>-2.716031734686708E-3</v>
      </c>
    </row>
    <row r="917" spans="1:7" x14ac:dyDescent="0.15">
      <c r="A917" s="7">
        <v>40753</v>
      </c>
      <c r="B917" s="12">
        <f>指数!B917/指数!B916-1</f>
        <v>-2.9922844682992444E-3</v>
      </c>
      <c r="C917" s="12">
        <f>指数!C917/指数!C916-1</f>
        <v>-1.1232882565318625E-2</v>
      </c>
      <c r="D917" s="12">
        <f>指数!D917/指数!D916-1</f>
        <v>-1.002062365617129E-2</v>
      </c>
      <c r="E917" s="12">
        <f>指数!E917/指数!E916-1</f>
        <v>1.9307988039299451E-2</v>
      </c>
      <c r="F917" s="12">
        <f>指数!F917/指数!F916-1</f>
        <v>-8.9107009279663085E-3</v>
      </c>
      <c r="G917" s="12">
        <f>指数!G917/指数!G916-1</f>
        <v>-1.5155408488077504E-2</v>
      </c>
    </row>
    <row r="918" spans="1:7" x14ac:dyDescent="0.15">
      <c r="A918" s="7">
        <v>40756</v>
      </c>
      <c r="B918" s="12">
        <f>指数!B918/指数!B917-1</f>
        <v>1.8976608974186071E-3</v>
      </c>
      <c r="C918" s="12">
        <f>指数!C918/指数!C917-1</f>
        <v>3.4872264666230279E-3</v>
      </c>
      <c r="D918" s="12">
        <f>指数!D918/指数!D917-1</f>
        <v>6.4411232577537003E-3</v>
      </c>
      <c r="E918" s="12">
        <f>指数!E918/指数!E917-1</f>
        <v>2.3468275919880099E-4</v>
      </c>
      <c r="F918" s="12">
        <f>指数!F918/指数!F917-1</f>
        <v>1.5299175374439145E-4</v>
      </c>
      <c r="G918" s="12">
        <f>指数!G918/指数!G917-1</f>
        <v>6.62048302902285E-4</v>
      </c>
    </row>
    <row r="919" spans="1:7" x14ac:dyDescent="0.15">
      <c r="A919" s="7">
        <v>40757</v>
      </c>
      <c r="B919" s="12">
        <f>指数!B919/指数!B918-1</f>
        <v>-7.1665569630454673E-3</v>
      </c>
      <c r="C919" s="12">
        <f>指数!C919/指数!C918-1</f>
        <v>-7.2516503533242016E-3</v>
      </c>
      <c r="D919" s="12">
        <f>指数!D919/指数!D918-1</f>
        <v>-4.8044296841688316E-3</v>
      </c>
      <c r="E919" s="12">
        <f>指数!E919/指数!E918-1</f>
        <v>-1.4731267492332778E-2</v>
      </c>
      <c r="F919" s="12">
        <f>指数!F919/指数!F918-1</f>
        <v>-1.4501399660410308E-2</v>
      </c>
      <c r="G919" s="12">
        <f>指数!G919/指数!G918-1</f>
        <v>-9.2607702349869481E-3</v>
      </c>
    </row>
    <row r="920" spans="1:7" x14ac:dyDescent="0.15">
      <c r="A920" s="7">
        <v>40758</v>
      </c>
      <c r="B920" s="12">
        <f>指数!B920/指数!B919-1</f>
        <v>-5.1075978054249127E-4</v>
      </c>
      <c r="C920" s="12">
        <f>指数!C920/指数!C919-1</f>
        <v>3.1209469981219318E-3</v>
      </c>
      <c r="D920" s="12">
        <f>指数!D920/指数!D919-1</f>
        <v>4.749174778080123E-3</v>
      </c>
      <c r="E920" s="12">
        <f>指数!E920/指数!E919-1</f>
        <v>-2.7215512842320155E-3</v>
      </c>
      <c r="F920" s="12">
        <f>指数!F920/指数!F919-1</f>
        <v>4.2633553227267029E-3</v>
      </c>
      <c r="G920" s="12">
        <f>指数!G920/指数!G919-1</f>
        <v>7.2150459668240963E-4</v>
      </c>
    </row>
    <row r="921" spans="1:7" x14ac:dyDescent="0.15">
      <c r="A921" s="7">
        <v>40759</v>
      </c>
      <c r="B921" s="12">
        <f>指数!B921/指数!B920-1</f>
        <v>1.8410285393266612E-3</v>
      </c>
      <c r="C921" s="12">
        <f>指数!C921/指数!C920-1</f>
        <v>5.2452126084014949E-3</v>
      </c>
      <c r="D921" s="12">
        <f>指数!D921/指数!D920-1</f>
        <v>4.3083083083084173E-3</v>
      </c>
      <c r="E921" s="12">
        <f>指数!E921/指数!E920-1</f>
        <v>6.6518847006658E-4</v>
      </c>
      <c r="F921" s="12">
        <f>指数!F921/指数!F920-1</f>
        <v>-1.6537952282082991E-3</v>
      </c>
      <c r="G921" s="12">
        <f>指数!G921/指数!G920-1</f>
        <v>4.7051835737210723E-4</v>
      </c>
    </row>
    <row r="922" spans="1:7" x14ac:dyDescent="0.15">
      <c r="A922" s="7">
        <v>40760</v>
      </c>
      <c r="B922" s="12">
        <f>指数!B922/指数!B921-1</f>
        <v>-2.1244396701696755E-2</v>
      </c>
      <c r="C922" s="12">
        <f>指数!C922/指数!C921-1</f>
        <v>-1.9445394381676806E-2</v>
      </c>
      <c r="D922" s="12">
        <f>指数!D922/指数!D921-1</f>
        <v>-2.394887292385961E-2</v>
      </c>
      <c r="E922" s="12">
        <f>指数!E922/指数!E921-1</f>
        <v>-2.534558284613686E-2</v>
      </c>
      <c r="F922" s="12">
        <f>指数!F922/指数!F921-1</f>
        <v>-2.922932427829783E-2</v>
      </c>
      <c r="G922" s="12">
        <f>指数!G922/指数!G921-1</f>
        <v>-1.0425216506533275E-2</v>
      </c>
    </row>
    <row r="923" spans="1:7" x14ac:dyDescent="0.15">
      <c r="A923" s="7">
        <v>40763</v>
      </c>
      <c r="B923" s="12">
        <f>指数!B923/指数!B922-1</f>
        <v>-3.5728337624507334E-2</v>
      </c>
      <c r="C923" s="12">
        <f>指数!C923/指数!C922-1</f>
        <v>-5.006558427030372E-2</v>
      </c>
      <c r="D923" s="12">
        <f>指数!D923/指数!D922-1</f>
        <v>-5.4995731540444126E-2</v>
      </c>
      <c r="E923" s="12">
        <f>指数!E923/指数!E922-1</f>
        <v>-4.8686649644993252E-2</v>
      </c>
      <c r="F923" s="12">
        <f>指数!F923/指数!F922-1</f>
        <v>-5.2999776731131099E-2</v>
      </c>
      <c r="G923" s="12">
        <f>指数!G923/指数!G922-1</f>
        <v>-3.4809022915081811E-2</v>
      </c>
    </row>
    <row r="924" spans="1:7" x14ac:dyDescent="0.15">
      <c r="A924" s="7">
        <v>40764</v>
      </c>
      <c r="B924" s="12">
        <f>指数!B924/指数!B923-1</f>
        <v>1.5354880274884852E-3</v>
      </c>
      <c r="C924" s="12">
        <f>指数!C924/指数!C923-1</f>
        <v>-3.1541735072517785E-3</v>
      </c>
      <c r="D924" s="12">
        <f>指数!D924/指数!D923-1</f>
        <v>-1.6122409284432537E-3</v>
      </c>
      <c r="E924" s="12">
        <f>指数!E924/指数!E923-1</f>
        <v>-1.1360711790874833E-2</v>
      </c>
      <c r="F924" s="12">
        <f>指数!F924/指数!F923-1</f>
        <v>-5.0857733069875621E-3</v>
      </c>
      <c r="G924" s="12">
        <f>指数!G924/指数!G923-1</f>
        <v>-1.1495371895874351E-3</v>
      </c>
    </row>
    <row r="925" spans="1:7" x14ac:dyDescent="0.15">
      <c r="A925" s="7">
        <v>40765</v>
      </c>
      <c r="B925" s="12">
        <f>指数!B925/指数!B924-1</f>
        <v>9.2667045482972554E-3</v>
      </c>
      <c r="C925" s="12">
        <f>指数!C925/指数!C924-1</f>
        <v>1.4266488461030624E-2</v>
      </c>
      <c r="D925" s="12">
        <f>指数!D925/指数!D924-1</f>
        <v>1.6012070204604489E-2</v>
      </c>
      <c r="E925" s="12">
        <f>指数!E925/指数!E924-1</f>
        <v>5.3365563406471139E-3</v>
      </c>
      <c r="F925" s="12">
        <f>指数!F925/指数!F924-1</f>
        <v>1.5419943804376057E-2</v>
      </c>
      <c r="G925" s="12">
        <f>指数!G925/指数!G924-1</f>
        <v>9.5067795784176123E-3</v>
      </c>
    </row>
    <row r="926" spans="1:7" x14ac:dyDescent="0.15">
      <c r="A926" s="7">
        <v>40766</v>
      </c>
      <c r="B926" s="12">
        <f>指数!B926/指数!B925-1</f>
        <v>1.5155163378326675E-2</v>
      </c>
      <c r="C926" s="12">
        <f>指数!C926/指数!C925-1</f>
        <v>1.7285952451641107E-2</v>
      </c>
      <c r="D926" s="12">
        <f>指数!D926/指数!D925-1</f>
        <v>1.855288360132179E-2</v>
      </c>
      <c r="E926" s="12">
        <f>指数!E926/指数!E925-1</f>
        <v>2.6115745279005731E-2</v>
      </c>
      <c r="F926" s="12">
        <f>指数!F926/指数!F925-1</f>
        <v>5.6175717198880815E-3</v>
      </c>
      <c r="G926" s="12">
        <f>指数!G926/指数!G925-1</f>
        <v>2.9898660566743507E-2</v>
      </c>
    </row>
    <row r="927" spans="1:7" x14ac:dyDescent="0.15">
      <c r="A927" s="7">
        <v>40767</v>
      </c>
      <c r="B927" s="12">
        <f>指数!B927/指数!B926-1</f>
        <v>2.9474139494649609E-3</v>
      </c>
      <c r="C927" s="12">
        <f>指数!C927/指数!C926-1</f>
        <v>1.1561627967016763E-2</v>
      </c>
      <c r="D927" s="12">
        <f>指数!D927/指数!D926-1</f>
        <v>1.2180250131257342E-2</v>
      </c>
      <c r="E927" s="12">
        <f>指数!E927/指数!E926-1</f>
        <v>-5.8039979091185634E-3</v>
      </c>
      <c r="F927" s="12">
        <f>指数!F927/指数!F926-1</f>
        <v>5.8016819352200155E-3</v>
      </c>
      <c r="G927" s="12">
        <f>指数!G927/指数!G926-1</f>
        <v>9.901043647881913E-3</v>
      </c>
    </row>
    <row r="928" spans="1:7" x14ac:dyDescent="0.15">
      <c r="A928" s="7">
        <v>40770</v>
      </c>
      <c r="B928" s="12">
        <f>指数!B928/指数!B927-1</f>
        <v>1.4784184296281921E-2</v>
      </c>
      <c r="C928" s="12">
        <f>指数!C928/指数!C927-1</f>
        <v>1.4609766328072871E-2</v>
      </c>
      <c r="D928" s="12">
        <f>指数!D928/指数!D927-1</f>
        <v>1.6526414985162052E-2</v>
      </c>
      <c r="E928" s="12">
        <f>指数!E928/指数!E927-1</f>
        <v>1.454031219972074E-2</v>
      </c>
      <c r="F928" s="12">
        <f>指数!F928/指数!F927-1</f>
        <v>1.3602004043245186E-2</v>
      </c>
      <c r="G928" s="12">
        <f>指数!G928/指数!G927-1</f>
        <v>9.188101702842344E-3</v>
      </c>
    </row>
    <row r="929" spans="1:7" x14ac:dyDescent="0.15">
      <c r="A929" s="7">
        <v>40771</v>
      </c>
      <c r="B929" s="12">
        <f>指数!B929/指数!B928-1</f>
        <v>-6.9571058439690248E-3</v>
      </c>
      <c r="C929" s="12">
        <f>指数!C929/指数!C928-1</f>
        <v>-8.3994645341360918E-3</v>
      </c>
      <c r="D929" s="12">
        <f>指数!D929/指数!D928-1</f>
        <v>-6.1416295139756771E-3</v>
      </c>
      <c r="E929" s="12">
        <f>指数!E929/指数!E928-1</f>
        <v>-1.1633517396665405E-2</v>
      </c>
      <c r="F929" s="12">
        <f>指数!F929/指数!F928-1</f>
        <v>-4.7586012530621558E-3</v>
      </c>
      <c r="G929" s="12">
        <f>指数!G929/指数!G928-1</f>
        <v>-1.1312017094500915E-2</v>
      </c>
    </row>
    <row r="930" spans="1:7" x14ac:dyDescent="0.15">
      <c r="A930" s="7">
        <v>40772</v>
      </c>
      <c r="B930" s="12">
        <f>指数!B930/指数!B929-1</f>
        <v>-3.9929872514303799E-3</v>
      </c>
      <c r="C930" s="12">
        <f>指数!C930/指数!C929-1</f>
        <v>-4.3764834602455505E-3</v>
      </c>
      <c r="D930" s="12">
        <f>指数!D930/指数!D929-1</f>
        <v>-1.3991506909840634E-3</v>
      </c>
      <c r="E930" s="12">
        <f>指数!E930/指数!E929-1</f>
        <v>1.3072249945758063E-2</v>
      </c>
      <c r="F930" s="12">
        <f>指数!F930/指数!F929-1</f>
        <v>-1.079344333714527E-2</v>
      </c>
      <c r="G930" s="12">
        <f>指数!G930/指数!G929-1</f>
        <v>-5.1168923645589226E-3</v>
      </c>
    </row>
    <row r="931" spans="1:7" x14ac:dyDescent="0.15">
      <c r="A931" s="7">
        <v>40773</v>
      </c>
      <c r="B931" s="12">
        <f>指数!B931/指数!B930-1</f>
        <v>-1.7934795790728431E-2</v>
      </c>
      <c r="C931" s="12">
        <f>指数!C931/指数!C930-1</f>
        <v>-1.7144199154532469E-2</v>
      </c>
      <c r="D931" s="12">
        <f>指数!D931/指数!D930-1</f>
        <v>-1.8974403093915404E-2</v>
      </c>
      <c r="E931" s="12">
        <f>指数!E931/指数!E930-1</f>
        <v>-1.8186361121521943E-2</v>
      </c>
      <c r="F931" s="12">
        <f>指数!F931/指数!F930-1</f>
        <v>-1.7704571478904252E-2</v>
      </c>
      <c r="G931" s="12">
        <f>指数!G931/指数!G930-1</f>
        <v>-1.8055183402179154E-2</v>
      </c>
    </row>
    <row r="932" spans="1:7" x14ac:dyDescent="0.15">
      <c r="A932" s="7">
        <v>40774</v>
      </c>
      <c r="B932" s="12">
        <f>指数!B932/指数!B931-1</f>
        <v>-9.3816706359707291E-3</v>
      </c>
      <c r="C932" s="12">
        <f>指数!C932/指数!C931-1</f>
        <v>-9.2603863754198157E-3</v>
      </c>
      <c r="D932" s="12">
        <f>指数!D932/指数!D931-1</f>
        <v>-9.7907588099082066E-3</v>
      </c>
      <c r="E932" s="12">
        <f>指数!E932/指数!E931-1</f>
        <v>-1.49785501345161E-2</v>
      </c>
      <c r="F932" s="12">
        <f>指数!F932/指数!F931-1</f>
        <v>-1.2800394548063032E-2</v>
      </c>
      <c r="G932" s="12">
        <f>指数!G932/指数!G931-1</f>
        <v>-2.4119421353654413E-3</v>
      </c>
    </row>
    <row r="933" spans="1:7" x14ac:dyDescent="0.15">
      <c r="A933" s="7">
        <v>40777</v>
      </c>
      <c r="B933" s="12">
        <f>指数!B933/指数!B932-1</f>
        <v>-1.0638752555508835E-2</v>
      </c>
      <c r="C933" s="12">
        <f>指数!C933/指数!C932-1</f>
        <v>-7.0670895695583713E-3</v>
      </c>
      <c r="D933" s="12">
        <f>指数!D933/指数!D932-1</f>
        <v>-5.6132863239932718E-3</v>
      </c>
      <c r="E933" s="12">
        <f>指数!E933/指数!E932-1</f>
        <v>-6.2744519081715522E-3</v>
      </c>
      <c r="F933" s="12">
        <f>指数!F933/指数!F932-1</f>
        <v>-1.2614392442718669E-2</v>
      </c>
      <c r="G933" s="12">
        <f>指数!G933/指数!G932-1</f>
        <v>-1.673532629847474E-2</v>
      </c>
    </row>
    <row r="934" spans="1:7" x14ac:dyDescent="0.15">
      <c r="A934" s="7">
        <v>40778</v>
      </c>
      <c r="B934" s="12">
        <f>指数!B934/指数!B933-1</f>
        <v>1.5555531555661251E-2</v>
      </c>
      <c r="C934" s="12">
        <f>指数!C934/指数!C933-1</f>
        <v>1.6260460682499422E-2</v>
      </c>
      <c r="D934" s="12">
        <f>指数!D934/指数!D933-1</f>
        <v>1.7702568017473608E-2</v>
      </c>
      <c r="E934" s="12">
        <f>指数!E934/指数!E933-1</f>
        <v>2.4494874461446825E-2</v>
      </c>
      <c r="F934" s="12">
        <f>指数!F934/指数!F933-1</f>
        <v>2.0180996515759553E-2</v>
      </c>
      <c r="G934" s="12">
        <f>指数!G934/指数!G933-1</f>
        <v>1.0242718446601851E-2</v>
      </c>
    </row>
    <row r="935" spans="1:7" x14ac:dyDescent="0.15">
      <c r="A935" s="7">
        <v>40779</v>
      </c>
      <c r="B935" s="12">
        <f>指数!B935/指数!B934-1</f>
        <v>-3.8922367954625781E-3</v>
      </c>
      <c r="C935" s="12">
        <f>指数!C935/指数!C934-1</f>
        <v>-1.5648534810098758E-3</v>
      </c>
      <c r="D935" s="12">
        <f>指数!D935/指数!D934-1</f>
        <v>-2.8754912297523916E-4</v>
      </c>
      <c r="E935" s="12">
        <f>指数!E935/指数!E934-1</f>
        <v>-5.4742871644279933E-3</v>
      </c>
      <c r="F935" s="12">
        <f>指数!F935/指数!F934-1</f>
        <v>-9.0962375166256937E-3</v>
      </c>
      <c r="G935" s="12">
        <f>指数!G935/指数!G934-1</f>
        <v>3.4560125377480766E-4</v>
      </c>
    </row>
    <row r="936" spans="1:7" x14ac:dyDescent="0.15">
      <c r="A936" s="7">
        <v>40780</v>
      </c>
      <c r="B936" s="12">
        <f>指数!B936/指数!B935-1</f>
        <v>3.3387662721261924E-2</v>
      </c>
      <c r="C936" s="12">
        <f>指数!C936/指数!C935-1</f>
        <v>2.0819877235217943E-2</v>
      </c>
      <c r="D936" s="12">
        <f>指数!D936/指数!D935-1</f>
        <v>1.7053649589395148E-2</v>
      </c>
      <c r="E936" s="12">
        <f>指数!E936/指数!E935-1</f>
        <v>5.2820559555271984E-2</v>
      </c>
      <c r="F936" s="12">
        <f>指数!F936/指数!F935-1</f>
        <v>3.2595465868890061E-2</v>
      </c>
      <c r="G936" s="12">
        <f>指数!G936/指数!G935-1</f>
        <v>1.5426596190831532E-2</v>
      </c>
    </row>
    <row r="937" spans="1:7" x14ac:dyDescent="0.15">
      <c r="A937" s="7">
        <v>40781</v>
      </c>
      <c r="B937" s="12">
        <f>指数!B937/指数!B936-1</f>
        <v>-9.0225356768980358E-4</v>
      </c>
      <c r="C937" s="12">
        <f>指数!C937/指数!C936-1</f>
        <v>2.2676138286834568E-3</v>
      </c>
      <c r="D937" s="12">
        <f>指数!D937/指数!D936-1</f>
        <v>5.2155700648821579E-3</v>
      </c>
      <c r="E937" s="12">
        <f>指数!E937/指数!E936-1</f>
        <v>-6.5959178020531528E-3</v>
      </c>
      <c r="F937" s="12">
        <f>指数!F937/指数!F936-1</f>
        <v>-1.6358859396430336E-3</v>
      </c>
      <c r="G937" s="12">
        <f>指数!G937/指数!G936-1</f>
        <v>2.5453811066860066E-3</v>
      </c>
    </row>
    <row r="938" spans="1:7" x14ac:dyDescent="0.15">
      <c r="A938" s="7">
        <v>40784</v>
      </c>
      <c r="B938" s="12">
        <f>指数!B938/指数!B937-1</f>
        <v>-1.6686083785441896E-2</v>
      </c>
      <c r="C938" s="12">
        <f>指数!C938/指数!C937-1</f>
        <v>-8.8865932959858451E-3</v>
      </c>
      <c r="D938" s="12">
        <f>指数!D938/指数!D937-1</f>
        <v>-5.7797340302991884E-3</v>
      </c>
      <c r="E938" s="12">
        <f>指数!E938/指数!E937-1</f>
        <v>-3.1978669269108861E-2</v>
      </c>
      <c r="F938" s="12">
        <f>指数!F938/指数!F937-1</f>
        <v>-1.8796619146400628E-2</v>
      </c>
      <c r="G938" s="12">
        <f>指数!G938/指数!G937-1</f>
        <v>5.0814668016929687E-5</v>
      </c>
    </row>
    <row r="939" spans="1:7" x14ac:dyDescent="0.15">
      <c r="A939" s="7">
        <v>40785</v>
      </c>
      <c r="B939" s="12">
        <f>指数!B939/指数!B938-1</f>
        <v>-3.8803846032509082E-3</v>
      </c>
      <c r="C939" s="12">
        <f>指数!C939/指数!C938-1</f>
        <v>-8.5587150569245152E-3</v>
      </c>
      <c r="D939" s="12">
        <f>指数!D939/指数!D938-1</f>
        <v>-1.0621893403763183E-2</v>
      </c>
      <c r="E939" s="12">
        <f>指数!E939/指数!E938-1</f>
        <v>-5.9769204457487124E-3</v>
      </c>
      <c r="F939" s="12">
        <f>指数!F939/指数!F938-1</f>
        <v>-2.2772126916653646E-3</v>
      </c>
      <c r="G939" s="12">
        <f>指数!G939/指数!G938-1</f>
        <v>-1.0396515742673085E-2</v>
      </c>
    </row>
    <row r="940" spans="1:7" x14ac:dyDescent="0.15">
      <c r="A940" s="7">
        <v>40786</v>
      </c>
      <c r="B940" s="12">
        <f>指数!B940/指数!B939-1</f>
        <v>1.7735612688003499E-3</v>
      </c>
      <c r="C940" s="12">
        <f>指数!C940/指数!C939-1</f>
        <v>-4.7599472564597844E-3</v>
      </c>
      <c r="D940" s="12">
        <f>指数!D940/指数!D939-1</f>
        <v>-5.4280692736875524E-3</v>
      </c>
      <c r="E940" s="12">
        <f>指数!E940/指数!E939-1</f>
        <v>3.5678710495337107E-3</v>
      </c>
      <c r="F940" s="12">
        <f>指数!F940/指数!F939-1</f>
        <v>-4.3675751222921333E-3</v>
      </c>
      <c r="G940" s="12">
        <f>指数!G940/指数!G939-1</f>
        <v>-2.3490751318948622E-3</v>
      </c>
    </row>
    <row r="941" spans="1:7" x14ac:dyDescent="0.15">
      <c r="A941" s="7">
        <v>40787</v>
      </c>
      <c r="B941" s="12">
        <f>指数!B941/指数!B940-1</f>
        <v>-4.29959462972207E-3</v>
      </c>
      <c r="C941" s="12">
        <f>指数!C941/指数!C940-1</f>
        <v>-8.0057961332027361E-3</v>
      </c>
      <c r="D941" s="12">
        <f>指数!D941/指数!D940-1</f>
        <v>-5.5952304047111046E-3</v>
      </c>
      <c r="E941" s="12">
        <f>指数!E941/指数!E940-1</f>
        <v>-4.5116581245940868E-4</v>
      </c>
      <c r="F941" s="12">
        <f>指数!F941/指数!F940-1</f>
        <v>-6.7300997911349247E-3</v>
      </c>
      <c r="G941" s="12">
        <f>指数!G941/指数!G940-1</f>
        <v>-1.016653187265637E-2</v>
      </c>
    </row>
    <row r="942" spans="1:7" x14ac:dyDescent="0.15">
      <c r="A942" s="7">
        <v>40788</v>
      </c>
      <c r="B942" s="12">
        <f>指数!B942/指数!B941-1</f>
        <v>-1.0827153612226303E-2</v>
      </c>
      <c r="C942" s="12">
        <f>指数!C942/指数!C941-1</f>
        <v>-1.139686057332423E-2</v>
      </c>
      <c r="D942" s="12">
        <f>指数!D942/指数!D941-1</f>
        <v>-1.1525855637610327E-2</v>
      </c>
      <c r="E942" s="12">
        <f>指数!E942/指数!E941-1</f>
        <v>-1.1410619820535595E-2</v>
      </c>
      <c r="F942" s="12">
        <f>指数!F942/指数!F941-1</f>
        <v>-8.7588329154318911E-3</v>
      </c>
      <c r="G942" s="12">
        <f>指数!G942/指数!G941-1</f>
        <v>-1.2402763927808036E-2</v>
      </c>
    </row>
    <row r="943" spans="1:7" x14ac:dyDescent="0.15">
      <c r="A943" s="7">
        <v>40791</v>
      </c>
      <c r="B943" s="12">
        <f>指数!B943/指数!B942-1</f>
        <v>-2.1409847174420849E-2</v>
      </c>
      <c r="C943" s="12">
        <f>指数!C943/指数!C942-1</f>
        <v>-2.4605406699225285E-2</v>
      </c>
      <c r="D943" s="12">
        <f>指数!D943/指数!D942-1</f>
        <v>-2.559954885432747E-2</v>
      </c>
      <c r="E943" s="12">
        <f>指数!E943/指数!E942-1</f>
        <v>-2.6572915715459722E-2</v>
      </c>
      <c r="F943" s="12">
        <f>指数!F943/指数!F942-1</f>
        <v>-2.7986179380601772E-2</v>
      </c>
      <c r="G943" s="12">
        <f>指数!G943/指数!G942-1</f>
        <v>-2.1717466107590733E-2</v>
      </c>
    </row>
    <row r="944" spans="1:7" x14ac:dyDescent="0.15">
      <c r="A944" s="7">
        <v>40792</v>
      </c>
      <c r="B944" s="12">
        <f>指数!B944/指数!B943-1</f>
        <v>-7.4786246911240362E-3</v>
      </c>
      <c r="C944" s="12">
        <f>指数!C944/指数!C943-1</f>
        <v>-7.8243162571641767E-3</v>
      </c>
      <c r="D944" s="12">
        <f>指数!D944/指数!D943-1</f>
        <v>-5.9919976153851584E-3</v>
      </c>
      <c r="E944" s="12">
        <f>指数!E944/指数!E943-1</f>
        <v>-8.8180112570357405E-4</v>
      </c>
      <c r="F944" s="12">
        <f>指数!F944/指数!F943-1</f>
        <v>-7.2039035930799855E-3</v>
      </c>
      <c r="G944" s="12">
        <f>指数!G944/指数!G943-1</f>
        <v>-1.0111862843084629E-2</v>
      </c>
    </row>
    <row r="945" spans="1:7" x14ac:dyDescent="0.15">
      <c r="A945" s="7">
        <v>40793</v>
      </c>
      <c r="B945" s="12">
        <f>指数!B945/指数!B944-1</f>
        <v>2.0486174861381379E-2</v>
      </c>
      <c r="C945" s="12">
        <f>指数!C945/指数!C944-1</f>
        <v>2.4126556810966093E-2</v>
      </c>
      <c r="D945" s="12">
        <f>指数!D945/指数!D944-1</f>
        <v>2.5283511980720652E-2</v>
      </c>
      <c r="E945" s="12">
        <f>指数!E945/指数!E944-1</f>
        <v>2.5519689031603843E-2</v>
      </c>
      <c r="F945" s="12">
        <f>指数!F945/指数!F944-1</f>
        <v>2.3484275305766245E-2</v>
      </c>
      <c r="G945" s="12">
        <f>指数!G945/指数!G944-1</f>
        <v>1.6009118110205778E-2</v>
      </c>
    </row>
    <row r="946" spans="1:7" x14ac:dyDescent="0.15">
      <c r="A946" s="7">
        <v>40794</v>
      </c>
      <c r="B946" s="12">
        <f>指数!B946/指数!B945-1</f>
        <v>-8.2688937745808433E-3</v>
      </c>
      <c r="C946" s="12">
        <f>指数!C946/指数!C945-1</f>
        <v>-1.0730640262309743E-2</v>
      </c>
      <c r="D946" s="12">
        <f>指数!D946/指数!D945-1</f>
        <v>-1.0475865160863518E-2</v>
      </c>
      <c r="E946" s="12">
        <f>指数!E946/指数!E945-1</f>
        <v>-1.281769574452496E-2</v>
      </c>
      <c r="F946" s="12">
        <f>指数!F946/指数!F945-1</f>
        <v>-1.0797501731674819E-2</v>
      </c>
      <c r="G946" s="12">
        <f>指数!G946/指数!G945-1</f>
        <v>-9.36429794521354E-5</v>
      </c>
    </row>
    <row r="947" spans="1:7" x14ac:dyDescent="0.15">
      <c r="A947" s="7">
        <v>40795</v>
      </c>
      <c r="B947" s="12">
        <f>指数!B947/指数!B946-1</f>
        <v>-1.8177794064824226E-3</v>
      </c>
      <c r="C947" s="12">
        <f>指数!C947/指数!C946-1</f>
        <v>-6.196964895602175E-3</v>
      </c>
      <c r="D947" s="12">
        <f>指数!D947/指数!D946-1</f>
        <v>-5.4907950973348552E-3</v>
      </c>
      <c r="E947" s="12">
        <f>指数!E947/指数!E946-1</f>
        <v>1.2594598605134122E-2</v>
      </c>
      <c r="F947" s="12">
        <f>指数!F947/指数!F946-1</f>
        <v>-3.3422774561032709E-3</v>
      </c>
      <c r="G947" s="12">
        <f>指数!G947/指数!G946-1</f>
        <v>-1.209445447856039E-2</v>
      </c>
    </row>
    <row r="948" spans="1:7" x14ac:dyDescent="0.15">
      <c r="A948" s="7">
        <v>40799</v>
      </c>
      <c r="B948" s="12">
        <f>指数!B948/指数!B947-1</f>
        <v>-1.1202791610628315E-2</v>
      </c>
      <c r="C948" s="12">
        <f>指数!C948/指数!C947-1</f>
        <v>-1.6406259226454112E-2</v>
      </c>
      <c r="D948" s="12">
        <f>指数!D948/指数!D947-1</f>
        <v>-1.6812811579362985E-2</v>
      </c>
      <c r="E948" s="12">
        <f>指数!E948/指数!E947-1</f>
        <v>-7.327215108710039E-5</v>
      </c>
      <c r="F948" s="12">
        <f>指数!F948/指数!F947-1</f>
        <v>-1.3343094653315624E-2</v>
      </c>
      <c r="G948" s="12">
        <f>指数!G948/指数!G947-1</f>
        <v>-1.9207292889935279E-2</v>
      </c>
    </row>
    <row r="949" spans="1:7" x14ac:dyDescent="0.15">
      <c r="A949" s="7">
        <v>40800</v>
      </c>
      <c r="B949" s="12">
        <f>指数!B949/指数!B948-1</f>
        <v>4.7164262502388254E-3</v>
      </c>
      <c r="C949" s="12">
        <f>指数!C949/指数!C948-1</f>
        <v>1.1488152842381361E-2</v>
      </c>
      <c r="D949" s="12">
        <f>指数!D949/指数!D948-1</f>
        <v>1.2711602619547735E-2</v>
      </c>
      <c r="E949" s="12">
        <f>指数!E949/指数!E948-1</f>
        <v>1.7348452928352964E-2</v>
      </c>
      <c r="F949" s="12">
        <f>指数!F949/指数!F948-1</f>
        <v>1.6904425668397893E-2</v>
      </c>
      <c r="G949" s="12">
        <f>指数!G949/指数!G948-1</f>
        <v>6.0931949131979302E-3</v>
      </c>
    </row>
    <row r="950" spans="1:7" x14ac:dyDescent="0.15">
      <c r="A950" s="7">
        <v>40801</v>
      </c>
      <c r="B950" s="12">
        <f>指数!B950/指数!B949-1</f>
        <v>-1.48548722883457E-3</v>
      </c>
      <c r="C950" s="12">
        <f>指数!C950/指数!C949-1</f>
        <v>8.000702732346987E-4</v>
      </c>
      <c r="D950" s="12">
        <f>指数!D950/指数!D949-1</f>
        <v>1.9086256370255406E-3</v>
      </c>
      <c r="E950" s="12">
        <f>指数!E950/指数!E949-1</f>
        <v>-1.7646846976627772E-3</v>
      </c>
      <c r="F950" s="12">
        <f>指数!F950/指数!F949-1</f>
        <v>3.0186947234627226E-3</v>
      </c>
      <c r="G950" s="12">
        <f>指数!G950/指数!G949-1</f>
        <v>-1.2449808645459415E-3</v>
      </c>
    </row>
    <row r="951" spans="1:7" x14ac:dyDescent="0.15">
      <c r="A951" s="7">
        <v>40802</v>
      </c>
      <c r="B951" s="12">
        <f>指数!B951/指数!B950-1</f>
        <v>1.8101537164945114E-3</v>
      </c>
      <c r="C951" s="12">
        <f>指数!C951/指数!C950-1</f>
        <v>-1.6130945320846912E-4</v>
      </c>
      <c r="D951" s="12">
        <f>指数!D951/指数!D950-1</f>
        <v>7.8287248964414857E-5</v>
      </c>
      <c r="E951" s="12">
        <f>指数!E951/指数!E950-1</f>
        <v>-4.239122591817579E-3</v>
      </c>
      <c r="F951" s="12">
        <f>指数!F951/指数!F950-1</f>
        <v>-2.6517418189071496E-3</v>
      </c>
      <c r="G951" s="12">
        <f>指数!G951/指数!G950-1</f>
        <v>2.7090003592378231E-4</v>
      </c>
    </row>
    <row r="952" spans="1:7" x14ac:dyDescent="0.15">
      <c r="A952" s="7">
        <v>40805</v>
      </c>
      <c r="B952" s="12">
        <f>指数!B952/指数!B951-1</f>
        <v>-2.001470378457848E-2</v>
      </c>
      <c r="C952" s="12">
        <f>指数!C952/指数!C951-1</f>
        <v>-1.9678183172709529E-2</v>
      </c>
      <c r="D952" s="12">
        <f>指数!D952/指数!D951-1</f>
        <v>-1.9815995877194292E-2</v>
      </c>
      <c r="E952" s="12">
        <f>指数!E952/指数!E951-1</f>
        <v>-2.4510425535769209E-2</v>
      </c>
      <c r="F952" s="12">
        <f>指数!F952/指数!F951-1</f>
        <v>-2.588793073022666E-2</v>
      </c>
      <c r="G952" s="12">
        <f>指数!G952/指数!G951-1</f>
        <v>-1.2976129965400873E-2</v>
      </c>
    </row>
    <row r="953" spans="1:7" x14ac:dyDescent="0.15">
      <c r="A953" s="7">
        <v>40806</v>
      </c>
      <c r="B953" s="12">
        <f>指数!B953/指数!B952-1</f>
        <v>3.948836810026668E-3</v>
      </c>
      <c r="C953" s="12">
        <f>指数!C953/指数!C952-1</f>
        <v>4.8331510111621068E-3</v>
      </c>
      <c r="D953" s="12">
        <f>指数!D953/指数!D952-1</f>
        <v>6.6220317325096367E-3</v>
      </c>
      <c r="E953" s="12">
        <f>指数!E953/指数!E952-1</f>
        <v>2.0205021542118562E-2</v>
      </c>
      <c r="F953" s="12">
        <f>指数!F953/指数!F952-1</f>
        <v>6.0506880997095447E-3</v>
      </c>
      <c r="G953" s="12">
        <f>指数!G953/指数!G952-1</f>
        <v>2.1911205931532951E-3</v>
      </c>
    </row>
    <row r="954" spans="1:7" x14ac:dyDescent="0.15">
      <c r="A954" s="7">
        <v>40807</v>
      </c>
      <c r="B954" s="12">
        <f>指数!B954/指数!B953-1</f>
        <v>3.0172686209268385E-2</v>
      </c>
      <c r="C954" s="12">
        <f>指数!C954/指数!C953-1</f>
        <v>2.9683153293110331E-2</v>
      </c>
      <c r="D954" s="12">
        <f>指数!D954/指数!D953-1</f>
        <v>2.8328187361846613E-2</v>
      </c>
      <c r="E954" s="12">
        <f>指数!E954/指数!E953-1</f>
        <v>3.4713120722294821E-2</v>
      </c>
      <c r="F954" s="12">
        <f>指数!F954/指数!F953-1</f>
        <v>2.893705395461077E-2</v>
      </c>
      <c r="G954" s="12">
        <f>指数!G954/指数!G953-1</f>
        <v>2.5765761118639041E-2</v>
      </c>
    </row>
    <row r="955" spans="1:7" x14ac:dyDescent="0.15">
      <c r="A955" s="7">
        <v>40808</v>
      </c>
      <c r="B955" s="12">
        <f>指数!B955/指数!B954-1</f>
        <v>-3.0790217285394217E-2</v>
      </c>
      <c r="C955" s="12">
        <f>指数!C955/指数!C954-1</f>
        <v>-2.8839158941683096E-2</v>
      </c>
      <c r="D955" s="12">
        <f>指数!D955/指数!D954-1</f>
        <v>-2.9170158184510631E-2</v>
      </c>
      <c r="E955" s="12">
        <f>指数!E955/指数!E954-1</f>
        <v>-3.9160494695916759E-2</v>
      </c>
      <c r="F955" s="12">
        <f>指数!F955/指数!F954-1</f>
        <v>-3.2638370356542823E-2</v>
      </c>
      <c r="G955" s="12">
        <f>指数!G955/指数!G954-1</f>
        <v>-2.9112543227832854E-2</v>
      </c>
    </row>
    <row r="956" spans="1:7" x14ac:dyDescent="0.15">
      <c r="A956" s="7">
        <v>40809</v>
      </c>
      <c r="B956" s="12">
        <f>指数!B956/指数!B955-1</f>
        <v>-6.0356928759461859E-3</v>
      </c>
      <c r="C956" s="12">
        <f>指数!C956/指数!C955-1</f>
        <v>-8.2060792909101066E-3</v>
      </c>
      <c r="D956" s="12">
        <f>指数!D956/指数!D955-1</f>
        <v>-7.8322987399448429E-3</v>
      </c>
      <c r="E956" s="12">
        <f>指数!E956/指数!E955-1</f>
        <v>1.0234908544958676E-2</v>
      </c>
      <c r="F956" s="12">
        <f>指数!F956/指数!F955-1</f>
        <v>-8.8163107779699601E-3</v>
      </c>
      <c r="G956" s="12">
        <f>指数!G956/指数!G955-1</f>
        <v>-9.4008478492996206E-3</v>
      </c>
    </row>
    <row r="957" spans="1:7" x14ac:dyDescent="0.15">
      <c r="A957" s="7">
        <v>40812</v>
      </c>
      <c r="B957" s="12">
        <f>指数!B957/指数!B956-1</f>
        <v>-2.1936856616269762E-2</v>
      </c>
      <c r="C957" s="12">
        <f>指数!C957/指数!C956-1</f>
        <v>-1.610353277169696E-2</v>
      </c>
      <c r="D957" s="12">
        <f>指数!D957/指数!D956-1</f>
        <v>-1.5147469785158685E-2</v>
      </c>
      <c r="E957" s="12">
        <f>指数!E957/指数!E956-1</f>
        <v>-2.100550964187331E-2</v>
      </c>
      <c r="F957" s="12">
        <f>指数!F957/指数!F956-1</f>
        <v>-1.624413659676216E-2</v>
      </c>
      <c r="G957" s="12">
        <f>指数!G957/指数!G956-1</f>
        <v>-1.8491444062124773E-2</v>
      </c>
    </row>
    <row r="958" spans="1:7" x14ac:dyDescent="0.15">
      <c r="A958" s="7">
        <v>40813</v>
      </c>
      <c r="B958" s="12">
        <f>指数!B958/指数!B957-1</f>
        <v>1.0325862148208298E-2</v>
      </c>
      <c r="C958" s="12">
        <f>指数!C958/指数!C957-1</f>
        <v>4.1491625158587286E-3</v>
      </c>
      <c r="D958" s="12">
        <f>指数!D958/指数!D957-1</f>
        <v>3.4813844207484124E-3</v>
      </c>
      <c r="E958" s="12">
        <f>指数!E958/指数!E957-1</f>
        <v>1.8808893496492063E-2</v>
      </c>
      <c r="F958" s="12">
        <f>指数!F958/指数!F957-1</f>
        <v>1.2597636319783279E-2</v>
      </c>
      <c r="G958" s="12">
        <f>指数!G958/指数!G957-1</f>
        <v>5.4501272379314791E-4</v>
      </c>
    </row>
    <row r="959" spans="1:7" x14ac:dyDescent="0.15">
      <c r="A959" s="7">
        <v>40814</v>
      </c>
      <c r="B959" s="12">
        <f>指数!B959/指数!B958-1</f>
        <v>-1.0345428905029763E-2</v>
      </c>
      <c r="C959" s="12">
        <f>指数!C959/指数!C958-1</f>
        <v>-1.6825499049955339E-2</v>
      </c>
      <c r="D959" s="12">
        <f>指数!D959/指数!D958-1</f>
        <v>-1.8791888892140896E-2</v>
      </c>
      <c r="E959" s="12">
        <f>指数!E959/指数!E958-1</f>
        <v>-1.5826867515854159E-2</v>
      </c>
      <c r="F959" s="12">
        <f>指数!F959/指数!F958-1</f>
        <v>-1.1311028863889017E-2</v>
      </c>
      <c r="G959" s="12">
        <f>指数!G959/指数!G958-1</f>
        <v>-1.2692288789502015E-2</v>
      </c>
    </row>
    <row r="960" spans="1:7" x14ac:dyDescent="0.15">
      <c r="A960" s="7">
        <v>40815</v>
      </c>
      <c r="B960" s="12">
        <f>指数!B960/指数!B959-1</f>
        <v>-8.5804358401740943E-3</v>
      </c>
      <c r="C960" s="12">
        <f>指数!C960/指数!C959-1</f>
        <v>-3.2181769997349896E-2</v>
      </c>
      <c r="D960" s="12">
        <f>指数!D960/指数!D959-1</f>
        <v>-3.8829003703244935E-2</v>
      </c>
      <c r="E960" s="12">
        <f>指数!E960/指数!E959-1</f>
        <v>-2.0494073335549645E-3</v>
      </c>
      <c r="F960" s="12">
        <f>指数!F960/指数!F959-1</f>
        <v>-2.2102519118864294E-2</v>
      </c>
      <c r="G960" s="12">
        <f>指数!G960/指数!G959-1</f>
        <v>-2.4126272996909726E-2</v>
      </c>
    </row>
    <row r="961" spans="1:7" x14ac:dyDescent="0.15">
      <c r="A961" s="7">
        <v>40816</v>
      </c>
      <c r="B961" s="12">
        <f>指数!B961/指数!B960-1</f>
        <v>-2.6427735212639636E-3</v>
      </c>
      <c r="C961" s="12">
        <f>指数!C961/指数!C960-1</f>
        <v>-3.6759957221019768E-3</v>
      </c>
      <c r="D961" s="12">
        <f>指数!D961/指数!D960-1</f>
        <v>-3.4995500237520183E-3</v>
      </c>
      <c r="E961" s="12">
        <f>指数!E961/指数!E960-1</f>
        <v>-1.280272335386945E-2</v>
      </c>
      <c r="F961" s="12">
        <f>指数!F961/指数!F960-1</f>
        <v>-3.764908025065683E-3</v>
      </c>
      <c r="G961" s="12">
        <f>指数!G961/指数!G960-1</f>
        <v>-2.8905542637791548E-4</v>
      </c>
    </row>
    <row r="962" spans="1:7" x14ac:dyDescent="0.15">
      <c r="A962" s="7">
        <v>40826</v>
      </c>
      <c r="B962" s="12">
        <f>指数!B962/指数!B961-1</f>
        <v>-9.4020570631646594E-3</v>
      </c>
      <c r="C962" s="12">
        <f>指数!C962/指数!C961-1</f>
        <v>-6.2875470269625477E-3</v>
      </c>
      <c r="D962" s="12">
        <f>指数!D962/指数!D961-1</f>
        <v>-3.5932877385044248E-3</v>
      </c>
      <c r="E962" s="12">
        <f>指数!E962/指数!E961-1</f>
        <v>-6.4281564497087329E-3</v>
      </c>
      <c r="F962" s="12">
        <f>指数!F962/指数!F961-1</f>
        <v>-7.8879955360539045E-3</v>
      </c>
      <c r="G962" s="12">
        <f>指数!G962/指数!G961-1</f>
        <v>5.931601617477078E-4</v>
      </c>
    </row>
    <row r="963" spans="1:7" x14ac:dyDescent="0.15">
      <c r="A963" s="7">
        <v>40827</v>
      </c>
      <c r="B963" s="12">
        <f>指数!B963/指数!B962-1</f>
        <v>-1.9905517230591752E-3</v>
      </c>
      <c r="C963" s="12">
        <f>指数!C963/指数!C962-1</f>
        <v>-3.8224903328828441E-3</v>
      </c>
      <c r="D963" s="12">
        <f>指数!D963/指数!D962-1</f>
        <v>-1.6180023801222188E-3</v>
      </c>
      <c r="E963" s="12">
        <f>指数!E963/指数!E962-1</f>
        <v>1.7975705447412338E-2</v>
      </c>
      <c r="F963" s="12">
        <f>指数!F963/指数!F962-1</f>
        <v>2.4989774005521603E-3</v>
      </c>
      <c r="G963" s="12">
        <f>指数!G963/指数!G962-1</f>
        <v>-4.2388997133695483E-3</v>
      </c>
    </row>
    <row r="964" spans="1:7" x14ac:dyDescent="0.15">
      <c r="A964" s="7">
        <v>40828</v>
      </c>
      <c r="B964" s="12">
        <f>指数!B964/指数!B963-1</f>
        <v>3.6352023322975491E-2</v>
      </c>
      <c r="C964" s="12">
        <f>指数!C964/指数!C963-1</f>
        <v>3.4762292655968086E-2</v>
      </c>
      <c r="D964" s="12">
        <f>指数!D964/指数!D963-1</f>
        <v>3.5971604153422376E-2</v>
      </c>
      <c r="E964" s="12">
        <f>指数!E964/指数!E963-1</f>
        <v>7.2726935833534068E-2</v>
      </c>
      <c r="F964" s="12">
        <f>指数!F964/指数!F963-1</f>
        <v>3.0646138153071378E-2</v>
      </c>
      <c r="G964" s="12">
        <f>指数!G964/指数!G963-1</f>
        <v>2.9171272132910486E-2</v>
      </c>
    </row>
    <row r="965" spans="1:7" x14ac:dyDescent="0.15">
      <c r="A965" s="7">
        <v>40829</v>
      </c>
      <c r="B965" s="12">
        <f>指数!B965/指数!B964-1</f>
        <v>6.7454135724980269E-3</v>
      </c>
      <c r="C965" s="12">
        <f>指数!C965/指数!C964-1</f>
        <v>1.2959892675888707E-2</v>
      </c>
      <c r="D965" s="12">
        <f>指数!D965/指数!D964-1</f>
        <v>1.595034982915311E-2</v>
      </c>
      <c r="E965" s="12">
        <f>指数!E965/指数!E964-1</f>
        <v>-3.4545894220472384E-3</v>
      </c>
      <c r="F965" s="12">
        <f>指数!F965/指数!F964-1</f>
        <v>1.5043733221165256E-2</v>
      </c>
      <c r="G965" s="12">
        <f>指数!G965/指数!G964-1</f>
        <v>1.2690823669910145E-2</v>
      </c>
    </row>
    <row r="966" spans="1:7" x14ac:dyDescent="0.15">
      <c r="A966" s="7">
        <v>40830</v>
      </c>
      <c r="B966" s="12">
        <f>指数!B966/指数!B965-1</f>
        <v>-3.31255164125277E-3</v>
      </c>
      <c r="C966" s="12">
        <f>指数!C966/指数!C965-1</f>
        <v>-4.1630745780076861E-3</v>
      </c>
      <c r="D966" s="12">
        <f>指数!D966/指数!D965-1</f>
        <v>-4.6445436907420756E-3</v>
      </c>
      <c r="E966" s="12">
        <f>指数!E966/指数!E965-1</f>
        <v>-2.1839359378793555E-3</v>
      </c>
      <c r="F966" s="12">
        <f>指数!F966/指数!F965-1</f>
        <v>-1.4461223445098592E-2</v>
      </c>
      <c r="G966" s="12">
        <f>指数!G966/指数!G965-1</f>
        <v>-7.8863642877909923E-3</v>
      </c>
    </row>
    <row r="967" spans="1:7" x14ac:dyDescent="0.15">
      <c r="A967" s="7">
        <v>40833</v>
      </c>
      <c r="B967" s="12">
        <f>指数!B967/指数!B966-1</f>
        <v>4.9627324043437504E-3</v>
      </c>
      <c r="C967" s="12">
        <f>指数!C967/指数!C966-1</f>
        <v>2.9935837438113122E-3</v>
      </c>
      <c r="D967" s="12">
        <f>指数!D967/指数!D966-1</f>
        <v>4.2179835510136598E-3</v>
      </c>
      <c r="E967" s="12">
        <f>指数!E967/指数!E966-1</f>
        <v>-2.9009171762088837E-3</v>
      </c>
      <c r="F967" s="12">
        <f>指数!F967/指数!F966-1</f>
        <v>-4.7860203684122471E-3</v>
      </c>
      <c r="G967" s="12">
        <f>指数!G967/指数!G966-1</f>
        <v>-9.6990007965480629E-5</v>
      </c>
    </row>
    <row r="968" spans="1:7" x14ac:dyDescent="0.15">
      <c r="A968" s="7">
        <v>40834</v>
      </c>
      <c r="B968" s="12">
        <f>指数!B968/指数!B967-1</f>
        <v>-2.8024522394495488E-2</v>
      </c>
      <c r="C968" s="12">
        <f>指数!C968/指数!C967-1</f>
        <v>-3.0046633576174875E-2</v>
      </c>
      <c r="D968" s="12">
        <f>指数!D968/指数!D967-1</f>
        <v>-3.1546636696370034E-2</v>
      </c>
      <c r="E968" s="12">
        <f>指数!E968/指数!E967-1</f>
        <v>-4.6880716363826402E-2</v>
      </c>
      <c r="F968" s="12">
        <f>指数!F968/指数!F967-1</f>
        <v>-3.7838543122891477E-2</v>
      </c>
      <c r="G968" s="12">
        <f>指数!G968/指数!G967-1</f>
        <v>-2.5436548967162631E-2</v>
      </c>
    </row>
    <row r="969" spans="1:7" x14ac:dyDescent="0.15">
      <c r="A969" s="7">
        <v>40835</v>
      </c>
      <c r="B969" s="12">
        <f>指数!B969/指数!B968-1</f>
        <v>-3.5220911885996964E-3</v>
      </c>
      <c r="C969" s="12">
        <f>指数!C969/指数!C968-1</f>
        <v>-5.8937018638025584E-3</v>
      </c>
      <c r="D969" s="12">
        <f>指数!D969/指数!D968-1</f>
        <v>-3.3751285172359813E-3</v>
      </c>
      <c r="E969" s="12">
        <f>指数!E969/指数!E968-1</f>
        <v>6.6349844635349431E-3</v>
      </c>
      <c r="F969" s="12">
        <f>指数!F969/指数!F968-1</f>
        <v>-8.6854323666351041E-3</v>
      </c>
      <c r="G969" s="12">
        <f>指数!G969/指数!G968-1</f>
        <v>-4.2205440753557699E-3</v>
      </c>
    </row>
    <row r="970" spans="1:7" x14ac:dyDescent="0.15">
      <c r="A970" s="7">
        <v>40836</v>
      </c>
      <c r="B970" s="12">
        <f>指数!B970/指数!B969-1</f>
        <v>-2.4215277885315079E-2</v>
      </c>
      <c r="C970" s="12">
        <f>指数!C970/指数!C969-1</f>
        <v>-2.9500515026581686E-2</v>
      </c>
      <c r="D970" s="12">
        <f>指数!D970/指数!D969-1</f>
        <v>-3.0495628066697256E-2</v>
      </c>
      <c r="E970" s="12">
        <f>指数!E970/指数!E969-1</f>
        <v>-4.4304831768744446E-3</v>
      </c>
      <c r="F970" s="12">
        <f>指数!F970/指数!F969-1</f>
        <v>-2.0096148835270111E-2</v>
      </c>
      <c r="G970" s="12">
        <f>指数!G970/指数!G969-1</f>
        <v>-2.561774144498008E-2</v>
      </c>
    </row>
    <row r="971" spans="1:7" x14ac:dyDescent="0.15">
      <c r="A971" s="7">
        <v>40837</v>
      </c>
      <c r="B971" s="12">
        <f>指数!B971/指数!B970-1</f>
        <v>-5.0187857315723283E-3</v>
      </c>
      <c r="C971" s="12">
        <f>指数!C971/指数!C970-1</f>
        <v>-1.8385390071301244E-2</v>
      </c>
      <c r="D971" s="12">
        <f>指数!D971/指数!D970-1</f>
        <v>-1.9454120271618858E-2</v>
      </c>
      <c r="E971" s="12">
        <f>指数!E971/指数!E970-1</f>
        <v>-6.8212077550201533E-3</v>
      </c>
      <c r="F971" s="12">
        <f>指数!F971/指数!F970-1</f>
        <v>-7.9639958252175624E-3</v>
      </c>
      <c r="G971" s="12">
        <f>指数!G971/指数!G970-1</f>
        <v>-9.7975664320402167E-3</v>
      </c>
    </row>
    <row r="972" spans="1:7" x14ac:dyDescent="0.15">
      <c r="A972" s="7">
        <v>40840</v>
      </c>
      <c r="B972" s="12">
        <f>指数!B972/指数!B971-1</f>
        <v>2.7429542083353242E-2</v>
      </c>
      <c r="C972" s="12">
        <f>指数!C972/指数!C971-1</f>
        <v>1.7722036114061757E-2</v>
      </c>
      <c r="D972" s="12">
        <f>指数!D972/指数!D971-1</f>
        <v>1.5693954172955271E-2</v>
      </c>
      <c r="E972" s="12">
        <f>指数!E972/指数!E971-1</f>
        <v>4.2714167661371816E-2</v>
      </c>
      <c r="F972" s="12">
        <f>指数!F972/指数!F971-1</f>
        <v>1.5774413820369926E-2</v>
      </c>
      <c r="G972" s="12">
        <f>指数!G972/指数!G971-1</f>
        <v>1.795294542921777E-2</v>
      </c>
    </row>
    <row r="973" spans="1:7" x14ac:dyDescent="0.15">
      <c r="A973" s="7">
        <v>40841</v>
      </c>
      <c r="B973" s="12">
        <f>指数!B973/指数!B972-1</f>
        <v>1.8923649516624064E-2</v>
      </c>
      <c r="C973" s="12">
        <f>指数!C973/指数!C972-1</f>
        <v>2.8422942808896456E-2</v>
      </c>
      <c r="D973" s="12">
        <f>指数!D973/指数!D972-1</f>
        <v>2.793346858375112E-2</v>
      </c>
      <c r="E973" s="12">
        <f>指数!E973/指数!E972-1</f>
        <v>5.0192846198553465E-3</v>
      </c>
      <c r="F973" s="12">
        <f>指数!F973/指数!F972-1</f>
        <v>2.3927485272095206E-2</v>
      </c>
      <c r="G973" s="12">
        <f>指数!G973/指数!G972-1</f>
        <v>2.2196431162048391E-2</v>
      </c>
    </row>
    <row r="974" spans="1:7" x14ac:dyDescent="0.15">
      <c r="A974" s="7">
        <v>40842</v>
      </c>
      <c r="B974" s="12">
        <f>指数!B974/指数!B973-1</f>
        <v>9.9869354734272164E-3</v>
      </c>
      <c r="C974" s="12">
        <f>指数!C974/指数!C973-1</f>
        <v>1.0775491935945514E-2</v>
      </c>
      <c r="D974" s="12">
        <f>指数!D974/指数!D973-1</f>
        <v>7.8132653475710967E-3</v>
      </c>
      <c r="E974" s="12">
        <f>指数!E974/指数!E973-1</f>
        <v>1.6296919356535433E-3</v>
      </c>
      <c r="F974" s="12">
        <f>指数!F974/指数!F973-1</f>
        <v>5.7985954513239957E-3</v>
      </c>
      <c r="G974" s="12">
        <f>指数!G974/指数!G973-1</f>
        <v>1.1925894230239598E-2</v>
      </c>
    </row>
    <row r="975" spans="1:7" x14ac:dyDescent="0.15">
      <c r="A975" s="7">
        <v>40843</v>
      </c>
      <c r="B975" s="12">
        <f>指数!B975/指数!B974-1</f>
        <v>2.1986310410497811E-3</v>
      </c>
      <c r="C975" s="12">
        <f>指数!C975/指数!C974-1</f>
        <v>1.184227124464865E-3</v>
      </c>
      <c r="D975" s="12">
        <f>指数!D975/指数!D974-1</f>
        <v>-3.9356170976501126E-4</v>
      </c>
      <c r="E975" s="12">
        <f>指数!E975/指数!E974-1</f>
        <v>-2.4493080704701686E-4</v>
      </c>
      <c r="F975" s="12">
        <f>指数!F975/指数!F974-1</f>
        <v>7.8150022420087062E-4</v>
      </c>
      <c r="G975" s="12">
        <f>指数!G975/指数!G974-1</f>
        <v>2.09959138560456E-3</v>
      </c>
    </row>
    <row r="976" spans="1:7" x14ac:dyDescent="0.15">
      <c r="A976" s="7">
        <v>40844</v>
      </c>
      <c r="B976" s="12">
        <f>指数!B976/指数!B975-1</f>
        <v>1.9394313409696329E-2</v>
      </c>
      <c r="C976" s="12">
        <f>指数!C976/指数!C975-1</f>
        <v>2.3093399571611162E-2</v>
      </c>
      <c r="D976" s="12">
        <f>指数!D976/指数!D975-1</f>
        <v>2.1386404441883E-2</v>
      </c>
      <c r="E976" s="12">
        <f>指数!E976/指数!E975-1</f>
        <v>1.5171931052585519E-2</v>
      </c>
      <c r="F976" s="12">
        <f>指数!F976/指数!F975-1</f>
        <v>2.2607404372983808E-2</v>
      </c>
      <c r="G976" s="12">
        <f>指数!G976/指数!G975-1</f>
        <v>1.5583384686086887E-2</v>
      </c>
    </row>
    <row r="977" spans="1:7" x14ac:dyDescent="0.15">
      <c r="A977" s="7">
        <v>40847</v>
      </c>
      <c r="B977" s="12">
        <f>指数!B977/指数!B976-1</f>
        <v>-5.0608707207773218E-3</v>
      </c>
      <c r="C977" s="12">
        <f>指数!C977/指数!C976-1</f>
        <v>5.1673871519051229E-3</v>
      </c>
      <c r="D977" s="12">
        <f>指数!D977/指数!D976-1</f>
        <v>1.0154653538918978E-2</v>
      </c>
      <c r="E977" s="12">
        <f>指数!E977/指数!E976-1</f>
        <v>-1.006688271392131E-2</v>
      </c>
      <c r="F977" s="12">
        <f>指数!F977/指数!F976-1</f>
        <v>-9.2636639042589231E-3</v>
      </c>
      <c r="G977" s="12">
        <f>指数!G977/指数!G976-1</f>
        <v>6.0883426749636094E-4</v>
      </c>
    </row>
    <row r="978" spans="1:7" x14ac:dyDescent="0.15">
      <c r="A978" s="7">
        <v>40848</v>
      </c>
      <c r="B978" s="12">
        <f>指数!B978/指数!B977-1</f>
        <v>8.2365293788111416E-4</v>
      </c>
      <c r="C978" s="12">
        <f>指数!C978/指数!C977-1</f>
        <v>1.1751880300847617E-4</v>
      </c>
      <c r="D978" s="12">
        <f>指数!D978/指数!D977-1</f>
        <v>1.1195067733607011E-3</v>
      </c>
      <c r="E978" s="12">
        <f>指数!E978/指数!E977-1</f>
        <v>7.1916138469039215E-3</v>
      </c>
      <c r="F978" s="12">
        <f>指数!F978/指数!F977-1</f>
        <v>-5.6038513052487637E-3</v>
      </c>
      <c r="G978" s="12">
        <f>指数!G978/指数!G977-1</f>
        <v>6.9582770607088396E-3</v>
      </c>
    </row>
    <row r="979" spans="1:7" x14ac:dyDescent="0.15">
      <c r="A979" s="7">
        <v>40849</v>
      </c>
      <c r="B979" s="12">
        <f>指数!B979/指数!B978-1</f>
        <v>1.6630028210992798E-2</v>
      </c>
      <c r="C979" s="12">
        <f>指数!C979/指数!C978-1</f>
        <v>1.823827512669296E-2</v>
      </c>
      <c r="D979" s="12">
        <f>指数!D979/指数!D978-1</f>
        <v>1.7756601607347822E-2</v>
      </c>
      <c r="E979" s="12">
        <f>指数!E979/指数!E978-1</f>
        <v>1.8671876350685679E-2</v>
      </c>
      <c r="F979" s="12">
        <f>指数!F979/指数!F978-1</f>
        <v>4.8539679917660727E-3</v>
      </c>
      <c r="G979" s="12">
        <f>指数!G979/指数!G978-1</f>
        <v>2.2769956885288822E-2</v>
      </c>
    </row>
    <row r="980" spans="1:7" x14ac:dyDescent="0.15">
      <c r="A980" s="7">
        <v>40850</v>
      </c>
      <c r="B980" s="12">
        <f>指数!B980/指数!B979-1</f>
        <v>6.9647278468787377E-4</v>
      </c>
      <c r="C980" s="12">
        <f>指数!C980/指数!C979-1</f>
        <v>6.0990281822244086E-3</v>
      </c>
      <c r="D980" s="12">
        <f>指数!D980/指数!D979-1</f>
        <v>5.8930630165172637E-3</v>
      </c>
      <c r="E980" s="12">
        <f>指数!E980/指数!E979-1</f>
        <v>-8.7065732081940128E-3</v>
      </c>
      <c r="F980" s="12">
        <f>指数!F980/指数!F979-1</f>
        <v>1.2190110077705762E-2</v>
      </c>
      <c r="G980" s="12">
        <f>指数!G980/指数!G979-1</f>
        <v>9.0297598850321847E-3</v>
      </c>
    </row>
    <row r="981" spans="1:7" x14ac:dyDescent="0.15">
      <c r="A981" s="7">
        <v>40851</v>
      </c>
      <c r="B981" s="12">
        <f>指数!B981/指数!B980-1</f>
        <v>7.0874175563895303E-3</v>
      </c>
      <c r="C981" s="12">
        <f>指数!C981/指数!C980-1</f>
        <v>8.1779179133254498E-3</v>
      </c>
      <c r="D981" s="12">
        <f>指数!D981/指数!D980-1</f>
        <v>7.338873375276167E-3</v>
      </c>
      <c r="E981" s="12">
        <f>指数!E981/指数!E980-1</f>
        <v>5.3074921243663198E-3</v>
      </c>
      <c r="F981" s="12">
        <f>指数!F981/指数!F980-1</f>
        <v>4.5287308934405246E-3</v>
      </c>
      <c r="G981" s="12">
        <f>指数!G981/指数!G980-1</f>
        <v>2.1323986121606353E-3</v>
      </c>
    </row>
    <row r="982" spans="1:7" x14ac:dyDescent="0.15">
      <c r="A982" s="7">
        <v>40854</v>
      </c>
      <c r="B982" s="12">
        <f>指数!B982/指数!B981-1</f>
        <v>-9.9502487562188602E-3</v>
      </c>
      <c r="C982" s="12">
        <f>指数!C982/指数!C981-1</f>
        <v>-3.9601755451896814E-3</v>
      </c>
      <c r="D982" s="12">
        <f>指数!D982/指数!D981-1</f>
        <v>-3.6560628967508002E-3</v>
      </c>
      <c r="E982" s="12">
        <f>指数!E982/指数!E981-1</f>
        <v>-1.9006096937906558E-2</v>
      </c>
      <c r="F982" s="12">
        <f>指数!F982/指数!F981-1</f>
        <v>7.0578432226049426E-3</v>
      </c>
      <c r="G982" s="12">
        <f>指数!G982/指数!G981-1</f>
        <v>-1.2257901510426272E-3</v>
      </c>
    </row>
    <row r="983" spans="1:7" x14ac:dyDescent="0.15">
      <c r="A983" s="7">
        <v>40855</v>
      </c>
      <c r="B983" s="12">
        <f>指数!B983/指数!B982-1</f>
        <v>-3.1210598446779203E-3</v>
      </c>
      <c r="C983" s="12">
        <f>指数!C983/指数!C982-1</f>
        <v>-1.390600203656589E-2</v>
      </c>
      <c r="D983" s="12">
        <f>指数!D983/指数!D982-1</f>
        <v>-1.201631376054535E-2</v>
      </c>
      <c r="E983" s="12">
        <f>指数!E983/指数!E982-1</f>
        <v>-3.7498697961876326E-3</v>
      </c>
      <c r="F983" s="12">
        <f>指数!F983/指数!F982-1</f>
        <v>-1.3948835744586163E-2</v>
      </c>
      <c r="G983" s="12">
        <f>指数!G983/指数!G982-1</f>
        <v>-1.2308519321489908E-2</v>
      </c>
    </row>
    <row r="984" spans="1:7" x14ac:dyDescent="0.15">
      <c r="A984" s="7">
        <v>40856</v>
      </c>
      <c r="B984" s="12">
        <f>指数!B984/指数!B983-1</f>
        <v>8.7765928196179566E-3</v>
      </c>
      <c r="C984" s="12">
        <f>指数!C984/指数!C983-1</f>
        <v>1.6869785954578553E-2</v>
      </c>
      <c r="D984" s="12">
        <f>指数!D984/指数!D983-1</f>
        <v>1.8158869752860296E-2</v>
      </c>
      <c r="E984" s="12">
        <f>指数!E984/指数!E983-1</f>
        <v>1.0228975708360899E-2</v>
      </c>
      <c r="F984" s="12">
        <f>指数!F984/指数!F983-1</f>
        <v>3.5193186799422627E-3</v>
      </c>
      <c r="G984" s="12">
        <f>指数!G984/指数!G983-1</f>
        <v>1.1431418492365397E-2</v>
      </c>
    </row>
    <row r="985" spans="1:7" x14ac:dyDescent="0.15">
      <c r="A985" s="7">
        <v>40857</v>
      </c>
      <c r="B985" s="12">
        <f>指数!B985/指数!B984-1</f>
        <v>-1.8919557356495198E-2</v>
      </c>
      <c r="C985" s="12">
        <f>指数!C985/指数!C984-1</f>
        <v>-1.493698497333984E-2</v>
      </c>
      <c r="D985" s="12">
        <f>指数!D985/指数!D984-1</f>
        <v>-1.321185623580956E-2</v>
      </c>
      <c r="E985" s="12">
        <f>指数!E985/指数!E984-1</f>
        <v>-2.3924930571127989E-2</v>
      </c>
      <c r="F985" s="12">
        <f>指数!F985/指数!F984-1</f>
        <v>-2.7082345306141953E-3</v>
      </c>
      <c r="G985" s="12">
        <f>指数!G985/指数!G984-1</f>
        <v>-3.9942549201149591E-3</v>
      </c>
    </row>
    <row r="986" spans="1:7" x14ac:dyDescent="0.15">
      <c r="A986" s="7">
        <v>40858</v>
      </c>
      <c r="B986" s="12">
        <f>指数!B986/指数!B985-1</f>
        <v>-1.7002581873544198E-3</v>
      </c>
      <c r="C986" s="12">
        <f>指数!C986/指数!C985-1</f>
        <v>-5.4867051966234204E-4</v>
      </c>
      <c r="D986" s="12">
        <f>指数!D986/指数!D985-1</f>
        <v>3.377016923344911E-5</v>
      </c>
      <c r="E986" s="12">
        <f>指数!E986/指数!E985-1</f>
        <v>-4.7538260347083083E-3</v>
      </c>
      <c r="F986" s="12">
        <f>指数!F986/指数!F985-1</f>
        <v>-7.4897696129346825E-3</v>
      </c>
      <c r="G986" s="12">
        <f>指数!G986/指数!G985-1</f>
        <v>-1.3089499202514343E-3</v>
      </c>
    </row>
    <row r="987" spans="1:7" x14ac:dyDescent="0.15">
      <c r="A987" s="7">
        <v>40861</v>
      </c>
      <c r="B987" s="12">
        <f>指数!B987/指数!B986-1</f>
        <v>2.0482374768088896E-2</v>
      </c>
      <c r="C987" s="12">
        <f>指数!C987/指数!C986-1</f>
        <v>2.3984894661434497E-2</v>
      </c>
      <c r="D987" s="12">
        <f>指数!D987/指数!D986-1</f>
        <v>2.5056619405034786E-2</v>
      </c>
      <c r="E987" s="12">
        <f>指数!E987/指数!E986-1</f>
        <v>1.9993962746595262E-2</v>
      </c>
      <c r="F987" s="12">
        <f>指数!F987/指数!F986-1</f>
        <v>1.1543238284968504E-2</v>
      </c>
      <c r="G987" s="12">
        <f>指数!G987/指数!G986-1</f>
        <v>2.0173111269336852E-2</v>
      </c>
    </row>
    <row r="988" spans="1:7" x14ac:dyDescent="0.15">
      <c r="A988" s="7">
        <v>40862</v>
      </c>
      <c r="B988" s="12">
        <f>指数!B988/指数!B987-1</f>
        <v>-2.0071267544178317E-3</v>
      </c>
      <c r="C988" s="12">
        <f>指数!C988/指数!C987-1</f>
        <v>7.9551492101346266E-3</v>
      </c>
      <c r="D988" s="12">
        <f>指数!D988/指数!D987-1</f>
        <v>7.5001537366798932E-3</v>
      </c>
      <c r="E988" s="12">
        <f>指数!E988/指数!E987-1</f>
        <v>-9.8880629493584005E-3</v>
      </c>
      <c r="F988" s="12">
        <f>指数!F988/指数!F987-1</f>
        <v>6.4629920474659208E-3</v>
      </c>
      <c r="G988" s="12">
        <f>指数!G988/指数!G987-1</f>
        <v>3.3005745300143108E-3</v>
      </c>
    </row>
    <row r="989" spans="1:7" x14ac:dyDescent="0.15">
      <c r="A989" s="7">
        <v>40863</v>
      </c>
      <c r="B989" s="12">
        <f>指数!B989/指数!B988-1</f>
        <v>-2.7165279741171999E-2</v>
      </c>
      <c r="C989" s="12">
        <f>指数!C989/指数!C988-1</f>
        <v>-2.488634900039588E-2</v>
      </c>
      <c r="D989" s="12">
        <f>指数!D989/指数!D988-1</f>
        <v>-2.4658901902824937E-2</v>
      </c>
      <c r="E989" s="12">
        <f>指数!E989/指数!E988-1</f>
        <v>-2.9679120879120835E-2</v>
      </c>
      <c r="F989" s="12">
        <f>指数!F989/指数!F988-1</f>
        <v>-2.6435237074971085E-2</v>
      </c>
      <c r="G989" s="12">
        <f>指数!G989/指数!G988-1</f>
        <v>-2.2614129653307002E-2</v>
      </c>
    </row>
    <row r="990" spans="1:7" x14ac:dyDescent="0.15">
      <c r="A990" s="7">
        <v>40864</v>
      </c>
      <c r="B990" s="12">
        <f>指数!B990/指数!B989-1</f>
        <v>-3.033571524875267E-3</v>
      </c>
      <c r="C990" s="12">
        <f>指数!C990/指数!C989-1</f>
        <v>-2.1475814026299389E-3</v>
      </c>
      <c r="D990" s="12">
        <f>指数!D990/指数!D989-1</f>
        <v>1.5645010247311575E-5</v>
      </c>
      <c r="E990" s="12">
        <f>指数!E990/指数!E989-1</f>
        <v>-6.9219200173954443E-3</v>
      </c>
      <c r="F990" s="12">
        <f>指数!F990/指数!F989-1</f>
        <v>1.8445490395624375E-4</v>
      </c>
      <c r="G990" s="12">
        <f>指数!G990/指数!G989-1</f>
        <v>9.7416281640394509E-4</v>
      </c>
    </row>
    <row r="991" spans="1:7" x14ac:dyDescent="0.15">
      <c r="A991" s="7">
        <v>40865</v>
      </c>
      <c r="B991" s="12">
        <f>指数!B991/指数!B990-1</f>
        <v>-2.0856342176242104E-2</v>
      </c>
      <c r="C991" s="12">
        <f>指数!C991/指数!C990-1</f>
        <v>-2.8503213597611432E-2</v>
      </c>
      <c r="D991" s="12">
        <f>指数!D991/指数!D990-1</f>
        <v>-3.1390104462334034E-2</v>
      </c>
      <c r="E991" s="12">
        <f>指数!E991/指数!E990-1</f>
        <v>-1.2261654958489077E-2</v>
      </c>
      <c r="F991" s="12">
        <f>指数!F991/指数!F990-1</f>
        <v>-2.8795095676284133E-2</v>
      </c>
      <c r="G991" s="12">
        <f>指数!G991/指数!G990-1</f>
        <v>-2.2481260650742962E-2</v>
      </c>
    </row>
    <row r="992" spans="1:7" x14ac:dyDescent="0.15">
      <c r="A992" s="7">
        <v>40868</v>
      </c>
      <c r="B992" s="12">
        <f>指数!B992/指数!B991-1</f>
        <v>1.2238634183772135E-3</v>
      </c>
      <c r="C992" s="12">
        <f>指数!C992/指数!C991-1</f>
        <v>8.5283327361818095E-4</v>
      </c>
      <c r="D992" s="12">
        <f>指数!D992/指数!D991-1</f>
        <v>3.0249960197419323E-3</v>
      </c>
      <c r="E992" s="12">
        <f>指数!E992/指数!E991-1</f>
        <v>5.0061884617513819E-3</v>
      </c>
      <c r="F992" s="12">
        <f>指数!F992/指数!F991-1</f>
        <v>-1.5060142351086547E-4</v>
      </c>
      <c r="G992" s="12">
        <f>指数!G992/指数!G991-1</f>
        <v>1.54419130092176E-4</v>
      </c>
    </row>
    <row r="993" spans="1:7" x14ac:dyDescent="0.15">
      <c r="A993" s="7">
        <v>40869</v>
      </c>
      <c r="B993" s="12">
        <f>指数!B993/指数!B992-1</f>
        <v>-8.0469327774612687E-5</v>
      </c>
      <c r="C993" s="12">
        <f>指数!C993/指数!C992-1</f>
        <v>-2.1958130810963983E-3</v>
      </c>
      <c r="D993" s="12">
        <f>指数!D993/指数!D992-1</f>
        <v>-1.2215320910974325E-3</v>
      </c>
      <c r="E993" s="12">
        <f>指数!E993/指数!E992-1</f>
        <v>-2.2057201676350946E-4</v>
      </c>
      <c r="F993" s="12">
        <f>指数!F993/指数!F992-1</f>
        <v>-7.321641409841706E-3</v>
      </c>
      <c r="G993" s="12">
        <f>指数!G993/指数!G992-1</f>
        <v>-4.0630339080495181E-3</v>
      </c>
    </row>
    <row r="994" spans="1:7" x14ac:dyDescent="0.15">
      <c r="A994" s="7">
        <v>40870</v>
      </c>
      <c r="B994" s="12">
        <f>指数!B994/指数!B993-1</f>
        <v>-9.7605653233593381E-3</v>
      </c>
      <c r="C994" s="12">
        <f>指数!C994/指数!C993-1</f>
        <v>-3.8504976085983467E-3</v>
      </c>
      <c r="D994" s="12">
        <f>指数!D994/指数!D993-1</f>
        <v>-5.4287616112619341E-3</v>
      </c>
      <c r="E994" s="12">
        <f>指数!E994/指数!E993-1</f>
        <v>-2.6805412560670594E-2</v>
      </c>
      <c r="F994" s="12">
        <f>指数!F994/指数!F993-1</f>
        <v>-8.7412587412587506E-3</v>
      </c>
      <c r="G994" s="12">
        <f>指数!G994/指数!G993-1</f>
        <v>-1.9235358791457324E-3</v>
      </c>
    </row>
    <row r="995" spans="1:7" x14ac:dyDescent="0.15">
      <c r="A995" s="7">
        <v>40871</v>
      </c>
      <c r="B995" s="12">
        <f>指数!B995/指数!B994-1</f>
        <v>1.9001474452498002E-3</v>
      </c>
      <c r="C995" s="12">
        <f>指数!C995/指数!C994-1</f>
        <v>-1.8819638368727798E-3</v>
      </c>
      <c r="D995" s="12">
        <f>指数!D995/指数!D994-1</f>
        <v>-1.584022676535235E-3</v>
      </c>
      <c r="E995" s="12">
        <f>指数!E995/指数!E994-1</f>
        <v>-8.8034155741113507E-3</v>
      </c>
      <c r="F995" s="12">
        <f>指数!F995/指数!F994-1</f>
        <v>-9.3840471198947117E-4</v>
      </c>
      <c r="G995" s="12">
        <f>指数!G995/指数!G994-1</f>
        <v>1.0609033312895866E-2</v>
      </c>
    </row>
    <row r="996" spans="1:7" x14ac:dyDescent="0.15">
      <c r="A996" s="7">
        <v>40872</v>
      </c>
      <c r="B996" s="12">
        <f>指数!B996/指数!B995-1</f>
        <v>-7.319654527756847E-3</v>
      </c>
      <c r="C996" s="12">
        <f>指数!C996/指数!C995-1</f>
        <v>-6.0758219893425336E-3</v>
      </c>
      <c r="D996" s="12">
        <f>指数!D996/指数!D995-1</f>
        <v>-7.0350336790929724E-3</v>
      </c>
      <c r="E996" s="12">
        <f>指数!E996/指数!E995-1</f>
        <v>-1.2903102843638048E-2</v>
      </c>
      <c r="F996" s="12">
        <f>指数!F996/指数!F995-1</f>
        <v>-8.1871111288754905E-3</v>
      </c>
      <c r="G996" s="12">
        <f>指数!G996/指数!G995-1</f>
        <v>-4.3741948791787832E-3</v>
      </c>
    </row>
    <row r="997" spans="1:7" x14ac:dyDescent="0.15">
      <c r="A997" s="7">
        <v>40875</v>
      </c>
      <c r="B997" s="12">
        <f>指数!B997/指数!B996-1</f>
        <v>1.3035171616790908E-3</v>
      </c>
      <c r="C997" s="12">
        <f>指数!C997/指数!C996-1</f>
        <v>1.007322261310728E-3</v>
      </c>
      <c r="D997" s="12">
        <f>指数!D997/指数!D996-1</f>
        <v>5.0222497342899963E-4</v>
      </c>
      <c r="E997" s="12">
        <f>指数!E997/指数!E996-1</f>
        <v>5.0781023729991048E-3</v>
      </c>
      <c r="F997" s="12">
        <f>指数!F997/指数!F996-1</f>
        <v>-4.4732511670080299E-3</v>
      </c>
      <c r="G997" s="12">
        <f>指数!G997/指数!G996-1</f>
        <v>9.5850733657236731E-3</v>
      </c>
    </row>
    <row r="998" spans="1:7" x14ac:dyDescent="0.15">
      <c r="A998" s="7">
        <v>40876</v>
      </c>
      <c r="B998" s="12">
        <f>指数!B998/指数!B997-1</f>
        <v>1.3698257503924838E-2</v>
      </c>
      <c r="C998" s="12">
        <f>指数!C998/指数!C997-1</f>
        <v>1.6683268204224388E-2</v>
      </c>
      <c r="D998" s="12">
        <f>指数!D998/指数!D997-1</f>
        <v>1.7620415119889543E-2</v>
      </c>
      <c r="E998" s="12">
        <f>指数!E998/指数!E997-1</f>
        <v>1.0777269758327934E-2</v>
      </c>
      <c r="F998" s="12">
        <f>指数!F998/指数!F997-1</f>
        <v>1.1388553424324765E-2</v>
      </c>
      <c r="G998" s="12">
        <f>指数!G998/指数!G997-1</f>
        <v>1.4215959456550298E-2</v>
      </c>
    </row>
    <row r="999" spans="1:7" x14ac:dyDescent="0.15">
      <c r="A999" s="7">
        <v>40877</v>
      </c>
      <c r="B999" s="12">
        <f>指数!B999/指数!B998-1</f>
        <v>-3.3370774025615613E-2</v>
      </c>
      <c r="C999" s="12">
        <f>指数!C999/指数!C998-1</f>
        <v>-4.036557119242723E-2</v>
      </c>
      <c r="D999" s="12">
        <f>指数!D999/指数!D998-1</f>
        <v>-4.4613256182646999E-2</v>
      </c>
      <c r="E999" s="12">
        <f>指数!E999/指数!E998-1</f>
        <v>-5.6732870854318995E-2</v>
      </c>
      <c r="F999" s="12">
        <f>指数!F999/指数!F998-1</f>
        <v>-4.4454228288205222E-2</v>
      </c>
      <c r="G999" s="12">
        <f>指数!G999/指数!G998-1</f>
        <v>-2.5859281549969859E-2</v>
      </c>
    </row>
    <row r="1000" spans="1:7" x14ac:dyDescent="0.15">
      <c r="A1000" s="7">
        <v>40878</v>
      </c>
      <c r="B1000" s="12">
        <f>指数!B1000/指数!B999-1</f>
        <v>2.4624036295567864E-2</v>
      </c>
      <c r="C1000" s="12">
        <f>指数!C1000/指数!C999-1</f>
        <v>2.0178327408283847E-2</v>
      </c>
      <c r="D1000" s="12">
        <f>指数!D1000/指数!D999-1</f>
        <v>2.1606005590617094E-2</v>
      </c>
      <c r="E1000" s="12">
        <f>指数!E1000/指数!E999-1</f>
        <v>3.2157968970380812E-2</v>
      </c>
      <c r="F1000" s="12">
        <f>指数!F1000/指数!F999-1</f>
        <v>1.8018332483960675E-2</v>
      </c>
      <c r="G1000" s="12">
        <f>指数!G1000/指数!G999-1</f>
        <v>2.2173712065521212E-2</v>
      </c>
    </row>
    <row r="1001" spans="1:7" x14ac:dyDescent="0.15">
      <c r="A1001" s="7">
        <v>40879</v>
      </c>
      <c r="B1001" s="12">
        <f>指数!B1001/指数!B1000-1</f>
        <v>-1.0179554963791082E-2</v>
      </c>
      <c r="C1001" s="12">
        <f>指数!C1001/指数!C1000-1</f>
        <v>-2.0523374270596473E-2</v>
      </c>
      <c r="D1001" s="12">
        <f>指数!D1001/指数!D1000-1</f>
        <v>-2.0986862055104583E-2</v>
      </c>
      <c r="E1001" s="12">
        <f>指数!E1001/指数!E1000-1</f>
        <v>-1.7042127044860078E-2</v>
      </c>
      <c r="F1001" s="12">
        <f>指数!F1001/指数!F1000-1</f>
        <v>-1.1568740399385602E-2</v>
      </c>
      <c r="G1001" s="12">
        <f>指数!G1001/指数!G1000-1</f>
        <v>-1.291322519851934E-2</v>
      </c>
    </row>
    <row r="1002" spans="1:7" x14ac:dyDescent="0.15">
      <c r="A1002" s="7">
        <v>40882</v>
      </c>
      <c r="B1002" s="12">
        <f>指数!B1002/指数!B1001-1</f>
        <v>-1.4046009283192107E-2</v>
      </c>
      <c r="C1002" s="12">
        <f>指数!C1002/指数!C1001-1</f>
        <v>-3.2698111625762305E-2</v>
      </c>
      <c r="D1002" s="12">
        <f>指数!D1002/指数!D1001-1</f>
        <v>-3.4479364004600499E-2</v>
      </c>
      <c r="E1002" s="12">
        <f>指数!E1002/指数!E1001-1</f>
        <v>-4.9252278910888458E-3</v>
      </c>
      <c r="F1002" s="12">
        <f>指数!F1002/指数!F1001-1</f>
        <v>-2.1868083836905194E-2</v>
      </c>
      <c r="G1002" s="12">
        <f>指数!G1002/指数!G1001-1</f>
        <v>-3.0073624980826885E-2</v>
      </c>
    </row>
    <row r="1003" spans="1:7" x14ac:dyDescent="0.15">
      <c r="A1003" s="7">
        <v>40883</v>
      </c>
      <c r="B1003" s="12">
        <f>指数!B1003/指数!B1002-1</f>
        <v>-2.0028634998947581E-3</v>
      </c>
      <c r="C1003" s="12">
        <f>指数!C1003/指数!C1002-1</f>
        <v>-1.164607838622933E-4</v>
      </c>
      <c r="D1003" s="12">
        <f>指数!D1003/指数!D1002-1</f>
        <v>3.779956779177418E-4</v>
      </c>
      <c r="E1003" s="12">
        <f>指数!E1003/指数!E1002-1</f>
        <v>8.24269035026437E-3</v>
      </c>
      <c r="F1003" s="12">
        <f>指数!F1003/指数!F1002-1</f>
        <v>-2.1633507110685457E-3</v>
      </c>
      <c r="G1003" s="12">
        <f>指数!G1003/指数!G1002-1</f>
        <v>-5.0147425106583654E-4</v>
      </c>
    </row>
    <row r="1004" spans="1:7" x14ac:dyDescent="0.15">
      <c r="A1004" s="7">
        <v>40884</v>
      </c>
      <c r="B1004" s="12">
        <f>指数!B1004/指数!B1003-1</f>
        <v>4.7251166376562903E-3</v>
      </c>
      <c r="C1004" s="12">
        <f>指数!C1004/指数!C1003-1</f>
        <v>2.7899669537894134E-3</v>
      </c>
      <c r="D1004" s="12">
        <f>指数!D1004/指数!D1003-1</f>
        <v>3.0576250456779697E-3</v>
      </c>
      <c r="E1004" s="12">
        <f>指数!E1004/指数!E1003-1</f>
        <v>7.4428916425828273E-3</v>
      </c>
      <c r="F1004" s="12">
        <f>指数!F1004/指数!F1003-1</f>
        <v>-1.4856411714528894E-3</v>
      </c>
      <c r="G1004" s="12">
        <f>指数!G1004/指数!G1003-1</f>
        <v>2.6710135694982817E-3</v>
      </c>
    </row>
    <row r="1005" spans="1:7" x14ac:dyDescent="0.15">
      <c r="A1005" s="7">
        <v>40885</v>
      </c>
      <c r="B1005" s="12">
        <f>指数!B1005/指数!B1004-1</f>
        <v>-1.2775736384743608E-3</v>
      </c>
      <c r="C1005" s="12">
        <f>指数!C1005/指数!C1004-1</f>
        <v>-5.4293509089431424E-4</v>
      </c>
      <c r="D1005" s="12">
        <f>指数!D1005/指数!D1004-1</f>
        <v>-2.4287303935788263E-4</v>
      </c>
      <c r="E1005" s="12">
        <f>指数!E1005/指数!E1004-1</f>
        <v>-3.0258969623139231E-3</v>
      </c>
      <c r="F1005" s="12">
        <f>指数!F1005/指数!F1004-1</f>
        <v>7.7026574880223464E-3</v>
      </c>
      <c r="G1005" s="12">
        <f>指数!G1005/指数!G1004-1</f>
        <v>-7.528678951466472E-3</v>
      </c>
    </row>
    <row r="1006" spans="1:7" x14ac:dyDescent="0.15">
      <c r="A1006" s="7">
        <v>40886</v>
      </c>
      <c r="B1006" s="12">
        <f>指数!B1006/指数!B1005-1</f>
        <v>-8.5306930693068717E-3</v>
      </c>
      <c r="C1006" s="12">
        <f>指数!C1006/指数!C1005-1</f>
        <v>-9.7970589904570193E-3</v>
      </c>
      <c r="D1006" s="12">
        <f>指数!D1006/指数!D1005-1</f>
        <v>-1.0560107088410042E-2</v>
      </c>
      <c r="E1006" s="12">
        <f>指数!E1006/指数!E1005-1</f>
        <v>-1.0662199448167042E-2</v>
      </c>
      <c r="F1006" s="12">
        <f>指数!F1006/指数!F1005-1</f>
        <v>-1.4651755879423245E-2</v>
      </c>
      <c r="G1006" s="12">
        <f>指数!G1006/指数!G1005-1</f>
        <v>-1.0221778706649975E-2</v>
      </c>
    </row>
    <row r="1007" spans="1:7" x14ac:dyDescent="0.15">
      <c r="A1007" s="7">
        <v>40889</v>
      </c>
      <c r="B1007" s="12">
        <f>指数!B1007/指数!B1006-1</f>
        <v>-1.0293753445231757E-2</v>
      </c>
      <c r="C1007" s="12">
        <f>指数!C1007/指数!C1006-1</f>
        <v>-1.3032774356958821E-2</v>
      </c>
      <c r="D1007" s="12">
        <f>指数!D1007/指数!D1006-1</f>
        <v>-1.3072943416552851E-2</v>
      </c>
      <c r="E1007" s="12">
        <f>指数!E1007/指数!E1006-1</f>
        <v>-1.1255204286938048E-2</v>
      </c>
      <c r="F1007" s="12">
        <f>指数!F1007/指数!F1006-1</f>
        <v>-1.0281117587593758E-2</v>
      </c>
      <c r="G1007" s="12">
        <f>指数!G1007/指数!G1006-1</f>
        <v>-1.1346126612458374E-2</v>
      </c>
    </row>
    <row r="1008" spans="1:7" x14ac:dyDescent="0.15">
      <c r="A1008" s="7">
        <v>40890</v>
      </c>
      <c r="B1008" s="12">
        <f>指数!B1008/指数!B1007-1</f>
        <v>-2.2504833130859936E-2</v>
      </c>
      <c r="C1008" s="12">
        <f>指数!C1008/指数!C1007-1</f>
        <v>-3.4758537536399792E-2</v>
      </c>
      <c r="D1008" s="12">
        <f>指数!D1008/指数!D1007-1</f>
        <v>-3.8139046066910764E-2</v>
      </c>
      <c r="E1008" s="12">
        <f>指数!E1008/指数!E1007-1</f>
        <v>-2.5990248619897627E-2</v>
      </c>
      <c r="F1008" s="12">
        <f>指数!F1008/指数!F1007-1</f>
        <v>-3.0823282263030105E-2</v>
      </c>
      <c r="G1008" s="12">
        <f>指数!G1008/指数!G1007-1</f>
        <v>-2.8872569455579478E-2</v>
      </c>
    </row>
    <row r="1009" spans="1:7" x14ac:dyDescent="0.15">
      <c r="A1009" s="7">
        <v>40891</v>
      </c>
      <c r="B1009" s="12">
        <f>指数!B1009/指数!B1008-1</f>
        <v>-1.0095254610992033E-2</v>
      </c>
      <c r="C1009" s="12">
        <f>指数!C1009/指数!C1008-1</f>
        <v>-1.917545267018117E-2</v>
      </c>
      <c r="D1009" s="12">
        <f>指数!D1009/指数!D1008-1</f>
        <v>-2.205049841252249E-2</v>
      </c>
      <c r="E1009" s="12">
        <f>指数!E1009/指数!E1008-1</f>
        <v>-1.8223564454741048E-2</v>
      </c>
      <c r="F1009" s="12">
        <f>指数!F1009/指数!F1008-1</f>
        <v>-1.2781224306749439E-2</v>
      </c>
      <c r="G1009" s="12">
        <f>指数!G1009/指数!G1008-1</f>
        <v>-1.3679992955265785E-2</v>
      </c>
    </row>
    <row r="1010" spans="1:7" x14ac:dyDescent="0.15">
      <c r="A1010" s="7">
        <v>40892</v>
      </c>
      <c r="B1010" s="12">
        <f>指数!B1010/指数!B1009-1</f>
        <v>-2.3645661277674868E-2</v>
      </c>
      <c r="C1010" s="12">
        <f>指数!C1010/指数!C1009-1</f>
        <v>-2.7428311041136522E-2</v>
      </c>
      <c r="D1010" s="12">
        <f>指数!D1010/指数!D1009-1</f>
        <v>-2.8752010535747052E-2</v>
      </c>
      <c r="E1010" s="12">
        <f>指数!E1010/指数!E1009-1</f>
        <v>-2.6989444409329377E-2</v>
      </c>
      <c r="F1010" s="12">
        <f>指数!F1010/指数!F1009-1</f>
        <v>-3.3419139915202845E-2</v>
      </c>
      <c r="G1010" s="12">
        <f>指数!G1010/指数!G1009-1</f>
        <v>-1.8213228696548955E-2</v>
      </c>
    </row>
    <row r="1011" spans="1:7" x14ac:dyDescent="0.15">
      <c r="A1011" s="7">
        <v>40893</v>
      </c>
      <c r="B1011" s="12">
        <f>指数!B1011/指数!B1010-1</f>
        <v>2.1078353889071755E-2</v>
      </c>
      <c r="C1011" s="12">
        <f>指数!C1011/指数!C1010-1</f>
        <v>2.932510804698496E-2</v>
      </c>
      <c r="D1011" s="12">
        <f>指数!D1011/指数!D1010-1</f>
        <v>2.9630946889917631E-2</v>
      </c>
      <c r="E1011" s="12">
        <f>指数!E1011/指数!E1010-1</f>
        <v>1.6066865878480829E-2</v>
      </c>
      <c r="F1011" s="12">
        <f>指数!F1011/指数!F1010-1</f>
        <v>1.967634295740428E-2</v>
      </c>
      <c r="G1011" s="12">
        <f>指数!G1011/指数!G1010-1</f>
        <v>2.2879695179895743E-2</v>
      </c>
    </row>
    <row r="1012" spans="1:7" x14ac:dyDescent="0.15">
      <c r="A1012" s="7">
        <v>40896</v>
      </c>
      <c r="B1012" s="12">
        <f>指数!B1012/指数!B1011-1</f>
        <v>-2.39317526661742E-3</v>
      </c>
      <c r="C1012" s="12">
        <f>指数!C1012/指数!C1011-1</f>
        <v>2.229218518853493E-3</v>
      </c>
      <c r="D1012" s="12">
        <f>指数!D1012/指数!D1011-1</f>
        <v>2.7310164670577564E-3</v>
      </c>
      <c r="E1012" s="12">
        <f>指数!E1012/指数!E1011-1</f>
        <v>-1.4939050379336738E-2</v>
      </c>
      <c r="F1012" s="12">
        <f>指数!F1012/指数!F1011-1</f>
        <v>-6.0148412174099164E-3</v>
      </c>
      <c r="G1012" s="12">
        <f>指数!G1012/指数!G1011-1</f>
        <v>3.7605849798858504E-3</v>
      </c>
    </row>
    <row r="1013" spans="1:7" x14ac:dyDescent="0.15">
      <c r="A1013" s="7">
        <v>40897</v>
      </c>
      <c r="B1013" s="12">
        <f>指数!B1013/指数!B1012-1</f>
        <v>-3.0783296496825763E-3</v>
      </c>
      <c r="C1013" s="12">
        <f>指数!C1013/指数!C1012-1</f>
        <v>-3.027788695285083E-3</v>
      </c>
      <c r="D1013" s="12">
        <f>指数!D1013/指数!D1012-1</f>
        <v>-3.7893263718814518E-3</v>
      </c>
      <c r="E1013" s="12">
        <f>指数!E1013/指数!E1012-1</f>
        <v>-1.7350669580079248E-2</v>
      </c>
      <c r="F1013" s="12">
        <f>指数!F1013/指数!F1012-1</f>
        <v>-1.0896866184938458E-3</v>
      </c>
      <c r="G1013" s="12">
        <f>指数!G1013/指数!G1012-1</f>
        <v>-2.260740176519338E-3</v>
      </c>
    </row>
    <row r="1014" spans="1:7" x14ac:dyDescent="0.15">
      <c r="A1014" s="7">
        <v>40898</v>
      </c>
      <c r="B1014" s="12">
        <f>指数!B1014/指数!B1013-1</f>
        <v>-1.5969239441833816E-2</v>
      </c>
      <c r="C1014" s="12">
        <f>指数!C1014/指数!C1013-1</f>
        <v>-2.3960051979149855E-2</v>
      </c>
      <c r="D1014" s="12">
        <f>指数!D1014/指数!D1013-1</f>
        <v>-2.6750449803059184E-2</v>
      </c>
      <c r="E1014" s="12">
        <f>指数!E1014/指数!E1013-1</f>
        <v>-2.1862134255080212E-2</v>
      </c>
      <c r="F1014" s="12">
        <f>指数!F1014/指数!F1013-1</f>
        <v>-1.1148591146115328E-2</v>
      </c>
      <c r="G1014" s="12">
        <f>指数!G1014/指数!G1013-1</f>
        <v>-1.474031349242455E-2</v>
      </c>
    </row>
    <row r="1015" spans="1:7" x14ac:dyDescent="0.15">
      <c r="A1015" s="7">
        <v>40899</v>
      </c>
      <c r="B1015" s="12">
        <f>指数!B1015/指数!B1014-1</f>
        <v>9.5335405346475E-4</v>
      </c>
      <c r="C1015" s="12">
        <f>指数!C1015/指数!C1014-1</f>
        <v>-1.3068453805648694E-2</v>
      </c>
      <c r="D1015" s="12">
        <f>指数!D1015/指数!D1014-1</f>
        <v>-1.869760728362857E-2</v>
      </c>
      <c r="E1015" s="12">
        <f>指数!E1015/指数!E1014-1</f>
        <v>-1.4157738363194339E-2</v>
      </c>
      <c r="F1015" s="12">
        <f>指数!F1015/指数!F1014-1</f>
        <v>-1.1305579244677788E-2</v>
      </c>
      <c r="G1015" s="12">
        <f>指数!G1015/指数!G1014-1</f>
        <v>-5.8271146659939488E-3</v>
      </c>
    </row>
    <row r="1016" spans="1:7" x14ac:dyDescent="0.15">
      <c r="A1016" s="7">
        <v>40900</v>
      </c>
      <c r="B1016" s="12">
        <f>指数!B1016/指数!B1015-1</f>
        <v>7.6110261645039312E-3</v>
      </c>
      <c r="C1016" s="12">
        <f>指数!C1016/指数!C1015-1</f>
        <v>8.6912499393705378E-3</v>
      </c>
      <c r="D1016" s="12">
        <f>指数!D1016/指数!D1015-1</f>
        <v>7.5638429074122993E-3</v>
      </c>
      <c r="E1016" s="12">
        <f>指数!E1016/指数!E1015-1</f>
        <v>3.1279252950979775E-3</v>
      </c>
      <c r="F1016" s="12">
        <f>指数!F1016/指数!F1015-1</f>
        <v>8.7126487718409695E-3</v>
      </c>
      <c r="G1016" s="12">
        <f>指数!G1016/指数!G1015-1</f>
        <v>7.2274634548619154E-4</v>
      </c>
    </row>
    <row r="1017" spans="1:7" x14ac:dyDescent="0.15">
      <c r="A1017" s="7">
        <v>40903</v>
      </c>
      <c r="B1017" s="12">
        <f>指数!B1017/指数!B1016-1</f>
        <v>-9.9442174333237432E-3</v>
      </c>
      <c r="C1017" s="12">
        <f>指数!C1017/指数!C1016-1</f>
        <v>-5.8063527269119897E-3</v>
      </c>
      <c r="D1017" s="12">
        <f>指数!D1017/指数!D1016-1</f>
        <v>-7.2122808101112712E-3</v>
      </c>
      <c r="E1017" s="12">
        <f>指数!E1017/指数!E1016-1</f>
        <v>-1.5636380189366306E-2</v>
      </c>
      <c r="F1017" s="12">
        <f>指数!F1017/指数!F1016-1</f>
        <v>1.4466262385364415E-2</v>
      </c>
      <c r="G1017" s="12">
        <f>指数!G1017/指数!G1016-1</f>
        <v>-1.4505615917009829E-2</v>
      </c>
    </row>
    <row r="1018" spans="1:7" x14ac:dyDescent="0.15">
      <c r="A1018" s="7">
        <v>40904</v>
      </c>
      <c r="B1018" s="12">
        <f>指数!B1018/指数!B1017-1</f>
        <v>-1.3126685790127102E-2</v>
      </c>
      <c r="C1018" s="12">
        <f>指数!C1018/指数!C1017-1</f>
        <v>-2.5368266088686142E-2</v>
      </c>
      <c r="D1018" s="12">
        <f>指数!D1018/指数!D1017-1</f>
        <v>-3.2042055374417844E-2</v>
      </c>
      <c r="E1018" s="12">
        <f>指数!E1018/指数!E1017-1</f>
        <v>-2.7746306272979915E-4</v>
      </c>
      <c r="F1018" s="12">
        <f>指数!F1018/指数!F1017-1</f>
        <v>-9.7283335782173408E-3</v>
      </c>
      <c r="G1018" s="12">
        <f>指数!G1018/指数!G1017-1</f>
        <v>-2.5018149070492046E-2</v>
      </c>
    </row>
    <row r="1019" spans="1:7" x14ac:dyDescent="0.15">
      <c r="A1019" s="7">
        <v>40905</v>
      </c>
      <c r="B1019" s="12">
        <f>指数!B1019/指数!B1018-1</f>
        <v>1.2537743379723576E-3</v>
      </c>
      <c r="C1019" s="12">
        <f>指数!C1019/指数!C1018-1</f>
        <v>-5.1951677186234946E-3</v>
      </c>
      <c r="D1019" s="12">
        <f>指数!D1019/指数!D1018-1</f>
        <v>-8.6503572910154869E-3</v>
      </c>
      <c r="E1019" s="12">
        <f>指数!E1019/指数!E1018-1</f>
        <v>2.3290237528043045E-2</v>
      </c>
      <c r="F1019" s="12">
        <f>指数!F1019/指数!F1018-1</f>
        <v>1.4282925305532768E-2</v>
      </c>
      <c r="G1019" s="12">
        <f>指数!G1019/指数!G1018-1</f>
        <v>-1.1960583797131719E-2</v>
      </c>
    </row>
    <row r="1020" spans="1:7" x14ac:dyDescent="0.15">
      <c r="A1020" s="7">
        <v>40906</v>
      </c>
      <c r="B1020" s="12">
        <f>指数!B1020/指数!B1019-1</f>
        <v>1.4861802567669447E-3</v>
      </c>
      <c r="C1020" s="12">
        <f>指数!C1020/指数!C1019-1</f>
        <v>-6.8591382428206948E-5</v>
      </c>
      <c r="D1020" s="12">
        <f>指数!D1020/指数!D1019-1</f>
        <v>4.3614459961638374E-4</v>
      </c>
      <c r="E1020" s="12">
        <f>指数!E1020/指数!E1019-1</f>
        <v>-1.2521471837989351E-2</v>
      </c>
      <c r="F1020" s="12">
        <f>指数!F1020/指数!F1019-1</f>
        <v>-2.5561270056357888E-3</v>
      </c>
      <c r="G1020" s="12">
        <f>指数!G1020/指数!G1019-1</f>
        <v>2.9571828540628786E-3</v>
      </c>
    </row>
    <row r="1021" spans="1:7" x14ac:dyDescent="0.15">
      <c r="A1021" s="7">
        <v>40907</v>
      </c>
      <c r="B1021" s="12">
        <f>指数!B1021/指数!B1020-1</f>
        <v>1.4874359684341476E-2</v>
      </c>
      <c r="C1021" s="12">
        <f>指数!C1021/指数!C1020-1</f>
        <v>1.8580185708316987E-2</v>
      </c>
      <c r="D1021" s="12">
        <f>指数!D1021/指数!D1020-1</f>
        <v>1.8098001384450058E-2</v>
      </c>
      <c r="E1021" s="12">
        <f>指数!E1021/指数!E1020-1</f>
        <v>1.2405584802014147E-2</v>
      </c>
      <c r="F1021" s="12">
        <f>指数!F1021/指数!F1020-1</f>
        <v>9.2858466098555414E-3</v>
      </c>
      <c r="G1021" s="12">
        <f>指数!G1021/指数!G1020-1</f>
        <v>1.1646431645575772E-2</v>
      </c>
    </row>
    <row r="1022" spans="1:7" x14ac:dyDescent="0.15">
      <c r="A1022" s="7">
        <v>40912</v>
      </c>
      <c r="B1022" s="12">
        <f>指数!B1022/指数!B1021-1</f>
        <v>-2.0032058113857332E-2</v>
      </c>
      <c r="C1022" s="12">
        <f>指数!C1022/指数!C1021-1</f>
        <v>-2.2817645564272904E-2</v>
      </c>
      <c r="D1022" s="12">
        <f>指数!D1022/指数!D1021-1</f>
        <v>-2.7040555046017545E-2</v>
      </c>
      <c r="E1022" s="12">
        <f>指数!E1022/指数!E1021-1</f>
        <v>-2.5886236209079372E-2</v>
      </c>
      <c r="F1022" s="12">
        <f>指数!F1022/指数!F1021-1</f>
        <v>-1.264196397843298E-2</v>
      </c>
      <c r="G1022" s="12">
        <f>指数!G1022/指数!G1021-1</f>
        <v>-2.9582377496145451E-2</v>
      </c>
    </row>
    <row r="1023" spans="1:7" x14ac:dyDescent="0.15">
      <c r="A1023" s="7">
        <v>40913</v>
      </c>
      <c r="B1023" s="12">
        <f>指数!B1023/指数!B1022-1</f>
        <v>-9.7270255573681519E-3</v>
      </c>
      <c r="C1023" s="12">
        <f>指数!C1023/指数!C1022-1</f>
        <v>-3.6920898556808246E-2</v>
      </c>
      <c r="D1023" s="12">
        <f>指数!D1023/指数!D1022-1</f>
        <v>-4.6814736397617462E-2</v>
      </c>
      <c r="E1023" s="12">
        <f>指数!E1023/指数!E1022-1</f>
        <v>-1.2486364796806426E-2</v>
      </c>
      <c r="F1023" s="12">
        <f>指数!F1023/指数!F1022-1</f>
        <v>-1.6397886942107864E-2</v>
      </c>
      <c r="G1023" s="12">
        <f>指数!G1023/指数!G1022-1</f>
        <v>-4.1875166517305606E-2</v>
      </c>
    </row>
    <row r="1024" spans="1:7" x14ac:dyDescent="0.15">
      <c r="A1024" s="7">
        <v>40914</v>
      </c>
      <c r="B1024" s="12">
        <f>指数!B1024/指数!B1023-1</f>
        <v>6.2423398451056933E-3</v>
      </c>
      <c r="C1024" s="12">
        <f>指数!C1024/指数!C1023-1</f>
        <v>4.2870571856998829E-3</v>
      </c>
      <c r="D1024" s="12">
        <f>指数!D1024/指数!D1023-1</f>
        <v>5.9586947026892823E-3</v>
      </c>
      <c r="E1024" s="12">
        <f>指数!E1024/指数!E1023-1</f>
        <v>2.289125478859666E-2</v>
      </c>
      <c r="F1024" s="12">
        <f>指数!F1024/指数!F1023-1</f>
        <v>1.6505886522030222E-2</v>
      </c>
      <c r="G1024" s="12">
        <f>指数!G1024/指数!G1023-1</f>
        <v>-4.3151718611359469E-3</v>
      </c>
    </row>
    <row r="1025" spans="1:7" x14ac:dyDescent="0.15">
      <c r="A1025" s="7">
        <v>40917</v>
      </c>
      <c r="B1025" s="12">
        <f>指数!B1025/指数!B1024-1</f>
        <v>3.4039116388719259E-2</v>
      </c>
      <c r="C1025" s="12">
        <f>指数!C1025/指数!C1024-1</f>
        <v>4.0598532817282207E-2</v>
      </c>
      <c r="D1025" s="12">
        <f>指数!D1025/指数!D1024-1</f>
        <v>4.3851759962785009E-2</v>
      </c>
      <c r="E1025" s="12">
        <f>指数!E1025/指数!E1024-1</f>
        <v>3.5889070146818858E-2</v>
      </c>
      <c r="F1025" s="12">
        <f>指数!F1025/指数!F1024-1</f>
        <v>2.9454373610368734E-2</v>
      </c>
      <c r="G1025" s="12">
        <f>指数!G1025/指数!G1024-1</f>
        <v>3.0915978206228489E-2</v>
      </c>
    </row>
    <row r="1026" spans="1:7" x14ac:dyDescent="0.15">
      <c r="A1026" s="7">
        <v>40918</v>
      </c>
      <c r="B1026" s="12">
        <f>指数!B1026/指数!B1025-1</f>
        <v>3.3260574946064381E-2</v>
      </c>
      <c r="C1026" s="12">
        <f>指数!C1026/指数!C1025-1</f>
        <v>4.1236888792056892E-2</v>
      </c>
      <c r="D1026" s="12">
        <f>指数!D1026/指数!D1025-1</f>
        <v>4.0803351258207332E-2</v>
      </c>
      <c r="E1026" s="12">
        <f>指数!E1026/指数!E1025-1</f>
        <v>3.7817455916601794E-2</v>
      </c>
      <c r="F1026" s="12">
        <f>指数!F1026/指数!F1025-1</f>
        <v>3.4526613637561043E-2</v>
      </c>
      <c r="G1026" s="12">
        <f>指数!G1026/指数!G1025-1</f>
        <v>3.424200408323097E-2</v>
      </c>
    </row>
    <row r="1027" spans="1:7" x14ac:dyDescent="0.15">
      <c r="A1027" s="7">
        <v>40919</v>
      </c>
      <c r="B1027" s="12">
        <f>指数!B1027/指数!B1026-1</f>
        <v>-4.7970253539542096E-3</v>
      </c>
      <c r="C1027" s="12">
        <f>指数!C1027/指数!C1026-1</f>
        <v>4.0354039439338685E-4</v>
      </c>
      <c r="D1027" s="12">
        <f>指数!D1027/指数!D1026-1</f>
        <v>4.6442721594868175E-3</v>
      </c>
      <c r="E1027" s="12">
        <f>指数!E1027/指数!E1026-1</f>
        <v>-9.1045095105791729E-3</v>
      </c>
      <c r="F1027" s="12">
        <f>指数!F1027/指数!F1026-1</f>
        <v>7.7834597842454389E-3</v>
      </c>
      <c r="G1027" s="12">
        <f>指数!G1027/指数!G1026-1</f>
        <v>-3.82183805407732E-3</v>
      </c>
    </row>
    <row r="1028" spans="1:7" x14ac:dyDescent="0.15">
      <c r="A1028" s="7">
        <v>40920</v>
      </c>
      <c r="B1028" s="12">
        <f>指数!B1028/指数!B1027-1</f>
        <v>-1.6012415780863876E-4</v>
      </c>
      <c r="C1028" s="12">
        <f>指数!C1028/指数!C1027-1</f>
        <v>-2.7788235715942022E-4</v>
      </c>
      <c r="D1028" s="12">
        <f>指数!D1028/指数!D1027-1</f>
        <v>-1.7900219064592715E-4</v>
      </c>
      <c r="E1028" s="12">
        <f>指数!E1028/指数!E1027-1</f>
        <v>-5.4136830299370553E-3</v>
      </c>
      <c r="F1028" s="12">
        <f>指数!F1028/指数!F1027-1</f>
        <v>-7.1170267285497468E-3</v>
      </c>
      <c r="G1028" s="12">
        <f>指数!G1028/指数!G1027-1</f>
        <v>-2.4716146767060909E-3</v>
      </c>
    </row>
    <row r="1029" spans="1:7" x14ac:dyDescent="0.15">
      <c r="A1029" s="7">
        <v>40921</v>
      </c>
      <c r="B1029" s="12">
        <f>指数!B1029/指数!B1028-1</f>
        <v>-1.6791090743341397E-2</v>
      </c>
      <c r="C1029" s="12">
        <f>指数!C1029/指数!C1028-1</f>
        <v>-3.3507581123853436E-2</v>
      </c>
      <c r="D1029" s="12">
        <f>指数!D1029/指数!D1028-1</f>
        <v>-4.1126722138862482E-2</v>
      </c>
      <c r="E1029" s="12">
        <f>指数!E1029/指数!E1028-1</f>
        <v>-1.8779953592262366E-2</v>
      </c>
      <c r="F1029" s="12">
        <f>指数!F1029/指数!F1028-1</f>
        <v>-2.1046127003743975E-2</v>
      </c>
      <c r="G1029" s="12">
        <f>指数!G1029/指数!G1028-1</f>
        <v>-3.6090157099176512E-2</v>
      </c>
    </row>
    <row r="1030" spans="1:7" x14ac:dyDescent="0.15">
      <c r="A1030" s="7">
        <v>40924</v>
      </c>
      <c r="B1030" s="12">
        <f>指数!B1030/指数!B1029-1</f>
        <v>-2.0331366185947553E-2</v>
      </c>
      <c r="C1030" s="12">
        <f>指数!C1030/指数!C1029-1</f>
        <v>-3.1895352073476158E-2</v>
      </c>
      <c r="D1030" s="12">
        <f>指数!D1030/指数!D1029-1</f>
        <v>-3.5051686938378679E-2</v>
      </c>
      <c r="E1030" s="12">
        <f>指数!E1030/指数!E1029-1</f>
        <v>-1.111675912215182E-2</v>
      </c>
      <c r="F1030" s="12">
        <f>指数!F1030/指数!F1029-1</f>
        <v>-1.598841526808259E-2</v>
      </c>
      <c r="G1030" s="12">
        <f>指数!G1030/指数!G1029-1</f>
        <v>-3.9094604168997349E-2</v>
      </c>
    </row>
    <row r="1031" spans="1:7" x14ac:dyDescent="0.15">
      <c r="A1031" s="7">
        <v>40925</v>
      </c>
      <c r="B1031" s="12">
        <f>指数!B1031/指数!B1030-1</f>
        <v>4.9005606121970358E-2</v>
      </c>
      <c r="C1031" s="12">
        <f>指数!C1031/指数!C1030-1</f>
        <v>5.568332822242672E-2</v>
      </c>
      <c r="D1031" s="12">
        <f>指数!D1031/指数!D1030-1</f>
        <v>5.5726698383544937E-2</v>
      </c>
      <c r="E1031" s="12">
        <f>指数!E1031/指数!E1030-1</f>
        <v>6.3762739138208513E-2</v>
      </c>
      <c r="F1031" s="12">
        <f>指数!F1031/指数!F1030-1</f>
        <v>5.6200804485800671E-2</v>
      </c>
      <c r="G1031" s="12">
        <f>指数!G1031/指数!G1030-1</f>
        <v>4.0708459132432484E-2</v>
      </c>
    </row>
    <row r="1032" spans="1:7" x14ac:dyDescent="0.15">
      <c r="A1032" s="7">
        <v>40926</v>
      </c>
      <c r="B1032" s="12">
        <f>指数!B1032/指数!B1031-1</f>
        <v>-1.5610013817767943E-2</v>
      </c>
      <c r="C1032" s="12">
        <f>指数!C1032/指数!C1031-1</f>
        <v>-2.0282128246714048E-2</v>
      </c>
      <c r="D1032" s="12">
        <f>指数!D1032/指数!D1031-1</f>
        <v>-2.5298705681444655E-2</v>
      </c>
      <c r="E1032" s="12">
        <f>指数!E1032/指数!E1031-1</f>
        <v>-2.9413618505368389E-3</v>
      </c>
      <c r="F1032" s="12">
        <f>指数!F1032/指数!F1031-1</f>
        <v>-1.3118596110150427E-2</v>
      </c>
      <c r="G1032" s="12">
        <f>指数!G1032/指数!G1031-1</f>
        <v>-4.0443589284648862E-2</v>
      </c>
    </row>
    <row r="1033" spans="1:7" x14ac:dyDescent="0.15">
      <c r="A1033" s="7">
        <v>40927</v>
      </c>
      <c r="B1033" s="12">
        <f>指数!B1033/指数!B1032-1</f>
        <v>1.9057134246281304E-2</v>
      </c>
      <c r="C1033" s="12">
        <f>指数!C1033/指数!C1032-1</f>
        <v>1.0164152137992932E-2</v>
      </c>
      <c r="D1033" s="12">
        <f>指数!D1033/指数!D1032-1</f>
        <v>7.1395099645710225E-3</v>
      </c>
      <c r="E1033" s="12">
        <f>指数!E1033/指数!E1032-1</f>
        <v>3.3693659523357899E-2</v>
      </c>
      <c r="F1033" s="12">
        <f>指数!F1033/指数!F1032-1</f>
        <v>1.6312138895726802E-2</v>
      </c>
      <c r="G1033" s="12">
        <f>指数!G1033/指数!G1032-1</f>
        <v>8.9172139535487194E-3</v>
      </c>
    </row>
    <row r="1034" spans="1:7" x14ac:dyDescent="0.15">
      <c r="A1034" s="7">
        <v>40928</v>
      </c>
      <c r="B1034" s="12">
        <f>指数!B1034/指数!B1033-1</f>
        <v>1.4479308039783811E-2</v>
      </c>
      <c r="C1034" s="12">
        <f>指数!C1034/指数!C1033-1</f>
        <v>1.3709351954897198E-2</v>
      </c>
      <c r="D1034" s="12">
        <f>指数!D1034/指数!D1033-1</f>
        <v>1.2287029271343064E-2</v>
      </c>
      <c r="E1034" s="12">
        <f>指数!E1034/指数!E1033-1</f>
        <v>1.0090508806262166E-2</v>
      </c>
      <c r="F1034" s="12">
        <f>指数!F1034/指数!F1033-1</f>
        <v>3.4907495137883604E-3</v>
      </c>
      <c r="G1034" s="12">
        <f>指数!G1034/指数!G1033-1</f>
        <v>3.299121552394868E-2</v>
      </c>
    </row>
    <row r="1035" spans="1:7" x14ac:dyDescent="0.15">
      <c r="A1035" s="7">
        <v>40938</v>
      </c>
      <c r="B1035" s="12">
        <f>指数!B1035/指数!B1034-1</f>
        <v>-1.7319665028014297E-2</v>
      </c>
      <c r="C1035" s="12">
        <f>指数!C1035/指数!C1034-1</f>
        <v>-6.9942091929062755E-3</v>
      </c>
      <c r="D1035" s="12">
        <f>指数!D1035/指数!D1034-1</f>
        <v>-3.1735343628779278E-3</v>
      </c>
      <c r="E1035" s="12">
        <f>指数!E1035/指数!E1034-1</f>
        <v>-2.5024722003592181E-2</v>
      </c>
      <c r="F1035" s="12">
        <f>指数!F1035/指数!F1034-1</f>
        <v>-1.253718204471066E-2</v>
      </c>
      <c r="G1035" s="12">
        <f>指数!G1035/指数!G1034-1</f>
        <v>-7.8874429819655312E-3</v>
      </c>
    </row>
    <row r="1036" spans="1:7" x14ac:dyDescent="0.15">
      <c r="A1036" s="7">
        <v>40939</v>
      </c>
      <c r="B1036" s="12">
        <f>指数!B1036/指数!B1035-1</f>
        <v>1.4386033356093009E-3</v>
      </c>
      <c r="C1036" s="12">
        <f>指数!C1036/指数!C1035-1</f>
        <v>6.3175606926235695E-4</v>
      </c>
      <c r="D1036" s="12">
        <f>指数!D1036/指数!D1035-1</f>
        <v>5.1983752874518174E-4</v>
      </c>
      <c r="E1036" s="12">
        <f>指数!E1036/指数!E1035-1</f>
        <v>2.214816501417971E-3</v>
      </c>
      <c r="F1036" s="12">
        <f>指数!F1036/指数!F1035-1</f>
        <v>-8.9794744599015486E-3</v>
      </c>
      <c r="G1036" s="12">
        <f>指数!G1036/指数!G1035-1</f>
        <v>-2.2550061135606647E-5</v>
      </c>
    </row>
    <row r="1037" spans="1:7" x14ac:dyDescent="0.15">
      <c r="A1037" s="7">
        <v>40940</v>
      </c>
      <c r="B1037" s="12">
        <f>指数!B1037/指数!B1036-1</f>
        <v>-1.4312613117122508E-2</v>
      </c>
      <c r="C1037" s="12">
        <f>指数!C1037/指数!C1036-1</f>
        <v>-8.5779589557107849E-3</v>
      </c>
      <c r="D1037" s="12">
        <f>指数!D1037/指数!D1036-1</f>
        <v>-5.5009569434170125E-3</v>
      </c>
      <c r="E1037" s="12">
        <f>指数!E1037/指数!E1036-1</f>
        <v>-2.4329794704448848E-2</v>
      </c>
      <c r="F1037" s="12">
        <f>指数!F1037/指数!F1036-1</f>
        <v>-1.1650682645851118E-2</v>
      </c>
      <c r="G1037" s="12">
        <f>指数!G1037/指数!G1036-1</f>
        <v>8.0430365093708822E-4</v>
      </c>
    </row>
    <row r="1038" spans="1:7" x14ac:dyDescent="0.15">
      <c r="A1038" s="7">
        <v>40941</v>
      </c>
      <c r="B1038" s="12">
        <f>指数!B1038/指数!B1037-1</f>
        <v>2.3569467144780365E-2</v>
      </c>
      <c r="C1038" s="12">
        <f>指数!C1038/指数!C1037-1</f>
        <v>1.8957636173815073E-2</v>
      </c>
      <c r="D1038" s="12">
        <f>指数!D1038/指数!D1037-1</f>
        <v>2.0398826425497507E-2</v>
      </c>
      <c r="E1038" s="12">
        <f>指数!E1038/指数!E1037-1</f>
        <v>2.9741744284504712E-2</v>
      </c>
      <c r="F1038" s="12">
        <f>指数!F1038/指数!F1037-1</f>
        <v>1.5311215502055164E-2</v>
      </c>
      <c r="G1038" s="12">
        <f>指数!G1038/指数!G1037-1</f>
        <v>1.3356733696523015E-2</v>
      </c>
    </row>
    <row r="1039" spans="1:7" x14ac:dyDescent="0.15">
      <c r="A1039" s="7">
        <v>40942</v>
      </c>
      <c r="B1039" s="12">
        <f>指数!B1039/指数!B1038-1</f>
        <v>7.9839436257160834E-3</v>
      </c>
      <c r="C1039" s="12">
        <f>指数!C1039/指数!C1038-1</f>
        <v>1.649565073689585E-2</v>
      </c>
      <c r="D1039" s="12">
        <f>指数!D1039/指数!D1038-1</f>
        <v>1.7882298491488369E-2</v>
      </c>
      <c r="E1039" s="12">
        <f>指数!E1039/指数!E1038-1</f>
        <v>1.192311645595634E-3</v>
      </c>
      <c r="F1039" s="12">
        <f>指数!F1039/指数!F1038-1</f>
        <v>4.8364009658343754E-3</v>
      </c>
      <c r="G1039" s="12">
        <f>指数!G1039/指数!G1038-1</f>
        <v>1.5873643328499165E-2</v>
      </c>
    </row>
    <row r="1040" spans="1:7" x14ac:dyDescent="0.15">
      <c r="A1040" s="7">
        <v>40945</v>
      </c>
      <c r="B1040" s="12">
        <f>指数!B1040/指数!B1039-1</f>
        <v>-7.0627950313040255E-4</v>
      </c>
      <c r="C1040" s="12">
        <f>指数!C1040/指数!C1039-1</f>
        <v>8.6785592882161477E-3</v>
      </c>
      <c r="D1040" s="12">
        <f>指数!D1040/指数!D1039-1</f>
        <v>1.0858599493587473E-2</v>
      </c>
      <c r="E1040" s="12">
        <f>指数!E1040/指数!E1039-1</f>
        <v>-5.2768823275773924E-3</v>
      </c>
      <c r="F1040" s="12">
        <f>指数!F1040/指数!F1039-1</f>
        <v>1.863376380445203E-3</v>
      </c>
      <c r="G1040" s="12">
        <f>指数!G1040/指数!G1039-1</f>
        <v>1.0676485466360575E-2</v>
      </c>
    </row>
    <row r="1041" spans="1:7" x14ac:dyDescent="0.15">
      <c r="A1041" s="7">
        <v>40946</v>
      </c>
      <c r="B1041" s="12">
        <f>指数!B1041/指数!B1040-1</f>
        <v>-1.8516004344492853E-2</v>
      </c>
      <c r="C1041" s="12">
        <f>指数!C1041/指数!C1040-1</f>
        <v>-1.6284678570277267E-2</v>
      </c>
      <c r="D1041" s="12">
        <f>指数!D1041/指数!D1040-1</f>
        <v>-1.7058935981198009E-2</v>
      </c>
      <c r="E1041" s="12">
        <f>指数!E1041/指数!E1040-1</f>
        <v>-3.292325475787472E-2</v>
      </c>
      <c r="F1041" s="12">
        <f>指数!F1041/指数!F1040-1</f>
        <v>-1.0233099228747489E-2</v>
      </c>
      <c r="G1041" s="12">
        <f>指数!G1041/指数!G1040-1</f>
        <v>-1.7977544312204219E-2</v>
      </c>
    </row>
    <row r="1042" spans="1:7" x14ac:dyDescent="0.15">
      <c r="A1042" s="7">
        <v>40947</v>
      </c>
      <c r="B1042" s="12">
        <f>指数!B1042/指数!B1041-1</f>
        <v>2.8597001566345925E-2</v>
      </c>
      <c r="C1042" s="12">
        <f>指数!C1042/指数!C1041-1</f>
        <v>2.6417702362936613E-2</v>
      </c>
      <c r="D1042" s="12">
        <f>指数!D1042/指数!D1041-1</f>
        <v>2.7708500171605088E-2</v>
      </c>
      <c r="E1042" s="12">
        <f>指数!E1042/指数!E1041-1</f>
        <v>4.1728031418753142E-2</v>
      </c>
      <c r="F1042" s="12">
        <f>指数!F1042/指数!F1041-1</f>
        <v>2.3304239311030317E-2</v>
      </c>
      <c r="G1042" s="12">
        <f>指数!G1042/指数!G1041-1</f>
        <v>1.9220637927189976E-2</v>
      </c>
    </row>
    <row r="1043" spans="1:7" x14ac:dyDescent="0.15">
      <c r="A1043" s="7">
        <v>40948</v>
      </c>
      <c r="B1043" s="12">
        <f>指数!B1043/指数!B1042-1</f>
        <v>3.9157674904299888E-4</v>
      </c>
      <c r="C1043" s="12">
        <f>指数!C1043/指数!C1042-1</f>
        <v>7.0613434256656671E-3</v>
      </c>
      <c r="D1043" s="12">
        <f>指数!D1043/指数!D1042-1</f>
        <v>9.6123875679046122E-3</v>
      </c>
      <c r="E1043" s="12">
        <f>指数!E1043/指数!E1042-1</f>
        <v>-6.5565709134122185E-3</v>
      </c>
      <c r="F1043" s="12">
        <f>指数!F1043/指数!F1042-1</f>
        <v>4.8071128253486251E-3</v>
      </c>
      <c r="G1043" s="12">
        <f>指数!G1043/指数!G1042-1</f>
        <v>1.2679500032455993E-2</v>
      </c>
    </row>
    <row r="1044" spans="1:7" x14ac:dyDescent="0.15">
      <c r="A1044" s="7">
        <v>40949</v>
      </c>
      <c r="B1044" s="12">
        <f>指数!B1044/指数!B1043-1</f>
        <v>1.7357061239982041E-3</v>
      </c>
      <c r="C1044" s="12">
        <f>指数!C1044/指数!C1043-1</f>
        <v>5.2970589506751153E-3</v>
      </c>
      <c r="D1044" s="12">
        <f>指数!D1044/指数!D1043-1</f>
        <v>5.678341262796982E-3</v>
      </c>
      <c r="E1044" s="12">
        <f>指数!E1044/指数!E1043-1</f>
        <v>7.8991873942992896E-3</v>
      </c>
      <c r="F1044" s="12">
        <f>指数!F1044/指数!F1043-1</f>
        <v>1.0443200982225287E-2</v>
      </c>
      <c r="G1044" s="12">
        <f>指数!G1044/指数!G1043-1</f>
        <v>2.8322424570474958E-3</v>
      </c>
    </row>
    <row r="1045" spans="1:7" x14ac:dyDescent="0.15">
      <c r="A1045" s="7">
        <v>40952</v>
      </c>
      <c r="B1045" s="12">
        <f>指数!B1045/指数!B1044-1</f>
        <v>-6.4729517449335638E-4</v>
      </c>
      <c r="C1045" s="12">
        <f>指数!C1045/指数!C1044-1</f>
        <v>9.0733695885878429E-3</v>
      </c>
      <c r="D1045" s="12">
        <f>指数!D1045/指数!D1044-1</f>
        <v>1.4165035823726413E-2</v>
      </c>
      <c r="E1045" s="12">
        <f>指数!E1045/指数!E1044-1</f>
        <v>-1.1049949865968856E-3</v>
      </c>
      <c r="F1045" s="12">
        <f>指数!F1045/指数!F1044-1</f>
        <v>-8.5196125671271883E-4</v>
      </c>
      <c r="G1045" s="12">
        <f>指数!G1045/指数!G1044-1</f>
        <v>1.5295421079793758E-2</v>
      </c>
    </row>
    <row r="1046" spans="1:7" x14ac:dyDescent="0.15">
      <c r="A1046" s="7">
        <v>40953</v>
      </c>
      <c r="B1046" s="12">
        <f>指数!B1046/指数!B1045-1</f>
        <v>-3.8981350563590533E-3</v>
      </c>
      <c r="C1046" s="12">
        <f>指数!C1046/指数!C1045-1</f>
        <v>1.3494778231075699E-3</v>
      </c>
      <c r="D1046" s="12">
        <f>指数!D1046/指数!D1045-1</f>
        <v>8.8105726872256263E-4</v>
      </c>
      <c r="E1046" s="12">
        <f>指数!E1046/指数!E1045-1</f>
        <v>-3.0113694561096915E-3</v>
      </c>
      <c r="F1046" s="12">
        <f>指数!F1046/指数!F1045-1</f>
        <v>-5.2139756914109103E-3</v>
      </c>
      <c r="G1046" s="12">
        <f>指数!G1046/指数!G1045-1</f>
        <v>2.4482658117166434E-3</v>
      </c>
    </row>
    <row r="1047" spans="1:7" x14ac:dyDescent="0.15">
      <c r="A1047" s="7">
        <v>40954</v>
      </c>
      <c r="B1047" s="12">
        <f>指数!B1047/指数!B1046-1</f>
        <v>1.090356883720367E-2</v>
      </c>
      <c r="C1047" s="12">
        <f>指数!C1047/指数!C1046-1</f>
        <v>1.518457256506367E-2</v>
      </c>
      <c r="D1047" s="12">
        <f>指数!D1047/指数!D1046-1</f>
        <v>1.7991769636222177E-2</v>
      </c>
      <c r="E1047" s="12">
        <f>指数!E1047/指数!E1046-1</f>
        <v>1.6746116544752221E-2</v>
      </c>
      <c r="F1047" s="12">
        <f>指数!F1047/指数!F1046-1</f>
        <v>1.3524811882162036E-2</v>
      </c>
      <c r="G1047" s="12">
        <f>指数!G1047/指数!G1046-1</f>
        <v>8.6387160551260056E-3</v>
      </c>
    </row>
    <row r="1048" spans="1:7" x14ac:dyDescent="0.15">
      <c r="A1048" s="7">
        <v>40955</v>
      </c>
      <c r="B1048" s="12">
        <f>指数!B1048/指数!B1047-1</f>
        <v>-5.3106161334478541E-3</v>
      </c>
      <c r="C1048" s="12">
        <f>指数!C1048/指数!C1047-1</f>
        <v>-2.6550032838201787E-4</v>
      </c>
      <c r="D1048" s="12">
        <f>指数!D1048/指数!D1047-1</f>
        <v>1.5411181462021695E-3</v>
      </c>
      <c r="E1048" s="12">
        <f>指数!E1048/指数!E1047-1</f>
        <v>-4.6278519895720516E-3</v>
      </c>
      <c r="F1048" s="12">
        <f>指数!F1048/指数!F1047-1</f>
        <v>4.9079414374446628E-3</v>
      </c>
      <c r="G1048" s="12">
        <f>指数!G1048/指数!G1047-1</f>
        <v>-3.9825753679905151E-3</v>
      </c>
    </row>
    <row r="1049" spans="1:7" x14ac:dyDescent="0.15">
      <c r="A1049" s="7">
        <v>40956</v>
      </c>
      <c r="B1049" s="12">
        <f>指数!B1049/指数!B1048-1</f>
        <v>4.0219710023770006E-4</v>
      </c>
      <c r="C1049" s="12">
        <f>指数!C1049/指数!C1048-1</f>
        <v>-3.3238286928323202E-3</v>
      </c>
      <c r="D1049" s="12">
        <f>指数!D1049/指数!D1048-1</f>
        <v>-3.3661740558292852E-3</v>
      </c>
      <c r="E1049" s="12">
        <f>指数!E1049/指数!E1048-1</f>
        <v>5.0554269703981802E-3</v>
      </c>
      <c r="F1049" s="12">
        <f>指数!F1049/指数!F1048-1</f>
        <v>-1.4348389945091355E-3</v>
      </c>
      <c r="G1049" s="12">
        <f>指数!G1049/指数!G1048-1</f>
        <v>-3.6951971697938291E-3</v>
      </c>
    </row>
    <row r="1050" spans="1:7" x14ac:dyDescent="0.15">
      <c r="A1050" s="7">
        <v>40959</v>
      </c>
      <c r="B1050" s="12">
        <f>指数!B1050/指数!B1049-1</f>
        <v>1.4268315274585941E-3</v>
      </c>
      <c r="C1050" s="12">
        <f>指数!C1050/指数!C1049-1</f>
        <v>2.5663967509137464E-3</v>
      </c>
      <c r="D1050" s="12">
        <f>指数!D1050/指数!D1049-1</f>
        <v>2.2773837458045509E-3</v>
      </c>
      <c r="E1050" s="12">
        <f>指数!E1050/指数!E1049-1</f>
        <v>-2.3432923257176164E-3</v>
      </c>
      <c r="F1050" s="12">
        <f>指数!F1050/指数!F1049-1</f>
        <v>-2.6181989002183048E-3</v>
      </c>
      <c r="G1050" s="12">
        <f>指数!G1050/指数!G1049-1</f>
        <v>-6.132702479108243E-3</v>
      </c>
    </row>
    <row r="1051" spans="1:7" x14ac:dyDescent="0.15">
      <c r="A1051" s="7">
        <v>40960</v>
      </c>
      <c r="B1051" s="12">
        <f>指数!B1051/指数!B1050-1</f>
        <v>8.5566632949056753E-3</v>
      </c>
      <c r="C1051" s="12">
        <f>指数!C1051/指数!C1050-1</f>
        <v>1.226478964654798E-2</v>
      </c>
      <c r="D1051" s="12">
        <f>指数!D1051/指数!D1050-1</f>
        <v>1.2885572930751987E-2</v>
      </c>
      <c r="E1051" s="12">
        <f>指数!E1051/指数!E1050-1</f>
        <v>1.1258023366472969E-2</v>
      </c>
      <c r="F1051" s="12">
        <f>指数!F1051/指数!F1050-1</f>
        <v>3.6293869522154854E-3</v>
      </c>
      <c r="G1051" s="12">
        <f>指数!G1051/指数!G1050-1</f>
        <v>6.5469969158968855E-3</v>
      </c>
    </row>
    <row r="1052" spans="1:7" x14ac:dyDescent="0.15">
      <c r="A1052" s="7">
        <v>40961</v>
      </c>
      <c r="B1052" s="12">
        <f>指数!B1052/指数!B1051-1</f>
        <v>1.3670510644110179E-2</v>
      </c>
      <c r="C1052" s="12">
        <f>指数!C1052/指数!C1051-1</f>
        <v>1.9539562778100095E-2</v>
      </c>
      <c r="D1052" s="12">
        <f>指数!D1052/指数!D1051-1</f>
        <v>1.9765670399396917E-2</v>
      </c>
      <c r="E1052" s="12">
        <f>指数!E1052/指数!E1051-1</f>
        <v>3.4499329235328169E-2</v>
      </c>
      <c r="F1052" s="12">
        <f>指数!F1052/指数!F1051-1</f>
        <v>1.1324973602666599E-2</v>
      </c>
      <c r="G1052" s="12">
        <f>指数!G1052/指数!G1051-1</f>
        <v>1.8421425534929758E-2</v>
      </c>
    </row>
    <row r="1053" spans="1:7" x14ac:dyDescent="0.15">
      <c r="A1053" s="7">
        <v>40962</v>
      </c>
      <c r="B1053" s="12">
        <f>指数!B1053/指数!B1052-1</f>
        <v>3.3801992700617234E-3</v>
      </c>
      <c r="C1053" s="12">
        <f>指数!C1053/指数!C1052-1</f>
        <v>3.2230956898888774E-3</v>
      </c>
      <c r="D1053" s="12">
        <f>指数!D1053/指数!D1052-1</f>
        <v>1.0960605990599781E-3</v>
      </c>
      <c r="E1053" s="12">
        <f>指数!E1053/指数!E1052-1</f>
        <v>-2.8645530910076378E-3</v>
      </c>
      <c r="F1053" s="12">
        <f>指数!F1053/指数!F1052-1</f>
        <v>1.2262696018888741E-2</v>
      </c>
      <c r="G1053" s="12">
        <f>指数!G1053/指数!G1052-1</f>
        <v>5.421902478746965E-3</v>
      </c>
    </row>
    <row r="1054" spans="1:7" x14ac:dyDescent="0.15">
      <c r="A1054" s="7">
        <v>40963</v>
      </c>
      <c r="B1054" s="12">
        <f>指数!B1054/指数!B1053-1</f>
        <v>1.6022960103750039E-2</v>
      </c>
      <c r="C1054" s="12">
        <f>指数!C1054/指数!C1053-1</f>
        <v>1.5115283080556319E-2</v>
      </c>
      <c r="D1054" s="12">
        <f>指数!D1054/指数!D1053-1</f>
        <v>1.0694762105003974E-2</v>
      </c>
      <c r="E1054" s="12">
        <f>指数!E1054/指数!E1053-1</f>
        <v>2.7233200046585804E-2</v>
      </c>
      <c r="F1054" s="12">
        <f>指数!F1054/指数!F1053-1</f>
        <v>7.8199259803557464E-3</v>
      </c>
      <c r="G1054" s="12">
        <f>指数!G1054/指数!G1053-1</f>
        <v>1.0601564485099191E-2</v>
      </c>
    </row>
    <row r="1055" spans="1:7" x14ac:dyDescent="0.15">
      <c r="A1055" s="7">
        <v>40966</v>
      </c>
      <c r="B1055" s="12">
        <f>指数!B1055/指数!B1054-1</f>
        <v>3.2288275768310726E-3</v>
      </c>
      <c r="C1055" s="12">
        <f>指数!C1055/指数!C1054-1</f>
        <v>1.9963639557818436E-3</v>
      </c>
      <c r="D1055" s="12">
        <f>指数!D1055/指数!D1054-1</f>
        <v>1.6236443204165063E-4</v>
      </c>
      <c r="E1055" s="12">
        <f>指数!E1055/指数!E1054-1</f>
        <v>1.4474405245554545E-2</v>
      </c>
      <c r="F1055" s="12">
        <f>指数!F1055/指数!F1054-1</f>
        <v>5.4448524739296733E-3</v>
      </c>
      <c r="G1055" s="12">
        <f>指数!G1055/指数!G1054-1</f>
        <v>1.3918290654317822E-3</v>
      </c>
    </row>
    <row r="1056" spans="1:7" x14ac:dyDescent="0.15">
      <c r="A1056" s="7">
        <v>40967</v>
      </c>
      <c r="B1056" s="12">
        <f>指数!B1056/指数!B1055-1</f>
        <v>2.2171446639840386E-3</v>
      </c>
      <c r="C1056" s="12">
        <f>指数!C1056/指数!C1055-1</f>
        <v>-4.9809660683308721E-3</v>
      </c>
      <c r="D1056" s="12">
        <f>指数!D1056/指数!D1055-1</f>
        <v>-8.7992309233738686E-3</v>
      </c>
      <c r="E1056" s="12">
        <f>指数!E1056/指数!E1055-1</f>
        <v>4.5076089183599954E-3</v>
      </c>
      <c r="F1056" s="12">
        <f>指数!F1056/指数!F1055-1</f>
        <v>8.3359390072714756E-3</v>
      </c>
      <c r="G1056" s="12">
        <f>指数!G1056/指数!G1055-1</f>
        <v>-1.0661836409409209E-2</v>
      </c>
    </row>
    <row r="1057" spans="1:7" x14ac:dyDescent="0.15">
      <c r="A1057" s="7">
        <v>40968</v>
      </c>
      <c r="B1057" s="12">
        <f>指数!B1057/指数!B1056-1</f>
        <v>-1.063677951969233E-2</v>
      </c>
      <c r="C1057" s="12">
        <f>指数!C1057/指数!C1056-1</f>
        <v>-1.3199557878886603E-2</v>
      </c>
      <c r="D1057" s="12">
        <f>指数!D1057/指数!D1056-1</f>
        <v>-1.2580290196279154E-2</v>
      </c>
      <c r="E1057" s="12">
        <f>指数!E1057/指数!E1056-1</f>
        <v>-2.0582617886480192E-2</v>
      </c>
      <c r="F1057" s="12">
        <f>指数!F1057/指数!F1056-1</f>
        <v>-1.3017431350038966E-2</v>
      </c>
      <c r="G1057" s="12">
        <f>指数!G1057/指数!G1056-1</f>
        <v>-6.2335578864364249E-3</v>
      </c>
    </row>
    <row r="1058" spans="1:7" x14ac:dyDescent="0.15">
      <c r="A1058" s="7">
        <v>40969</v>
      </c>
      <c r="B1058" s="12">
        <f>指数!B1058/指数!B1057-1</f>
        <v>-2.9990812940849931E-4</v>
      </c>
      <c r="C1058" s="12">
        <f>指数!C1058/指数!C1057-1</f>
        <v>5.2838907617136499E-3</v>
      </c>
      <c r="D1058" s="12">
        <f>指数!D1058/指数!D1057-1</f>
        <v>7.4199049381371562E-3</v>
      </c>
      <c r="E1058" s="12">
        <f>指数!E1058/指数!E1057-1</f>
        <v>5.5472462560819391E-3</v>
      </c>
      <c r="F1058" s="12">
        <f>指数!F1058/指数!F1057-1</f>
        <v>-4.3384382959095191E-3</v>
      </c>
      <c r="G1058" s="12">
        <f>指数!G1058/指数!G1057-1</f>
        <v>-4.1110883097338347E-3</v>
      </c>
    </row>
    <row r="1059" spans="1:7" x14ac:dyDescent="0.15">
      <c r="A1059" s="7">
        <v>40970</v>
      </c>
      <c r="B1059" s="12">
        <f>指数!B1059/指数!B1058-1</f>
        <v>1.7688495642432578E-2</v>
      </c>
      <c r="C1059" s="12">
        <f>指数!C1059/指数!C1058-1</f>
        <v>2.1194024227124686E-2</v>
      </c>
      <c r="D1059" s="12">
        <f>指数!D1059/指数!D1058-1</f>
        <v>1.9142460967747743E-2</v>
      </c>
      <c r="E1059" s="12">
        <f>指数!E1059/指数!E1058-1</f>
        <v>3.795752372345218E-2</v>
      </c>
      <c r="F1059" s="12">
        <f>指数!F1059/指数!F1058-1</f>
        <v>1.5502470727253082E-2</v>
      </c>
      <c r="G1059" s="12">
        <f>指数!G1059/指数!G1058-1</f>
        <v>1.2828350127184418E-2</v>
      </c>
    </row>
    <row r="1060" spans="1:7" x14ac:dyDescent="0.15">
      <c r="A1060" s="7">
        <v>40973</v>
      </c>
      <c r="B1060" s="12">
        <f>指数!B1060/指数!B1059-1</f>
        <v>-6.4292724063688134E-3</v>
      </c>
      <c r="C1060" s="12">
        <f>指数!C1060/指数!C1059-1</f>
        <v>1.0436377628202376E-3</v>
      </c>
      <c r="D1060" s="12">
        <f>指数!D1060/指数!D1059-1</f>
        <v>5.0863544343417999E-3</v>
      </c>
      <c r="E1060" s="12">
        <f>指数!E1060/指数!E1059-1</f>
        <v>9.341895225656538E-3</v>
      </c>
      <c r="F1060" s="12">
        <f>指数!F1060/指数!F1059-1</f>
        <v>-1.1120440586302349E-2</v>
      </c>
      <c r="G1060" s="12">
        <f>指数!G1060/指数!G1059-1</f>
        <v>-5.9610733096728818E-3</v>
      </c>
    </row>
    <row r="1061" spans="1:7" x14ac:dyDescent="0.15">
      <c r="A1061" s="7">
        <v>40974</v>
      </c>
      <c r="B1061" s="12">
        <f>指数!B1061/指数!B1060-1</f>
        <v>-1.5642017501032668E-2</v>
      </c>
      <c r="C1061" s="12">
        <f>指数!C1061/指数!C1060-1</f>
        <v>-9.9489782486217315E-3</v>
      </c>
      <c r="D1061" s="12">
        <f>指数!D1061/指数!D1060-1</f>
        <v>-6.9165915318215587E-3</v>
      </c>
      <c r="E1061" s="12">
        <f>指数!E1061/指数!E1060-1</f>
        <v>-7.60203439785756E-3</v>
      </c>
      <c r="F1061" s="12">
        <f>指数!F1061/指数!F1060-1</f>
        <v>-1.9041124282113575E-2</v>
      </c>
      <c r="G1061" s="12">
        <f>指数!G1061/指数!G1060-1</f>
        <v>-1.4274571160226679E-2</v>
      </c>
    </row>
    <row r="1062" spans="1:7" x14ac:dyDescent="0.15">
      <c r="A1062" s="7">
        <v>40975</v>
      </c>
      <c r="B1062" s="12">
        <f>指数!B1062/指数!B1061-1</f>
        <v>-6.8865530989489221E-3</v>
      </c>
      <c r="C1062" s="12">
        <f>指数!C1062/指数!C1061-1</f>
        <v>-7.4137302923211745E-3</v>
      </c>
      <c r="D1062" s="12">
        <f>指数!D1062/指数!D1061-1</f>
        <v>-3.7630968668678211E-3</v>
      </c>
      <c r="E1062" s="12">
        <f>指数!E1062/指数!E1061-1</f>
        <v>4.0202825063382353E-3</v>
      </c>
      <c r="F1062" s="12">
        <f>指数!F1062/指数!F1061-1</f>
        <v>-6.8769040981986329E-3</v>
      </c>
      <c r="G1062" s="12">
        <f>指数!G1062/指数!G1061-1</f>
        <v>-3.3036801889927414E-3</v>
      </c>
    </row>
    <row r="1063" spans="1:7" x14ac:dyDescent="0.15">
      <c r="A1063" s="7">
        <v>40976</v>
      </c>
      <c r="B1063" s="12">
        <f>指数!B1063/指数!B1062-1</f>
        <v>1.2597003457548883E-2</v>
      </c>
      <c r="C1063" s="12">
        <f>指数!C1063/指数!C1062-1</f>
        <v>1.583835872596584E-2</v>
      </c>
      <c r="D1063" s="12">
        <f>指数!D1063/指数!D1062-1</f>
        <v>1.3771447283915217E-2</v>
      </c>
      <c r="E1063" s="12">
        <f>指数!E1063/指数!E1062-1</f>
        <v>3.2628693048591284E-2</v>
      </c>
      <c r="F1063" s="12">
        <f>指数!F1063/指数!F1062-1</f>
        <v>7.6862895809597376E-3</v>
      </c>
      <c r="G1063" s="12">
        <f>指数!G1063/指数!G1062-1</f>
        <v>8.6013739977408576E-3</v>
      </c>
    </row>
    <row r="1064" spans="1:7" x14ac:dyDescent="0.15">
      <c r="A1064" s="7">
        <v>40977</v>
      </c>
      <c r="B1064" s="12">
        <f>指数!B1064/指数!B1063-1</f>
        <v>1.0816491450381216E-2</v>
      </c>
      <c r="C1064" s="12">
        <f>指数!C1064/指数!C1063-1</f>
        <v>1.4842437556536137E-2</v>
      </c>
      <c r="D1064" s="12">
        <f>指数!D1064/指数!D1063-1</f>
        <v>1.5109326014884017E-2</v>
      </c>
      <c r="E1064" s="12">
        <f>指数!E1064/指数!E1063-1</f>
        <v>7.1614469616254617E-4</v>
      </c>
      <c r="F1064" s="12">
        <f>指数!F1064/指数!F1063-1</f>
        <v>6.1361809935027711E-3</v>
      </c>
      <c r="G1064" s="12">
        <f>指数!G1064/指数!G1063-1</f>
        <v>1.3354293844953569E-2</v>
      </c>
    </row>
    <row r="1065" spans="1:7" x14ac:dyDescent="0.15">
      <c r="A1065" s="7">
        <v>40980</v>
      </c>
      <c r="B1065" s="12">
        <f>指数!B1065/指数!B1064-1</f>
        <v>-3.7157977705213341E-3</v>
      </c>
      <c r="C1065" s="12">
        <f>指数!C1065/指数!C1064-1</f>
        <v>5.9795587963960006E-3</v>
      </c>
      <c r="D1065" s="12">
        <f>指数!D1065/指数!D1064-1</f>
        <v>6.1126322800266752E-3</v>
      </c>
      <c r="E1065" s="12">
        <f>指数!E1065/指数!E1064-1</f>
        <v>-9.1635830482440506E-3</v>
      </c>
      <c r="F1065" s="12">
        <f>指数!F1065/指数!F1064-1</f>
        <v>-2.0306630114730329E-4</v>
      </c>
      <c r="G1065" s="12">
        <f>指数!G1065/指数!G1064-1</f>
        <v>2.5790437970916624E-2</v>
      </c>
    </row>
    <row r="1066" spans="1:7" x14ac:dyDescent="0.15">
      <c r="A1066" s="7">
        <v>40981</v>
      </c>
      <c r="B1066" s="12">
        <f>指数!B1066/指数!B1065-1</f>
        <v>1.0047468354430489E-2</v>
      </c>
      <c r="C1066" s="12">
        <f>指数!C1066/指数!C1065-1</f>
        <v>1.005910434189583E-2</v>
      </c>
      <c r="D1066" s="12">
        <f>指数!D1066/指数!D1065-1</f>
        <v>8.7994154971706706E-3</v>
      </c>
      <c r="E1066" s="12">
        <f>指数!E1066/指数!E1065-1</f>
        <v>6.8349569292018852E-3</v>
      </c>
      <c r="F1066" s="12">
        <f>指数!F1066/指数!F1065-1</f>
        <v>9.0992180359501518E-3</v>
      </c>
      <c r="G1066" s="12">
        <f>指数!G1066/指数!G1065-1</f>
        <v>1.4990716353127098E-3</v>
      </c>
    </row>
    <row r="1067" spans="1:7" x14ac:dyDescent="0.15">
      <c r="A1067" s="7">
        <v>40982</v>
      </c>
      <c r="B1067" s="12">
        <f>指数!B1067/指数!B1066-1</f>
        <v>-2.8331971936577549E-2</v>
      </c>
      <c r="C1067" s="12">
        <f>指数!C1067/指数!C1066-1</f>
        <v>-4.4945601857771966E-2</v>
      </c>
      <c r="D1067" s="12">
        <f>指数!D1067/指数!D1066-1</f>
        <v>-4.7380406701064692E-2</v>
      </c>
      <c r="E1067" s="12">
        <f>指数!E1067/指数!E1066-1</f>
        <v>-3.9419123436269743E-2</v>
      </c>
      <c r="F1067" s="12">
        <f>指数!F1067/指数!F1066-1</f>
        <v>-1.704137565498598E-2</v>
      </c>
      <c r="G1067" s="12">
        <f>指数!G1067/指数!G1066-1</f>
        <v>-3.3972920423432695E-2</v>
      </c>
    </row>
    <row r="1068" spans="1:7" x14ac:dyDescent="0.15">
      <c r="A1068" s="7">
        <v>40983</v>
      </c>
      <c r="B1068" s="12">
        <f>指数!B1068/指数!B1067-1</f>
        <v>-7.5083201860958182E-3</v>
      </c>
      <c r="C1068" s="12">
        <f>指数!C1068/指数!C1067-1</f>
        <v>-1.2133400458450239E-2</v>
      </c>
      <c r="D1068" s="12">
        <f>指数!D1068/指数!D1067-1</f>
        <v>-1.2899209617258767E-2</v>
      </c>
      <c r="E1068" s="12">
        <f>指数!E1068/指数!E1067-1</f>
        <v>-3.9707114494916818E-3</v>
      </c>
      <c r="F1068" s="12">
        <f>指数!F1068/指数!F1067-1</f>
        <v>-2.2217065163232297E-2</v>
      </c>
      <c r="G1068" s="12">
        <f>指数!G1068/指数!G1067-1</f>
        <v>9.7988430336708454E-3</v>
      </c>
    </row>
    <row r="1069" spans="1:7" x14ac:dyDescent="0.15">
      <c r="A1069" s="7">
        <v>40984</v>
      </c>
      <c r="B1069" s="12">
        <f>指数!B1069/指数!B1068-1</f>
        <v>1.4685463441047375E-2</v>
      </c>
      <c r="C1069" s="12">
        <f>指数!C1069/指数!C1068-1</f>
        <v>2.6459673462527755E-2</v>
      </c>
      <c r="D1069" s="12">
        <f>指数!D1069/指数!D1068-1</f>
        <v>2.6479299881625007E-2</v>
      </c>
      <c r="E1069" s="12">
        <f>指数!E1069/指数!E1068-1</f>
        <v>2.5930802428498101E-2</v>
      </c>
      <c r="F1069" s="12">
        <f>指数!F1069/指数!F1068-1</f>
        <v>1.1531964203442824E-2</v>
      </c>
      <c r="G1069" s="12">
        <f>指数!G1069/指数!G1068-1</f>
        <v>2.5900038191313479E-2</v>
      </c>
    </row>
    <row r="1070" spans="1:7" x14ac:dyDescent="0.15">
      <c r="A1070" s="7">
        <v>40987</v>
      </c>
      <c r="B1070" s="12">
        <f>指数!B1070/指数!B1069-1</f>
        <v>2.4737756906751951E-3</v>
      </c>
      <c r="C1070" s="12">
        <f>指数!C1070/指数!C1069-1</f>
        <v>1.1376900771664422E-2</v>
      </c>
      <c r="D1070" s="12">
        <f>指数!D1070/指数!D1069-1</f>
        <v>1.7487051524483155E-2</v>
      </c>
      <c r="E1070" s="12">
        <f>指数!E1070/指数!E1069-1</f>
        <v>4.6700652383160346E-3</v>
      </c>
      <c r="F1070" s="12">
        <f>指数!F1070/指数!F1069-1</f>
        <v>1.4588767890908683E-2</v>
      </c>
      <c r="G1070" s="12">
        <f>指数!G1070/指数!G1069-1</f>
        <v>1.0364120977157221E-2</v>
      </c>
    </row>
    <row r="1071" spans="1:7" x14ac:dyDescent="0.15">
      <c r="A1071" s="7">
        <v>40988</v>
      </c>
      <c r="B1071" s="12">
        <f>指数!B1071/指数!B1070-1</f>
        <v>-1.7323128048942982E-2</v>
      </c>
      <c r="C1071" s="12">
        <f>指数!C1071/指数!C1070-1</f>
        <v>-2.1782385043214725E-2</v>
      </c>
      <c r="D1071" s="12">
        <f>指数!D1071/指数!D1070-1</f>
        <v>-2.2635710326259217E-2</v>
      </c>
      <c r="E1071" s="12">
        <f>指数!E1071/指数!E1070-1</f>
        <v>-3.9138457171243979E-2</v>
      </c>
      <c r="F1071" s="12">
        <f>指数!F1071/指数!F1070-1</f>
        <v>8.6926948714460828E-3</v>
      </c>
      <c r="G1071" s="12">
        <f>指数!G1071/指数!G1070-1</f>
        <v>-2.7237150487818274E-2</v>
      </c>
    </row>
    <row r="1072" spans="1:7" x14ac:dyDescent="0.15">
      <c r="A1072" s="7">
        <v>40989</v>
      </c>
      <c r="B1072" s="12">
        <f>指数!B1072/指数!B1071-1</f>
        <v>1.2923445994312832E-3</v>
      </c>
      <c r="C1072" s="12">
        <f>指数!C1072/指数!C1071-1</f>
        <v>3.6756462410711954E-3</v>
      </c>
      <c r="D1072" s="12">
        <f>指数!D1072/指数!D1071-1</f>
        <v>4.0891355592747036E-3</v>
      </c>
      <c r="E1072" s="12">
        <f>指数!E1072/指数!E1071-1</f>
        <v>-8.2905572583921172E-3</v>
      </c>
      <c r="F1072" s="12">
        <f>指数!F1072/指数!F1071-1</f>
        <v>1.9420356309591824E-3</v>
      </c>
      <c r="G1072" s="12">
        <f>指数!G1072/指数!G1071-1</f>
        <v>-5.2153605479376974E-3</v>
      </c>
    </row>
    <row r="1073" spans="1:7" x14ac:dyDescent="0.15">
      <c r="A1073" s="7">
        <v>40990</v>
      </c>
      <c r="B1073" s="12">
        <f>指数!B1073/指数!B1072-1</f>
        <v>-1.5611776844334235E-3</v>
      </c>
      <c r="C1073" s="12">
        <f>指数!C1073/指数!C1072-1</f>
        <v>-4.6967460539089068E-3</v>
      </c>
      <c r="D1073" s="12">
        <f>指数!D1073/指数!D1072-1</f>
        <v>-2.2442783510354669E-3</v>
      </c>
      <c r="E1073" s="12">
        <f>指数!E1073/指数!E1072-1</f>
        <v>4.3940494144369957E-3</v>
      </c>
      <c r="F1073" s="12">
        <f>指数!F1073/指数!F1072-1</f>
        <v>-6.5080155600122369E-3</v>
      </c>
      <c r="G1073" s="12">
        <f>指数!G1073/指数!G1072-1</f>
        <v>-4.50822903876269E-3</v>
      </c>
    </row>
    <row r="1074" spans="1:7" x14ac:dyDescent="0.15">
      <c r="A1074" s="7">
        <v>40991</v>
      </c>
      <c r="B1074" s="12">
        <f>指数!B1074/指数!B1073-1</f>
        <v>-1.1924528301886728E-2</v>
      </c>
      <c r="C1074" s="12">
        <f>指数!C1074/指数!C1073-1</f>
        <v>-1.9308516749991234E-2</v>
      </c>
      <c r="D1074" s="12">
        <f>指数!D1074/指数!D1073-1</f>
        <v>-2.1040048120422372E-2</v>
      </c>
      <c r="E1074" s="12">
        <f>指数!E1074/指数!E1073-1</f>
        <v>-9.3243117990547963E-3</v>
      </c>
      <c r="F1074" s="12">
        <f>指数!F1074/指数!F1073-1</f>
        <v>-9.7141966819990211E-3</v>
      </c>
      <c r="G1074" s="12">
        <f>指数!G1074/指数!G1073-1</f>
        <v>-1.6324396746436598E-2</v>
      </c>
    </row>
    <row r="1075" spans="1:7" x14ac:dyDescent="0.15">
      <c r="A1075" s="7">
        <v>40994</v>
      </c>
      <c r="B1075" s="12">
        <f>指数!B1075/指数!B1074-1</f>
        <v>9.7926312408436189E-4</v>
      </c>
      <c r="C1075" s="12">
        <f>指数!C1075/指数!C1074-1</f>
        <v>-1.0490091631630838E-3</v>
      </c>
      <c r="D1075" s="12">
        <f>指数!D1075/指数!D1074-1</f>
        <v>-3.270952035502761E-3</v>
      </c>
      <c r="E1075" s="12">
        <f>指数!E1075/指数!E1074-1</f>
        <v>-8.6823097937951399E-3</v>
      </c>
      <c r="F1075" s="12">
        <f>指数!F1075/指数!F1074-1</f>
        <v>1.5665081916751422E-3</v>
      </c>
      <c r="G1075" s="12">
        <f>指数!G1075/指数!G1074-1</f>
        <v>3.4212142894940456E-3</v>
      </c>
    </row>
    <row r="1076" spans="1:7" x14ac:dyDescent="0.15">
      <c r="A1076" s="7">
        <v>40995</v>
      </c>
      <c r="B1076" s="12">
        <f>指数!B1076/指数!B1075-1</f>
        <v>-3.2479729518205547E-3</v>
      </c>
      <c r="C1076" s="12">
        <f>指数!C1076/指数!C1075-1</f>
        <v>-3.6549308836204553E-3</v>
      </c>
      <c r="D1076" s="12">
        <f>指数!D1076/指数!D1075-1</f>
        <v>-2.05137768660546E-3</v>
      </c>
      <c r="E1076" s="12">
        <f>指数!E1076/指数!E1075-1</f>
        <v>-2.6048548454075116E-3</v>
      </c>
      <c r="F1076" s="12">
        <f>指数!F1076/指数!F1075-1</f>
        <v>-8.8106328629788955E-4</v>
      </c>
      <c r="G1076" s="12">
        <f>指数!G1076/指数!G1075-1</f>
        <v>-1.0444181524690066E-2</v>
      </c>
    </row>
    <row r="1077" spans="1:7" x14ac:dyDescent="0.15">
      <c r="A1077" s="7">
        <v>40996</v>
      </c>
      <c r="B1077" s="12">
        <f>指数!B1077/指数!B1076-1</f>
        <v>-2.8361220820213973E-2</v>
      </c>
      <c r="C1077" s="12">
        <f>指数!C1077/指数!C1076-1</f>
        <v>-4.4586737040362645E-2</v>
      </c>
      <c r="D1077" s="12">
        <f>指数!D1077/指数!D1076-1</f>
        <v>-4.9269381504840504E-2</v>
      </c>
      <c r="E1077" s="12">
        <f>指数!E1077/指数!E1076-1</f>
        <v>-2.5473126419379155E-2</v>
      </c>
      <c r="F1077" s="12">
        <f>指数!F1077/指数!F1076-1</f>
        <v>-4.4761937314147016E-2</v>
      </c>
      <c r="G1077" s="12">
        <f>指数!G1077/指数!G1076-1</f>
        <v>-3.68836790067959E-2</v>
      </c>
    </row>
    <row r="1078" spans="1:7" x14ac:dyDescent="0.15">
      <c r="A1078" s="7">
        <v>40997</v>
      </c>
      <c r="B1078" s="12">
        <f>指数!B1078/指数!B1077-1</f>
        <v>-1.284092286557037E-2</v>
      </c>
      <c r="C1078" s="12">
        <f>指数!C1078/指数!C1077-1</f>
        <v>-1.8426881298334474E-2</v>
      </c>
      <c r="D1078" s="12">
        <f>指数!D1078/指数!D1077-1</f>
        <v>-2.2472953014820995E-2</v>
      </c>
      <c r="E1078" s="12">
        <f>指数!E1078/指数!E1077-1</f>
        <v>-1.1166349477609194E-2</v>
      </c>
      <c r="F1078" s="12">
        <f>指数!F1078/指数!F1077-1</f>
        <v>-1.5028231606518005E-2</v>
      </c>
      <c r="G1078" s="12">
        <f>指数!G1078/指数!G1077-1</f>
        <v>-1.4047707834622503E-2</v>
      </c>
    </row>
    <row r="1079" spans="1:7" x14ac:dyDescent="0.15">
      <c r="A1079" s="7">
        <v>40998</v>
      </c>
      <c r="B1079" s="12">
        <f>指数!B1079/指数!B1078-1</f>
        <v>4.8217033956581279E-3</v>
      </c>
      <c r="C1079" s="12">
        <f>指数!C1079/指数!C1078-1</f>
        <v>-2.5804944974748834E-3</v>
      </c>
      <c r="D1079" s="12">
        <f>指数!D1079/指数!D1078-1</f>
        <v>-5.658032535083457E-3</v>
      </c>
      <c r="E1079" s="12">
        <f>指数!E1079/指数!E1078-1</f>
        <v>1.5868339912409768E-2</v>
      </c>
      <c r="F1079" s="12">
        <f>指数!F1079/指数!F1078-1</f>
        <v>-7.9484440957008351E-3</v>
      </c>
      <c r="G1079" s="12">
        <f>指数!G1079/指数!G1078-1</f>
        <v>-4.7118706931891241E-3</v>
      </c>
    </row>
    <row r="1080" spans="1:7" x14ac:dyDescent="0.15">
      <c r="A1080" s="7">
        <v>41004</v>
      </c>
      <c r="B1080" s="12">
        <f>指数!B1080/指数!B1079-1</f>
        <v>2.359770255407545E-2</v>
      </c>
      <c r="C1080" s="12">
        <f>指数!C1080/指数!C1079-1</f>
        <v>3.3565905539003627E-2</v>
      </c>
      <c r="D1080" s="12">
        <f>指数!D1080/指数!D1079-1</f>
        <v>3.2596636979741689E-2</v>
      </c>
      <c r="E1080" s="12">
        <f>指数!E1080/指数!E1079-1</f>
        <v>5.9949349469329283E-2</v>
      </c>
      <c r="F1080" s="12">
        <f>指数!F1080/指数!F1079-1</f>
        <v>2.3186834916472998E-2</v>
      </c>
      <c r="G1080" s="12">
        <f>指数!G1080/指数!G1079-1</f>
        <v>2.4739816369810264E-2</v>
      </c>
    </row>
    <row r="1081" spans="1:7" x14ac:dyDescent="0.15">
      <c r="A1081" s="7">
        <v>41005</v>
      </c>
      <c r="B1081" s="12">
        <f>指数!B1081/指数!B1080-1</f>
        <v>2.7857037682612606E-3</v>
      </c>
      <c r="C1081" s="12">
        <f>指数!C1081/指数!C1080-1</f>
        <v>6.3654769152354795E-3</v>
      </c>
      <c r="D1081" s="12">
        <f>指数!D1081/指数!D1080-1</f>
        <v>9.9903442085651495E-3</v>
      </c>
      <c r="E1081" s="12">
        <f>指数!E1081/指数!E1080-1</f>
        <v>6.7483767418108354E-3</v>
      </c>
      <c r="F1081" s="12">
        <f>指数!F1081/指数!F1080-1</f>
        <v>9.1619008081083031E-3</v>
      </c>
      <c r="G1081" s="12">
        <f>指数!G1081/指数!G1080-1</f>
        <v>4.5935651807771372E-4</v>
      </c>
    </row>
    <row r="1082" spans="1:7" x14ac:dyDescent="0.15">
      <c r="A1082" s="7">
        <v>41008</v>
      </c>
      <c r="B1082" s="12">
        <f>指数!B1082/指数!B1081-1</f>
        <v>-9.7943115210152865E-3</v>
      </c>
      <c r="C1082" s="12">
        <f>指数!C1082/指数!C1081-1</f>
        <v>-1.1569964237780894E-2</v>
      </c>
      <c r="D1082" s="12">
        <f>指数!D1082/指数!D1081-1</f>
        <v>-1.263303602206145E-2</v>
      </c>
      <c r="E1082" s="12">
        <f>指数!E1082/指数!E1081-1</f>
        <v>-8.2974020797855763E-3</v>
      </c>
      <c r="F1082" s="12">
        <f>指数!F1082/指数!F1081-1</f>
        <v>7.9084183872499825E-3</v>
      </c>
      <c r="G1082" s="12">
        <f>指数!G1082/指数!G1081-1</f>
        <v>-1.1674733599893017E-2</v>
      </c>
    </row>
    <row r="1083" spans="1:7" x14ac:dyDescent="0.15">
      <c r="A1083" s="7">
        <v>41009</v>
      </c>
      <c r="B1083" s="12">
        <f>指数!B1083/指数!B1082-1</f>
        <v>9.8751578061437861E-3</v>
      </c>
      <c r="C1083" s="12">
        <f>指数!C1083/指数!C1082-1</f>
        <v>1.1708241884933024E-2</v>
      </c>
      <c r="D1083" s="12">
        <f>指数!D1083/指数!D1082-1</f>
        <v>1.1998243494246497E-2</v>
      </c>
      <c r="E1083" s="12">
        <f>指数!E1083/指数!E1082-1</f>
        <v>1.5052977712824323E-2</v>
      </c>
      <c r="F1083" s="12">
        <f>指数!F1083/指数!F1082-1</f>
        <v>6.4037606260214375E-4</v>
      </c>
      <c r="G1083" s="12">
        <f>指数!G1083/指数!G1082-1</f>
        <v>9.017968186679548E-3</v>
      </c>
    </row>
    <row r="1084" spans="1:7" x14ac:dyDescent="0.15">
      <c r="A1084" s="7">
        <v>41010</v>
      </c>
      <c r="B1084" s="12">
        <f>指数!B1084/指数!B1083-1</f>
        <v>9.9214617091059054E-5</v>
      </c>
      <c r="C1084" s="12">
        <f>指数!C1084/指数!C1083-1</f>
        <v>3.5002419781431371E-3</v>
      </c>
      <c r="D1084" s="12">
        <f>指数!D1084/指数!D1083-1</f>
        <v>7.8321241065557601E-3</v>
      </c>
      <c r="E1084" s="12">
        <f>指数!E1084/指数!E1083-1</f>
        <v>-2.6815923979555123E-3</v>
      </c>
      <c r="F1084" s="12">
        <f>指数!F1084/指数!F1083-1</f>
        <v>-2.6161257428179985E-3</v>
      </c>
      <c r="G1084" s="12">
        <f>指数!G1084/指数!G1083-1</f>
        <v>1.2637495713561098E-3</v>
      </c>
    </row>
    <row r="1085" spans="1:7" x14ac:dyDescent="0.15">
      <c r="A1085" s="7">
        <v>41011</v>
      </c>
      <c r="B1085" s="12">
        <f>指数!B1085/指数!B1084-1</f>
        <v>1.9999682544721509E-2</v>
      </c>
      <c r="C1085" s="12">
        <f>指数!C1085/指数!C1084-1</f>
        <v>2.0729122271819778E-2</v>
      </c>
      <c r="D1085" s="12">
        <f>指数!D1085/指数!D1084-1</f>
        <v>2.1054067208283733E-2</v>
      </c>
      <c r="E1085" s="12">
        <f>指数!E1085/指数!E1084-1</f>
        <v>3.5441667418568912E-2</v>
      </c>
      <c r="F1085" s="12">
        <f>指数!F1085/指数!F1084-1</f>
        <v>9.8221021978099898E-3</v>
      </c>
      <c r="G1085" s="12">
        <f>指数!G1085/指数!G1084-1</f>
        <v>2.0187287445514235E-2</v>
      </c>
    </row>
    <row r="1086" spans="1:7" x14ac:dyDescent="0.15">
      <c r="A1086" s="7">
        <v>41012</v>
      </c>
      <c r="B1086" s="12">
        <f>指数!B1086/指数!B1085-1</f>
        <v>3.8942749101320562E-3</v>
      </c>
      <c r="C1086" s="12">
        <f>指数!C1086/指数!C1085-1</f>
        <v>9.5099178389248529E-3</v>
      </c>
      <c r="D1086" s="12">
        <f>指数!D1086/指数!D1085-1</f>
        <v>8.5329282505925974E-3</v>
      </c>
      <c r="E1086" s="12">
        <f>指数!E1086/指数!E1085-1</f>
        <v>1.0962198713815319E-2</v>
      </c>
      <c r="F1086" s="12">
        <f>指数!F1086/指数!F1085-1</f>
        <v>8.8747067366772292E-3</v>
      </c>
      <c r="G1086" s="12">
        <f>指数!G1086/指数!G1085-1</f>
        <v>4.2115740816821567E-3</v>
      </c>
    </row>
    <row r="1087" spans="1:7" x14ac:dyDescent="0.15">
      <c r="A1087" s="7">
        <v>41015</v>
      </c>
      <c r="B1087" s="12">
        <f>指数!B1087/指数!B1086-1</f>
        <v>-2.484062857253555E-3</v>
      </c>
      <c r="C1087" s="12">
        <f>指数!C1087/指数!C1086-1</f>
        <v>2.8435142026050908E-3</v>
      </c>
      <c r="D1087" s="12">
        <f>指数!D1087/指数!D1086-1</f>
        <v>4.6302908799109588E-3</v>
      </c>
      <c r="E1087" s="12">
        <f>指数!E1087/指数!E1086-1</f>
        <v>6.016411529444321E-3</v>
      </c>
      <c r="F1087" s="12">
        <f>指数!F1087/指数!F1086-1</f>
        <v>-2.1732058939557541E-3</v>
      </c>
      <c r="G1087" s="12">
        <f>指数!G1087/指数!G1086-1</f>
        <v>-3.4271313788242219E-3</v>
      </c>
    </row>
    <row r="1088" spans="1:7" x14ac:dyDescent="0.15">
      <c r="A1088" s="7">
        <v>41016</v>
      </c>
      <c r="B1088" s="12">
        <f>指数!B1088/指数!B1087-1</f>
        <v>-1.2493978337554945E-2</v>
      </c>
      <c r="C1088" s="12">
        <f>指数!C1088/指数!C1087-1</f>
        <v>-1.4630387357956076E-2</v>
      </c>
      <c r="D1088" s="12">
        <f>指数!D1088/指数!D1087-1</f>
        <v>-1.3780321359885828E-2</v>
      </c>
      <c r="E1088" s="12">
        <f>指数!E1088/指数!E1087-1</f>
        <v>-3.4922974107647775E-2</v>
      </c>
      <c r="F1088" s="12">
        <f>指数!F1088/指数!F1087-1</f>
        <v>-1.1118586697925426E-2</v>
      </c>
      <c r="G1088" s="12">
        <f>指数!G1088/指数!G1087-1</f>
        <v>-3.9878300809059741E-4</v>
      </c>
    </row>
    <row r="1089" spans="1:7" x14ac:dyDescent="0.15">
      <c r="A1089" s="7">
        <v>41017</v>
      </c>
      <c r="B1089" s="12">
        <f>指数!B1089/指数!B1088-1</f>
        <v>2.2829559223881413E-2</v>
      </c>
      <c r="C1089" s="12">
        <f>指数!C1089/指数!C1088-1</f>
        <v>2.2706495280265138E-2</v>
      </c>
      <c r="D1089" s="12">
        <f>指数!D1089/指数!D1088-1</f>
        <v>2.3390341393093372E-2</v>
      </c>
      <c r="E1089" s="12">
        <f>指数!E1089/指数!E1088-1</f>
        <v>5.0427031729966654E-2</v>
      </c>
      <c r="F1089" s="12">
        <f>指数!F1089/指数!F1088-1</f>
        <v>2.0944097636248715E-2</v>
      </c>
      <c r="G1089" s="12">
        <f>指数!G1089/指数!G1088-1</f>
        <v>9.1686281319887097E-3</v>
      </c>
    </row>
    <row r="1090" spans="1:7" x14ac:dyDescent="0.15">
      <c r="A1090" s="7">
        <v>41018</v>
      </c>
      <c r="B1090" s="12">
        <f>指数!B1090/指数!B1089-1</f>
        <v>-1.4808204899400268E-3</v>
      </c>
      <c r="C1090" s="12">
        <f>指数!C1090/指数!C1089-1</f>
        <v>-2.5067177882724945E-3</v>
      </c>
      <c r="D1090" s="12">
        <f>指数!D1090/指数!D1089-1</f>
        <v>-8.1188580326740922E-4</v>
      </c>
      <c r="E1090" s="12">
        <f>指数!E1090/指数!E1089-1</f>
        <v>-7.6573302456094394E-3</v>
      </c>
      <c r="F1090" s="12">
        <f>指数!F1090/指数!F1089-1</f>
        <v>-5.269449558932493E-3</v>
      </c>
      <c r="G1090" s="12">
        <f>指数!G1090/指数!G1089-1</f>
        <v>-9.8829394885058264E-4</v>
      </c>
    </row>
    <row r="1091" spans="1:7" x14ac:dyDescent="0.15">
      <c r="A1091" s="7">
        <v>41019</v>
      </c>
      <c r="B1091" s="12">
        <f>指数!B1091/指数!B1090-1</f>
        <v>1.1856428587937229E-2</v>
      </c>
      <c r="C1091" s="12">
        <f>指数!C1091/指数!C1090-1</f>
        <v>8.5431788183150115E-3</v>
      </c>
      <c r="D1091" s="12">
        <f>指数!D1091/指数!D1090-1</f>
        <v>7.894763823526274E-3</v>
      </c>
      <c r="E1091" s="12">
        <f>指数!E1091/指数!E1090-1</f>
        <v>3.8105134057847545E-2</v>
      </c>
      <c r="F1091" s="12">
        <f>指数!F1091/指数!F1090-1</f>
        <v>1.0988403815206826E-2</v>
      </c>
      <c r="G1091" s="12">
        <f>指数!G1091/指数!G1090-1</f>
        <v>2.6535756932466459E-3</v>
      </c>
    </row>
    <row r="1092" spans="1:7" x14ac:dyDescent="0.15">
      <c r="A1092" s="7">
        <v>41022</v>
      </c>
      <c r="B1092" s="12">
        <f>指数!B1092/指数!B1091-1</f>
        <v>-7.9182592011695085E-3</v>
      </c>
      <c r="C1092" s="12">
        <f>指数!C1092/指数!C1091-1</f>
        <v>-1.1987602907642669E-2</v>
      </c>
      <c r="D1092" s="12">
        <f>指数!D1092/指数!D1091-1</f>
        <v>-1.6497461928933976E-2</v>
      </c>
      <c r="E1092" s="12">
        <f>指数!E1092/指数!E1091-1</f>
        <v>-1.7327666836223887E-2</v>
      </c>
      <c r="F1092" s="12">
        <f>指数!F1092/指数!F1091-1</f>
        <v>-7.248257958737514E-3</v>
      </c>
      <c r="G1092" s="12">
        <f>指数!G1092/指数!G1091-1</f>
        <v>-7.131763509607536E-3</v>
      </c>
    </row>
    <row r="1093" spans="1:7" x14ac:dyDescent="0.15">
      <c r="A1093" s="7">
        <v>41023</v>
      </c>
      <c r="B1093" s="12">
        <f>指数!B1093/指数!B1092-1</f>
        <v>-4.4895703826497435E-4</v>
      </c>
      <c r="C1093" s="12">
        <f>指数!C1093/指数!C1092-1</f>
        <v>-6.8209461015232842E-3</v>
      </c>
      <c r="D1093" s="12">
        <f>指数!D1093/指数!D1092-1</f>
        <v>-9.0063998965672631E-3</v>
      </c>
      <c r="E1093" s="12">
        <f>指数!E1093/指数!E1092-1</f>
        <v>-1.2523586087130889E-3</v>
      </c>
      <c r="F1093" s="12">
        <f>指数!F1093/指数!F1092-1</f>
        <v>-1.7465025220377295E-2</v>
      </c>
      <c r="G1093" s="12">
        <f>指数!G1093/指数!G1092-1</f>
        <v>-1.0655237480622248E-2</v>
      </c>
    </row>
    <row r="1094" spans="1:7" x14ac:dyDescent="0.15">
      <c r="A1094" s="7">
        <v>41024</v>
      </c>
      <c r="B1094" s="12">
        <f>指数!B1094/指数!B1093-1</f>
        <v>8.1078902210089954E-3</v>
      </c>
      <c r="C1094" s="12">
        <f>指数!C1094/指数!C1093-1</f>
        <v>1.4324717228663575E-2</v>
      </c>
      <c r="D1094" s="12">
        <f>指数!D1094/指数!D1093-1</f>
        <v>1.6308233439967346E-2</v>
      </c>
      <c r="E1094" s="12">
        <f>指数!E1094/指数!E1093-1</f>
        <v>-7.4734167056778045E-3</v>
      </c>
      <c r="F1094" s="12">
        <f>指数!F1094/指数!F1093-1</f>
        <v>1.8440828961836742E-2</v>
      </c>
      <c r="G1094" s="12">
        <f>指数!G1094/指数!G1093-1</f>
        <v>4.6984307052373442E-3</v>
      </c>
    </row>
    <row r="1095" spans="1:7" x14ac:dyDescent="0.15">
      <c r="A1095" s="7">
        <v>41025</v>
      </c>
      <c r="B1095" s="12">
        <f>指数!B1095/指数!B1094-1</f>
        <v>2.0944481890639022E-3</v>
      </c>
      <c r="C1095" s="12">
        <f>指数!C1095/指数!C1094-1</f>
        <v>-5.07675636140692E-3</v>
      </c>
      <c r="D1095" s="12">
        <f>指数!D1095/指数!D1094-1</f>
        <v>-6.2209236646708632E-3</v>
      </c>
      <c r="E1095" s="12">
        <f>指数!E1095/指数!E1094-1</f>
        <v>8.2540217299755803E-3</v>
      </c>
      <c r="F1095" s="12">
        <f>指数!F1095/指数!F1094-1</f>
        <v>-3.6241352276948913E-3</v>
      </c>
      <c r="G1095" s="12">
        <f>指数!G1095/指数!G1094-1</f>
        <v>-4.9281594324265265E-3</v>
      </c>
    </row>
    <row r="1096" spans="1:7" x14ac:dyDescent="0.15">
      <c r="A1096" s="7">
        <v>41026</v>
      </c>
      <c r="B1096" s="12">
        <f>指数!B1096/指数!B1095-1</f>
        <v>-2.0254684608339568E-3</v>
      </c>
      <c r="C1096" s="12">
        <f>指数!C1096/指数!C1095-1</f>
        <v>-9.5647873125354055E-3</v>
      </c>
      <c r="D1096" s="12">
        <f>指数!D1096/指数!D1095-1</f>
        <v>-8.4765248573251961E-3</v>
      </c>
      <c r="E1096" s="12">
        <f>指数!E1096/指数!E1095-1</f>
        <v>-2.2354022220365866E-2</v>
      </c>
      <c r="F1096" s="12">
        <f>指数!F1096/指数!F1095-1</f>
        <v>-4.0307273944522048E-3</v>
      </c>
      <c r="G1096" s="12">
        <f>指数!G1096/指数!G1095-1</f>
        <v>-4.5294116256473504E-3</v>
      </c>
    </row>
    <row r="1097" spans="1:7" x14ac:dyDescent="0.15">
      <c r="A1097" s="7">
        <v>41031</v>
      </c>
      <c r="B1097" s="12">
        <f>指数!B1097/指数!B1096-1</f>
        <v>2.1830353063027275E-2</v>
      </c>
      <c r="C1097" s="12">
        <f>指数!C1097/指数!C1096-1</f>
        <v>1.4631723716381551E-2</v>
      </c>
      <c r="D1097" s="12">
        <f>指数!D1097/指数!D1096-1</f>
        <v>9.4739804266938954E-3</v>
      </c>
      <c r="E1097" s="12">
        <f>指数!E1097/指数!E1096-1</f>
        <v>2.3206931319103896E-2</v>
      </c>
      <c r="F1097" s="12">
        <f>指数!F1097/指数!F1096-1</f>
        <v>2.1517224174133487E-2</v>
      </c>
      <c r="G1097" s="12">
        <f>指数!G1097/指数!G1096-1</f>
        <v>2.120414061368292E-2</v>
      </c>
    </row>
    <row r="1098" spans="1:7" x14ac:dyDescent="0.15">
      <c r="A1098" s="7">
        <v>41032</v>
      </c>
      <c r="B1098" s="12">
        <f>指数!B1098/指数!B1097-1</f>
        <v>2.9923718739404137E-3</v>
      </c>
      <c r="C1098" s="12">
        <f>指数!C1098/指数!C1097-1</f>
        <v>4.1847530834315805E-3</v>
      </c>
      <c r="D1098" s="12">
        <f>指数!D1098/指数!D1097-1</f>
        <v>4.8241719666308747E-3</v>
      </c>
      <c r="E1098" s="12">
        <f>指数!E1098/指数!E1097-1</f>
        <v>2.4551148225469888E-2</v>
      </c>
      <c r="F1098" s="12">
        <f>指数!F1098/指数!F1097-1</f>
        <v>1.5738630196462378E-3</v>
      </c>
      <c r="G1098" s="12">
        <f>指数!G1098/指数!G1097-1</f>
        <v>2.3519508122764599E-2</v>
      </c>
    </row>
    <row r="1099" spans="1:7" x14ac:dyDescent="0.15">
      <c r="A1099" s="7">
        <v>41033</v>
      </c>
      <c r="B1099" s="12">
        <f>指数!B1099/指数!B1098-1</f>
        <v>9.0506479610035218E-3</v>
      </c>
      <c r="C1099" s="12">
        <f>指数!C1099/指数!C1098-1</f>
        <v>6.4759415290507327E-3</v>
      </c>
      <c r="D1099" s="12">
        <f>指数!D1099/指数!D1098-1</f>
        <v>8.0479227728216252E-3</v>
      </c>
      <c r="E1099" s="12">
        <f>指数!E1099/指数!E1098-1</f>
        <v>-4.8577716195289389E-3</v>
      </c>
      <c r="F1099" s="12">
        <f>指数!F1099/指数!F1098-1</f>
        <v>1.6492820373882333E-2</v>
      </c>
      <c r="G1099" s="12">
        <f>指数!G1099/指数!G1098-1</f>
        <v>6.5910846548826729E-3</v>
      </c>
    </row>
    <row r="1100" spans="1:7" x14ac:dyDescent="0.15">
      <c r="A1100" s="7">
        <v>41036</v>
      </c>
      <c r="B1100" s="12">
        <f>指数!B1100/指数!B1099-1</f>
        <v>6.9958908346468007E-4</v>
      </c>
      <c r="C1100" s="12">
        <f>指数!C1100/指数!C1099-1</f>
        <v>7.0675891431613014E-3</v>
      </c>
      <c r="D1100" s="12">
        <f>指数!D1100/指数!D1099-1</f>
        <v>7.624367396655618E-3</v>
      </c>
      <c r="E1100" s="12">
        <f>指数!E1100/指数!E1099-1</f>
        <v>-5.2746244696709743E-3</v>
      </c>
      <c r="F1100" s="12">
        <f>指数!F1100/指数!F1099-1</f>
        <v>2.3454939197067315E-3</v>
      </c>
      <c r="G1100" s="12">
        <f>指数!G1100/指数!G1099-1</f>
        <v>1.5179182062156737E-2</v>
      </c>
    </row>
    <row r="1101" spans="1:7" x14ac:dyDescent="0.15">
      <c r="A1101" s="7">
        <v>41037</v>
      </c>
      <c r="B1101" s="12">
        <f>指数!B1101/指数!B1100-1</f>
        <v>-3.1864242138806009E-3</v>
      </c>
      <c r="C1101" s="12">
        <f>指数!C1101/指数!C1100-1</f>
        <v>-2.8801234489617134E-4</v>
      </c>
      <c r="D1101" s="12">
        <f>指数!D1101/指数!D1100-1</f>
        <v>1.0722830017855234E-3</v>
      </c>
      <c r="E1101" s="12">
        <f>指数!E1101/指数!E1100-1</f>
        <v>-1.9991766158913071E-2</v>
      </c>
      <c r="F1101" s="12">
        <f>指数!F1101/指数!F1100-1</f>
        <v>-5.9630252547747675E-3</v>
      </c>
      <c r="G1101" s="12">
        <f>指数!G1101/指数!G1100-1</f>
        <v>-5.0114948662193237E-3</v>
      </c>
    </row>
    <row r="1102" spans="1:7" x14ac:dyDescent="0.15">
      <c r="A1102" s="7">
        <v>41038</v>
      </c>
      <c r="B1102" s="12">
        <f>指数!B1102/指数!B1101-1</f>
        <v>-1.905046657217091E-2</v>
      </c>
      <c r="C1102" s="12">
        <f>指数!C1102/指数!C1101-1</f>
        <v>-1.7444303774048708E-2</v>
      </c>
      <c r="D1102" s="12">
        <f>指数!D1102/指数!D1101-1</f>
        <v>-1.5397557611370294E-2</v>
      </c>
      <c r="E1102" s="12">
        <f>指数!E1102/指数!E1101-1</f>
        <v>-1.2686730184335748E-2</v>
      </c>
      <c r="F1102" s="12">
        <f>指数!F1102/指数!F1101-1</f>
        <v>-2.4898013776499694E-2</v>
      </c>
      <c r="G1102" s="12">
        <f>指数!G1102/指数!G1101-1</f>
        <v>-1.9230769230769162E-2</v>
      </c>
    </row>
    <row r="1103" spans="1:7" x14ac:dyDescent="0.15">
      <c r="A1103" s="7">
        <v>41039</v>
      </c>
      <c r="B1103" s="12">
        <f>指数!B1103/指数!B1102-1</f>
        <v>-1.1288762789229967E-4</v>
      </c>
      <c r="C1103" s="12">
        <f>指数!C1103/指数!C1102-1</f>
        <v>3.6745420944890306E-3</v>
      </c>
      <c r="D1103" s="12">
        <f>指数!D1103/指数!D1102-1</f>
        <v>3.8486505348340749E-3</v>
      </c>
      <c r="E1103" s="12">
        <f>指数!E1103/指数!E1102-1</f>
        <v>4.2378650690992892E-3</v>
      </c>
      <c r="F1103" s="12">
        <f>指数!F1103/指数!F1102-1</f>
        <v>1.7173386737262319E-2</v>
      </c>
      <c r="G1103" s="12">
        <f>指数!G1103/指数!G1102-1</f>
        <v>1.2943545998459705E-2</v>
      </c>
    </row>
    <row r="1104" spans="1:7" x14ac:dyDescent="0.15">
      <c r="A1104" s="7">
        <v>41040</v>
      </c>
      <c r="B1104" s="12">
        <f>指数!B1104/指数!B1103-1</f>
        <v>-7.6358285570202744E-3</v>
      </c>
      <c r="C1104" s="12">
        <f>指数!C1104/指数!C1103-1</f>
        <v>-4.2185611329543793E-3</v>
      </c>
      <c r="D1104" s="12">
        <f>指数!D1104/指数!D1103-1</f>
        <v>-6.6326387167185974E-3</v>
      </c>
      <c r="E1104" s="12">
        <f>指数!E1104/指数!E1103-1</f>
        <v>-1.4269977120582977E-2</v>
      </c>
      <c r="F1104" s="12">
        <f>指数!F1104/指数!F1103-1</f>
        <v>-1.4112237123342086E-2</v>
      </c>
      <c r="G1104" s="12">
        <f>指数!G1104/指数!G1103-1</f>
        <v>8.4168003113000989E-3</v>
      </c>
    </row>
    <row r="1105" spans="1:7" x14ac:dyDescent="0.15">
      <c r="A1105" s="7">
        <v>41043</v>
      </c>
      <c r="B1105" s="12">
        <f>指数!B1105/指数!B1104-1</f>
        <v>-8.111736419762372E-3</v>
      </c>
      <c r="C1105" s="12">
        <f>指数!C1105/指数!C1104-1</f>
        <v>-1.4238074603204476E-3</v>
      </c>
      <c r="D1105" s="12">
        <f>指数!D1105/指数!D1104-1</f>
        <v>-1.4768996428681236E-3</v>
      </c>
      <c r="E1105" s="12">
        <f>指数!E1105/指数!E1104-1</f>
        <v>1.7364991489434711E-3</v>
      </c>
      <c r="F1105" s="12">
        <f>指数!F1105/指数!F1104-1</f>
        <v>-1.1811131324460766E-2</v>
      </c>
      <c r="G1105" s="12">
        <f>指数!G1105/指数!G1104-1</f>
        <v>1.3307191816723796E-2</v>
      </c>
    </row>
    <row r="1106" spans="1:7" x14ac:dyDescent="0.15">
      <c r="A1106" s="7">
        <v>41044</v>
      </c>
      <c r="B1106" s="12">
        <f>指数!B1106/指数!B1105-1</f>
        <v>7.0349030597993689E-4</v>
      </c>
      <c r="C1106" s="12">
        <f>指数!C1106/指数!C1105-1</f>
        <v>-1.137435648634777E-3</v>
      </c>
      <c r="D1106" s="12">
        <f>指数!D1106/指数!D1105-1</f>
        <v>-3.8394343405191433E-3</v>
      </c>
      <c r="E1106" s="12">
        <f>指数!E1106/指数!E1105-1</f>
        <v>1.1945626802142062E-2</v>
      </c>
      <c r="F1106" s="12">
        <f>指数!F1106/指数!F1105-1</f>
        <v>-9.2946965554948635E-3</v>
      </c>
      <c r="G1106" s="12">
        <f>指数!G1106/指数!G1105-1</f>
        <v>-1.2386224809870172E-2</v>
      </c>
    </row>
    <row r="1107" spans="1:7" x14ac:dyDescent="0.15">
      <c r="A1107" s="7">
        <v>41045</v>
      </c>
      <c r="B1107" s="12">
        <f>指数!B1107/指数!B1106-1</f>
        <v>-1.6321727535655972E-2</v>
      </c>
      <c r="C1107" s="12">
        <f>指数!C1107/指数!C1106-1</f>
        <v>-1.2296674474079117E-2</v>
      </c>
      <c r="D1107" s="12">
        <f>指数!D1107/指数!D1106-1</f>
        <v>-1.0308131654371055E-2</v>
      </c>
      <c r="E1107" s="12">
        <f>指数!E1107/指数!E1106-1</f>
        <v>-1.762211668928082E-2</v>
      </c>
      <c r="F1107" s="12">
        <f>指数!F1107/指数!F1106-1</f>
        <v>-7.7611982004639479E-3</v>
      </c>
      <c r="G1107" s="12">
        <f>指数!G1107/指数!G1106-1</f>
        <v>-7.3127568714507207E-3</v>
      </c>
    </row>
    <row r="1108" spans="1:7" x14ac:dyDescent="0.15">
      <c r="A1108" s="7">
        <v>41046</v>
      </c>
      <c r="B1108" s="12">
        <f>指数!B1108/指数!B1107-1</f>
        <v>1.526032664634025E-2</v>
      </c>
      <c r="C1108" s="12">
        <f>指数!C1108/指数!C1107-1</f>
        <v>1.4720064693974022E-2</v>
      </c>
      <c r="D1108" s="12">
        <f>指数!D1108/指数!D1107-1</f>
        <v>1.4312485788140705E-2</v>
      </c>
      <c r="E1108" s="12">
        <f>指数!E1108/指数!E1107-1</f>
        <v>5.3607499870513164E-2</v>
      </c>
      <c r="F1108" s="12">
        <f>指数!F1108/指数!F1107-1</f>
        <v>6.9488935981469879E-3</v>
      </c>
      <c r="G1108" s="12">
        <f>指数!G1108/指数!G1107-1</f>
        <v>-8.8911441061367835E-4</v>
      </c>
    </row>
    <row r="1109" spans="1:7" x14ac:dyDescent="0.15">
      <c r="A1109" s="7">
        <v>41047</v>
      </c>
      <c r="B1109" s="12">
        <f>指数!B1109/指数!B1108-1</f>
        <v>-1.5287267496576051E-2</v>
      </c>
      <c r="C1109" s="12">
        <f>指数!C1109/指数!C1108-1</f>
        <v>-1.5704635465606187E-2</v>
      </c>
      <c r="D1109" s="12">
        <f>指数!D1109/指数!D1108-1</f>
        <v>-1.8109714774569019E-2</v>
      </c>
      <c r="E1109" s="12">
        <f>指数!E1109/指数!E1108-1</f>
        <v>-1.3289417625274469E-2</v>
      </c>
      <c r="F1109" s="12">
        <f>指数!F1109/指数!F1108-1</f>
        <v>-1.3459279561472193E-2</v>
      </c>
      <c r="G1109" s="12">
        <f>指数!G1109/指数!G1108-1</f>
        <v>-1.9186904903694679E-2</v>
      </c>
    </row>
    <row r="1110" spans="1:7" x14ac:dyDescent="0.15">
      <c r="A1110" s="7">
        <v>41050</v>
      </c>
      <c r="B1110" s="12">
        <f>指数!B1110/指数!B1109-1</f>
        <v>5.1476701450672291E-3</v>
      </c>
      <c r="C1110" s="12">
        <f>指数!C1110/指数!C1109-1</f>
        <v>-6.3186227043698917E-4</v>
      </c>
      <c r="D1110" s="12">
        <f>指数!D1110/指数!D1109-1</f>
        <v>-2.1939320458416178E-3</v>
      </c>
      <c r="E1110" s="12">
        <f>指数!E1110/指数!E1109-1</f>
        <v>-2.064269700240795E-2</v>
      </c>
      <c r="F1110" s="12">
        <f>指数!F1110/指数!F1109-1</f>
        <v>7.7321596892963029E-3</v>
      </c>
      <c r="G1110" s="12">
        <f>指数!G1110/指数!G1109-1</f>
        <v>3.6246743635628409E-3</v>
      </c>
    </row>
    <row r="1111" spans="1:7" x14ac:dyDescent="0.15">
      <c r="A1111" s="7">
        <v>41051</v>
      </c>
      <c r="B1111" s="12">
        <f>指数!B1111/指数!B1110-1</f>
        <v>1.5572639463828031E-2</v>
      </c>
      <c r="C1111" s="12">
        <f>指数!C1111/指数!C1110-1</f>
        <v>1.5740854785071923E-2</v>
      </c>
      <c r="D1111" s="12">
        <f>指数!D1111/指数!D1110-1</f>
        <v>1.3158344620806561E-2</v>
      </c>
      <c r="E1111" s="12">
        <f>指数!E1111/指数!E1110-1</f>
        <v>2.9912500847860013E-2</v>
      </c>
      <c r="F1111" s="12">
        <f>指数!F1111/指数!F1110-1</f>
        <v>7.1453688726350606E-3</v>
      </c>
      <c r="G1111" s="12">
        <f>指数!G1111/指数!G1110-1</f>
        <v>1.4476012190806742E-2</v>
      </c>
    </row>
    <row r="1112" spans="1:7" x14ac:dyDescent="0.15">
      <c r="A1112" s="7">
        <v>41052</v>
      </c>
      <c r="B1112" s="12">
        <f>指数!B1112/指数!B1111-1</f>
        <v>-4.0532517354768816E-3</v>
      </c>
      <c r="C1112" s="12">
        <f>指数!C1112/指数!C1111-1</f>
        <v>-5.7665464853706716E-4</v>
      </c>
      <c r="D1112" s="12">
        <f>指数!D1112/指数!D1111-1</f>
        <v>-2.1027054810522916E-3</v>
      </c>
      <c r="E1112" s="12">
        <f>指数!E1112/指数!E1111-1</f>
        <v>2.2490779768177038E-2</v>
      </c>
      <c r="F1112" s="12">
        <f>指数!F1112/指数!F1111-1</f>
        <v>-1.1424102342080578E-2</v>
      </c>
      <c r="G1112" s="12">
        <f>指数!G1112/指数!G1111-1</f>
        <v>7.0435847120458028E-3</v>
      </c>
    </row>
    <row r="1113" spans="1:7" x14ac:dyDescent="0.15">
      <c r="A1113" s="7">
        <v>41053</v>
      </c>
      <c r="B1113" s="12">
        <f>指数!B1113/指数!B1112-1</f>
        <v>-8.2579570249954326E-3</v>
      </c>
      <c r="C1113" s="12">
        <f>指数!C1113/指数!C1112-1</f>
        <v>-8.3123928259438706E-3</v>
      </c>
      <c r="D1113" s="12">
        <f>指数!D1113/指数!D1112-1</f>
        <v>-7.2240952321491747E-3</v>
      </c>
      <c r="E1113" s="12">
        <f>指数!E1113/指数!E1112-1</f>
        <v>-1.5619464751537637E-2</v>
      </c>
      <c r="F1113" s="12">
        <f>指数!F1113/指数!F1112-1</f>
        <v>-7.2755527300981671E-3</v>
      </c>
      <c r="G1113" s="12">
        <f>指数!G1113/指数!G1112-1</f>
        <v>-1.232832632411629E-2</v>
      </c>
    </row>
    <row r="1114" spans="1:7" x14ac:dyDescent="0.15">
      <c r="A1114" s="7">
        <v>41054</v>
      </c>
      <c r="B1114" s="12">
        <f>指数!B1114/指数!B1113-1</f>
        <v>-8.5386435270455863E-3</v>
      </c>
      <c r="C1114" s="12">
        <f>指数!C1114/指数!C1113-1</f>
        <v>-1.1573941910067442E-2</v>
      </c>
      <c r="D1114" s="12">
        <f>指数!D1114/指数!D1113-1</f>
        <v>-1.1325075793109041E-2</v>
      </c>
      <c r="E1114" s="12">
        <f>指数!E1114/指数!E1113-1</f>
        <v>-1.4656808218281858E-2</v>
      </c>
      <c r="F1114" s="12">
        <f>指数!F1114/指数!F1113-1</f>
        <v>2.0563540629001675E-3</v>
      </c>
      <c r="G1114" s="12">
        <f>指数!G1114/指数!G1113-1</f>
        <v>-1.4176823405107508E-2</v>
      </c>
    </row>
    <row r="1115" spans="1:7" x14ac:dyDescent="0.15">
      <c r="A1115" s="7">
        <v>41057</v>
      </c>
      <c r="B1115" s="12">
        <f>指数!B1115/指数!B1114-1</f>
        <v>1.6163382690140393E-2</v>
      </c>
      <c r="C1115" s="12">
        <f>指数!C1115/指数!C1114-1</f>
        <v>1.428681454097358E-2</v>
      </c>
      <c r="D1115" s="12">
        <f>指数!D1115/指数!D1114-1</f>
        <v>1.3103318500221395E-2</v>
      </c>
      <c r="E1115" s="12">
        <f>指数!E1115/指数!E1114-1</f>
        <v>1.5671691347366901E-2</v>
      </c>
      <c r="F1115" s="12">
        <f>指数!F1115/指数!F1114-1</f>
        <v>2.2204233503042792E-2</v>
      </c>
      <c r="G1115" s="12">
        <f>指数!G1115/指数!G1114-1</f>
        <v>7.8834488883994247E-3</v>
      </c>
    </row>
    <row r="1116" spans="1:7" x14ac:dyDescent="0.15">
      <c r="A1116" s="7">
        <v>41058</v>
      </c>
      <c r="B1116" s="12">
        <f>指数!B1116/指数!B1115-1</f>
        <v>1.3829555320133524E-2</v>
      </c>
      <c r="C1116" s="12">
        <f>指数!C1116/指数!C1115-1</f>
        <v>1.5788645842937932E-2</v>
      </c>
      <c r="D1116" s="12">
        <f>指数!D1116/指数!D1115-1</f>
        <v>1.5314464503875636E-2</v>
      </c>
      <c r="E1116" s="12">
        <f>指数!E1116/指数!E1115-1</f>
        <v>2.9372343903236509E-2</v>
      </c>
      <c r="F1116" s="12">
        <f>指数!F1116/指数!F1115-1</f>
        <v>1.2760843591097304E-2</v>
      </c>
      <c r="G1116" s="12">
        <f>指数!G1116/指数!G1115-1</f>
        <v>9.6912728448532715E-3</v>
      </c>
    </row>
    <row r="1117" spans="1:7" x14ac:dyDescent="0.15">
      <c r="A1117" s="7">
        <v>41059</v>
      </c>
      <c r="B1117" s="12">
        <f>指数!B1117/指数!B1116-1</f>
        <v>-3.2404700379122797E-3</v>
      </c>
      <c r="C1117" s="12">
        <f>指数!C1117/指数!C1116-1</f>
        <v>1.7460114051386366E-3</v>
      </c>
      <c r="D1117" s="12">
        <f>指数!D1117/指数!D1116-1</f>
        <v>2.2030007188738043E-3</v>
      </c>
      <c r="E1117" s="12">
        <f>指数!E1117/指数!E1116-1</f>
        <v>3.7315210314876612E-3</v>
      </c>
      <c r="F1117" s="12">
        <f>指数!F1117/指数!F1116-1</f>
        <v>-7.3048774632527014E-3</v>
      </c>
      <c r="G1117" s="12">
        <f>指数!G1117/指数!G1116-1</f>
        <v>2.5258561975949334E-4</v>
      </c>
    </row>
    <row r="1118" spans="1:7" x14ac:dyDescent="0.15">
      <c r="A1118" s="7">
        <v>41060</v>
      </c>
      <c r="B1118" s="12">
        <f>指数!B1118/指数!B1117-1</f>
        <v>-3.8679009635691486E-3</v>
      </c>
      <c r="C1118" s="12">
        <f>指数!C1118/指数!C1117-1</f>
        <v>3.6511718396048387E-4</v>
      </c>
      <c r="D1118" s="12">
        <f>指数!D1118/指数!D1117-1</f>
        <v>2.3061378746511707E-3</v>
      </c>
      <c r="E1118" s="12">
        <f>指数!E1118/指数!E1117-1</f>
        <v>1.2497627032841407E-3</v>
      </c>
      <c r="F1118" s="12">
        <f>指数!F1118/指数!F1117-1</f>
        <v>-5.1821347631418879E-3</v>
      </c>
      <c r="G1118" s="12">
        <f>指数!G1118/指数!G1117-1</f>
        <v>8.6917114216529257E-3</v>
      </c>
    </row>
    <row r="1119" spans="1:7" x14ac:dyDescent="0.15">
      <c r="A1119" s="7">
        <v>41061</v>
      </c>
      <c r="B1119" s="12">
        <f>指数!B1119/指数!B1118-1</f>
        <v>3.6473609823550746E-4</v>
      </c>
      <c r="C1119" s="12">
        <f>指数!C1119/指数!C1118-1</f>
        <v>-2.4376663407564836E-3</v>
      </c>
      <c r="D1119" s="12">
        <f>指数!D1119/指数!D1118-1</f>
        <v>-1.6339240597242899E-3</v>
      </c>
      <c r="E1119" s="12">
        <f>指数!E1119/指数!E1118-1</f>
        <v>7.5998167195969746E-3</v>
      </c>
      <c r="F1119" s="12">
        <f>指数!F1119/指数!F1118-1</f>
        <v>-3.7575185097723507E-3</v>
      </c>
      <c r="G1119" s="12">
        <f>指数!G1119/指数!G1118-1</f>
        <v>9.115273111732547E-3</v>
      </c>
    </row>
    <row r="1120" spans="1:7" x14ac:dyDescent="0.15">
      <c r="A1120" s="7">
        <v>41064</v>
      </c>
      <c r="B1120" s="12">
        <f>指数!B1120/指数!B1119-1</f>
        <v>-2.8093429548043947E-2</v>
      </c>
      <c r="C1120" s="12">
        <f>指数!C1120/指数!C1119-1</f>
        <v>-3.2749890504321089E-2</v>
      </c>
      <c r="D1120" s="12">
        <f>指数!D1120/指数!D1119-1</f>
        <v>-3.525494447898625E-2</v>
      </c>
      <c r="E1120" s="12">
        <f>指数!E1120/指数!E1119-1</f>
        <v>-3.9500094085178517E-2</v>
      </c>
      <c r="F1120" s="12">
        <f>指数!F1120/指数!F1119-1</f>
        <v>-2.645063686496496E-2</v>
      </c>
      <c r="G1120" s="12">
        <f>指数!G1120/指数!G1119-1</f>
        <v>-1.054137806533928E-2</v>
      </c>
    </row>
    <row r="1121" spans="1:7" x14ac:dyDescent="0.15">
      <c r="A1121" s="7">
        <v>41065</v>
      </c>
      <c r="B1121" s="12">
        <f>指数!B1121/指数!B1120-1</f>
        <v>-7.4246882607931219E-5</v>
      </c>
      <c r="C1121" s="12">
        <f>指数!C1121/指数!C1120-1</f>
        <v>-1.1596411738881152E-3</v>
      </c>
      <c r="D1121" s="12">
        <f>指数!D1121/指数!D1120-1</f>
        <v>-1.6031957390146845E-3</v>
      </c>
      <c r="E1121" s="12">
        <f>指数!E1121/指数!E1120-1</f>
        <v>-1.9509248526602629E-2</v>
      </c>
      <c r="F1121" s="12">
        <f>指数!F1121/指数!F1120-1</f>
        <v>1.6470571385607258E-4</v>
      </c>
      <c r="G1121" s="12">
        <f>指数!G1121/指数!G1120-1</f>
        <v>1.7559883590776648E-2</v>
      </c>
    </row>
    <row r="1122" spans="1:7" x14ac:dyDescent="0.15">
      <c r="A1122" s="7">
        <v>41066</v>
      </c>
      <c r="B1122" s="12">
        <f>指数!B1122/指数!B1121-1</f>
        <v>-5.6275499835867215E-4</v>
      </c>
      <c r="C1122" s="12">
        <f>指数!C1122/指数!C1121-1</f>
        <v>-4.8236266485331969E-3</v>
      </c>
      <c r="D1122" s="12">
        <f>指数!D1122/指数!D1121-1</f>
        <v>-3.8170382343997167E-3</v>
      </c>
      <c r="E1122" s="12">
        <f>指数!E1122/指数!E1121-1</f>
        <v>-3.296813080688743E-3</v>
      </c>
      <c r="F1122" s="12">
        <f>指数!F1122/指数!F1121-1</f>
        <v>-2.1336617358556076E-3</v>
      </c>
      <c r="G1122" s="12">
        <f>指数!G1122/指数!G1121-1</f>
        <v>-7.0664226125523033E-3</v>
      </c>
    </row>
    <row r="1123" spans="1:7" x14ac:dyDescent="0.15">
      <c r="A1123" s="7">
        <v>41067</v>
      </c>
      <c r="B1123" s="12">
        <f>指数!B1123/指数!B1122-1</f>
        <v>-5.9513568467975952E-3</v>
      </c>
      <c r="C1123" s="12">
        <f>指数!C1123/指数!C1122-1</f>
        <v>-5.2830985289542554E-3</v>
      </c>
      <c r="D1123" s="12">
        <f>指数!D1123/指数!D1122-1</f>
        <v>-5.8827152064305777E-3</v>
      </c>
      <c r="E1123" s="12">
        <f>指数!E1123/指数!E1122-1</f>
        <v>9.5222185098542411E-4</v>
      </c>
      <c r="F1123" s="12">
        <f>指数!F1123/指数!F1122-1</f>
        <v>-3.422593421732345E-3</v>
      </c>
      <c r="G1123" s="12">
        <f>指数!G1123/指数!G1122-1</f>
        <v>-8.9623603023937237E-3</v>
      </c>
    </row>
    <row r="1124" spans="1:7" x14ac:dyDescent="0.15">
      <c r="A1124" s="7">
        <v>41068</v>
      </c>
      <c r="B1124" s="12">
        <f>指数!B1124/指数!B1123-1</f>
        <v>-7.0215327002808303E-3</v>
      </c>
      <c r="C1124" s="12">
        <f>指数!C1124/指数!C1123-1</f>
        <v>-4.7415068944526295E-3</v>
      </c>
      <c r="D1124" s="12">
        <f>指数!D1124/指数!D1123-1</f>
        <v>-4.0347994720822955E-3</v>
      </c>
      <c r="E1124" s="12">
        <f>指数!E1124/指数!E1123-1</f>
        <v>8.4450156049202807E-3</v>
      </c>
      <c r="F1124" s="12">
        <f>指数!F1124/指数!F1123-1</f>
        <v>-7.4230871690751377E-3</v>
      </c>
      <c r="G1124" s="12">
        <f>指数!G1124/指数!G1123-1</f>
        <v>-2.9868965563496497E-3</v>
      </c>
    </row>
    <row r="1125" spans="1:7" x14ac:dyDescent="0.15">
      <c r="A1125" s="7">
        <v>41071</v>
      </c>
      <c r="B1125" s="12">
        <f>指数!B1125/指数!B1124-1</f>
        <v>1.3441190335653497E-2</v>
      </c>
      <c r="C1125" s="12">
        <f>指数!C1125/指数!C1124-1</f>
        <v>1.8559772849703782E-2</v>
      </c>
      <c r="D1125" s="12">
        <f>指数!D1125/指数!D1124-1</f>
        <v>1.6959099120539056E-2</v>
      </c>
      <c r="E1125" s="12">
        <f>指数!E1125/指数!E1124-1</f>
        <v>2.838323155089939E-2</v>
      </c>
      <c r="F1125" s="12">
        <f>指数!F1125/指数!F1124-1</f>
        <v>-8.1314376904104702E-3</v>
      </c>
      <c r="G1125" s="12">
        <f>指数!G1125/指数!G1124-1</f>
        <v>1.5015102556110493E-2</v>
      </c>
    </row>
    <row r="1126" spans="1:7" x14ac:dyDescent="0.15">
      <c r="A1126" s="7">
        <v>41072</v>
      </c>
      <c r="B1126" s="12">
        <f>指数!B1126/指数!B1125-1</f>
        <v>-7.0673035578870946E-3</v>
      </c>
      <c r="C1126" s="12">
        <f>指数!C1126/指数!C1125-1</f>
        <v>-6.0380518468120536E-3</v>
      </c>
      <c r="D1126" s="12">
        <f>指数!D1126/指数!D1125-1</f>
        <v>-5.7280683326108583E-3</v>
      </c>
      <c r="E1126" s="12">
        <f>指数!E1126/指数!E1125-1</f>
        <v>-1.5336830924715938E-2</v>
      </c>
      <c r="F1126" s="12">
        <f>指数!F1126/指数!F1125-1</f>
        <v>-1.593546830092385E-2</v>
      </c>
      <c r="G1126" s="12">
        <f>指数!G1126/指数!G1125-1</f>
        <v>9.8487342233573028E-3</v>
      </c>
    </row>
    <row r="1127" spans="1:7" x14ac:dyDescent="0.15">
      <c r="A1127" s="7">
        <v>41073</v>
      </c>
      <c r="B1127" s="12">
        <f>指数!B1127/指数!B1126-1</f>
        <v>1.5928005102000764E-2</v>
      </c>
      <c r="C1127" s="12">
        <f>指数!C1127/指数!C1126-1</f>
        <v>1.84265004614248E-2</v>
      </c>
      <c r="D1127" s="12">
        <f>指数!D1127/指数!D1126-1</f>
        <v>1.736611668168897E-2</v>
      </c>
      <c r="E1127" s="12">
        <f>指数!E1127/指数!E1126-1</f>
        <v>2.5512789082291487E-2</v>
      </c>
      <c r="F1127" s="12">
        <f>指数!F1127/指数!F1126-1</f>
        <v>9.3118311533890719E-3</v>
      </c>
      <c r="G1127" s="12">
        <f>指数!G1127/指数!G1126-1</f>
        <v>2.4957066757090862E-2</v>
      </c>
    </row>
    <row r="1128" spans="1:7" x14ac:dyDescent="0.15">
      <c r="A1128" s="7">
        <v>41074</v>
      </c>
      <c r="B1128" s="12">
        <f>指数!B1128/指数!B1127-1</f>
        <v>-7.8352656705312773E-3</v>
      </c>
      <c r="C1128" s="12">
        <f>指数!C1128/指数!C1127-1</f>
        <v>-6.03285005224663E-3</v>
      </c>
      <c r="D1128" s="12">
        <f>指数!D1128/指数!D1127-1</f>
        <v>-6.8956995862055059E-3</v>
      </c>
      <c r="E1128" s="12">
        <f>指数!E1128/指数!E1127-1</f>
        <v>-1.8614732413221646E-2</v>
      </c>
      <c r="F1128" s="12">
        <f>指数!F1128/指数!F1127-1</f>
        <v>-1.2635020211614556E-2</v>
      </c>
      <c r="G1128" s="12">
        <f>指数!G1128/指数!G1127-1</f>
        <v>-5.4171389054306074E-3</v>
      </c>
    </row>
    <row r="1129" spans="1:7" x14ac:dyDescent="0.15">
      <c r="A1129" s="7">
        <v>41075</v>
      </c>
      <c r="B1129" s="12">
        <f>指数!B1129/指数!B1128-1</f>
        <v>2.9799798470564465E-3</v>
      </c>
      <c r="C1129" s="12">
        <f>指数!C1129/指数!C1128-1</f>
        <v>-1.0184219387797677E-3</v>
      </c>
      <c r="D1129" s="12">
        <f>指数!D1129/指数!D1128-1</f>
        <v>1.7418512861373525E-3</v>
      </c>
      <c r="E1129" s="12">
        <f>指数!E1129/指数!E1128-1</f>
        <v>-8.9317613433359533E-4</v>
      </c>
      <c r="F1129" s="12">
        <f>指数!F1129/指数!F1128-1</f>
        <v>1.5063722529213841E-3</v>
      </c>
      <c r="G1129" s="12">
        <f>指数!G1129/指数!G1128-1</f>
        <v>9.8288534792638771E-3</v>
      </c>
    </row>
    <row r="1130" spans="1:7" x14ac:dyDescent="0.15">
      <c r="A1130" s="7">
        <v>41078</v>
      </c>
      <c r="B1130" s="12">
        <f>指数!B1130/指数!B1129-1</f>
        <v>5.1245108155992813E-3</v>
      </c>
      <c r="C1130" s="12">
        <f>指数!C1130/指数!C1129-1</f>
        <v>9.7944910783531736E-3</v>
      </c>
      <c r="D1130" s="12">
        <f>指数!D1130/指数!D1129-1</f>
        <v>1.0565064465919871E-2</v>
      </c>
      <c r="E1130" s="12">
        <f>指数!E1130/指数!E1129-1</f>
        <v>1.2710693561757358E-2</v>
      </c>
      <c r="F1130" s="12">
        <f>指数!F1130/指数!F1129-1</f>
        <v>5.867504597949269E-3</v>
      </c>
      <c r="G1130" s="12">
        <f>指数!G1130/指数!G1129-1</f>
        <v>1.2051726153159636E-2</v>
      </c>
    </row>
    <row r="1131" spans="1:7" x14ac:dyDescent="0.15">
      <c r="A1131" s="7">
        <v>41079</v>
      </c>
      <c r="B1131" s="12">
        <f>指数!B1131/指数!B1130-1</f>
        <v>-8.7517094695899189E-3</v>
      </c>
      <c r="C1131" s="12">
        <f>指数!C1131/指数!C1130-1</f>
        <v>-7.2651184754378706E-3</v>
      </c>
      <c r="D1131" s="12">
        <f>指数!D1131/指数!D1130-1</f>
        <v>-6.4406469411503187E-3</v>
      </c>
      <c r="E1131" s="12">
        <f>指数!E1131/指数!E1130-1</f>
        <v>-1.5504373645774727E-2</v>
      </c>
      <c r="F1131" s="12">
        <f>指数!F1131/指数!F1130-1</f>
        <v>-1.0807849756083066E-2</v>
      </c>
      <c r="G1131" s="12">
        <f>指数!G1131/指数!G1130-1</f>
        <v>1.7134721749756388E-3</v>
      </c>
    </row>
    <row r="1132" spans="1:7" x14ac:dyDescent="0.15">
      <c r="A1132" s="7">
        <v>41080</v>
      </c>
      <c r="B1132" s="12">
        <f>指数!B1132/指数!B1131-1</f>
        <v>-2.3489224660167007E-3</v>
      </c>
      <c r="C1132" s="12">
        <f>指数!C1132/指数!C1131-1</f>
        <v>-5.9787422497785681E-3</v>
      </c>
      <c r="D1132" s="12">
        <f>指数!D1132/指数!D1131-1</f>
        <v>-3.9978734155893259E-3</v>
      </c>
      <c r="E1132" s="12">
        <f>指数!E1132/指数!E1131-1</f>
        <v>-1.6498475684311731E-2</v>
      </c>
      <c r="F1132" s="12">
        <f>指数!F1132/指数!F1131-1</f>
        <v>-1.1075605977833858E-3</v>
      </c>
      <c r="G1132" s="12">
        <f>指数!G1132/指数!G1131-1</f>
        <v>-2.261436099966041E-2</v>
      </c>
    </row>
    <row r="1133" spans="1:7" x14ac:dyDescent="0.15">
      <c r="A1133" s="7">
        <v>41081</v>
      </c>
      <c r="B1133" s="12">
        <f>指数!B1133/指数!B1132-1</f>
        <v>-1.5834773036225713E-2</v>
      </c>
      <c r="C1133" s="12">
        <f>指数!C1133/指数!C1132-1</f>
        <v>-1.2444686462656285E-2</v>
      </c>
      <c r="D1133" s="12">
        <f>指数!D1133/指数!D1132-1</f>
        <v>-1.456532596258775E-2</v>
      </c>
      <c r="E1133" s="12">
        <f>指数!E1133/指数!E1132-1</f>
        <v>-3.9766605334261573E-2</v>
      </c>
      <c r="F1133" s="12">
        <f>指数!F1133/指数!F1132-1</f>
        <v>-1.4931187677462376E-2</v>
      </c>
      <c r="G1133" s="12">
        <f>指数!G1133/指数!G1132-1</f>
        <v>-8.8835698996684309E-3</v>
      </c>
    </row>
    <row r="1134" spans="1:7" x14ac:dyDescent="0.15">
      <c r="A1134" s="7">
        <v>41085</v>
      </c>
      <c r="B1134" s="12">
        <f>指数!B1134/指数!B1133-1</f>
        <v>-2.215994809309807E-2</v>
      </c>
      <c r="C1134" s="12">
        <f>指数!C1134/指数!C1133-1</f>
        <v>-2.7213688162101457E-2</v>
      </c>
      <c r="D1134" s="12">
        <f>指数!D1134/指数!D1133-1</f>
        <v>-2.5734673027263177E-2</v>
      </c>
      <c r="E1134" s="12">
        <f>指数!E1134/指数!E1133-1</f>
        <v>-3.8064493854439885E-2</v>
      </c>
      <c r="F1134" s="12">
        <f>指数!F1134/指数!F1133-1</f>
        <v>-3.592017401092118E-2</v>
      </c>
      <c r="G1134" s="12">
        <f>指数!G1134/指数!G1133-1</f>
        <v>-7.1367980056782354E-3</v>
      </c>
    </row>
    <row r="1135" spans="1:7" x14ac:dyDescent="0.15">
      <c r="A1135" s="7">
        <v>41086</v>
      </c>
      <c r="B1135" s="12">
        <f>指数!B1135/指数!B1134-1</f>
        <v>-6.5132789474542374E-4</v>
      </c>
      <c r="C1135" s="12">
        <f>指数!C1135/指数!C1134-1</f>
        <v>-9.0177262733603936E-4</v>
      </c>
      <c r="D1135" s="12">
        <f>指数!D1135/指数!D1134-1</f>
        <v>-1.4449912474815418E-3</v>
      </c>
      <c r="E1135" s="12">
        <f>指数!E1135/指数!E1134-1</f>
        <v>1.1216194390108125E-2</v>
      </c>
      <c r="F1135" s="12">
        <f>指数!F1135/指数!F1134-1</f>
        <v>-3.1870498489308119E-3</v>
      </c>
      <c r="G1135" s="12">
        <f>指数!G1135/指数!G1134-1</f>
        <v>-4.6445836439168442E-3</v>
      </c>
    </row>
    <row r="1136" spans="1:7" x14ac:dyDescent="0.15">
      <c r="A1136" s="7">
        <v>41087</v>
      </c>
      <c r="B1136" s="12">
        <f>指数!B1136/指数!B1135-1</f>
        <v>-3.1447053264466174E-3</v>
      </c>
      <c r="C1136" s="12">
        <f>指数!C1136/指数!C1135-1</f>
        <v>-3.8882855726553034E-3</v>
      </c>
      <c r="D1136" s="12">
        <f>指数!D1136/指数!D1135-1</f>
        <v>-3.3186420028721297E-3</v>
      </c>
      <c r="E1136" s="12">
        <f>指数!E1136/指数!E1135-1</f>
        <v>-7.4004401220985061E-3</v>
      </c>
      <c r="F1136" s="12">
        <f>指数!F1136/指数!F1135-1</f>
        <v>-1.157020869111014E-2</v>
      </c>
      <c r="G1136" s="12">
        <f>指数!G1136/指数!G1135-1</f>
        <v>6.3807936796422826E-3</v>
      </c>
    </row>
    <row r="1137" spans="1:7" x14ac:dyDescent="0.15">
      <c r="A1137" s="7">
        <v>41088</v>
      </c>
      <c r="B1137" s="12">
        <f>指数!B1137/指数!B1136-1</f>
        <v>-8.7732919254657205E-3</v>
      </c>
      <c r="C1137" s="12">
        <f>指数!C1137/指数!C1136-1</f>
        <v>-1.3974226211022844E-2</v>
      </c>
      <c r="D1137" s="12">
        <f>指数!D1137/指数!D1136-1</f>
        <v>-1.4803855141802269E-2</v>
      </c>
      <c r="E1137" s="12">
        <f>指数!E1137/指数!E1136-1</f>
        <v>-9.9944574565087319E-3</v>
      </c>
      <c r="F1137" s="12">
        <f>指数!F1137/指数!F1136-1</f>
        <v>-1.4547987541734475E-2</v>
      </c>
      <c r="G1137" s="12">
        <f>指数!G1137/指数!G1136-1</f>
        <v>6.6449519905482646E-3</v>
      </c>
    </row>
    <row r="1138" spans="1:7" x14ac:dyDescent="0.15">
      <c r="A1138" s="7">
        <v>41089</v>
      </c>
      <c r="B1138" s="12">
        <f>指数!B1138/指数!B1137-1</f>
        <v>1.4791423612685817E-2</v>
      </c>
      <c r="C1138" s="12">
        <f>指数!C1138/指数!C1137-1</f>
        <v>1.2585258269103949E-2</v>
      </c>
      <c r="D1138" s="12">
        <f>指数!D1138/指数!D1137-1</f>
        <v>1.3426266414403587E-2</v>
      </c>
      <c r="E1138" s="12">
        <f>指数!E1138/指数!E1137-1</f>
        <v>3.4349490717330067E-2</v>
      </c>
      <c r="F1138" s="12">
        <f>指数!F1138/指数!F1137-1</f>
        <v>8.9210269743256188E-3</v>
      </c>
      <c r="G1138" s="12">
        <f>指数!G1138/指数!G1137-1</f>
        <v>1.6083397636663443E-2</v>
      </c>
    </row>
    <row r="1139" spans="1:7" x14ac:dyDescent="0.15">
      <c r="A1139" s="7">
        <v>41092</v>
      </c>
      <c r="B1139" s="12">
        <f>指数!B1139/指数!B1138-1</f>
        <v>1.4746446431399551E-3</v>
      </c>
      <c r="C1139" s="12">
        <f>指数!C1139/指数!C1138-1</f>
        <v>1.1103556364809641E-2</v>
      </c>
      <c r="D1139" s="12">
        <f>指数!D1139/指数!D1138-1</f>
        <v>1.3672183366802981E-2</v>
      </c>
      <c r="E1139" s="12">
        <f>指数!E1139/指数!E1138-1</f>
        <v>-1.3444145685651554E-3</v>
      </c>
      <c r="F1139" s="12">
        <f>指数!F1139/指数!F1138-1</f>
        <v>1.2321023047561219E-3</v>
      </c>
      <c r="G1139" s="12">
        <f>指数!G1139/指数!G1138-1</f>
        <v>1.9100516494643616E-2</v>
      </c>
    </row>
    <row r="1140" spans="1:7" x14ac:dyDescent="0.15">
      <c r="A1140" s="7">
        <v>41093</v>
      </c>
      <c r="B1140" s="12">
        <f>指数!B1140/指数!B1139-1</f>
        <v>1.4116272654995932E-3</v>
      </c>
      <c r="C1140" s="12">
        <f>指数!C1140/指数!C1139-1</f>
        <v>1.7894286935460357E-3</v>
      </c>
      <c r="D1140" s="12">
        <f>指数!D1140/指数!D1139-1</f>
        <v>3.6506622290353175E-3</v>
      </c>
      <c r="E1140" s="12">
        <f>指数!E1140/指数!E1139-1</f>
        <v>-6.2590695316188105E-3</v>
      </c>
      <c r="F1140" s="12">
        <f>指数!F1140/指数!F1139-1</f>
        <v>-6.3540066435563425E-4</v>
      </c>
      <c r="G1140" s="12">
        <f>指数!G1140/指数!G1139-1</f>
        <v>-8.3578425744826879E-3</v>
      </c>
    </row>
    <row r="1141" spans="1:7" x14ac:dyDescent="0.15">
      <c r="A1141" s="7">
        <v>41094</v>
      </c>
      <c r="B1141" s="12">
        <f>指数!B1141/指数!B1140-1</f>
        <v>-1.5392592112510872E-3</v>
      </c>
      <c r="C1141" s="12">
        <f>指数!C1141/指数!C1140-1</f>
        <v>-5.1283072319656675E-3</v>
      </c>
      <c r="D1141" s="12">
        <f>指数!D1141/指数!D1140-1</f>
        <v>-3.6373833709504311E-3</v>
      </c>
      <c r="E1141" s="12">
        <f>指数!E1141/指数!E1140-1</f>
        <v>-3.043684793891499E-3</v>
      </c>
      <c r="F1141" s="12">
        <f>指数!F1141/指数!F1140-1</f>
        <v>-1.5935357177349063E-3</v>
      </c>
      <c r="G1141" s="12">
        <f>指数!G1141/指数!G1140-1</f>
        <v>-1.3076050325533051E-2</v>
      </c>
    </row>
    <row r="1142" spans="1:7" x14ac:dyDescent="0.15">
      <c r="A1142" s="7">
        <v>41095</v>
      </c>
      <c r="B1142" s="12">
        <f>指数!B1142/指数!B1141-1</f>
        <v>-1.4016682082988563E-2</v>
      </c>
      <c r="C1142" s="12">
        <f>指数!C1142/指数!C1141-1</f>
        <v>-2.2743192052033456E-2</v>
      </c>
      <c r="D1142" s="12">
        <f>指数!D1142/指数!D1141-1</f>
        <v>-2.3734769551946866E-2</v>
      </c>
      <c r="E1142" s="12">
        <f>指数!E1142/指数!E1141-1</f>
        <v>-4.6941728726220378E-2</v>
      </c>
      <c r="F1142" s="12">
        <f>指数!F1142/指数!F1141-1</f>
        <v>-2.4779531494349194E-2</v>
      </c>
      <c r="G1142" s="12">
        <f>指数!G1142/指数!G1141-1</f>
        <v>-5.3193418007700943E-3</v>
      </c>
    </row>
    <row r="1143" spans="1:7" x14ac:dyDescent="0.15">
      <c r="A1143" s="7">
        <v>41096</v>
      </c>
      <c r="B1143" s="12">
        <f>指数!B1143/指数!B1142-1</f>
        <v>1.7380069701321332E-2</v>
      </c>
      <c r="C1143" s="12">
        <f>指数!C1143/指数!C1142-1</f>
        <v>1.9995904277104959E-2</v>
      </c>
      <c r="D1143" s="12">
        <f>指数!D1143/指数!D1142-1</f>
        <v>2.037646070953758E-2</v>
      </c>
      <c r="E1143" s="12">
        <f>指数!E1143/指数!E1142-1</f>
        <v>3.0774358404621616E-2</v>
      </c>
      <c r="F1143" s="12">
        <f>指数!F1143/指数!F1142-1</f>
        <v>1.6267151595305007E-2</v>
      </c>
      <c r="G1143" s="12">
        <f>指数!G1143/指数!G1142-1</f>
        <v>3.0306993938172377E-2</v>
      </c>
    </row>
    <row r="1144" spans="1:7" x14ac:dyDescent="0.15">
      <c r="A1144" s="7">
        <v>41099</v>
      </c>
      <c r="B1144" s="12">
        <f>指数!B1144/指数!B1143-1</f>
        <v>-2.2878658583440181E-2</v>
      </c>
      <c r="C1144" s="12">
        <f>指数!C1144/指数!C1143-1</f>
        <v>-2.5165277996873736E-2</v>
      </c>
      <c r="D1144" s="12">
        <f>指数!D1144/指数!D1143-1</f>
        <v>-2.5310309829792432E-2</v>
      </c>
      <c r="E1144" s="12">
        <f>指数!E1144/指数!E1143-1</f>
        <v>-3.5819501329309333E-2</v>
      </c>
      <c r="F1144" s="12">
        <f>指数!F1144/指数!F1143-1</f>
        <v>-2.9711748056088783E-2</v>
      </c>
      <c r="G1144" s="12">
        <f>指数!G1144/指数!G1143-1</f>
        <v>-4.1582118440357529E-3</v>
      </c>
    </row>
    <row r="1145" spans="1:7" x14ac:dyDescent="0.15">
      <c r="A1145" s="7">
        <v>41100</v>
      </c>
      <c r="B1145" s="12">
        <f>指数!B1145/指数!B1144-1</f>
        <v>-3.8616910316053854E-3</v>
      </c>
      <c r="C1145" s="12">
        <f>指数!C1145/指数!C1144-1</f>
        <v>-9.7504714885503496E-3</v>
      </c>
      <c r="D1145" s="12">
        <f>指数!D1145/指数!D1144-1</f>
        <v>-1.1583663544668665E-2</v>
      </c>
      <c r="E1145" s="12">
        <f>指数!E1145/指数!E1144-1</f>
        <v>1.5650035398890871E-3</v>
      </c>
      <c r="F1145" s="12">
        <f>指数!F1145/指数!F1144-1</f>
        <v>-3.7553962865166657E-3</v>
      </c>
      <c r="G1145" s="12">
        <f>指数!G1145/指数!G1144-1</f>
        <v>-2.7147505626994639E-2</v>
      </c>
    </row>
    <row r="1146" spans="1:7" x14ac:dyDescent="0.15">
      <c r="A1146" s="7">
        <v>41101</v>
      </c>
      <c r="B1146" s="12">
        <f>指数!B1146/指数!B1145-1</f>
        <v>7.8364239979058503E-3</v>
      </c>
      <c r="C1146" s="12">
        <f>指数!C1146/指数!C1145-1</f>
        <v>1.1418231733948847E-2</v>
      </c>
      <c r="D1146" s="12">
        <f>指数!D1146/指数!D1145-1</f>
        <v>9.1027641424552552E-3</v>
      </c>
      <c r="E1146" s="12">
        <f>指数!E1146/指数!E1145-1</f>
        <v>1.2444659399531099E-2</v>
      </c>
      <c r="F1146" s="12">
        <f>指数!F1146/指数!F1145-1</f>
        <v>1.5852314320092153E-2</v>
      </c>
      <c r="G1146" s="12">
        <f>指数!G1146/指数!G1145-1</f>
        <v>2.9724579866682976E-2</v>
      </c>
    </row>
    <row r="1147" spans="1:7" x14ac:dyDescent="0.15">
      <c r="A1147" s="7">
        <v>41102</v>
      </c>
      <c r="B1147" s="12">
        <f>指数!B1147/指数!B1146-1</f>
        <v>9.7337945307700569E-3</v>
      </c>
      <c r="C1147" s="12">
        <f>指数!C1147/指数!C1146-1</f>
        <v>1.3571869216533194E-2</v>
      </c>
      <c r="D1147" s="12">
        <f>指数!D1147/指数!D1146-1</f>
        <v>1.4765426385898728E-2</v>
      </c>
      <c r="E1147" s="12">
        <f>指数!E1147/指数!E1146-1</f>
        <v>2.9580906535359386E-2</v>
      </c>
      <c r="F1147" s="12">
        <f>指数!F1147/指数!F1146-1</f>
        <v>4.2905301869444745E-3</v>
      </c>
      <c r="G1147" s="12">
        <f>指数!G1147/指数!G1146-1</f>
        <v>7.9316732868253137E-3</v>
      </c>
    </row>
    <row r="1148" spans="1:7" x14ac:dyDescent="0.15">
      <c r="A1148" s="7">
        <v>41103</v>
      </c>
      <c r="B1148" s="12">
        <f>指数!B1148/指数!B1147-1</f>
        <v>5.9203488514536495E-4</v>
      </c>
      <c r="C1148" s="12">
        <f>指数!C1148/指数!C1147-1</f>
        <v>-4.4112106193665568E-3</v>
      </c>
      <c r="D1148" s="12">
        <f>指数!D1148/指数!D1147-1</f>
        <v>-7.1320924697337862E-3</v>
      </c>
      <c r="E1148" s="12">
        <f>指数!E1148/指数!E1147-1</f>
        <v>-2.3377411353213695E-3</v>
      </c>
      <c r="F1148" s="12">
        <f>指数!F1148/指数!F1147-1</f>
        <v>4.1237453504816557E-5</v>
      </c>
      <c r="G1148" s="12">
        <f>指数!G1148/指数!G1147-1</f>
        <v>7.4366754562804616E-3</v>
      </c>
    </row>
    <row r="1149" spans="1:7" x14ac:dyDescent="0.15">
      <c r="A1149" s="7">
        <v>41106</v>
      </c>
      <c r="B1149" s="12">
        <f>指数!B1149/指数!B1148-1</f>
        <v>-2.0770169303403696E-2</v>
      </c>
      <c r="C1149" s="12">
        <f>指数!C1149/指数!C1148-1</f>
        <v>-3.6095229223191194E-2</v>
      </c>
      <c r="D1149" s="12">
        <f>指数!D1149/指数!D1148-1</f>
        <v>-4.3287582230163268E-2</v>
      </c>
      <c r="E1149" s="12">
        <f>指数!E1149/指数!E1148-1</f>
        <v>-2.0552355739991923E-2</v>
      </c>
      <c r="F1149" s="12">
        <f>指数!F1149/指数!F1148-1</f>
        <v>-2.8287726590462969E-2</v>
      </c>
      <c r="G1149" s="12">
        <f>指数!G1149/指数!G1148-1</f>
        <v>-2.440938572828566E-2</v>
      </c>
    </row>
    <row r="1150" spans="1:7" x14ac:dyDescent="0.15">
      <c r="A1150" s="7">
        <v>41107</v>
      </c>
      <c r="B1150" s="12">
        <f>指数!B1150/指数!B1149-1</f>
        <v>6.0298450242317614E-3</v>
      </c>
      <c r="C1150" s="12">
        <f>指数!C1150/指数!C1149-1</f>
        <v>7.0067560833440012E-3</v>
      </c>
      <c r="D1150" s="12">
        <f>指数!D1150/指数!D1149-1</f>
        <v>8.5914173643231173E-3</v>
      </c>
      <c r="E1150" s="12">
        <f>指数!E1150/指数!E1149-1</f>
        <v>3.0863633873294605E-2</v>
      </c>
      <c r="F1150" s="12">
        <f>指数!F1150/指数!F1149-1</f>
        <v>9.1492395437262619E-3</v>
      </c>
      <c r="G1150" s="12">
        <f>指数!G1150/指数!G1149-1</f>
        <v>-8.5625597547055454E-3</v>
      </c>
    </row>
    <row r="1151" spans="1:7" x14ac:dyDescent="0.15">
      <c r="A1151" s="7">
        <v>41108</v>
      </c>
      <c r="B1151" s="12">
        <f>指数!B1151/指数!B1150-1</f>
        <v>5.3848065611816764E-5</v>
      </c>
      <c r="C1151" s="12">
        <f>指数!C1151/指数!C1150-1</f>
        <v>5.5664024424990632E-3</v>
      </c>
      <c r="D1151" s="12">
        <f>指数!D1151/指数!D1150-1</f>
        <v>8.9593823917806237E-3</v>
      </c>
      <c r="E1151" s="12">
        <f>指数!E1151/指数!E1150-1</f>
        <v>2.1896646411678322E-2</v>
      </c>
      <c r="F1151" s="12">
        <f>指数!F1151/指数!F1150-1</f>
        <v>1.0311012430404887E-2</v>
      </c>
      <c r="G1151" s="12">
        <f>指数!G1151/指数!G1150-1</f>
        <v>-3.2179816139610296E-3</v>
      </c>
    </row>
    <row r="1152" spans="1:7" x14ac:dyDescent="0.15">
      <c r="A1152" s="7">
        <v>41109</v>
      </c>
      <c r="B1152" s="12">
        <f>指数!B1152/指数!B1151-1</f>
        <v>4.1377939221234339E-3</v>
      </c>
      <c r="C1152" s="12">
        <f>指数!C1152/指数!C1151-1</f>
        <v>1.1873480770091094E-2</v>
      </c>
      <c r="D1152" s="12">
        <f>指数!D1152/指数!D1151-1</f>
        <v>1.4215773698229794E-2</v>
      </c>
      <c r="E1152" s="12">
        <f>指数!E1152/指数!E1151-1</f>
        <v>7.6105611705354903E-3</v>
      </c>
      <c r="F1152" s="12">
        <f>指数!F1152/指数!F1151-1</f>
        <v>1.6399174214172252E-3</v>
      </c>
      <c r="G1152" s="12">
        <f>指数!G1152/指数!G1151-1</f>
        <v>5.4232361696822107E-3</v>
      </c>
    </row>
    <row r="1153" spans="1:7" x14ac:dyDescent="0.15">
      <c r="A1153" s="7">
        <v>41110</v>
      </c>
      <c r="B1153" s="12">
        <f>指数!B1153/指数!B1152-1</f>
        <v>-1.0666908658922947E-2</v>
      </c>
      <c r="C1153" s="12">
        <f>指数!C1153/指数!C1152-1</f>
        <v>-6.7056527916148356E-3</v>
      </c>
      <c r="D1153" s="12">
        <f>指数!D1153/指数!D1152-1</f>
        <v>-4.356408685589841E-3</v>
      </c>
      <c r="E1153" s="12">
        <f>指数!E1153/指数!E1152-1</f>
        <v>-1.2714634733835717E-2</v>
      </c>
      <c r="F1153" s="12">
        <f>指数!F1153/指数!F1152-1</f>
        <v>-7.288593392894227E-3</v>
      </c>
      <c r="G1153" s="12">
        <f>指数!G1153/指数!G1152-1</f>
        <v>2.7446791374712287E-3</v>
      </c>
    </row>
    <row r="1154" spans="1:7" x14ac:dyDescent="0.15">
      <c r="A1154" s="7">
        <v>41113</v>
      </c>
      <c r="B1154" s="12">
        <f>指数!B1154/指数!B1153-1</f>
        <v>-1.3771336607656615E-2</v>
      </c>
      <c r="C1154" s="12">
        <f>指数!C1154/指数!C1153-1</f>
        <v>-9.5106397500228645E-3</v>
      </c>
      <c r="D1154" s="12">
        <f>指数!D1154/指数!D1153-1</f>
        <v>-9.520065632050323E-3</v>
      </c>
      <c r="E1154" s="12">
        <f>指数!E1154/指数!E1153-1</f>
        <v>-1.0874300751093524E-2</v>
      </c>
      <c r="F1154" s="12">
        <f>指数!F1154/指数!F1153-1</f>
        <v>-1.4826535396155638E-2</v>
      </c>
      <c r="G1154" s="12">
        <f>指数!G1154/指数!G1153-1</f>
        <v>-1.7353001477435903E-3</v>
      </c>
    </row>
    <row r="1155" spans="1:7" x14ac:dyDescent="0.15">
      <c r="A1155" s="7">
        <v>41114</v>
      </c>
      <c r="B1155" s="12">
        <f>指数!B1155/指数!B1154-1</f>
        <v>4.4643045873264953E-3</v>
      </c>
      <c r="C1155" s="12">
        <f>指数!C1155/指数!C1154-1</f>
        <v>6.9595489325495752E-3</v>
      </c>
      <c r="D1155" s="12">
        <f>指数!D1155/指数!D1154-1</f>
        <v>8.6193508308745059E-3</v>
      </c>
      <c r="E1155" s="12">
        <f>指数!E1155/指数!E1154-1</f>
        <v>1.1522401733645715E-2</v>
      </c>
      <c r="F1155" s="12">
        <f>指数!F1155/指数!F1154-1</f>
        <v>8.8717421416248943E-3</v>
      </c>
      <c r="G1155" s="12">
        <f>指数!G1155/指数!G1154-1</f>
        <v>5.0222741670478133E-3</v>
      </c>
    </row>
    <row r="1156" spans="1:7" x14ac:dyDescent="0.15">
      <c r="A1156" s="7">
        <v>41115</v>
      </c>
      <c r="B1156" s="12">
        <f>指数!B1156/指数!B1155-1</f>
        <v>-6.6961561286031923E-3</v>
      </c>
      <c r="C1156" s="12">
        <f>指数!C1156/指数!C1155-1</f>
        <v>-8.6281533669136934E-3</v>
      </c>
      <c r="D1156" s="12">
        <f>指数!D1156/指数!D1155-1</f>
        <v>-6.968859690393292E-3</v>
      </c>
      <c r="E1156" s="12">
        <f>指数!E1156/指数!E1155-1</f>
        <v>-1.4282479577796048E-2</v>
      </c>
      <c r="F1156" s="12">
        <f>指数!F1156/指数!F1155-1</f>
        <v>-1.2676780013645361E-2</v>
      </c>
      <c r="G1156" s="12">
        <f>指数!G1156/指数!G1155-1</f>
        <v>-6.2991396091593987E-4</v>
      </c>
    </row>
    <row r="1157" spans="1:7" x14ac:dyDescent="0.15">
      <c r="A1157" s="7">
        <v>41116</v>
      </c>
      <c r="B1157" s="12">
        <f>指数!B1157/指数!B1156-1</f>
        <v>-5.3345649300023945E-3</v>
      </c>
      <c r="C1157" s="12">
        <f>指数!C1157/指数!C1156-1</f>
        <v>-8.9283302671896436E-3</v>
      </c>
      <c r="D1157" s="12">
        <f>指数!D1157/指数!D1156-1</f>
        <v>-1.0810919459367963E-2</v>
      </c>
      <c r="E1157" s="12">
        <f>指数!E1157/指数!E1156-1</f>
        <v>-9.6301662749809225E-3</v>
      </c>
      <c r="F1157" s="12">
        <f>指数!F1157/指数!F1156-1</f>
        <v>1.285660660660648E-2</v>
      </c>
      <c r="G1157" s="12">
        <f>指数!G1157/指数!G1156-1</f>
        <v>-1.4341156357181806E-2</v>
      </c>
    </row>
    <row r="1158" spans="1:7" x14ac:dyDescent="0.15">
      <c r="A1158" s="7">
        <v>41117</v>
      </c>
      <c r="B1158" s="12">
        <f>指数!B1158/指数!B1157-1</f>
        <v>6.9009878636339117E-4</v>
      </c>
      <c r="C1158" s="12">
        <f>指数!C1158/指数!C1157-1</f>
        <v>-5.6777921110485741E-3</v>
      </c>
      <c r="D1158" s="12">
        <f>指数!D1158/指数!D1157-1</f>
        <v>-7.0625322937409862E-3</v>
      </c>
      <c r="E1158" s="12">
        <f>指数!E1158/指数!E1157-1</f>
        <v>-1.3631173280045705E-2</v>
      </c>
      <c r="F1158" s="12">
        <f>指数!F1158/指数!F1157-1</f>
        <v>-1.6424787109490246E-3</v>
      </c>
      <c r="G1158" s="12">
        <f>指数!G1158/指数!G1157-1</f>
        <v>-2.2433196596843952E-2</v>
      </c>
    </row>
    <row r="1159" spans="1:7" x14ac:dyDescent="0.15">
      <c r="A1159" s="7">
        <v>41120</v>
      </c>
      <c r="B1159" s="12">
        <f>指数!B1159/指数!B1158-1</f>
        <v>-5.6702325561596156E-3</v>
      </c>
      <c r="C1159" s="12">
        <f>指数!C1159/指数!C1158-1</f>
        <v>-2.0142587838311243E-2</v>
      </c>
      <c r="D1159" s="12">
        <f>指数!D1159/指数!D1158-1</f>
        <v>-2.4957536813609349E-2</v>
      </c>
      <c r="E1159" s="12">
        <f>指数!E1159/指数!E1158-1</f>
        <v>-2.3008465378771437E-2</v>
      </c>
      <c r="F1159" s="12">
        <f>指数!F1159/指数!F1158-1</f>
        <v>-7.1038066954643986E-3</v>
      </c>
      <c r="G1159" s="12">
        <f>指数!G1159/指数!G1158-1</f>
        <v>-1.2411475528193328E-2</v>
      </c>
    </row>
    <row r="1160" spans="1:7" x14ac:dyDescent="0.15">
      <c r="A1160" s="7">
        <v>41121</v>
      </c>
      <c r="B1160" s="12">
        <f>指数!B1160/指数!B1159-1</f>
        <v>-1.2287063477453009E-3</v>
      </c>
      <c r="C1160" s="12">
        <f>指数!C1160/指数!C1159-1</f>
        <v>-1.8107507498173914E-2</v>
      </c>
      <c r="D1160" s="12">
        <f>指数!D1160/指数!D1159-1</f>
        <v>-1.8943164509900301E-2</v>
      </c>
      <c r="E1160" s="12">
        <f>指数!E1160/指数!E1159-1</f>
        <v>5.6098644745612436E-3</v>
      </c>
      <c r="F1160" s="12">
        <f>指数!F1160/指数!F1159-1</f>
        <v>-1.0366568665771458E-2</v>
      </c>
      <c r="G1160" s="12">
        <f>指数!G1160/指数!G1159-1</f>
        <v>-6.7633428148620167E-3</v>
      </c>
    </row>
    <row r="1161" spans="1:7" x14ac:dyDescent="0.15">
      <c r="A1161" s="7">
        <v>41122</v>
      </c>
      <c r="B1161" s="12">
        <f>指数!B1161/指数!B1160-1</f>
        <v>1.102909658282325E-2</v>
      </c>
      <c r="C1161" s="12">
        <f>指数!C1161/指数!C1160-1</f>
        <v>1.8039434158755752E-2</v>
      </c>
      <c r="D1161" s="12">
        <f>指数!D1161/指数!D1160-1</f>
        <v>1.8627409032841769E-2</v>
      </c>
      <c r="E1161" s="12">
        <f>指数!E1161/指数!E1160-1</f>
        <v>1.467366289238714E-2</v>
      </c>
      <c r="F1161" s="12">
        <f>指数!F1161/指数!F1160-1</f>
        <v>1.0234746621331503E-2</v>
      </c>
      <c r="G1161" s="12">
        <f>指数!G1161/指数!G1160-1</f>
        <v>1.6806029204796902E-2</v>
      </c>
    </row>
    <row r="1162" spans="1:7" x14ac:dyDescent="0.15">
      <c r="A1162" s="7">
        <v>41123</v>
      </c>
      <c r="B1162" s="12">
        <f>指数!B1162/指数!B1161-1</f>
        <v>-1.0077798740805166E-2</v>
      </c>
      <c r="C1162" s="12">
        <f>指数!C1162/指数!C1161-1</f>
        <v>-6.318054337754675E-3</v>
      </c>
      <c r="D1162" s="12">
        <f>指数!D1162/指数!D1161-1</f>
        <v>-5.6345465510154735E-3</v>
      </c>
      <c r="E1162" s="12">
        <f>指数!E1162/指数!E1161-1</f>
        <v>-2.4586296995209644E-2</v>
      </c>
      <c r="F1162" s="12">
        <f>指数!F1162/指数!F1161-1</f>
        <v>7.6322901970116153E-3</v>
      </c>
      <c r="G1162" s="12">
        <f>指数!G1162/指数!G1161-1</f>
        <v>1.4317175785174552E-2</v>
      </c>
    </row>
    <row r="1163" spans="1:7" x14ac:dyDescent="0.15">
      <c r="A1163" s="7">
        <v>41124</v>
      </c>
      <c r="B1163" s="12">
        <f>指数!B1163/指数!B1162-1</f>
        <v>8.0775029123552056E-3</v>
      </c>
      <c r="C1163" s="12">
        <f>指数!C1163/指数!C1162-1</f>
        <v>2.002590851914654E-2</v>
      </c>
      <c r="D1163" s="12">
        <f>指数!D1163/指数!D1162-1</f>
        <v>2.4050835337318111E-2</v>
      </c>
      <c r="E1163" s="12">
        <f>指数!E1163/指数!E1162-1</f>
        <v>1.5272429637070317E-2</v>
      </c>
      <c r="F1163" s="12">
        <f>指数!F1163/指数!F1162-1</f>
        <v>9.9784068288404359E-3</v>
      </c>
      <c r="G1163" s="12">
        <f>指数!G1163/指数!G1162-1</f>
        <v>1.6731796035146074E-2</v>
      </c>
    </row>
    <row r="1164" spans="1:7" x14ac:dyDescent="0.15">
      <c r="A1164" s="7">
        <v>41127</v>
      </c>
      <c r="B1164" s="12">
        <f>指数!B1164/指数!B1163-1</f>
        <v>1.3540153118016596E-2</v>
      </c>
      <c r="C1164" s="12">
        <f>指数!C1164/指数!C1163-1</f>
        <v>2.37464185578522E-2</v>
      </c>
      <c r="D1164" s="12">
        <f>指数!D1164/指数!D1163-1</f>
        <v>2.6535530975797972E-2</v>
      </c>
      <c r="E1164" s="12">
        <f>指数!E1164/指数!E1163-1</f>
        <v>1.9366777822565906E-2</v>
      </c>
      <c r="F1164" s="12">
        <f>指数!F1164/指数!F1163-1</f>
        <v>1.7087164582967773E-2</v>
      </c>
      <c r="G1164" s="12">
        <f>指数!G1164/指数!G1163-1</f>
        <v>1.6386259704349593E-2</v>
      </c>
    </row>
    <row r="1165" spans="1:7" x14ac:dyDescent="0.15">
      <c r="A1165" s="7">
        <v>41128</v>
      </c>
      <c r="B1165" s="12">
        <f>指数!B1165/指数!B1164-1</f>
        <v>1.3665268002731601E-3</v>
      </c>
      <c r="C1165" s="12">
        <f>指数!C1165/指数!C1164-1</f>
        <v>9.2830367336176334E-3</v>
      </c>
      <c r="D1165" s="12">
        <f>指数!D1165/指数!D1164-1</f>
        <v>1.1696326061997775E-2</v>
      </c>
      <c r="E1165" s="12">
        <f>指数!E1165/指数!E1164-1</f>
        <v>-7.692999011413626E-3</v>
      </c>
      <c r="F1165" s="12">
        <f>指数!F1165/指数!F1164-1</f>
        <v>1.2998316705669977E-2</v>
      </c>
      <c r="G1165" s="12">
        <f>指数!G1165/指数!G1164-1</f>
        <v>8.3289038074396693E-4</v>
      </c>
    </row>
    <row r="1166" spans="1:7" x14ac:dyDescent="0.15">
      <c r="A1166" s="7">
        <v>41129</v>
      </c>
      <c r="B1166" s="12">
        <f>指数!B1166/指数!B1165-1</f>
        <v>3.8511932419926787E-4</v>
      </c>
      <c r="C1166" s="12">
        <f>指数!C1166/指数!C1165-1</f>
        <v>-3.4943961998070705E-3</v>
      </c>
      <c r="D1166" s="12">
        <f>指数!D1166/指数!D1165-1</f>
        <v>-2.5930917086317562E-3</v>
      </c>
      <c r="E1166" s="12">
        <f>指数!E1166/指数!E1165-1</f>
        <v>5.5790026627056122E-3</v>
      </c>
      <c r="F1166" s="12">
        <f>指数!F1166/指数!F1165-1</f>
        <v>-7.5465274625512446E-3</v>
      </c>
      <c r="G1166" s="12">
        <f>指数!G1166/指数!G1165-1</f>
        <v>-1.3087242708864855E-2</v>
      </c>
    </row>
    <row r="1167" spans="1:7" x14ac:dyDescent="0.15">
      <c r="A1167" s="7">
        <v>41130</v>
      </c>
      <c r="B1167" s="12">
        <f>指数!B1167/指数!B1166-1</f>
        <v>9.168169588122721E-3</v>
      </c>
      <c r="C1167" s="12">
        <f>指数!C1167/指数!C1166-1</f>
        <v>1.4473496043474032E-2</v>
      </c>
      <c r="D1167" s="12">
        <f>指数!D1167/指数!D1166-1</f>
        <v>1.4304772144805522E-2</v>
      </c>
      <c r="E1167" s="12">
        <f>指数!E1167/指数!E1166-1</f>
        <v>8.6463118076207657E-4</v>
      </c>
      <c r="F1167" s="12">
        <f>指数!F1167/指数!F1166-1</f>
        <v>9.0087146859203493E-3</v>
      </c>
      <c r="G1167" s="12">
        <f>指数!G1167/指数!G1166-1</f>
        <v>2.6849974469960181E-2</v>
      </c>
    </row>
    <row r="1168" spans="1:7" x14ac:dyDescent="0.15">
      <c r="A1168" s="7">
        <v>41131</v>
      </c>
      <c r="B1168" s="12">
        <f>指数!B1168/指数!B1167-1</f>
        <v>-4.9550109880995841E-3</v>
      </c>
      <c r="C1168" s="12">
        <f>指数!C1168/指数!C1167-1</f>
        <v>-2.7047981533364629E-3</v>
      </c>
      <c r="D1168" s="12">
        <f>指数!D1168/指数!D1167-1</f>
        <v>-9.5067163969819735E-4</v>
      </c>
      <c r="E1168" s="12">
        <f>指数!E1168/指数!E1167-1</f>
        <v>-1.4434065835178034E-2</v>
      </c>
      <c r="F1168" s="12">
        <f>指数!F1168/指数!F1167-1</f>
        <v>1.486158329286047E-2</v>
      </c>
      <c r="G1168" s="12">
        <f>指数!G1168/指数!G1167-1</f>
        <v>5.3253168161166986E-3</v>
      </c>
    </row>
    <row r="1169" spans="1:7" x14ac:dyDescent="0.15">
      <c r="A1169" s="7">
        <v>41134</v>
      </c>
      <c r="B1169" s="12">
        <f>指数!B1169/指数!B1168-1</f>
        <v>-1.9927075737055988E-2</v>
      </c>
      <c r="C1169" s="12">
        <f>指数!C1169/指数!C1168-1</f>
        <v>-2.2895593150463078E-2</v>
      </c>
      <c r="D1169" s="12">
        <f>指数!D1169/指数!D1168-1</f>
        <v>-2.0564152802378111E-2</v>
      </c>
      <c r="E1169" s="12">
        <f>指数!E1169/指数!E1168-1</f>
        <v>-7.6039517174631532E-2</v>
      </c>
      <c r="F1169" s="12">
        <f>指数!F1169/指数!F1168-1</f>
        <v>-1.1158435426237845E-2</v>
      </c>
      <c r="G1169" s="12">
        <f>指数!G1169/指数!G1168-1</f>
        <v>-5.7629908444792877E-3</v>
      </c>
    </row>
    <row r="1170" spans="1:7" x14ac:dyDescent="0.15">
      <c r="A1170" s="7">
        <v>41135</v>
      </c>
      <c r="B1170" s="12">
        <f>指数!B1170/指数!B1169-1</f>
        <v>2.1641800563791946E-3</v>
      </c>
      <c r="C1170" s="12">
        <f>指数!C1170/指数!C1169-1</f>
        <v>9.4873572225069314E-3</v>
      </c>
      <c r="D1170" s="12">
        <f>指数!D1170/指数!D1169-1</f>
        <v>1.071290391918045E-2</v>
      </c>
      <c r="E1170" s="12">
        <f>指数!E1170/指数!E1169-1</f>
        <v>-9.6646046208274106E-3</v>
      </c>
      <c r="F1170" s="12">
        <f>指数!F1170/指数!F1169-1</f>
        <v>5.7349347056310229E-3</v>
      </c>
      <c r="G1170" s="12">
        <f>指数!G1170/指数!G1169-1</f>
        <v>4.2007352834927403E-3</v>
      </c>
    </row>
    <row r="1171" spans="1:7" x14ac:dyDescent="0.15">
      <c r="A1171" s="7">
        <v>41136</v>
      </c>
      <c r="B1171" s="12">
        <f>指数!B1171/指数!B1170-1</f>
        <v>-1.0776319250579203E-2</v>
      </c>
      <c r="C1171" s="12">
        <f>指数!C1171/指数!C1170-1</f>
        <v>-1.1565629123651222E-2</v>
      </c>
      <c r="D1171" s="12">
        <f>指数!D1171/指数!D1170-1</f>
        <v>-1.0276099278915041E-2</v>
      </c>
      <c r="E1171" s="12">
        <f>指数!E1171/指数!E1170-1</f>
        <v>-1.2034006545860843E-2</v>
      </c>
      <c r="F1171" s="12">
        <f>指数!F1171/指数!F1170-1</f>
        <v>-6.5603746952394015E-3</v>
      </c>
      <c r="G1171" s="12">
        <f>指数!G1171/指数!G1170-1</f>
        <v>-6.9993463165555214E-3</v>
      </c>
    </row>
    <row r="1172" spans="1:7" x14ac:dyDescent="0.15">
      <c r="A1172" s="7">
        <v>41137</v>
      </c>
      <c r="B1172" s="12">
        <f>指数!B1172/指数!B1171-1</f>
        <v>-5.12519192664318E-3</v>
      </c>
      <c r="C1172" s="12">
        <f>指数!C1172/指数!C1171-1</f>
        <v>-7.2519360645637576E-3</v>
      </c>
      <c r="D1172" s="12">
        <f>指数!D1172/指数!D1171-1</f>
        <v>-7.8988307896824539E-3</v>
      </c>
      <c r="E1172" s="12">
        <f>指数!E1172/指数!E1171-1</f>
        <v>3.0299969700031681E-4</v>
      </c>
      <c r="F1172" s="12">
        <f>指数!F1172/指数!F1171-1</f>
        <v>-1.1286025672075595E-2</v>
      </c>
      <c r="G1172" s="12">
        <f>指数!G1172/指数!G1171-1</f>
        <v>-1.5966663147500504E-2</v>
      </c>
    </row>
    <row r="1173" spans="1:7" x14ac:dyDescent="0.15">
      <c r="A1173" s="7">
        <v>41138</v>
      </c>
      <c r="B1173" s="12">
        <f>指数!B1173/指数!B1172-1</f>
        <v>-2.6684830169808604E-3</v>
      </c>
      <c r="C1173" s="12">
        <f>指数!C1173/指数!C1172-1</f>
        <v>-1.521222576150727E-5</v>
      </c>
      <c r="D1173" s="12">
        <f>指数!D1173/指数!D1172-1</f>
        <v>8.981119434448015E-4</v>
      </c>
      <c r="E1173" s="12">
        <f>指数!E1173/指数!E1172-1</f>
        <v>-1.2116316639740887E-3</v>
      </c>
      <c r="F1173" s="12">
        <f>指数!F1173/指数!F1172-1</f>
        <v>6.8505454307923319E-3</v>
      </c>
      <c r="G1173" s="12">
        <f>指数!G1173/指数!G1172-1</f>
        <v>-1.1618660540731685E-2</v>
      </c>
    </row>
    <row r="1174" spans="1:7" x14ac:dyDescent="0.15">
      <c r="A1174" s="7">
        <v>41141</v>
      </c>
      <c r="B1174" s="12">
        <f>指数!B1174/指数!B1173-1</f>
        <v>-5.0529937583208007E-3</v>
      </c>
      <c r="C1174" s="12">
        <f>指数!C1174/指数!C1173-1</f>
        <v>8.0930272181278795E-4</v>
      </c>
      <c r="D1174" s="12">
        <f>指数!D1174/指数!D1173-1</f>
        <v>6.2522901501185224E-3</v>
      </c>
      <c r="E1174" s="12">
        <f>指数!E1174/指数!E1173-1</f>
        <v>-2.224019409624578E-4</v>
      </c>
      <c r="F1174" s="12">
        <f>指数!F1174/指数!F1173-1</f>
        <v>-7.7040977690554513E-3</v>
      </c>
      <c r="G1174" s="12">
        <f>指数!G1174/指数!G1173-1</f>
        <v>4.7037990094354054E-3</v>
      </c>
    </row>
    <row r="1175" spans="1:7" x14ac:dyDescent="0.15">
      <c r="A1175" s="7">
        <v>41142</v>
      </c>
      <c r="B1175" s="12">
        <f>指数!B1175/指数!B1174-1</f>
        <v>5.174233965739683E-3</v>
      </c>
      <c r="C1175" s="12">
        <f>指数!C1175/指数!C1174-1</f>
        <v>1.4078384162653723E-2</v>
      </c>
      <c r="D1175" s="12">
        <f>指数!D1175/指数!D1174-1</f>
        <v>1.784608326642978E-2</v>
      </c>
      <c r="E1175" s="12">
        <f>指数!E1175/指数!E1174-1</f>
        <v>8.6958280248337072E-3</v>
      </c>
      <c r="F1175" s="12">
        <f>指数!F1175/指数!F1174-1</f>
        <v>-2.1248600452761224E-4</v>
      </c>
      <c r="G1175" s="12">
        <f>指数!G1175/指数!G1174-1</f>
        <v>2.3201276154926509E-2</v>
      </c>
    </row>
    <row r="1176" spans="1:7" x14ac:dyDescent="0.15">
      <c r="A1176" s="7">
        <v>41143</v>
      </c>
      <c r="B1176" s="12">
        <f>指数!B1176/指数!B1175-1</f>
        <v>-7.8272896226820876E-3</v>
      </c>
      <c r="C1176" s="12">
        <f>指数!C1176/指数!C1175-1</f>
        <v>-8.8855579704714138E-3</v>
      </c>
      <c r="D1176" s="12">
        <f>指数!D1176/指数!D1175-1</f>
        <v>-6.0960493994096643E-3</v>
      </c>
      <c r="E1176" s="12">
        <f>指数!E1176/指数!E1175-1</f>
        <v>-5.7940215321078403E-3</v>
      </c>
      <c r="F1176" s="12">
        <f>指数!F1176/指数!F1175-1</f>
        <v>-1.1484857154534622E-2</v>
      </c>
      <c r="G1176" s="12">
        <f>指数!G1176/指数!G1175-1</f>
        <v>-3.706042505615903E-3</v>
      </c>
    </row>
    <row r="1177" spans="1:7" x14ac:dyDescent="0.15">
      <c r="A1177" s="7">
        <v>41144</v>
      </c>
      <c r="B1177" s="12">
        <f>指数!B1177/指数!B1176-1</f>
        <v>2.8794340452780176E-3</v>
      </c>
      <c r="C1177" s="12">
        <f>指数!C1177/指数!C1176-1</f>
        <v>6.6180496111742926E-3</v>
      </c>
      <c r="D1177" s="12">
        <f>指数!D1177/指数!D1176-1</f>
        <v>7.9417266594863367E-3</v>
      </c>
      <c r="E1177" s="12">
        <f>指数!E1177/指数!E1176-1</f>
        <v>5.2429925388184362E-3</v>
      </c>
      <c r="F1177" s="12">
        <f>指数!F1177/指数!F1176-1</f>
        <v>9.1044405854625587E-3</v>
      </c>
      <c r="G1177" s="12">
        <f>指数!G1177/指数!G1176-1</f>
        <v>-5.6109142673077539E-4</v>
      </c>
    </row>
    <row r="1178" spans="1:7" x14ac:dyDescent="0.15">
      <c r="A1178" s="7">
        <v>41145</v>
      </c>
      <c r="B1178" s="12">
        <f>指数!B1178/指数!B1177-1</f>
        <v>-1.1519416210581168E-2</v>
      </c>
      <c r="C1178" s="12">
        <f>指数!C1178/指数!C1177-1</f>
        <v>-1.8701979272774172E-2</v>
      </c>
      <c r="D1178" s="12">
        <f>指数!D1178/指数!D1177-1</f>
        <v>-2.268138641591344E-2</v>
      </c>
      <c r="E1178" s="12">
        <f>指数!E1178/指数!E1177-1</f>
        <v>-1.2978936810431385E-2</v>
      </c>
      <c r="F1178" s="12">
        <f>指数!F1178/指数!F1177-1</f>
        <v>-1.8708360990240092E-2</v>
      </c>
      <c r="G1178" s="12">
        <f>指数!G1178/指数!G1177-1</f>
        <v>-1.2891554991838805E-2</v>
      </c>
    </row>
    <row r="1179" spans="1:7" x14ac:dyDescent="0.15">
      <c r="A1179" s="7">
        <v>41148</v>
      </c>
      <c r="B1179" s="12">
        <f>指数!B1179/指数!B1178-1</f>
        <v>-2.086409336989381E-2</v>
      </c>
      <c r="C1179" s="12">
        <f>指数!C1179/指数!C1178-1</f>
        <v>-2.4931485876138693E-2</v>
      </c>
      <c r="D1179" s="12">
        <f>指数!D1179/指数!D1178-1</f>
        <v>-2.3202016365707956E-2</v>
      </c>
      <c r="E1179" s="12">
        <f>指数!E1179/指数!E1178-1</f>
        <v>-5.3980448346645393E-2</v>
      </c>
      <c r="F1179" s="12">
        <f>指数!F1179/指数!F1178-1</f>
        <v>-3.0873166983999778E-2</v>
      </c>
      <c r="G1179" s="12">
        <f>指数!G1179/指数!G1178-1</f>
        <v>-1.4787197067838043E-2</v>
      </c>
    </row>
    <row r="1180" spans="1:7" x14ac:dyDescent="0.15">
      <c r="A1180" s="7">
        <v>41149</v>
      </c>
      <c r="B1180" s="12">
        <f>指数!B1180/指数!B1179-1</f>
        <v>4.5821739520690574E-3</v>
      </c>
      <c r="C1180" s="12">
        <f>指数!C1180/指数!C1179-1</f>
        <v>5.2318698124880214E-3</v>
      </c>
      <c r="D1180" s="12">
        <f>指数!D1180/指数!D1179-1</f>
        <v>7.6437736382595212E-3</v>
      </c>
      <c r="E1180" s="12">
        <f>指数!E1180/指数!E1179-1</f>
        <v>1.2589425741723392E-2</v>
      </c>
      <c r="F1180" s="12">
        <f>指数!F1180/指数!F1179-1</f>
        <v>2.8556410543640443E-2</v>
      </c>
      <c r="G1180" s="12">
        <f>指数!G1180/指数!G1179-1</f>
        <v>-3.8164266700874139E-3</v>
      </c>
    </row>
    <row r="1181" spans="1:7" x14ac:dyDescent="0.15">
      <c r="A1181" s="7">
        <v>41150</v>
      </c>
      <c r="B1181" s="12">
        <f>指数!B1181/指数!B1180-1</f>
        <v>-1.0543198073632576E-2</v>
      </c>
      <c r="C1181" s="12">
        <f>指数!C1181/指数!C1180-1</f>
        <v>-6.7010518620801429E-3</v>
      </c>
      <c r="D1181" s="12">
        <f>指数!D1181/指数!D1180-1</f>
        <v>-3.7125058830063118E-3</v>
      </c>
      <c r="E1181" s="12">
        <f>指数!E1181/指数!E1180-1</f>
        <v>-1.5806335264040072E-2</v>
      </c>
      <c r="F1181" s="12">
        <f>指数!F1181/指数!F1180-1</f>
        <v>-1.8162778033762095E-2</v>
      </c>
      <c r="G1181" s="12">
        <f>指数!G1181/指数!G1180-1</f>
        <v>-4.099328225269927E-3</v>
      </c>
    </row>
    <row r="1182" spans="1:7" x14ac:dyDescent="0.15">
      <c r="A1182" s="7">
        <v>41151</v>
      </c>
      <c r="B1182" s="12">
        <f>指数!B1182/指数!B1181-1</f>
        <v>-1.5531806340047805E-3</v>
      </c>
      <c r="C1182" s="12">
        <f>指数!C1182/指数!C1181-1</f>
        <v>-1.5738125640816003E-2</v>
      </c>
      <c r="D1182" s="12">
        <f>指数!D1182/指数!D1181-1</f>
        <v>-1.972319455895688E-2</v>
      </c>
      <c r="E1182" s="12">
        <f>指数!E1182/指数!E1181-1</f>
        <v>2.673105113391383E-2</v>
      </c>
      <c r="F1182" s="12">
        <f>指数!F1182/指数!F1181-1</f>
        <v>-1.0153843528418083E-2</v>
      </c>
      <c r="G1182" s="12">
        <f>指数!G1182/指数!G1181-1</f>
        <v>-2.9354338175078709E-2</v>
      </c>
    </row>
    <row r="1183" spans="1:7" x14ac:dyDescent="0.15">
      <c r="A1183" s="7">
        <v>41152</v>
      </c>
      <c r="B1183" s="12">
        <f>指数!B1183/指数!B1182-1</f>
        <v>-2.9393543369042874E-3</v>
      </c>
      <c r="C1183" s="12">
        <f>指数!C1183/指数!C1182-1</f>
        <v>3.1953986259785072E-3</v>
      </c>
      <c r="D1183" s="12">
        <f>指数!D1183/指数!D1182-1</f>
        <v>4.1455274697317357E-3</v>
      </c>
      <c r="E1183" s="12">
        <f>指数!E1183/指数!E1182-1</f>
        <v>-5.794910556815247E-3</v>
      </c>
      <c r="F1183" s="12">
        <f>指数!F1183/指数!F1182-1</f>
        <v>-3.9997586352547021E-3</v>
      </c>
      <c r="G1183" s="12">
        <f>指数!G1183/指数!G1182-1</f>
        <v>-6.9715962957273003E-4</v>
      </c>
    </row>
    <row r="1184" spans="1:7" x14ac:dyDescent="0.15">
      <c r="A1184" s="7">
        <v>41155</v>
      </c>
      <c r="B1184" s="12">
        <f>指数!B1184/指数!B1183-1</f>
        <v>1.0658224747944312E-2</v>
      </c>
      <c r="C1184" s="12">
        <f>指数!C1184/指数!C1183-1</f>
        <v>1.9369326325848091E-2</v>
      </c>
      <c r="D1184" s="12">
        <f>指数!D1184/指数!D1183-1</f>
        <v>1.8731369977345702E-2</v>
      </c>
      <c r="E1184" s="12">
        <f>指数!E1184/指数!E1183-1</f>
        <v>2.6714816692008814E-2</v>
      </c>
      <c r="F1184" s="12">
        <f>指数!F1184/指数!F1183-1</f>
        <v>3.288818881281852E-4</v>
      </c>
      <c r="G1184" s="12">
        <f>指数!G1184/指数!G1183-1</f>
        <v>2.1402623948809651E-2</v>
      </c>
    </row>
    <row r="1185" spans="1:7" x14ac:dyDescent="0.15">
      <c r="A1185" s="7">
        <v>41156</v>
      </c>
      <c r="B1185" s="12">
        <f>指数!B1185/指数!B1184-1</f>
        <v>-1.0752253889614427E-2</v>
      </c>
      <c r="C1185" s="12">
        <f>指数!C1185/指数!C1184-1</f>
        <v>-1.1086426002480998E-2</v>
      </c>
      <c r="D1185" s="12">
        <f>指数!D1185/指数!D1184-1</f>
        <v>-7.7977785840521729E-3</v>
      </c>
      <c r="E1185" s="12">
        <f>指数!E1185/指数!E1184-1</f>
        <v>-1.3904601271160222E-2</v>
      </c>
      <c r="F1185" s="12">
        <f>指数!F1185/指数!F1184-1</f>
        <v>-1.7174103010010211E-2</v>
      </c>
      <c r="G1185" s="12">
        <f>指数!G1185/指数!G1184-1</f>
        <v>-6.53226543228691E-3</v>
      </c>
    </row>
    <row r="1186" spans="1:7" x14ac:dyDescent="0.15">
      <c r="A1186" s="7">
        <v>41157</v>
      </c>
      <c r="B1186" s="12">
        <f>指数!B1186/指数!B1185-1</f>
        <v>-2.0549716250605199E-3</v>
      </c>
      <c r="C1186" s="12">
        <f>指数!C1186/指数!C1185-1</f>
        <v>5.3620573616908196E-3</v>
      </c>
      <c r="D1186" s="12">
        <f>指数!D1186/指数!D1185-1</f>
        <v>8.4370641022237791E-3</v>
      </c>
      <c r="E1186" s="12">
        <f>指数!E1186/指数!E1185-1</f>
        <v>3.7963329926367084E-3</v>
      </c>
      <c r="F1186" s="12">
        <f>指数!F1186/指数!F1185-1</f>
        <v>-8.0636642135286651E-3</v>
      </c>
      <c r="G1186" s="12">
        <f>指数!G1186/指数!G1185-1</f>
        <v>3.7791620594900266E-3</v>
      </c>
    </row>
    <row r="1187" spans="1:7" x14ac:dyDescent="0.15">
      <c r="A1187" s="7">
        <v>41158</v>
      </c>
      <c r="B1187" s="12">
        <f>指数!B1187/指数!B1186-1</f>
        <v>8.1549902721966827E-3</v>
      </c>
      <c r="C1187" s="12">
        <f>指数!C1187/指数!C1186-1</f>
        <v>1.1358350619146362E-2</v>
      </c>
      <c r="D1187" s="12">
        <f>指数!D1187/指数!D1186-1</f>
        <v>1.1284945607673347E-2</v>
      </c>
      <c r="E1187" s="12">
        <f>指数!E1187/指数!E1186-1</f>
        <v>8.5613947592626527E-3</v>
      </c>
      <c r="F1187" s="12">
        <f>指数!F1187/指数!F1186-1</f>
        <v>9.0610578629748417E-3</v>
      </c>
      <c r="G1187" s="12">
        <f>指数!G1187/指数!G1186-1</f>
        <v>3.9481634496043583E-3</v>
      </c>
    </row>
    <row r="1188" spans="1:7" x14ac:dyDescent="0.15">
      <c r="A1188" s="7">
        <v>41159</v>
      </c>
      <c r="B1188" s="12">
        <f>指数!B1188/指数!B1187-1</f>
        <v>4.4800750286317026E-2</v>
      </c>
      <c r="C1188" s="12">
        <f>指数!C1188/指数!C1187-1</f>
        <v>3.6271652050690717E-2</v>
      </c>
      <c r="D1188" s="12">
        <f>指数!D1188/指数!D1187-1</f>
        <v>3.232615906008629E-2</v>
      </c>
      <c r="E1188" s="12">
        <f>指数!E1188/指数!E1187-1</f>
        <v>7.6913567528587468E-2</v>
      </c>
      <c r="F1188" s="12">
        <f>指数!F1188/指数!F1187-1</f>
        <v>4.8733080623741376E-2</v>
      </c>
      <c r="G1188" s="12">
        <f>指数!G1188/指数!G1187-1</f>
        <v>2.7587120940530063E-2</v>
      </c>
    </row>
    <row r="1189" spans="1:7" x14ac:dyDescent="0.15">
      <c r="A1189" s="7">
        <v>41162</v>
      </c>
      <c r="B1189" s="12">
        <f>指数!B1189/指数!B1188-1</f>
        <v>4.0954953866338961E-3</v>
      </c>
      <c r="C1189" s="12">
        <f>指数!C1189/指数!C1188-1</f>
        <v>8.6815447451915606E-3</v>
      </c>
      <c r="D1189" s="12">
        <f>指数!D1189/指数!D1188-1</f>
        <v>1.0862805954094945E-2</v>
      </c>
      <c r="E1189" s="12">
        <f>指数!E1189/指数!E1188-1</f>
        <v>8.9155888880387835E-3</v>
      </c>
      <c r="F1189" s="12">
        <f>指数!F1189/指数!F1188-1</f>
        <v>7.7405612116536737E-3</v>
      </c>
      <c r="G1189" s="12">
        <f>指数!G1189/指数!G1188-1</f>
        <v>1.8395256983856356E-3</v>
      </c>
    </row>
    <row r="1190" spans="1:7" x14ac:dyDescent="0.15">
      <c r="A1190" s="7">
        <v>41163</v>
      </c>
      <c r="B1190" s="12">
        <f>指数!B1190/指数!B1189-1</f>
        <v>-6.3524264291885402E-3</v>
      </c>
      <c r="C1190" s="12">
        <f>指数!C1190/指数!C1189-1</f>
        <v>-4.0194909635777876E-3</v>
      </c>
      <c r="D1190" s="12">
        <f>指数!D1190/指数!D1189-1</f>
        <v>-1.8482802957248134E-3</v>
      </c>
      <c r="E1190" s="12">
        <f>指数!E1190/指数!E1189-1</f>
        <v>-2.7686122805021807E-3</v>
      </c>
      <c r="F1190" s="12">
        <f>指数!F1190/指数!F1189-1</f>
        <v>-4.1443015853201981E-3</v>
      </c>
      <c r="G1190" s="12">
        <f>指数!G1190/指数!G1189-1</f>
        <v>7.5303175480878615E-3</v>
      </c>
    </row>
    <row r="1191" spans="1:7" x14ac:dyDescent="0.15">
      <c r="A1191" s="7">
        <v>41164</v>
      </c>
      <c r="B1191" s="12">
        <f>指数!B1191/指数!B1190-1</f>
        <v>3.5382306251596773E-3</v>
      </c>
      <c r="C1191" s="12">
        <f>指数!C1191/指数!C1190-1</f>
        <v>7.7699405090607687E-3</v>
      </c>
      <c r="D1191" s="12">
        <f>指数!D1191/指数!D1190-1</f>
        <v>7.3401830603898599E-3</v>
      </c>
      <c r="E1191" s="12">
        <f>指数!E1191/指数!E1190-1</f>
        <v>1.2930706625084998E-3</v>
      </c>
      <c r="F1191" s="12">
        <f>指数!F1191/指数!F1190-1</f>
        <v>9.3676619285183449E-3</v>
      </c>
      <c r="G1191" s="12">
        <f>指数!G1191/指数!G1190-1</f>
        <v>3.1588693426283232E-3</v>
      </c>
    </row>
    <row r="1192" spans="1:7" x14ac:dyDescent="0.15">
      <c r="A1192" s="7">
        <v>41165</v>
      </c>
      <c r="B1192" s="12">
        <f>指数!B1192/指数!B1191-1</f>
        <v>-9.3143741352632592E-3</v>
      </c>
      <c r="C1192" s="12">
        <f>指数!C1192/指数!C1191-1</f>
        <v>-1.3867990474272118E-2</v>
      </c>
      <c r="D1192" s="12">
        <f>指数!D1192/指数!D1191-1</f>
        <v>-1.6816727435077006E-2</v>
      </c>
      <c r="E1192" s="12">
        <f>指数!E1192/指数!E1191-1</f>
        <v>-1.8554390762686057E-2</v>
      </c>
      <c r="F1192" s="12">
        <f>指数!F1192/指数!F1191-1</f>
        <v>-5.1246812597278701E-3</v>
      </c>
      <c r="G1192" s="12">
        <f>指数!G1192/指数!G1191-1</f>
        <v>-7.1623365504682734E-3</v>
      </c>
    </row>
    <row r="1193" spans="1:7" x14ac:dyDescent="0.15">
      <c r="A1193" s="7">
        <v>41166</v>
      </c>
      <c r="B1193" s="12">
        <f>指数!B1193/指数!B1192-1</f>
        <v>7.4310625375251238E-3</v>
      </c>
      <c r="C1193" s="12">
        <f>指数!C1193/指数!C1192-1</f>
        <v>2.6251764635207842E-3</v>
      </c>
      <c r="D1193" s="12">
        <f>指数!D1193/指数!D1192-1</f>
        <v>1.9901836294766717E-4</v>
      </c>
      <c r="E1193" s="12">
        <f>指数!E1193/指数!E1192-1</f>
        <v>1.027496662087124E-2</v>
      </c>
      <c r="F1193" s="12">
        <f>指数!F1193/指数!F1192-1</f>
        <v>6.6905774367764792E-3</v>
      </c>
      <c r="G1193" s="12">
        <f>指数!G1193/指数!G1192-1</f>
        <v>-2.7531001295576507E-3</v>
      </c>
    </row>
    <row r="1194" spans="1:7" x14ac:dyDescent="0.15">
      <c r="A1194" s="7">
        <v>41169</v>
      </c>
      <c r="B1194" s="12">
        <f>指数!B1194/指数!B1193-1</f>
        <v>-2.4542871209307537E-2</v>
      </c>
      <c r="C1194" s="12">
        <f>指数!C1194/指数!C1193-1</f>
        <v>-3.0059555907059221E-2</v>
      </c>
      <c r="D1194" s="12">
        <f>指数!D1194/指数!D1193-1</f>
        <v>-2.9619810437697125E-2</v>
      </c>
      <c r="E1194" s="12">
        <f>指数!E1194/指数!E1193-1</f>
        <v>-3.9264508714805579E-2</v>
      </c>
      <c r="F1194" s="12">
        <f>指数!F1194/指数!F1193-1</f>
        <v>-2.9692576029362039E-2</v>
      </c>
      <c r="G1194" s="12">
        <f>指数!G1194/指数!G1193-1</f>
        <v>-2.1914774704474227E-2</v>
      </c>
    </row>
    <row r="1195" spans="1:7" x14ac:dyDescent="0.15">
      <c r="A1195" s="7">
        <v>41170</v>
      </c>
      <c r="B1195" s="12">
        <f>指数!B1195/指数!B1194-1</f>
        <v>-1.0390886833635204E-2</v>
      </c>
      <c r="C1195" s="12">
        <f>指数!C1195/指数!C1194-1</f>
        <v>-4.1510949130554309E-3</v>
      </c>
      <c r="D1195" s="12">
        <f>指数!D1195/指数!D1194-1</f>
        <v>-2.2700164330706762E-3</v>
      </c>
      <c r="E1195" s="12">
        <f>指数!E1195/指数!E1194-1</f>
        <v>-8.3133971291866615E-3</v>
      </c>
      <c r="F1195" s="12">
        <f>指数!F1195/指数!F1194-1</f>
        <v>-1.3358209590989878E-2</v>
      </c>
      <c r="G1195" s="12">
        <f>指数!G1195/指数!G1194-1</f>
        <v>1.3045428278173343E-3</v>
      </c>
    </row>
    <row r="1196" spans="1:7" x14ac:dyDescent="0.15">
      <c r="A1196" s="7">
        <v>41171</v>
      </c>
      <c r="B1196" s="12">
        <f>指数!B1196/指数!B1195-1</f>
        <v>4.9211717757378093E-3</v>
      </c>
      <c r="C1196" s="12">
        <f>指数!C1196/指数!C1195-1</f>
        <v>9.8037999416920041E-3</v>
      </c>
      <c r="D1196" s="12">
        <f>指数!D1196/指数!D1195-1</f>
        <v>9.2222990907959712E-3</v>
      </c>
      <c r="E1196" s="12">
        <f>指数!E1196/指数!E1195-1</f>
        <v>1.6323904871037076E-2</v>
      </c>
      <c r="F1196" s="12">
        <f>指数!F1196/指数!F1195-1</f>
        <v>5.8110920190304061E-3</v>
      </c>
      <c r="G1196" s="12">
        <f>指数!G1196/指数!G1195-1</f>
        <v>8.0345587237735661E-3</v>
      </c>
    </row>
    <row r="1197" spans="1:7" x14ac:dyDescent="0.15">
      <c r="A1197" s="7">
        <v>41172</v>
      </c>
      <c r="B1197" s="12">
        <f>指数!B1197/指数!B1196-1</f>
        <v>-2.2388524823705347E-2</v>
      </c>
      <c r="C1197" s="12">
        <f>指数!C1197/指数!C1196-1</f>
        <v>-2.8904716711662171E-2</v>
      </c>
      <c r="D1197" s="12">
        <f>指数!D1197/指数!D1196-1</f>
        <v>-3.500902043005516E-2</v>
      </c>
      <c r="E1197" s="12">
        <f>指数!E1197/指数!E1196-1</f>
        <v>-2.1204628622292554E-2</v>
      </c>
      <c r="F1197" s="12">
        <f>指数!F1197/指数!F1196-1</f>
        <v>-2.4475044211321517E-2</v>
      </c>
      <c r="G1197" s="12">
        <f>指数!G1197/指数!G1196-1</f>
        <v>-2.7026276436658891E-2</v>
      </c>
    </row>
    <row r="1198" spans="1:7" x14ac:dyDescent="0.15">
      <c r="A1198" s="7">
        <v>41173</v>
      </c>
      <c r="B1198" s="12">
        <f>指数!B1198/指数!B1197-1</f>
        <v>1.4162435392428563E-3</v>
      </c>
      <c r="C1198" s="12">
        <f>指数!C1198/指数!C1197-1</f>
        <v>-5.7088457061890141E-3</v>
      </c>
      <c r="D1198" s="12">
        <f>指数!D1198/指数!D1197-1</f>
        <v>-1.045335520899271E-2</v>
      </c>
      <c r="E1198" s="12">
        <f>指数!E1198/指数!E1197-1</f>
        <v>2.0006871046622798E-3</v>
      </c>
      <c r="F1198" s="12">
        <f>指数!F1198/指数!F1197-1</f>
        <v>5.3152637831654914E-3</v>
      </c>
      <c r="G1198" s="12">
        <f>指数!G1198/指数!G1197-1</f>
        <v>-9.6893395308805808E-3</v>
      </c>
    </row>
    <row r="1199" spans="1:7" x14ac:dyDescent="0.15">
      <c r="A1199" s="7">
        <v>41176</v>
      </c>
      <c r="B1199" s="12">
        <f>指数!B1199/指数!B1198-1</f>
        <v>7.48501632515719E-3</v>
      </c>
      <c r="C1199" s="12">
        <f>指数!C1199/指数!C1198-1</f>
        <v>7.4593394428874582E-3</v>
      </c>
      <c r="D1199" s="12">
        <f>指数!D1199/指数!D1198-1</f>
        <v>6.8152464482023056E-3</v>
      </c>
      <c r="E1199" s="12">
        <f>指数!E1199/指数!E1198-1</f>
        <v>1.4481061675608142E-2</v>
      </c>
      <c r="F1199" s="12">
        <f>指数!F1199/指数!F1198-1</f>
        <v>-3.9478636892830155E-3</v>
      </c>
      <c r="G1199" s="12">
        <f>指数!G1199/指数!G1198-1</f>
        <v>6.0904229374152408E-3</v>
      </c>
    </row>
    <row r="1200" spans="1:7" x14ac:dyDescent="0.15">
      <c r="A1200" s="7">
        <v>41177</v>
      </c>
      <c r="B1200" s="12">
        <f>指数!B1200/指数!B1199-1</f>
        <v>-2.4238102115980986E-3</v>
      </c>
      <c r="C1200" s="12">
        <f>指数!C1200/指数!C1199-1</f>
        <v>-7.1830914762752718E-3</v>
      </c>
      <c r="D1200" s="12">
        <f>指数!D1200/指数!D1199-1</f>
        <v>-8.3920298091579859E-3</v>
      </c>
      <c r="E1200" s="12">
        <f>指数!E1200/指数!E1199-1</f>
        <v>5.7852882703777198E-3</v>
      </c>
      <c r="F1200" s="12">
        <f>指数!F1200/指数!F1199-1</f>
        <v>1.3446057580763782E-3</v>
      </c>
      <c r="G1200" s="12">
        <f>指数!G1200/指数!G1199-1</f>
        <v>-3.6559324611102895E-3</v>
      </c>
    </row>
    <row r="1201" spans="1:7" x14ac:dyDescent="0.15">
      <c r="A1201" s="7">
        <v>41178</v>
      </c>
      <c r="B1201" s="12">
        <f>指数!B1201/指数!B1200-1</f>
        <v>-1.1429088523403519E-2</v>
      </c>
      <c r="C1201" s="12">
        <f>指数!C1201/指数!C1200-1</f>
        <v>-2.3031347693208026E-2</v>
      </c>
      <c r="D1201" s="12">
        <f>指数!D1201/指数!D1200-1</f>
        <v>-2.793138098475878E-2</v>
      </c>
      <c r="E1201" s="12">
        <f>指数!E1201/指数!E1200-1</f>
        <v>-6.6217311379495047E-3</v>
      </c>
      <c r="F1201" s="12">
        <f>指数!F1201/指数!F1200-1</f>
        <v>-1.7851344116692092E-2</v>
      </c>
      <c r="G1201" s="12">
        <f>指数!G1201/指数!G1200-1</f>
        <v>-1.6143801258061918E-2</v>
      </c>
    </row>
    <row r="1202" spans="1:7" x14ac:dyDescent="0.15">
      <c r="A1202" s="7">
        <v>41179</v>
      </c>
      <c r="B1202" s="12">
        <f>指数!B1202/指数!B1201-1</f>
        <v>3.0587352223681696E-2</v>
      </c>
      <c r="C1202" s="12">
        <f>指数!C1202/指数!C1201-1</f>
        <v>2.2490307585636637E-2</v>
      </c>
      <c r="D1202" s="12">
        <f>指数!D1202/指数!D1201-1</f>
        <v>2.1757834987093938E-2</v>
      </c>
      <c r="E1202" s="12">
        <f>指数!E1202/指数!E1201-1</f>
        <v>5.9117319325055595E-2</v>
      </c>
      <c r="F1202" s="12">
        <f>指数!F1202/指数!F1201-1</f>
        <v>2.2143386919495578E-2</v>
      </c>
      <c r="G1202" s="12">
        <f>指数!G1202/指数!G1201-1</f>
        <v>1.9908952959028836E-2</v>
      </c>
    </row>
    <row r="1203" spans="1:7" x14ac:dyDescent="0.15">
      <c r="A1203" s="7">
        <v>41180</v>
      </c>
      <c r="B1203" s="12">
        <f>指数!B1203/指数!B1202-1</f>
        <v>1.8381503917005881E-2</v>
      </c>
      <c r="C1203" s="12">
        <f>指数!C1203/指数!C1202-1</f>
        <v>1.8678288996141434E-2</v>
      </c>
      <c r="D1203" s="12">
        <f>指数!D1203/指数!D1202-1</f>
        <v>1.753843916978659E-2</v>
      </c>
      <c r="E1203" s="12">
        <f>指数!E1203/指数!E1202-1</f>
        <v>2.0497116125274717E-2</v>
      </c>
      <c r="F1203" s="12">
        <f>指数!F1203/指数!F1202-1</f>
        <v>1.3305940464221733E-2</v>
      </c>
      <c r="G1203" s="12">
        <f>指数!G1203/指数!G1202-1</f>
        <v>1.5083285392158752E-2</v>
      </c>
    </row>
    <row r="1204" spans="1:7" x14ac:dyDescent="0.15">
      <c r="A1204" s="7">
        <v>41190</v>
      </c>
      <c r="B1204" s="12">
        <f>指数!B1204/指数!B1203-1</f>
        <v>-1.0056211869469811E-2</v>
      </c>
      <c r="C1204" s="12">
        <f>指数!C1204/指数!C1203-1</f>
        <v>-5.1222751777482145E-3</v>
      </c>
      <c r="D1204" s="12">
        <f>指数!D1204/指数!D1203-1</f>
        <v>-2.1731235227229195E-4</v>
      </c>
      <c r="E1204" s="12">
        <f>指数!E1204/指数!E1203-1</f>
        <v>-1.4543981737177303E-2</v>
      </c>
      <c r="F1204" s="12">
        <f>指数!F1204/指数!F1203-1</f>
        <v>-8.0495569724001736E-3</v>
      </c>
      <c r="G1204" s="12">
        <f>指数!G1204/指数!G1203-1</f>
        <v>-7.7954677714953124E-4</v>
      </c>
    </row>
    <row r="1205" spans="1:7" x14ac:dyDescent="0.15">
      <c r="A1205" s="7">
        <v>41191</v>
      </c>
      <c r="B1205" s="12">
        <f>指数!B1205/指数!B1204-1</f>
        <v>2.2074403647496688E-2</v>
      </c>
      <c r="C1205" s="12">
        <f>指数!C1205/指数!C1204-1</f>
        <v>2.5840621230398098E-2</v>
      </c>
      <c r="D1205" s="12">
        <f>指数!D1205/指数!D1204-1</f>
        <v>2.7759499060589832E-2</v>
      </c>
      <c r="E1205" s="12">
        <f>指数!E1205/指数!E1204-1</f>
        <v>3.5345987146913949E-2</v>
      </c>
      <c r="F1205" s="12">
        <f>指数!F1205/指数!F1204-1</f>
        <v>2.3727103519056492E-2</v>
      </c>
      <c r="G1205" s="12">
        <f>指数!G1205/指数!G1204-1</f>
        <v>2.8548455445329468E-2</v>
      </c>
    </row>
    <row r="1206" spans="1:7" x14ac:dyDescent="0.15">
      <c r="A1206" s="7">
        <v>41192</v>
      </c>
      <c r="B1206" s="12">
        <f>指数!B1206/指数!B1205-1</f>
        <v>1.7067788428384301E-3</v>
      </c>
      <c r="C1206" s="12">
        <f>指数!C1206/指数!C1205-1</f>
        <v>9.5847036703597954E-3</v>
      </c>
      <c r="D1206" s="12">
        <f>指数!D1206/指数!D1205-1</f>
        <v>1.2356158668721751E-2</v>
      </c>
      <c r="E1206" s="12">
        <f>指数!E1206/指数!E1205-1</f>
        <v>-8.1198123421155621E-4</v>
      </c>
      <c r="F1206" s="12">
        <f>指数!F1206/指数!F1205-1</f>
        <v>2.2319076991045073E-2</v>
      </c>
      <c r="G1206" s="12">
        <f>指数!G1206/指数!G1205-1</f>
        <v>7.5997988599243449E-3</v>
      </c>
    </row>
    <row r="1207" spans="1:7" x14ac:dyDescent="0.15">
      <c r="A1207" s="7">
        <v>41193</v>
      </c>
      <c r="B1207" s="12">
        <f>指数!B1207/指数!B1206-1</f>
        <v>-9.2895375453934115E-3</v>
      </c>
      <c r="C1207" s="12">
        <f>指数!C1207/指数!C1206-1</f>
        <v>-1.4825958773643344E-2</v>
      </c>
      <c r="D1207" s="12">
        <f>指数!D1207/指数!D1206-1</f>
        <v>-1.5410503180830815E-2</v>
      </c>
      <c r="E1207" s="12">
        <f>指数!E1207/指数!E1206-1</f>
        <v>-1.7227990970654528E-2</v>
      </c>
      <c r="F1207" s="12">
        <f>指数!F1207/指数!F1206-1</f>
        <v>-1.6828860873106199E-2</v>
      </c>
      <c r="G1207" s="12">
        <f>指数!G1207/指数!G1206-1</f>
        <v>-7.6410309101088147E-3</v>
      </c>
    </row>
    <row r="1208" spans="1:7" x14ac:dyDescent="0.15">
      <c r="A1208" s="7">
        <v>41194</v>
      </c>
      <c r="B1208" s="12">
        <f>指数!B1208/指数!B1207-1</f>
        <v>8.6860974666991275E-4</v>
      </c>
      <c r="C1208" s="12">
        <f>指数!C1208/指数!C1207-1</f>
        <v>-2.3521877809385972E-3</v>
      </c>
      <c r="D1208" s="12">
        <f>指数!D1208/指数!D1207-1</f>
        <v>-2.4066129538559133E-3</v>
      </c>
      <c r="E1208" s="12">
        <f>指数!E1208/指数!E1207-1</f>
        <v>3.3075467190972763E-3</v>
      </c>
      <c r="F1208" s="12">
        <f>指数!F1208/指数!F1207-1</f>
        <v>-2.4935758723289014E-3</v>
      </c>
      <c r="G1208" s="12">
        <f>指数!G1208/指数!G1207-1</f>
        <v>-2.8314545012732006E-3</v>
      </c>
    </row>
    <row r="1209" spans="1:7" x14ac:dyDescent="0.15">
      <c r="A1209" s="7">
        <v>41197</v>
      </c>
      <c r="B1209" s="12">
        <f>指数!B1209/指数!B1208-1</f>
        <v>-4.1960833662395558E-3</v>
      </c>
      <c r="C1209" s="12">
        <f>指数!C1209/指数!C1208-1</f>
        <v>-5.3110727070732056E-3</v>
      </c>
      <c r="D1209" s="12">
        <f>指数!D1209/指数!D1208-1</f>
        <v>-7.6597207654476307E-3</v>
      </c>
      <c r="E1209" s="12">
        <f>指数!E1209/指数!E1208-1</f>
        <v>5.5310342301422288E-3</v>
      </c>
      <c r="F1209" s="12">
        <f>指数!F1209/指数!F1208-1</f>
        <v>-1.0151768085485013E-2</v>
      </c>
      <c r="G1209" s="12">
        <f>指数!G1209/指数!G1208-1</f>
        <v>1.1760592479577836E-2</v>
      </c>
    </row>
    <row r="1210" spans="1:7" x14ac:dyDescent="0.15">
      <c r="A1210" s="7">
        <v>41198</v>
      </c>
      <c r="B1210" s="12">
        <f>指数!B1210/指数!B1209-1</f>
        <v>1.4379962176340744E-3</v>
      </c>
      <c r="C1210" s="12">
        <f>指数!C1210/指数!C1209-1</f>
        <v>3.1149265168979312E-3</v>
      </c>
      <c r="D1210" s="12">
        <f>指数!D1210/指数!D1209-1</f>
        <v>3.8080418091870349E-3</v>
      </c>
      <c r="E1210" s="12">
        <f>指数!E1210/指数!E1209-1</f>
        <v>-3.3695790758246913E-3</v>
      </c>
      <c r="F1210" s="12">
        <f>指数!F1210/指数!F1209-1</f>
        <v>-2.8079547302908292E-3</v>
      </c>
      <c r="G1210" s="12">
        <f>指数!G1210/指数!G1209-1</f>
        <v>1.0549464358644345E-2</v>
      </c>
    </row>
    <row r="1211" spans="1:7" x14ac:dyDescent="0.15">
      <c r="A1211" s="7">
        <v>41199</v>
      </c>
      <c r="B1211" s="12">
        <f>指数!B1211/指数!B1210-1</f>
        <v>1.1487450830229839E-3</v>
      </c>
      <c r="C1211" s="12">
        <f>指数!C1211/指数!C1210-1</f>
        <v>2.33512617413556E-3</v>
      </c>
      <c r="D1211" s="12">
        <f>指数!D1211/指数!D1210-1</f>
        <v>3.8286944415195645E-3</v>
      </c>
      <c r="E1211" s="12">
        <f>指数!E1211/指数!E1210-1</f>
        <v>-2.9240834825827733E-4</v>
      </c>
      <c r="F1211" s="12">
        <f>指数!F1211/指数!F1210-1</f>
        <v>3.7258655769512039E-3</v>
      </c>
      <c r="G1211" s="12">
        <f>指数!G1211/指数!G1210-1</f>
        <v>-2.1264160563065904E-3</v>
      </c>
    </row>
    <row r="1212" spans="1:7" x14ac:dyDescent="0.15">
      <c r="A1212" s="7">
        <v>41200</v>
      </c>
      <c r="B1212" s="12">
        <f>指数!B1212/指数!B1211-1</f>
        <v>1.5333796940194544E-2</v>
      </c>
      <c r="C1212" s="12">
        <f>指数!C1212/指数!C1211-1</f>
        <v>1.6678083671214816E-2</v>
      </c>
      <c r="D1212" s="12">
        <f>指数!D1212/指数!D1211-1</f>
        <v>1.6016853097747363E-2</v>
      </c>
      <c r="E1212" s="12">
        <f>指数!E1212/指数!E1211-1</f>
        <v>1.3125662681437777E-2</v>
      </c>
      <c r="F1212" s="12">
        <f>指数!F1212/指数!F1211-1</f>
        <v>1.7097599151534748E-2</v>
      </c>
      <c r="G1212" s="12">
        <f>指数!G1212/指数!G1211-1</f>
        <v>7.7740115810547294E-3</v>
      </c>
    </row>
    <row r="1213" spans="1:7" x14ac:dyDescent="0.15">
      <c r="A1213" s="7">
        <v>41201</v>
      </c>
      <c r="B1213" s="12">
        <f>指数!B1213/指数!B1212-1</f>
        <v>-1.5453237902811612E-3</v>
      </c>
      <c r="C1213" s="12">
        <f>指数!C1213/指数!C1212-1</f>
        <v>-2.8468843612569072E-3</v>
      </c>
      <c r="D1213" s="12">
        <f>指数!D1213/指数!D1212-1</f>
        <v>-2.6383862253296364E-3</v>
      </c>
      <c r="E1213" s="12">
        <f>指数!E1213/指数!E1212-1</f>
        <v>-4.041862143630448E-3</v>
      </c>
      <c r="F1213" s="12">
        <f>指数!F1213/指数!F1212-1</f>
        <v>-2.4386962225453335E-4</v>
      </c>
      <c r="G1213" s="12">
        <f>指数!G1213/指数!G1212-1</f>
        <v>-9.2391270745786347E-3</v>
      </c>
    </row>
    <row r="1214" spans="1:7" x14ac:dyDescent="0.15">
      <c r="A1214" s="7">
        <v>41204</v>
      </c>
      <c r="B1214" s="12">
        <f>指数!B1214/指数!B1213-1</f>
        <v>3.9100181352815788E-3</v>
      </c>
      <c r="C1214" s="12">
        <f>指数!C1214/指数!C1213-1</f>
        <v>3.9690148990245699E-3</v>
      </c>
      <c r="D1214" s="12">
        <f>指数!D1214/指数!D1213-1</f>
        <v>4.3159716830851735E-3</v>
      </c>
      <c r="E1214" s="12">
        <f>指数!E1214/指数!E1213-1</f>
        <v>9.8557866512065662E-3</v>
      </c>
      <c r="F1214" s="12">
        <f>指数!F1214/指数!F1213-1</f>
        <v>3.0617308873133187E-3</v>
      </c>
      <c r="G1214" s="12">
        <f>指数!G1214/指数!G1213-1</f>
        <v>5.0485089529388461E-3</v>
      </c>
    </row>
    <row r="1215" spans="1:7" x14ac:dyDescent="0.15">
      <c r="A1215" s="7">
        <v>41205</v>
      </c>
      <c r="B1215" s="12">
        <f>指数!B1215/指数!B1214-1</f>
        <v>-1.2602547841424117E-2</v>
      </c>
      <c r="C1215" s="12">
        <f>指数!C1215/指数!C1214-1</f>
        <v>-1.1950922998098967E-2</v>
      </c>
      <c r="D1215" s="12">
        <f>指数!D1215/指数!D1214-1</f>
        <v>-1.0619018034293548E-2</v>
      </c>
      <c r="E1215" s="12">
        <f>指数!E1215/指数!E1214-1</f>
        <v>-3.128812343021159E-2</v>
      </c>
      <c r="F1215" s="12">
        <f>指数!F1215/指数!F1214-1</f>
        <v>6.9684950231025944E-3</v>
      </c>
      <c r="G1215" s="12">
        <f>指数!G1215/指数!G1214-1</f>
        <v>-2.0311985810171795E-2</v>
      </c>
    </row>
    <row r="1216" spans="1:7" x14ac:dyDescent="0.15">
      <c r="A1216" s="7">
        <v>41206</v>
      </c>
      <c r="B1216" s="12">
        <f>指数!B1216/指数!B1215-1</f>
        <v>-1.8597972388497697E-3</v>
      </c>
      <c r="C1216" s="12">
        <f>指数!C1216/指数!C1215-1</f>
        <v>-3.5286139911083758E-4</v>
      </c>
      <c r="D1216" s="12">
        <f>指数!D1216/指数!D1215-1</f>
        <v>-4.3261857221401634E-3</v>
      </c>
      <c r="E1216" s="12">
        <f>指数!E1216/指数!E1215-1</f>
        <v>-1.4852952070523728E-2</v>
      </c>
      <c r="F1216" s="12">
        <f>指数!F1216/指数!F1215-1</f>
        <v>6.6870971502805965E-3</v>
      </c>
      <c r="G1216" s="12">
        <f>指数!G1216/指数!G1215-1</f>
        <v>-7.444824009346096E-3</v>
      </c>
    </row>
    <row r="1217" spans="1:7" x14ac:dyDescent="0.15">
      <c r="A1217" s="7">
        <v>41207</v>
      </c>
      <c r="B1217" s="12">
        <f>指数!B1217/指数!B1216-1</f>
        <v>-7.1670609850160716E-3</v>
      </c>
      <c r="C1217" s="12">
        <f>指数!C1217/指数!C1216-1</f>
        <v>-9.7454817797858473E-3</v>
      </c>
      <c r="D1217" s="12">
        <f>指数!D1217/指数!D1216-1</f>
        <v>-1.1276611203952625E-2</v>
      </c>
      <c r="E1217" s="12">
        <f>指数!E1217/指数!E1216-1</f>
        <v>-1.3272173553408373E-2</v>
      </c>
      <c r="F1217" s="12">
        <f>指数!F1217/指数!F1216-1</f>
        <v>8.4046821359142765E-3</v>
      </c>
      <c r="G1217" s="12">
        <f>指数!G1217/指数!G1216-1</f>
        <v>-8.590432607885834E-3</v>
      </c>
    </row>
    <row r="1218" spans="1:7" x14ac:dyDescent="0.15">
      <c r="A1218" s="7">
        <v>41208</v>
      </c>
      <c r="B1218" s="12">
        <f>指数!B1218/指数!B1217-1</f>
        <v>-1.8911157277282098E-2</v>
      </c>
      <c r="C1218" s="12">
        <f>指数!C1218/指数!C1217-1</f>
        <v>-1.9490603408995888E-2</v>
      </c>
      <c r="D1218" s="12">
        <f>指数!D1218/指数!D1217-1</f>
        <v>-2.1819838621966792E-2</v>
      </c>
      <c r="E1218" s="12">
        <f>指数!E1218/指数!E1217-1</f>
        <v>-1.8042219173906471E-2</v>
      </c>
      <c r="F1218" s="12">
        <f>指数!F1218/指数!F1217-1</f>
        <v>-3.5815949007801495E-2</v>
      </c>
      <c r="G1218" s="12">
        <f>指数!G1218/指数!G1217-1</f>
        <v>-5.7429436933890132E-3</v>
      </c>
    </row>
    <row r="1219" spans="1:7" x14ac:dyDescent="0.15">
      <c r="A1219" s="7">
        <v>41211</v>
      </c>
      <c r="B1219" s="12">
        <f>指数!B1219/指数!B1218-1</f>
        <v>-5.3649834735376434E-3</v>
      </c>
      <c r="C1219" s="12">
        <f>指数!C1219/指数!C1218-1</f>
        <v>-1.3751505552762611E-3</v>
      </c>
      <c r="D1219" s="12">
        <f>指数!D1219/指数!D1218-1</f>
        <v>-1.7910160710635781E-3</v>
      </c>
      <c r="E1219" s="12">
        <f>指数!E1219/指数!E1218-1</f>
        <v>-9.9532411090199613E-3</v>
      </c>
      <c r="F1219" s="12">
        <f>指数!F1219/指数!F1218-1</f>
        <v>-7.4871314927468235E-3</v>
      </c>
      <c r="G1219" s="12">
        <f>指数!G1219/指数!G1218-1</f>
        <v>9.1813246846348395E-3</v>
      </c>
    </row>
    <row r="1220" spans="1:7" x14ac:dyDescent="0.15">
      <c r="A1220" s="7">
        <v>41212</v>
      </c>
      <c r="B1220" s="12">
        <f>指数!B1220/指数!B1219-1</f>
        <v>1.8024464968580123E-3</v>
      </c>
      <c r="C1220" s="12">
        <f>指数!C1220/指数!C1219-1</f>
        <v>5.5398329819489334E-4</v>
      </c>
      <c r="D1220" s="12">
        <f>指数!D1220/指数!D1219-1</f>
        <v>1.7310100669525319E-3</v>
      </c>
      <c r="E1220" s="12">
        <f>指数!E1220/指数!E1219-1</f>
        <v>4.3113584698597496E-3</v>
      </c>
      <c r="F1220" s="12">
        <f>指数!F1220/指数!F1219-1</f>
        <v>1.1143971540011233E-2</v>
      </c>
      <c r="G1220" s="12">
        <f>指数!G1220/指数!G1219-1</f>
        <v>-1.0612667588143498E-3</v>
      </c>
    </row>
    <row r="1221" spans="1:7" x14ac:dyDescent="0.15">
      <c r="A1221" s="7">
        <v>41213</v>
      </c>
      <c r="B1221" s="12">
        <f>指数!B1221/指数!B1220-1</f>
        <v>6.6700001785811036E-3</v>
      </c>
      <c r="C1221" s="12">
        <f>指数!C1221/指数!C1220-1</f>
        <v>2.344424793320421E-3</v>
      </c>
      <c r="D1221" s="12">
        <f>指数!D1221/指数!D1220-1</f>
        <v>4.6310905151298876E-3</v>
      </c>
      <c r="E1221" s="12">
        <f>指数!E1221/指数!E1220-1</f>
        <v>4.5855448017484424E-3</v>
      </c>
      <c r="F1221" s="12">
        <f>指数!F1221/指数!F1220-1</f>
        <v>-5.256241787121585E-4</v>
      </c>
      <c r="G1221" s="12">
        <f>指数!G1221/指数!G1220-1</f>
        <v>1.3826118619744365E-2</v>
      </c>
    </row>
    <row r="1222" spans="1:7" x14ac:dyDescent="0.15">
      <c r="A1222" s="7">
        <v>41214</v>
      </c>
      <c r="B1222" s="12">
        <f>指数!B1222/指数!B1221-1</f>
        <v>1.9096868042681958E-2</v>
      </c>
      <c r="C1222" s="12">
        <f>指数!C1222/指数!C1221-1</f>
        <v>1.896720431804555E-2</v>
      </c>
      <c r="D1222" s="12">
        <f>指数!D1222/指数!D1221-1</f>
        <v>1.7897526713172907E-2</v>
      </c>
      <c r="E1222" s="12">
        <f>指数!E1222/指数!E1221-1</f>
        <v>2.8902744595303398E-2</v>
      </c>
      <c r="F1222" s="12">
        <f>指数!F1222/指数!F1221-1</f>
        <v>1.0246579525501787E-2</v>
      </c>
      <c r="G1222" s="12">
        <f>指数!G1222/指数!G1221-1</f>
        <v>9.9889082554269759E-3</v>
      </c>
    </row>
    <row r="1223" spans="1:7" x14ac:dyDescent="0.15">
      <c r="A1223" s="7">
        <v>41215</v>
      </c>
      <c r="B1223" s="12">
        <f>指数!B1223/指数!B1222-1</f>
        <v>3.868783400351683E-3</v>
      </c>
      <c r="C1223" s="12">
        <f>指数!C1223/指数!C1222-1</f>
        <v>6.6167109123069778E-3</v>
      </c>
      <c r="D1223" s="12">
        <f>指数!D1223/指数!D1222-1</f>
        <v>4.6050988171331131E-3</v>
      </c>
      <c r="E1223" s="12">
        <f>指数!E1223/指数!E1222-1</f>
        <v>5.285911158935841E-3</v>
      </c>
      <c r="F1223" s="12">
        <f>指数!F1223/指数!F1222-1</f>
        <v>-7.8924610204789136E-4</v>
      </c>
      <c r="G1223" s="12">
        <f>指数!G1223/指数!G1222-1</f>
        <v>3.6397637918827996E-4</v>
      </c>
    </row>
    <row r="1224" spans="1:7" x14ac:dyDescent="0.15">
      <c r="A1224" s="7">
        <v>41218</v>
      </c>
      <c r="B1224" s="12">
        <f>指数!B1224/指数!B1223-1</f>
        <v>-2.1198472322770945E-3</v>
      </c>
      <c r="C1224" s="12">
        <f>指数!C1224/指数!C1223-1</f>
        <v>-4.3698358234217638E-3</v>
      </c>
      <c r="D1224" s="12">
        <f>指数!D1224/指数!D1223-1</f>
        <v>-3.408007208008379E-3</v>
      </c>
      <c r="E1224" s="12">
        <f>指数!E1224/指数!E1223-1</f>
        <v>-1.0854256258098438E-2</v>
      </c>
      <c r="F1224" s="12">
        <f>指数!F1224/指数!F1223-1</f>
        <v>1.302444394027269E-3</v>
      </c>
      <c r="G1224" s="12">
        <f>指数!G1224/指数!G1223-1</f>
        <v>-5.8591422065253917E-3</v>
      </c>
    </row>
    <row r="1225" spans="1:7" x14ac:dyDescent="0.15">
      <c r="A1225" s="7">
        <v>41219</v>
      </c>
      <c r="B1225" s="12">
        <f>指数!B1225/指数!B1224-1</f>
        <v>-4.2009140354840602E-3</v>
      </c>
      <c r="C1225" s="12">
        <f>指数!C1225/指数!C1224-1</f>
        <v>-6.8277002488137395E-3</v>
      </c>
      <c r="D1225" s="12">
        <f>指数!D1225/指数!D1224-1</f>
        <v>-7.8402709898232059E-3</v>
      </c>
      <c r="E1225" s="12">
        <f>指数!E1225/指数!E1224-1</f>
        <v>8.790082205304417E-3</v>
      </c>
      <c r="F1225" s="12">
        <f>指数!F1225/指数!F1224-1</f>
        <v>-9.1723871704065818E-3</v>
      </c>
      <c r="G1225" s="12">
        <f>指数!G1225/指数!G1224-1</f>
        <v>-3.6030919703423647E-3</v>
      </c>
    </row>
    <row r="1226" spans="1:7" x14ac:dyDescent="0.15">
      <c r="A1226" s="7">
        <v>41220</v>
      </c>
      <c r="B1226" s="12">
        <f>指数!B1226/指数!B1225-1</f>
        <v>-2.0547855562972339E-3</v>
      </c>
      <c r="C1226" s="12">
        <f>指数!C1226/指数!C1225-1</f>
        <v>-1.2821869378762951E-3</v>
      </c>
      <c r="D1226" s="12">
        <f>指数!D1226/指数!D1225-1</f>
        <v>1.0058993035633179E-4</v>
      </c>
      <c r="E1226" s="12">
        <f>指数!E1226/指数!E1225-1</f>
        <v>-1.7464619090635347E-2</v>
      </c>
      <c r="F1226" s="12">
        <f>指数!F1226/指数!F1225-1</f>
        <v>2.1258755473494428E-3</v>
      </c>
      <c r="G1226" s="12">
        <f>指数!G1226/指数!G1225-1</f>
        <v>-4.5576215084270899E-3</v>
      </c>
    </row>
    <row r="1227" spans="1:7" x14ac:dyDescent="0.15">
      <c r="A1227" s="7">
        <v>41221</v>
      </c>
      <c r="B1227" s="12">
        <f>指数!B1227/指数!B1226-1</f>
        <v>-1.8400000000000083E-2</v>
      </c>
      <c r="C1227" s="12">
        <f>指数!C1227/指数!C1226-1</f>
        <v>-2.4794804838679463E-2</v>
      </c>
      <c r="D1227" s="12">
        <f>指数!D1227/指数!D1226-1</f>
        <v>-2.5647852325168752E-2</v>
      </c>
      <c r="E1227" s="12">
        <f>指数!E1227/指数!E1226-1</f>
        <v>-3.6756818878332931E-2</v>
      </c>
      <c r="F1227" s="12">
        <f>指数!F1227/指数!F1226-1</f>
        <v>-2.5270453008789828E-2</v>
      </c>
      <c r="G1227" s="12">
        <f>指数!G1227/指数!G1226-1</f>
        <v>-1.2984754629914219E-2</v>
      </c>
    </row>
    <row r="1228" spans="1:7" x14ac:dyDescent="0.15">
      <c r="A1228" s="7">
        <v>41222</v>
      </c>
      <c r="B1228" s="12">
        <f>指数!B1228/指数!B1227-1</f>
        <v>-1.9996348105689732E-3</v>
      </c>
      <c r="C1228" s="12">
        <f>指数!C1228/指数!C1227-1</f>
        <v>-4.0229168863454845E-3</v>
      </c>
      <c r="D1228" s="12">
        <f>指数!D1228/指数!D1227-1</f>
        <v>-2.7264170993107628E-3</v>
      </c>
      <c r="E1228" s="12">
        <f>指数!E1228/指数!E1227-1</f>
        <v>-1.1911153532581653E-2</v>
      </c>
      <c r="F1228" s="12">
        <f>指数!F1228/指数!F1227-1</f>
        <v>-1.3526402497181511E-3</v>
      </c>
      <c r="G1228" s="12">
        <f>指数!G1228/指数!G1227-1</f>
        <v>-1.1750424338783594E-2</v>
      </c>
    </row>
    <row r="1229" spans="1:7" x14ac:dyDescent="0.15">
      <c r="A1229" s="7">
        <v>41225</v>
      </c>
      <c r="B1229" s="12">
        <f>指数!B1229/指数!B1228-1</f>
        <v>4.8774610427859688E-3</v>
      </c>
      <c r="C1229" s="12">
        <f>指数!C1229/指数!C1228-1</f>
        <v>6.2015155695576141E-3</v>
      </c>
      <c r="D1229" s="12">
        <f>指数!D1229/指数!D1228-1</f>
        <v>8.5973842519302401E-3</v>
      </c>
      <c r="E1229" s="12">
        <f>指数!E1229/指数!E1228-1</f>
        <v>5.8965586637149681E-3</v>
      </c>
      <c r="F1229" s="12">
        <f>指数!F1229/指数!F1228-1</f>
        <v>5.0358587875736216E-3</v>
      </c>
      <c r="G1229" s="12">
        <f>指数!G1229/指数!G1228-1</f>
        <v>-1.1218342424683669E-2</v>
      </c>
    </row>
    <row r="1230" spans="1:7" x14ac:dyDescent="0.15">
      <c r="A1230" s="7">
        <v>41226</v>
      </c>
      <c r="B1230" s="12">
        <f>指数!B1230/指数!B1229-1</f>
        <v>-1.7501165708195376E-2</v>
      </c>
      <c r="C1230" s="12">
        <f>指数!C1230/指数!C1229-1</f>
        <v>-2.0466726822284786E-2</v>
      </c>
      <c r="D1230" s="12">
        <f>指数!D1230/指数!D1229-1</f>
        <v>-2.0244735825364679E-2</v>
      </c>
      <c r="E1230" s="12">
        <f>指数!E1230/指数!E1229-1</f>
        <v>-3.3731468699357725E-2</v>
      </c>
      <c r="F1230" s="12">
        <f>指数!F1230/指数!F1229-1</f>
        <v>-9.9953349344298337E-3</v>
      </c>
      <c r="G1230" s="12">
        <f>指数!G1230/指数!G1229-1</f>
        <v>-1.3265142336978175E-2</v>
      </c>
    </row>
    <row r="1231" spans="1:7" x14ac:dyDescent="0.15">
      <c r="A1231" s="7">
        <v>41227</v>
      </c>
      <c r="B1231" s="12">
        <f>指数!B1231/指数!B1230-1</f>
        <v>4.8227296559455457E-3</v>
      </c>
      <c r="C1231" s="12">
        <f>指数!C1231/指数!C1230-1</f>
        <v>2.9718891189147723E-3</v>
      </c>
      <c r="D1231" s="12">
        <f>指数!D1231/指数!D1230-1</f>
        <v>6.7469938907360749E-4</v>
      </c>
      <c r="E1231" s="12">
        <f>指数!E1231/指数!E1230-1</f>
        <v>1.0932356046959413E-2</v>
      </c>
      <c r="F1231" s="12">
        <f>指数!F1231/指数!F1230-1</f>
        <v>5.3579064024362744E-3</v>
      </c>
      <c r="G1231" s="12">
        <f>指数!G1231/指数!G1230-1</f>
        <v>9.2430832857957057E-3</v>
      </c>
    </row>
    <row r="1232" spans="1:7" x14ac:dyDescent="0.15">
      <c r="A1232" s="7">
        <v>41228</v>
      </c>
      <c r="B1232" s="12">
        <f>指数!B1232/指数!B1231-1</f>
        <v>-1.3265200552379453E-2</v>
      </c>
      <c r="C1232" s="12">
        <f>指数!C1232/指数!C1231-1</f>
        <v>-1.7658417849898522E-2</v>
      </c>
      <c r="D1232" s="12">
        <f>指数!D1232/指数!D1231-1</f>
        <v>-1.9346814117878863E-2</v>
      </c>
      <c r="E1232" s="12">
        <f>指数!E1232/指数!E1231-1</f>
        <v>-2.0296979006656501E-2</v>
      </c>
      <c r="F1232" s="12">
        <f>指数!F1232/指数!F1231-1</f>
        <v>-1.5458593363480877E-2</v>
      </c>
      <c r="G1232" s="12">
        <f>指数!G1232/指数!G1231-1</f>
        <v>-5.2482137968187237E-3</v>
      </c>
    </row>
    <row r="1233" spans="1:7" x14ac:dyDescent="0.15">
      <c r="A1233" s="7">
        <v>41229</v>
      </c>
      <c r="B1233" s="12">
        <f>指数!B1233/指数!B1232-1</f>
        <v>-7.4671091620244212E-3</v>
      </c>
      <c r="C1233" s="12">
        <f>指数!C1233/指数!C1232-1</f>
        <v>-5.8443789562712123E-3</v>
      </c>
      <c r="D1233" s="12">
        <f>指数!D1233/指数!D1232-1</f>
        <v>-6.2004746895053531E-3</v>
      </c>
      <c r="E1233" s="12">
        <f>指数!E1233/指数!E1232-1</f>
        <v>2.0905631977252703E-4</v>
      </c>
      <c r="F1233" s="12">
        <f>指数!F1233/指数!F1232-1</f>
        <v>-7.0263598695230467E-3</v>
      </c>
      <c r="G1233" s="12">
        <f>指数!G1233/指数!G1232-1</f>
        <v>-1.0827031622123839E-2</v>
      </c>
    </row>
    <row r="1234" spans="1:7" x14ac:dyDescent="0.15">
      <c r="A1234" s="7">
        <v>41232</v>
      </c>
      <c r="B1234" s="12">
        <f>指数!B1234/指数!B1233-1</f>
        <v>-1.0334184563943749E-3</v>
      </c>
      <c r="C1234" s="12">
        <f>指数!C1234/指数!C1233-1</f>
        <v>2.3295615040790363E-3</v>
      </c>
      <c r="D1234" s="12">
        <f>指数!D1234/指数!D1233-1</f>
        <v>5.6484146214330622E-3</v>
      </c>
      <c r="E1234" s="12">
        <f>指数!E1234/指数!E1233-1</f>
        <v>1.7055430147981054E-2</v>
      </c>
      <c r="F1234" s="12">
        <f>指数!F1234/指数!F1233-1</f>
        <v>2.0509087034885631E-3</v>
      </c>
      <c r="G1234" s="12">
        <f>指数!G1234/指数!G1233-1</f>
        <v>-5.0195103453072321E-3</v>
      </c>
    </row>
    <row r="1235" spans="1:7" x14ac:dyDescent="0.15">
      <c r="A1235" s="7">
        <v>41233</v>
      </c>
      <c r="B1235" s="12">
        <f>指数!B1235/指数!B1234-1</f>
        <v>-4.6482972335503137E-3</v>
      </c>
      <c r="C1235" s="12">
        <f>指数!C1235/指数!C1234-1</f>
        <v>-3.9719378282319084E-3</v>
      </c>
      <c r="D1235" s="12">
        <f>指数!D1235/指数!D1234-1</f>
        <v>-2.8114859409995585E-3</v>
      </c>
      <c r="E1235" s="12">
        <f>指数!E1235/指数!E1234-1</f>
        <v>-1.3789560213728014E-2</v>
      </c>
      <c r="F1235" s="12">
        <f>指数!F1235/指数!F1234-1</f>
        <v>-4.7136376523959633E-3</v>
      </c>
      <c r="G1235" s="12">
        <f>指数!G1235/指数!G1234-1</f>
        <v>-3.9307750595365398E-3</v>
      </c>
    </row>
    <row r="1236" spans="1:7" x14ac:dyDescent="0.15">
      <c r="A1236" s="7">
        <v>41234</v>
      </c>
      <c r="B1236" s="12">
        <f>指数!B1236/指数!B1235-1</f>
        <v>1.386681940800405E-2</v>
      </c>
      <c r="C1236" s="12">
        <f>指数!C1236/指数!C1235-1</f>
        <v>1.0352242542058132E-2</v>
      </c>
      <c r="D1236" s="12">
        <f>指数!D1236/指数!D1235-1</f>
        <v>1.0631863458521629E-2</v>
      </c>
      <c r="E1236" s="12">
        <f>指数!E1236/指数!E1235-1</f>
        <v>3.1528058513409229E-2</v>
      </c>
      <c r="F1236" s="12">
        <f>指数!F1236/指数!F1235-1</f>
        <v>1.2828045436741098E-2</v>
      </c>
      <c r="G1236" s="12">
        <f>指数!G1236/指数!G1235-1</f>
        <v>4.6345665763298793E-3</v>
      </c>
    </row>
    <row r="1237" spans="1:7" x14ac:dyDescent="0.15">
      <c r="A1237" s="7">
        <v>41235</v>
      </c>
      <c r="B1237" s="12">
        <f>指数!B1237/指数!B1236-1</f>
        <v>-7.9046881406897862E-3</v>
      </c>
      <c r="C1237" s="12">
        <f>指数!C1237/指数!C1236-1</f>
        <v>-1.3240953058696436E-2</v>
      </c>
      <c r="D1237" s="12">
        <f>指数!D1237/指数!D1236-1</f>
        <v>-1.1932036020535164E-2</v>
      </c>
      <c r="E1237" s="12">
        <f>指数!E1237/指数!E1236-1</f>
        <v>-8.9087309603651521E-3</v>
      </c>
      <c r="F1237" s="12">
        <f>指数!F1237/指数!F1236-1</f>
        <v>-9.2289031668322252E-3</v>
      </c>
      <c r="G1237" s="12">
        <f>指数!G1237/指数!G1236-1</f>
        <v>-1.3868856596834123E-2</v>
      </c>
    </row>
    <row r="1238" spans="1:7" x14ac:dyDescent="0.15">
      <c r="A1238" s="7">
        <v>41236</v>
      </c>
      <c r="B1238" s="12">
        <f>指数!B1238/指数!B1237-1</f>
        <v>6.9481757020504187E-3</v>
      </c>
      <c r="C1238" s="12">
        <f>指数!C1238/指数!C1237-1</f>
        <v>3.4623333522532107E-3</v>
      </c>
      <c r="D1238" s="12">
        <f>指数!D1238/指数!D1237-1</f>
        <v>2.4827359939936233E-3</v>
      </c>
      <c r="E1238" s="12">
        <f>指数!E1238/指数!E1237-1</f>
        <v>5.5033529687520399E-4</v>
      </c>
      <c r="F1238" s="12">
        <f>指数!F1238/指数!F1237-1</f>
        <v>3.0605998775761201E-3</v>
      </c>
      <c r="G1238" s="12">
        <f>指数!G1238/指数!G1237-1</f>
        <v>7.3359020417118614E-4</v>
      </c>
    </row>
    <row r="1239" spans="1:7" x14ac:dyDescent="0.15">
      <c r="A1239" s="7">
        <v>41239</v>
      </c>
      <c r="B1239" s="12">
        <f>指数!B1239/指数!B1238-1</f>
        <v>-7.7895543353339036E-3</v>
      </c>
      <c r="C1239" s="12">
        <f>指数!C1239/指数!C1238-1</f>
        <v>-1.1692053795425594E-2</v>
      </c>
      <c r="D1239" s="12">
        <f>指数!D1239/指数!D1238-1</f>
        <v>-1.2552867428629044E-2</v>
      </c>
      <c r="E1239" s="12">
        <f>指数!E1239/指数!E1238-1</f>
        <v>-1.8151075619295853E-2</v>
      </c>
      <c r="F1239" s="12">
        <f>指数!F1239/指数!F1238-1</f>
        <v>-2.2641242438180553E-3</v>
      </c>
      <c r="G1239" s="12">
        <f>指数!G1239/指数!G1238-1</f>
        <v>-8.127519154135121E-3</v>
      </c>
    </row>
    <row r="1240" spans="1:7" x14ac:dyDescent="0.15">
      <c r="A1240" s="7">
        <v>41240</v>
      </c>
      <c r="B1240" s="12">
        <f>指数!B1240/指数!B1239-1</f>
        <v>-1.1472697186982961E-2</v>
      </c>
      <c r="C1240" s="12">
        <f>指数!C1240/指数!C1239-1</f>
        <v>-3.5736890301381719E-2</v>
      </c>
      <c r="D1240" s="12">
        <f>指数!D1240/指数!D1239-1</f>
        <v>-4.225796479777677E-2</v>
      </c>
      <c r="E1240" s="12">
        <f>指数!E1240/指数!E1239-1</f>
        <v>-1.5810112662613895E-2</v>
      </c>
      <c r="F1240" s="12">
        <f>指数!F1240/指数!F1239-1</f>
        <v>-1.0495337375456493E-2</v>
      </c>
      <c r="G1240" s="12">
        <f>指数!G1240/指数!G1239-1</f>
        <v>-2.6801830840639473E-2</v>
      </c>
    </row>
    <row r="1241" spans="1:7" x14ac:dyDescent="0.15">
      <c r="A1241" s="7">
        <v>41241</v>
      </c>
      <c r="B1241" s="12">
        <f>指数!B1241/指数!B1240-1</f>
        <v>-9.9877245843097429E-3</v>
      </c>
      <c r="C1241" s="12">
        <f>指数!C1241/指数!C1240-1</f>
        <v>-2.2215860092103523E-2</v>
      </c>
      <c r="D1241" s="12">
        <f>指数!D1241/指数!D1240-1</f>
        <v>-2.5022710105913837E-2</v>
      </c>
      <c r="E1241" s="12">
        <f>指数!E1241/指数!E1240-1</f>
        <v>-8.2006956888374116E-3</v>
      </c>
      <c r="F1241" s="12">
        <f>指数!F1241/指数!F1240-1</f>
        <v>-2.5423728813559254E-2</v>
      </c>
      <c r="G1241" s="12">
        <f>指数!G1241/指数!G1240-1</f>
        <v>-1.599971610735873E-2</v>
      </c>
    </row>
    <row r="1242" spans="1:7" x14ac:dyDescent="0.15">
      <c r="A1242" s="7">
        <v>41242</v>
      </c>
      <c r="B1242" s="12">
        <f>指数!B1242/指数!B1241-1</f>
        <v>-6.331135283398126E-3</v>
      </c>
      <c r="C1242" s="12">
        <f>指数!C1242/指数!C1241-1</f>
        <v>-9.4124704521271196E-3</v>
      </c>
      <c r="D1242" s="12">
        <f>指数!D1242/指数!D1241-1</f>
        <v>-1.2791503274665827E-2</v>
      </c>
      <c r="E1242" s="12">
        <f>指数!E1242/指数!E1241-1</f>
        <v>-6.534030523317591E-2</v>
      </c>
      <c r="F1242" s="12">
        <f>指数!F1242/指数!F1241-1</f>
        <v>9.6332383491128937E-3</v>
      </c>
      <c r="G1242" s="12">
        <f>指数!G1242/指数!G1241-1</f>
        <v>-3.6063587317158863E-4</v>
      </c>
    </row>
    <row r="1243" spans="1:7" x14ac:dyDescent="0.15">
      <c r="A1243" s="7">
        <v>41243</v>
      </c>
      <c r="B1243" s="12">
        <f>指数!B1243/指数!B1242-1</f>
        <v>1.1334417303183963E-2</v>
      </c>
      <c r="C1243" s="12">
        <f>指数!C1243/指数!C1242-1</f>
        <v>1.5298214247092767E-2</v>
      </c>
      <c r="D1243" s="12">
        <f>指数!D1243/指数!D1242-1</f>
        <v>1.3088616084546922E-2</v>
      </c>
      <c r="E1243" s="12">
        <f>指数!E1243/指数!E1242-1</f>
        <v>5.9128536341306326E-3</v>
      </c>
      <c r="F1243" s="12">
        <f>指数!F1243/指数!F1242-1</f>
        <v>9.7962453795590321E-3</v>
      </c>
      <c r="G1243" s="12">
        <f>指数!G1243/指数!G1242-1</f>
        <v>8.2639460101689988E-3</v>
      </c>
    </row>
    <row r="1244" spans="1:7" x14ac:dyDescent="0.15">
      <c r="A1244" s="7">
        <v>41246</v>
      </c>
      <c r="B1244" s="12">
        <f>指数!B1244/指数!B1243-1</f>
        <v>-1.4399484030172993E-2</v>
      </c>
      <c r="C1244" s="12">
        <f>指数!C1244/指数!C1243-1</f>
        <v>-2.3961343738239327E-2</v>
      </c>
      <c r="D1244" s="12">
        <f>指数!D1244/指数!D1243-1</f>
        <v>-2.717330102885207E-2</v>
      </c>
      <c r="E1244" s="12">
        <f>指数!E1244/指数!E1243-1</f>
        <v>-1.589347079037795E-2</v>
      </c>
      <c r="F1244" s="12">
        <f>指数!F1244/指数!F1243-1</f>
        <v>-2.1124474818327799E-2</v>
      </c>
      <c r="G1244" s="12">
        <f>指数!G1244/指数!G1243-1</f>
        <v>-2.2110214733146116E-2</v>
      </c>
    </row>
    <row r="1245" spans="1:7" x14ac:dyDescent="0.15">
      <c r="A1245" s="7">
        <v>41247</v>
      </c>
      <c r="B1245" s="12">
        <f>指数!B1245/指数!B1244-1</f>
        <v>1.0726225193826044E-2</v>
      </c>
      <c r="C1245" s="12">
        <f>指数!C1245/指数!C1244-1</f>
        <v>1.2469399409995141E-2</v>
      </c>
      <c r="D1245" s="12">
        <f>指数!D1245/指数!D1244-1</f>
        <v>1.2968198623553917E-2</v>
      </c>
      <c r="E1245" s="12">
        <f>指数!E1245/指数!E1244-1</f>
        <v>2.6763766684279489E-2</v>
      </c>
      <c r="F1245" s="12">
        <f>指数!F1245/指数!F1244-1</f>
        <v>9.1921415479272461E-3</v>
      </c>
      <c r="G1245" s="12">
        <f>指数!G1245/指数!G1244-1</f>
        <v>5.1518603533609042E-3</v>
      </c>
    </row>
    <row r="1246" spans="1:7" x14ac:dyDescent="0.15">
      <c r="A1246" s="7">
        <v>41248</v>
      </c>
      <c r="B1246" s="12">
        <f>指数!B1246/指数!B1245-1</f>
        <v>3.5848498923278349E-2</v>
      </c>
      <c r="C1246" s="12">
        <f>指数!C1246/指数!C1245-1</f>
        <v>3.6925928986387246E-2</v>
      </c>
      <c r="D1246" s="12">
        <f>指数!D1246/指数!D1245-1</f>
        <v>3.8555435125130266E-2</v>
      </c>
      <c r="E1246" s="12">
        <f>指数!E1246/指数!E1245-1</f>
        <v>6.4080189734639914E-2</v>
      </c>
      <c r="F1246" s="12">
        <f>指数!F1246/指数!F1245-1</f>
        <v>2.9825954421414558E-2</v>
      </c>
      <c r="G1246" s="12">
        <f>指数!G1246/指数!G1245-1</f>
        <v>2.9842668925232019E-2</v>
      </c>
    </row>
    <row r="1247" spans="1:7" x14ac:dyDescent="0.15">
      <c r="A1247" s="7">
        <v>41249</v>
      </c>
      <c r="B1247" s="12">
        <f>指数!B1247/指数!B1246-1</f>
        <v>-1.9385111509684361E-3</v>
      </c>
      <c r="C1247" s="12">
        <f>指数!C1247/指数!C1246-1</f>
        <v>-6.3751866647732136E-4</v>
      </c>
      <c r="D1247" s="12">
        <f>指数!D1247/指数!D1246-1</f>
        <v>-1.4004061177741445E-4</v>
      </c>
      <c r="E1247" s="12">
        <f>指数!E1247/指数!E1246-1</f>
        <v>-7.1491652298245612E-3</v>
      </c>
      <c r="F1247" s="12">
        <f>指数!F1247/指数!F1246-1</f>
        <v>-2.0206138057551337E-3</v>
      </c>
      <c r="G1247" s="12">
        <f>指数!G1247/指数!G1246-1</f>
        <v>-3.6078028457103839E-3</v>
      </c>
    </row>
    <row r="1248" spans="1:7" x14ac:dyDescent="0.15">
      <c r="A1248" s="7">
        <v>41250</v>
      </c>
      <c r="B1248" s="12">
        <f>指数!B1248/指数!B1247-1</f>
        <v>1.9586131784353089E-2</v>
      </c>
      <c r="C1248" s="12">
        <f>指数!C1248/指数!C1247-1</f>
        <v>2.2826633383604689E-2</v>
      </c>
      <c r="D1248" s="12">
        <f>指数!D1248/指数!D1247-1</f>
        <v>2.4393822677084565E-2</v>
      </c>
      <c r="E1248" s="12">
        <f>指数!E1248/指数!E1247-1</f>
        <v>3.2191113558388773E-2</v>
      </c>
      <c r="F1248" s="12">
        <f>指数!F1248/指数!F1247-1</f>
        <v>2.2476001030113268E-2</v>
      </c>
      <c r="G1248" s="12">
        <f>指数!G1248/指数!G1247-1</f>
        <v>1.7120477169149328E-2</v>
      </c>
    </row>
    <row r="1249" spans="1:7" x14ac:dyDescent="0.15">
      <c r="A1249" s="7">
        <v>41253</v>
      </c>
      <c r="B1249" s="12">
        <f>指数!B1249/指数!B1248-1</f>
        <v>1.0811123573501336E-2</v>
      </c>
      <c r="C1249" s="12">
        <f>指数!C1249/指数!C1248-1</f>
        <v>1.7639541860015706E-2</v>
      </c>
      <c r="D1249" s="12">
        <f>指数!D1249/指数!D1248-1</f>
        <v>1.8405786722051065E-2</v>
      </c>
      <c r="E1249" s="12">
        <f>指数!E1249/指数!E1248-1</f>
        <v>9.1920062374328815E-3</v>
      </c>
      <c r="F1249" s="12">
        <f>指数!F1249/指数!F1248-1</f>
        <v>1.1941983672051348E-2</v>
      </c>
      <c r="G1249" s="12">
        <f>指数!G1249/指数!G1248-1</f>
        <v>2.3601028679320901E-3</v>
      </c>
    </row>
    <row r="1250" spans="1:7" x14ac:dyDescent="0.15">
      <c r="A1250" s="7">
        <v>41254</v>
      </c>
      <c r="B1250" s="12">
        <f>指数!B1250/指数!B1249-1</f>
        <v>-5.5260782457454694E-3</v>
      </c>
      <c r="C1250" s="12">
        <f>指数!C1250/指数!C1249-1</f>
        <v>-6.7283319399246144E-3</v>
      </c>
      <c r="D1250" s="12">
        <f>指数!D1250/指数!D1249-1</f>
        <v>-7.5981332310446348E-3</v>
      </c>
      <c r="E1250" s="12">
        <f>指数!E1250/指数!E1249-1</f>
        <v>-7.3801488228357748E-3</v>
      </c>
      <c r="F1250" s="12">
        <f>指数!F1250/指数!F1249-1</f>
        <v>-2.557610608076244E-3</v>
      </c>
      <c r="G1250" s="12">
        <f>指数!G1250/指数!G1249-1</f>
        <v>-4.7763645347393968E-3</v>
      </c>
    </row>
    <row r="1251" spans="1:7" x14ac:dyDescent="0.15">
      <c r="A1251" s="7">
        <v>41255</v>
      </c>
      <c r="B1251" s="12">
        <f>指数!B1251/指数!B1250-1</f>
        <v>4.1044941332741836E-3</v>
      </c>
      <c r="C1251" s="12">
        <f>指数!C1251/指数!C1250-1</f>
        <v>2.8839414761083759E-4</v>
      </c>
      <c r="D1251" s="12">
        <f>指数!D1251/指数!D1250-1</f>
        <v>9.9850867897322004E-5</v>
      </c>
      <c r="E1251" s="12">
        <f>指数!E1251/指数!E1250-1</f>
        <v>4.6494480060625953E-3</v>
      </c>
      <c r="F1251" s="12">
        <f>指数!F1251/指数!F1250-1</f>
        <v>-8.0883175439050436E-4</v>
      </c>
      <c r="G1251" s="12">
        <f>指数!G1251/指数!G1250-1</f>
        <v>-4.0673904834717112E-3</v>
      </c>
    </row>
    <row r="1252" spans="1:7" x14ac:dyDescent="0.15">
      <c r="A1252" s="7">
        <v>41256</v>
      </c>
      <c r="B1252" s="12">
        <f>指数!B1252/指数!B1251-1</f>
        <v>-1.1081370685739778E-2</v>
      </c>
      <c r="C1252" s="12">
        <f>指数!C1252/指数!C1251-1</f>
        <v>-1.3279068286125129E-2</v>
      </c>
      <c r="D1252" s="12">
        <f>指数!D1252/指数!D1251-1</f>
        <v>-1.3951960424356091E-2</v>
      </c>
      <c r="E1252" s="12">
        <f>指数!E1252/指数!E1251-1</f>
        <v>-1.5229357798165144E-2</v>
      </c>
      <c r="F1252" s="12">
        <f>指数!F1252/指数!F1251-1</f>
        <v>-1.631029167348419E-2</v>
      </c>
      <c r="G1252" s="12">
        <f>指数!G1252/指数!G1251-1</f>
        <v>-2.8225249662398033E-3</v>
      </c>
    </row>
    <row r="1253" spans="1:7" x14ac:dyDescent="0.15">
      <c r="A1253" s="7">
        <v>41257</v>
      </c>
      <c r="B1253" s="12">
        <f>指数!B1253/指数!B1252-1</f>
        <v>5.0489601541040985E-2</v>
      </c>
      <c r="C1253" s="12">
        <f>指数!C1253/指数!C1252-1</f>
        <v>4.1773123861813977E-2</v>
      </c>
      <c r="D1253" s="12">
        <f>指数!D1253/指数!D1252-1</f>
        <v>3.9890646128520224E-2</v>
      </c>
      <c r="E1253" s="12">
        <f>指数!E1253/指数!E1252-1</f>
        <v>7.7924766577645244E-2</v>
      </c>
      <c r="F1253" s="12">
        <f>指数!F1253/指数!F1252-1</f>
        <v>3.9657179875513204E-2</v>
      </c>
      <c r="G1253" s="12">
        <f>指数!G1253/指数!G1252-1</f>
        <v>3.051134670043254E-2</v>
      </c>
    </row>
    <row r="1254" spans="1:7" x14ac:dyDescent="0.15">
      <c r="A1254" s="7">
        <v>41260</v>
      </c>
      <c r="B1254" s="12">
        <f>指数!B1254/指数!B1253-1</f>
        <v>4.5970278495841566E-3</v>
      </c>
      <c r="C1254" s="12">
        <f>指数!C1254/指数!C1253-1</f>
        <v>8.3620602498832852E-3</v>
      </c>
      <c r="D1254" s="12">
        <f>指数!D1254/指数!D1253-1</f>
        <v>5.4998036906164227E-3</v>
      </c>
      <c r="E1254" s="12">
        <f>指数!E1254/指数!E1253-1</f>
        <v>1.5153552153955419E-2</v>
      </c>
      <c r="F1254" s="12">
        <f>指数!F1254/指数!F1253-1</f>
        <v>1.5990367045866094E-2</v>
      </c>
      <c r="G1254" s="12">
        <f>指数!G1254/指数!G1253-1</f>
        <v>-1.6015633006962404E-2</v>
      </c>
    </row>
    <row r="1255" spans="1:7" x14ac:dyDescent="0.15">
      <c r="A1255" s="7">
        <v>41261</v>
      </c>
      <c r="B1255" s="12">
        <f>指数!B1255/指数!B1254-1</f>
        <v>5.9999154941481336E-4</v>
      </c>
      <c r="C1255" s="12">
        <f>指数!C1255/指数!C1254-1</f>
        <v>-1.7109386875903132E-3</v>
      </c>
      <c r="D1255" s="12">
        <f>指数!D1255/指数!D1254-1</f>
        <v>-2.5864815728807722E-3</v>
      </c>
      <c r="E1255" s="12">
        <f>指数!E1255/指数!E1254-1</f>
        <v>5.2784925079463196E-3</v>
      </c>
      <c r="F1255" s="12">
        <f>指数!F1255/指数!F1254-1</f>
        <v>3.4643372175902076E-3</v>
      </c>
      <c r="G1255" s="12">
        <f>指数!G1255/指数!G1254-1</f>
        <v>-2.0299093368886245E-3</v>
      </c>
    </row>
    <row r="1256" spans="1:7" x14ac:dyDescent="0.15">
      <c r="A1256" s="7">
        <v>41262</v>
      </c>
      <c r="B1256" s="12">
        <f>指数!B1256/指数!B1255-1</f>
        <v>1.2626049355608515E-3</v>
      </c>
      <c r="C1256" s="12">
        <f>指数!C1256/指数!C1255-1</f>
        <v>4.0530295667049465E-3</v>
      </c>
      <c r="D1256" s="12">
        <f>指数!D1256/指数!D1255-1</f>
        <v>4.0369811273481826E-3</v>
      </c>
      <c r="E1256" s="12">
        <f>指数!E1256/指数!E1255-1</f>
        <v>-2.6724381292934085E-3</v>
      </c>
      <c r="F1256" s="12">
        <f>指数!F1256/指数!F1255-1</f>
        <v>-2.3291155968151456E-3</v>
      </c>
      <c r="G1256" s="12">
        <f>指数!G1256/指数!G1255-1</f>
        <v>3.847741684100292E-3</v>
      </c>
    </row>
    <row r="1257" spans="1:7" x14ac:dyDescent="0.15">
      <c r="A1257" s="7">
        <v>41263</v>
      </c>
      <c r="B1257" s="12">
        <f>指数!B1257/指数!B1256-1</f>
        <v>5.7821020534687406E-3</v>
      </c>
      <c r="C1257" s="12">
        <f>指数!C1257/指数!C1256-1</f>
        <v>3.1525383257666739E-3</v>
      </c>
      <c r="D1257" s="12">
        <f>指数!D1257/指数!D1256-1</f>
        <v>3.1442322988766147E-3</v>
      </c>
      <c r="E1257" s="12">
        <f>指数!E1257/指数!E1256-1</f>
        <v>2.0191346026833923E-2</v>
      </c>
      <c r="F1257" s="12">
        <f>指数!F1257/指数!F1256-1</f>
        <v>1.6971041608026871E-2</v>
      </c>
      <c r="G1257" s="12">
        <f>指数!G1257/指数!G1256-1</f>
        <v>-6.1526589513910546E-3</v>
      </c>
    </row>
    <row r="1258" spans="1:7" x14ac:dyDescent="0.15">
      <c r="A1258" s="7">
        <v>41264</v>
      </c>
      <c r="B1258" s="12">
        <f>指数!B1258/指数!B1257-1</f>
        <v>-5.3756677652821994E-3</v>
      </c>
      <c r="C1258" s="12">
        <f>指数!C1258/指数!C1257-1</f>
        <v>-2.5057416544971289E-3</v>
      </c>
      <c r="D1258" s="12">
        <f>指数!D1258/指数!D1257-1</f>
        <v>6.6232373015751023E-4</v>
      </c>
      <c r="E1258" s="12">
        <f>指数!E1258/指数!E1257-1</f>
        <v>-1.503801120914483E-2</v>
      </c>
      <c r="F1258" s="12">
        <f>指数!F1258/指数!F1257-1</f>
        <v>-1.6280811435641973E-2</v>
      </c>
      <c r="G1258" s="12">
        <f>指数!G1258/指数!G1257-1</f>
        <v>1.2739505019086161E-2</v>
      </c>
    </row>
    <row r="1259" spans="1:7" x14ac:dyDescent="0.15">
      <c r="A1259" s="7">
        <v>41267</v>
      </c>
      <c r="B1259" s="12">
        <f>指数!B1259/指数!B1258-1</f>
        <v>3.8870151770655781E-3</v>
      </c>
      <c r="C1259" s="12">
        <f>指数!C1259/指数!C1258-1</f>
        <v>5.3626651446112561E-3</v>
      </c>
      <c r="D1259" s="12">
        <f>指数!D1259/指数!D1258-1</f>
        <v>8.0855665489980577E-3</v>
      </c>
      <c r="E1259" s="12">
        <f>指数!E1259/指数!E1258-1</f>
        <v>1.0854460093896678E-2</v>
      </c>
      <c r="F1259" s="12">
        <f>指数!F1259/指数!F1258-1</f>
        <v>-4.9899043394789899E-3</v>
      </c>
      <c r="G1259" s="12">
        <f>指数!G1259/指数!G1258-1</f>
        <v>1.9688365110481554E-2</v>
      </c>
    </row>
    <row r="1260" spans="1:7" x14ac:dyDescent="0.15">
      <c r="A1260" s="7">
        <v>41268</v>
      </c>
      <c r="B1260" s="12">
        <f>指数!B1260/指数!B1259-1</f>
        <v>2.8212428922989252E-2</v>
      </c>
      <c r="C1260" s="12">
        <f>指数!C1260/指数!C1259-1</f>
        <v>2.2898290406389465E-2</v>
      </c>
      <c r="D1260" s="12">
        <f>指数!D1260/指数!D1259-1</f>
        <v>2.2900033907709449E-2</v>
      </c>
      <c r="E1260" s="12">
        <f>指数!E1260/指数!E1259-1</f>
        <v>2.6138812513933463E-2</v>
      </c>
      <c r="F1260" s="12">
        <f>指数!F1260/指数!F1259-1</f>
        <v>2.0641877562561861E-2</v>
      </c>
      <c r="G1260" s="12">
        <f>指数!G1260/指数!G1259-1</f>
        <v>2.1494096327228984E-2</v>
      </c>
    </row>
    <row r="1261" spans="1:7" x14ac:dyDescent="0.15">
      <c r="A1261" s="7">
        <v>41269</v>
      </c>
      <c r="B1261" s="12">
        <f>指数!B1261/指数!B1260-1</f>
        <v>3.7657245548112783E-3</v>
      </c>
      <c r="C1261" s="12">
        <f>指数!C1261/指数!C1260-1</f>
        <v>1.2411063971226932E-2</v>
      </c>
      <c r="D1261" s="12">
        <f>指数!D1261/指数!D1260-1</f>
        <v>1.6682788942830706E-2</v>
      </c>
      <c r="E1261" s="12">
        <f>指数!E1261/指数!E1260-1</f>
        <v>-4.417488911016676E-3</v>
      </c>
      <c r="F1261" s="12">
        <f>指数!F1261/指数!F1260-1</f>
        <v>4.5060828043643752E-3</v>
      </c>
      <c r="G1261" s="12">
        <f>指数!G1261/指数!G1260-1</f>
        <v>2.9288417081163587E-3</v>
      </c>
    </row>
    <row r="1262" spans="1:7" x14ac:dyDescent="0.15">
      <c r="A1262" s="7">
        <v>41270</v>
      </c>
      <c r="B1262" s="12">
        <f>指数!B1262/指数!B1261-1</f>
        <v>-5.3018774261276436E-3</v>
      </c>
      <c r="C1262" s="12">
        <f>指数!C1262/指数!C1261-1</f>
        <v>-9.0408744157811638E-3</v>
      </c>
      <c r="D1262" s="12">
        <f>指数!D1262/指数!D1261-1</f>
        <v>-9.7843645794739587E-3</v>
      </c>
      <c r="E1262" s="12">
        <f>指数!E1262/指数!E1261-1</f>
        <v>-9.0378425560544429E-3</v>
      </c>
      <c r="F1262" s="12">
        <f>指数!F1262/指数!F1261-1</f>
        <v>5.4674064700346303E-3</v>
      </c>
      <c r="G1262" s="12">
        <f>指数!G1262/指数!G1261-1</f>
        <v>-5.8186037108981514E-3</v>
      </c>
    </row>
    <row r="1263" spans="1:7" x14ac:dyDescent="0.15">
      <c r="A1263" s="7">
        <v>41271</v>
      </c>
      <c r="B1263" s="12">
        <f>指数!B1263/指数!B1262-1</f>
        <v>1.4505499899778673E-2</v>
      </c>
      <c r="C1263" s="12">
        <f>指数!C1263/指数!C1262-1</f>
        <v>1.1164314201057568E-2</v>
      </c>
      <c r="D1263" s="12">
        <f>指数!D1263/指数!D1262-1</f>
        <v>1.1446565730945935E-2</v>
      </c>
      <c r="E1263" s="12">
        <f>指数!E1263/指数!E1262-1</f>
        <v>4.9620141666972373E-2</v>
      </c>
      <c r="F1263" s="12">
        <f>指数!F1263/指数!F1262-1</f>
        <v>-1.395724082291272E-3</v>
      </c>
      <c r="G1263" s="12">
        <f>指数!G1263/指数!G1262-1</f>
        <v>9.8354713511505931E-3</v>
      </c>
    </row>
    <row r="1264" spans="1:7" x14ac:dyDescent="0.15">
      <c r="A1264" s="7">
        <v>41274</v>
      </c>
      <c r="B1264" s="12">
        <f>指数!B1264/指数!B1263-1</f>
        <v>1.7298038346000855E-2</v>
      </c>
      <c r="C1264" s="12">
        <f>指数!C1264/指数!C1263-1</f>
        <v>1.2568001978239485E-2</v>
      </c>
      <c r="D1264" s="12">
        <f>指数!D1264/指数!D1263-1</f>
        <v>8.2332538221594476E-3</v>
      </c>
      <c r="E1264" s="12">
        <f>指数!E1264/指数!E1263-1</f>
        <v>1.5192838910451201E-2</v>
      </c>
      <c r="F1264" s="12">
        <f>指数!F1264/指数!F1263-1</f>
        <v>9.2343488693376052E-3</v>
      </c>
      <c r="G1264" s="12">
        <f>指数!G1264/指数!G1263-1</f>
        <v>7.8180059269765678E-3</v>
      </c>
    </row>
    <row r="1265" spans="1:7" x14ac:dyDescent="0.15">
      <c r="A1265" s="7">
        <v>41278</v>
      </c>
      <c r="B1265" s="12">
        <f>指数!B1265/指数!B1264-1</f>
        <v>5.7868764739699152E-4</v>
      </c>
      <c r="C1265" s="12">
        <f>指数!C1265/指数!C1264-1</f>
        <v>-5.37568760569751E-3</v>
      </c>
      <c r="D1265" s="12">
        <f>指数!D1265/指数!D1264-1</f>
        <v>-4.5056944933663523E-3</v>
      </c>
      <c r="E1265" s="12">
        <f>指数!E1265/指数!E1264-1</f>
        <v>-6.6130504417309943E-3</v>
      </c>
      <c r="F1265" s="12">
        <f>指数!F1265/指数!F1264-1</f>
        <v>1.741914825488311E-2</v>
      </c>
      <c r="G1265" s="12">
        <f>指数!G1265/指数!G1264-1</f>
        <v>-2.1706271472812233E-2</v>
      </c>
    </row>
    <row r="1266" spans="1:7" x14ac:dyDescent="0.15">
      <c r="A1266" s="7">
        <v>41281</v>
      </c>
      <c r="B1266" s="12">
        <f>指数!B1266/指数!B1265-1</f>
        <v>4.5872104769035804E-3</v>
      </c>
      <c r="C1266" s="12">
        <f>指数!C1266/指数!C1265-1</f>
        <v>9.2442261950433924E-3</v>
      </c>
      <c r="D1266" s="12">
        <f>指数!D1266/指数!D1265-1</f>
        <v>1.481372274395909E-2</v>
      </c>
      <c r="E1266" s="12">
        <f>指数!E1266/指数!E1265-1</f>
        <v>-1.716276892672064E-3</v>
      </c>
      <c r="F1266" s="12">
        <f>指数!F1266/指数!F1265-1</f>
        <v>6.5304966324664093E-4</v>
      </c>
      <c r="G1266" s="12">
        <f>指数!G1266/指数!G1265-1</f>
        <v>2.2813899229916945E-2</v>
      </c>
    </row>
    <row r="1267" spans="1:7" x14ac:dyDescent="0.15">
      <c r="A1267" s="7">
        <v>41282</v>
      </c>
      <c r="B1267" s="12">
        <f>指数!B1267/指数!B1266-1</f>
        <v>-4.2034866068083598E-3</v>
      </c>
      <c r="C1267" s="12">
        <f>指数!C1267/指数!C1266-1</f>
        <v>1.1759625589577771E-2</v>
      </c>
      <c r="D1267" s="12">
        <f>指数!D1267/指数!D1266-1</f>
        <v>1.4867695812231796E-2</v>
      </c>
      <c r="E1267" s="12">
        <f>指数!E1267/指数!E1266-1</f>
        <v>-1.7921644901361611E-2</v>
      </c>
      <c r="F1267" s="12">
        <f>指数!F1267/指数!F1266-1</f>
        <v>2.6026309374975742E-3</v>
      </c>
      <c r="G1267" s="12">
        <f>指数!G1267/指数!G1266-1</f>
        <v>2.6320244472032517E-2</v>
      </c>
    </row>
    <row r="1268" spans="1:7" x14ac:dyDescent="0.15">
      <c r="A1268" s="7">
        <v>41283</v>
      </c>
      <c r="B1268" s="12">
        <f>指数!B1268/指数!B1267-1</f>
        <v>3.1679028087427952E-4</v>
      </c>
      <c r="C1268" s="12">
        <f>指数!C1268/指数!C1267-1</f>
        <v>2.3895113975185289E-3</v>
      </c>
      <c r="D1268" s="12">
        <f>指数!D1268/指数!D1267-1</f>
        <v>1.4515325549835367E-3</v>
      </c>
      <c r="E1268" s="12">
        <f>指数!E1268/指数!E1267-1</f>
        <v>-9.371905502899569E-4</v>
      </c>
      <c r="F1268" s="12">
        <f>指数!F1268/指数!F1267-1</f>
        <v>-2.8782056309307746E-3</v>
      </c>
      <c r="G1268" s="12">
        <f>指数!G1268/指数!G1267-1</f>
        <v>-2.2035421623051166E-3</v>
      </c>
    </row>
    <row r="1269" spans="1:7" x14ac:dyDescent="0.15">
      <c r="A1269" s="7">
        <v>41284</v>
      </c>
      <c r="B1269" s="12">
        <f>指数!B1269/指数!B1268-1</f>
        <v>1.7576292589851494E-3</v>
      </c>
      <c r="C1269" s="12">
        <f>指数!C1269/指数!C1268-1</f>
        <v>6.4048168060475419E-3</v>
      </c>
      <c r="D1269" s="12">
        <f>指数!D1269/指数!D1268-1</f>
        <v>7.5244501748177317E-3</v>
      </c>
      <c r="E1269" s="12">
        <f>指数!E1269/指数!E1268-1</f>
        <v>3.5929839466184443E-3</v>
      </c>
      <c r="F1269" s="12">
        <f>指数!F1269/指数!F1268-1</f>
        <v>8.1483054513420416E-3</v>
      </c>
      <c r="G1269" s="12">
        <f>指数!G1269/指数!G1268-1</f>
        <v>6.4556739354815207E-3</v>
      </c>
    </row>
    <row r="1270" spans="1:7" x14ac:dyDescent="0.15">
      <c r="A1270" s="7">
        <v>41285</v>
      </c>
      <c r="B1270" s="12">
        <f>指数!B1270/指数!B1269-1</f>
        <v>-1.8707247774216951E-2</v>
      </c>
      <c r="C1270" s="12">
        <f>指数!C1270/指数!C1269-1</f>
        <v>-2.5375780237460344E-2</v>
      </c>
      <c r="D1270" s="12">
        <f>指数!D1270/指数!D1269-1</f>
        <v>-1.9757395190466043E-2</v>
      </c>
      <c r="E1270" s="12">
        <f>指数!E1270/指数!E1269-1</f>
        <v>-3.3667242778032569E-2</v>
      </c>
      <c r="F1270" s="12">
        <f>指数!F1270/指数!F1269-1</f>
        <v>-2.207849959821806E-2</v>
      </c>
      <c r="G1270" s="12">
        <f>指数!G1270/指数!G1269-1</f>
        <v>-1.2055702610559771E-2</v>
      </c>
    </row>
    <row r="1271" spans="1:7" x14ac:dyDescent="0.15">
      <c r="A1271" s="7">
        <v>41288</v>
      </c>
      <c r="B1271" s="12">
        <f>指数!B1271/指数!B1270-1</f>
        <v>3.8055274783246107E-2</v>
      </c>
      <c r="C1271" s="12">
        <f>指数!C1271/指数!C1270-1</f>
        <v>3.4715301511992536E-2</v>
      </c>
      <c r="D1271" s="12">
        <f>指数!D1271/指数!D1270-1</f>
        <v>3.599817056579302E-2</v>
      </c>
      <c r="E1271" s="12">
        <f>指数!E1271/指数!E1270-1</f>
        <v>5.6065555819174051E-2</v>
      </c>
      <c r="F1271" s="12">
        <f>指数!F1271/指数!F1270-1</f>
        <v>2.5520746076953094E-2</v>
      </c>
      <c r="G1271" s="12">
        <f>指数!G1271/指数!G1270-1</f>
        <v>3.8028024912928338E-2</v>
      </c>
    </row>
    <row r="1272" spans="1:7" x14ac:dyDescent="0.15">
      <c r="A1272" s="7">
        <v>41289</v>
      </c>
      <c r="B1272" s="12">
        <f>指数!B1272/指数!B1271-1</f>
        <v>7.0333200141210472E-3</v>
      </c>
      <c r="C1272" s="12">
        <f>指数!C1272/指数!C1271-1</f>
        <v>1.9481555451821952E-2</v>
      </c>
      <c r="D1272" s="12">
        <f>指数!D1272/指数!D1271-1</f>
        <v>1.9603350675332143E-2</v>
      </c>
      <c r="E1272" s="12">
        <f>指数!E1272/指数!E1271-1</f>
        <v>7.2755551715200095E-3</v>
      </c>
      <c r="F1272" s="12">
        <f>指数!F1272/指数!F1271-1</f>
        <v>1.1240937237452231E-2</v>
      </c>
      <c r="G1272" s="12">
        <f>指数!G1272/指数!G1271-1</f>
        <v>1.4162363063275896E-2</v>
      </c>
    </row>
    <row r="1273" spans="1:7" x14ac:dyDescent="0.15">
      <c r="A1273" s="7">
        <v>41290</v>
      </c>
      <c r="B1273" s="12">
        <f>指数!B1273/指数!B1272-1</f>
        <v>-7.2307443390630111E-3</v>
      </c>
      <c r="C1273" s="12">
        <f>指数!C1273/指数!C1272-1</f>
        <v>-3.4775754344074095E-5</v>
      </c>
      <c r="D1273" s="12">
        <f>指数!D1273/指数!D1272-1</f>
        <v>-9.0980340573387775E-4</v>
      </c>
      <c r="E1273" s="12">
        <f>指数!E1273/指数!E1272-1</f>
        <v>-1.5612668565350263E-2</v>
      </c>
      <c r="F1273" s="12">
        <f>指数!F1273/指数!F1272-1</f>
        <v>-6.2849538052049958E-3</v>
      </c>
      <c r="G1273" s="12">
        <f>指数!G1273/指数!G1272-1</f>
        <v>8.8075935629652324E-3</v>
      </c>
    </row>
    <row r="1274" spans="1:7" x14ac:dyDescent="0.15">
      <c r="A1274" s="7">
        <v>41291</v>
      </c>
      <c r="B1274" s="12">
        <f>指数!B1274/指数!B1273-1</f>
        <v>-9.4408809936789018E-3</v>
      </c>
      <c r="C1274" s="12">
        <f>指数!C1274/指数!C1273-1</f>
        <v>-1.2328433645553138E-2</v>
      </c>
      <c r="D1274" s="12">
        <f>指数!D1274/指数!D1273-1</f>
        <v>-1.178610024630955E-2</v>
      </c>
      <c r="E1274" s="12">
        <f>指数!E1274/指数!E1273-1</f>
        <v>3.9912158393753394E-3</v>
      </c>
      <c r="F1274" s="12">
        <f>指数!F1274/指数!F1273-1</f>
        <v>-1.0536012881649737E-2</v>
      </c>
      <c r="G1274" s="12">
        <f>指数!G1274/指数!G1273-1</f>
        <v>3.0085781608133466E-3</v>
      </c>
    </row>
    <row r="1275" spans="1:7" x14ac:dyDescent="0.15">
      <c r="A1275" s="7">
        <v>41292</v>
      </c>
      <c r="B1275" s="12">
        <f>指数!B1275/指数!B1274-1</f>
        <v>1.6719158871182582E-2</v>
      </c>
      <c r="C1275" s="12">
        <f>指数!C1275/指数!C1274-1</f>
        <v>1.6616686521792712E-2</v>
      </c>
      <c r="D1275" s="12">
        <f>指数!D1275/指数!D1274-1</f>
        <v>1.5743092274171921E-2</v>
      </c>
      <c r="E1275" s="12">
        <f>指数!E1275/指数!E1274-1</f>
        <v>1.0450481729016747E-2</v>
      </c>
      <c r="F1275" s="12">
        <f>指数!F1275/指数!F1274-1</f>
        <v>8.3558267808940823E-3</v>
      </c>
      <c r="G1275" s="12">
        <f>指数!G1275/指数!G1274-1</f>
        <v>1.3264871203283235E-2</v>
      </c>
    </row>
    <row r="1276" spans="1:7" x14ac:dyDescent="0.15">
      <c r="A1276" s="7">
        <v>41295</v>
      </c>
      <c r="B1276" s="12">
        <f>指数!B1276/指数!B1275-1</f>
        <v>5.9566008075702115E-3</v>
      </c>
      <c r="C1276" s="12">
        <f>指数!C1276/指数!C1275-1</f>
        <v>7.6400213585787746E-3</v>
      </c>
      <c r="D1276" s="12">
        <f>指数!D1276/指数!D1275-1</f>
        <v>8.2905915175826017E-3</v>
      </c>
      <c r="E1276" s="12">
        <f>指数!E1276/指数!E1275-1</f>
        <v>5.1196591475251019E-3</v>
      </c>
      <c r="F1276" s="12">
        <f>指数!F1276/指数!F1275-1</f>
        <v>-1.3655796342418869E-3</v>
      </c>
      <c r="G1276" s="12">
        <f>指数!G1276/指数!G1275-1</f>
        <v>3.0728518672118454E-3</v>
      </c>
    </row>
    <row r="1277" spans="1:7" x14ac:dyDescent="0.15">
      <c r="A1277" s="7">
        <v>41296</v>
      </c>
      <c r="B1277" s="12">
        <f>指数!B1277/指数!B1276-1</f>
        <v>-5.3621356620322524E-3</v>
      </c>
      <c r="C1277" s="12">
        <f>指数!C1277/指数!C1276-1</f>
        <v>-1.5951900822658627E-2</v>
      </c>
      <c r="D1277" s="12">
        <f>指数!D1277/指数!D1276-1</f>
        <v>-1.9724058310365278E-2</v>
      </c>
      <c r="E1277" s="12">
        <f>指数!E1277/指数!E1276-1</f>
        <v>-6.785744808135874E-3</v>
      </c>
      <c r="F1277" s="12">
        <f>指数!F1277/指数!F1276-1</f>
        <v>-1.6479290170697825E-2</v>
      </c>
      <c r="G1277" s="12">
        <f>指数!G1277/指数!G1276-1</f>
        <v>-1.9658375432641817E-2</v>
      </c>
    </row>
    <row r="1278" spans="1:7" x14ac:dyDescent="0.15">
      <c r="A1278" s="7">
        <v>41297</v>
      </c>
      <c r="B1278" s="12">
        <f>指数!B1278/指数!B1277-1</f>
        <v>4.066386845854586E-3</v>
      </c>
      <c r="C1278" s="12">
        <f>指数!C1278/指数!C1277-1</f>
        <v>1.8396532602906746E-3</v>
      </c>
      <c r="D1278" s="12">
        <f>指数!D1278/指数!D1277-1</f>
        <v>3.5691280103284928E-3</v>
      </c>
      <c r="E1278" s="12">
        <f>指数!E1278/指数!E1277-1</f>
        <v>1.5316307565222953E-3</v>
      </c>
      <c r="F1278" s="12">
        <f>指数!F1278/指数!F1277-1</f>
        <v>8.1999589212078394E-3</v>
      </c>
      <c r="G1278" s="12">
        <f>指数!G1278/指数!G1277-1</f>
        <v>7.0891932980012839E-3</v>
      </c>
    </row>
    <row r="1279" spans="1:7" x14ac:dyDescent="0.15">
      <c r="A1279" s="7">
        <v>41298</v>
      </c>
      <c r="B1279" s="12">
        <f>指数!B1279/指数!B1278-1</f>
        <v>-9.4766554424612348E-3</v>
      </c>
      <c r="C1279" s="12">
        <f>指数!C1279/指数!C1278-1</f>
        <v>-2.0925401322001935E-2</v>
      </c>
      <c r="D1279" s="12">
        <f>指数!D1279/指数!D1278-1</f>
        <v>-2.4743528996925668E-2</v>
      </c>
      <c r="E1279" s="12">
        <f>指数!E1279/指数!E1278-1</f>
        <v>-1.2028111414685849E-4</v>
      </c>
      <c r="F1279" s="12">
        <f>指数!F1279/指数!F1278-1</f>
        <v>-1.2035353851939989E-2</v>
      </c>
      <c r="G1279" s="12">
        <f>指数!G1279/指数!G1278-1</f>
        <v>-1.3709666162150969E-2</v>
      </c>
    </row>
    <row r="1280" spans="1:7" x14ac:dyDescent="0.15">
      <c r="A1280" s="7">
        <v>41299</v>
      </c>
      <c r="B1280" s="12">
        <f>指数!B1280/指数!B1279-1</f>
        <v>-4.2900009679605056E-3</v>
      </c>
      <c r="C1280" s="12">
        <f>指数!C1280/指数!C1279-1</f>
        <v>-1.6826273915121481E-3</v>
      </c>
      <c r="D1280" s="12">
        <f>指数!D1280/指数!D1279-1</f>
        <v>-9.3779482631017874E-4</v>
      </c>
      <c r="E1280" s="12">
        <f>指数!E1280/指数!E1279-1</f>
        <v>-2.0536174600446655E-2</v>
      </c>
      <c r="F1280" s="12">
        <f>指数!F1280/指数!F1279-1</f>
        <v>-6.1385698876974537E-3</v>
      </c>
      <c r="G1280" s="12">
        <f>指数!G1280/指数!G1279-1</f>
        <v>2.3368567477294544E-2</v>
      </c>
    </row>
    <row r="1281" spans="1:7" x14ac:dyDescent="0.15">
      <c r="A1281" s="7">
        <v>41302</v>
      </c>
      <c r="B1281" s="12">
        <f>指数!B1281/指数!B1280-1</f>
        <v>3.1182072349873913E-2</v>
      </c>
      <c r="C1281" s="12">
        <f>指数!C1281/指数!C1280-1</f>
        <v>2.5484087679767953E-2</v>
      </c>
      <c r="D1281" s="12">
        <f>指数!D1281/指数!D1280-1</f>
        <v>2.6141536373660568E-2</v>
      </c>
      <c r="E1281" s="12">
        <f>指数!E1281/指数!E1280-1</f>
        <v>6.2110711465918067E-2</v>
      </c>
      <c r="F1281" s="12">
        <f>指数!F1281/指数!F1280-1</f>
        <v>1.5991828526740859E-2</v>
      </c>
      <c r="G1281" s="12">
        <f>指数!G1281/指数!G1280-1</f>
        <v>2.652157248584408E-2</v>
      </c>
    </row>
    <row r="1282" spans="1:7" x14ac:dyDescent="0.15">
      <c r="A1282" s="7">
        <v>41303</v>
      </c>
      <c r="B1282" s="12">
        <f>指数!B1282/指数!B1281-1</f>
        <v>9.0540224597075447E-3</v>
      </c>
      <c r="C1282" s="12">
        <f>指数!C1282/指数!C1281-1</f>
        <v>9.4875340238100847E-3</v>
      </c>
      <c r="D1282" s="12">
        <f>指数!D1282/指数!D1281-1</f>
        <v>9.4451914387108094E-3</v>
      </c>
      <c r="E1282" s="12">
        <f>指数!E1282/指数!E1281-1</f>
        <v>4.8170479887668316E-2</v>
      </c>
      <c r="F1282" s="12">
        <f>指数!F1282/指数!F1281-1</f>
        <v>2.2777611963742395E-4</v>
      </c>
      <c r="G1282" s="12">
        <f>指数!G1282/指数!G1281-1</f>
        <v>-4.3304373934227591E-4</v>
      </c>
    </row>
    <row r="1283" spans="1:7" x14ac:dyDescent="0.15">
      <c r="A1283" s="7">
        <v>41304</v>
      </c>
      <c r="B1283" s="12">
        <f>指数!B1283/指数!B1282-1</f>
        <v>4.7984393860689423E-3</v>
      </c>
      <c r="C1283" s="12">
        <f>指数!C1283/指数!C1282-1</f>
        <v>5.1858998656144628E-3</v>
      </c>
      <c r="D1283" s="12">
        <f>指数!D1283/指数!D1282-1</f>
        <v>-7.1240624078772186E-4</v>
      </c>
      <c r="E1283" s="12">
        <f>指数!E1283/指数!E1282-1</f>
        <v>8.5420245543805784E-3</v>
      </c>
      <c r="F1283" s="12">
        <f>指数!F1283/指数!F1282-1</f>
        <v>4.2953504990301816E-3</v>
      </c>
      <c r="G1283" s="12">
        <f>指数!G1283/指数!G1282-1</f>
        <v>-2.8381466940596844E-3</v>
      </c>
    </row>
    <row r="1284" spans="1:7" x14ac:dyDescent="0.15">
      <c r="A1284" s="7">
        <v>41305</v>
      </c>
      <c r="B1284" s="12">
        <f>指数!B1284/指数!B1283-1</f>
        <v>-6.8062379356637059E-4</v>
      </c>
      <c r="C1284" s="12">
        <f>指数!C1284/指数!C1283-1</f>
        <v>-5.981865862228597E-3</v>
      </c>
      <c r="D1284" s="12">
        <f>指数!D1284/指数!D1283-1</f>
        <v>-5.9655342895306163E-3</v>
      </c>
      <c r="E1284" s="12">
        <f>指数!E1284/指数!E1283-1</f>
        <v>5.0630537715061763E-3</v>
      </c>
      <c r="F1284" s="12">
        <f>指数!F1284/指数!F1283-1</f>
        <v>-4.4959106760286138E-3</v>
      </c>
      <c r="G1284" s="12">
        <f>指数!G1284/指数!G1283-1</f>
        <v>-5.4819755193781239E-3</v>
      </c>
    </row>
    <row r="1285" spans="1:7" x14ac:dyDescent="0.15">
      <c r="A1285" s="7">
        <v>41306</v>
      </c>
      <c r="B1285" s="12">
        <f>指数!B1285/指数!B1284-1</f>
        <v>2.1005776216280525E-2</v>
      </c>
      <c r="C1285" s="12">
        <f>指数!C1285/指数!C1284-1</f>
        <v>8.0669264636572535E-3</v>
      </c>
      <c r="D1285" s="12">
        <f>指数!D1285/指数!D1284-1</f>
        <v>5.5699207790744776E-3</v>
      </c>
      <c r="E1285" s="12">
        <f>指数!E1285/指数!E1284-1</f>
        <v>5.5242004446725002E-2</v>
      </c>
      <c r="F1285" s="12">
        <f>指数!F1285/指数!F1284-1</f>
        <v>-1.8300489322097269E-3</v>
      </c>
      <c r="G1285" s="12">
        <f>指数!G1285/指数!G1284-1</f>
        <v>2.1707051879467087E-3</v>
      </c>
    </row>
    <row r="1286" spans="1:7" x14ac:dyDescent="0.15">
      <c r="A1286" s="7">
        <v>41309</v>
      </c>
      <c r="B1286" s="12">
        <f>指数!B1286/指数!B1285-1</f>
        <v>1.7168977735007029E-3</v>
      </c>
      <c r="C1286" s="12">
        <f>指数!C1286/指数!C1285-1</f>
        <v>-6.6567646698273419E-3</v>
      </c>
      <c r="D1286" s="12">
        <f>指数!D1286/指数!D1285-1</f>
        <v>-9.4658774791909206E-3</v>
      </c>
      <c r="E1286" s="12">
        <f>指数!E1286/指数!E1285-1</f>
        <v>-8.973036687785485E-3</v>
      </c>
      <c r="F1286" s="12">
        <f>指数!F1286/指数!F1285-1</f>
        <v>1.7641597028783762E-2</v>
      </c>
      <c r="G1286" s="12">
        <f>指数!G1286/指数!G1285-1</f>
        <v>-2.080370739192261E-2</v>
      </c>
    </row>
    <row r="1287" spans="1:7" x14ac:dyDescent="0.15">
      <c r="A1287" s="7">
        <v>41310</v>
      </c>
      <c r="B1287" s="12">
        <f>指数!B1287/指数!B1286-1</f>
        <v>8.6061651437574493E-3</v>
      </c>
      <c r="C1287" s="12">
        <f>指数!C1287/指数!C1286-1</f>
        <v>1.0415112100931045E-2</v>
      </c>
      <c r="D1287" s="12">
        <f>指数!D1287/指数!D1286-1</f>
        <v>9.0183788436390966E-3</v>
      </c>
      <c r="E1287" s="12">
        <f>指数!E1287/指数!E1286-1</f>
        <v>-5.3820192979586734E-3</v>
      </c>
      <c r="F1287" s="12">
        <f>指数!F1287/指数!F1286-1</f>
        <v>1.2255660027217674E-2</v>
      </c>
      <c r="G1287" s="12">
        <f>指数!G1287/指数!G1286-1</f>
        <v>2.0284120137707307E-2</v>
      </c>
    </row>
    <row r="1288" spans="1:7" x14ac:dyDescent="0.15">
      <c r="A1288" s="7">
        <v>41311</v>
      </c>
      <c r="B1288" s="12">
        <f>指数!B1288/指数!B1287-1</f>
        <v>1.5008947641863557E-3</v>
      </c>
      <c r="C1288" s="12">
        <f>指数!C1288/指数!C1287-1</f>
        <v>6.7430730120858762E-3</v>
      </c>
      <c r="D1288" s="12">
        <f>指数!D1288/指数!D1287-1</f>
        <v>6.5071592422165647E-3</v>
      </c>
      <c r="E1288" s="12">
        <f>指数!E1288/指数!E1287-1</f>
        <v>1.7817904602460466E-2</v>
      </c>
      <c r="F1288" s="12">
        <f>指数!F1288/指数!F1287-1</f>
        <v>-5.5151130903730028E-3</v>
      </c>
      <c r="G1288" s="12">
        <f>指数!G1288/指数!G1287-1</f>
        <v>1.9363083510448353E-2</v>
      </c>
    </row>
    <row r="1289" spans="1:7" x14ac:dyDescent="0.15">
      <c r="A1289" s="7">
        <v>41312</v>
      </c>
      <c r="B1289" s="12">
        <f>指数!B1289/指数!B1288-1</f>
        <v>-5.7532134416969916E-3</v>
      </c>
      <c r="C1289" s="12">
        <f>指数!C1289/指数!C1288-1</f>
        <v>3.7467660161552008E-3</v>
      </c>
      <c r="D1289" s="12">
        <f>指数!D1289/指数!D1288-1</f>
        <v>5.2318332332783601E-3</v>
      </c>
      <c r="E1289" s="12">
        <f>指数!E1289/指数!E1288-1</f>
        <v>1.320291962227027E-2</v>
      </c>
      <c r="F1289" s="12">
        <f>指数!F1289/指数!F1288-1</f>
        <v>-3.0877710440814221E-3</v>
      </c>
      <c r="G1289" s="12">
        <f>指数!G1289/指数!G1288-1</f>
        <v>1.008071803476418E-2</v>
      </c>
    </row>
    <row r="1290" spans="1:7" x14ac:dyDescent="0.15">
      <c r="A1290" s="7">
        <v>41313</v>
      </c>
      <c r="B1290" s="12">
        <f>指数!B1290/指数!B1289-1</f>
        <v>4.2973038585150114E-3</v>
      </c>
      <c r="C1290" s="12">
        <f>指数!C1290/指数!C1289-1</f>
        <v>1.4312738393386759E-2</v>
      </c>
      <c r="D1290" s="12">
        <f>指数!D1290/指数!D1289-1</f>
        <v>1.4854468365684159E-2</v>
      </c>
      <c r="E1290" s="12">
        <f>指数!E1290/指数!E1289-1</f>
        <v>-1.4639802869981233E-3</v>
      </c>
      <c r="F1290" s="12">
        <f>指数!F1290/指数!F1289-1</f>
        <v>9.0993843854254575E-3</v>
      </c>
      <c r="G1290" s="12">
        <f>指数!G1290/指数!G1289-1</f>
        <v>2.015609579701505E-2</v>
      </c>
    </row>
    <row r="1291" spans="1:7" x14ac:dyDescent="0.15">
      <c r="A1291" s="7">
        <v>41323</v>
      </c>
      <c r="B1291" s="12">
        <f>指数!B1291/指数!B1290-1</f>
        <v>-1.2360511305213762E-2</v>
      </c>
      <c r="C1291" s="12">
        <f>指数!C1291/指数!C1290-1</f>
        <v>5.317866535128779E-3</v>
      </c>
      <c r="D1291" s="12">
        <f>指数!D1291/指数!D1290-1</f>
        <v>1.1223419268600487E-2</v>
      </c>
      <c r="E1291" s="12">
        <f>指数!E1291/指数!E1290-1</f>
        <v>-3.9091872432463703E-2</v>
      </c>
      <c r="F1291" s="12">
        <f>指数!F1291/指数!F1290-1</f>
        <v>-1.0918530961288808E-2</v>
      </c>
      <c r="G1291" s="12">
        <f>指数!G1291/指数!G1290-1</f>
        <v>-1.2830974526361061E-3</v>
      </c>
    </row>
    <row r="1292" spans="1:7" x14ac:dyDescent="0.15">
      <c r="A1292" s="7">
        <v>41324</v>
      </c>
      <c r="B1292" s="12">
        <f>指数!B1292/指数!B1291-1</f>
        <v>-1.8944499848400076E-2</v>
      </c>
      <c r="C1292" s="12">
        <f>指数!C1292/指数!C1291-1</f>
        <v>-1.8308717728197421E-2</v>
      </c>
      <c r="D1292" s="12">
        <f>指数!D1292/指数!D1291-1</f>
        <v>-1.5809610579062494E-2</v>
      </c>
      <c r="E1292" s="12">
        <f>指数!E1292/指数!E1291-1</f>
        <v>-2.2176566559913069E-2</v>
      </c>
      <c r="F1292" s="12">
        <f>指数!F1292/指数!F1291-1</f>
        <v>-1.990118882198566E-2</v>
      </c>
      <c r="G1292" s="12">
        <f>指数!G1292/指数!G1291-1</f>
        <v>-6.294330665868153E-3</v>
      </c>
    </row>
    <row r="1293" spans="1:7" x14ac:dyDescent="0.15">
      <c r="A1293" s="7">
        <v>41325</v>
      </c>
      <c r="B1293" s="12">
        <f>指数!B1293/指数!B1292-1</f>
        <v>6.3412036743979439E-3</v>
      </c>
      <c r="C1293" s="12">
        <f>指数!C1293/指数!C1292-1</f>
        <v>2.0784194801985789E-2</v>
      </c>
      <c r="D1293" s="12">
        <f>指数!D1293/指数!D1292-1</f>
        <v>2.1615186012601484E-2</v>
      </c>
      <c r="E1293" s="12">
        <f>指数!E1293/指数!E1292-1</f>
        <v>4.1095043875911674E-3</v>
      </c>
      <c r="F1293" s="12">
        <f>指数!F1293/指数!F1292-1</f>
        <v>5.8521447362203105E-3</v>
      </c>
      <c r="G1293" s="12">
        <f>指数!G1293/指数!G1292-1</f>
        <v>4.5712276628754545E-2</v>
      </c>
    </row>
    <row r="1294" spans="1:7" x14ac:dyDescent="0.15">
      <c r="A1294" s="7">
        <v>41326</v>
      </c>
      <c r="B1294" s="12">
        <f>指数!B1294/指数!B1293-1</f>
        <v>-3.407409051889998E-2</v>
      </c>
      <c r="C1294" s="12">
        <f>指数!C1294/指数!C1293-1</f>
        <v>-2.0647085036502366E-2</v>
      </c>
      <c r="D1294" s="12">
        <f>指数!D1294/指数!D1293-1</f>
        <v>-1.787902913231576E-2</v>
      </c>
      <c r="E1294" s="12">
        <f>指数!E1294/指数!E1293-1</f>
        <v>-5.2989506723697621E-2</v>
      </c>
      <c r="F1294" s="12">
        <f>指数!F1294/指数!F1293-1</f>
        <v>-2.9427195489604929E-2</v>
      </c>
      <c r="G1294" s="12">
        <f>指数!G1294/指数!G1293-1</f>
        <v>-1.6819922758218309E-2</v>
      </c>
    </row>
    <row r="1295" spans="1:7" x14ac:dyDescent="0.15">
      <c r="A1295" s="7">
        <v>41327</v>
      </c>
      <c r="B1295" s="12">
        <f>指数!B1295/指数!B1294-1</f>
        <v>-5.3437015188371184E-3</v>
      </c>
      <c r="C1295" s="12">
        <f>指数!C1295/指数!C1294-1</f>
        <v>-3.3592486068667604E-3</v>
      </c>
      <c r="D1295" s="12">
        <f>指数!D1295/指数!D1294-1</f>
        <v>-1.6185932904375644E-3</v>
      </c>
      <c r="E1295" s="12">
        <f>指数!E1295/指数!E1294-1</f>
        <v>-4.1104792851339722E-3</v>
      </c>
      <c r="F1295" s="12">
        <f>指数!F1295/指数!F1294-1</f>
        <v>-2.1138067077057787E-3</v>
      </c>
      <c r="G1295" s="12">
        <f>指数!G1295/指数!G1294-1</f>
        <v>-1.3583003423343953E-2</v>
      </c>
    </row>
    <row r="1296" spans="1:7" x14ac:dyDescent="0.15">
      <c r="A1296" s="7">
        <v>41330</v>
      </c>
      <c r="B1296" s="12">
        <f>指数!B1296/指数!B1295-1</f>
        <v>3.2195948548101594E-3</v>
      </c>
      <c r="C1296" s="12">
        <f>指数!C1296/指数!C1295-1</f>
        <v>1.1055811698925666E-2</v>
      </c>
      <c r="D1296" s="12">
        <f>指数!D1296/指数!D1295-1</f>
        <v>1.2515691354397562E-2</v>
      </c>
      <c r="E1296" s="12">
        <f>指数!E1296/指数!E1295-1</f>
        <v>1.3605886095567454E-2</v>
      </c>
      <c r="F1296" s="12">
        <f>指数!F1296/指数!F1295-1</f>
        <v>-2.0374338036139861E-3</v>
      </c>
      <c r="G1296" s="12">
        <f>指数!G1296/指数!G1295-1</f>
        <v>8.9807013971814342E-3</v>
      </c>
    </row>
    <row r="1297" spans="1:7" x14ac:dyDescent="0.15">
      <c r="A1297" s="7">
        <v>41331</v>
      </c>
      <c r="B1297" s="12">
        <f>指数!B1297/指数!B1296-1</f>
        <v>-1.4341870892451425E-2</v>
      </c>
      <c r="C1297" s="12">
        <f>指数!C1297/指数!C1296-1</f>
        <v>-1.5160595274264943E-2</v>
      </c>
      <c r="D1297" s="12">
        <f>指数!D1297/指数!D1296-1</f>
        <v>-1.2437482853947301E-2</v>
      </c>
      <c r="E1297" s="12">
        <f>指数!E1297/指数!E1296-1</f>
        <v>-1.4260192174598618E-2</v>
      </c>
      <c r="F1297" s="12">
        <f>指数!F1297/指数!F1296-1</f>
        <v>-1.9702996767476999E-2</v>
      </c>
      <c r="G1297" s="12">
        <f>指数!G1297/指数!G1296-1</f>
        <v>-5.5757046894457929E-3</v>
      </c>
    </row>
    <row r="1298" spans="1:7" x14ac:dyDescent="0.15">
      <c r="A1298" s="7">
        <v>41332</v>
      </c>
      <c r="B1298" s="12">
        <f>指数!B1298/指数!B1297-1</f>
        <v>1.0546814145505401E-2</v>
      </c>
      <c r="C1298" s="12">
        <f>指数!C1298/指数!C1297-1</f>
        <v>7.6417978036924517E-4</v>
      </c>
      <c r="D1298" s="12">
        <f>指数!D1298/指数!D1297-1</f>
        <v>4.2737211557208887E-4</v>
      </c>
      <c r="E1298" s="12">
        <f>指数!E1298/指数!E1297-1</f>
        <v>3.6754020736386561E-2</v>
      </c>
      <c r="F1298" s="12">
        <f>指数!F1298/指数!F1297-1</f>
        <v>1.2983363773853229E-2</v>
      </c>
      <c r="G1298" s="12">
        <f>指数!G1298/指数!G1297-1</f>
        <v>-1.3106080826620903E-2</v>
      </c>
    </row>
    <row r="1299" spans="1:7" x14ac:dyDescent="0.15">
      <c r="A1299" s="7">
        <v>41333</v>
      </c>
      <c r="B1299" s="12">
        <f>指数!B1299/指数!B1298-1</f>
        <v>3.0312023062574189E-2</v>
      </c>
      <c r="C1299" s="12">
        <f>指数!C1299/指数!C1298-1</f>
        <v>2.0447410843066782E-2</v>
      </c>
      <c r="D1299" s="12">
        <f>指数!D1299/指数!D1298-1</f>
        <v>1.8772310641558487E-2</v>
      </c>
      <c r="E1299" s="12">
        <f>指数!E1299/指数!E1298-1</f>
        <v>4.8617235731384767E-2</v>
      </c>
      <c r="F1299" s="12">
        <f>指数!F1299/指数!F1298-1</f>
        <v>1.4897366445844051E-2</v>
      </c>
      <c r="G1299" s="12">
        <f>指数!G1299/指数!G1298-1</f>
        <v>1.5406730649891065E-2</v>
      </c>
    </row>
    <row r="1300" spans="1:7" x14ac:dyDescent="0.15">
      <c r="A1300" s="7">
        <v>41334</v>
      </c>
      <c r="B1300" s="12">
        <f>指数!B1300/指数!B1299-1</f>
        <v>-1.6795532164004534E-3</v>
      </c>
      <c r="C1300" s="12">
        <f>指数!C1300/指数!C1299-1</f>
        <v>1.1146832215509273E-2</v>
      </c>
      <c r="D1300" s="12">
        <f>指数!D1300/指数!D1299-1</f>
        <v>1.5965532062101051E-2</v>
      </c>
      <c r="E1300" s="12">
        <f>指数!E1300/指数!E1299-1</f>
        <v>4.2503341693824748E-3</v>
      </c>
      <c r="F1300" s="12">
        <f>指数!F1300/指数!F1299-1</f>
        <v>-9.8876187720065012E-4</v>
      </c>
      <c r="G1300" s="12">
        <f>指数!G1300/指数!G1299-1</f>
        <v>2.0811973452328436E-2</v>
      </c>
    </row>
    <row r="1301" spans="1:7" x14ac:dyDescent="0.15">
      <c r="A1301" s="7">
        <v>41337</v>
      </c>
      <c r="B1301" s="12">
        <f>指数!B1301/指数!B1300-1</f>
        <v>-4.6132402092294855E-2</v>
      </c>
      <c r="C1301" s="12">
        <f>指数!C1301/指数!C1300-1</f>
        <v>-3.554963518454568E-2</v>
      </c>
      <c r="D1301" s="12">
        <f>指数!D1301/指数!D1300-1</f>
        <v>-2.9930558421725983E-2</v>
      </c>
      <c r="E1301" s="12">
        <f>指数!E1301/指数!E1300-1</f>
        <v>-6.1750366404450641E-2</v>
      </c>
      <c r="F1301" s="12">
        <f>指数!F1301/指数!F1300-1</f>
        <v>-3.6708911687789114E-2</v>
      </c>
      <c r="G1301" s="12">
        <f>指数!G1301/指数!G1300-1</f>
        <v>-1.4266719565940056E-2</v>
      </c>
    </row>
    <row r="1302" spans="1:7" x14ac:dyDescent="0.15">
      <c r="A1302" s="7">
        <v>41338</v>
      </c>
      <c r="B1302" s="12">
        <f>指数!B1302/指数!B1301-1</f>
        <v>3.0282199142089627E-2</v>
      </c>
      <c r="C1302" s="12">
        <f>指数!C1302/指数!C1301-1</f>
        <v>2.2508184794470809E-2</v>
      </c>
      <c r="D1302" s="12">
        <f>指数!D1302/指数!D1301-1</f>
        <v>2.3395140681963911E-2</v>
      </c>
      <c r="E1302" s="12">
        <f>指数!E1302/指数!E1301-1</f>
        <v>5.736646635956455E-2</v>
      </c>
      <c r="F1302" s="12">
        <f>指数!F1302/指数!F1301-1</f>
        <v>1.1836642636973371E-2</v>
      </c>
      <c r="G1302" s="12">
        <f>指数!G1302/指数!G1301-1</f>
        <v>3.2661253039046656E-2</v>
      </c>
    </row>
    <row r="1303" spans="1:7" x14ac:dyDescent="0.15">
      <c r="A1303" s="7">
        <v>41339</v>
      </c>
      <c r="B1303" s="12">
        <f>指数!B1303/指数!B1302-1</f>
        <v>1.0442998158463501E-2</v>
      </c>
      <c r="C1303" s="12">
        <f>指数!C1303/指数!C1302-1</f>
        <v>1.5567327789389296E-2</v>
      </c>
      <c r="D1303" s="12">
        <f>指数!D1303/指数!D1302-1</f>
        <v>1.7214096591219086E-2</v>
      </c>
      <c r="E1303" s="12">
        <f>指数!E1303/指数!E1302-1</f>
        <v>-6.7082730342499231E-3</v>
      </c>
      <c r="F1303" s="12">
        <f>指数!F1303/指数!F1302-1</f>
        <v>9.6260216296542023E-3</v>
      </c>
      <c r="G1303" s="12">
        <f>指数!G1303/指数!G1302-1</f>
        <v>1.1357371845515996E-2</v>
      </c>
    </row>
    <row r="1304" spans="1:7" x14ac:dyDescent="0.15">
      <c r="A1304" s="7">
        <v>41340</v>
      </c>
      <c r="B1304" s="12">
        <f>指数!B1304/指数!B1303-1</f>
        <v>-1.1591577994113589E-2</v>
      </c>
      <c r="C1304" s="12">
        <f>指数!C1304/指数!C1303-1</f>
        <v>-1.2121195534670837E-2</v>
      </c>
      <c r="D1304" s="12">
        <f>指数!D1304/指数!D1303-1</f>
        <v>-1.2064350011750213E-2</v>
      </c>
      <c r="E1304" s="12">
        <f>指数!E1304/指数!E1303-1</f>
        <v>-1.9274255968189768E-2</v>
      </c>
      <c r="F1304" s="12">
        <f>指数!F1304/指数!F1303-1</f>
        <v>-1.3246549355662163E-3</v>
      </c>
      <c r="G1304" s="12">
        <f>指数!G1304/指数!G1303-1</f>
        <v>-2.8403537856628303E-2</v>
      </c>
    </row>
    <row r="1305" spans="1:7" x14ac:dyDescent="0.15">
      <c r="A1305" s="7">
        <v>41341</v>
      </c>
      <c r="B1305" s="12">
        <f>指数!B1305/指数!B1304-1</f>
        <v>-4.791027226777933E-3</v>
      </c>
      <c r="C1305" s="12">
        <f>指数!C1305/指数!C1304-1</f>
        <v>-1.0876430890615074E-2</v>
      </c>
      <c r="D1305" s="12">
        <f>指数!D1305/指数!D1304-1</f>
        <v>-9.9389545481576302E-3</v>
      </c>
      <c r="E1305" s="12">
        <f>指数!E1305/指数!E1304-1</f>
        <v>-2.5657294068491709E-2</v>
      </c>
      <c r="F1305" s="12">
        <f>指数!F1305/指数!F1304-1</f>
        <v>3.7827304436111042E-3</v>
      </c>
      <c r="G1305" s="12">
        <f>指数!G1305/指数!G1304-1</f>
        <v>-1.4089867123583955E-2</v>
      </c>
    </row>
    <row r="1306" spans="1:7" x14ac:dyDescent="0.15">
      <c r="A1306" s="7">
        <v>41344</v>
      </c>
      <c r="B1306" s="12">
        <f>指数!B1306/指数!B1305-1</f>
        <v>-5.5851135243369932E-3</v>
      </c>
      <c r="C1306" s="12">
        <f>指数!C1306/指数!C1305-1</f>
        <v>2.0446002946461483E-4</v>
      </c>
      <c r="D1306" s="12">
        <f>指数!D1306/指数!D1305-1</f>
        <v>7.6779040888763639E-4</v>
      </c>
      <c r="E1306" s="12">
        <f>指数!E1306/指数!E1305-1</f>
        <v>-6.5435255626320465E-3</v>
      </c>
      <c r="F1306" s="12">
        <f>指数!F1306/指数!F1305-1</f>
        <v>-1.1093347254396702E-2</v>
      </c>
      <c r="G1306" s="12">
        <f>指数!G1306/指数!G1305-1</f>
        <v>8.5827109840941329E-3</v>
      </c>
    </row>
    <row r="1307" spans="1:7" x14ac:dyDescent="0.15">
      <c r="A1307" s="7">
        <v>41345</v>
      </c>
      <c r="B1307" s="12">
        <f>指数!B1307/指数!B1306-1</f>
        <v>-1.4176217129499236E-2</v>
      </c>
      <c r="C1307" s="12">
        <f>指数!C1307/指数!C1306-1</f>
        <v>-2.518264629204936E-2</v>
      </c>
      <c r="D1307" s="12">
        <f>指数!D1307/指数!D1306-1</f>
        <v>-2.7634906096119405E-2</v>
      </c>
      <c r="E1307" s="12">
        <f>指数!E1307/指数!E1306-1</f>
        <v>-7.0662339530942475E-3</v>
      </c>
      <c r="F1307" s="12">
        <f>指数!F1307/指数!F1306-1</f>
        <v>-1.025273021214812E-2</v>
      </c>
      <c r="G1307" s="12">
        <f>指数!G1307/指数!G1306-1</f>
        <v>-2.867163902879033E-2</v>
      </c>
    </row>
    <row r="1308" spans="1:7" x14ac:dyDescent="0.15">
      <c r="A1308" s="7">
        <v>41346</v>
      </c>
      <c r="B1308" s="12">
        <f>指数!B1308/指数!B1307-1</f>
        <v>-1.1007113733653706E-2</v>
      </c>
      <c r="C1308" s="12">
        <f>指数!C1308/指数!C1307-1</f>
        <v>-9.1434513584474075E-3</v>
      </c>
      <c r="D1308" s="12">
        <f>指数!D1308/指数!D1307-1</f>
        <v>-7.9866674181005015E-3</v>
      </c>
      <c r="E1308" s="12">
        <f>指数!E1308/指数!E1307-1</f>
        <v>-2.3829074691268715E-2</v>
      </c>
      <c r="F1308" s="12">
        <f>指数!F1308/指数!F1307-1</f>
        <v>-2.9668397323178164E-3</v>
      </c>
      <c r="G1308" s="12">
        <f>指数!G1308/指数!G1307-1</f>
        <v>-6.4337589208747215E-3</v>
      </c>
    </row>
    <row r="1309" spans="1:7" x14ac:dyDescent="0.15">
      <c r="A1309" s="7">
        <v>41347</v>
      </c>
      <c r="B1309" s="12">
        <f>指数!B1309/指数!B1308-1</f>
        <v>2.6825031948694011E-3</v>
      </c>
      <c r="C1309" s="12">
        <f>指数!C1309/指数!C1308-1</f>
        <v>4.4936002435240763E-3</v>
      </c>
      <c r="D1309" s="12">
        <f>指数!D1309/指数!D1308-1</f>
        <v>3.5899308796276674E-3</v>
      </c>
      <c r="E1309" s="12">
        <f>指数!E1309/指数!E1308-1</f>
        <v>-7.4221907008187316E-4</v>
      </c>
      <c r="F1309" s="12">
        <f>指数!F1309/指数!F1308-1</f>
        <v>-8.9855145147403892E-3</v>
      </c>
      <c r="G1309" s="12">
        <f>指数!G1309/指数!G1308-1</f>
        <v>1.8610782189056874E-2</v>
      </c>
    </row>
    <row r="1310" spans="1:7" x14ac:dyDescent="0.15">
      <c r="A1310" s="7">
        <v>41348</v>
      </c>
      <c r="B1310" s="12">
        <f>指数!B1310/指数!B1309-1</f>
        <v>2.2097093048489835E-3</v>
      </c>
      <c r="C1310" s="12">
        <f>指数!C1310/指数!C1309-1</f>
        <v>1.8355772977185492E-3</v>
      </c>
      <c r="D1310" s="12">
        <f>指数!D1310/指数!D1309-1</f>
        <v>1.4610267082151296E-3</v>
      </c>
      <c r="E1310" s="12">
        <f>指数!E1310/指数!E1309-1</f>
        <v>4.4401162022975615E-3</v>
      </c>
      <c r="F1310" s="12">
        <f>指数!F1310/指数!F1309-1</f>
        <v>3.9051298055026162E-3</v>
      </c>
      <c r="G1310" s="12">
        <f>指数!G1310/指数!G1309-1</f>
        <v>6.7482599286423639E-3</v>
      </c>
    </row>
    <row r="1311" spans="1:7" x14ac:dyDescent="0.15">
      <c r="A1311" s="7">
        <v>41351</v>
      </c>
      <c r="B1311" s="12">
        <f>指数!B1311/指数!B1310-1</f>
        <v>-1.4717288680129337E-2</v>
      </c>
      <c r="C1311" s="12">
        <f>指数!C1311/指数!C1310-1</f>
        <v>-1.2701622777071986E-2</v>
      </c>
      <c r="D1311" s="12">
        <f>指数!D1311/指数!D1310-1</f>
        <v>-1.1665778409427285E-2</v>
      </c>
      <c r="E1311" s="12">
        <f>指数!E1311/指数!E1310-1</f>
        <v>-1.870080357583026E-2</v>
      </c>
      <c r="F1311" s="12">
        <f>指数!F1311/指数!F1310-1</f>
        <v>-1.7349296366309663E-2</v>
      </c>
      <c r="G1311" s="12">
        <f>指数!G1311/指数!G1310-1</f>
        <v>-9.2393554056311444E-3</v>
      </c>
    </row>
    <row r="1312" spans="1:7" x14ac:dyDescent="0.15">
      <c r="A1312" s="7">
        <v>41352</v>
      </c>
      <c r="B1312" s="12">
        <f>指数!B1312/指数!B1311-1</f>
        <v>9.0350011388657947E-3</v>
      </c>
      <c r="C1312" s="12">
        <f>指数!C1312/指数!C1311-1</f>
        <v>3.1951025934313648E-3</v>
      </c>
      <c r="D1312" s="12">
        <f>指数!D1312/指数!D1311-1</f>
        <v>1.0567024347729603E-3</v>
      </c>
      <c r="E1312" s="12">
        <f>指数!E1312/指数!E1311-1</f>
        <v>1.5289290797956934E-2</v>
      </c>
      <c r="F1312" s="12">
        <f>指数!F1312/指数!F1311-1</f>
        <v>-7.3529411764694519E-4</v>
      </c>
      <c r="G1312" s="12">
        <f>指数!G1312/指数!G1311-1</f>
        <v>-7.8008894883151436E-3</v>
      </c>
    </row>
    <row r="1313" spans="1:7" x14ac:dyDescent="0.15">
      <c r="A1313" s="7">
        <v>41353</v>
      </c>
      <c r="B1313" s="12">
        <f>指数!B1313/指数!B1312-1</f>
        <v>3.3689754861193633E-2</v>
      </c>
      <c r="C1313" s="12">
        <f>指数!C1313/指数!C1312-1</f>
        <v>2.6090219221830857E-2</v>
      </c>
      <c r="D1313" s="12">
        <f>指数!D1313/指数!D1312-1</f>
        <v>2.5459234753841598E-2</v>
      </c>
      <c r="E1313" s="12">
        <f>指数!E1313/指数!E1312-1</f>
        <v>5.7234281190209124E-2</v>
      </c>
      <c r="F1313" s="12">
        <f>指数!F1313/指数!F1312-1</f>
        <v>1.7001214983657587E-2</v>
      </c>
      <c r="G1313" s="12">
        <f>指数!G1313/指数!G1312-1</f>
        <v>2.5252562563486958E-2</v>
      </c>
    </row>
    <row r="1314" spans="1:7" x14ac:dyDescent="0.15">
      <c r="A1314" s="7">
        <v>41354</v>
      </c>
      <c r="B1314" s="12">
        <f>指数!B1314/指数!B1313-1</f>
        <v>1.8466230168914244E-3</v>
      </c>
      <c r="C1314" s="12">
        <f>指数!C1314/指数!C1313-1</f>
        <v>1.0559078397968102E-2</v>
      </c>
      <c r="D1314" s="12">
        <f>指数!D1314/指数!D1313-1</f>
        <v>1.2954797493407222E-2</v>
      </c>
      <c r="E1314" s="12">
        <f>指数!E1314/指数!E1313-1</f>
        <v>-1.0296733127398427E-3</v>
      </c>
      <c r="F1314" s="12">
        <f>指数!F1314/指数!F1313-1</f>
        <v>5.5527044194481068E-3</v>
      </c>
      <c r="G1314" s="12">
        <f>指数!G1314/指数!G1313-1</f>
        <v>1.5252475577484548E-2</v>
      </c>
    </row>
    <row r="1315" spans="1:7" x14ac:dyDescent="0.15">
      <c r="A1315" s="7">
        <v>41355</v>
      </c>
      <c r="B1315" s="12">
        <f>指数!B1315/指数!B1314-1</f>
        <v>1.2696033254429029E-3</v>
      </c>
      <c r="C1315" s="12">
        <f>指数!C1315/指数!C1314-1</f>
        <v>4.1794996942514651E-3</v>
      </c>
      <c r="D1315" s="12">
        <f>指数!D1315/指数!D1314-1</f>
        <v>2.3598186527817866E-3</v>
      </c>
      <c r="E1315" s="12">
        <f>指数!E1315/指数!E1314-1</f>
        <v>-5.5441029485258086E-3</v>
      </c>
      <c r="F1315" s="12">
        <f>指数!F1315/指数!F1314-1</f>
        <v>-1.1713422745807112E-4</v>
      </c>
      <c r="G1315" s="12">
        <f>指数!G1315/指数!G1314-1</f>
        <v>8.0838907716602737E-3</v>
      </c>
    </row>
    <row r="1316" spans="1:7" x14ac:dyDescent="0.15">
      <c r="A1316" s="7">
        <v>41358</v>
      </c>
      <c r="B1316" s="12">
        <f>指数!B1316/指数!B1315-1</f>
        <v>-1.9898331366415833E-3</v>
      </c>
      <c r="C1316" s="12">
        <f>指数!C1316/指数!C1315-1</f>
        <v>-3.1844287023173878E-3</v>
      </c>
      <c r="D1316" s="12">
        <f>指数!D1316/指数!D1315-1</f>
        <v>1.8787071150478951E-3</v>
      </c>
      <c r="E1316" s="12">
        <f>指数!E1316/指数!E1315-1</f>
        <v>-2.0399830394019824E-2</v>
      </c>
      <c r="F1316" s="12">
        <f>指数!F1316/指数!F1315-1</f>
        <v>2.1781150894926604E-2</v>
      </c>
      <c r="G1316" s="12">
        <f>指数!G1316/指数!G1315-1</f>
        <v>-5.2979339817582627E-3</v>
      </c>
    </row>
    <row r="1317" spans="1:7" x14ac:dyDescent="0.15">
      <c r="A1317" s="7">
        <v>41359</v>
      </c>
      <c r="B1317" s="12">
        <f>指数!B1317/指数!B1316-1</f>
        <v>-1.4561249091117778E-2</v>
      </c>
      <c r="C1317" s="12">
        <f>指数!C1317/指数!C1316-1</f>
        <v>-6.9244392633360796E-3</v>
      </c>
      <c r="D1317" s="12">
        <f>指数!D1317/指数!D1316-1</f>
        <v>-5.2421699975745417E-3</v>
      </c>
      <c r="E1317" s="12">
        <f>指数!E1317/指数!E1316-1</f>
        <v>-2.9946455481098977E-2</v>
      </c>
      <c r="F1317" s="12">
        <f>指数!F1317/指数!F1316-1</f>
        <v>-1.9007452297108984E-2</v>
      </c>
      <c r="G1317" s="12">
        <f>指数!G1317/指数!G1316-1</f>
        <v>3.2186942612044689E-3</v>
      </c>
    </row>
    <row r="1318" spans="1:7" x14ac:dyDescent="0.15">
      <c r="A1318" s="7">
        <v>41360</v>
      </c>
      <c r="B1318" s="12">
        <f>指数!B1318/指数!B1317-1</f>
        <v>3.293139939030354E-3</v>
      </c>
      <c r="C1318" s="12">
        <f>指数!C1318/指数!C1317-1</f>
        <v>2.3844393463532398E-3</v>
      </c>
      <c r="D1318" s="12">
        <f>指数!D1318/指数!D1317-1</f>
        <v>3.0307876639601439E-3</v>
      </c>
      <c r="E1318" s="12">
        <f>指数!E1318/指数!E1317-1</f>
        <v>8.0978350685836364E-3</v>
      </c>
      <c r="F1318" s="12">
        <f>指数!F1318/指数!F1317-1</f>
        <v>9.1828131130555768E-4</v>
      </c>
      <c r="G1318" s="12">
        <f>指数!G1318/指数!G1317-1</f>
        <v>1.185632016650362E-2</v>
      </c>
    </row>
    <row r="1319" spans="1:7" x14ac:dyDescent="0.15">
      <c r="A1319" s="7">
        <v>41361</v>
      </c>
      <c r="B1319" s="12">
        <f>指数!B1319/指数!B1318-1</f>
        <v>-3.2602679279900015E-2</v>
      </c>
      <c r="C1319" s="12">
        <f>指数!C1319/指数!C1318-1</f>
        <v>-2.90744483793417E-2</v>
      </c>
      <c r="D1319" s="12">
        <f>指数!D1319/指数!D1318-1</f>
        <v>-3.0192772658955813E-2</v>
      </c>
      <c r="E1319" s="12">
        <f>指数!E1319/指数!E1318-1</f>
        <v>-5.8180327868852522E-2</v>
      </c>
      <c r="F1319" s="12">
        <f>指数!F1319/指数!F1318-1</f>
        <v>-2.0925946004553775E-2</v>
      </c>
      <c r="G1319" s="12">
        <f>指数!G1319/指数!G1318-1</f>
        <v>-1.0350772298697741E-2</v>
      </c>
    </row>
    <row r="1320" spans="1:7" x14ac:dyDescent="0.15">
      <c r="A1320" s="7">
        <v>41362</v>
      </c>
      <c r="B1320" s="12">
        <f>指数!B1320/指数!B1319-1</f>
        <v>-1.6884727723763815E-3</v>
      </c>
      <c r="C1320" s="12">
        <f>指数!C1320/指数!C1319-1</f>
        <v>-4.8999994201182062E-4</v>
      </c>
      <c r="D1320" s="12">
        <f>指数!D1320/指数!D1319-1</f>
        <v>5.3365820000861319E-4</v>
      </c>
      <c r="E1320" s="12">
        <f>指数!E1320/指数!E1319-1</f>
        <v>-1.6570642808654279E-2</v>
      </c>
      <c r="F1320" s="12">
        <f>指数!F1320/指数!F1319-1</f>
        <v>-5.3837635232985015E-3</v>
      </c>
      <c r="G1320" s="12">
        <f>指数!G1320/指数!G1319-1</f>
        <v>-7.4012882680246639E-3</v>
      </c>
    </row>
    <row r="1321" spans="1:7" x14ac:dyDescent="0.15">
      <c r="A1321" s="7">
        <v>41365</v>
      </c>
      <c r="B1321" s="12">
        <f>指数!B1321/指数!B1320-1</f>
        <v>-7.5749074177977604E-4</v>
      </c>
      <c r="C1321" s="12">
        <f>指数!C1321/指数!C1320-1</f>
        <v>6.8662630646101341E-3</v>
      </c>
      <c r="D1321" s="12">
        <f>指数!D1321/指数!D1320-1</f>
        <v>8.3912052626191613E-3</v>
      </c>
      <c r="E1321" s="12">
        <f>指数!E1321/指数!E1320-1</f>
        <v>7.4337598895557466E-3</v>
      </c>
      <c r="F1321" s="12">
        <f>指数!F1321/指数!F1320-1</f>
        <v>3.8027372856679342E-3</v>
      </c>
      <c r="G1321" s="12">
        <f>指数!G1321/指数!G1320-1</f>
        <v>6.0528412508848994E-3</v>
      </c>
    </row>
    <row r="1322" spans="1:7" x14ac:dyDescent="0.15">
      <c r="A1322" s="7">
        <v>41366</v>
      </c>
      <c r="B1322" s="12">
        <f>指数!B1322/指数!B1321-1</f>
        <v>-2.7274295180070851E-3</v>
      </c>
      <c r="C1322" s="12">
        <f>指数!C1322/指数!C1321-1</f>
        <v>-1.223292691359168E-2</v>
      </c>
      <c r="D1322" s="12">
        <f>指数!D1322/指数!D1321-1</f>
        <v>-1.6888525579891844E-2</v>
      </c>
      <c r="E1322" s="12">
        <f>指数!E1322/指数!E1321-1</f>
        <v>1.5548410899699494E-2</v>
      </c>
      <c r="F1322" s="12">
        <f>指数!F1322/指数!F1321-1</f>
        <v>3.2934591559872217E-3</v>
      </c>
      <c r="G1322" s="12">
        <f>指数!G1322/指数!G1321-1</f>
        <v>-3.9816702766391265E-2</v>
      </c>
    </row>
    <row r="1323" spans="1:7" x14ac:dyDescent="0.15">
      <c r="A1323" s="7">
        <v>41367</v>
      </c>
      <c r="B1323" s="12">
        <f>指数!B1323/指数!B1322-1</f>
        <v>-1.142218236077075E-3</v>
      </c>
      <c r="C1323" s="12">
        <f>指数!C1323/指数!C1322-1</f>
        <v>-9.1206066793058094E-3</v>
      </c>
      <c r="D1323" s="12">
        <f>指数!D1323/指数!D1322-1</f>
        <v>-1.0206105729385961E-2</v>
      </c>
      <c r="E1323" s="12">
        <f>指数!E1323/指数!E1322-1</f>
        <v>-1.1677392567988387E-2</v>
      </c>
      <c r="F1323" s="12">
        <f>指数!F1323/指数!F1322-1</f>
        <v>-2.6533319726503857E-3</v>
      </c>
      <c r="G1323" s="12">
        <f>指数!G1323/指数!G1322-1</f>
        <v>1.2344454364094926E-3</v>
      </c>
    </row>
    <row r="1324" spans="1:7" x14ac:dyDescent="0.15">
      <c r="A1324" s="7">
        <v>41372</v>
      </c>
      <c r="B1324" s="12">
        <f>指数!B1324/指数!B1323-1</f>
        <v>-4.5298061242978749E-3</v>
      </c>
      <c r="C1324" s="12">
        <f>指数!C1324/指数!C1323-1</f>
        <v>4.091568719221339E-3</v>
      </c>
      <c r="D1324" s="12">
        <f>指数!D1324/指数!D1323-1</f>
        <v>7.2530809122079987E-3</v>
      </c>
      <c r="E1324" s="12">
        <f>指数!E1324/指数!E1323-1</f>
        <v>-1.5228692958042189E-2</v>
      </c>
      <c r="F1324" s="12">
        <f>指数!F1324/指数!F1323-1</f>
        <v>-6.7703536955557864E-3</v>
      </c>
      <c r="G1324" s="12">
        <f>指数!G1324/指数!G1323-1</f>
        <v>1.6371095283700843E-2</v>
      </c>
    </row>
    <row r="1325" spans="1:7" x14ac:dyDescent="0.15">
      <c r="A1325" s="7">
        <v>41373</v>
      </c>
      <c r="B1325" s="12">
        <f>指数!B1325/指数!B1324-1</f>
        <v>6.9287707802450083E-3</v>
      </c>
      <c r="C1325" s="12">
        <f>指数!C1325/指数!C1324-1</f>
        <v>9.7445714469983624E-3</v>
      </c>
      <c r="D1325" s="12">
        <f>指数!D1325/指数!D1324-1</f>
        <v>9.3731006456783117E-3</v>
      </c>
      <c r="E1325" s="12">
        <f>指数!E1325/指数!E1324-1</f>
        <v>2.2040917897580892E-2</v>
      </c>
      <c r="F1325" s="12">
        <f>指数!F1325/指数!F1324-1</f>
        <v>6.0953623735857665E-3</v>
      </c>
      <c r="G1325" s="12">
        <f>指数!G1325/指数!G1324-1</f>
        <v>-1.7629145313185379E-2</v>
      </c>
    </row>
    <row r="1326" spans="1:7" x14ac:dyDescent="0.15">
      <c r="A1326" s="7">
        <v>41374</v>
      </c>
      <c r="B1326" s="12">
        <f>指数!B1326/指数!B1325-1</f>
        <v>-1.6549973287057762E-3</v>
      </c>
      <c r="C1326" s="12">
        <f>指数!C1326/指数!C1325-1</f>
        <v>-2.0613348740117221E-3</v>
      </c>
      <c r="D1326" s="12">
        <f>指数!D1326/指数!D1325-1</f>
        <v>-4.7712912458821588E-3</v>
      </c>
      <c r="E1326" s="12">
        <f>指数!E1326/指数!E1325-1</f>
        <v>-1.1548026922207355E-2</v>
      </c>
      <c r="F1326" s="12">
        <f>指数!F1326/指数!F1325-1</f>
        <v>1.484742985869314E-3</v>
      </c>
      <c r="G1326" s="12">
        <f>指数!G1326/指数!G1325-1</f>
        <v>-1.8300156375470222E-2</v>
      </c>
    </row>
    <row r="1327" spans="1:7" x14ac:dyDescent="0.15">
      <c r="A1327" s="7">
        <v>41375</v>
      </c>
      <c r="B1327" s="12">
        <f>指数!B1327/指数!B1326-1</f>
        <v>-2.9895666938932752E-3</v>
      </c>
      <c r="C1327" s="12">
        <f>指数!C1327/指数!C1326-1</f>
        <v>-4.0875462212744962E-3</v>
      </c>
      <c r="D1327" s="12">
        <f>指数!D1327/指数!D1326-1</f>
        <v>-3.0930100685617745E-3</v>
      </c>
      <c r="E1327" s="12">
        <f>指数!E1327/指数!E1326-1</f>
        <v>-9.8882730711709055E-3</v>
      </c>
      <c r="F1327" s="12">
        <f>指数!F1327/指数!F1326-1</f>
        <v>-1.1187226283591589E-2</v>
      </c>
      <c r="G1327" s="12">
        <f>指数!G1327/指数!G1326-1</f>
        <v>7.6743959688840846E-4</v>
      </c>
    </row>
    <row r="1328" spans="1:7" x14ac:dyDescent="0.15">
      <c r="A1328" s="7">
        <v>41376</v>
      </c>
      <c r="B1328" s="12">
        <f>指数!B1328/指数!B1327-1</f>
        <v>-6.3643114275105939E-3</v>
      </c>
      <c r="C1328" s="12">
        <f>指数!C1328/指数!C1327-1</f>
        <v>-8.3839192339375535E-3</v>
      </c>
      <c r="D1328" s="12">
        <f>指数!D1328/指数!D1327-1</f>
        <v>-8.3334920924358347E-3</v>
      </c>
      <c r="E1328" s="12">
        <f>指数!E1328/指数!E1327-1</f>
        <v>-2.2799566399516746E-2</v>
      </c>
      <c r="F1328" s="12">
        <f>指数!F1328/指数!F1327-1</f>
        <v>-9.0992908412534934E-3</v>
      </c>
      <c r="G1328" s="12">
        <f>指数!G1328/指数!G1327-1</f>
        <v>-6.2077530515061152E-3</v>
      </c>
    </row>
    <row r="1329" spans="1:7" x14ac:dyDescent="0.15">
      <c r="A1329" s="7">
        <v>41379</v>
      </c>
      <c r="B1329" s="12">
        <f>指数!B1329/指数!B1328-1</f>
        <v>-1.0271677544870017E-2</v>
      </c>
      <c r="C1329" s="12">
        <f>指数!C1329/指数!C1328-1</f>
        <v>-1.4043222605847117E-2</v>
      </c>
      <c r="D1329" s="12">
        <f>指数!D1329/指数!D1328-1</f>
        <v>-1.3524676771751953E-2</v>
      </c>
      <c r="E1329" s="12">
        <f>指数!E1329/指数!E1328-1</f>
        <v>1.3820694671757838E-3</v>
      </c>
      <c r="F1329" s="12">
        <f>指数!F1329/指数!F1328-1</f>
        <v>-1.674826299816512E-2</v>
      </c>
      <c r="G1329" s="12">
        <f>指数!G1329/指数!G1328-1</f>
        <v>-3.4441548175822012E-3</v>
      </c>
    </row>
    <row r="1330" spans="1:7" x14ac:dyDescent="0.15">
      <c r="A1330" s="7">
        <v>41380</v>
      </c>
      <c r="B1330" s="12">
        <f>指数!B1330/指数!B1329-1</f>
        <v>9.3441452384666057E-3</v>
      </c>
      <c r="C1330" s="12">
        <f>指数!C1330/指数!C1329-1</f>
        <v>1.0825104202458968E-2</v>
      </c>
      <c r="D1330" s="12">
        <f>指数!D1330/指数!D1329-1</f>
        <v>9.8235325211508684E-3</v>
      </c>
      <c r="E1330" s="12">
        <f>指数!E1330/指数!E1329-1</f>
        <v>3.6229252170123294E-2</v>
      </c>
      <c r="F1330" s="12">
        <f>指数!F1330/指数!F1329-1</f>
        <v>4.7403843602691342E-3</v>
      </c>
      <c r="G1330" s="12">
        <f>指数!G1330/指数!G1329-1</f>
        <v>4.6685111566464599E-3</v>
      </c>
    </row>
    <row r="1331" spans="1:7" x14ac:dyDescent="0.15">
      <c r="A1331" s="7">
        <v>41381</v>
      </c>
      <c r="B1331" s="12">
        <f>指数!B1331/指数!B1330-1</f>
        <v>-4.5536044625338334E-4</v>
      </c>
      <c r="C1331" s="12">
        <f>指数!C1331/指数!C1330-1</f>
        <v>8.6725705570072087E-3</v>
      </c>
      <c r="D1331" s="12">
        <f>指数!D1331/指数!D1330-1</f>
        <v>1.1039358190944926E-2</v>
      </c>
      <c r="E1331" s="12">
        <f>指数!E1331/指数!E1330-1</f>
        <v>-3.0143180105501877E-3</v>
      </c>
      <c r="F1331" s="12">
        <f>指数!F1331/指数!F1330-1</f>
        <v>-3.1688188227837477E-3</v>
      </c>
      <c r="G1331" s="12">
        <f>指数!G1331/指数!G1330-1</f>
        <v>2.1320470621849941E-2</v>
      </c>
    </row>
    <row r="1332" spans="1:7" x14ac:dyDescent="0.15">
      <c r="A1332" s="7">
        <v>41382</v>
      </c>
      <c r="B1332" s="12">
        <f>指数!B1332/指数!B1331-1</f>
        <v>2.5951099667680388E-3</v>
      </c>
      <c r="C1332" s="12">
        <f>指数!C1332/指数!C1331-1</f>
        <v>3.1033694562803138E-3</v>
      </c>
      <c r="D1332" s="12">
        <f>指数!D1332/指数!D1331-1</f>
        <v>3.2971734231472816E-3</v>
      </c>
      <c r="E1332" s="12">
        <f>指数!E1332/指数!E1331-1</f>
        <v>1.14257589340645E-2</v>
      </c>
      <c r="F1332" s="12">
        <f>指数!F1332/指数!F1331-1</f>
        <v>-4.9272828419295589E-3</v>
      </c>
      <c r="G1332" s="12">
        <f>指数!G1332/指数!G1331-1</f>
        <v>-4.6252753907003452E-3</v>
      </c>
    </row>
    <row r="1333" spans="1:7" x14ac:dyDescent="0.15">
      <c r="A1333" s="7">
        <v>41383</v>
      </c>
      <c r="B1333" s="12">
        <f>指数!B1333/指数!B1332-1</f>
        <v>2.7985475789601866E-2</v>
      </c>
      <c r="C1333" s="12">
        <f>指数!C1333/指数!C1332-1</f>
        <v>2.1101311418897373E-2</v>
      </c>
      <c r="D1333" s="12">
        <f>指数!D1333/指数!D1332-1</f>
        <v>1.9275321775926058E-2</v>
      </c>
      <c r="E1333" s="12">
        <f>指数!E1333/指数!E1332-1</f>
        <v>4.2127948000486581E-2</v>
      </c>
      <c r="F1333" s="12">
        <f>指数!F1333/指数!F1332-1</f>
        <v>1.7251018289273778E-2</v>
      </c>
      <c r="G1333" s="12">
        <f>指数!G1333/指数!G1332-1</f>
        <v>1.7268669356478972E-2</v>
      </c>
    </row>
    <row r="1334" spans="1:7" x14ac:dyDescent="0.15">
      <c r="A1334" s="7">
        <v>41386</v>
      </c>
      <c r="B1334" s="12">
        <f>指数!B1334/指数!B1333-1</f>
        <v>-1.2471239191262917E-3</v>
      </c>
      <c r="C1334" s="12">
        <f>指数!C1334/指数!C1333-1</f>
        <v>4.6863734679163382E-3</v>
      </c>
      <c r="D1334" s="12">
        <f>指数!D1334/指数!D1333-1</f>
        <v>1.0757071902112392E-2</v>
      </c>
      <c r="E1334" s="12">
        <f>指数!E1334/指数!E1333-1</f>
        <v>-1.8344645864950548E-3</v>
      </c>
      <c r="F1334" s="12">
        <f>指数!F1334/指数!F1333-1</f>
        <v>4.3181282876658678E-3</v>
      </c>
      <c r="G1334" s="12">
        <f>指数!G1334/指数!G1333-1</f>
        <v>9.7846931263576575E-3</v>
      </c>
    </row>
    <row r="1335" spans="1:7" x14ac:dyDescent="0.15">
      <c r="A1335" s="7">
        <v>41387</v>
      </c>
      <c r="B1335" s="12">
        <f>指数!B1335/指数!B1334-1</f>
        <v>-3.2086364480552687E-2</v>
      </c>
      <c r="C1335" s="12">
        <f>指数!C1335/指数!C1334-1</f>
        <v>-2.710145175161327E-2</v>
      </c>
      <c r="D1335" s="12">
        <f>指数!D1335/指数!D1334-1</f>
        <v>-2.8392539379160309E-2</v>
      </c>
      <c r="E1335" s="12">
        <f>指数!E1335/指数!E1334-1</f>
        <v>-5.2879554909528337E-2</v>
      </c>
      <c r="F1335" s="12">
        <f>指数!F1335/指数!F1334-1</f>
        <v>-2.453790563546665E-2</v>
      </c>
      <c r="G1335" s="12">
        <f>指数!G1335/指数!G1334-1</f>
        <v>-2.5226451231980973E-2</v>
      </c>
    </row>
    <row r="1336" spans="1:7" x14ac:dyDescent="0.15">
      <c r="A1336" s="7">
        <v>41388</v>
      </c>
      <c r="B1336" s="12">
        <f>指数!B1336/指数!B1335-1</f>
        <v>1.8824480397800381E-2</v>
      </c>
      <c r="C1336" s="12">
        <f>指数!C1336/指数!C1335-1</f>
        <v>1.9938825388927217E-2</v>
      </c>
      <c r="D1336" s="12">
        <f>指数!D1336/指数!D1335-1</f>
        <v>2.31715754772015E-2</v>
      </c>
      <c r="E1336" s="12">
        <f>指数!E1336/指数!E1335-1</f>
        <v>3.979678238780715E-2</v>
      </c>
      <c r="F1336" s="12">
        <f>指数!F1336/指数!F1335-1</f>
        <v>1.1157315476879592E-2</v>
      </c>
      <c r="G1336" s="12">
        <f>指数!G1336/指数!G1335-1</f>
        <v>2.0651358967635147E-2</v>
      </c>
    </row>
    <row r="1337" spans="1:7" x14ac:dyDescent="0.15">
      <c r="A1337" s="7">
        <v>41389</v>
      </c>
      <c r="B1337" s="12">
        <f>指数!B1337/指数!B1336-1</f>
        <v>-1.1099624135471386E-2</v>
      </c>
      <c r="C1337" s="12">
        <f>指数!C1337/指数!C1336-1</f>
        <v>-1.5258697629836671E-2</v>
      </c>
      <c r="D1337" s="12">
        <f>指数!D1337/指数!D1336-1</f>
        <v>-1.8684946764078059E-2</v>
      </c>
      <c r="E1337" s="12">
        <f>指数!E1337/指数!E1336-1</f>
        <v>-4.1225570032574765E-3</v>
      </c>
      <c r="F1337" s="12">
        <f>指数!F1337/指数!F1336-1</f>
        <v>-8.3747226038254352E-3</v>
      </c>
      <c r="G1337" s="12">
        <f>指数!G1337/指数!G1336-1</f>
        <v>-2.8134764617865349E-3</v>
      </c>
    </row>
    <row r="1338" spans="1:7" x14ac:dyDescent="0.15">
      <c r="A1338" s="7">
        <v>41390</v>
      </c>
      <c r="B1338" s="12">
        <f>指数!B1338/指数!B1337-1</f>
        <v>-8.3350892263805987E-3</v>
      </c>
      <c r="C1338" s="12">
        <f>指数!C1338/指数!C1337-1</f>
        <v>-1.85434516523868E-2</v>
      </c>
      <c r="D1338" s="12">
        <f>指数!D1338/指数!D1337-1</f>
        <v>-1.9724414874786822E-2</v>
      </c>
      <c r="E1338" s="12">
        <f>指数!E1338/指数!E1337-1</f>
        <v>-7.6318972419550102E-3</v>
      </c>
      <c r="F1338" s="12">
        <f>指数!F1338/指数!F1337-1</f>
        <v>-7.3087340704232062E-3</v>
      </c>
      <c r="G1338" s="12">
        <f>指数!G1338/指数!G1337-1</f>
        <v>-1.6424079456836993E-2</v>
      </c>
    </row>
    <row r="1339" spans="1:7" x14ac:dyDescent="0.15">
      <c r="A1339" s="7">
        <v>41396</v>
      </c>
      <c r="B1339" s="12">
        <f>指数!B1339/指数!B1338-1</f>
        <v>9.5206573748307655E-4</v>
      </c>
      <c r="C1339" s="12">
        <f>指数!C1339/指数!C1338-1</f>
        <v>4.6410532785789993E-3</v>
      </c>
      <c r="D1339" s="12">
        <f>指数!D1339/指数!D1338-1</f>
        <v>1.0933149552033061E-2</v>
      </c>
      <c r="E1339" s="12">
        <f>指数!E1339/指数!E1338-1</f>
        <v>1.0591729181329779E-2</v>
      </c>
      <c r="F1339" s="12">
        <f>指数!F1339/指数!F1338-1</f>
        <v>-5.7254298545381666E-3</v>
      </c>
      <c r="G1339" s="12">
        <f>指数!G1339/指数!G1338-1</f>
        <v>1.2508992971646871E-2</v>
      </c>
    </row>
    <row r="1340" spans="1:7" x14ac:dyDescent="0.15">
      <c r="A1340" s="7">
        <v>41397</v>
      </c>
      <c r="B1340" s="12">
        <f>指数!B1340/指数!B1339-1</f>
        <v>1.7663819989875984E-2</v>
      </c>
      <c r="C1340" s="12">
        <f>指数!C1340/指数!C1339-1</f>
        <v>1.9282378672341283E-2</v>
      </c>
      <c r="D1340" s="12">
        <f>指数!D1340/指数!D1339-1</f>
        <v>2.1752527841708558E-2</v>
      </c>
      <c r="E1340" s="12">
        <f>指数!E1340/指数!E1339-1</f>
        <v>3.2716154238151773E-2</v>
      </c>
      <c r="F1340" s="12">
        <f>指数!F1340/指数!F1339-1</f>
        <v>1.1615770815713189E-2</v>
      </c>
      <c r="G1340" s="12">
        <f>指数!G1340/指数!G1339-1</f>
        <v>2.552694531137556E-2</v>
      </c>
    </row>
    <row r="1341" spans="1:7" x14ac:dyDescent="0.15">
      <c r="A1341" s="7">
        <v>41400</v>
      </c>
      <c r="B1341" s="12">
        <f>指数!B1341/指数!B1340-1</f>
        <v>1.3265621302012587E-2</v>
      </c>
      <c r="C1341" s="12">
        <f>指数!C1341/指数!C1340-1</f>
        <v>1.9085784541152506E-2</v>
      </c>
      <c r="D1341" s="12">
        <f>指数!D1341/指数!D1340-1</f>
        <v>1.8855436317198437E-2</v>
      </c>
      <c r="E1341" s="12">
        <f>指数!E1341/指数!E1340-1</f>
        <v>1.6201723797618195E-2</v>
      </c>
      <c r="F1341" s="12">
        <f>指数!F1341/指数!F1340-1</f>
        <v>1.0272784680654512E-2</v>
      </c>
      <c r="G1341" s="12">
        <f>指数!G1341/指数!G1340-1</f>
        <v>1.3269210953628097E-2</v>
      </c>
    </row>
    <row r="1342" spans="1:7" x14ac:dyDescent="0.15">
      <c r="A1342" s="7">
        <v>41401</v>
      </c>
      <c r="B1342" s="12">
        <f>指数!B1342/指数!B1341-1</f>
        <v>1.5677083745715414E-3</v>
      </c>
      <c r="C1342" s="12">
        <f>指数!C1342/指数!C1341-1</f>
        <v>1.9974619144904615E-3</v>
      </c>
      <c r="D1342" s="12">
        <f>指数!D1342/指数!D1341-1</f>
        <v>3.1276358321239428E-3</v>
      </c>
      <c r="E1342" s="12">
        <f>指数!E1342/指数!E1341-1</f>
        <v>-1.7205937100403079E-2</v>
      </c>
      <c r="F1342" s="12">
        <f>指数!F1342/指数!F1341-1</f>
        <v>5.0269394654363087E-3</v>
      </c>
      <c r="G1342" s="12">
        <f>指数!G1342/指数!G1341-1</f>
        <v>-4.9355572270409764E-3</v>
      </c>
    </row>
    <row r="1343" spans="1:7" x14ac:dyDescent="0.15">
      <c r="A1343" s="7">
        <v>41402</v>
      </c>
      <c r="B1343" s="12">
        <f>指数!B1343/指数!B1342-1</f>
        <v>5.0831245009763659E-3</v>
      </c>
      <c r="C1343" s="12">
        <f>指数!C1343/指数!C1342-1</f>
        <v>9.1921578427252015E-3</v>
      </c>
      <c r="D1343" s="12">
        <f>指数!D1343/指数!D1342-1</f>
        <v>1.259426768890104E-2</v>
      </c>
      <c r="E1343" s="12">
        <f>指数!E1343/指数!E1342-1</f>
        <v>-1.0260548766428235E-2</v>
      </c>
      <c r="F1343" s="12">
        <f>指数!F1343/指数!F1342-1</f>
        <v>2.6454331239762485E-3</v>
      </c>
      <c r="G1343" s="12">
        <f>指数!G1343/指数!G1342-1</f>
        <v>2.026655577795955E-2</v>
      </c>
    </row>
    <row r="1344" spans="1:7" x14ac:dyDescent="0.15">
      <c r="A1344" s="7">
        <v>41403</v>
      </c>
      <c r="B1344" s="12">
        <f>指数!B1344/指数!B1343-1</f>
        <v>-5.9029416391380707E-3</v>
      </c>
      <c r="C1344" s="12">
        <f>指数!C1344/指数!C1343-1</f>
        <v>5.4025915556366044E-4</v>
      </c>
      <c r="D1344" s="12">
        <f>指数!D1344/指数!D1343-1</f>
        <v>3.9120624073238908E-3</v>
      </c>
      <c r="E1344" s="12">
        <f>指数!E1344/指数!E1343-1</f>
        <v>-4.1767201930277276E-3</v>
      </c>
      <c r="F1344" s="12">
        <f>指数!F1344/指数!F1343-1</f>
        <v>-6.9019141891123459E-3</v>
      </c>
      <c r="G1344" s="12">
        <f>指数!G1344/指数!G1343-1</f>
        <v>-5.8838970844745653E-3</v>
      </c>
    </row>
    <row r="1345" spans="1:7" x14ac:dyDescent="0.15">
      <c r="A1345" s="7">
        <v>41404</v>
      </c>
      <c r="B1345" s="12">
        <f>指数!B1345/指数!B1344-1</f>
        <v>5.1626124005554885E-3</v>
      </c>
      <c r="C1345" s="12">
        <f>指数!C1345/指数!C1344-1</f>
        <v>6.063384302134267E-3</v>
      </c>
      <c r="D1345" s="12">
        <f>指数!D1345/指数!D1344-1</f>
        <v>4.9166178601152133E-3</v>
      </c>
      <c r="E1345" s="12">
        <f>指数!E1345/指数!E1344-1</f>
        <v>-2.7237484125394174E-3</v>
      </c>
      <c r="F1345" s="12">
        <f>指数!F1345/指数!F1344-1</f>
        <v>4.6537815273903771E-3</v>
      </c>
      <c r="G1345" s="12">
        <f>指数!G1345/指数!G1344-1</f>
        <v>1.7719685006540864E-3</v>
      </c>
    </row>
    <row r="1346" spans="1:7" x14ac:dyDescent="0.15">
      <c r="A1346" s="7">
        <v>41407</v>
      </c>
      <c r="B1346" s="12">
        <f>指数!B1346/指数!B1345-1</f>
        <v>-3.9632562459659404E-3</v>
      </c>
      <c r="C1346" s="12">
        <f>指数!C1346/指数!C1345-1</f>
        <v>3.7541965655951692E-3</v>
      </c>
      <c r="D1346" s="12">
        <f>指数!D1346/指数!D1345-1</f>
        <v>6.3265900829740929E-3</v>
      </c>
      <c r="E1346" s="12">
        <f>指数!E1346/指数!E1345-1</f>
        <v>-1.5532581558619918E-2</v>
      </c>
      <c r="F1346" s="12">
        <f>指数!F1346/指数!F1345-1</f>
        <v>-5.6042031523650948E-4</v>
      </c>
      <c r="G1346" s="12">
        <f>指数!G1346/指数!G1345-1</f>
        <v>-3.5047194923792935E-3</v>
      </c>
    </row>
    <row r="1347" spans="1:7" x14ac:dyDescent="0.15">
      <c r="A1347" s="7">
        <v>41408</v>
      </c>
      <c r="B1347" s="12">
        <f>指数!B1347/指数!B1346-1</f>
        <v>-1.4789965109432979E-2</v>
      </c>
      <c r="C1347" s="12">
        <f>指数!C1347/指数!C1346-1</f>
        <v>-1.1546302175584056E-2</v>
      </c>
      <c r="D1347" s="12">
        <f>指数!D1347/指数!D1346-1</f>
        <v>-1.1979242076706753E-2</v>
      </c>
      <c r="E1347" s="12">
        <f>指数!E1347/指数!E1346-1</f>
        <v>-1.4313919052319823E-2</v>
      </c>
      <c r="F1347" s="12">
        <f>指数!F1347/指数!F1346-1</f>
        <v>-9.5324875587018409E-3</v>
      </c>
      <c r="G1347" s="12">
        <f>指数!G1347/指数!G1346-1</f>
        <v>-9.2372483163079E-3</v>
      </c>
    </row>
    <row r="1348" spans="1:7" x14ac:dyDescent="0.15">
      <c r="A1348" s="7">
        <v>41409</v>
      </c>
      <c r="B1348" s="12">
        <f>指数!B1348/指数!B1347-1</f>
        <v>5.4505201857748542E-3</v>
      </c>
      <c r="C1348" s="12">
        <f>指数!C1348/指数!C1347-1</f>
        <v>1.3470261741751921E-2</v>
      </c>
      <c r="D1348" s="12">
        <f>指数!D1348/指数!D1347-1</f>
        <v>1.6505341097527992E-2</v>
      </c>
      <c r="E1348" s="12">
        <f>指数!E1348/指数!E1347-1</f>
        <v>5.7327370365893859E-3</v>
      </c>
      <c r="F1348" s="12">
        <f>指数!F1348/指数!F1347-1</f>
        <v>1.5568608024909558E-3</v>
      </c>
      <c r="G1348" s="12">
        <f>指数!G1348/指数!G1347-1</f>
        <v>1.637210576791337E-2</v>
      </c>
    </row>
    <row r="1349" spans="1:7" x14ac:dyDescent="0.15">
      <c r="A1349" s="7">
        <v>41410</v>
      </c>
      <c r="B1349" s="12">
        <f>指数!B1349/指数!B1348-1</f>
        <v>1.8261379456147697E-2</v>
      </c>
      <c r="C1349" s="12">
        <f>指数!C1349/指数!C1348-1</f>
        <v>1.0744736746999717E-2</v>
      </c>
      <c r="D1349" s="12">
        <f>指数!D1349/指数!D1348-1</f>
        <v>6.0978539904144036E-3</v>
      </c>
      <c r="E1349" s="12">
        <f>指数!E1349/指数!E1348-1</f>
        <v>3.1796720748562102E-2</v>
      </c>
      <c r="F1349" s="12">
        <f>指数!F1349/指数!F1348-1</f>
        <v>6.8006783014202821E-3</v>
      </c>
      <c r="G1349" s="12">
        <f>指数!G1349/指数!G1348-1</f>
        <v>6.0365372086068625E-3</v>
      </c>
    </row>
    <row r="1350" spans="1:7" x14ac:dyDescent="0.15">
      <c r="A1350" s="7">
        <v>41411</v>
      </c>
      <c r="B1350" s="12">
        <f>指数!B1350/指数!B1349-1</f>
        <v>1.5411072938171566E-2</v>
      </c>
      <c r="C1350" s="12">
        <f>指数!C1350/指数!C1349-1</f>
        <v>1.5303540387704428E-2</v>
      </c>
      <c r="D1350" s="12">
        <f>指数!D1350/指数!D1349-1</f>
        <v>1.3474243079367287E-2</v>
      </c>
      <c r="E1350" s="12">
        <f>指数!E1350/指数!E1349-1</f>
        <v>1.4177080386708063E-2</v>
      </c>
      <c r="F1350" s="12">
        <f>指数!F1350/指数!F1349-1</f>
        <v>1.1869045739249406E-2</v>
      </c>
      <c r="G1350" s="12">
        <f>指数!G1350/指数!G1349-1</f>
        <v>3.8135418527629472E-3</v>
      </c>
    </row>
    <row r="1351" spans="1:7" x14ac:dyDescent="0.15">
      <c r="A1351" s="7">
        <v>41414</v>
      </c>
      <c r="B1351" s="12">
        <f>指数!B1351/指数!B1350-1</f>
        <v>6.7745606759128663E-3</v>
      </c>
      <c r="C1351" s="12">
        <f>指数!C1351/指数!C1350-1</f>
        <v>1.2556211735385014E-2</v>
      </c>
      <c r="D1351" s="12">
        <f>指数!D1351/指数!D1350-1</f>
        <v>1.8273323477760339E-2</v>
      </c>
      <c r="E1351" s="12">
        <f>指数!E1351/指数!E1350-1</f>
        <v>1.1140461697484616E-2</v>
      </c>
      <c r="F1351" s="12">
        <f>指数!F1351/指数!F1350-1</f>
        <v>5.1410093023660508E-3</v>
      </c>
      <c r="G1351" s="12">
        <f>指数!G1351/指数!G1350-1</f>
        <v>-2.8761576846990655E-2</v>
      </c>
    </row>
    <row r="1352" spans="1:7" x14ac:dyDescent="0.15">
      <c r="A1352" s="7">
        <v>41415</v>
      </c>
      <c r="B1352" s="12">
        <f>指数!B1352/指数!B1351-1</f>
        <v>2.007962875678615E-3</v>
      </c>
      <c r="C1352" s="12">
        <f>指数!C1352/指数!C1351-1</f>
        <v>1.3192428600093731E-2</v>
      </c>
      <c r="D1352" s="12">
        <f>指数!D1352/指数!D1351-1</f>
        <v>1.5429098978619882E-2</v>
      </c>
      <c r="E1352" s="12">
        <f>指数!E1352/指数!E1351-1</f>
        <v>-3.975465697410141E-3</v>
      </c>
      <c r="F1352" s="12">
        <f>指数!F1352/指数!F1351-1</f>
        <v>2.6392961876833265E-3</v>
      </c>
      <c r="G1352" s="12">
        <f>指数!G1352/指数!G1351-1</f>
        <v>7.6028677700075153E-3</v>
      </c>
    </row>
    <row r="1353" spans="1:7" x14ac:dyDescent="0.15">
      <c r="A1353" s="7">
        <v>41416</v>
      </c>
      <c r="B1353" s="12">
        <f>指数!B1353/指数!B1352-1</f>
        <v>1.2161309444136403E-3</v>
      </c>
      <c r="C1353" s="12">
        <f>指数!C1353/指数!C1352-1</f>
        <v>-8.2359402808511728E-3</v>
      </c>
      <c r="D1353" s="12">
        <f>指数!D1353/指数!D1352-1</f>
        <v>-1.3750518763029018E-2</v>
      </c>
      <c r="E1353" s="12">
        <f>指数!E1353/指数!E1352-1</f>
        <v>1.5313686199760479E-3</v>
      </c>
      <c r="F1353" s="12">
        <f>指数!F1353/指数!F1352-1</f>
        <v>3.1484954321008285E-3</v>
      </c>
      <c r="G1353" s="12">
        <f>指数!G1353/指数!G1352-1</f>
        <v>-4.7214022914632281E-5</v>
      </c>
    </row>
    <row r="1354" spans="1:7" x14ac:dyDescent="0.15">
      <c r="A1354" s="7">
        <v>41417</v>
      </c>
      <c r="B1354" s="12">
        <f>指数!B1354/指数!B1353-1</f>
        <v>-1.3437584748837939E-2</v>
      </c>
      <c r="C1354" s="12">
        <f>指数!C1354/指数!C1353-1</f>
        <v>-8.4241467356430677E-3</v>
      </c>
      <c r="D1354" s="12">
        <f>指数!D1354/指数!D1353-1</f>
        <v>-5.3730617208878062E-3</v>
      </c>
      <c r="E1354" s="12">
        <f>指数!E1354/指数!E1353-1</f>
        <v>-1.6916895749629957E-2</v>
      </c>
      <c r="F1354" s="12">
        <f>指数!F1354/指数!F1353-1</f>
        <v>-6.1828971289402679E-3</v>
      </c>
      <c r="G1354" s="12">
        <f>指数!G1354/指数!G1353-1</f>
        <v>-4.1095626900666815E-4</v>
      </c>
    </row>
    <row r="1355" spans="1:7" x14ac:dyDescent="0.15">
      <c r="A1355" s="7">
        <v>41418</v>
      </c>
      <c r="B1355" s="12">
        <f>指数!B1355/指数!B1354-1</f>
        <v>5.5674932729350424E-3</v>
      </c>
      <c r="C1355" s="12">
        <f>指数!C1355/指数!C1354-1</f>
        <v>1.5530727157023083E-2</v>
      </c>
      <c r="D1355" s="12">
        <f>指数!D1355/指数!D1354-1</f>
        <v>1.7556172905926815E-2</v>
      </c>
      <c r="E1355" s="12">
        <f>指数!E1355/指数!E1354-1</f>
        <v>8.107616195377032E-3</v>
      </c>
      <c r="F1355" s="12">
        <f>指数!F1355/指数!F1354-1</f>
        <v>2.2866314036464885E-3</v>
      </c>
      <c r="G1355" s="12">
        <f>指数!G1355/指数!G1354-1</f>
        <v>1.5659497342556339E-2</v>
      </c>
    </row>
    <row r="1356" spans="1:7" x14ac:dyDescent="0.15">
      <c r="A1356" s="7">
        <v>41421</v>
      </c>
      <c r="B1356" s="12">
        <f>指数!B1356/指数!B1355-1</f>
        <v>9.0866038048242892E-4</v>
      </c>
      <c r="C1356" s="12">
        <f>指数!C1356/指数!C1355-1</f>
        <v>1.0142593870552385E-2</v>
      </c>
      <c r="D1356" s="12">
        <f>指数!D1356/指数!D1355-1</f>
        <v>1.2011680024994309E-2</v>
      </c>
      <c r="E1356" s="12">
        <f>指数!E1356/指数!E1355-1</f>
        <v>1.7036781722389094E-2</v>
      </c>
      <c r="F1356" s="12">
        <f>指数!F1356/指数!F1355-1</f>
        <v>-5.6992320672198948E-3</v>
      </c>
      <c r="G1356" s="12">
        <f>指数!G1356/指数!G1355-1</f>
        <v>1.1440815911725633E-2</v>
      </c>
    </row>
    <row r="1357" spans="1:7" x14ac:dyDescent="0.15">
      <c r="A1357" s="7">
        <v>41422</v>
      </c>
      <c r="B1357" s="12">
        <f>指数!B1357/指数!B1356-1</f>
        <v>1.7221946537723243E-2</v>
      </c>
      <c r="C1357" s="12">
        <f>指数!C1357/指数!C1356-1</f>
        <v>1.9238672086649977E-3</v>
      </c>
      <c r="D1357" s="12">
        <f>指数!D1357/指数!D1356-1</f>
        <v>-7.3807923665318853E-3</v>
      </c>
      <c r="E1357" s="12">
        <f>指数!E1357/指数!E1356-1</f>
        <v>3.5116598079561134E-2</v>
      </c>
      <c r="F1357" s="12">
        <f>指数!F1357/指数!F1356-1</f>
        <v>7.2817635548165782E-3</v>
      </c>
      <c r="G1357" s="12">
        <f>指数!G1357/指数!G1356-1</f>
        <v>4.6015378196340162E-3</v>
      </c>
    </row>
    <row r="1358" spans="1:7" x14ac:dyDescent="0.15">
      <c r="A1358" s="7">
        <v>41423</v>
      </c>
      <c r="B1358" s="12">
        <f>指数!B1358/指数!B1357-1</f>
        <v>-6.8069400535486491E-4</v>
      </c>
      <c r="C1358" s="12">
        <f>指数!C1358/指数!C1357-1</f>
        <v>7.4560188934578164E-3</v>
      </c>
      <c r="D1358" s="12">
        <f>指数!D1358/指数!D1357-1</f>
        <v>8.1127313181095229E-3</v>
      </c>
      <c r="E1358" s="12">
        <f>指数!E1358/指数!E1357-1</f>
        <v>-1.1100544113749389E-2</v>
      </c>
      <c r="F1358" s="12">
        <f>指数!F1358/指数!F1357-1</f>
        <v>4.1088236558217694E-3</v>
      </c>
      <c r="G1358" s="12">
        <f>指数!G1358/指数!G1357-1</f>
        <v>9.3948604586902018E-3</v>
      </c>
    </row>
    <row r="1359" spans="1:7" x14ac:dyDescent="0.15">
      <c r="A1359" s="7">
        <v>41424</v>
      </c>
      <c r="B1359" s="12">
        <f>指数!B1359/指数!B1358-1</f>
        <v>-3.1181884233469903E-3</v>
      </c>
      <c r="C1359" s="12">
        <f>指数!C1359/指数!C1358-1</f>
        <v>2.284561447182698E-3</v>
      </c>
      <c r="D1359" s="12">
        <f>指数!D1359/指数!D1358-1</f>
        <v>4.1008505467801104E-3</v>
      </c>
      <c r="E1359" s="12">
        <f>指数!E1359/指数!E1358-1</f>
        <v>7.9458922574848767E-3</v>
      </c>
      <c r="F1359" s="12">
        <f>指数!F1359/指数!F1358-1</f>
        <v>-8.6548586201878885E-3</v>
      </c>
      <c r="G1359" s="12">
        <f>指数!G1359/指数!G1358-1</f>
        <v>1.0199197566837181E-2</v>
      </c>
    </row>
    <row r="1360" spans="1:7" x14ac:dyDescent="0.15">
      <c r="A1360" s="7">
        <v>41425</v>
      </c>
      <c r="B1360" s="12">
        <f>指数!B1360/指数!B1359-1</f>
        <v>-1.0587172401226974E-2</v>
      </c>
      <c r="C1360" s="12">
        <f>指数!C1360/指数!C1359-1</f>
        <v>-6.1860791228238732E-3</v>
      </c>
      <c r="D1360" s="12">
        <f>指数!D1360/指数!D1359-1</f>
        <v>-4.7435145968839354E-3</v>
      </c>
      <c r="E1360" s="12">
        <f>指数!E1360/指数!E1359-1</f>
        <v>-1.7017815525628421E-2</v>
      </c>
      <c r="F1360" s="12">
        <f>指数!F1360/指数!F1359-1</f>
        <v>-6.7701766808863084E-3</v>
      </c>
      <c r="G1360" s="12">
        <f>指数!G1360/指数!G1359-1</f>
        <v>1.6658021785103116E-3</v>
      </c>
    </row>
    <row r="1361" spans="1:7" x14ac:dyDescent="0.15">
      <c r="A1361" s="7">
        <v>41428</v>
      </c>
      <c r="B1361" s="12">
        <f>指数!B1361/指数!B1360-1</f>
        <v>-1.4617695468513991E-3</v>
      </c>
      <c r="C1361" s="12">
        <f>指数!C1361/指数!C1360-1</f>
        <v>-6.9535199754243715E-3</v>
      </c>
      <c r="D1361" s="12">
        <f>指数!D1361/指数!D1360-1</f>
        <v>-9.0905420841280726E-3</v>
      </c>
      <c r="E1361" s="12">
        <f>指数!E1361/指数!E1360-1</f>
        <v>-7.9560824250135553E-4</v>
      </c>
      <c r="F1361" s="12">
        <f>指数!F1361/指数!F1360-1</f>
        <v>-1.5649724390964792E-3</v>
      </c>
      <c r="G1361" s="12">
        <f>指数!G1361/指数!G1360-1</f>
        <v>-6.5176908752327956E-3</v>
      </c>
    </row>
    <row r="1362" spans="1:7" x14ac:dyDescent="0.15">
      <c r="A1362" s="7">
        <v>41429</v>
      </c>
      <c r="B1362" s="12">
        <f>指数!B1362/指数!B1361-1</f>
        <v>-1.4197232020041306E-2</v>
      </c>
      <c r="C1362" s="12">
        <f>指数!C1362/指数!C1361-1</f>
        <v>-1.960671226448496E-2</v>
      </c>
      <c r="D1362" s="12">
        <f>指数!D1362/指数!D1361-1</f>
        <v>-2.2191919361371104E-2</v>
      </c>
      <c r="E1362" s="12">
        <f>指数!E1362/指数!E1361-1</f>
        <v>-2.3966876343658017E-2</v>
      </c>
      <c r="F1362" s="12">
        <f>指数!F1362/指数!F1361-1</f>
        <v>-1.594419965516658E-2</v>
      </c>
      <c r="G1362" s="12">
        <f>指数!G1362/指数!G1361-1</f>
        <v>-2.1134772388976097E-2</v>
      </c>
    </row>
    <row r="1363" spans="1:7" x14ac:dyDescent="0.15">
      <c r="A1363" s="7">
        <v>41430</v>
      </c>
      <c r="B1363" s="12">
        <f>指数!B1363/指数!B1362-1</f>
        <v>-1.9994777192702262E-3</v>
      </c>
      <c r="C1363" s="12">
        <f>指数!C1363/指数!C1362-1</f>
        <v>4.1259773458977023E-3</v>
      </c>
      <c r="D1363" s="12">
        <f>指数!D1363/指数!D1362-1</f>
        <v>6.0831991451169021E-3</v>
      </c>
      <c r="E1363" s="12">
        <f>指数!E1363/指数!E1362-1</f>
        <v>7.276880404633701E-3</v>
      </c>
      <c r="F1363" s="12">
        <f>指数!F1363/指数!F1362-1</f>
        <v>2.9290220959765634E-3</v>
      </c>
      <c r="G1363" s="12">
        <f>指数!G1363/指数!G1362-1</f>
        <v>4.0328636574642474E-3</v>
      </c>
    </row>
    <row r="1364" spans="1:7" x14ac:dyDescent="0.15">
      <c r="A1364" s="7">
        <v>41431</v>
      </c>
      <c r="B1364" s="12">
        <f>指数!B1364/指数!B1363-1</f>
        <v>-1.2770743671256746E-2</v>
      </c>
      <c r="C1364" s="12">
        <f>指数!C1364/指数!C1363-1</f>
        <v>-1.7685045870338145E-2</v>
      </c>
      <c r="D1364" s="12">
        <f>指数!D1364/指数!D1363-1</f>
        <v>-1.6587452587267348E-2</v>
      </c>
      <c r="E1364" s="12">
        <f>指数!E1364/指数!E1363-1</f>
        <v>-1.1532979136970378E-2</v>
      </c>
      <c r="F1364" s="12">
        <f>指数!F1364/指数!F1363-1</f>
        <v>-1.064956148864471E-2</v>
      </c>
      <c r="G1364" s="12">
        <f>指数!G1364/指数!G1363-1</f>
        <v>-2.050657913747933E-2</v>
      </c>
    </row>
    <row r="1365" spans="1:7" x14ac:dyDescent="0.15">
      <c r="A1365" s="7">
        <v>41432</v>
      </c>
      <c r="B1365" s="12">
        <f>指数!B1365/指数!B1364-1</f>
        <v>-1.7279574656623997E-2</v>
      </c>
      <c r="C1365" s="12">
        <f>指数!C1365/指数!C1364-1</f>
        <v>-1.9662540596517952E-2</v>
      </c>
      <c r="D1365" s="12">
        <f>指数!D1365/指数!D1364-1</f>
        <v>-1.2710499848890944E-2</v>
      </c>
      <c r="E1365" s="12">
        <f>指数!E1365/指数!E1364-1</f>
        <v>-2.8890272679601425E-2</v>
      </c>
      <c r="F1365" s="12">
        <f>指数!F1365/指数!F1364-1</f>
        <v>-1.4545486975055866E-2</v>
      </c>
      <c r="G1365" s="12">
        <f>指数!G1365/指数!G1364-1</f>
        <v>-1.6890678282297955E-2</v>
      </c>
    </row>
    <row r="1366" spans="1:7" x14ac:dyDescent="0.15">
      <c r="A1366" s="7">
        <v>41438</v>
      </c>
      <c r="B1366" s="12">
        <f>指数!B1366/指数!B1365-1</f>
        <v>-3.3902808192708966E-2</v>
      </c>
      <c r="C1366" s="12">
        <f>指数!C1366/指数!C1365-1</f>
        <v>-2.7974039118303429E-2</v>
      </c>
      <c r="D1366" s="12">
        <f>指数!D1366/指数!D1365-1</f>
        <v>-2.4528855780063363E-2</v>
      </c>
      <c r="E1366" s="12">
        <f>指数!E1366/指数!E1365-1</f>
        <v>-5.7930173301159349E-2</v>
      </c>
      <c r="F1366" s="12">
        <f>指数!F1366/指数!F1365-1</f>
        <v>-3.8932126696832547E-2</v>
      </c>
      <c r="G1366" s="12">
        <f>指数!G1366/指数!G1365-1</f>
        <v>-1.5466847425075425E-2</v>
      </c>
    </row>
    <row r="1367" spans="1:7" x14ac:dyDescent="0.15">
      <c r="A1367" s="7">
        <v>41439</v>
      </c>
      <c r="B1367" s="12">
        <f>指数!B1367/指数!B1366-1</f>
        <v>7.012675316882877E-3</v>
      </c>
      <c r="C1367" s="12">
        <f>指数!C1367/指数!C1366-1</f>
        <v>1.9894453848451565E-2</v>
      </c>
      <c r="D1367" s="12">
        <f>指数!D1367/指数!D1366-1</f>
        <v>2.2576040126036867E-2</v>
      </c>
      <c r="E1367" s="12">
        <f>指数!E1367/指数!E1366-1</f>
        <v>4.478039693343927E-3</v>
      </c>
      <c r="F1367" s="12">
        <f>指数!F1367/指数!F1366-1</f>
        <v>6.1959735588239528E-3</v>
      </c>
      <c r="G1367" s="12">
        <f>指数!G1367/指数!G1366-1</f>
        <v>2.4457632588661626E-2</v>
      </c>
    </row>
    <row r="1368" spans="1:7" x14ac:dyDescent="0.15">
      <c r="A1368" s="7">
        <v>41442</v>
      </c>
      <c r="B1368" s="12">
        <f>指数!B1368/指数!B1367-1</f>
        <v>-5.3501160640027079E-3</v>
      </c>
      <c r="C1368" s="12">
        <f>指数!C1368/指数!C1367-1</f>
        <v>2.3403198902085531E-3</v>
      </c>
      <c r="D1368" s="12">
        <f>指数!D1368/指数!D1367-1</f>
        <v>5.2370507505936637E-3</v>
      </c>
      <c r="E1368" s="12">
        <f>指数!E1368/指数!E1367-1</f>
        <v>-1.6637540568493758E-2</v>
      </c>
      <c r="F1368" s="12">
        <f>指数!F1368/指数!F1367-1</f>
        <v>-5.3062064834916711E-3</v>
      </c>
      <c r="G1368" s="12">
        <f>指数!G1368/指数!G1367-1</f>
        <v>1.8877071516203658E-2</v>
      </c>
    </row>
    <row r="1369" spans="1:7" x14ac:dyDescent="0.15">
      <c r="A1369" s="7">
        <v>41443</v>
      </c>
      <c r="B1369" s="12">
        <f>指数!B1369/指数!B1368-1</f>
        <v>6.2025758785941854E-3</v>
      </c>
      <c r="C1369" s="12">
        <f>指数!C1369/指数!C1368-1</f>
        <v>3.4480167642074733E-3</v>
      </c>
      <c r="D1369" s="12">
        <f>指数!D1369/指数!D1368-1</f>
        <v>2.2020148435817344E-3</v>
      </c>
      <c r="E1369" s="12">
        <f>指数!E1369/指数!E1368-1</f>
        <v>8.4504488167558289E-3</v>
      </c>
      <c r="F1369" s="12">
        <f>指数!F1369/指数!F1368-1</f>
        <v>-1.0443225545446966E-2</v>
      </c>
      <c r="G1369" s="12">
        <f>指数!G1369/指数!G1368-1</f>
        <v>-3.3134822138665143E-3</v>
      </c>
    </row>
    <row r="1370" spans="1:7" x14ac:dyDescent="0.15">
      <c r="A1370" s="7">
        <v>41444</v>
      </c>
      <c r="B1370" s="12">
        <f>指数!B1370/指数!B1369-1</f>
        <v>-7.4335917312661204E-3</v>
      </c>
      <c r="C1370" s="12">
        <f>指数!C1370/指数!C1369-1</f>
        <v>-6.2289226127085762E-3</v>
      </c>
      <c r="D1370" s="12">
        <f>指数!D1370/指数!D1369-1</f>
        <v>-4.4542762550122683E-3</v>
      </c>
      <c r="E1370" s="12">
        <f>指数!E1370/指数!E1369-1</f>
        <v>-1.3972055888223478E-2</v>
      </c>
      <c r="F1370" s="12">
        <f>指数!F1370/指数!F1369-1</f>
        <v>5.2196731286664466E-3</v>
      </c>
      <c r="G1370" s="12">
        <f>指数!G1370/指数!G1369-1</f>
        <v>-5.8613879132356494E-3</v>
      </c>
    </row>
    <row r="1371" spans="1:7" x14ac:dyDescent="0.15">
      <c r="A1371" s="7">
        <v>41445</v>
      </c>
      <c r="B1371" s="12">
        <f>指数!B1371/指数!B1370-1</f>
        <v>-3.303106919863219E-2</v>
      </c>
      <c r="C1371" s="12">
        <f>指数!C1371/指数!C1370-1</f>
        <v>-3.3014260597773015E-2</v>
      </c>
      <c r="D1371" s="12">
        <f>指数!D1371/指数!D1370-1</f>
        <v>-3.1703157525142411E-2</v>
      </c>
      <c r="E1371" s="12">
        <f>指数!E1371/指数!E1370-1</f>
        <v>-3.0400846190320019E-2</v>
      </c>
      <c r="F1371" s="12">
        <f>指数!F1371/指数!F1370-1</f>
        <v>-3.3113271791767596E-2</v>
      </c>
      <c r="G1371" s="12">
        <f>指数!G1371/指数!G1370-1</f>
        <v>-3.3492997155175508E-2</v>
      </c>
    </row>
    <row r="1372" spans="1:7" x14ac:dyDescent="0.15">
      <c r="A1372" s="7">
        <v>41446</v>
      </c>
      <c r="B1372" s="12">
        <f>指数!B1372/指数!B1371-1</f>
        <v>-1.7575070967963402E-3</v>
      </c>
      <c r="C1372" s="12">
        <f>指数!C1372/指数!C1371-1</f>
        <v>-5.344877344877319E-3</v>
      </c>
      <c r="D1372" s="12">
        <f>指数!D1372/指数!D1371-1</f>
        <v>-7.0113367643210855E-3</v>
      </c>
      <c r="E1372" s="12">
        <f>指数!E1372/指数!E1371-1</f>
        <v>2.1253785242725254E-3</v>
      </c>
      <c r="F1372" s="12">
        <f>指数!F1372/指数!F1371-1</f>
        <v>-4.0595928668550885E-3</v>
      </c>
      <c r="G1372" s="12">
        <f>指数!G1372/指数!G1371-1</f>
        <v>1.7111585835050125E-3</v>
      </c>
    </row>
    <row r="1373" spans="1:7" x14ac:dyDescent="0.15">
      <c r="A1373" s="7">
        <v>41449</v>
      </c>
      <c r="B1373" s="12">
        <f>指数!B1373/指数!B1372-1</f>
        <v>-6.3079585223031032E-2</v>
      </c>
      <c r="C1373" s="12">
        <f>指数!C1373/指数!C1372-1</f>
        <v>-6.1953065156333365E-2</v>
      </c>
      <c r="D1373" s="12">
        <f>指数!D1373/指数!D1372-1</f>
        <v>-5.9749805676844514E-2</v>
      </c>
      <c r="E1373" s="12">
        <f>指数!E1373/指数!E1372-1</f>
        <v>-8.2770270270270174E-2</v>
      </c>
      <c r="F1373" s="12">
        <f>指数!F1373/指数!F1372-1</f>
        <v>-5.7615998114171174E-2</v>
      </c>
      <c r="G1373" s="12">
        <f>指数!G1373/指数!G1372-1</f>
        <v>-4.3955729124699472E-2</v>
      </c>
    </row>
    <row r="1374" spans="1:7" x14ac:dyDescent="0.15">
      <c r="A1374" s="7">
        <v>41450</v>
      </c>
      <c r="B1374" s="12">
        <f>指数!B1374/指数!B1373-1</f>
        <v>-2.6667157944187947E-3</v>
      </c>
      <c r="C1374" s="12">
        <f>指数!C1374/指数!C1373-1</f>
        <v>-4.2778135207364176E-3</v>
      </c>
      <c r="D1374" s="12">
        <f>指数!D1374/指数!D1373-1</f>
        <v>-6.0475761148481855E-4</v>
      </c>
      <c r="E1374" s="12">
        <f>指数!E1374/指数!E1373-1</f>
        <v>-1.3464293022304008E-2</v>
      </c>
      <c r="F1374" s="12">
        <f>指数!F1374/指数!F1373-1</f>
        <v>-2.3794634481896115E-2</v>
      </c>
      <c r="G1374" s="12">
        <f>指数!G1374/指数!G1373-1</f>
        <v>-8.2296510920113475E-3</v>
      </c>
    </row>
    <row r="1375" spans="1:7" x14ac:dyDescent="0.15">
      <c r="A1375" s="7">
        <v>41451</v>
      </c>
      <c r="B1375" s="12">
        <f>指数!B1375/指数!B1374-1</f>
        <v>1.3299960284840484E-3</v>
      </c>
      <c r="C1375" s="12">
        <f>指数!C1375/指数!C1374-1</f>
        <v>2.0716777514421691E-2</v>
      </c>
      <c r="D1375" s="12">
        <f>指数!D1375/指数!D1374-1</f>
        <v>2.6478319644031911E-2</v>
      </c>
      <c r="E1375" s="12">
        <f>指数!E1375/指数!E1374-1</f>
        <v>-2.4890068862523096E-3</v>
      </c>
      <c r="F1375" s="12">
        <f>指数!F1375/指数!F1374-1</f>
        <v>-1.3826164013537978E-2</v>
      </c>
      <c r="G1375" s="12">
        <f>指数!G1375/指数!G1374-1</f>
        <v>3.3446704524209281E-2</v>
      </c>
    </row>
    <row r="1376" spans="1:7" x14ac:dyDescent="0.15">
      <c r="A1376" s="7">
        <v>41452</v>
      </c>
      <c r="B1376" s="12">
        <f>指数!B1376/指数!B1375-1</f>
        <v>-3.4866024074161617E-3</v>
      </c>
      <c r="C1376" s="12">
        <f>指数!C1376/指数!C1375-1</f>
        <v>-1.600818060636322E-2</v>
      </c>
      <c r="D1376" s="12">
        <f>指数!D1376/指数!D1375-1</f>
        <v>-1.9545911800019522E-2</v>
      </c>
      <c r="E1376" s="12">
        <f>指数!E1376/指数!E1375-1</f>
        <v>-2.2893620560592187E-2</v>
      </c>
      <c r="F1376" s="12">
        <f>指数!F1376/指数!F1375-1</f>
        <v>1.0707171314741082E-2</v>
      </c>
      <c r="G1376" s="12">
        <f>指数!G1376/指数!G1375-1</f>
        <v>-4.8954754769388042E-3</v>
      </c>
    </row>
    <row r="1377" spans="1:7" x14ac:dyDescent="0.15">
      <c r="A1377" s="7">
        <v>41453</v>
      </c>
      <c r="B1377" s="12">
        <f>指数!B1377/指数!B1376-1</f>
        <v>1.8465895943056587E-2</v>
      </c>
      <c r="C1377" s="12">
        <f>指数!C1377/指数!C1376-1</f>
        <v>8.5363816876071752E-4</v>
      </c>
      <c r="D1377" s="12">
        <f>指数!D1377/指数!D1376-1</f>
        <v>-6.5008494958186391E-3</v>
      </c>
      <c r="E1377" s="12">
        <f>指数!E1377/指数!E1376-1</f>
        <v>3.2538145602349244E-2</v>
      </c>
      <c r="F1377" s="12">
        <f>指数!F1377/指数!F1376-1</f>
        <v>-7.7658879355592125E-3</v>
      </c>
      <c r="G1377" s="12">
        <f>指数!G1377/指数!G1376-1</f>
        <v>-8.8107668378748505E-3</v>
      </c>
    </row>
    <row r="1378" spans="1:7" x14ac:dyDescent="0.15">
      <c r="A1378" s="7">
        <v>41456</v>
      </c>
      <c r="B1378" s="12">
        <f>指数!B1378/指数!B1377-1</f>
        <v>5.7619601570453316E-3</v>
      </c>
      <c r="C1378" s="12">
        <f>指数!C1378/指数!C1377-1</f>
        <v>2.1202232399458731E-2</v>
      </c>
      <c r="D1378" s="12">
        <f>指数!D1378/指数!D1377-1</f>
        <v>2.539900225145808E-2</v>
      </c>
      <c r="E1378" s="12">
        <f>指数!E1378/指数!E1377-1</f>
        <v>1.2778235779060676E-3</v>
      </c>
      <c r="F1378" s="12">
        <f>指数!F1378/指数!F1377-1</f>
        <v>2.0079454184298573E-3</v>
      </c>
      <c r="G1378" s="12">
        <f>指数!G1378/指数!G1377-1</f>
        <v>3.1882511398521274E-2</v>
      </c>
    </row>
    <row r="1379" spans="1:7" x14ac:dyDescent="0.15">
      <c r="A1379" s="7">
        <v>41457</v>
      </c>
      <c r="B1379" s="12">
        <f>指数!B1379/指数!B1378-1</f>
        <v>3.912674172735997E-3</v>
      </c>
      <c r="C1379" s="12">
        <f>指数!C1379/指数!C1378-1</f>
        <v>1.6480107971034164E-2</v>
      </c>
      <c r="D1379" s="12">
        <f>指数!D1379/指数!D1378-1</f>
        <v>2.0665475416937307E-2</v>
      </c>
      <c r="E1379" s="12">
        <f>指数!E1379/指数!E1378-1</f>
        <v>7.4924869293153673E-3</v>
      </c>
      <c r="F1379" s="12">
        <f>指数!F1379/指数!F1378-1</f>
        <v>6.1949190889698524E-3</v>
      </c>
      <c r="G1379" s="12">
        <f>指数!G1379/指数!G1378-1</f>
        <v>3.6272918566822021E-2</v>
      </c>
    </row>
    <row r="1380" spans="1:7" x14ac:dyDescent="0.15">
      <c r="A1380" s="7">
        <v>41458</v>
      </c>
      <c r="B1380" s="12">
        <f>指数!B1380/指数!B1379-1</f>
        <v>-8.168390354548638E-3</v>
      </c>
      <c r="C1380" s="12">
        <f>指数!C1380/指数!C1379-1</f>
        <v>1.5272175168572488E-3</v>
      </c>
      <c r="D1380" s="12">
        <f>指数!D1380/指数!D1379-1</f>
        <v>2.8302912786180023E-3</v>
      </c>
      <c r="E1380" s="12">
        <f>指数!E1380/指数!E1379-1</f>
        <v>-2.0982307032239578E-2</v>
      </c>
      <c r="F1380" s="12">
        <f>指数!F1380/指数!F1379-1</f>
        <v>-4.1116571905815968E-3</v>
      </c>
      <c r="G1380" s="12">
        <f>指数!G1380/指数!G1379-1</f>
        <v>8.9071771992896842E-3</v>
      </c>
    </row>
    <row r="1381" spans="1:7" x14ac:dyDescent="0.15">
      <c r="A1381" s="7">
        <v>41459</v>
      </c>
      <c r="B1381" s="12">
        <f>指数!B1381/指数!B1380-1</f>
        <v>8.2356624603532325E-3</v>
      </c>
      <c r="C1381" s="12">
        <f>指数!C1381/指数!C1380-1</f>
        <v>7.820627909327138E-3</v>
      </c>
      <c r="D1381" s="12">
        <f>指数!D1381/指数!D1380-1</f>
        <v>3.9702692694281172E-3</v>
      </c>
      <c r="E1381" s="12">
        <f>指数!E1381/指数!E1380-1</f>
        <v>9.6621381915316107E-3</v>
      </c>
      <c r="F1381" s="12">
        <f>指数!F1381/指数!F1380-1</f>
        <v>7.1175907707856645E-3</v>
      </c>
      <c r="G1381" s="12">
        <f>指数!G1381/指数!G1380-1</f>
        <v>-1.225623201148518E-2</v>
      </c>
    </row>
    <row r="1382" spans="1:7" x14ac:dyDescent="0.15">
      <c r="A1382" s="7">
        <v>41460</v>
      </c>
      <c r="B1382" s="12">
        <f>指数!B1382/指数!B1381-1</f>
        <v>2.1917388995400522E-3</v>
      </c>
      <c r="C1382" s="12">
        <f>指数!C1382/指数!C1381-1</f>
        <v>-5.5921120545996406E-3</v>
      </c>
      <c r="D1382" s="12">
        <f>指数!D1382/指数!D1381-1</f>
        <v>-1.0348797689962885E-2</v>
      </c>
      <c r="E1382" s="12">
        <f>指数!E1382/指数!E1381-1</f>
        <v>4.9191848208012257E-3</v>
      </c>
      <c r="F1382" s="12">
        <f>指数!F1382/指数!F1381-1</f>
        <v>6.7363431585014677E-3</v>
      </c>
      <c r="G1382" s="12">
        <f>指数!G1382/指数!G1381-1</f>
        <v>-1.2312688745590439E-2</v>
      </c>
    </row>
    <row r="1383" spans="1:7" x14ac:dyDescent="0.15">
      <c r="A1383" s="7">
        <v>41463</v>
      </c>
      <c r="B1383" s="12">
        <f>指数!B1383/指数!B1382-1</f>
        <v>-2.8394368727125752E-2</v>
      </c>
      <c r="C1383" s="12">
        <f>指数!C1383/指数!C1382-1</f>
        <v>-3.886959333003126E-2</v>
      </c>
      <c r="D1383" s="12">
        <f>指数!D1383/指数!D1382-1</f>
        <v>-3.6120362162003872E-2</v>
      </c>
      <c r="E1383" s="12">
        <f>指数!E1383/指数!E1382-1</f>
        <v>-2.8877005347593521E-2</v>
      </c>
      <c r="F1383" s="12">
        <f>指数!F1383/指数!F1382-1</f>
        <v>-4.0200632012046378E-2</v>
      </c>
      <c r="G1383" s="12">
        <f>指数!G1383/指数!G1382-1</f>
        <v>-2.0232460301673916E-2</v>
      </c>
    </row>
    <row r="1384" spans="1:7" x14ac:dyDescent="0.15">
      <c r="A1384" s="7">
        <v>41464</v>
      </c>
      <c r="B1384" s="12">
        <f>指数!B1384/指数!B1383-1</f>
        <v>-4.3907895101724659E-4</v>
      </c>
      <c r="C1384" s="12">
        <f>指数!C1384/指数!C1383-1</f>
        <v>5.9960252802053748E-3</v>
      </c>
      <c r="D1384" s="12">
        <f>指数!D1384/指数!D1383-1</f>
        <v>8.2996147100657947E-3</v>
      </c>
      <c r="E1384" s="12">
        <f>指数!E1384/指数!E1383-1</f>
        <v>-1.8002372077262629E-3</v>
      </c>
      <c r="F1384" s="12">
        <f>指数!F1384/指数!F1383-1</f>
        <v>3.7012075880280548E-3</v>
      </c>
      <c r="G1384" s="12">
        <f>指数!G1384/指数!G1383-1</f>
        <v>1.1040184835511058E-2</v>
      </c>
    </row>
    <row r="1385" spans="1:7" x14ac:dyDescent="0.15">
      <c r="A1385" s="7">
        <v>41465</v>
      </c>
      <c r="B1385" s="12">
        <f>指数!B1385/指数!B1384-1</f>
        <v>2.8390831703403618E-2</v>
      </c>
      <c r="C1385" s="12">
        <f>指数!C1385/指数!C1384-1</f>
        <v>3.1132761333901859E-2</v>
      </c>
      <c r="D1385" s="12">
        <f>指数!D1385/指数!D1384-1</f>
        <v>2.7487879036897089E-2</v>
      </c>
      <c r="E1385" s="12">
        <f>指数!E1385/指数!E1384-1</f>
        <v>4.8142411576244992E-2</v>
      </c>
      <c r="F1385" s="12">
        <f>指数!F1385/指数!F1384-1</f>
        <v>2.969861083592007E-2</v>
      </c>
      <c r="G1385" s="12">
        <f>指数!G1385/指数!G1384-1</f>
        <v>1.6618450887430969E-2</v>
      </c>
    </row>
    <row r="1386" spans="1:7" x14ac:dyDescent="0.15">
      <c r="A1386" s="7">
        <v>41466</v>
      </c>
      <c r="B1386" s="12">
        <f>指数!B1386/指数!B1385-1</f>
        <v>4.6140634062776797E-2</v>
      </c>
      <c r="C1386" s="12">
        <f>指数!C1386/指数!C1385-1</f>
        <v>2.8107336228952118E-2</v>
      </c>
      <c r="D1386" s="12">
        <f>指数!D1386/指数!D1385-1</f>
        <v>2.1588621852548062E-2</v>
      </c>
      <c r="E1386" s="12">
        <f>指数!E1386/指数!E1385-1</f>
        <v>8.3441295546558658E-2</v>
      </c>
      <c r="F1386" s="12">
        <f>指数!F1386/指数!F1385-1</f>
        <v>3.5598221157957743E-2</v>
      </c>
      <c r="G1386" s="12">
        <f>指数!G1386/指数!G1385-1</f>
        <v>2.0218493270407256E-2</v>
      </c>
    </row>
    <row r="1387" spans="1:7" x14ac:dyDescent="0.15">
      <c r="A1387" s="7">
        <v>41467</v>
      </c>
      <c r="B1387" s="12">
        <f>指数!B1387/指数!B1386-1</f>
        <v>-2.2057085387395925E-2</v>
      </c>
      <c r="C1387" s="12">
        <f>指数!C1387/指数!C1386-1</f>
        <v>-8.8949847795641857E-3</v>
      </c>
      <c r="D1387" s="12">
        <f>指数!D1387/指数!D1386-1</f>
        <v>-7.3851196363294846E-4</v>
      </c>
      <c r="E1387" s="12">
        <f>指数!E1387/指数!E1386-1</f>
        <v>-3.5181794402301958E-2</v>
      </c>
      <c r="F1387" s="12">
        <f>指数!F1387/指数!F1386-1</f>
        <v>-2.0036335858950816E-2</v>
      </c>
      <c r="G1387" s="12">
        <f>指数!G1387/指数!G1386-1</f>
        <v>2.4191876532337897E-3</v>
      </c>
    </row>
    <row r="1388" spans="1:7" x14ac:dyDescent="0.15">
      <c r="A1388" s="7">
        <v>41470</v>
      </c>
      <c r="B1388" s="12">
        <f>指数!B1388/指数!B1387-1</f>
        <v>1.403288256415447E-2</v>
      </c>
      <c r="C1388" s="12">
        <f>指数!C1388/指数!C1387-1</f>
        <v>1.9940790741400427E-2</v>
      </c>
      <c r="D1388" s="12">
        <f>指数!D1388/指数!D1387-1</f>
        <v>2.4595215710853546E-2</v>
      </c>
      <c r="E1388" s="12">
        <f>指数!E1388/指数!E1387-1</f>
        <v>4.8296829915374095E-2</v>
      </c>
      <c r="F1388" s="12">
        <f>指数!F1388/指数!F1387-1</f>
        <v>6.8364004087093644E-3</v>
      </c>
      <c r="G1388" s="12">
        <f>指数!G1388/指数!G1387-1</f>
        <v>2.9807940466159311E-2</v>
      </c>
    </row>
    <row r="1389" spans="1:7" x14ac:dyDescent="0.15">
      <c r="A1389" s="7">
        <v>41471</v>
      </c>
      <c r="B1389" s="12">
        <f>指数!B1389/指数!B1388-1</f>
        <v>4.5724439821435148E-3</v>
      </c>
      <c r="C1389" s="12">
        <f>指数!C1389/指数!C1388-1</f>
        <v>1.2271571860401176E-2</v>
      </c>
      <c r="D1389" s="12">
        <f>指数!D1389/指数!D1388-1</f>
        <v>1.1026206994988907E-2</v>
      </c>
      <c r="E1389" s="12">
        <f>指数!E1389/指数!E1388-1</f>
        <v>4.8214582602110756E-3</v>
      </c>
      <c r="F1389" s="12">
        <f>指数!F1389/指数!F1388-1</f>
        <v>4.5719905421521823E-3</v>
      </c>
      <c r="G1389" s="12">
        <f>指数!G1389/指数!G1388-1</f>
        <v>6.1060315110395003E-3</v>
      </c>
    </row>
    <row r="1390" spans="1:7" x14ac:dyDescent="0.15">
      <c r="A1390" s="7">
        <v>41472</v>
      </c>
      <c r="B1390" s="12">
        <f>指数!B1390/指数!B1389-1</f>
        <v>-1.5104514959984328E-2</v>
      </c>
      <c r="C1390" s="12">
        <f>指数!C1390/指数!C1389-1</f>
        <v>-1.4489679920595133E-2</v>
      </c>
      <c r="D1390" s="12">
        <f>指数!D1390/指数!D1389-1</f>
        <v>-1.4574047556622172E-2</v>
      </c>
      <c r="E1390" s="12">
        <f>指数!E1390/指数!E1389-1</f>
        <v>-2.8753171305658909E-2</v>
      </c>
      <c r="F1390" s="12">
        <f>指数!F1390/指数!F1389-1</f>
        <v>-9.4877055582749392E-3</v>
      </c>
      <c r="G1390" s="12">
        <f>指数!G1390/指数!G1389-1</f>
        <v>-2.2133032441545408E-2</v>
      </c>
    </row>
    <row r="1391" spans="1:7" x14ac:dyDescent="0.15">
      <c r="A1391" s="7">
        <v>41473</v>
      </c>
      <c r="B1391" s="12">
        <f>指数!B1391/指数!B1390-1</f>
        <v>-1.6431287343834922E-2</v>
      </c>
      <c r="C1391" s="12">
        <f>指数!C1391/指数!C1390-1</f>
        <v>-1.1104511530616312E-3</v>
      </c>
      <c r="D1391" s="12">
        <f>指数!D1391/指数!D1390-1</f>
        <v>6.0631953807144257E-4</v>
      </c>
      <c r="E1391" s="12">
        <f>指数!E1391/指数!E1390-1</f>
        <v>-2.1465076660987958E-2</v>
      </c>
      <c r="F1391" s="12">
        <f>指数!F1391/指数!F1390-1</f>
        <v>-1.4446734238970471E-2</v>
      </c>
      <c r="G1391" s="12">
        <f>指数!G1391/指数!G1390-1</f>
        <v>-4.8314638964475076E-3</v>
      </c>
    </row>
    <row r="1392" spans="1:7" x14ac:dyDescent="0.15">
      <c r="A1392" s="7">
        <v>41474</v>
      </c>
      <c r="B1392" s="12">
        <f>指数!B1392/指数!B1391-1</f>
        <v>-2.4428480446081369E-2</v>
      </c>
      <c r="C1392" s="12">
        <f>指数!C1392/指数!C1391-1</f>
        <v>-2.4959783982534733E-2</v>
      </c>
      <c r="D1392" s="12">
        <f>指数!D1392/指数!D1391-1</f>
        <v>-2.0208631622008588E-2</v>
      </c>
      <c r="E1392" s="12">
        <f>指数!E1392/指数!E1391-1</f>
        <v>-3.3580934695140896E-2</v>
      </c>
      <c r="F1392" s="12">
        <f>指数!F1392/指数!F1391-1</f>
        <v>-2.4014765186591847E-2</v>
      </c>
      <c r="G1392" s="12">
        <f>指数!G1392/指数!G1391-1</f>
        <v>-1.8787388734347377E-2</v>
      </c>
    </row>
    <row r="1393" spans="1:7" x14ac:dyDescent="0.15">
      <c r="A1393" s="7">
        <v>41477</v>
      </c>
      <c r="B1393" s="12">
        <f>指数!B1393/指数!B1392-1</f>
        <v>5.345860268069158E-3</v>
      </c>
      <c r="C1393" s="12">
        <f>指数!C1393/指数!C1392-1</f>
        <v>1.9730077688838055E-2</v>
      </c>
      <c r="D1393" s="12">
        <f>指数!D1393/指数!D1392-1</f>
        <v>2.2739134065383526E-2</v>
      </c>
      <c r="E1393" s="12">
        <f>指数!E1393/指数!E1392-1</f>
        <v>1.6873498799039099E-2</v>
      </c>
      <c r="F1393" s="12">
        <f>指数!F1393/指数!F1392-1</f>
        <v>4.5363619470284444E-3</v>
      </c>
      <c r="G1393" s="12">
        <f>指数!G1393/指数!G1392-1</f>
        <v>2.7066481927461084E-2</v>
      </c>
    </row>
    <row r="1394" spans="1:7" x14ac:dyDescent="0.15">
      <c r="A1394" s="7">
        <v>41478</v>
      </c>
      <c r="B1394" s="12">
        <f>指数!B1394/指数!B1393-1</f>
        <v>2.890758744704125E-2</v>
      </c>
      <c r="C1394" s="12">
        <f>指数!C1394/指数!C1393-1</f>
        <v>2.4178916470207534E-2</v>
      </c>
      <c r="D1394" s="12">
        <f>指数!D1394/指数!D1393-1</f>
        <v>2.4473758069042839E-2</v>
      </c>
      <c r="E1394" s="12">
        <f>指数!E1394/指数!E1393-1</f>
        <v>4.6040588154242945E-2</v>
      </c>
      <c r="F1394" s="12">
        <f>指数!F1394/指数!F1393-1</f>
        <v>2.2894948747524291E-2</v>
      </c>
      <c r="G1394" s="12">
        <f>指数!G1394/指数!G1393-1</f>
        <v>2.1431418954720005E-2</v>
      </c>
    </row>
    <row r="1395" spans="1:7" x14ac:dyDescent="0.15">
      <c r="A1395" s="7">
        <v>41479</v>
      </c>
      <c r="B1395" s="12">
        <f>指数!B1395/指数!B1394-1</f>
        <v>-7.3703025354722174E-3</v>
      </c>
      <c r="C1395" s="12">
        <f>指数!C1395/指数!C1394-1</f>
        <v>6.0113343695433752E-3</v>
      </c>
      <c r="D1395" s="12">
        <f>指数!D1395/指数!D1394-1</f>
        <v>1.0619592450725079E-2</v>
      </c>
      <c r="E1395" s="12">
        <f>指数!E1395/指数!E1394-1</f>
        <v>-9.7098340295810326E-3</v>
      </c>
      <c r="F1395" s="12">
        <f>指数!F1395/指数!F1394-1</f>
        <v>-8.6381140826791158E-3</v>
      </c>
      <c r="G1395" s="12">
        <f>指数!G1395/指数!G1394-1</f>
        <v>1.6667160703640382E-2</v>
      </c>
    </row>
    <row r="1396" spans="1:7" x14ac:dyDescent="0.15">
      <c r="A1396" s="7">
        <v>41480</v>
      </c>
      <c r="B1396" s="12">
        <f>指数!B1396/指数!B1395-1</f>
        <v>-5.0997043327480895E-3</v>
      </c>
      <c r="C1396" s="12">
        <f>指数!C1396/指数!C1395-1</f>
        <v>-1.9078703859483959E-2</v>
      </c>
      <c r="D1396" s="12">
        <f>指数!D1396/指数!D1395-1</f>
        <v>-2.3300458862553164E-2</v>
      </c>
      <c r="E1396" s="12">
        <f>指数!E1396/指数!E1395-1</f>
        <v>1.9002014213453933E-5</v>
      </c>
      <c r="F1396" s="12">
        <f>指数!F1396/指数!F1395-1</f>
        <v>3.6377293701039815E-3</v>
      </c>
      <c r="G1396" s="12">
        <f>指数!G1396/指数!G1395-1</f>
        <v>-1.8852765714822639E-2</v>
      </c>
    </row>
    <row r="1397" spans="1:7" x14ac:dyDescent="0.15">
      <c r="A1397" s="7">
        <v>41481</v>
      </c>
      <c r="B1397" s="12">
        <f>指数!B1397/指数!B1396-1</f>
        <v>-6.1090057559614053E-3</v>
      </c>
      <c r="C1397" s="12">
        <f>指数!C1397/指数!C1396-1</f>
        <v>-1.1663007683864191E-3</v>
      </c>
      <c r="D1397" s="12">
        <f>指数!D1397/指数!D1396-1</f>
        <v>1.4180066661451107E-3</v>
      </c>
      <c r="E1397" s="12">
        <f>指数!E1397/指数!E1396-1</f>
        <v>-1.193303817432112E-2</v>
      </c>
      <c r="F1397" s="12">
        <f>指数!F1397/指数!F1396-1</f>
        <v>-1.1664831228816674E-2</v>
      </c>
      <c r="G1397" s="12">
        <f>指数!G1397/指数!G1396-1</f>
        <v>-3.0145742945631993E-3</v>
      </c>
    </row>
    <row r="1398" spans="1:7" x14ac:dyDescent="0.15">
      <c r="A1398" s="7">
        <v>41484</v>
      </c>
      <c r="B1398" s="12">
        <f>指数!B1398/指数!B1397-1</f>
        <v>-2.1600622299360328E-2</v>
      </c>
      <c r="C1398" s="12">
        <f>指数!C1398/指数!C1397-1</f>
        <v>-1.9337981088444645E-2</v>
      </c>
      <c r="D1398" s="12">
        <f>指数!D1398/指数!D1397-1</f>
        <v>-1.7090248505264638E-2</v>
      </c>
      <c r="E1398" s="12">
        <f>指数!E1398/指数!E1397-1</f>
        <v>-3.4596819169599446E-2</v>
      </c>
      <c r="F1398" s="12">
        <f>指数!F1398/指数!F1397-1</f>
        <v>-2.1863302970639875E-2</v>
      </c>
      <c r="G1398" s="12">
        <f>指数!G1398/指数!G1397-1</f>
        <v>-9.2316914445816911E-3</v>
      </c>
    </row>
    <row r="1399" spans="1:7" x14ac:dyDescent="0.15">
      <c r="A1399" s="7">
        <v>41485</v>
      </c>
      <c r="B1399" s="12">
        <f>指数!B1399/指数!B1398-1</f>
        <v>6.1673644397670646E-3</v>
      </c>
      <c r="C1399" s="12">
        <f>指数!C1399/指数!C1398-1</f>
        <v>-4.4855089170283691E-3</v>
      </c>
      <c r="D1399" s="12">
        <f>指数!D1399/指数!D1398-1</f>
        <v>-4.8140268129501784E-3</v>
      </c>
      <c r="E1399" s="12">
        <f>指数!E1399/指数!E1398-1</f>
        <v>2.3864541832669284E-2</v>
      </c>
      <c r="F1399" s="12">
        <f>指数!F1399/指数!F1398-1</f>
        <v>1.1303184135726729E-2</v>
      </c>
      <c r="G1399" s="12">
        <f>指数!G1399/指数!G1398-1</f>
        <v>-1.417127538135754E-2</v>
      </c>
    </row>
    <row r="1400" spans="1:7" x14ac:dyDescent="0.15">
      <c r="A1400" s="7">
        <v>41486</v>
      </c>
      <c r="B1400" s="12">
        <f>指数!B1400/指数!B1399-1</f>
        <v>1.6579960628302359E-3</v>
      </c>
      <c r="C1400" s="12">
        <f>指数!C1400/指数!C1399-1</f>
        <v>5.7222929040050552E-3</v>
      </c>
      <c r="D1400" s="12">
        <f>指数!D1400/指数!D1399-1</f>
        <v>4.6801912258649381E-3</v>
      </c>
      <c r="E1400" s="12">
        <f>指数!E1400/指数!E1399-1</f>
        <v>5.9924510681348409E-3</v>
      </c>
      <c r="F1400" s="12">
        <f>指数!F1400/指数!F1399-1</f>
        <v>4.4838635593125176E-4</v>
      </c>
      <c r="G1400" s="12">
        <f>指数!G1400/指数!G1399-1</f>
        <v>-3.9908857257172636E-3</v>
      </c>
    </row>
    <row r="1401" spans="1:7" x14ac:dyDescent="0.15">
      <c r="A1401" s="7">
        <v>41487</v>
      </c>
      <c r="B1401" s="12">
        <f>指数!B1401/指数!B1400-1</f>
        <v>2.38666314032705E-2</v>
      </c>
      <c r="C1401" s="12">
        <f>指数!C1401/指数!C1400-1</f>
        <v>2.6352915114523423E-2</v>
      </c>
      <c r="D1401" s="12">
        <f>指数!D1401/指数!D1400-1</f>
        <v>3.229850608513285E-2</v>
      </c>
      <c r="E1401" s="12">
        <f>指数!E1401/指数!E1400-1</f>
        <v>3.666885854639701E-2</v>
      </c>
      <c r="F1401" s="12">
        <f>指数!F1401/指数!F1400-1</f>
        <v>1.8933100131176328E-2</v>
      </c>
      <c r="G1401" s="12">
        <f>指数!G1401/指数!G1400-1</f>
        <v>2.4391904543056064E-2</v>
      </c>
    </row>
    <row r="1402" spans="1:7" x14ac:dyDescent="0.15">
      <c r="A1402" s="7">
        <v>41488</v>
      </c>
      <c r="B1402" s="12">
        <f>指数!B1402/指数!B1401-1</f>
        <v>8.4618947518433352E-4</v>
      </c>
      <c r="C1402" s="12">
        <f>指数!C1402/指数!C1401-1</f>
        <v>3.5386166451301104E-3</v>
      </c>
      <c r="D1402" s="12">
        <f>指数!D1402/指数!D1401-1</f>
        <v>3.0547849605238042E-3</v>
      </c>
      <c r="E1402" s="12">
        <f>指数!E1402/指数!E1401-1</f>
        <v>-7.7235924032684755E-3</v>
      </c>
      <c r="F1402" s="12">
        <f>指数!F1402/指数!F1401-1</f>
        <v>-9.4408445264559937E-4</v>
      </c>
      <c r="G1402" s="12">
        <f>指数!G1402/指数!G1401-1</f>
        <v>-5.4335183277387511E-4</v>
      </c>
    </row>
    <row r="1403" spans="1:7" x14ac:dyDescent="0.15">
      <c r="A1403" s="7">
        <v>41491</v>
      </c>
      <c r="B1403" s="12">
        <f>指数!B1403/指数!B1402-1</f>
        <v>1.3825725550225432E-2</v>
      </c>
      <c r="C1403" s="12">
        <f>指数!C1403/指数!C1402-1</f>
        <v>1.667699604653583E-2</v>
      </c>
      <c r="D1403" s="12">
        <f>指数!D1403/指数!D1402-1</f>
        <v>1.5687944596993741E-2</v>
      </c>
      <c r="E1403" s="12">
        <f>指数!E1403/指数!E1402-1</f>
        <v>1.440174475445577E-2</v>
      </c>
      <c r="F1403" s="12">
        <f>指数!F1403/指数!F1402-1</f>
        <v>1.1060521455263927E-2</v>
      </c>
      <c r="G1403" s="12">
        <f>指数!G1403/指数!G1402-1</f>
        <v>2.5184000478808422E-2</v>
      </c>
    </row>
    <row r="1404" spans="1:7" x14ac:dyDescent="0.15">
      <c r="A1404" s="7">
        <v>41492</v>
      </c>
      <c r="B1404" s="12">
        <f>指数!B1404/指数!B1403-1</f>
        <v>6.7198342645709008E-3</v>
      </c>
      <c r="C1404" s="12">
        <f>指数!C1404/指数!C1403-1</f>
        <v>1.0738920095531235E-2</v>
      </c>
      <c r="D1404" s="12">
        <f>指数!D1404/指数!D1403-1</f>
        <v>1.085777388819964E-2</v>
      </c>
      <c r="E1404" s="12">
        <f>指数!E1404/指数!E1403-1</f>
        <v>5.2081402676356081E-3</v>
      </c>
      <c r="F1404" s="12">
        <f>指数!F1404/指数!F1403-1</f>
        <v>5.8627355184059926E-3</v>
      </c>
      <c r="G1404" s="12">
        <f>指数!G1404/指数!G1403-1</f>
        <v>9.733378091953071E-3</v>
      </c>
    </row>
    <row r="1405" spans="1:7" x14ac:dyDescent="0.15">
      <c r="A1405" s="7">
        <v>41493</v>
      </c>
      <c r="B1405" s="12">
        <f>指数!B1405/指数!B1404-1</f>
        <v>-5.6765665056416337E-3</v>
      </c>
      <c r="C1405" s="12">
        <f>指数!C1405/指数!C1404-1</f>
        <v>-9.5838198682499653E-3</v>
      </c>
      <c r="D1405" s="12">
        <f>指数!D1405/指数!D1404-1</f>
        <v>-1.2624587922356989E-2</v>
      </c>
      <c r="E1405" s="12">
        <f>指数!E1405/指数!E1404-1</f>
        <v>-1.014105282566613E-2</v>
      </c>
      <c r="F1405" s="12">
        <f>指数!F1405/指数!F1404-1</f>
        <v>-5.6596202986082256E-3</v>
      </c>
      <c r="G1405" s="12">
        <f>指数!G1405/指数!G1404-1</f>
        <v>-1.6399445589206141E-2</v>
      </c>
    </row>
    <row r="1406" spans="1:7" x14ac:dyDescent="0.15">
      <c r="A1406" s="7">
        <v>41494</v>
      </c>
      <c r="B1406" s="12">
        <f>指数!B1406/指数!B1405-1</f>
        <v>-1.6837526637492051E-3</v>
      </c>
      <c r="C1406" s="12">
        <f>指数!C1406/指数!C1405-1</f>
        <v>2.649931040619169E-3</v>
      </c>
      <c r="D1406" s="12">
        <f>指数!D1406/指数!D1405-1</f>
        <v>4.5795150354637215E-3</v>
      </c>
      <c r="E1406" s="12">
        <f>指数!E1406/指数!E1405-1</f>
        <v>-1.4436062214771339E-2</v>
      </c>
      <c r="F1406" s="12">
        <f>指数!F1406/指数!F1405-1</f>
        <v>1.6353403419346879E-3</v>
      </c>
      <c r="G1406" s="12">
        <f>指数!G1406/指数!G1405-1</f>
        <v>1.3577017530109536E-2</v>
      </c>
    </row>
    <row r="1407" spans="1:7" x14ac:dyDescent="0.15">
      <c r="A1407" s="7">
        <v>41495</v>
      </c>
      <c r="B1407" s="12">
        <f>指数!B1407/指数!B1406-1</f>
        <v>4.053970958985964E-3</v>
      </c>
      <c r="C1407" s="12">
        <f>指数!C1407/指数!C1406-1</f>
        <v>3.5747465923430255E-3</v>
      </c>
      <c r="D1407" s="12">
        <f>指数!D1407/指数!D1406-1</f>
        <v>8.7525862676907096E-5</v>
      </c>
      <c r="E1407" s="12">
        <f>指数!E1407/指数!E1406-1</f>
        <v>1.1661311661311569E-2</v>
      </c>
      <c r="F1407" s="12">
        <f>指数!F1407/指数!F1406-1</f>
        <v>1.1789152283618209E-2</v>
      </c>
      <c r="G1407" s="12">
        <f>指数!G1407/指数!G1406-1</f>
        <v>1.6302938234096231E-3</v>
      </c>
    </row>
    <row r="1408" spans="1:7" x14ac:dyDescent="0.15">
      <c r="A1408" s="7">
        <v>41498</v>
      </c>
      <c r="B1408" s="12">
        <f>指数!B1408/指数!B1407-1</f>
        <v>2.9212470636611254E-2</v>
      </c>
      <c r="C1408" s="12">
        <f>指数!C1408/指数!C1407-1</f>
        <v>1.5875691539044112E-2</v>
      </c>
      <c r="D1408" s="12">
        <f>指数!D1408/指数!D1407-1</f>
        <v>8.0370882694003054E-3</v>
      </c>
      <c r="E1408" s="12">
        <f>指数!E1408/指数!E1407-1</f>
        <v>3.8970986604891067E-2</v>
      </c>
      <c r="F1408" s="12">
        <f>指数!F1408/指数!F1407-1</f>
        <v>2.4581918772790257E-2</v>
      </c>
      <c r="G1408" s="12">
        <f>指数!G1408/指数!G1407-1</f>
        <v>-8.9102047577915844E-4</v>
      </c>
    </row>
    <row r="1409" spans="1:7" x14ac:dyDescent="0.15">
      <c r="A1409" s="7">
        <v>41499</v>
      </c>
      <c r="B1409" s="12">
        <f>指数!B1409/指数!B1408-1</f>
        <v>2.6691714942685962E-3</v>
      </c>
      <c r="C1409" s="12">
        <f>指数!C1409/指数!C1408-1</f>
        <v>5.2663219256894322E-3</v>
      </c>
      <c r="D1409" s="12">
        <f>指数!D1409/指数!D1408-1</f>
        <v>7.6932538122607141E-3</v>
      </c>
      <c r="E1409" s="12">
        <f>指数!E1409/指数!E1408-1</f>
        <v>-1.977954794742276E-3</v>
      </c>
      <c r="F1409" s="12">
        <f>指数!F1409/指数!F1408-1</f>
        <v>1.1904031416825278E-2</v>
      </c>
      <c r="G1409" s="12">
        <f>指数!G1409/指数!G1408-1</f>
        <v>-3.0328152542237197E-3</v>
      </c>
    </row>
    <row r="1410" spans="1:7" x14ac:dyDescent="0.15">
      <c r="A1410" s="7">
        <v>41500</v>
      </c>
      <c r="B1410" s="12">
        <f>指数!B1410/指数!B1409-1</f>
        <v>-4.2347196140852805E-3</v>
      </c>
      <c r="C1410" s="12">
        <f>指数!C1410/指数!C1409-1</f>
        <v>-3.9155200173182081E-3</v>
      </c>
      <c r="D1410" s="12">
        <f>指数!D1410/指数!D1409-1</f>
        <v>-7.0362029394110959E-4</v>
      </c>
      <c r="E1410" s="12">
        <f>指数!E1410/指数!E1409-1</f>
        <v>-1.1296686665585587E-2</v>
      </c>
      <c r="F1410" s="12">
        <f>指数!F1410/指数!F1409-1</f>
        <v>-1.0500677137024184E-2</v>
      </c>
      <c r="G1410" s="12">
        <f>指数!G1410/指数!G1409-1</f>
        <v>-4.7277583030447268E-3</v>
      </c>
    </row>
    <row r="1411" spans="1:7" x14ac:dyDescent="0.15">
      <c r="A1411" s="7">
        <v>41501</v>
      </c>
      <c r="B1411" s="12">
        <f>指数!B1411/指数!B1410-1</f>
        <v>-1.1706710712278801E-2</v>
      </c>
      <c r="C1411" s="12">
        <f>指数!C1411/指数!C1410-1</f>
        <v>-1.3517771958229563E-2</v>
      </c>
      <c r="D1411" s="12">
        <f>指数!D1411/指数!D1410-1</f>
        <v>-1.0590475278113742E-2</v>
      </c>
      <c r="E1411" s="12">
        <f>指数!E1411/指数!E1410-1</f>
        <v>-1.6254829069174082E-2</v>
      </c>
      <c r="F1411" s="12">
        <f>指数!F1411/指数!F1410-1</f>
        <v>-1.5627074672904806E-3</v>
      </c>
      <c r="G1411" s="12">
        <f>指数!G1411/指数!G1410-1</f>
        <v>-2.9865686339721642E-2</v>
      </c>
    </row>
    <row r="1412" spans="1:7" x14ac:dyDescent="0.15">
      <c r="A1412" s="7">
        <v>41502</v>
      </c>
      <c r="B1412" s="12">
        <f>指数!B1412/指数!B1411-1</f>
        <v>-7.5121253628994689E-3</v>
      </c>
      <c r="C1412" s="12">
        <f>指数!C1412/指数!C1411-1</f>
        <v>-2.1196149058744562E-2</v>
      </c>
      <c r="D1412" s="12">
        <f>指数!D1412/指数!D1411-1</f>
        <v>-2.39274985900082E-2</v>
      </c>
      <c r="E1412" s="12">
        <f>指数!E1412/指数!E1411-1</f>
        <v>1.4819205690574933E-3</v>
      </c>
      <c r="F1412" s="12">
        <f>指数!F1412/指数!F1411-1</f>
        <v>-1.1395953106778212E-2</v>
      </c>
      <c r="G1412" s="12">
        <f>指数!G1412/指数!G1411-1</f>
        <v>-2.2102598062824441E-2</v>
      </c>
    </row>
    <row r="1413" spans="1:7" x14ac:dyDescent="0.15">
      <c r="A1413" s="7">
        <v>41505</v>
      </c>
      <c r="B1413" s="12">
        <f>指数!B1413/指数!B1412-1</f>
        <v>1.184389837423061E-2</v>
      </c>
      <c r="C1413" s="12">
        <f>指数!C1413/指数!C1412-1</f>
        <v>1.538396612601467E-2</v>
      </c>
      <c r="D1413" s="12">
        <f>指数!D1413/指数!D1412-1</f>
        <v>2.4070152118599752E-2</v>
      </c>
      <c r="E1413" s="12">
        <f>指数!E1413/指数!E1412-1</f>
        <v>-2.2047943178455043E-2</v>
      </c>
      <c r="F1413" s="12">
        <f>指数!F1413/指数!F1412-1</f>
        <v>5.5877483443709242E-3</v>
      </c>
      <c r="G1413" s="12">
        <f>指数!G1413/指数!G1412-1</f>
        <v>1.5818266078626131E-2</v>
      </c>
    </row>
    <row r="1414" spans="1:7" x14ac:dyDescent="0.15">
      <c r="A1414" s="7">
        <v>41506</v>
      </c>
      <c r="B1414" s="12">
        <f>指数!B1414/指数!B1413-1</f>
        <v>-8.132347958120123E-3</v>
      </c>
      <c r="C1414" s="12">
        <f>指数!C1414/指数!C1413-1</f>
        <v>-2.6018071337728932E-3</v>
      </c>
      <c r="D1414" s="12">
        <f>指数!D1414/指数!D1413-1</f>
        <v>2.92775775892129E-3</v>
      </c>
      <c r="E1414" s="12">
        <f>指数!E1414/指数!E1413-1</f>
        <v>-2.0634740505371618E-2</v>
      </c>
      <c r="F1414" s="12">
        <f>指数!F1414/指数!F1413-1</f>
        <v>-1.1669067709405123E-2</v>
      </c>
      <c r="G1414" s="12">
        <f>指数!G1414/指数!G1413-1</f>
        <v>-8.4677711243954512E-3</v>
      </c>
    </row>
    <row r="1415" spans="1:7" x14ac:dyDescent="0.15">
      <c r="A1415" s="7">
        <v>41507</v>
      </c>
      <c r="B1415" s="12">
        <f>指数!B1415/指数!B1414-1</f>
        <v>-1.677859604665044E-3</v>
      </c>
      <c r="C1415" s="12">
        <f>指数!C1415/指数!C1414-1</f>
        <v>7.7396628551744673E-3</v>
      </c>
      <c r="D1415" s="12">
        <f>指数!D1415/指数!D1414-1</f>
        <v>5.5535031739477603E-3</v>
      </c>
      <c r="E1415" s="12">
        <f>指数!E1415/指数!E1414-1</f>
        <v>4.6542167976673099E-3</v>
      </c>
      <c r="F1415" s="12">
        <f>指数!F1415/指数!F1414-1</f>
        <v>2.9152697665701943E-3</v>
      </c>
      <c r="G1415" s="12">
        <f>指数!G1415/指数!G1414-1</f>
        <v>5.3311872757810796E-4</v>
      </c>
    </row>
    <row r="1416" spans="1:7" x14ac:dyDescent="0.15">
      <c r="A1416" s="7">
        <v>41508</v>
      </c>
      <c r="B1416" s="12">
        <f>指数!B1416/指数!B1415-1</f>
        <v>-2.0185481181155263E-3</v>
      </c>
      <c r="C1416" s="12">
        <f>指数!C1416/指数!C1415-1</f>
        <v>2.4727773949000387E-3</v>
      </c>
      <c r="D1416" s="12">
        <f>指数!D1416/指数!D1415-1</f>
        <v>4.0412723644684956E-3</v>
      </c>
      <c r="E1416" s="12">
        <f>指数!E1416/指数!E1415-1</f>
        <v>-7.1315981700050823E-3</v>
      </c>
      <c r="F1416" s="12">
        <f>指数!F1416/指数!F1415-1</f>
        <v>-6.5506716774286211E-3</v>
      </c>
      <c r="G1416" s="12">
        <f>指数!G1416/指数!G1415-1</f>
        <v>9.3178189074851758E-3</v>
      </c>
    </row>
    <row r="1417" spans="1:7" x14ac:dyDescent="0.15">
      <c r="A1417" s="7">
        <v>41509</v>
      </c>
      <c r="B1417" s="12">
        <f>指数!B1417/指数!B1416-1</f>
        <v>-7.378696401366347E-3</v>
      </c>
      <c r="C1417" s="12">
        <f>指数!C1417/指数!C1416-1</f>
        <v>-2.3374316301247866E-3</v>
      </c>
      <c r="D1417" s="12">
        <f>指数!D1417/指数!D1416-1</f>
        <v>8.274819675895273E-4</v>
      </c>
      <c r="E1417" s="12">
        <f>指数!E1417/指数!E1416-1</f>
        <v>-1.3610578691603203E-2</v>
      </c>
      <c r="F1417" s="12">
        <f>指数!F1417/指数!F1416-1</f>
        <v>-6.4998171273316085E-3</v>
      </c>
      <c r="G1417" s="12">
        <f>指数!G1417/指数!G1416-1</f>
        <v>4.766372109914041E-3</v>
      </c>
    </row>
    <row r="1418" spans="1:7" x14ac:dyDescent="0.15">
      <c r="A1418" s="7">
        <v>41512</v>
      </c>
      <c r="B1418" s="12">
        <f>指数!B1418/指数!B1417-1</f>
        <v>2.1290551088140042E-2</v>
      </c>
      <c r="C1418" s="12">
        <f>指数!C1418/指数!C1417-1</f>
        <v>2.0843612268017786E-2</v>
      </c>
      <c r="D1418" s="12">
        <f>指数!D1418/指数!D1417-1</f>
        <v>1.9726057512629014E-2</v>
      </c>
      <c r="E1418" s="12">
        <f>指数!E1418/指数!E1417-1</f>
        <v>5.18764230195492E-2</v>
      </c>
      <c r="F1418" s="12">
        <f>指数!F1418/指数!F1417-1</f>
        <v>1.5588021835852395E-2</v>
      </c>
      <c r="G1418" s="12">
        <f>指数!G1418/指数!G1417-1</f>
        <v>1.4468891131089956E-2</v>
      </c>
    </row>
    <row r="1419" spans="1:7" x14ac:dyDescent="0.15">
      <c r="A1419" s="7">
        <v>41513</v>
      </c>
      <c r="B1419" s="12">
        <f>指数!B1419/指数!B1418-1</f>
        <v>2.2520786771822454E-3</v>
      </c>
      <c r="C1419" s="12">
        <f>指数!C1419/指数!C1418-1</f>
        <v>7.6979363266451717E-3</v>
      </c>
      <c r="D1419" s="12">
        <f>指数!D1419/指数!D1418-1</f>
        <v>9.1414618371503664E-3</v>
      </c>
      <c r="E1419" s="12">
        <f>指数!E1419/指数!E1418-1</f>
        <v>1.0262917280887685E-3</v>
      </c>
      <c r="F1419" s="12">
        <f>指数!F1419/指数!F1418-1</f>
        <v>5.6340945575061863E-3</v>
      </c>
      <c r="G1419" s="12">
        <f>指数!G1419/指数!G1418-1</f>
        <v>7.1089969221849181E-4</v>
      </c>
    </row>
    <row r="1420" spans="1:7" x14ac:dyDescent="0.15">
      <c r="A1420" s="7">
        <v>41514</v>
      </c>
      <c r="B1420" s="12">
        <f>指数!B1420/指数!B1419-1</f>
        <v>-5.4765729127508322E-3</v>
      </c>
      <c r="C1420" s="12">
        <f>指数!C1420/指数!C1419-1</f>
        <v>-7.5507087162722808E-3</v>
      </c>
      <c r="D1420" s="12">
        <f>指数!D1420/指数!D1419-1</f>
        <v>-1.1241460344883603E-2</v>
      </c>
      <c r="E1420" s="12">
        <f>指数!E1420/指数!E1419-1</f>
        <v>-1.343995824478994E-2</v>
      </c>
      <c r="F1420" s="12">
        <f>指数!F1420/指数!F1419-1</f>
        <v>1.0278169703086482E-2</v>
      </c>
      <c r="G1420" s="12">
        <f>指数!G1420/指数!G1419-1</f>
        <v>-2.4768215195193788E-2</v>
      </c>
    </row>
    <row r="1421" spans="1:7" x14ac:dyDescent="0.15">
      <c r="A1421" s="7">
        <v>41515</v>
      </c>
      <c r="B1421" s="12">
        <f>指数!B1421/指数!B1420-1</f>
        <v>-4.1880363908146645E-3</v>
      </c>
      <c r="C1421" s="12">
        <f>指数!C1421/指数!C1420-1</f>
        <v>-7.6675522149505237E-4</v>
      </c>
      <c r="D1421" s="12">
        <f>指数!D1421/指数!D1420-1</f>
        <v>6.6228742804663732E-4</v>
      </c>
      <c r="E1421" s="12">
        <f>指数!E1421/指数!E1420-1</f>
        <v>6.2919225318849303E-3</v>
      </c>
      <c r="F1421" s="12">
        <f>指数!F1421/指数!F1420-1</f>
        <v>-6.7891984464357735E-3</v>
      </c>
      <c r="G1421" s="12">
        <f>指数!G1421/指数!G1420-1</f>
        <v>1.0816694215431966E-4</v>
      </c>
    </row>
    <row r="1422" spans="1:7" x14ac:dyDescent="0.15">
      <c r="A1422" s="7">
        <v>41516</v>
      </c>
      <c r="B1422" s="12">
        <f>指数!B1422/指数!B1421-1</f>
        <v>-1.8979342710854219E-3</v>
      </c>
      <c r="C1422" s="12">
        <f>指数!C1422/指数!C1421-1</f>
        <v>-9.9781685345898818E-3</v>
      </c>
      <c r="D1422" s="12">
        <f>指数!D1422/指数!D1421-1</f>
        <v>-1.8552897467371099E-2</v>
      </c>
      <c r="E1422" s="12">
        <f>指数!E1422/指数!E1421-1</f>
        <v>1.0834053100003738E-2</v>
      </c>
      <c r="F1422" s="12">
        <f>指数!F1422/指数!F1421-1</f>
        <v>4.9573544354466481E-3</v>
      </c>
      <c r="G1422" s="12">
        <f>指数!G1422/指数!G1421-1</f>
        <v>-1.6924605655843195E-2</v>
      </c>
    </row>
    <row r="1423" spans="1:7" x14ac:dyDescent="0.15">
      <c r="A1423" s="7">
        <v>41519</v>
      </c>
      <c r="B1423" s="12">
        <f>指数!B1423/指数!B1422-1</f>
        <v>2.7788461954010302E-3</v>
      </c>
      <c r="C1423" s="12">
        <f>指数!C1423/指数!C1422-1</f>
        <v>7.0439256034824371E-3</v>
      </c>
      <c r="D1423" s="12">
        <f>指数!D1423/指数!D1422-1</f>
        <v>8.7666856380357316E-3</v>
      </c>
      <c r="E1423" s="12">
        <f>指数!E1423/指数!E1422-1</f>
        <v>2.5262375777839186E-3</v>
      </c>
      <c r="F1423" s="12">
        <f>指数!F1423/指数!F1422-1</f>
        <v>2.0426088199849701E-3</v>
      </c>
      <c r="G1423" s="12">
        <f>指数!G1423/指数!G1422-1</f>
        <v>5.827475774718982E-3</v>
      </c>
    </row>
    <row r="1424" spans="1:7" x14ac:dyDescent="0.15">
      <c r="A1424" s="7">
        <v>41520</v>
      </c>
      <c r="B1424" s="12">
        <f>指数!B1424/指数!B1423-1</f>
        <v>1.4721980399424073E-2</v>
      </c>
      <c r="C1424" s="12">
        <f>指数!C1424/指数!C1423-1</f>
        <v>1.4880920118375274E-2</v>
      </c>
      <c r="D1424" s="12">
        <f>指数!D1424/指数!D1423-1</f>
        <v>1.71794993362413E-2</v>
      </c>
      <c r="E1424" s="12">
        <f>指数!E1424/指数!E1423-1</f>
        <v>2.2975301550833827E-3</v>
      </c>
      <c r="F1424" s="12">
        <f>指数!F1424/指数!F1423-1</f>
        <v>6.3803330819252047E-3</v>
      </c>
      <c r="G1424" s="12">
        <f>指数!G1424/指数!G1423-1</f>
        <v>1.406385389588749E-2</v>
      </c>
    </row>
    <row r="1425" spans="1:7" x14ac:dyDescent="0.15">
      <c r="A1425" s="7">
        <v>41521</v>
      </c>
      <c r="B1425" s="12">
        <f>指数!B1425/指数!B1424-1</f>
        <v>-1.613930770864358E-3</v>
      </c>
      <c r="C1425" s="12">
        <f>指数!C1425/指数!C1424-1</f>
        <v>2.7691214915337437E-3</v>
      </c>
      <c r="D1425" s="12">
        <f>指数!D1425/指数!D1424-1</f>
        <v>1.8620932351713915E-3</v>
      </c>
      <c r="E1425" s="12">
        <f>指数!E1425/指数!E1424-1</f>
        <v>-9.1875404381182024E-3</v>
      </c>
      <c r="F1425" s="12">
        <f>指数!F1425/指数!F1424-1</f>
        <v>2.720275470933764E-2</v>
      </c>
      <c r="G1425" s="12">
        <f>指数!G1425/指数!G1424-1</f>
        <v>-8.7082410600223259E-3</v>
      </c>
    </row>
    <row r="1426" spans="1:7" x14ac:dyDescent="0.15">
      <c r="A1426" s="7">
        <v>41522</v>
      </c>
      <c r="B1426" s="12">
        <f>指数!B1426/指数!B1425-1</f>
        <v>-3.8116305781257243E-3</v>
      </c>
      <c r="C1426" s="12">
        <f>指数!C1426/指数!C1425-1</f>
        <v>1.9519391570179678E-3</v>
      </c>
      <c r="D1426" s="12">
        <f>指数!D1426/指数!D1425-1</f>
        <v>6.0178745062644534E-3</v>
      </c>
      <c r="E1426" s="12">
        <f>指数!E1426/指数!E1425-1</f>
        <v>-1.0205604686742142E-2</v>
      </c>
      <c r="F1426" s="12">
        <f>指数!F1426/指数!F1425-1</f>
        <v>-1.9699090962869481E-2</v>
      </c>
      <c r="G1426" s="12">
        <f>指数!G1426/指数!G1425-1</f>
        <v>9.2828883724171973E-4</v>
      </c>
    </row>
    <row r="1427" spans="1:7" x14ac:dyDescent="0.15">
      <c r="A1427" s="7">
        <v>41523</v>
      </c>
      <c r="B1427" s="12">
        <f>指数!B1427/指数!B1426-1</f>
        <v>6.8496075567741066E-3</v>
      </c>
      <c r="C1427" s="12">
        <f>指数!C1427/指数!C1426-1</f>
        <v>8.0423752913565405E-3</v>
      </c>
      <c r="D1427" s="12">
        <f>指数!D1427/指数!D1426-1</f>
        <v>6.4119609779109688E-3</v>
      </c>
      <c r="E1427" s="12">
        <f>指数!E1427/指数!E1426-1</f>
        <v>7.8226612127951789E-3</v>
      </c>
      <c r="F1427" s="12">
        <f>指数!F1427/指数!F1426-1</f>
        <v>5.0287645331295039E-3</v>
      </c>
      <c r="G1427" s="12">
        <f>指数!G1427/指数!G1426-1</f>
        <v>4.0901949127352122E-3</v>
      </c>
    </row>
    <row r="1428" spans="1:7" x14ac:dyDescent="0.15">
      <c r="A1428" s="7">
        <v>41526</v>
      </c>
      <c r="B1428" s="12">
        <f>指数!B1428/指数!B1427-1</f>
        <v>3.5130504118280781E-2</v>
      </c>
      <c r="C1428" s="12">
        <f>指数!C1428/指数!C1427-1</f>
        <v>1.0308924997956659E-2</v>
      </c>
      <c r="D1428" s="12">
        <f>指数!D1428/指数!D1427-1</f>
        <v>4.0161196197092686E-3</v>
      </c>
      <c r="E1428" s="12">
        <f>指数!E1428/指数!E1427-1</f>
        <v>5.5624134964276317E-2</v>
      </c>
      <c r="F1428" s="12">
        <f>指数!F1428/指数!F1427-1</f>
        <v>1.9383956448643103E-2</v>
      </c>
      <c r="G1428" s="12">
        <f>指数!G1428/指数!G1427-1</f>
        <v>-4.7789583731580043E-3</v>
      </c>
    </row>
    <row r="1429" spans="1:7" x14ac:dyDescent="0.15">
      <c r="A1429" s="7">
        <v>41527</v>
      </c>
      <c r="B1429" s="12">
        <f>指数!B1429/指数!B1428-1</f>
        <v>1.4045668910641185E-2</v>
      </c>
      <c r="C1429" s="12">
        <f>指数!C1429/指数!C1428-1</f>
        <v>1.0175029293332694E-2</v>
      </c>
      <c r="D1429" s="12">
        <f>指数!D1429/指数!D1428-1</f>
        <v>4.077859192574973E-3</v>
      </c>
      <c r="E1429" s="12">
        <f>指数!E1429/指数!E1428-1</f>
        <v>4.0308291991495437E-2</v>
      </c>
      <c r="F1429" s="12">
        <f>指数!F1429/指数!F1428-1</f>
        <v>1.8465616256810646E-2</v>
      </c>
      <c r="G1429" s="12">
        <f>指数!G1429/指数!G1428-1</f>
        <v>-8.7743154946048341E-3</v>
      </c>
    </row>
    <row r="1430" spans="1:7" x14ac:dyDescent="0.15">
      <c r="A1430" s="7">
        <v>41528</v>
      </c>
      <c r="B1430" s="12">
        <f>指数!B1430/指数!B1429-1</f>
        <v>3.2324668975187709E-3</v>
      </c>
      <c r="C1430" s="12">
        <f>指数!C1430/指数!C1429-1</f>
        <v>-9.470616804273857E-3</v>
      </c>
      <c r="D1430" s="12">
        <f>指数!D1430/指数!D1429-1</f>
        <v>-1.5734680110124466E-2</v>
      </c>
      <c r="E1430" s="12">
        <f>指数!E1430/指数!E1429-1</f>
        <v>-5.3989610831984836E-3</v>
      </c>
      <c r="F1430" s="12">
        <f>指数!F1430/指数!F1429-1</f>
        <v>2.4704566923061888E-2</v>
      </c>
      <c r="G1430" s="12">
        <f>指数!G1430/指数!G1429-1</f>
        <v>-7.1817349343046288E-3</v>
      </c>
    </row>
    <row r="1431" spans="1:7" x14ac:dyDescent="0.15">
      <c r="A1431" s="7">
        <v>41529</v>
      </c>
      <c r="B1431" s="12">
        <f>指数!B1431/指数!B1430-1</f>
        <v>9.8916987864947625E-3</v>
      </c>
      <c r="C1431" s="12">
        <f>指数!C1431/指数!C1430-1</f>
        <v>2.8193184604068389E-3</v>
      </c>
      <c r="D1431" s="12">
        <f>指数!D1431/指数!D1430-1</f>
        <v>9.0304534676732828E-5</v>
      </c>
      <c r="E1431" s="12">
        <f>指数!E1431/指数!E1430-1</f>
        <v>2.5377581424021356E-2</v>
      </c>
      <c r="F1431" s="12">
        <f>指数!F1431/指数!F1430-1</f>
        <v>-8.8797749955317196E-3</v>
      </c>
      <c r="G1431" s="12">
        <f>指数!G1431/指数!G1430-1</f>
        <v>3.7135681690192435E-4</v>
      </c>
    </row>
    <row r="1432" spans="1:7" x14ac:dyDescent="0.15">
      <c r="A1432" s="7">
        <v>41530</v>
      </c>
      <c r="B1432" s="12">
        <f>指数!B1432/指数!B1431-1</f>
        <v>-7.3979540967914481E-3</v>
      </c>
      <c r="C1432" s="12">
        <f>指数!C1432/指数!C1431-1</f>
        <v>1.235348121100488E-3</v>
      </c>
      <c r="D1432" s="12">
        <f>指数!D1432/指数!D1431-1</f>
        <v>7.8349474776053807E-3</v>
      </c>
      <c r="E1432" s="12">
        <f>指数!E1432/指数!E1431-1</f>
        <v>-1.6132264529058027E-2</v>
      </c>
      <c r="F1432" s="12">
        <f>指数!F1432/指数!F1431-1</f>
        <v>-1.3533905945997238E-2</v>
      </c>
      <c r="G1432" s="12">
        <f>指数!G1432/指数!G1431-1</f>
        <v>9.0698288766914992E-3</v>
      </c>
    </row>
    <row r="1433" spans="1:7" x14ac:dyDescent="0.15">
      <c r="A1433" s="7">
        <v>41533</v>
      </c>
      <c r="B1433" s="12">
        <f>指数!B1433/指数!B1432-1</f>
        <v>-4.222749005584836E-3</v>
      </c>
      <c r="C1433" s="12">
        <f>指数!C1433/指数!C1432-1</f>
        <v>1.1403130535971862E-3</v>
      </c>
      <c r="D1433" s="12">
        <f>指数!D1433/指数!D1432-1</f>
        <v>7.3605256205562242E-3</v>
      </c>
      <c r="E1433" s="12">
        <f>指数!E1433/指数!E1432-1</f>
        <v>-1.7228502563057968E-2</v>
      </c>
      <c r="F1433" s="12">
        <f>指数!F1433/指数!F1432-1</f>
        <v>-9.73648005079919E-3</v>
      </c>
      <c r="G1433" s="12">
        <f>指数!G1433/指数!G1432-1</f>
        <v>8.6358238682056054E-3</v>
      </c>
    </row>
    <row r="1434" spans="1:7" x14ac:dyDescent="0.15">
      <c r="A1434" s="7">
        <v>41534</v>
      </c>
      <c r="B1434" s="12">
        <f>指数!B1434/指数!B1433-1</f>
        <v>-2.0606119295187519E-2</v>
      </c>
      <c r="C1434" s="12">
        <f>指数!C1434/指数!C1433-1</f>
        <v>-1.7622288354812055E-2</v>
      </c>
      <c r="D1434" s="12">
        <f>指数!D1434/指数!D1433-1</f>
        <v>-1.3667077918079529E-2</v>
      </c>
      <c r="E1434" s="12">
        <f>指数!E1434/指数!E1433-1</f>
        <v>-1.9482201765142704E-2</v>
      </c>
      <c r="F1434" s="12">
        <f>指数!F1434/指数!F1433-1</f>
        <v>-2.3113468769127565E-2</v>
      </c>
      <c r="G1434" s="12">
        <f>指数!G1434/指数!G1433-1</f>
        <v>-1.2974300773741843E-2</v>
      </c>
    </row>
    <row r="1435" spans="1:7" x14ac:dyDescent="0.15">
      <c r="A1435" s="7">
        <v>41535</v>
      </c>
      <c r="B1435" s="12">
        <f>指数!B1435/指数!B1434-1</f>
        <v>2.1381606051118496E-3</v>
      </c>
      <c r="C1435" s="12">
        <f>指数!C1435/指数!C1434-1</f>
        <v>9.4630891981333232E-3</v>
      </c>
      <c r="D1435" s="12">
        <f>指数!D1435/指数!D1434-1</f>
        <v>9.4981341299311683E-3</v>
      </c>
      <c r="E1435" s="12">
        <f>指数!E1435/指数!E1434-1</f>
        <v>8.8601574747670941E-3</v>
      </c>
      <c r="F1435" s="12">
        <f>指数!F1435/指数!F1434-1</f>
        <v>5.8181167203723572E-3</v>
      </c>
      <c r="G1435" s="12">
        <f>指数!G1435/指数!G1434-1</f>
        <v>1.3366562110600277E-2</v>
      </c>
    </row>
    <row r="1436" spans="1:7" x14ac:dyDescent="0.15">
      <c r="A1436" s="7">
        <v>41540</v>
      </c>
      <c r="B1436" s="12">
        <f>指数!B1436/指数!B1435-1</f>
        <v>1.635347850574087E-2</v>
      </c>
      <c r="C1436" s="12">
        <f>指数!C1436/指数!C1435-1</f>
        <v>2.0279321423712471E-2</v>
      </c>
      <c r="D1436" s="12">
        <f>指数!D1436/指数!D1435-1</f>
        <v>2.0537591556844204E-2</v>
      </c>
      <c r="E1436" s="12">
        <f>指数!E1436/指数!E1435-1</f>
        <v>9.6902608513460553E-3</v>
      </c>
      <c r="F1436" s="12">
        <f>指数!F1436/指数!F1435-1</f>
        <v>6.1602048787239294E-3</v>
      </c>
      <c r="G1436" s="12">
        <f>指数!G1436/指数!G1435-1</f>
        <v>2.461830183751057E-2</v>
      </c>
    </row>
    <row r="1437" spans="1:7" x14ac:dyDescent="0.15">
      <c r="A1437" s="7">
        <v>41541</v>
      </c>
      <c r="B1437" s="12">
        <f>指数!B1437/指数!B1436-1</f>
        <v>-1.1487325516019609E-2</v>
      </c>
      <c r="C1437" s="12">
        <f>指数!C1437/指数!C1436-1</f>
        <v>9.9753053494811006E-4</v>
      </c>
      <c r="D1437" s="12">
        <f>指数!D1437/指数!D1436-1</f>
        <v>2.8210359059295254E-3</v>
      </c>
      <c r="E1437" s="12">
        <f>指数!E1437/指数!E1436-1</f>
        <v>-2.5955835307544639E-2</v>
      </c>
      <c r="F1437" s="12">
        <f>指数!F1437/指数!F1436-1</f>
        <v>-1.406305279295561E-2</v>
      </c>
      <c r="G1437" s="12">
        <f>指数!G1437/指数!G1436-1</f>
        <v>1.2067198903522591E-3</v>
      </c>
    </row>
    <row r="1438" spans="1:7" x14ac:dyDescent="0.15">
      <c r="A1438" s="7">
        <v>41542</v>
      </c>
      <c r="B1438" s="12">
        <f>指数!B1438/指数!B1437-1</f>
        <v>-6.0804700702566938E-3</v>
      </c>
      <c r="C1438" s="12">
        <f>指数!C1438/指数!C1437-1</f>
        <v>-3.6633602492109896E-3</v>
      </c>
      <c r="D1438" s="12">
        <f>指数!D1438/指数!D1437-1</f>
        <v>-4.7601144038780241E-3</v>
      </c>
      <c r="E1438" s="12">
        <f>指数!E1438/指数!E1437-1</f>
        <v>-8.8410737111206394E-3</v>
      </c>
      <c r="F1438" s="12">
        <f>指数!F1438/指数!F1437-1</f>
        <v>-6.120109643658056E-3</v>
      </c>
      <c r="G1438" s="12">
        <f>指数!G1438/指数!G1437-1</f>
        <v>-7.7060937825496056E-3</v>
      </c>
    </row>
    <row r="1439" spans="1:7" x14ac:dyDescent="0.15">
      <c r="A1439" s="7">
        <v>41543</v>
      </c>
      <c r="B1439" s="12">
        <f>指数!B1439/指数!B1438-1</f>
        <v>-1.8357121978732294E-2</v>
      </c>
      <c r="C1439" s="12">
        <f>指数!C1439/指数!C1438-1</f>
        <v>-2.0826798175469619E-2</v>
      </c>
      <c r="D1439" s="12">
        <f>指数!D1439/指数!D1438-1</f>
        <v>-1.5497705251275584E-2</v>
      </c>
      <c r="E1439" s="12">
        <f>指数!E1439/指数!E1438-1</f>
        <v>-2.0114633709474972E-2</v>
      </c>
      <c r="F1439" s="12">
        <f>指数!F1439/指数!F1438-1</f>
        <v>-1.8984866263501599E-2</v>
      </c>
      <c r="G1439" s="12">
        <f>指数!G1439/指数!G1438-1</f>
        <v>1.4983713355048778E-2</v>
      </c>
    </row>
    <row r="1440" spans="1:7" x14ac:dyDescent="0.15">
      <c r="A1440" s="7">
        <v>41544</v>
      </c>
      <c r="B1440" s="12">
        <f>指数!B1440/指数!B1439-1</f>
        <v>4.4161312509434225E-3</v>
      </c>
      <c r="C1440" s="12">
        <f>指数!C1440/指数!C1439-1</f>
        <v>3.8180567299159751E-3</v>
      </c>
      <c r="D1440" s="12">
        <f>指数!D1440/指数!D1439-1</f>
        <v>3.55169602050176E-3</v>
      </c>
      <c r="E1440" s="12">
        <f>指数!E1440/指数!E1439-1</f>
        <v>2.2721041183029422E-2</v>
      </c>
      <c r="F1440" s="12">
        <f>指数!F1440/指数!F1439-1</f>
        <v>5.2137643378524778E-4</v>
      </c>
      <c r="G1440" s="12">
        <f>指数!G1440/指数!G1439-1</f>
        <v>1.8451093112358041E-2</v>
      </c>
    </row>
    <row r="1441" spans="1:7" x14ac:dyDescent="0.15">
      <c r="A1441" s="7">
        <v>41547</v>
      </c>
      <c r="B1441" s="12">
        <f>指数!B1441/指数!B1440-1</f>
        <v>5.8748126281331636E-3</v>
      </c>
      <c r="C1441" s="12">
        <f>指数!C1441/指数!C1440-1</f>
        <v>1.3113561929077422E-2</v>
      </c>
      <c r="D1441" s="12">
        <f>指数!D1441/指数!D1440-1</f>
        <v>1.7458930205246581E-2</v>
      </c>
      <c r="E1441" s="12">
        <f>指数!E1441/指数!E1440-1</f>
        <v>-1.1599642537980404E-2</v>
      </c>
      <c r="F1441" s="12">
        <f>指数!F1441/指数!F1440-1</f>
        <v>4.873861999203033E-3</v>
      </c>
      <c r="G1441" s="12">
        <f>指数!G1441/指数!G1440-1</f>
        <v>3.2445867141186469E-3</v>
      </c>
    </row>
    <row r="1442" spans="1:7" x14ac:dyDescent="0.15">
      <c r="A1442" s="7">
        <v>41555</v>
      </c>
      <c r="B1442" s="12">
        <f>指数!B1442/指数!B1441-1</f>
        <v>1.3602928967555439E-2</v>
      </c>
      <c r="C1442" s="12">
        <f>指数!C1442/指数!C1441-1</f>
        <v>1.6829809263883222E-2</v>
      </c>
      <c r="D1442" s="12">
        <f>指数!D1442/指数!D1441-1</f>
        <v>1.6074444407162769E-2</v>
      </c>
      <c r="E1442" s="12">
        <f>指数!E1442/指数!E1441-1</f>
        <v>1.1988933292345516E-2</v>
      </c>
      <c r="F1442" s="12">
        <f>指数!F1442/指数!F1441-1</f>
        <v>1.1896772619120144E-2</v>
      </c>
      <c r="G1442" s="12">
        <f>指数!G1442/指数!G1441-1</f>
        <v>1.4025651036018161E-3</v>
      </c>
    </row>
    <row r="1443" spans="1:7" x14ac:dyDescent="0.15">
      <c r="A1443" s="7">
        <v>41556</v>
      </c>
      <c r="B1443" s="12">
        <f>指数!B1443/指数!B1442-1</f>
        <v>4.8201948554555951E-3</v>
      </c>
      <c r="C1443" s="12">
        <f>指数!C1443/指数!C1442-1</f>
        <v>1.091651494259871E-2</v>
      </c>
      <c r="D1443" s="12">
        <f>指数!D1443/指数!D1442-1</f>
        <v>1.5371033681100599E-2</v>
      </c>
      <c r="E1443" s="12">
        <f>指数!E1443/指数!E1442-1</f>
        <v>4.8781359445357886E-3</v>
      </c>
      <c r="F1443" s="12">
        <f>指数!F1443/指数!F1442-1</f>
        <v>1.3867116845531768E-3</v>
      </c>
      <c r="G1443" s="12">
        <f>指数!G1443/指数!G1442-1</f>
        <v>1.2273304840013655E-3</v>
      </c>
    </row>
    <row r="1444" spans="1:7" x14ac:dyDescent="0.15">
      <c r="A1444" s="7">
        <v>41557</v>
      </c>
      <c r="B1444" s="12">
        <f>指数!B1444/指数!B1443-1</f>
        <v>-9.8875928235475641E-3</v>
      </c>
      <c r="C1444" s="12">
        <f>指数!C1444/指数!C1443-1</f>
        <v>-5.3829884503121539E-3</v>
      </c>
      <c r="D1444" s="12">
        <f>指数!D1444/指数!D1443-1</f>
        <v>-9.6614796200454878E-3</v>
      </c>
      <c r="E1444" s="12">
        <f>指数!E1444/指数!E1443-1</f>
        <v>-3.3874495438945829E-2</v>
      </c>
      <c r="F1444" s="12">
        <f>指数!F1444/指数!F1443-1</f>
        <v>-1.6757982619863832E-3</v>
      </c>
      <c r="G1444" s="12">
        <f>指数!G1444/指数!G1443-1</f>
        <v>-1.2964912533710238E-2</v>
      </c>
    </row>
    <row r="1445" spans="1:7" x14ac:dyDescent="0.15">
      <c r="A1445" s="7">
        <v>41558</v>
      </c>
      <c r="B1445" s="12">
        <f>指数!B1445/指数!B1444-1</f>
        <v>1.6132086345150176E-2</v>
      </c>
      <c r="C1445" s="12">
        <f>指数!C1445/指数!C1444-1</f>
        <v>1.699401206678397E-2</v>
      </c>
      <c r="D1445" s="12">
        <f>指数!D1445/指数!D1444-1</f>
        <v>1.0073189901851576E-2</v>
      </c>
      <c r="E1445" s="12">
        <f>指数!E1445/指数!E1444-1</f>
        <v>1.8773466833541752E-2</v>
      </c>
      <c r="F1445" s="12">
        <f>指数!F1445/指数!F1444-1</f>
        <v>1.474564515966903E-2</v>
      </c>
      <c r="G1445" s="12">
        <f>指数!G1445/指数!G1444-1</f>
        <v>1.0777982330537839E-2</v>
      </c>
    </row>
    <row r="1446" spans="1:7" x14ac:dyDescent="0.15">
      <c r="A1446" s="7">
        <v>41561</v>
      </c>
      <c r="B1446" s="12">
        <f>指数!B1446/指数!B1445-1</f>
        <v>1.6325637732881315E-3</v>
      </c>
      <c r="C1446" s="12">
        <f>指数!C1446/指数!C1445-1</f>
        <v>1.0280810147705877E-2</v>
      </c>
      <c r="D1446" s="12">
        <f>指数!D1446/指数!D1445-1</f>
        <v>1.1342601623901549E-2</v>
      </c>
      <c r="E1446" s="12">
        <f>指数!E1446/指数!E1445-1</f>
        <v>-8.9608324902443748E-3</v>
      </c>
      <c r="F1446" s="12">
        <f>指数!F1446/指数!F1445-1</f>
        <v>3.0905164728489698E-3</v>
      </c>
      <c r="G1446" s="12">
        <f>指数!G1446/指数!G1445-1</f>
        <v>-6.7103853572901828E-3</v>
      </c>
    </row>
    <row r="1447" spans="1:7" x14ac:dyDescent="0.15">
      <c r="A1447" s="7">
        <v>41562</v>
      </c>
      <c r="B1447" s="12">
        <f>指数!B1447/指数!B1446-1</f>
        <v>-2.0303008242535947E-3</v>
      </c>
      <c r="C1447" s="12">
        <f>指数!C1447/指数!C1446-1</f>
        <v>1.4158178314389591E-3</v>
      </c>
      <c r="D1447" s="12">
        <f>指数!D1447/指数!D1446-1</f>
        <v>-6.7296625952906197E-4</v>
      </c>
      <c r="E1447" s="12">
        <f>指数!E1447/指数!E1446-1</f>
        <v>2.3880705848040584E-3</v>
      </c>
      <c r="F1447" s="12">
        <f>指数!F1447/指数!F1446-1</f>
        <v>-1.3429976497540963E-3</v>
      </c>
      <c r="G1447" s="12">
        <f>指数!G1447/指数!G1446-1</f>
        <v>1.3356208130470337E-2</v>
      </c>
    </row>
    <row r="1448" spans="1:7" x14ac:dyDescent="0.15">
      <c r="A1448" s="7">
        <v>41563</v>
      </c>
      <c r="B1448" s="12">
        <f>指数!B1448/指数!B1447-1</f>
        <v>-1.8702989236156209E-2</v>
      </c>
      <c r="C1448" s="12">
        <f>指数!C1448/指数!C1447-1</f>
        <v>-2.7213505871264143E-2</v>
      </c>
      <c r="D1448" s="12">
        <f>指数!D1448/指数!D1447-1</f>
        <v>-3.0893653343398886E-2</v>
      </c>
      <c r="E1448" s="12">
        <f>指数!E1448/指数!E1447-1</f>
        <v>-2.6078891374324953E-2</v>
      </c>
      <c r="F1448" s="12">
        <f>指数!F1448/指数!F1447-1</f>
        <v>-9.4334025511717545E-3</v>
      </c>
      <c r="G1448" s="12">
        <f>指数!G1448/指数!G1447-1</f>
        <v>-1.800226264921434E-2</v>
      </c>
    </row>
    <row r="1449" spans="1:7" x14ac:dyDescent="0.15">
      <c r="A1449" s="7">
        <v>41564</v>
      </c>
      <c r="B1449" s="12">
        <f>指数!B1449/指数!B1448-1</f>
        <v>-3.3204342995907243E-3</v>
      </c>
      <c r="C1449" s="12">
        <f>指数!C1449/指数!C1448-1</f>
        <v>-1.5770044988784315E-3</v>
      </c>
      <c r="D1449" s="12">
        <f>指数!D1449/指数!D1448-1</f>
        <v>-2.1023652715812524E-4</v>
      </c>
      <c r="E1449" s="12">
        <f>指数!E1449/指数!E1448-1</f>
        <v>2.6329057195677574E-3</v>
      </c>
      <c r="F1449" s="12">
        <f>指数!F1449/指数!F1448-1</f>
        <v>1.6670659639035357E-3</v>
      </c>
      <c r="G1449" s="12">
        <f>指数!G1449/指数!G1448-1</f>
        <v>-6.5760289364772406E-3</v>
      </c>
    </row>
    <row r="1450" spans="1:7" x14ac:dyDescent="0.15">
      <c r="A1450" s="7">
        <v>41565</v>
      </c>
      <c r="B1450" s="12">
        <f>指数!B1450/指数!B1449-1</f>
        <v>5.270725512051877E-3</v>
      </c>
      <c r="C1450" s="12">
        <f>指数!C1450/指数!C1449-1</f>
        <v>3.4571994662568883E-3</v>
      </c>
      <c r="D1450" s="12">
        <f>指数!D1450/指数!D1449-1</f>
        <v>7.1318371674520264E-3</v>
      </c>
      <c r="E1450" s="12">
        <f>指数!E1450/指数!E1449-1</f>
        <v>1.5420717398592076E-2</v>
      </c>
      <c r="F1450" s="12">
        <f>指数!F1450/指数!F1449-1</f>
        <v>1.2457271558554694E-3</v>
      </c>
      <c r="G1450" s="12">
        <f>指数!G1450/指数!G1449-1</f>
        <v>1.4442972340809046E-3</v>
      </c>
    </row>
    <row r="1451" spans="1:7" x14ac:dyDescent="0.15">
      <c r="A1451" s="7">
        <v>41568</v>
      </c>
      <c r="B1451" s="12">
        <f>指数!B1451/指数!B1450-1</f>
        <v>1.8659961666082747E-2</v>
      </c>
      <c r="C1451" s="12">
        <f>指数!C1451/指数!C1450-1</f>
        <v>2.4779380654000427E-2</v>
      </c>
      <c r="D1451" s="12">
        <f>指数!D1451/指数!D1450-1</f>
        <v>2.7202257587379375E-2</v>
      </c>
      <c r="E1451" s="12">
        <f>指数!E1451/指数!E1450-1</f>
        <v>1.2618759399875223E-2</v>
      </c>
      <c r="F1451" s="12">
        <f>指数!F1451/指数!F1450-1</f>
        <v>8.8187283513159187E-3</v>
      </c>
      <c r="G1451" s="12">
        <f>指数!G1451/指数!G1450-1</f>
        <v>2.4213846236768033E-2</v>
      </c>
    </row>
    <row r="1452" spans="1:7" x14ac:dyDescent="0.15">
      <c r="A1452" s="7">
        <v>41569</v>
      </c>
      <c r="B1452" s="12">
        <f>指数!B1452/指数!B1451-1</f>
        <v>-1.029004742404882E-2</v>
      </c>
      <c r="C1452" s="12">
        <f>指数!C1452/指数!C1451-1</f>
        <v>-1.0447207319680629E-2</v>
      </c>
      <c r="D1452" s="12">
        <f>指数!D1452/指数!D1451-1</f>
        <v>-1.1205111088288588E-2</v>
      </c>
      <c r="E1452" s="12">
        <f>指数!E1452/指数!E1451-1</f>
        <v>-1.4725593189639508E-2</v>
      </c>
      <c r="F1452" s="12">
        <f>指数!F1452/指数!F1451-1</f>
        <v>-5.9099788858850699E-3</v>
      </c>
      <c r="G1452" s="12">
        <f>指数!G1452/指数!G1451-1</f>
        <v>-5.9450339511192274E-3</v>
      </c>
    </row>
    <row r="1453" spans="1:7" x14ac:dyDescent="0.15">
      <c r="A1453" s="7">
        <v>41570</v>
      </c>
      <c r="B1453" s="12">
        <f>指数!B1453/指数!B1452-1</f>
        <v>-1.1202466177955728E-2</v>
      </c>
      <c r="C1453" s="12">
        <f>指数!C1453/指数!C1452-1</f>
        <v>-2.540655454337748E-2</v>
      </c>
      <c r="D1453" s="12">
        <f>指数!D1453/指数!D1452-1</f>
        <v>-2.5401448481950251E-2</v>
      </c>
      <c r="E1453" s="12">
        <f>指数!E1453/指数!E1452-1</f>
        <v>-3.0700222438738711E-3</v>
      </c>
      <c r="F1453" s="12">
        <f>指数!F1453/指数!F1452-1</f>
        <v>-9.5181380576645491E-3</v>
      </c>
      <c r="G1453" s="12">
        <f>指数!G1453/指数!G1452-1</f>
        <v>-1.7388305125531467E-2</v>
      </c>
    </row>
    <row r="1454" spans="1:7" x14ac:dyDescent="0.15">
      <c r="A1454" s="7">
        <v>41571</v>
      </c>
      <c r="B1454" s="12">
        <f>指数!B1454/指数!B1453-1</f>
        <v>-7.4343908802597669E-3</v>
      </c>
      <c r="C1454" s="12">
        <f>指数!C1454/指数!C1453-1</f>
        <v>-6.6408101482587911E-3</v>
      </c>
      <c r="D1454" s="12">
        <f>指数!D1454/指数!D1453-1</f>
        <v>-7.6287744227352405E-3</v>
      </c>
      <c r="E1454" s="12">
        <f>指数!E1454/指数!E1453-1</f>
        <v>-1.6061220726535042E-2</v>
      </c>
      <c r="F1454" s="12">
        <f>指数!F1454/指数!F1453-1</f>
        <v>-1.2054591366387535E-2</v>
      </c>
      <c r="G1454" s="12">
        <f>指数!G1454/指数!G1453-1</f>
        <v>-5.901934822394983E-3</v>
      </c>
    </row>
    <row r="1455" spans="1:7" x14ac:dyDescent="0.15">
      <c r="A1455" s="7">
        <v>41572</v>
      </c>
      <c r="B1455" s="12">
        <f>指数!B1455/指数!B1454-1</f>
        <v>-1.3309671694764935E-2</v>
      </c>
      <c r="C1455" s="12">
        <f>指数!C1455/指数!C1454-1</f>
        <v>-1.9593859667124902E-2</v>
      </c>
      <c r="D1455" s="12">
        <f>指数!D1455/指数!D1454-1</f>
        <v>-1.8128976830348864E-2</v>
      </c>
      <c r="E1455" s="12">
        <f>指数!E1455/指数!E1454-1</f>
        <v>-8.208549635487894E-3</v>
      </c>
      <c r="F1455" s="12">
        <f>指数!F1455/指数!F1454-1</f>
        <v>-1.4595356668323345E-2</v>
      </c>
      <c r="G1455" s="12">
        <f>指数!G1455/指数!G1454-1</f>
        <v>-2.6638375026277084E-2</v>
      </c>
    </row>
    <row r="1456" spans="1:7" x14ac:dyDescent="0.15">
      <c r="A1456" s="7">
        <v>41575</v>
      </c>
      <c r="B1456" s="12">
        <f>指数!B1456/指数!B1455-1</f>
        <v>-1.1019353531259712E-3</v>
      </c>
      <c r="C1456" s="12">
        <f>指数!C1456/指数!C1455-1</f>
        <v>-3.4224889972735983E-3</v>
      </c>
      <c r="D1456" s="12">
        <f>指数!D1456/指数!D1455-1</f>
        <v>-9.6158009027902391E-4</v>
      </c>
      <c r="E1456" s="12">
        <f>指数!E1456/指数!E1455-1</f>
        <v>-1.4738950511140603E-3</v>
      </c>
      <c r="F1456" s="12">
        <f>指数!F1456/指数!F1455-1</f>
        <v>-4.9406097535875659E-4</v>
      </c>
      <c r="G1456" s="12">
        <f>指数!G1456/指数!G1455-1</f>
        <v>-1.1410956407885586E-2</v>
      </c>
    </row>
    <row r="1457" spans="1:7" x14ac:dyDescent="0.15">
      <c r="A1457" s="7">
        <v>41576</v>
      </c>
      <c r="B1457" s="12">
        <f>指数!B1457/指数!B1456-1</f>
        <v>2.5782455250535907E-3</v>
      </c>
      <c r="C1457" s="12">
        <f>指数!C1457/指数!C1456-1</f>
        <v>-2.7526452595373674E-2</v>
      </c>
      <c r="D1457" s="12">
        <f>指数!D1457/指数!D1456-1</f>
        <v>-2.6167836346675521E-2</v>
      </c>
      <c r="E1457" s="12">
        <f>指数!E1457/指数!E1456-1</f>
        <v>1.6236776867323943E-2</v>
      </c>
      <c r="F1457" s="12">
        <f>指数!F1457/指数!F1456-1</f>
        <v>-2.4694663563528452E-2</v>
      </c>
      <c r="G1457" s="12">
        <f>指数!G1457/指数!G1456-1</f>
        <v>-1.3520778682159285E-2</v>
      </c>
    </row>
    <row r="1458" spans="1:7" x14ac:dyDescent="0.15">
      <c r="A1458" s="7">
        <v>41577</v>
      </c>
      <c r="B1458" s="12">
        <f>指数!B1458/指数!B1457-1</f>
        <v>1.4932231614004587E-2</v>
      </c>
      <c r="C1458" s="12">
        <f>指数!C1458/指数!C1457-1</f>
        <v>1.6358609666671908E-2</v>
      </c>
      <c r="D1458" s="12">
        <f>指数!D1458/指数!D1457-1</f>
        <v>1.5441510565244121E-2</v>
      </c>
      <c r="E1458" s="12">
        <f>指数!E1458/指数!E1457-1</f>
        <v>7.4114076087969938E-3</v>
      </c>
      <c r="F1458" s="12">
        <f>指数!F1458/指数!F1457-1</f>
        <v>1.7231912826793927E-2</v>
      </c>
      <c r="G1458" s="12">
        <f>指数!G1458/指数!G1457-1</f>
        <v>1.2486353593741173E-2</v>
      </c>
    </row>
    <row r="1459" spans="1:7" x14ac:dyDescent="0.15">
      <c r="A1459" s="7">
        <v>41578</v>
      </c>
      <c r="B1459" s="12">
        <f>指数!B1459/指数!B1458-1</f>
        <v>-1.401886627870752E-2</v>
      </c>
      <c r="C1459" s="12">
        <f>指数!C1459/指数!C1458-1</f>
        <v>-1.3446851465685583E-2</v>
      </c>
      <c r="D1459" s="12">
        <f>指数!D1459/指数!D1458-1</f>
        <v>-1.490454586342338E-2</v>
      </c>
      <c r="E1459" s="12">
        <f>指数!E1459/指数!E1458-1</f>
        <v>-1.1109262648108076E-2</v>
      </c>
      <c r="F1459" s="12">
        <f>指数!F1459/指数!F1458-1</f>
        <v>-1.9306622379073879E-3</v>
      </c>
      <c r="G1459" s="12">
        <f>指数!G1459/指数!G1458-1</f>
        <v>-1.7585200475728313E-2</v>
      </c>
    </row>
    <row r="1460" spans="1:7" x14ac:dyDescent="0.15">
      <c r="A1460" s="7">
        <v>41579</v>
      </c>
      <c r="B1460" s="12">
        <f>指数!B1460/指数!B1459-1</f>
        <v>4.7351835936841891E-3</v>
      </c>
      <c r="C1460" s="12">
        <f>指数!C1460/指数!C1459-1</f>
        <v>-3.0642221103281964E-3</v>
      </c>
      <c r="D1460" s="12">
        <f>指数!D1460/指数!D1459-1</f>
        <v>-7.2021109958627649E-3</v>
      </c>
      <c r="E1460" s="12">
        <f>指数!E1460/指数!E1459-1</f>
        <v>1.1177987962166736E-2</v>
      </c>
      <c r="F1460" s="12">
        <f>指数!F1460/指数!F1459-1</f>
        <v>7.3839881856185841E-4</v>
      </c>
      <c r="G1460" s="12">
        <f>指数!G1460/指数!G1459-1</f>
        <v>5.0302913290092288E-3</v>
      </c>
    </row>
    <row r="1461" spans="1:7" x14ac:dyDescent="0.15">
      <c r="A1461" s="7">
        <v>41582</v>
      </c>
      <c r="B1461" s="12">
        <f>指数!B1461/指数!B1460-1</f>
        <v>-1.8910170401181814E-3</v>
      </c>
      <c r="C1461" s="12">
        <f>指数!C1461/指数!C1460-1</f>
        <v>6.9521533038934269E-3</v>
      </c>
      <c r="D1461" s="12">
        <f>指数!D1461/指数!D1460-1</f>
        <v>6.4053431315902465E-3</v>
      </c>
      <c r="E1461" s="12">
        <f>指数!E1461/指数!E1460-1</f>
        <v>-9.1503992901509346E-3</v>
      </c>
      <c r="F1461" s="12">
        <f>指数!F1461/指数!F1460-1</f>
        <v>3.8659392049882335E-3</v>
      </c>
      <c r="G1461" s="12">
        <f>指数!G1461/指数!G1460-1</f>
        <v>-1.0468857355977468E-2</v>
      </c>
    </row>
    <row r="1462" spans="1:7" x14ac:dyDescent="0.15">
      <c r="A1462" s="7">
        <v>41583</v>
      </c>
      <c r="B1462" s="12">
        <f>指数!B1462/指数!B1461-1</f>
        <v>1.3946942804932139E-3</v>
      </c>
      <c r="C1462" s="12">
        <f>指数!C1462/指数!C1461-1</f>
        <v>1.3199434578173408E-2</v>
      </c>
      <c r="D1462" s="12">
        <f>指数!D1462/指数!D1461-1</f>
        <v>1.7111241818731582E-2</v>
      </c>
      <c r="E1462" s="12">
        <f>指数!E1462/指数!E1461-1</f>
        <v>-3.6939609335646661E-3</v>
      </c>
      <c r="F1462" s="12">
        <f>指数!F1462/指数!F1461-1</f>
        <v>4.1926767912046081E-3</v>
      </c>
      <c r="G1462" s="12">
        <f>指数!G1462/指数!G1461-1</f>
        <v>2.7284175178394765E-3</v>
      </c>
    </row>
    <row r="1463" spans="1:7" x14ac:dyDescent="0.15">
      <c r="A1463" s="7">
        <v>41584</v>
      </c>
      <c r="B1463" s="12">
        <f>指数!B1463/指数!B1462-1</f>
        <v>-1.266900749652855E-2</v>
      </c>
      <c r="C1463" s="12">
        <f>指数!C1463/指数!C1462-1</f>
        <v>-1.0666066606660696E-2</v>
      </c>
      <c r="D1463" s="12">
        <f>指数!D1463/指数!D1462-1</f>
        <v>-8.4070786265751929E-3</v>
      </c>
      <c r="E1463" s="12">
        <f>指数!E1463/指数!E1462-1</f>
        <v>-1.7414751980225796E-2</v>
      </c>
      <c r="F1463" s="12">
        <f>指数!F1463/指数!F1462-1</f>
        <v>-2.6803571060385334E-4</v>
      </c>
      <c r="G1463" s="12">
        <f>指数!G1463/指数!G1462-1</f>
        <v>-1.3662527035512406E-2</v>
      </c>
    </row>
    <row r="1464" spans="1:7" x14ac:dyDescent="0.15">
      <c r="A1464" s="7">
        <v>41585</v>
      </c>
      <c r="B1464" s="12">
        <f>指数!B1464/指数!B1463-1</f>
        <v>-5.5320215672362005E-3</v>
      </c>
      <c r="C1464" s="12">
        <f>指数!C1464/指数!C1463-1</f>
        <v>-1.3933226477144123E-2</v>
      </c>
      <c r="D1464" s="12">
        <f>指数!D1464/指数!D1463-1</f>
        <v>-1.3404121842979566E-2</v>
      </c>
      <c r="E1464" s="12">
        <f>指数!E1464/指数!E1463-1</f>
        <v>-9.4334229032074779E-3</v>
      </c>
      <c r="F1464" s="12">
        <f>指数!F1464/指数!F1463-1</f>
        <v>-7.2595281306714332E-3</v>
      </c>
      <c r="G1464" s="12">
        <f>指数!G1464/指数!G1463-1</f>
        <v>-1.6875719512561838E-2</v>
      </c>
    </row>
    <row r="1465" spans="1:7" x14ac:dyDescent="0.15">
      <c r="A1465" s="7">
        <v>41586</v>
      </c>
      <c r="B1465" s="12">
        <f>指数!B1465/指数!B1464-1</f>
        <v>-1.3928350174104542E-2</v>
      </c>
      <c r="C1465" s="12">
        <f>指数!C1465/指数!C1464-1</f>
        <v>-1.4952347871393545E-2</v>
      </c>
      <c r="D1465" s="12">
        <f>指数!D1465/指数!D1464-1</f>
        <v>-1.4137313039157218E-2</v>
      </c>
      <c r="E1465" s="12">
        <f>指数!E1465/指数!E1464-1</f>
        <v>-3.4495363422986536E-2</v>
      </c>
      <c r="F1465" s="12">
        <f>指数!F1465/指数!F1464-1</f>
        <v>-9.2550274223035522E-3</v>
      </c>
      <c r="G1465" s="12">
        <f>指数!G1465/指数!G1464-1</f>
        <v>-1.3877296993941801E-2</v>
      </c>
    </row>
    <row r="1466" spans="1:7" x14ac:dyDescent="0.15">
      <c r="A1466" s="7">
        <v>41589</v>
      </c>
      <c r="B1466" s="12">
        <f>指数!B1466/指数!B1465-1</f>
        <v>3.4402825017874061E-3</v>
      </c>
      <c r="C1466" s="12">
        <f>指数!C1466/指数!C1465-1</f>
        <v>4.3802376898791628E-3</v>
      </c>
      <c r="D1466" s="12">
        <f>指数!D1466/指数!D1465-1</f>
        <v>6.4402390723763414E-3</v>
      </c>
      <c r="E1466" s="12">
        <f>指数!E1466/指数!E1465-1</f>
        <v>-8.1697718441775535E-4</v>
      </c>
      <c r="F1466" s="12">
        <f>指数!F1466/指数!F1465-1</f>
        <v>2.3275075748838692E-3</v>
      </c>
      <c r="G1466" s="12">
        <f>指数!G1466/指数!G1465-1</f>
        <v>2.6483458554728001E-2</v>
      </c>
    </row>
    <row r="1467" spans="1:7" x14ac:dyDescent="0.15">
      <c r="A1467" s="7">
        <v>41590</v>
      </c>
      <c r="B1467" s="12">
        <f>指数!B1467/指数!B1466-1</f>
        <v>1.041068444528892E-2</v>
      </c>
      <c r="C1467" s="12">
        <f>指数!C1467/指数!C1466-1</f>
        <v>9.5176968819257191E-3</v>
      </c>
      <c r="D1467" s="12">
        <f>指数!D1467/指数!D1466-1</f>
        <v>8.3619343292649084E-3</v>
      </c>
      <c r="E1467" s="12">
        <f>指数!E1467/指数!E1466-1</f>
        <v>1.2145022335673161E-2</v>
      </c>
      <c r="F1467" s="12">
        <f>指数!F1467/指数!F1466-1</f>
        <v>4.9684633327407024E-3</v>
      </c>
      <c r="G1467" s="12">
        <f>指数!G1467/指数!G1466-1</f>
        <v>1.4366999083071041E-2</v>
      </c>
    </row>
    <row r="1468" spans="1:7" x14ac:dyDescent="0.15">
      <c r="A1468" s="7">
        <v>41591</v>
      </c>
      <c r="B1468" s="12">
        <f>指数!B1468/指数!B1467-1</f>
        <v>-2.2170940170940234E-2</v>
      </c>
      <c r="C1468" s="12">
        <f>指数!C1468/指数!C1467-1</f>
        <v>-1.8687475207442295E-2</v>
      </c>
      <c r="D1468" s="12">
        <f>指数!D1468/指数!D1467-1</f>
        <v>-1.7623229615122971E-2</v>
      </c>
      <c r="E1468" s="12">
        <f>指数!E1468/指数!E1467-1</f>
        <v>-3.1288790810395484E-2</v>
      </c>
      <c r="F1468" s="12">
        <f>指数!F1468/指数!F1467-1</f>
        <v>-1.2989446075064026E-2</v>
      </c>
      <c r="G1468" s="12">
        <f>指数!G1468/指数!G1467-1</f>
        <v>-1.7178404191768748E-2</v>
      </c>
    </row>
    <row r="1469" spans="1:7" x14ac:dyDescent="0.15">
      <c r="A1469" s="7">
        <v>41592</v>
      </c>
      <c r="B1469" s="12">
        <f>指数!B1469/指数!B1468-1</f>
        <v>7.1587154519867635E-3</v>
      </c>
      <c r="C1469" s="12">
        <f>指数!C1469/指数!C1468-1</f>
        <v>1.33093007287306E-2</v>
      </c>
      <c r="D1469" s="12">
        <f>指数!D1469/指数!D1468-1</f>
        <v>1.6631124955073684E-2</v>
      </c>
      <c r="E1469" s="12">
        <f>指数!E1469/指数!E1468-1</f>
        <v>6.1629207769755556E-3</v>
      </c>
      <c r="F1469" s="12">
        <f>指数!F1469/指数!F1468-1</f>
        <v>1.1283349151112176E-3</v>
      </c>
      <c r="G1469" s="12">
        <f>指数!G1469/指数!G1468-1</f>
        <v>1.4739041080019222E-2</v>
      </c>
    </row>
    <row r="1470" spans="1:7" x14ac:dyDescent="0.15">
      <c r="A1470" s="7">
        <v>41593</v>
      </c>
      <c r="B1470" s="12">
        <f>指数!B1470/指数!B1469-1</f>
        <v>2.0060750705142016E-2</v>
      </c>
      <c r="C1470" s="12">
        <f>指数!C1470/指数!C1469-1</f>
        <v>2.0935398638734615E-2</v>
      </c>
      <c r="D1470" s="12">
        <f>指数!D1470/指数!D1469-1</f>
        <v>1.9180232434814704E-2</v>
      </c>
      <c r="E1470" s="12">
        <f>指数!E1470/指数!E1469-1</f>
        <v>5.3226328131317224E-2</v>
      </c>
      <c r="F1470" s="12">
        <f>指数!F1470/指数!F1469-1</f>
        <v>1.3293025901387256E-2</v>
      </c>
      <c r="G1470" s="12">
        <f>指数!G1470/指数!G1469-1</f>
        <v>8.6861667744020377E-3</v>
      </c>
    </row>
    <row r="1471" spans="1:7" x14ac:dyDescent="0.15">
      <c r="A1471" s="7">
        <v>41596</v>
      </c>
      <c r="B1471" s="12">
        <f>指数!B1471/指数!B1470-1</f>
        <v>3.3253499976602985E-2</v>
      </c>
      <c r="C1471" s="12">
        <f>指数!C1471/指数!C1470-1</f>
        <v>2.4469750699193105E-2</v>
      </c>
      <c r="D1471" s="12">
        <f>指数!D1471/指数!D1470-1</f>
        <v>2.2419865457681931E-2</v>
      </c>
      <c r="E1471" s="12">
        <f>指数!E1471/指数!E1470-1</f>
        <v>6.4163835626955379E-2</v>
      </c>
      <c r="F1471" s="12">
        <f>指数!F1471/指数!F1470-1</f>
        <v>1.7754862316656128E-2</v>
      </c>
      <c r="G1471" s="12">
        <f>指数!G1471/指数!G1470-1</f>
        <v>9.8268845310593989E-3</v>
      </c>
    </row>
    <row r="1472" spans="1:7" x14ac:dyDescent="0.15">
      <c r="A1472" s="7">
        <v>41597</v>
      </c>
      <c r="B1472" s="12">
        <f>指数!B1472/指数!B1471-1</f>
        <v>-6.8920087282310361E-3</v>
      </c>
      <c r="C1472" s="12">
        <f>指数!C1472/指数!C1471-1</f>
        <v>3.2629027033239666E-3</v>
      </c>
      <c r="D1472" s="12">
        <f>指数!D1472/指数!D1471-1</f>
        <v>5.7088056744261095E-3</v>
      </c>
      <c r="E1472" s="12">
        <f>指数!E1472/指数!E1471-1</f>
        <v>-1.2030156554361238E-2</v>
      </c>
      <c r="F1472" s="12">
        <f>指数!F1472/指数!F1471-1</f>
        <v>2.9722083201404459E-3</v>
      </c>
      <c r="G1472" s="12">
        <f>指数!G1472/指数!G1471-1</f>
        <v>-4.0749529216188574E-3</v>
      </c>
    </row>
    <row r="1473" spans="1:7" x14ac:dyDescent="0.15">
      <c r="A1473" s="7">
        <v>41598</v>
      </c>
      <c r="B1473" s="12">
        <f>指数!B1473/指数!B1472-1</f>
        <v>5.2608450517379612E-3</v>
      </c>
      <c r="C1473" s="12">
        <f>指数!C1473/指数!C1472-1</f>
        <v>9.9495621515635069E-3</v>
      </c>
      <c r="D1473" s="12">
        <f>指数!D1473/指数!D1472-1</f>
        <v>9.025116496644614E-3</v>
      </c>
      <c r="E1473" s="12">
        <f>指数!E1473/指数!E1472-1</f>
        <v>5.8418679372729265E-3</v>
      </c>
      <c r="F1473" s="12">
        <f>指数!F1473/指数!F1472-1</f>
        <v>5.3463410660095079E-3</v>
      </c>
      <c r="G1473" s="12">
        <f>指数!G1473/指数!G1472-1</f>
        <v>4.6335977393030525E-3</v>
      </c>
    </row>
    <row r="1474" spans="1:7" x14ac:dyDescent="0.15">
      <c r="A1474" s="7">
        <v>41599</v>
      </c>
      <c r="B1474" s="12">
        <f>指数!B1474/指数!B1473-1</f>
        <v>-6.1282141163371273E-3</v>
      </c>
      <c r="C1474" s="12">
        <f>指数!C1474/指数!C1473-1</f>
        <v>-3.3955726064693881E-3</v>
      </c>
      <c r="D1474" s="12">
        <f>指数!D1474/指数!D1473-1</f>
        <v>-1.8321182362628363E-3</v>
      </c>
      <c r="E1474" s="12">
        <f>指数!E1474/指数!E1473-1</f>
        <v>-6.3524329818320791E-3</v>
      </c>
      <c r="F1474" s="12">
        <f>指数!F1474/指数!F1473-1</f>
        <v>-6.7562776657922319E-3</v>
      </c>
      <c r="G1474" s="12">
        <f>指数!G1474/指数!G1473-1</f>
        <v>-1.4477841147059189E-3</v>
      </c>
    </row>
    <row r="1475" spans="1:7" x14ac:dyDescent="0.15">
      <c r="A1475" s="7">
        <v>41600</v>
      </c>
      <c r="B1475" s="12">
        <f>指数!B1475/指数!B1474-1</f>
        <v>-4.9917219573524241E-3</v>
      </c>
      <c r="C1475" s="12">
        <f>指数!C1475/指数!C1474-1</f>
        <v>-5.8596630111681369E-3</v>
      </c>
      <c r="D1475" s="12">
        <f>指数!D1475/指数!D1474-1</f>
        <v>-2.3579902598925839E-3</v>
      </c>
      <c r="E1475" s="12">
        <f>指数!E1475/指数!E1474-1</f>
        <v>2.9225345681038739E-4</v>
      </c>
      <c r="F1475" s="12">
        <f>指数!F1475/指数!F1474-1</f>
        <v>-2.8249163743166994E-3</v>
      </c>
      <c r="G1475" s="12">
        <f>指数!G1475/指数!G1474-1</f>
        <v>-6.7385049287399523E-3</v>
      </c>
    </row>
    <row r="1476" spans="1:7" x14ac:dyDescent="0.15">
      <c r="A1476" s="7">
        <v>41603</v>
      </c>
      <c r="B1476" s="12">
        <f>指数!B1476/指数!B1475-1</f>
        <v>-3.890807186108125E-3</v>
      </c>
      <c r="C1476" s="12">
        <f>指数!C1476/指数!C1475-1</f>
        <v>-8.2232562012729549E-4</v>
      </c>
      <c r="D1476" s="12">
        <f>指数!D1476/指数!D1475-1</f>
        <v>1.2780253501141203E-3</v>
      </c>
      <c r="E1476" s="12">
        <f>指数!E1476/指数!E1475-1</f>
        <v>-7.8520168727059803E-3</v>
      </c>
      <c r="F1476" s="12">
        <f>指数!F1476/指数!F1475-1</f>
        <v>-1.0227144887964279E-5</v>
      </c>
      <c r="G1476" s="12">
        <f>指数!G1476/指数!G1475-1</f>
        <v>1.9480305081387428E-3</v>
      </c>
    </row>
    <row r="1477" spans="1:7" x14ac:dyDescent="0.15">
      <c r="A1477" s="7">
        <v>41604</v>
      </c>
      <c r="B1477" s="12">
        <f>指数!B1477/指数!B1476-1</f>
        <v>-5.0656652558167536E-4</v>
      </c>
      <c r="C1477" s="12">
        <f>指数!C1477/指数!C1476-1</f>
        <v>1.5834982810709608E-3</v>
      </c>
      <c r="D1477" s="12">
        <f>指数!D1477/指数!D1476-1</f>
        <v>3.7934163995405612E-3</v>
      </c>
      <c r="E1477" s="12">
        <f>指数!E1477/指数!E1476-1</f>
        <v>6.2024920398284777E-3</v>
      </c>
      <c r="F1477" s="12">
        <f>指数!F1477/指数!F1476-1</f>
        <v>1.8409049070355898E-4</v>
      </c>
      <c r="G1477" s="12">
        <f>指数!G1477/指数!G1476-1</f>
        <v>7.3884705172289067E-4</v>
      </c>
    </row>
    <row r="1478" spans="1:7" x14ac:dyDescent="0.15">
      <c r="A1478" s="7">
        <v>41605</v>
      </c>
      <c r="B1478" s="12">
        <f>指数!B1478/指数!B1477-1</f>
        <v>1.1334411205401684E-2</v>
      </c>
      <c r="C1478" s="12">
        <f>指数!C1478/指数!C1477-1</f>
        <v>1.1462212144536243E-2</v>
      </c>
      <c r="D1478" s="12">
        <f>指数!D1478/指数!D1477-1</f>
        <v>1.5352376456126304E-2</v>
      </c>
      <c r="E1478" s="12">
        <f>指数!E1478/指数!E1477-1</f>
        <v>3.193707700749937E-2</v>
      </c>
      <c r="F1478" s="12">
        <f>指数!F1478/指数!F1477-1</f>
        <v>8.7324634954395464E-3</v>
      </c>
      <c r="G1478" s="12">
        <f>指数!G1478/指数!G1477-1</f>
        <v>7.7556325823222583E-3</v>
      </c>
    </row>
    <row r="1479" spans="1:7" x14ac:dyDescent="0.15">
      <c r="A1479" s="7">
        <v>41606</v>
      </c>
      <c r="B1479" s="12">
        <f>指数!B1479/指数!B1478-1</f>
        <v>1.0374904741393687E-2</v>
      </c>
      <c r="C1479" s="12">
        <f>指数!C1479/指数!C1478-1</f>
        <v>8.4606762370942334E-3</v>
      </c>
      <c r="D1479" s="12">
        <f>指数!D1479/指数!D1478-1</f>
        <v>6.1937295068483778E-3</v>
      </c>
      <c r="E1479" s="12">
        <f>指数!E1479/指数!E1478-1</f>
        <v>-2.3752127056152483E-3</v>
      </c>
      <c r="F1479" s="12">
        <f>指数!F1479/指数!F1478-1</f>
        <v>1.6685250886974146E-2</v>
      </c>
      <c r="G1479" s="12">
        <f>指数!G1479/指数!G1478-1</f>
        <v>8.6899694741819911E-3</v>
      </c>
    </row>
    <row r="1480" spans="1:7" x14ac:dyDescent="0.15">
      <c r="A1480" s="7">
        <v>41607</v>
      </c>
      <c r="B1480" s="12">
        <f>指数!B1480/指数!B1479-1</f>
        <v>-2.4184986452313595E-4</v>
      </c>
      <c r="C1480" s="12">
        <f>指数!C1480/指数!C1479-1</f>
        <v>6.0443524436162299E-3</v>
      </c>
      <c r="D1480" s="12">
        <f>指数!D1480/指数!D1479-1</f>
        <v>1.2121568806959582E-2</v>
      </c>
      <c r="E1480" s="12">
        <f>指数!E1480/指数!E1479-1</f>
        <v>6.3963611811934662E-4</v>
      </c>
      <c r="F1480" s="12">
        <f>指数!F1480/指数!F1479-1</f>
        <v>-1.4856026162558544E-3</v>
      </c>
      <c r="G1480" s="12">
        <f>指数!G1480/指数!G1479-1</f>
        <v>1.0256969829232299E-2</v>
      </c>
    </row>
    <row r="1481" spans="1:7" x14ac:dyDescent="0.15">
      <c r="A1481" s="7">
        <v>41610</v>
      </c>
      <c r="B1481" s="12">
        <f>指数!B1481/指数!B1480-1</f>
        <v>-8.2617858577906933E-3</v>
      </c>
      <c r="C1481" s="12">
        <f>指数!C1481/指数!C1480-1</f>
        <v>-4.4476203508025058E-2</v>
      </c>
      <c r="D1481" s="12">
        <f>指数!D1481/指数!D1480-1</f>
        <v>-6.218206878728505E-2</v>
      </c>
      <c r="E1481" s="12">
        <f>指数!E1481/指数!E1480-1</f>
        <v>4.9859725132284538E-2</v>
      </c>
      <c r="F1481" s="12">
        <f>指数!F1481/指数!F1480-1</f>
        <v>-2.0769468880745379E-2</v>
      </c>
      <c r="G1481" s="12">
        <f>指数!G1481/指数!G1480-1</f>
        <v>-3.421349300642651E-2</v>
      </c>
    </row>
    <row r="1482" spans="1:7" x14ac:dyDescent="0.15">
      <c r="A1482" s="7">
        <v>41611</v>
      </c>
      <c r="B1482" s="12">
        <f>指数!B1482/指数!B1481-1</f>
        <v>9.9181822316116719E-3</v>
      </c>
      <c r="C1482" s="12">
        <f>指数!C1482/指数!C1481-1</f>
        <v>2.3628562184753621E-2</v>
      </c>
      <c r="D1482" s="12">
        <f>指数!D1482/指数!D1481-1</f>
        <v>1.6796147495619529E-2</v>
      </c>
      <c r="E1482" s="12">
        <f>指数!E1482/指数!E1481-1</f>
        <v>-2.7737374420728766E-3</v>
      </c>
      <c r="F1482" s="12">
        <f>指数!F1482/指数!F1481-1</f>
        <v>1.5071328785422278E-2</v>
      </c>
      <c r="G1482" s="12">
        <f>指数!G1482/指数!G1481-1</f>
        <v>2.0381951907400664E-2</v>
      </c>
    </row>
    <row r="1483" spans="1:7" x14ac:dyDescent="0.15">
      <c r="A1483" s="7">
        <v>41612</v>
      </c>
      <c r="B1483" s="12">
        <f>指数!B1483/指数!B1482-1</f>
        <v>1.3247201958424215E-2</v>
      </c>
      <c r="C1483" s="12">
        <f>指数!C1483/指数!C1482-1</f>
        <v>1.8922475880579048E-2</v>
      </c>
      <c r="D1483" s="12">
        <f>指数!D1483/指数!D1482-1</f>
        <v>8.5823145598966644E-3</v>
      </c>
      <c r="E1483" s="12">
        <f>指数!E1483/指数!E1482-1</f>
        <v>-2.3744106373591034E-4</v>
      </c>
      <c r="F1483" s="12">
        <f>指数!F1483/指数!F1482-1</f>
        <v>1.3963534080064344E-2</v>
      </c>
      <c r="G1483" s="12">
        <f>指数!G1483/指数!G1482-1</f>
        <v>1.2751419250430329E-2</v>
      </c>
    </row>
    <row r="1484" spans="1:7" x14ac:dyDescent="0.15">
      <c r="A1484" s="7">
        <v>41613</v>
      </c>
      <c r="B1484" s="12">
        <f>指数!B1484/指数!B1483-1</f>
        <v>-2.8038818006254074E-3</v>
      </c>
      <c r="C1484" s="12">
        <f>指数!C1484/指数!C1483-1</f>
        <v>-1.0882278159166647E-3</v>
      </c>
      <c r="D1484" s="12">
        <f>指数!D1484/指数!D1483-1</f>
        <v>-6.435706752117798E-3</v>
      </c>
      <c r="E1484" s="12">
        <f>指数!E1484/指数!E1483-1</f>
        <v>7.7695596118612098E-3</v>
      </c>
      <c r="F1484" s="12">
        <f>指数!F1484/指数!F1483-1</f>
        <v>1.7436964383019671E-3</v>
      </c>
      <c r="G1484" s="12">
        <f>指数!G1484/指数!G1483-1</f>
        <v>-5.0728718034576126E-5</v>
      </c>
    </row>
    <row r="1485" spans="1:7" x14ac:dyDescent="0.15">
      <c r="A1485" s="7">
        <v>41614</v>
      </c>
      <c r="B1485" s="12">
        <f>指数!B1485/指数!B1484-1</f>
        <v>-6.4459930313588432E-3</v>
      </c>
      <c r="C1485" s="12">
        <f>指数!C1485/指数!C1484-1</f>
        <v>-2.5300861349242254E-3</v>
      </c>
      <c r="D1485" s="12">
        <f>指数!D1485/指数!D1484-1</f>
        <v>-1.5573691054930894E-3</v>
      </c>
      <c r="E1485" s="12">
        <f>指数!E1485/指数!E1484-1</f>
        <v>-2.0250479749520212E-2</v>
      </c>
      <c r="F1485" s="12">
        <f>指数!F1485/指数!F1484-1</f>
        <v>2.6011017594524954E-3</v>
      </c>
      <c r="G1485" s="12">
        <f>指数!G1485/指数!G1484-1</f>
        <v>-2.6143525588018246E-3</v>
      </c>
    </row>
    <row r="1486" spans="1:7" x14ac:dyDescent="0.15">
      <c r="A1486" s="7">
        <v>41617</v>
      </c>
      <c r="B1486" s="12">
        <f>指数!B1486/指数!B1485-1</f>
        <v>-5.7905060168250699E-4</v>
      </c>
      <c r="C1486" s="12">
        <f>指数!C1486/指数!C1485-1</f>
        <v>7.3798478097775178E-3</v>
      </c>
      <c r="D1486" s="12">
        <f>指数!D1486/指数!D1485-1</f>
        <v>1.4546078382685401E-2</v>
      </c>
      <c r="E1486" s="12">
        <f>指数!E1486/指数!E1485-1</f>
        <v>-1.8727556998778816E-3</v>
      </c>
      <c r="F1486" s="12">
        <f>指数!F1486/指数!F1485-1</f>
        <v>-5.3268096356062777E-4</v>
      </c>
      <c r="G1486" s="12">
        <f>指数!G1486/指数!G1485-1</f>
        <v>1.7632946482311063E-3</v>
      </c>
    </row>
    <row r="1487" spans="1:7" x14ac:dyDescent="0.15">
      <c r="A1487" s="7">
        <v>41618</v>
      </c>
      <c r="B1487" s="12">
        <f>指数!B1487/指数!B1486-1</f>
        <v>9.9964502401195254E-4</v>
      </c>
      <c r="C1487" s="12">
        <f>指数!C1487/指数!C1486-1</f>
        <v>7.0674063378683982E-4</v>
      </c>
      <c r="D1487" s="12">
        <f>指数!D1487/指数!D1486-1</f>
        <v>-5.6291022360654974E-4</v>
      </c>
      <c r="E1487" s="12">
        <f>指数!E1487/指数!E1486-1</f>
        <v>2.857437945398722E-3</v>
      </c>
      <c r="F1487" s="12">
        <f>指数!F1487/指数!F1486-1</f>
        <v>1.628503750493504E-3</v>
      </c>
      <c r="G1487" s="12">
        <f>指数!G1487/指数!G1486-1</f>
        <v>-8.2712047999051741E-3</v>
      </c>
    </row>
    <row r="1488" spans="1:7" x14ac:dyDescent="0.15">
      <c r="A1488" s="7">
        <v>41619</v>
      </c>
      <c r="B1488" s="12">
        <f>指数!B1488/指数!B1487-1</f>
        <v>-1.6532698547274682E-2</v>
      </c>
      <c r="C1488" s="12">
        <f>指数!C1488/指数!C1487-1</f>
        <v>-1.1064450232755818E-2</v>
      </c>
      <c r="D1488" s="12">
        <f>指数!D1488/指数!D1487-1</f>
        <v>-5.99291624832754E-3</v>
      </c>
      <c r="E1488" s="12">
        <f>指数!E1488/指数!E1487-1</f>
        <v>-3.1342258839684112E-2</v>
      </c>
      <c r="F1488" s="12">
        <f>指数!F1488/指数!F1487-1</f>
        <v>-1.7588806227521347E-2</v>
      </c>
      <c r="G1488" s="12">
        <f>指数!G1488/指数!G1487-1</f>
        <v>-7.7104502370477501E-3</v>
      </c>
    </row>
    <row r="1489" spans="1:7" x14ac:dyDescent="0.15">
      <c r="A1489" s="7">
        <v>41620</v>
      </c>
      <c r="B1489" s="12">
        <f>指数!B1489/指数!B1488-1</f>
        <v>-1.1356289063149116E-3</v>
      </c>
      <c r="C1489" s="12">
        <f>指数!C1489/指数!C1488-1</f>
        <v>2.6057264550345405E-3</v>
      </c>
      <c r="D1489" s="12">
        <f>指数!D1489/指数!D1488-1</f>
        <v>9.5183704549781645E-3</v>
      </c>
      <c r="E1489" s="12">
        <f>指数!E1489/指数!E1488-1</f>
        <v>-1.9491795725981031E-3</v>
      </c>
      <c r="F1489" s="12">
        <f>指数!F1489/指数!F1488-1</f>
        <v>-1.8756268806419119E-3</v>
      </c>
      <c r="G1489" s="12">
        <f>指数!G1489/指数!G1488-1</f>
        <v>7.94750963126023E-3</v>
      </c>
    </row>
    <row r="1490" spans="1:7" x14ac:dyDescent="0.15">
      <c r="A1490" s="7">
        <v>41621</v>
      </c>
      <c r="B1490" s="12">
        <f>指数!B1490/指数!B1489-1</f>
        <v>-1.4024779877346294E-3</v>
      </c>
      <c r="C1490" s="12">
        <f>指数!C1490/指数!C1489-1</f>
        <v>2.1623912421877556E-3</v>
      </c>
      <c r="D1490" s="12">
        <f>指数!D1490/指数!D1489-1</f>
        <v>2.9372940954619509E-3</v>
      </c>
      <c r="E1490" s="12">
        <f>指数!E1490/指数!E1489-1</f>
        <v>7.8829628577514743E-3</v>
      </c>
      <c r="F1490" s="12">
        <f>指数!F1490/指数!F1489-1</f>
        <v>-5.004371288173437E-3</v>
      </c>
      <c r="G1490" s="12">
        <f>指数!G1490/指数!G1489-1</f>
        <v>3.9466881433845025E-3</v>
      </c>
    </row>
    <row r="1491" spans="1:7" x14ac:dyDescent="0.15">
      <c r="A1491" s="7">
        <v>41624</v>
      </c>
      <c r="B1491" s="12">
        <f>指数!B1491/指数!B1490-1</f>
        <v>-1.6088820928763625E-2</v>
      </c>
      <c r="C1491" s="12">
        <f>指数!C1491/指数!C1490-1</f>
        <v>-1.7251613199063542E-2</v>
      </c>
      <c r="D1491" s="12">
        <f>指数!D1491/指数!D1490-1</f>
        <v>-1.3418008799346959E-2</v>
      </c>
      <c r="E1491" s="12">
        <f>指数!E1491/指数!E1490-1</f>
        <v>-2.1808060879368707E-2</v>
      </c>
      <c r="F1491" s="12">
        <f>指数!F1491/指数!F1490-1</f>
        <v>-1.2715245164873989E-2</v>
      </c>
      <c r="G1491" s="12">
        <f>指数!G1491/指数!G1490-1</f>
        <v>-1.6824332822320431E-2</v>
      </c>
    </row>
    <row r="1492" spans="1:7" x14ac:dyDescent="0.15">
      <c r="A1492" s="7">
        <v>41625</v>
      </c>
      <c r="B1492" s="12">
        <f>指数!B1492/指数!B1491-1</f>
        <v>-4.8734754552518522E-3</v>
      </c>
      <c r="C1492" s="12">
        <f>指数!C1492/指数!C1491-1</f>
        <v>-6.1383566934787304E-3</v>
      </c>
      <c r="D1492" s="12">
        <f>指数!D1492/指数!D1491-1</f>
        <v>-5.9258362424414734E-3</v>
      </c>
      <c r="E1492" s="12">
        <f>指数!E1492/指数!E1491-1</f>
        <v>7.2033135242399737E-5</v>
      </c>
      <c r="F1492" s="12">
        <f>指数!F1492/指数!F1491-1</f>
        <v>-5.165923319284671E-3</v>
      </c>
      <c r="G1492" s="12">
        <f>指数!G1492/指数!G1491-1</f>
        <v>7.9675007562989286E-3</v>
      </c>
    </row>
    <row r="1493" spans="1:7" x14ac:dyDescent="0.15">
      <c r="A1493" s="7">
        <v>41626</v>
      </c>
      <c r="B1493" s="12">
        <f>指数!B1493/指数!B1492-1</f>
        <v>3.6072280362242637E-4</v>
      </c>
      <c r="C1493" s="12">
        <f>指数!C1493/指数!C1492-1</f>
        <v>2.6082216362244282E-6</v>
      </c>
      <c r="D1493" s="12">
        <f>指数!D1493/指数!D1492-1</f>
        <v>-1.0284863657892274E-3</v>
      </c>
      <c r="E1493" s="12">
        <f>指数!E1493/指数!E1492-1</f>
        <v>9.1655562358192721E-3</v>
      </c>
      <c r="F1493" s="12">
        <f>指数!F1493/指数!F1492-1</f>
        <v>-2.0256861111968005E-3</v>
      </c>
      <c r="G1493" s="12">
        <f>指数!G1493/指数!G1492-1</f>
        <v>6.2186580321188512E-3</v>
      </c>
    </row>
    <row r="1494" spans="1:7" x14ac:dyDescent="0.15">
      <c r="A1494" s="7">
        <v>41627</v>
      </c>
      <c r="B1494" s="12">
        <f>指数!B1494/指数!B1493-1</f>
        <v>-1.0529307704381874E-2</v>
      </c>
      <c r="C1494" s="12">
        <f>指数!C1494/指数!C1493-1</f>
        <v>-1.0177254280080539E-2</v>
      </c>
      <c r="D1494" s="12">
        <f>指数!D1494/指数!D1493-1</f>
        <v>-8.0421932926030282E-3</v>
      </c>
      <c r="E1494" s="12">
        <f>指数!E1494/指数!E1493-1</f>
        <v>-1.7665007226591589E-3</v>
      </c>
      <c r="F1494" s="12">
        <f>指数!F1494/指数!F1493-1</f>
        <v>-4.3274877903022313E-3</v>
      </c>
      <c r="G1494" s="12">
        <f>指数!G1494/指数!G1493-1</f>
        <v>-8.554481771232858E-3</v>
      </c>
    </row>
    <row r="1495" spans="1:7" x14ac:dyDescent="0.15">
      <c r="A1495" s="7">
        <v>41628</v>
      </c>
      <c r="B1495" s="12">
        <f>指数!B1495/指数!B1494-1</f>
        <v>-2.3267778821047802E-2</v>
      </c>
      <c r="C1495" s="12">
        <f>指数!C1495/指数!C1494-1</f>
        <v>-1.2653424751384756E-2</v>
      </c>
      <c r="D1495" s="12">
        <f>指数!D1495/指数!D1494-1</f>
        <v>-1.0178626704783422E-2</v>
      </c>
      <c r="E1495" s="12">
        <f>指数!E1495/指数!E1494-1</f>
        <v>-2.4578149578149522E-2</v>
      </c>
      <c r="F1495" s="12">
        <f>指数!F1495/指数!F1494-1</f>
        <v>-1.2873315810170372E-2</v>
      </c>
      <c r="G1495" s="12">
        <f>指数!G1495/指数!G1494-1</f>
        <v>-5.3567959621173555E-3</v>
      </c>
    </row>
    <row r="1496" spans="1:7" x14ac:dyDescent="0.15">
      <c r="A1496" s="7">
        <v>41631</v>
      </c>
      <c r="B1496" s="12">
        <f>指数!B1496/指数!B1495-1</f>
        <v>2.8356466240002653E-3</v>
      </c>
      <c r="C1496" s="12">
        <f>指数!C1496/指数!C1495-1</f>
        <v>-1.1369095276221319E-3</v>
      </c>
      <c r="D1496" s="12">
        <f>指数!D1496/指数!D1495-1</f>
        <v>-3.3641464311994218E-3</v>
      </c>
      <c r="E1496" s="12">
        <f>指数!E1496/指数!E1495-1</f>
        <v>-1.942494823068186E-3</v>
      </c>
      <c r="F1496" s="12">
        <f>指数!F1496/指数!F1495-1</f>
        <v>-9.4349512527514001E-4</v>
      </c>
      <c r="G1496" s="12">
        <f>指数!G1496/指数!G1495-1</f>
        <v>2.8276368664390983E-2</v>
      </c>
    </row>
    <row r="1497" spans="1:7" x14ac:dyDescent="0.15">
      <c r="A1497" s="7">
        <v>41632</v>
      </c>
      <c r="B1497" s="12">
        <f>指数!B1497/指数!B1496-1</f>
        <v>1.597653856254988E-3</v>
      </c>
      <c r="C1497" s="12">
        <f>指数!C1497/指数!C1496-1</f>
        <v>6.9360949464831734E-3</v>
      </c>
      <c r="D1497" s="12">
        <f>指数!D1497/指数!D1496-1</f>
        <v>1.0405683210395589E-2</v>
      </c>
      <c r="E1497" s="12">
        <f>指数!E1497/指数!E1496-1</f>
        <v>-3.6171345684226086E-3</v>
      </c>
      <c r="F1497" s="12">
        <f>指数!F1497/指数!F1496-1</f>
        <v>2.7911857292759468E-3</v>
      </c>
      <c r="G1497" s="12">
        <f>指数!G1497/指数!G1496-1</f>
        <v>-3.6054358879542558E-3</v>
      </c>
    </row>
    <row r="1498" spans="1:7" x14ac:dyDescent="0.15">
      <c r="A1498" s="7">
        <v>41633</v>
      </c>
      <c r="B1498" s="12">
        <f>指数!B1498/指数!B1497-1</f>
        <v>7.3680760406424906E-3</v>
      </c>
      <c r="C1498" s="12">
        <f>指数!C1498/指数!C1497-1</f>
        <v>1.0547403613978323E-2</v>
      </c>
      <c r="D1498" s="12">
        <f>指数!D1498/指数!D1497-1</f>
        <v>1.7132992485048737E-2</v>
      </c>
      <c r="E1498" s="12">
        <f>指数!E1498/指数!E1497-1</f>
        <v>1.8851582943279377E-2</v>
      </c>
      <c r="F1498" s="12">
        <f>指数!F1498/指数!F1497-1</f>
        <v>3.6937823075153808E-3</v>
      </c>
      <c r="G1498" s="12">
        <f>指数!G1498/指数!G1497-1</f>
        <v>3.0196190893905239E-4</v>
      </c>
    </row>
    <row r="1499" spans="1:7" x14ac:dyDescent="0.15">
      <c r="A1499" s="7">
        <v>41634</v>
      </c>
      <c r="B1499" s="12">
        <f>指数!B1499/指数!B1498-1</f>
        <v>-1.7257310930931746E-2</v>
      </c>
      <c r="C1499" s="12">
        <f>指数!C1499/指数!C1498-1</f>
        <v>-1.7151334532421236E-2</v>
      </c>
      <c r="D1499" s="12">
        <f>指数!D1499/指数!D1498-1</f>
        <v>-1.7767101452529133E-2</v>
      </c>
      <c r="E1499" s="12">
        <f>指数!E1499/指数!E1498-1</f>
        <v>-1.6513230479842322E-2</v>
      </c>
      <c r="F1499" s="12">
        <f>指数!F1499/指数!F1498-1</f>
        <v>-1.5784151210917696E-2</v>
      </c>
      <c r="G1499" s="12">
        <f>指数!G1499/指数!G1498-1</f>
        <v>-6.4050565881184074E-3</v>
      </c>
    </row>
    <row r="1500" spans="1:7" x14ac:dyDescent="0.15">
      <c r="A1500" s="7">
        <v>41635</v>
      </c>
      <c r="B1500" s="12">
        <f>指数!B1500/指数!B1499-1</f>
        <v>1.6840813479713779E-2</v>
      </c>
      <c r="C1500" s="12">
        <f>指数!C1500/指数!C1499-1</f>
        <v>1.5398877410081946E-2</v>
      </c>
      <c r="D1500" s="12">
        <f>指数!D1500/指数!D1499-1</f>
        <v>1.8328472558718056E-2</v>
      </c>
      <c r="E1500" s="12">
        <f>指数!E1500/指数!E1499-1</f>
        <v>2.1351331469766199E-2</v>
      </c>
      <c r="F1500" s="12">
        <f>指数!F1500/指数!F1499-1</f>
        <v>8.7495365711560691E-3</v>
      </c>
      <c r="G1500" s="12">
        <f>指数!G1500/指数!G1499-1</f>
        <v>8.1470405026724535E-3</v>
      </c>
    </row>
    <row r="1501" spans="1:7" x14ac:dyDescent="0.15">
      <c r="A1501" s="7">
        <v>41638</v>
      </c>
      <c r="B1501" s="12">
        <f>指数!B1501/指数!B1500-1</f>
        <v>-1.7451855453487486E-3</v>
      </c>
      <c r="C1501" s="12">
        <f>指数!C1501/指数!C1500-1</f>
        <v>3.2177690310122298E-3</v>
      </c>
      <c r="D1501" s="12">
        <f>指数!D1501/指数!D1500-1</f>
        <v>7.2137991403591339E-3</v>
      </c>
      <c r="E1501" s="12">
        <f>指数!E1501/指数!E1500-1</f>
        <v>-1.9806615409545536E-4</v>
      </c>
      <c r="F1501" s="12">
        <f>指数!F1501/指数!F1500-1</f>
        <v>-1.4491079585429167E-3</v>
      </c>
      <c r="G1501" s="12">
        <f>指数!G1501/指数!G1500-1</f>
        <v>-2.6937342058797054E-4</v>
      </c>
    </row>
    <row r="1502" spans="1:7" x14ac:dyDescent="0.15">
      <c r="A1502" s="7">
        <v>41639</v>
      </c>
      <c r="B1502" s="12">
        <f>指数!B1502/指数!B1501-1</f>
        <v>1.3294425647760955E-2</v>
      </c>
      <c r="C1502" s="12">
        <f>指数!C1502/指数!C1501-1</f>
        <v>4.2223970626802387E-3</v>
      </c>
      <c r="D1502" s="12">
        <f>指数!D1502/指数!D1501-1</f>
        <v>-1.0317571738321929E-3</v>
      </c>
      <c r="E1502" s="12">
        <f>指数!E1502/指数!E1501-1</f>
        <v>1.8171667327018026E-2</v>
      </c>
      <c r="F1502" s="12">
        <f>指数!F1502/指数!F1501-1</f>
        <v>1.8792129809765079E-2</v>
      </c>
      <c r="G1502" s="12">
        <f>指数!G1502/指数!G1501-1</f>
        <v>8.248415741709092E-3</v>
      </c>
    </row>
    <row r="1503" spans="1:7" x14ac:dyDescent="0.15">
      <c r="A1503" s="7">
        <v>41641</v>
      </c>
      <c r="B1503" s="12">
        <f>指数!B1503/指数!B1502-1</f>
        <v>-3.4548911387407566E-3</v>
      </c>
      <c r="C1503" s="12">
        <f>指数!C1503/指数!C1502-1</f>
        <v>4.9045467603354709E-3</v>
      </c>
      <c r="D1503" s="12">
        <f>指数!D1503/指数!D1502-1</f>
        <v>1.2634791182414951E-2</v>
      </c>
      <c r="E1503" s="12">
        <f>指数!E1503/指数!E1502-1</f>
        <v>-7.9419828424869277E-3</v>
      </c>
      <c r="F1503" s="12">
        <f>指数!F1503/指数!F1502-1</f>
        <v>1.098265895953765E-2</v>
      </c>
      <c r="G1503" s="12">
        <f>指数!G1503/指数!G1502-1</f>
        <v>1.9279817073069028E-2</v>
      </c>
    </row>
    <row r="1504" spans="1:7" x14ac:dyDescent="0.15">
      <c r="A1504" s="7">
        <v>41642</v>
      </c>
      <c r="B1504" s="12">
        <f>指数!B1504/指数!B1503-1</f>
        <v>-1.3436808241242271E-2</v>
      </c>
      <c r="C1504" s="12">
        <f>指数!C1504/指数!C1503-1</f>
        <v>-8.2019189787623237E-3</v>
      </c>
      <c r="D1504" s="12">
        <f>指数!D1504/指数!D1503-1</f>
        <v>-1.7072364797885431E-3</v>
      </c>
      <c r="E1504" s="12">
        <f>指数!E1504/指数!E1503-1</f>
        <v>-2.5817494561922838E-2</v>
      </c>
      <c r="F1504" s="12">
        <f>指数!F1504/指数!F1503-1</f>
        <v>2.971085518255201E-3</v>
      </c>
      <c r="G1504" s="12">
        <f>指数!G1504/指数!G1503-1</f>
        <v>-6.5759718935783917E-3</v>
      </c>
    </row>
    <row r="1505" spans="1:7" x14ac:dyDescent="0.15">
      <c r="A1505" s="7">
        <v>41645</v>
      </c>
      <c r="B1505" s="12">
        <f>指数!B1505/指数!B1504-1</f>
        <v>-2.2760806362898345E-2</v>
      </c>
      <c r="C1505" s="12">
        <f>指数!C1505/指数!C1504-1</f>
        <v>-2.7623469730001737E-2</v>
      </c>
      <c r="D1505" s="12">
        <f>指数!D1505/指数!D1504-1</f>
        <v>-2.6585756054504195E-2</v>
      </c>
      <c r="E1505" s="12">
        <f>指数!E1505/指数!E1504-1</f>
        <v>-1.4092755957392233E-3</v>
      </c>
      <c r="F1505" s="12">
        <f>指数!F1505/指数!F1504-1</f>
        <v>-3.0172545426782715E-2</v>
      </c>
      <c r="G1505" s="12">
        <f>指数!G1505/指数!G1504-1</f>
        <v>-2.1583896779982847E-2</v>
      </c>
    </row>
    <row r="1506" spans="1:7" x14ac:dyDescent="0.15">
      <c r="A1506" s="7">
        <v>41646</v>
      </c>
      <c r="B1506" s="12">
        <f>指数!B1506/指数!B1505-1</f>
        <v>-2.8588786048666659E-4</v>
      </c>
      <c r="C1506" s="12">
        <f>指数!C1506/指数!C1505-1</f>
        <v>6.1332830310705244E-3</v>
      </c>
      <c r="D1506" s="12">
        <f>指数!D1506/指数!D1505-1</f>
        <v>1.0720268766137631E-2</v>
      </c>
      <c r="E1506" s="12">
        <f>指数!E1506/指数!E1505-1</f>
        <v>-7.4778688073899868E-3</v>
      </c>
      <c r="F1506" s="12">
        <f>指数!F1506/指数!F1505-1</f>
        <v>-6.8331391504234951E-3</v>
      </c>
      <c r="G1506" s="12">
        <f>指数!G1506/指数!G1505-1</f>
        <v>1.0749316366407413E-2</v>
      </c>
    </row>
    <row r="1507" spans="1:7" x14ac:dyDescent="0.15">
      <c r="A1507" s="7">
        <v>41647</v>
      </c>
      <c r="B1507" s="12">
        <f>指数!B1507/指数!B1506-1</f>
        <v>1.7470956210901001E-3</v>
      </c>
      <c r="C1507" s="12">
        <f>指数!C1507/指数!C1506-1</f>
        <v>1.2159650316312387E-3</v>
      </c>
      <c r="D1507" s="12">
        <f>指数!D1507/指数!D1506-1</f>
        <v>1.0341904112538547E-2</v>
      </c>
      <c r="E1507" s="12">
        <f>指数!E1507/指数!E1506-1</f>
        <v>8.5867818957399145E-3</v>
      </c>
      <c r="F1507" s="12">
        <f>指数!F1507/指数!F1506-1</f>
        <v>-8.4337349397590744E-3</v>
      </c>
      <c r="G1507" s="12">
        <f>指数!G1507/指数!G1506-1</f>
        <v>8.5800543759277925E-3</v>
      </c>
    </row>
    <row r="1508" spans="1:7" x14ac:dyDescent="0.15">
      <c r="A1508" s="7">
        <v>41648</v>
      </c>
      <c r="B1508" s="12">
        <f>指数!B1508/指数!B1507-1</f>
        <v>-8.7826897600706832E-3</v>
      </c>
      <c r="C1508" s="12">
        <f>指数!C1508/指数!C1507-1</f>
        <v>-1.1283505430421004E-2</v>
      </c>
      <c r="D1508" s="12">
        <f>指数!D1508/指数!D1507-1</f>
        <v>-1.6176545673711962E-2</v>
      </c>
      <c r="E1508" s="12">
        <f>指数!E1508/指数!E1507-1</f>
        <v>-1.7631550038448851E-2</v>
      </c>
      <c r="F1508" s="12">
        <f>指数!F1508/指数!F1507-1</f>
        <v>-1.8439172049199648E-2</v>
      </c>
      <c r="G1508" s="12">
        <f>指数!G1508/指数!G1507-1</f>
        <v>-7.4602182332959011E-3</v>
      </c>
    </row>
    <row r="1509" spans="1:7" x14ac:dyDescent="0.15">
      <c r="A1509" s="7">
        <v>41649</v>
      </c>
      <c r="B1509" s="12">
        <f>指数!B1509/指数!B1508-1</f>
        <v>-7.8165078165077784E-3</v>
      </c>
      <c r="C1509" s="12">
        <f>指数!C1509/指数!C1508-1</f>
        <v>-1.8233126444120895E-2</v>
      </c>
      <c r="D1509" s="12">
        <f>指数!D1509/指数!D1508-1</f>
        <v>-1.7365404576018761E-2</v>
      </c>
      <c r="E1509" s="12">
        <f>指数!E1509/指数!E1508-1</f>
        <v>-2.0631814369583279E-2</v>
      </c>
      <c r="F1509" s="12">
        <f>指数!F1509/指数!F1508-1</f>
        <v>-1.8394648829431426E-2</v>
      </c>
      <c r="G1509" s="12">
        <f>指数!G1509/指数!G1508-1</f>
        <v>-1.9478041798644763E-2</v>
      </c>
    </row>
    <row r="1510" spans="1:7" x14ac:dyDescent="0.15">
      <c r="A1510" s="7">
        <v>41652</v>
      </c>
      <c r="B1510" s="12">
        <f>指数!B1510/指数!B1509-1</f>
        <v>-5.066104270131766E-3</v>
      </c>
      <c r="C1510" s="12">
        <f>指数!C1510/指数!C1509-1</f>
        <v>-4.5774851665780769E-3</v>
      </c>
      <c r="D1510" s="12">
        <f>指数!D1510/指数!D1509-1</f>
        <v>-1.8668883357367827E-3</v>
      </c>
      <c r="E1510" s="12">
        <f>指数!E1510/指数!E1509-1</f>
        <v>-7.060211616046308E-3</v>
      </c>
      <c r="F1510" s="12">
        <f>指数!F1510/指数!F1509-1</f>
        <v>-9.9559724772668723E-4</v>
      </c>
      <c r="G1510" s="12">
        <f>指数!G1510/指数!G1509-1</f>
        <v>-5.7504762325543135E-3</v>
      </c>
    </row>
    <row r="1511" spans="1:7" x14ac:dyDescent="0.15">
      <c r="A1511" s="7">
        <v>41653</v>
      </c>
      <c r="B1511" s="12">
        <f>指数!B1511/指数!B1510-1</f>
        <v>8.7387403814596087E-3</v>
      </c>
      <c r="C1511" s="12">
        <f>指数!C1511/指数!C1510-1</f>
        <v>1.9797786280253193E-2</v>
      </c>
      <c r="D1511" s="12">
        <f>指数!D1511/指数!D1510-1</f>
        <v>2.3233664081569794E-2</v>
      </c>
      <c r="E1511" s="12">
        <f>指数!E1511/指数!E1510-1</f>
        <v>8.9311382409873463E-3</v>
      </c>
      <c r="F1511" s="12">
        <f>指数!F1511/指数!F1510-1</f>
        <v>1.1106435753200028E-2</v>
      </c>
      <c r="G1511" s="12">
        <f>指数!G1511/指数!G1510-1</f>
        <v>1.3015113939930378E-2</v>
      </c>
    </row>
    <row r="1512" spans="1:7" x14ac:dyDescent="0.15">
      <c r="A1512" s="7">
        <v>41654</v>
      </c>
      <c r="B1512" s="12">
        <f>指数!B1512/指数!B1511-1</f>
        <v>-1.7669521205684324E-3</v>
      </c>
      <c r="C1512" s="12">
        <f>指数!C1512/指数!C1511-1</f>
        <v>6.6810912358523655E-3</v>
      </c>
      <c r="D1512" s="12">
        <f>指数!D1512/指数!D1511-1</f>
        <v>1.0432358297547184E-2</v>
      </c>
      <c r="E1512" s="12">
        <f>指数!E1512/指数!E1511-1</f>
        <v>-1.9755713010276565E-3</v>
      </c>
      <c r="F1512" s="12">
        <f>指数!F1512/指数!F1511-1</f>
        <v>-9.8016668309404142E-3</v>
      </c>
      <c r="G1512" s="12">
        <f>指数!G1512/指数!G1511-1</f>
        <v>1.3286564625850428E-2</v>
      </c>
    </row>
    <row r="1513" spans="1:7" x14ac:dyDescent="0.15">
      <c r="A1513" s="7">
        <v>41655</v>
      </c>
      <c r="B1513" s="12">
        <f>指数!B1513/指数!B1512-1</f>
        <v>1.3128468858367714E-3</v>
      </c>
      <c r="C1513" s="12">
        <f>指数!C1513/指数!C1512-1</f>
        <v>1.6639069722286237E-3</v>
      </c>
      <c r="D1513" s="12">
        <f>指数!D1513/指数!D1512-1</f>
        <v>-1.9647982910927508E-3</v>
      </c>
      <c r="E1513" s="12">
        <f>指数!E1513/指数!E1512-1</f>
        <v>3.3879594206207564E-3</v>
      </c>
      <c r="F1513" s="12">
        <f>指数!F1513/指数!F1512-1</f>
        <v>9.1687311980181985E-3</v>
      </c>
      <c r="G1513" s="12">
        <f>指数!G1513/指数!G1512-1</f>
        <v>-6.2806058819906418E-3</v>
      </c>
    </row>
    <row r="1514" spans="1:7" x14ac:dyDescent="0.15">
      <c r="A1514" s="7">
        <v>41656</v>
      </c>
      <c r="B1514" s="12">
        <f>指数!B1514/指数!B1513-1</f>
        <v>-1.5077944155092782E-2</v>
      </c>
      <c r="C1514" s="12">
        <f>指数!C1514/指数!C1513-1</f>
        <v>-1.1415309976819388E-2</v>
      </c>
      <c r="D1514" s="12">
        <f>指数!D1514/指数!D1513-1</f>
        <v>-8.9336873811388662E-3</v>
      </c>
      <c r="E1514" s="12">
        <f>指数!E1514/指数!E1513-1</f>
        <v>-3.5851812508298497E-3</v>
      </c>
      <c r="F1514" s="12">
        <f>指数!F1514/指数!F1513-1</f>
        <v>-1.3830894843553043E-2</v>
      </c>
      <c r="G1514" s="12">
        <f>指数!G1514/指数!G1513-1</f>
        <v>-1.4388236062914839E-2</v>
      </c>
    </row>
    <row r="1515" spans="1:7" x14ac:dyDescent="0.15">
      <c r="A1515" s="7">
        <v>41659</v>
      </c>
      <c r="B1515" s="12">
        <f>指数!B1515/指数!B1514-1</f>
        <v>-5.7379193845278342E-3</v>
      </c>
      <c r="C1515" s="12">
        <f>指数!C1515/指数!C1514-1</f>
        <v>-7.5682682854427696E-3</v>
      </c>
      <c r="D1515" s="12">
        <f>指数!D1515/指数!D1514-1</f>
        <v>-6.7713488706918623E-3</v>
      </c>
      <c r="E1515" s="12">
        <f>指数!E1515/指数!E1514-1</f>
        <v>-4.378617118489081E-3</v>
      </c>
      <c r="F1515" s="12">
        <f>指数!F1515/指数!F1514-1</f>
        <v>-3.2117177689119369E-3</v>
      </c>
      <c r="G1515" s="12">
        <f>指数!G1515/指数!G1514-1</f>
        <v>-1.2083914181768685E-2</v>
      </c>
    </row>
    <row r="1516" spans="1:7" x14ac:dyDescent="0.15">
      <c r="A1516" s="7">
        <v>41660</v>
      </c>
      <c r="B1516" s="12">
        <f>指数!B1516/指数!B1515-1</f>
        <v>9.8892423326053525E-3</v>
      </c>
      <c r="C1516" s="12">
        <f>指数!C1516/指数!C1515-1</f>
        <v>1.536447756934467E-2</v>
      </c>
      <c r="D1516" s="12">
        <f>指数!D1516/指数!D1515-1</f>
        <v>1.62555774501143E-2</v>
      </c>
      <c r="E1516" s="12">
        <f>指数!E1516/指数!E1515-1</f>
        <v>2.0861218402233206E-2</v>
      </c>
      <c r="F1516" s="12">
        <f>指数!F1516/指数!F1515-1</f>
        <v>2.8318505139697248E-3</v>
      </c>
      <c r="G1516" s="12">
        <f>指数!G1516/指数!G1515-1</f>
        <v>6.6734123542449009E-3</v>
      </c>
    </row>
    <row r="1517" spans="1:7" x14ac:dyDescent="0.15">
      <c r="A1517" s="7">
        <v>41661</v>
      </c>
      <c r="B1517" s="12">
        <f>指数!B1517/指数!B1516-1</f>
        <v>2.5779346350250032E-2</v>
      </c>
      <c r="C1517" s="12">
        <f>指数!C1517/指数!C1516-1</f>
        <v>2.6737042952777124E-2</v>
      </c>
      <c r="D1517" s="12">
        <f>指数!D1517/指数!D1516-1</f>
        <v>2.1665437153294054E-2</v>
      </c>
      <c r="E1517" s="12">
        <f>指数!E1517/指数!E1516-1</f>
        <v>2.7702335687126434E-2</v>
      </c>
      <c r="F1517" s="12">
        <f>指数!F1517/指数!F1516-1</f>
        <v>1.9933739493929847E-2</v>
      </c>
      <c r="G1517" s="12">
        <f>指数!G1517/指数!G1516-1</f>
        <v>1.9039641703276988E-2</v>
      </c>
    </row>
    <row r="1518" spans="1:7" x14ac:dyDescent="0.15">
      <c r="A1518" s="7">
        <v>41662</v>
      </c>
      <c r="B1518" s="12">
        <f>指数!B1518/指数!B1517-1</f>
        <v>-5.3079597112043464E-3</v>
      </c>
      <c r="C1518" s="12">
        <f>指数!C1518/指数!C1517-1</f>
        <v>6.9622852088948584E-3</v>
      </c>
      <c r="D1518" s="12">
        <f>指数!D1518/指数!D1517-1</f>
        <v>9.4370080801382539E-3</v>
      </c>
      <c r="E1518" s="12">
        <f>指数!E1518/指数!E1517-1</f>
        <v>-8.8576219289930869E-3</v>
      </c>
      <c r="F1518" s="12">
        <f>指数!F1518/指数!F1517-1</f>
        <v>-7.4012709693593859E-3</v>
      </c>
      <c r="G1518" s="12">
        <f>指数!G1518/指数!G1517-1</f>
        <v>2.7678619356930056E-4</v>
      </c>
    </row>
    <row r="1519" spans="1:7" x14ac:dyDescent="0.15">
      <c r="A1519" s="7">
        <v>41663</v>
      </c>
      <c r="B1519" s="12">
        <f>指数!B1519/指数!B1518-1</f>
        <v>6.1786199140638765E-3</v>
      </c>
      <c r="C1519" s="12">
        <f>指数!C1519/指数!C1518-1</f>
        <v>1.4947104815330903E-2</v>
      </c>
      <c r="D1519" s="12">
        <f>指数!D1519/指数!D1518-1</f>
        <v>1.4684462347698712E-2</v>
      </c>
      <c r="E1519" s="12">
        <f>指数!E1519/指数!E1518-1</f>
        <v>1.2430583649001514E-2</v>
      </c>
      <c r="F1519" s="12">
        <f>指数!F1519/指数!F1518-1</f>
        <v>3.4811447145899344E-3</v>
      </c>
      <c r="G1519" s="12">
        <f>指数!G1519/指数!G1518-1</f>
        <v>1.2636405257147043E-2</v>
      </c>
    </row>
    <row r="1520" spans="1:7" x14ac:dyDescent="0.15">
      <c r="A1520" s="7">
        <v>41666</v>
      </c>
      <c r="B1520" s="12">
        <f>指数!B1520/指数!B1519-1</f>
        <v>-1.3252110719247479E-2</v>
      </c>
      <c r="C1520" s="12">
        <f>指数!C1520/指数!C1519-1</f>
        <v>-1.85439401236831E-4</v>
      </c>
      <c r="D1520" s="12">
        <f>指数!D1520/指数!D1519-1</f>
        <v>-2.8198471233937816E-3</v>
      </c>
      <c r="E1520" s="12">
        <f>指数!E1520/指数!E1519-1</f>
        <v>-2.7643575865451075E-2</v>
      </c>
      <c r="F1520" s="12">
        <f>指数!F1520/指数!F1519-1</f>
        <v>-1.2004946431893426E-2</v>
      </c>
      <c r="G1520" s="12">
        <f>指数!G1520/指数!G1519-1</f>
        <v>-1.0340693045039262E-2</v>
      </c>
    </row>
    <row r="1521" spans="1:7" x14ac:dyDescent="0.15">
      <c r="A1521" s="7">
        <v>41667</v>
      </c>
      <c r="B1521" s="12">
        <f>指数!B1521/指数!B1520-1</f>
        <v>1.7780425286111345E-3</v>
      </c>
      <c r="C1521" s="12">
        <f>指数!C1521/指数!C1520-1</f>
        <v>-2.0968842978399405E-3</v>
      </c>
      <c r="D1521" s="12">
        <f>指数!D1521/指数!D1520-1</f>
        <v>-3.0584893369358657E-3</v>
      </c>
      <c r="E1521" s="12">
        <f>指数!E1521/指数!E1520-1</f>
        <v>7.527644949193002E-3</v>
      </c>
      <c r="F1521" s="12">
        <f>指数!F1521/指数!F1520-1</f>
        <v>6.9781351764475197E-4</v>
      </c>
      <c r="G1521" s="12">
        <f>指数!G1521/指数!G1520-1</f>
        <v>3.3317491766846619E-3</v>
      </c>
    </row>
    <row r="1522" spans="1:7" x14ac:dyDescent="0.15">
      <c r="A1522" s="7">
        <v>41668</v>
      </c>
      <c r="B1522" s="12">
        <f>指数!B1522/指数!B1521-1</f>
        <v>3.5677925634949315E-3</v>
      </c>
      <c r="C1522" s="12">
        <f>指数!C1522/指数!C1521-1</f>
        <v>8.9421009290595599E-3</v>
      </c>
      <c r="D1522" s="12">
        <f>指数!D1522/指数!D1521-1</f>
        <v>1.3524775426170699E-2</v>
      </c>
      <c r="E1522" s="12">
        <f>指数!E1522/指数!E1521-1</f>
        <v>8.9360203192496712E-3</v>
      </c>
      <c r="F1522" s="12">
        <f>指数!F1522/指数!F1521-1</f>
        <v>-1.9923626099960234E-4</v>
      </c>
      <c r="G1522" s="12">
        <f>指数!G1522/指数!G1521-1</f>
        <v>8.4026185214527427E-3</v>
      </c>
    </row>
    <row r="1523" spans="1:7" x14ac:dyDescent="0.15">
      <c r="A1523" s="7">
        <v>41669</v>
      </c>
      <c r="B1523" s="12">
        <f>指数!B1523/指数!B1522-1</f>
        <v>-1.1370063471258574E-2</v>
      </c>
      <c r="C1523" s="12">
        <f>指数!C1523/指数!C1522-1</f>
        <v>-5.8923614220470766E-3</v>
      </c>
      <c r="D1523" s="12">
        <f>指数!D1523/指数!D1522-1</f>
        <v>-3.420096980252918E-3</v>
      </c>
      <c r="E1523" s="12">
        <f>指数!E1523/指数!E1522-1</f>
        <v>-1.4406203487624336E-2</v>
      </c>
      <c r="F1523" s="12">
        <f>指数!F1523/指数!F1522-1</f>
        <v>-1.1059816001859901E-2</v>
      </c>
      <c r="G1523" s="12">
        <f>指数!G1523/指数!G1522-1</f>
        <v>-2.5983563039497781E-3</v>
      </c>
    </row>
    <row r="1524" spans="1:7" x14ac:dyDescent="0.15">
      <c r="A1524" s="7">
        <v>41677</v>
      </c>
      <c r="B1524" s="12">
        <f>指数!B1524/指数!B1523-1</f>
        <v>4.5540193875004409E-3</v>
      </c>
      <c r="C1524" s="12">
        <f>指数!C1524/指数!C1523-1</f>
        <v>1.8595158309783866E-2</v>
      </c>
      <c r="D1524" s="12">
        <f>指数!D1524/指数!D1523-1</f>
        <v>2.196755665283745E-2</v>
      </c>
      <c r="E1524" s="12">
        <f>指数!E1524/指数!E1523-1</f>
        <v>7.6253332587579159E-3</v>
      </c>
      <c r="F1524" s="12">
        <f>指数!F1524/指数!F1523-1</f>
        <v>5.5749596990866124E-3</v>
      </c>
      <c r="G1524" s="12">
        <f>指数!G1524/指数!G1523-1</f>
        <v>1.7892617761283702E-3</v>
      </c>
    </row>
    <row r="1525" spans="1:7" x14ac:dyDescent="0.15">
      <c r="A1525" s="7">
        <v>41680</v>
      </c>
      <c r="B1525" s="12">
        <f>指数!B1525/指数!B1524-1</f>
        <v>2.4881580850448337E-2</v>
      </c>
      <c r="C1525" s="12">
        <f>指数!C1525/指数!C1524-1</f>
        <v>2.9552741891062162E-2</v>
      </c>
      <c r="D1525" s="12">
        <f>指数!D1525/指数!D1524-1</f>
        <v>2.5970009858351073E-2</v>
      </c>
      <c r="E1525" s="12">
        <f>指数!E1525/指数!E1524-1</f>
        <v>2.3850053657995085E-2</v>
      </c>
      <c r="F1525" s="12">
        <f>指数!F1525/指数!F1524-1</f>
        <v>2.2933226460045031E-2</v>
      </c>
      <c r="G1525" s="12">
        <f>指数!G1525/指数!G1524-1</f>
        <v>3.135299054328522E-2</v>
      </c>
    </row>
    <row r="1526" spans="1:7" x14ac:dyDescent="0.15">
      <c r="A1526" s="7">
        <v>41681</v>
      </c>
      <c r="B1526" s="12">
        <f>指数!B1526/指数!B1525-1</f>
        <v>7.9513832231545845E-3</v>
      </c>
      <c r="C1526" s="12">
        <f>指数!C1526/指数!C1525-1</f>
        <v>1.4111710756559148E-3</v>
      </c>
      <c r="D1526" s="12">
        <f>指数!D1526/指数!D1525-1</f>
        <v>-3.1759646233942007E-4</v>
      </c>
      <c r="E1526" s="12">
        <f>指数!E1526/指数!E1525-1</f>
        <v>3.5420619860846436E-3</v>
      </c>
      <c r="F1526" s="12">
        <f>指数!F1526/指数!F1525-1</f>
        <v>4.1355592799772189E-3</v>
      </c>
      <c r="G1526" s="12">
        <f>指数!G1526/指数!G1525-1</f>
        <v>3.5742831371516903E-3</v>
      </c>
    </row>
    <row r="1527" spans="1:7" x14ac:dyDescent="0.15">
      <c r="A1527" s="7">
        <v>41682</v>
      </c>
      <c r="B1527" s="12">
        <f>指数!B1527/指数!B1526-1</f>
        <v>2.4895430441556066E-3</v>
      </c>
      <c r="C1527" s="12">
        <f>指数!C1527/指数!C1526-1</f>
        <v>1.1035736867644586E-2</v>
      </c>
      <c r="D1527" s="12">
        <f>指数!D1527/指数!D1526-1</f>
        <v>1.2792883579093361E-2</v>
      </c>
      <c r="E1527" s="12">
        <f>指数!E1527/指数!E1526-1</f>
        <v>1.4226288019305589E-3</v>
      </c>
      <c r="F1527" s="12">
        <f>指数!F1527/指数!F1526-1</f>
        <v>7.4025101337438226E-3</v>
      </c>
      <c r="G1527" s="12">
        <f>指数!G1527/指数!G1526-1</f>
        <v>7.2366537712962309E-3</v>
      </c>
    </row>
    <row r="1528" spans="1:7" x14ac:dyDescent="0.15">
      <c r="A1528" s="7">
        <v>41683</v>
      </c>
      <c r="B1528" s="12">
        <f>指数!B1528/指数!B1527-1</f>
        <v>-5.106382978723345E-3</v>
      </c>
      <c r="C1528" s="12">
        <f>指数!C1528/指数!C1527-1</f>
        <v>-1.4783985106934794E-2</v>
      </c>
      <c r="D1528" s="12">
        <f>指数!D1528/指数!D1527-1</f>
        <v>-2.0649226877760829E-2</v>
      </c>
      <c r="E1528" s="12">
        <f>指数!E1528/指数!E1527-1</f>
        <v>-1.3756518611760415E-2</v>
      </c>
      <c r="F1528" s="12">
        <f>指数!F1528/指数!F1527-1</f>
        <v>-5.1963980247232699E-3</v>
      </c>
      <c r="G1528" s="12">
        <f>指数!G1528/指数!G1527-1</f>
        <v>-2.1869948905550052E-2</v>
      </c>
    </row>
    <row r="1529" spans="1:7" x14ac:dyDescent="0.15">
      <c r="A1529" s="7">
        <v>41684</v>
      </c>
      <c r="B1529" s="12">
        <f>指数!B1529/指数!B1528-1</f>
        <v>7.0277028360861138E-3</v>
      </c>
      <c r="C1529" s="12">
        <f>指数!C1529/指数!C1528-1</f>
        <v>1.7158659784175745E-2</v>
      </c>
      <c r="D1529" s="12">
        <f>指数!D1529/指数!D1528-1</f>
        <v>2.0178795841425679E-2</v>
      </c>
      <c r="E1529" s="12">
        <f>指数!E1529/指数!E1528-1</f>
        <v>4.8864983134286888E-3</v>
      </c>
      <c r="F1529" s="12">
        <f>指数!F1529/指数!F1528-1</f>
        <v>1.3399519823502626E-2</v>
      </c>
      <c r="G1529" s="12">
        <f>指数!G1529/指数!G1528-1</f>
        <v>1.9536069086423025E-2</v>
      </c>
    </row>
    <row r="1530" spans="1:7" x14ac:dyDescent="0.15">
      <c r="A1530" s="7">
        <v>41687</v>
      </c>
      <c r="B1530" s="12">
        <f>指数!B1530/指数!B1529-1</f>
        <v>7.0047961944093018E-3</v>
      </c>
      <c r="C1530" s="12">
        <f>指数!C1530/指数!C1529-1</f>
        <v>1.9007488824815733E-2</v>
      </c>
      <c r="D1530" s="12">
        <f>指数!D1530/指数!D1529-1</f>
        <v>2.3357243845226305E-2</v>
      </c>
      <c r="E1530" s="12">
        <f>指数!E1530/指数!E1529-1</f>
        <v>8.709378912416188E-3</v>
      </c>
      <c r="F1530" s="12">
        <f>指数!F1530/指数!F1529-1</f>
        <v>1.2293901072514934E-2</v>
      </c>
      <c r="G1530" s="12">
        <f>指数!G1530/指数!G1529-1</f>
        <v>1.3164032957847516E-2</v>
      </c>
    </row>
    <row r="1531" spans="1:7" x14ac:dyDescent="0.15">
      <c r="A1531" s="7">
        <v>41688</v>
      </c>
      <c r="B1531" s="12">
        <f>指数!B1531/指数!B1530-1</f>
        <v>-1.2635995933640509E-2</v>
      </c>
      <c r="C1531" s="12">
        <f>指数!C1531/指数!C1530-1</f>
        <v>-1.1963710079425649E-3</v>
      </c>
      <c r="D1531" s="12">
        <f>指数!D1531/指数!D1530-1</f>
        <v>5.5692452597888575E-4</v>
      </c>
      <c r="E1531" s="12">
        <f>指数!E1531/指数!E1530-1</f>
        <v>-3.2432140737143067E-2</v>
      </c>
      <c r="F1531" s="12">
        <f>指数!F1531/指数!F1530-1</f>
        <v>-8.6973022549732271E-3</v>
      </c>
      <c r="G1531" s="12">
        <f>指数!G1531/指数!G1530-1</f>
        <v>2.5363679650753923E-3</v>
      </c>
    </row>
    <row r="1532" spans="1:7" x14ac:dyDescent="0.15">
      <c r="A1532" s="7">
        <v>41689</v>
      </c>
      <c r="B1532" s="12">
        <f>指数!B1532/指数!B1531-1</f>
        <v>1.1487706139044151E-2</v>
      </c>
      <c r="C1532" s="12">
        <f>指数!C1532/指数!C1531-1</f>
        <v>6.8921263397969668E-5</v>
      </c>
      <c r="D1532" s="12">
        <f>指数!D1532/指数!D1531-1</f>
        <v>-1.9530334515516223E-5</v>
      </c>
      <c r="E1532" s="12">
        <f>指数!E1532/指数!E1531-1</f>
        <v>2.7514407882507363E-3</v>
      </c>
      <c r="F1532" s="12">
        <f>指数!F1532/指数!F1531-1</f>
        <v>6.3595371788325306E-3</v>
      </c>
      <c r="G1532" s="12">
        <f>指数!G1532/指数!G1531-1</f>
        <v>8.0992919585489709E-3</v>
      </c>
    </row>
    <row r="1533" spans="1:7" x14ac:dyDescent="0.15">
      <c r="A1533" s="7">
        <v>41690</v>
      </c>
      <c r="B1533" s="12">
        <f>指数!B1533/指数!B1532-1</f>
        <v>-9.1914790397892299E-3</v>
      </c>
      <c r="C1533" s="12">
        <f>指数!C1533/指数!C1532-1</f>
        <v>-1.4001934415243444E-2</v>
      </c>
      <c r="D1533" s="12">
        <f>指数!D1533/指数!D1532-1</f>
        <v>-1.6595249348650642E-2</v>
      </c>
      <c r="E1533" s="12">
        <f>指数!E1533/指数!E1532-1</f>
        <v>-2.5121435722496144E-2</v>
      </c>
      <c r="F1533" s="12">
        <f>指数!F1533/指数!F1532-1</f>
        <v>-1.3949064778611131E-3</v>
      </c>
      <c r="G1533" s="12">
        <f>指数!G1533/指数!G1532-1</f>
        <v>-1.1128491550618458E-2</v>
      </c>
    </row>
    <row r="1534" spans="1:7" x14ac:dyDescent="0.15">
      <c r="A1534" s="7">
        <v>41691</v>
      </c>
      <c r="B1534" s="12">
        <f>指数!B1534/指数!B1533-1</f>
        <v>-1.01204840345539E-2</v>
      </c>
      <c r="C1534" s="12">
        <f>指数!C1534/指数!C1533-1</f>
        <v>-6.5436350796683751E-3</v>
      </c>
      <c r="D1534" s="12">
        <f>指数!D1534/指数!D1533-1</f>
        <v>-8.7186728551380543E-4</v>
      </c>
      <c r="E1534" s="12">
        <f>指数!E1534/指数!E1533-1</f>
        <v>-2.1565905330620194E-2</v>
      </c>
      <c r="F1534" s="12">
        <f>指数!F1534/指数!F1533-1</f>
        <v>-1.3936802895299416E-2</v>
      </c>
      <c r="G1534" s="12">
        <f>指数!G1534/指数!G1533-1</f>
        <v>-1.9089040783563105E-3</v>
      </c>
    </row>
    <row r="1535" spans="1:7" x14ac:dyDescent="0.15">
      <c r="A1535" s="7">
        <v>41694</v>
      </c>
      <c r="B1535" s="12">
        <f>指数!B1535/指数!B1534-1</f>
        <v>-2.1984816432524035E-2</v>
      </c>
      <c r="C1535" s="12">
        <f>指数!C1535/指数!C1534-1</f>
        <v>-3.91322490489876E-3</v>
      </c>
      <c r="D1535" s="12">
        <f>指数!D1535/指数!D1534-1</f>
        <v>6.7007501818803217E-3</v>
      </c>
      <c r="E1535" s="12">
        <f>指数!E1535/指数!E1534-1</f>
        <v>-1.5141207798013645E-2</v>
      </c>
      <c r="F1535" s="12">
        <f>指数!F1535/指数!F1534-1</f>
        <v>-7.8664105343363433E-3</v>
      </c>
      <c r="G1535" s="12">
        <f>指数!G1535/指数!G1534-1</f>
        <v>8.8806197056177094E-3</v>
      </c>
    </row>
    <row r="1536" spans="1:7" x14ac:dyDescent="0.15">
      <c r="A1536" s="7">
        <v>41695</v>
      </c>
      <c r="B1536" s="12">
        <f>指数!B1536/指数!B1535-1</f>
        <v>-2.5558701473463841E-2</v>
      </c>
      <c r="C1536" s="12">
        <f>指数!C1536/指数!C1535-1</f>
        <v>-3.5157667586505847E-2</v>
      </c>
      <c r="D1536" s="12">
        <f>指数!D1536/指数!D1535-1</f>
        <v>-4.2476142711309506E-2</v>
      </c>
      <c r="E1536" s="12">
        <f>指数!E1536/指数!E1535-1</f>
        <v>-3.0570357213341226E-2</v>
      </c>
      <c r="F1536" s="12">
        <f>指数!F1536/指数!F1535-1</f>
        <v>-2.0162686050536505E-2</v>
      </c>
      <c r="G1536" s="12">
        <f>指数!G1536/指数!G1535-1</f>
        <v>-2.4530364309248931E-2</v>
      </c>
    </row>
    <row r="1537" spans="1:7" x14ac:dyDescent="0.15">
      <c r="A1537" s="7">
        <v>41696</v>
      </c>
      <c r="B1537" s="12">
        <f>指数!B1537/指数!B1536-1</f>
        <v>2.54412834640938E-3</v>
      </c>
      <c r="C1537" s="12">
        <f>指数!C1537/指数!C1536-1</f>
        <v>6.5733672603902615E-3</v>
      </c>
      <c r="D1537" s="12">
        <f>指数!D1537/指数!D1536-1</f>
        <v>6.6730317546401796E-3</v>
      </c>
      <c r="E1537" s="12">
        <f>指数!E1537/指数!E1536-1</f>
        <v>-7.0031147574357577E-3</v>
      </c>
      <c r="F1537" s="12">
        <f>指数!F1537/指数!F1536-1</f>
        <v>7.3854102269714783E-3</v>
      </c>
      <c r="G1537" s="12">
        <f>指数!G1537/指数!G1536-1</f>
        <v>4.9193108162406407E-3</v>
      </c>
    </row>
    <row r="1538" spans="1:7" x14ac:dyDescent="0.15">
      <c r="A1538" s="7">
        <v>41697</v>
      </c>
      <c r="B1538" s="12">
        <f>指数!B1538/指数!B1537-1</f>
        <v>-4.2941665896274461E-3</v>
      </c>
      <c r="C1538" s="12">
        <f>指数!C1538/指数!C1537-1</f>
        <v>-1.3228906477273816E-2</v>
      </c>
      <c r="D1538" s="12">
        <f>指数!D1538/指数!D1537-1</f>
        <v>-1.7653577727567815E-2</v>
      </c>
      <c r="E1538" s="12">
        <f>指数!E1538/指数!E1537-1</f>
        <v>-5.3713840539598712E-3</v>
      </c>
      <c r="F1538" s="12">
        <f>指数!F1538/指数!F1537-1</f>
        <v>1.6437815743044482E-3</v>
      </c>
      <c r="G1538" s="12">
        <f>指数!G1538/指数!G1537-1</f>
        <v>-3.334427180073718E-2</v>
      </c>
    </row>
    <row r="1539" spans="1:7" x14ac:dyDescent="0.15">
      <c r="A1539" s="7">
        <v>41698</v>
      </c>
      <c r="B1539" s="12">
        <f>指数!B1539/指数!B1538-1</f>
        <v>1.1540729117825776E-2</v>
      </c>
      <c r="C1539" s="12">
        <f>指数!C1539/指数!C1538-1</f>
        <v>1.0470858229154167E-2</v>
      </c>
      <c r="D1539" s="12">
        <f>指数!D1539/指数!D1538-1</f>
        <v>9.7944969815766392E-3</v>
      </c>
      <c r="E1539" s="12">
        <f>指数!E1539/指数!E1538-1</f>
        <v>4.7490466865917735E-2</v>
      </c>
      <c r="F1539" s="12">
        <f>指数!F1539/指数!F1538-1</f>
        <v>2.1443497478201845E-3</v>
      </c>
      <c r="G1539" s="12">
        <f>指数!G1539/指数!G1538-1</f>
        <v>3.9303123485963098E-3</v>
      </c>
    </row>
    <row r="1540" spans="1:7" x14ac:dyDescent="0.15">
      <c r="A1540" s="7">
        <v>41701</v>
      </c>
      <c r="B1540" s="12">
        <f>指数!B1540/指数!B1539-1</f>
        <v>5.2318297177107453E-3</v>
      </c>
      <c r="C1540" s="12">
        <f>指数!C1540/指数!C1539-1</f>
        <v>2.0842922284849186E-2</v>
      </c>
      <c r="D1540" s="12">
        <f>指数!D1540/指数!D1539-1</f>
        <v>2.3056177362199781E-2</v>
      </c>
      <c r="E1540" s="12">
        <f>指数!E1540/指数!E1539-1</f>
        <v>-1.2160805997756707E-2</v>
      </c>
      <c r="F1540" s="12">
        <f>指数!F1540/指数!F1539-1</f>
        <v>6.3101125558138182E-3</v>
      </c>
      <c r="G1540" s="12">
        <f>指数!G1540/指数!G1539-1</f>
        <v>1.2662362710868402E-2</v>
      </c>
    </row>
    <row r="1541" spans="1:7" x14ac:dyDescent="0.15">
      <c r="A1541" s="7">
        <v>41702</v>
      </c>
      <c r="B1541" s="12">
        <f>指数!B1541/指数!B1540-1</f>
        <v>-2.7849176166583334E-3</v>
      </c>
      <c r="C1541" s="12">
        <f>指数!C1541/指数!C1540-1</f>
        <v>1.897112447029059E-4</v>
      </c>
      <c r="D1541" s="12">
        <f>指数!D1541/指数!D1540-1</f>
        <v>1.5683757319591152E-3</v>
      </c>
      <c r="E1541" s="12">
        <f>指数!E1541/指数!E1540-1</f>
        <v>1.0756757833509933E-3</v>
      </c>
      <c r="F1541" s="12">
        <f>指数!F1541/指数!F1540-1</f>
        <v>-4.5130564023563302E-3</v>
      </c>
      <c r="G1541" s="12">
        <f>指数!G1541/指数!G1540-1</f>
        <v>-7.5212223283045443E-3</v>
      </c>
    </row>
    <row r="1542" spans="1:7" x14ac:dyDescent="0.15">
      <c r="A1542" s="7">
        <v>41703</v>
      </c>
      <c r="B1542" s="12">
        <f>指数!B1542/指数!B1541-1</f>
        <v>-9.2891446570250169E-3</v>
      </c>
      <c r="C1542" s="12">
        <f>指数!C1542/指数!C1541-1</f>
        <v>-5.3675635596873716E-3</v>
      </c>
      <c r="D1542" s="12">
        <f>指数!D1542/指数!D1541-1</f>
        <v>3.4663861312322908E-4</v>
      </c>
      <c r="E1542" s="12">
        <f>指数!E1542/指数!E1541-1</f>
        <v>-1.2635558650880507E-2</v>
      </c>
      <c r="F1542" s="12">
        <f>指数!F1542/指数!F1541-1</f>
        <v>-2.8116520090234465E-3</v>
      </c>
      <c r="G1542" s="12">
        <f>指数!G1542/指数!G1541-1</f>
        <v>-9.4972733107838714E-3</v>
      </c>
    </row>
    <row r="1543" spans="1:7" x14ac:dyDescent="0.15">
      <c r="A1543" s="7">
        <v>41704</v>
      </c>
      <c r="B1543" s="12">
        <f>指数!B1543/指数!B1542-1</f>
        <v>4.4593757798132572E-3</v>
      </c>
      <c r="C1543" s="12">
        <f>指数!C1543/指数!C1542-1</f>
        <v>-1.2432574335402569E-3</v>
      </c>
      <c r="D1543" s="12">
        <f>指数!D1543/指数!D1542-1</f>
        <v>-2.5384494506075495E-4</v>
      </c>
      <c r="E1543" s="12">
        <f>指数!E1543/指数!E1542-1</f>
        <v>9.1696896412736262E-3</v>
      </c>
      <c r="F1543" s="12">
        <f>指数!F1543/指数!F1542-1</f>
        <v>4.076369080795228E-3</v>
      </c>
      <c r="G1543" s="12">
        <f>指数!G1543/指数!G1542-1</f>
        <v>-9.1975477603031264E-3</v>
      </c>
    </row>
    <row r="1544" spans="1:7" x14ac:dyDescent="0.15">
      <c r="A1544" s="7">
        <v>41705</v>
      </c>
      <c r="B1544" s="12">
        <f>指数!B1544/指数!B1543-1</f>
        <v>-2.4245156719404637E-3</v>
      </c>
      <c r="C1544" s="12">
        <f>指数!C1544/指数!C1543-1</f>
        <v>-5.0362530872157807E-3</v>
      </c>
      <c r="D1544" s="12">
        <f>指数!D1544/指数!D1543-1</f>
        <v>-2.5310333709493982E-3</v>
      </c>
      <c r="E1544" s="12">
        <f>指数!E1544/指数!E1543-1</f>
        <v>-9.206190713929141E-3</v>
      </c>
      <c r="F1544" s="12">
        <f>指数!F1544/指数!F1543-1</f>
        <v>4.516957638556196E-3</v>
      </c>
      <c r="G1544" s="12">
        <f>指数!G1544/指数!G1543-1</f>
        <v>1.1056969019184848E-2</v>
      </c>
    </row>
    <row r="1545" spans="1:7" x14ac:dyDescent="0.15">
      <c r="A1545" s="7">
        <v>41708</v>
      </c>
      <c r="B1545" s="12">
        <f>指数!B1545/指数!B1544-1</f>
        <v>-3.2545333800660492E-2</v>
      </c>
      <c r="C1545" s="12">
        <f>指数!C1545/指数!C1544-1</f>
        <v>-3.7934429089459099E-2</v>
      </c>
      <c r="D1545" s="12">
        <f>指数!D1545/指数!D1544-1</f>
        <v>-3.8217396925961267E-2</v>
      </c>
      <c r="E1545" s="12">
        <f>指数!E1545/指数!E1544-1</f>
        <v>-3.118071512073195E-2</v>
      </c>
      <c r="F1545" s="12">
        <f>指数!F1545/指数!F1544-1</f>
        <v>-3.5669783619204476E-2</v>
      </c>
      <c r="G1545" s="12">
        <f>指数!G1545/指数!G1544-1</f>
        <v>-2.4230822409354591E-2</v>
      </c>
    </row>
    <row r="1546" spans="1:7" x14ac:dyDescent="0.15">
      <c r="A1546" s="7">
        <v>41709</v>
      </c>
      <c r="B1546" s="12">
        <f>指数!B1546/指数!B1545-1</f>
        <v>5.1816435391529581E-3</v>
      </c>
      <c r="C1546" s="12">
        <f>指数!C1546/指数!C1545-1</f>
        <v>1.0413860278117859E-3</v>
      </c>
      <c r="D1546" s="12">
        <f>指数!D1546/指数!D1545-1</f>
        <v>-2.9281592716992044E-3</v>
      </c>
      <c r="E1546" s="12">
        <f>指数!E1546/指数!E1545-1</f>
        <v>4.5977489753885603E-3</v>
      </c>
      <c r="F1546" s="12">
        <f>指数!F1546/指数!F1545-1</f>
        <v>3.6741985865009763E-3</v>
      </c>
      <c r="G1546" s="12">
        <f>指数!G1546/指数!G1545-1</f>
        <v>9.5055591073716084E-3</v>
      </c>
    </row>
    <row r="1547" spans="1:7" x14ac:dyDescent="0.15">
      <c r="A1547" s="7">
        <v>41710</v>
      </c>
      <c r="B1547" s="12">
        <f>指数!B1547/指数!B1546-1</f>
        <v>2.5940644769666399E-3</v>
      </c>
      <c r="C1547" s="12">
        <f>指数!C1547/指数!C1546-1</f>
        <v>3.6229446258784215E-4</v>
      </c>
      <c r="D1547" s="12">
        <f>指数!D1547/指数!D1546-1</f>
        <v>-4.1860396525608135E-3</v>
      </c>
      <c r="E1547" s="12">
        <f>指数!E1547/指数!E1546-1</f>
        <v>-1.1452120609675265E-2</v>
      </c>
      <c r="F1547" s="12">
        <f>指数!F1547/指数!F1546-1</f>
        <v>9.2918075364400998E-4</v>
      </c>
      <c r="G1547" s="12">
        <f>指数!G1547/指数!G1546-1</f>
        <v>-2.1990288179718487E-3</v>
      </c>
    </row>
    <row r="1548" spans="1:7" x14ac:dyDescent="0.15">
      <c r="A1548" s="7">
        <v>41711</v>
      </c>
      <c r="B1548" s="12">
        <f>指数!B1548/指数!B1547-1</f>
        <v>1.2392804605203978E-2</v>
      </c>
      <c r="C1548" s="12">
        <f>指数!C1548/指数!C1547-1</f>
        <v>1.0732966686154644E-2</v>
      </c>
      <c r="D1548" s="12">
        <f>指数!D1548/指数!D1547-1</f>
        <v>1.420393242025364E-2</v>
      </c>
      <c r="E1548" s="12">
        <f>指数!E1548/指数!E1547-1</f>
        <v>1.3679689954959606E-2</v>
      </c>
      <c r="F1548" s="12">
        <f>指数!F1548/指数!F1547-1</f>
        <v>7.1245624042322042E-3</v>
      </c>
      <c r="G1548" s="12">
        <f>指数!G1548/指数!G1547-1</f>
        <v>1.2159831192537496E-2</v>
      </c>
    </row>
    <row r="1549" spans="1:7" x14ac:dyDescent="0.15">
      <c r="A1549" s="7">
        <v>41712</v>
      </c>
      <c r="B1549" s="12">
        <f>指数!B1549/指数!B1548-1</f>
        <v>-8.1716370840009267E-3</v>
      </c>
      <c r="C1549" s="12">
        <f>指数!C1549/指数!C1548-1</f>
        <v>-4.6504485366571924E-3</v>
      </c>
      <c r="D1549" s="12">
        <f>指数!D1549/指数!D1548-1</f>
        <v>-1.8690029203171088E-3</v>
      </c>
      <c r="E1549" s="12">
        <f>指数!E1549/指数!E1548-1</f>
        <v>-4.3812515499710436E-3</v>
      </c>
      <c r="F1549" s="12">
        <f>指数!F1549/指数!F1548-1</f>
        <v>-9.6728338849033646E-3</v>
      </c>
      <c r="G1549" s="12">
        <f>指数!G1549/指数!G1548-1</f>
        <v>-7.2155276964745996E-3</v>
      </c>
    </row>
    <row r="1550" spans="1:7" x14ac:dyDescent="0.15">
      <c r="A1550" s="7">
        <v>41715</v>
      </c>
      <c r="B1550" s="12">
        <f>指数!B1550/指数!B1549-1</f>
        <v>9.5155546343577146E-3</v>
      </c>
      <c r="C1550" s="12">
        <f>指数!C1550/指数!C1549-1</f>
        <v>2.0100386219522814E-2</v>
      </c>
      <c r="D1550" s="12">
        <f>指数!D1550/指数!D1549-1</f>
        <v>2.4678999548593206E-2</v>
      </c>
      <c r="E1550" s="12">
        <f>指数!E1550/指数!E1549-1</f>
        <v>2.7814679508468831E-3</v>
      </c>
      <c r="F1550" s="12">
        <f>指数!F1550/指数!F1549-1</f>
        <v>9.8345948976730213E-3</v>
      </c>
      <c r="G1550" s="12">
        <f>指数!G1550/指数!G1549-1</f>
        <v>1.7927436961485244E-2</v>
      </c>
    </row>
    <row r="1551" spans="1:7" x14ac:dyDescent="0.15">
      <c r="A1551" s="7">
        <v>41716</v>
      </c>
      <c r="B1551" s="12">
        <f>指数!B1551/指数!B1550-1</f>
        <v>-2.2911378229056867E-3</v>
      </c>
      <c r="C1551" s="12">
        <f>指数!C1551/指数!C1550-1</f>
        <v>5.5581462762939182E-3</v>
      </c>
      <c r="D1551" s="12">
        <f>指数!D1551/指数!D1550-1</f>
        <v>6.3816378517396188E-3</v>
      </c>
      <c r="E1551" s="12">
        <f>指数!E1551/指数!E1550-1</f>
        <v>-6.292693024218643E-3</v>
      </c>
      <c r="F1551" s="12">
        <f>指数!F1551/指数!F1550-1</f>
        <v>-2.2875671834050593E-3</v>
      </c>
      <c r="G1551" s="12">
        <f>指数!G1551/指数!G1550-1</f>
        <v>1.8697189036440687E-3</v>
      </c>
    </row>
    <row r="1552" spans="1:7" x14ac:dyDescent="0.15">
      <c r="A1552" s="7">
        <v>41717</v>
      </c>
      <c r="B1552" s="12">
        <f>指数!B1552/指数!B1551-1</f>
        <v>-8.0724745455141855E-3</v>
      </c>
      <c r="C1552" s="12">
        <f>指数!C1552/指数!C1551-1</f>
        <v>-2.1382733380125307E-3</v>
      </c>
      <c r="D1552" s="12">
        <f>指数!D1552/指数!D1551-1</f>
        <v>6.7079818904747235E-4</v>
      </c>
      <c r="E1552" s="12">
        <f>指数!E1552/指数!E1551-1</f>
        <v>-7.1241094863142562E-3</v>
      </c>
      <c r="F1552" s="12">
        <f>指数!F1552/指数!F1551-1</f>
        <v>6.0548048883644068E-3</v>
      </c>
      <c r="G1552" s="12">
        <f>指数!G1552/指数!G1551-1</f>
        <v>-6.2883112256486573E-3</v>
      </c>
    </row>
    <row r="1553" spans="1:7" x14ac:dyDescent="0.15">
      <c r="A1553" s="7">
        <v>41718</v>
      </c>
      <c r="B1553" s="12">
        <f>指数!B1553/指数!B1552-1</f>
        <v>-1.5984006563344311E-2</v>
      </c>
      <c r="C1553" s="12">
        <f>指数!C1553/指数!C1552-1</f>
        <v>-2.6148864387150916E-2</v>
      </c>
      <c r="D1553" s="12">
        <f>指数!D1553/指数!D1552-1</f>
        <v>-2.8217419745510619E-2</v>
      </c>
      <c r="E1553" s="12">
        <f>指数!E1553/指数!E1552-1</f>
        <v>-1.7602383350117434E-2</v>
      </c>
      <c r="F1553" s="12">
        <f>指数!F1553/指数!F1552-1</f>
        <v>-1.6296050448058486E-2</v>
      </c>
      <c r="G1553" s="12">
        <f>指数!G1553/指数!G1552-1</f>
        <v>-2.415796579731988E-2</v>
      </c>
    </row>
    <row r="1554" spans="1:7" x14ac:dyDescent="0.15">
      <c r="A1554" s="7">
        <v>41719</v>
      </c>
      <c r="B1554" s="12">
        <f>指数!B1554/指数!B1553-1</f>
        <v>3.4418319381687601E-2</v>
      </c>
      <c r="C1554" s="12">
        <f>指数!C1554/指数!C1553-1</f>
        <v>1.9555897208364037E-2</v>
      </c>
      <c r="D1554" s="12">
        <f>指数!D1554/指数!D1553-1</f>
        <v>1.4923724574858355E-2</v>
      </c>
      <c r="E1554" s="12">
        <f>指数!E1554/指数!E1553-1</f>
        <v>4.7239722370528536E-2</v>
      </c>
      <c r="F1554" s="12">
        <f>指数!F1554/指数!F1553-1</f>
        <v>1.9557564920094084E-2</v>
      </c>
      <c r="G1554" s="12">
        <f>指数!G1554/指数!G1553-1</f>
        <v>1.1840422251095939E-2</v>
      </c>
    </row>
    <row r="1555" spans="1:7" x14ac:dyDescent="0.15">
      <c r="A1555" s="7">
        <v>41722</v>
      </c>
      <c r="B1555" s="12">
        <f>指数!B1555/指数!B1554-1</f>
        <v>8.2221604595145159E-3</v>
      </c>
      <c r="C1555" s="12">
        <f>指数!C1555/指数!C1554-1</f>
        <v>8.4682938677611563E-3</v>
      </c>
      <c r="D1555" s="12">
        <f>指数!D1555/指数!D1554-1</f>
        <v>1.3264859825750097E-3</v>
      </c>
      <c r="E1555" s="12">
        <f>指数!E1555/指数!E1554-1</f>
        <v>2.2472826641107613E-2</v>
      </c>
      <c r="F1555" s="12">
        <f>指数!F1555/指数!F1554-1</f>
        <v>2.9749823508648188E-2</v>
      </c>
      <c r="G1555" s="12">
        <f>指数!G1555/指数!G1554-1</f>
        <v>-3.0278956125493472E-3</v>
      </c>
    </row>
    <row r="1556" spans="1:7" x14ac:dyDescent="0.15">
      <c r="A1556" s="7">
        <v>41723</v>
      </c>
      <c r="B1556" s="12">
        <f>指数!B1556/指数!B1555-1</f>
        <v>-9.6942408858058382E-4</v>
      </c>
      <c r="C1556" s="12">
        <f>指数!C1556/指数!C1555-1</f>
        <v>1.3246827535335903E-3</v>
      </c>
      <c r="D1556" s="12">
        <f>指数!D1556/指数!D1555-1</f>
        <v>-3.6911946551532182E-5</v>
      </c>
      <c r="E1556" s="12">
        <f>指数!E1556/指数!E1555-1</f>
        <v>-1.3163405732063982E-3</v>
      </c>
      <c r="F1556" s="12">
        <f>指数!F1556/指数!F1555-1</f>
        <v>-4.456203871327058E-3</v>
      </c>
      <c r="G1556" s="12">
        <f>指数!G1556/指数!G1555-1</f>
        <v>-2.3671940648080092E-3</v>
      </c>
    </row>
    <row r="1557" spans="1:7" x14ac:dyDescent="0.15">
      <c r="A1557" s="7">
        <v>41724</v>
      </c>
      <c r="B1557" s="12">
        <f>指数!B1557/指数!B1556-1</f>
        <v>-1.559022093044593E-3</v>
      </c>
      <c r="C1557" s="12">
        <f>指数!C1557/指数!C1556-1</f>
        <v>2.595749585331486E-3</v>
      </c>
      <c r="D1557" s="12">
        <f>指数!D1557/指数!D1556-1</f>
        <v>5.6661929458665661E-3</v>
      </c>
      <c r="E1557" s="12">
        <f>指数!E1557/指数!E1556-1</f>
        <v>-8.4676372496156338E-3</v>
      </c>
      <c r="F1557" s="12">
        <f>指数!F1557/指数!F1556-1</f>
        <v>-2.5716345481346936E-3</v>
      </c>
      <c r="G1557" s="12">
        <f>指数!G1557/指数!G1556-1</f>
        <v>1.1944432350606604E-2</v>
      </c>
    </row>
    <row r="1558" spans="1:7" x14ac:dyDescent="0.15">
      <c r="A1558" s="7">
        <v>41725</v>
      </c>
      <c r="B1558" s="12">
        <f>指数!B1558/指数!B1557-1</f>
        <v>-7.0657055341886155E-3</v>
      </c>
      <c r="C1558" s="12">
        <f>指数!C1558/指数!C1557-1</f>
        <v>-1.4359615144320936E-2</v>
      </c>
      <c r="D1558" s="12">
        <f>指数!D1558/指数!D1557-1</f>
        <v>-2.0332713421099879E-2</v>
      </c>
      <c r="E1558" s="12">
        <f>指数!E1558/指数!E1557-1</f>
        <v>-1.2366815041591983E-2</v>
      </c>
      <c r="F1558" s="12">
        <f>指数!F1558/指数!F1557-1</f>
        <v>-7.5082526052342446E-3</v>
      </c>
      <c r="G1558" s="12">
        <f>指数!G1558/指数!G1557-1</f>
        <v>-1.4608275485466948E-2</v>
      </c>
    </row>
    <row r="1559" spans="1:7" x14ac:dyDescent="0.15">
      <c r="A1559" s="7">
        <v>41726</v>
      </c>
      <c r="B1559" s="12">
        <f>指数!B1559/指数!B1558-1</f>
        <v>-1.7395660826363679E-3</v>
      </c>
      <c r="C1559" s="12">
        <f>指数!C1559/指数!C1558-1</f>
        <v>-1.9966836036145685E-2</v>
      </c>
      <c r="D1559" s="12">
        <f>指数!D1559/指数!D1558-1</f>
        <v>-2.756332466732303E-2</v>
      </c>
      <c r="E1559" s="12">
        <f>指数!E1559/指数!E1558-1</f>
        <v>-6.1180789232181398E-3</v>
      </c>
      <c r="F1559" s="12">
        <f>指数!F1559/指数!F1558-1</f>
        <v>-1.0749766309428033E-2</v>
      </c>
      <c r="G1559" s="12">
        <f>指数!G1559/指数!G1558-1</f>
        <v>-1.9548705513302567E-2</v>
      </c>
    </row>
    <row r="1560" spans="1:7" x14ac:dyDescent="0.15">
      <c r="A1560" s="7">
        <v>41729</v>
      </c>
      <c r="B1560" s="12">
        <f>指数!B1560/指数!B1559-1</f>
        <v>-2.6301604119034483E-3</v>
      </c>
      <c r="C1560" s="12">
        <f>指数!C1560/指数!C1559-1</f>
        <v>-6.4031418082471925E-3</v>
      </c>
      <c r="D1560" s="12">
        <f>指数!D1560/指数!D1559-1</f>
        <v>-8.2452336256552128E-3</v>
      </c>
      <c r="E1560" s="12">
        <f>指数!E1560/指数!E1559-1</f>
        <v>-8.1666153688314536E-3</v>
      </c>
      <c r="F1560" s="12">
        <f>指数!F1560/指数!F1559-1</f>
        <v>-2.7688352213419698E-3</v>
      </c>
      <c r="G1560" s="12">
        <f>指数!G1560/指数!G1559-1</f>
        <v>-5.1383412749251844E-3</v>
      </c>
    </row>
    <row r="1561" spans="1:7" x14ac:dyDescent="0.15">
      <c r="A1561" s="7">
        <v>41730</v>
      </c>
      <c r="B1561" s="12">
        <f>指数!B1561/指数!B1560-1</f>
        <v>7.8320831197875584E-3</v>
      </c>
      <c r="C1561" s="12">
        <f>指数!C1561/指数!C1560-1</f>
        <v>1.5349403990063903E-2</v>
      </c>
      <c r="D1561" s="12">
        <f>指数!D1561/指数!D1560-1</f>
        <v>1.7629017950604897E-2</v>
      </c>
      <c r="E1561" s="12">
        <f>指数!E1561/指数!E1560-1</f>
        <v>1.1419823323747913E-2</v>
      </c>
      <c r="F1561" s="12">
        <f>指数!F1561/指数!F1560-1</f>
        <v>9.2771124161257212E-3</v>
      </c>
      <c r="G1561" s="12">
        <f>指数!G1561/指数!G1560-1</f>
        <v>7.8075772235670637E-3</v>
      </c>
    </row>
    <row r="1562" spans="1:7" x14ac:dyDescent="0.15">
      <c r="A1562" s="7">
        <v>41731</v>
      </c>
      <c r="B1562" s="12">
        <f>指数!B1562/指数!B1561-1</f>
        <v>8.1456791379079796E-3</v>
      </c>
      <c r="C1562" s="12">
        <f>指数!C1562/指数!C1561-1</f>
        <v>6.5393166798743962E-4</v>
      </c>
      <c r="D1562" s="12">
        <f>指数!D1562/指数!D1561-1</f>
        <v>-6.6108866477905259E-3</v>
      </c>
      <c r="E1562" s="12">
        <f>指数!E1562/指数!E1561-1</f>
        <v>5.440896725234845E-3</v>
      </c>
      <c r="F1562" s="12">
        <f>指数!F1562/指数!F1561-1</f>
        <v>1.0108839230156264E-2</v>
      </c>
      <c r="G1562" s="12">
        <f>指数!G1562/指数!G1561-1</f>
        <v>-9.4741715224785361E-3</v>
      </c>
    </row>
    <row r="1563" spans="1:7" x14ac:dyDescent="0.15">
      <c r="A1563" s="7">
        <v>41732</v>
      </c>
      <c r="B1563" s="12">
        <f>指数!B1563/指数!B1562-1</f>
        <v>-7.2085952868992109E-3</v>
      </c>
      <c r="C1563" s="12">
        <f>指数!C1563/指数!C1562-1</f>
        <v>-1.4761509364331626E-3</v>
      </c>
      <c r="D1563" s="12">
        <f>指数!D1563/指数!D1562-1</f>
        <v>6.7680377814505199E-4</v>
      </c>
      <c r="E1563" s="12">
        <f>指数!E1563/指数!E1562-1</f>
        <v>3.560166819245314E-3</v>
      </c>
      <c r="F1563" s="12">
        <f>指数!F1563/指数!F1562-1</f>
        <v>-1.6416474834916595E-2</v>
      </c>
      <c r="G1563" s="12">
        <f>指数!G1563/指数!G1562-1</f>
        <v>-2.7042175791389678E-3</v>
      </c>
    </row>
    <row r="1564" spans="1:7" x14ac:dyDescent="0.15">
      <c r="A1564" s="7">
        <v>41733</v>
      </c>
      <c r="B1564" s="12">
        <f>指数!B1564/指数!B1563-1</f>
        <v>9.4503027699639475E-3</v>
      </c>
      <c r="C1564" s="12">
        <f>指数!C1564/指数!C1563-1</f>
        <v>1.102333507858777E-2</v>
      </c>
      <c r="D1564" s="12">
        <f>指数!D1564/指数!D1563-1</f>
        <v>1.210382018156797E-2</v>
      </c>
      <c r="E1564" s="12">
        <f>指数!E1564/指数!E1563-1</f>
        <v>1.5446989661463517E-2</v>
      </c>
      <c r="F1564" s="12">
        <f>指数!F1564/指数!F1563-1</f>
        <v>1.0515327985935574E-2</v>
      </c>
      <c r="G1564" s="12">
        <f>指数!G1564/指数!G1563-1</f>
        <v>8.6361490453370493E-3</v>
      </c>
    </row>
    <row r="1565" spans="1:7" x14ac:dyDescent="0.15">
      <c r="A1565" s="7">
        <v>41737</v>
      </c>
      <c r="B1565" s="12">
        <f>指数!B1565/指数!B1564-1</f>
        <v>2.3724873825767601E-2</v>
      </c>
      <c r="C1565" s="12">
        <f>指数!C1565/指数!C1564-1</f>
        <v>1.0763524851303385E-2</v>
      </c>
      <c r="D1565" s="12">
        <f>指数!D1565/指数!D1564-1</f>
        <v>6.5033897733404178E-3</v>
      </c>
      <c r="E1565" s="12">
        <f>指数!E1565/指数!E1564-1</f>
        <v>2.6630998961910013E-2</v>
      </c>
      <c r="F1565" s="12">
        <f>指数!F1565/指数!F1564-1</f>
        <v>1.084084508573735E-2</v>
      </c>
      <c r="G1565" s="12">
        <f>指数!G1565/指数!G1564-1</f>
        <v>1.5991125756736668E-2</v>
      </c>
    </row>
    <row r="1566" spans="1:7" x14ac:dyDescent="0.15">
      <c r="A1566" s="7">
        <v>41738</v>
      </c>
      <c r="B1566" s="12">
        <f>指数!B1566/指数!B1565-1</f>
        <v>5.8105233046679139E-4</v>
      </c>
      <c r="C1566" s="12">
        <f>指数!C1566/指数!C1565-1</f>
        <v>9.2725843435979005E-3</v>
      </c>
      <c r="D1566" s="12">
        <f>指数!D1566/指数!D1565-1</f>
        <v>1.1730997606047122E-2</v>
      </c>
      <c r="E1566" s="12">
        <f>指数!E1566/指数!E1565-1</f>
        <v>-5.8336250145840651E-3</v>
      </c>
      <c r="F1566" s="12">
        <f>指数!F1566/指数!F1565-1</f>
        <v>-3.1194871132911306E-4</v>
      </c>
      <c r="G1566" s="12">
        <f>指数!G1566/指数!G1565-1</f>
        <v>7.7203723328855833E-3</v>
      </c>
    </row>
    <row r="1567" spans="1:7" x14ac:dyDescent="0.15">
      <c r="A1567" s="7">
        <v>41739</v>
      </c>
      <c r="B1567" s="12">
        <f>指数!B1567/指数!B1566-1</f>
        <v>1.5697170578302888E-2</v>
      </c>
      <c r="C1567" s="12">
        <f>指数!C1567/指数!C1566-1</f>
        <v>5.0490848689204171E-3</v>
      </c>
      <c r="D1567" s="12">
        <f>指数!D1567/指数!D1566-1</f>
        <v>3.9581496064622357E-3</v>
      </c>
      <c r="E1567" s="12">
        <f>指数!E1567/指数!E1566-1</f>
        <v>4.3461252591636468E-2</v>
      </c>
      <c r="F1567" s="12">
        <f>指数!F1567/指数!F1566-1</f>
        <v>1.2223597137784425E-2</v>
      </c>
      <c r="G1567" s="12">
        <f>指数!G1567/指数!G1566-1</f>
        <v>1.5071261950254655E-3</v>
      </c>
    </row>
    <row r="1568" spans="1:7" x14ac:dyDescent="0.15">
      <c r="A1568" s="7">
        <v>41740</v>
      </c>
      <c r="B1568" s="12">
        <f>指数!B1568/指数!B1567-1</f>
        <v>-1.3589824783618587E-3</v>
      </c>
      <c r="C1568" s="12">
        <f>指数!C1568/指数!C1567-1</f>
        <v>-4.3700666528013743E-3</v>
      </c>
      <c r="D1568" s="12">
        <f>指数!D1568/指数!D1567-1</f>
        <v>-5.5570906001657372E-3</v>
      </c>
      <c r="E1568" s="12">
        <f>指数!E1568/指数!E1567-1</f>
        <v>-7.2167653895178763E-3</v>
      </c>
      <c r="F1568" s="12">
        <f>指数!F1568/指数!F1567-1</f>
        <v>9.4609390779298863E-4</v>
      </c>
      <c r="G1568" s="12">
        <f>指数!G1568/指数!G1567-1</f>
        <v>5.4944044356530775E-3</v>
      </c>
    </row>
    <row r="1569" spans="1:7" x14ac:dyDescent="0.15">
      <c r="A1569" s="7">
        <v>41743</v>
      </c>
      <c r="B1569" s="12">
        <f>指数!B1569/指数!B1568-1</f>
        <v>-9.072212166453264E-4</v>
      </c>
      <c r="C1569" s="12">
        <f>指数!C1569/指数!C1568-1</f>
        <v>7.4952936817209714E-3</v>
      </c>
      <c r="D1569" s="12">
        <f>指数!D1569/指数!D1568-1</f>
        <v>7.3506389561055485E-3</v>
      </c>
      <c r="E1569" s="12">
        <f>指数!E1569/指数!E1568-1</f>
        <v>-3.1909068595056267E-3</v>
      </c>
      <c r="F1569" s="12">
        <f>指数!F1569/指数!F1568-1</f>
        <v>-1.9116397621077308E-4</v>
      </c>
      <c r="G1569" s="12">
        <f>指数!G1569/指数!G1568-1</f>
        <v>2.6823026229361169E-3</v>
      </c>
    </row>
    <row r="1570" spans="1:7" x14ac:dyDescent="0.15">
      <c r="A1570" s="7">
        <v>41744</v>
      </c>
      <c r="B1570" s="12">
        <f>指数!B1570/指数!B1569-1</f>
        <v>-1.7257263258118494E-2</v>
      </c>
      <c r="C1570" s="12">
        <f>指数!C1570/指数!C1569-1</f>
        <v>-7.2618127874056748E-3</v>
      </c>
      <c r="D1570" s="12">
        <f>指数!D1570/指数!D1569-1</f>
        <v>-4.0159237242083368E-3</v>
      </c>
      <c r="E1570" s="12">
        <f>指数!E1570/指数!E1569-1</f>
        <v>-2.405576391256592E-2</v>
      </c>
      <c r="F1570" s="12">
        <f>指数!F1570/指数!F1569-1</f>
        <v>-1.6252044783412245E-2</v>
      </c>
      <c r="G1570" s="12">
        <f>指数!G1570/指数!G1569-1</f>
        <v>-6.7367429456582917E-3</v>
      </c>
    </row>
    <row r="1571" spans="1:7" x14ac:dyDescent="0.15">
      <c r="A1571" s="7">
        <v>41745</v>
      </c>
      <c r="B1571" s="12">
        <f>指数!B1571/指数!B1570-1</f>
        <v>1.3770150619434318E-3</v>
      </c>
      <c r="C1571" s="12">
        <f>指数!C1571/指数!C1570-1</f>
        <v>-5.0473531232664293E-4</v>
      </c>
      <c r="D1571" s="12">
        <f>指数!D1571/指数!D1570-1</f>
        <v>1.8579562481271239E-3</v>
      </c>
      <c r="E1571" s="12">
        <f>指数!E1571/指数!E1570-1</f>
        <v>7.821597702041716E-3</v>
      </c>
      <c r="F1571" s="12">
        <f>指数!F1571/指数!F1570-1</f>
        <v>3.4336803006089767E-3</v>
      </c>
      <c r="G1571" s="12">
        <f>指数!G1571/指数!G1570-1</f>
        <v>-2.1489397228251494E-3</v>
      </c>
    </row>
    <row r="1572" spans="1:7" x14ac:dyDescent="0.15">
      <c r="A1572" s="7">
        <v>41746</v>
      </c>
      <c r="B1572" s="12">
        <f>指数!B1572/指数!B1571-1</f>
        <v>-3.4624394744975362E-3</v>
      </c>
      <c r="C1572" s="12">
        <f>指数!C1572/指数!C1571-1</f>
        <v>-1.2288924047484384E-3</v>
      </c>
      <c r="D1572" s="12">
        <f>指数!D1572/指数!D1571-1</f>
        <v>8.2514378130227328E-6</v>
      </c>
      <c r="E1572" s="12">
        <f>指数!E1572/指数!E1571-1</f>
        <v>8.2808558168201429E-4</v>
      </c>
      <c r="F1572" s="12">
        <f>指数!F1572/指数!F1571-1</f>
        <v>-2.4211772301732104E-3</v>
      </c>
      <c r="G1572" s="12">
        <f>指数!G1572/指数!G1571-1</f>
        <v>-4.4510410583438187E-3</v>
      </c>
    </row>
    <row r="1573" spans="1:7" x14ac:dyDescent="0.15">
      <c r="A1573" s="7">
        <v>41747</v>
      </c>
      <c r="B1573" s="12">
        <f>指数!B1573/指数!B1572-1</f>
        <v>-1.4383315354193904E-4</v>
      </c>
      <c r="C1573" s="12">
        <f>指数!C1573/指数!C1572-1</f>
        <v>3.5666784559669207E-3</v>
      </c>
      <c r="D1573" s="12">
        <f>指数!D1573/指数!D1572-1</f>
        <v>4.668212423262208E-3</v>
      </c>
      <c r="E1573" s="12">
        <f>指数!E1573/指数!E1572-1</f>
        <v>4.2909370790840118E-3</v>
      </c>
      <c r="F1573" s="12">
        <f>指数!F1573/指数!F1572-1</f>
        <v>-7.1193571004801726E-4</v>
      </c>
      <c r="G1573" s="12">
        <f>指数!G1573/指数!G1572-1</f>
        <v>2.2438747262389924E-3</v>
      </c>
    </row>
    <row r="1574" spans="1:7" x14ac:dyDescent="0.15">
      <c r="A1574" s="7">
        <v>41750</v>
      </c>
      <c r="B1574" s="12">
        <f>指数!B1574/指数!B1573-1</f>
        <v>-1.6736495720348188E-2</v>
      </c>
      <c r="C1574" s="12">
        <f>指数!C1574/指数!C1573-1</f>
        <v>-1.5863955167946475E-2</v>
      </c>
      <c r="D1574" s="12">
        <f>指数!D1574/指数!D1573-1</f>
        <v>-1.5487720494178014E-2</v>
      </c>
      <c r="E1574" s="12">
        <f>指数!E1574/指数!E1573-1</f>
        <v>-2.4428563217289589E-2</v>
      </c>
      <c r="F1574" s="12">
        <f>指数!F1574/指数!F1573-1</f>
        <v>-1.3180194086723773E-2</v>
      </c>
      <c r="G1574" s="12">
        <f>指数!G1574/指数!G1573-1</f>
        <v>-1.1858363743694311E-2</v>
      </c>
    </row>
    <row r="1575" spans="1:7" x14ac:dyDescent="0.15">
      <c r="A1575" s="7">
        <v>41751</v>
      </c>
      <c r="B1575" s="12">
        <f>指数!B1575/指数!B1574-1</f>
        <v>4.3662132815178722E-3</v>
      </c>
      <c r="C1575" s="12">
        <f>指数!C1575/指数!C1574-1</f>
        <v>-4.5822048046321173E-3</v>
      </c>
      <c r="D1575" s="12">
        <f>指数!D1575/指数!D1574-1</f>
        <v>-9.7750100106780424E-3</v>
      </c>
      <c r="E1575" s="12">
        <f>指数!E1575/指数!E1574-1</f>
        <v>8.3467536038335233E-3</v>
      </c>
      <c r="F1575" s="12">
        <f>指数!F1575/指数!F1574-1</f>
        <v>-5.0974643943205722E-3</v>
      </c>
      <c r="G1575" s="12">
        <f>指数!G1575/指数!G1574-1</f>
        <v>-1.1481338793687179E-2</v>
      </c>
    </row>
    <row r="1576" spans="1:7" x14ac:dyDescent="0.15">
      <c r="A1576" s="7">
        <v>41752</v>
      </c>
      <c r="B1576" s="12">
        <f>指数!B1576/指数!B1575-1</f>
        <v>-9.6959213401315303E-4</v>
      </c>
      <c r="C1576" s="12">
        <f>指数!C1576/指数!C1575-1</f>
        <v>-4.5602292275225276E-3</v>
      </c>
      <c r="D1576" s="12">
        <f>指数!D1576/指数!D1575-1</f>
        <v>-3.6183580068281929E-3</v>
      </c>
      <c r="E1576" s="12">
        <f>指数!E1576/指数!E1575-1</f>
        <v>-1.0868083283018026E-2</v>
      </c>
      <c r="F1576" s="12">
        <f>指数!F1576/指数!F1575-1</f>
        <v>1.8141437241621095E-3</v>
      </c>
      <c r="G1576" s="12">
        <f>指数!G1576/指数!G1575-1</f>
        <v>-3.3530660037223159E-3</v>
      </c>
    </row>
    <row r="1577" spans="1:7" x14ac:dyDescent="0.15">
      <c r="A1577" s="7">
        <v>41753</v>
      </c>
      <c r="B1577" s="12">
        <f>指数!B1577/指数!B1576-1</f>
        <v>-1.9137273485309025E-3</v>
      </c>
      <c r="C1577" s="12">
        <f>指数!C1577/指数!C1576-1</f>
        <v>-1.1289916190951321E-2</v>
      </c>
      <c r="D1577" s="12">
        <f>指数!D1577/指数!D1576-1</f>
        <v>-1.0146211129970828E-2</v>
      </c>
      <c r="E1577" s="12">
        <f>指数!E1577/指数!E1576-1</f>
        <v>-5.1196219356119954E-4</v>
      </c>
      <c r="F1577" s="12">
        <f>指数!F1577/指数!F1576-1</f>
        <v>-8.1872757004729513E-3</v>
      </c>
      <c r="G1577" s="12">
        <f>指数!G1577/指数!G1576-1</f>
        <v>-1.212232923743195E-2</v>
      </c>
    </row>
    <row r="1578" spans="1:7" x14ac:dyDescent="0.15">
      <c r="A1578" s="7">
        <v>41754</v>
      </c>
      <c r="B1578" s="12">
        <f>指数!B1578/指数!B1577-1</f>
        <v>-1.0335681383447315E-2</v>
      </c>
      <c r="C1578" s="12">
        <f>指数!C1578/指数!C1577-1</f>
        <v>-2.1656142771461218E-2</v>
      </c>
      <c r="D1578" s="12">
        <f>指数!D1578/指数!D1577-1</f>
        <v>-2.1397317434115659E-2</v>
      </c>
      <c r="E1578" s="12">
        <f>指数!E1578/指数!E1577-1</f>
        <v>-9.3973482535116837E-3</v>
      </c>
      <c r="F1578" s="12">
        <f>指数!F1578/指数!F1577-1</f>
        <v>-1.6078166668511029E-2</v>
      </c>
      <c r="G1578" s="12">
        <f>指数!G1578/指数!G1577-1</f>
        <v>-1.4164844401198251E-2</v>
      </c>
    </row>
    <row r="1579" spans="1:7" x14ac:dyDescent="0.15">
      <c r="A1579" s="7">
        <v>41757</v>
      </c>
      <c r="B1579" s="12">
        <f>指数!B1579/指数!B1578-1</f>
        <v>-1.5158015158015181E-2</v>
      </c>
      <c r="C1579" s="12">
        <f>指数!C1579/指数!C1578-1</f>
        <v>-3.054453413599667E-2</v>
      </c>
      <c r="D1579" s="12">
        <f>指数!D1579/指数!D1578-1</f>
        <v>-3.4526025448268882E-2</v>
      </c>
      <c r="E1579" s="12">
        <f>指数!E1579/指数!E1578-1</f>
        <v>-1.6029593094944561E-2</v>
      </c>
      <c r="F1579" s="12">
        <f>指数!F1579/指数!F1578-1</f>
        <v>-2.4348275939629738E-2</v>
      </c>
      <c r="G1579" s="12">
        <f>指数!G1579/指数!G1578-1</f>
        <v>-2.6987347414560214E-2</v>
      </c>
    </row>
    <row r="1580" spans="1:7" x14ac:dyDescent="0.15">
      <c r="A1580" s="7">
        <v>41758</v>
      </c>
      <c r="B1580" s="12">
        <f>指数!B1580/指数!B1579-1</f>
        <v>1.1007180428764807E-2</v>
      </c>
      <c r="C1580" s="12">
        <f>指数!C1580/指数!C1579-1</f>
        <v>1.4747909536746207E-2</v>
      </c>
      <c r="D1580" s="12">
        <f>指数!D1580/指数!D1579-1</f>
        <v>1.2397133177079134E-2</v>
      </c>
      <c r="E1580" s="12">
        <f>指数!E1580/指数!E1579-1</f>
        <v>2.1586223623575096E-2</v>
      </c>
      <c r="F1580" s="12">
        <f>指数!F1580/指数!F1579-1</f>
        <v>7.3081046188605558E-3</v>
      </c>
      <c r="G1580" s="12">
        <f>指数!G1580/指数!G1579-1</f>
        <v>1.1209237895440927E-2</v>
      </c>
    </row>
    <row r="1581" spans="1:7" x14ac:dyDescent="0.15">
      <c r="A1581" s="7">
        <v>41759</v>
      </c>
      <c r="B1581" s="12">
        <f>指数!B1581/指数!B1580-1</f>
        <v>8.8025314227246909E-5</v>
      </c>
      <c r="C1581" s="12">
        <f>指数!C1581/指数!C1580-1</f>
        <v>7.2855068161212788E-3</v>
      </c>
      <c r="D1581" s="12">
        <f>指数!D1581/指数!D1580-1</f>
        <v>1.02807160111269E-2</v>
      </c>
      <c r="E1581" s="12">
        <f>指数!E1581/指数!E1580-1</f>
        <v>-3.3831908831908342E-3</v>
      </c>
      <c r="F1581" s="12">
        <f>指数!F1581/指数!F1580-1</f>
        <v>1.7165024545984231E-3</v>
      </c>
      <c r="G1581" s="12">
        <f>指数!G1581/指数!G1580-1</f>
        <v>1.3533531805957066E-2</v>
      </c>
    </row>
    <row r="1582" spans="1:7" x14ac:dyDescent="0.15">
      <c r="A1582" s="7">
        <v>41764</v>
      </c>
      <c r="B1582" s="12">
        <f>指数!B1582/指数!B1581-1</f>
        <v>-1.0145182659613283E-3</v>
      </c>
      <c r="C1582" s="12">
        <f>指数!C1582/指数!C1581-1</f>
        <v>8.5285581904162022E-3</v>
      </c>
      <c r="D1582" s="12">
        <f>指数!D1582/指数!D1581-1</f>
        <v>1.1513023417180079E-2</v>
      </c>
      <c r="E1582" s="12">
        <f>指数!E1582/指数!E1581-1</f>
        <v>9.0127647747799688E-3</v>
      </c>
      <c r="F1582" s="12">
        <f>指数!F1582/指数!F1581-1</f>
        <v>2.730274055542159E-3</v>
      </c>
      <c r="G1582" s="12">
        <f>指数!G1582/指数!G1581-1</f>
        <v>7.1021114768985427E-3</v>
      </c>
    </row>
    <row r="1583" spans="1:7" x14ac:dyDescent="0.15">
      <c r="A1583" s="7">
        <v>41765</v>
      </c>
      <c r="B1583" s="12">
        <f>指数!B1583/指数!B1582-1</f>
        <v>3.9879989056190723E-4</v>
      </c>
      <c r="C1583" s="12">
        <f>指数!C1583/指数!C1582-1</f>
        <v>5.183911707636879E-3</v>
      </c>
      <c r="D1583" s="12">
        <f>指数!D1583/指数!D1582-1</f>
        <v>7.5894446859685605E-3</v>
      </c>
      <c r="E1583" s="12">
        <f>指数!E1583/指数!E1582-1</f>
        <v>-4.092313140653614E-3</v>
      </c>
      <c r="F1583" s="12">
        <f>指数!F1583/指数!F1582-1</f>
        <v>1.0720470288005712E-2</v>
      </c>
      <c r="G1583" s="12">
        <f>指数!G1583/指数!G1582-1</f>
        <v>3.6898094332311615E-3</v>
      </c>
    </row>
    <row r="1584" spans="1:7" x14ac:dyDescent="0.15">
      <c r="A1584" s="7">
        <v>41766</v>
      </c>
      <c r="B1584" s="12">
        <f>指数!B1584/指数!B1583-1</f>
        <v>-9.2753542573458247E-3</v>
      </c>
      <c r="C1584" s="12">
        <f>指数!C1584/指数!C1583-1</f>
        <v>-1.7813084405890134E-2</v>
      </c>
      <c r="D1584" s="12">
        <f>指数!D1584/指数!D1583-1</f>
        <v>-1.7159025617119905E-2</v>
      </c>
      <c r="E1584" s="12">
        <f>指数!E1584/指数!E1583-1</f>
        <v>-1.5804342243030955E-4</v>
      </c>
      <c r="F1584" s="12">
        <f>指数!F1584/指数!F1583-1</f>
        <v>-1.5577623228918869E-2</v>
      </c>
      <c r="G1584" s="12">
        <f>指数!G1584/指数!G1583-1</f>
        <v>-1.2355341083570948E-2</v>
      </c>
    </row>
    <row r="1585" spans="1:7" x14ac:dyDescent="0.15">
      <c r="A1585" s="7">
        <v>41767</v>
      </c>
      <c r="B1585" s="12">
        <f>指数!B1585/指数!B1584-1</f>
        <v>-8.5153369640489363E-4</v>
      </c>
      <c r="C1585" s="12">
        <f>指数!C1585/指数!C1584-1</f>
        <v>1.0773419520690997E-3</v>
      </c>
      <c r="D1585" s="12">
        <f>指数!D1585/指数!D1584-1</f>
        <v>-1.654529771608626E-4</v>
      </c>
      <c r="E1585" s="12">
        <f>指数!E1585/指数!E1584-1</f>
        <v>7.1328367350971256E-3</v>
      </c>
      <c r="F1585" s="12">
        <f>指数!F1585/指数!F1584-1</f>
        <v>2.9999427491842479E-3</v>
      </c>
      <c r="G1585" s="12">
        <f>指数!G1585/指数!G1584-1</f>
        <v>-8.4572005244887283E-4</v>
      </c>
    </row>
    <row r="1586" spans="1:7" x14ac:dyDescent="0.15">
      <c r="A1586" s="7">
        <v>41768</v>
      </c>
      <c r="B1586" s="12">
        <f>指数!B1586/指数!B1585-1</f>
        <v>-7.445563099977015E-4</v>
      </c>
      <c r="C1586" s="12">
        <f>指数!C1586/指数!C1585-1</f>
        <v>-1.0119845178888753E-2</v>
      </c>
      <c r="D1586" s="12">
        <f>指数!D1586/指数!D1585-1</f>
        <v>-1.1124692758138321E-2</v>
      </c>
      <c r="E1586" s="12">
        <f>指数!E1586/指数!E1585-1</f>
        <v>8.5144785372359699E-3</v>
      </c>
      <c r="F1586" s="12">
        <f>指数!F1586/指数!F1585-1</f>
        <v>6.918045138532003E-3</v>
      </c>
      <c r="G1586" s="12">
        <f>指数!G1586/指数!G1585-1</f>
        <v>-5.1372968820574405E-3</v>
      </c>
    </row>
    <row r="1587" spans="1:7" x14ac:dyDescent="0.15">
      <c r="A1587" s="7">
        <v>41771</v>
      </c>
      <c r="B1587" s="12">
        <f>指数!B1587/指数!B1586-1</f>
        <v>2.1622280227376223E-2</v>
      </c>
      <c r="C1587" s="12">
        <f>指数!C1587/指数!C1586-1</f>
        <v>2.6033229099950983E-2</v>
      </c>
      <c r="D1587" s="12">
        <f>指数!D1587/指数!D1586-1</f>
        <v>2.1102939863984371E-2</v>
      </c>
      <c r="E1587" s="12">
        <f>指数!E1587/指数!E1586-1</f>
        <v>2.8712601641831981E-2</v>
      </c>
      <c r="F1587" s="12">
        <f>指数!F1587/指数!F1586-1</f>
        <v>4.4749044817069761E-2</v>
      </c>
      <c r="G1587" s="12">
        <f>指数!G1587/指数!G1586-1</f>
        <v>1.1784388411154145E-2</v>
      </c>
    </row>
    <row r="1588" spans="1:7" x14ac:dyDescent="0.15">
      <c r="A1588" s="7">
        <v>41772</v>
      </c>
      <c r="B1588" s="12">
        <f>指数!B1588/指数!B1587-1</f>
        <v>-2.3852663929727624E-3</v>
      </c>
      <c r="C1588" s="12">
        <f>指数!C1588/指数!C1587-1</f>
        <v>-1.5395671377166353E-3</v>
      </c>
      <c r="D1588" s="12">
        <f>指数!D1588/指数!D1587-1</f>
        <v>-3.5398848881873501E-4</v>
      </c>
      <c r="E1588" s="12">
        <f>指数!E1588/指数!E1587-1</f>
        <v>-6.883249498884525E-3</v>
      </c>
      <c r="F1588" s="12">
        <f>指数!F1588/指数!F1587-1</f>
        <v>-8.7791644058600182E-3</v>
      </c>
      <c r="G1588" s="12">
        <f>指数!G1588/指数!G1587-1</f>
        <v>-2.8371450477154836E-3</v>
      </c>
    </row>
    <row r="1589" spans="1:7" x14ac:dyDescent="0.15">
      <c r="A1589" s="7">
        <v>41773</v>
      </c>
      <c r="B1589" s="12">
        <f>指数!B1589/指数!B1588-1</f>
        <v>-1.140308527024847E-3</v>
      </c>
      <c r="C1589" s="12">
        <f>指数!C1589/指数!C1588-1</f>
        <v>-8.1168617953231159E-4</v>
      </c>
      <c r="D1589" s="12">
        <f>指数!D1589/指数!D1588-1</f>
        <v>6.2953571740842484E-4</v>
      </c>
      <c r="E1589" s="12">
        <f>指数!E1589/指数!E1588-1</f>
        <v>1.9612323393884967E-3</v>
      </c>
      <c r="F1589" s="12">
        <f>指数!F1589/指数!F1588-1</f>
        <v>3.4157716688014705E-3</v>
      </c>
      <c r="G1589" s="12">
        <f>指数!G1589/指数!G1588-1</f>
        <v>2.6237651827598629E-3</v>
      </c>
    </row>
    <row r="1590" spans="1:7" x14ac:dyDescent="0.15">
      <c r="A1590" s="7">
        <v>41774</v>
      </c>
      <c r="B1590" s="12">
        <f>指数!B1590/指数!B1589-1</f>
        <v>-1.3022643472336615E-2</v>
      </c>
      <c r="C1590" s="12">
        <f>指数!C1590/指数!C1589-1</f>
        <v>-1.8786476681213582E-2</v>
      </c>
      <c r="D1590" s="12">
        <f>指数!D1590/指数!D1589-1</f>
        <v>-1.8771517449887365E-2</v>
      </c>
      <c r="E1590" s="12">
        <f>指数!E1590/指数!E1589-1</f>
        <v>-2.6187263639991798E-2</v>
      </c>
      <c r="F1590" s="12">
        <f>指数!F1590/指数!F1589-1</f>
        <v>-1.4249397182852674E-2</v>
      </c>
      <c r="G1590" s="12">
        <f>指数!G1590/指数!G1589-1</f>
        <v>-1.5190736778121994E-2</v>
      </c>
    </row>
    <row r="1591" spans="1:7" x14ac:dyDescent="0.15">
      <c r="A1591" s="7">
        <v>41775</v>
      </c>
      <c r="B1591" s="12">
        <f>指数!B1591/指数!B1590-1</f>
        <v>8.7216894891972707E-4</v>
      </c>
      <c r="C1591" s="12">
        <f>指数!C1591/指数!C1590-1</f>
        <v>-1.5218334878388529E-3</v>
      </c>
      <c r="D1591" s="12">
        <f>指数!D1591/指数!D1590-1</f>
        <v>-4.3591027995769638E-3</v>
      </c>
      <c r="E1591" s="12">
        <f>指数!E1591/指数!E1590-1</f>
        <v>-1.2684659368108697E-2</v>
      </c>
      <c r="F1591" s="12">
        <f>指数!F1591/指数!F1590-1</f>
        <v>-2.6121509291952005E-3</v>
      </c>
      <c r="G1591" s="12">
        <f>指数!G1591/指数!G1590-1</f>
        <v>-8.2857860551905915E-3</v>
      </c>
    </row>
    <row r="1592" spans="1:7" x14ac:dyDescent="0.15">
      <c r="A1592" s="7">
        <v>41778</v>
      </c>
      <c r="B1592" s="12">
        <f>指数!B1592/指数!B1591-1</f>
        <v>-1.4357277662573664E-2</v>
      </c>
      <c r="C1592" s="12">
        <f>指数!C1592/指数!C1591-1</f>
        <v>-5.7155737309010357E-3</v>
      </c>
      <c r="D1592" s="12">
        <f>指数!D1592/指数!D1591-1</f>
        <v>-3.0835142671231663E-3</v>
      </c>
      <c r="E1592" s="12">
        <f>指数!E1592/指数!E1591-1</f>
        <v>-2.2611823770086747E-2</v>
      </c>
      <c r="F1592" s="12">
        <f>指数!F1592/指数!F1591-1</f>
        <v>-4.2170212293723974E-4</v>
      </c>
      <c r="G1592" s="12">
        <f>指数!G1592/指数!G1591-1</f>
        <v>-1.1591722421036343E-2</v>
      </c>
    </row>
    <row r="1593" spans="1:7" x14ac:dyDescent="0.15">
      <c r="A1593" s="7">
        <v>41779</v>
      </c>
      <c r="B1593" s="12">
        <f>指数!B1593/指数!B1592-1</f>
        <v>2.9785262441262006E-4</v>
      </c>
      <c r="C1593" s="12">
        <f>指数!C1593/指数!C1592-1</f>
        <v>2.7932508582162452E-3</v>
      </c>
      <c r="D1593" s="12">
        <f>指数!D1593/指数!D1592-1</f>
        <v>4.8560239369457303E-3</v>
      </c>
      <c r="E1593" s="12">
        <f>指数!E1593/指数!E1592-1</f>
        <v>3.6401140569071178E-3</v>
      </c>
      <c r="F1593" s="12">
        <f>指数!F1593/指数!F1592-1</f>
        <v>-2.4313612292252706E-3</v>
      </c>
      <c r="G1593" s="12">
        <f>指数!G1593/指数!G1592-1</f>
        <v>2.4143580168951573E-3</v>
      </c>
    </row>
    <row r="1594" spans="1:7" x14ac:dyDescent="0.15">
      <c r="A1594" s="7">
        <v>41780</v>
      </c>
      <c r="B1594" s="12">
        <f>指数!B1594/指数!B1593-1</f>
        <v>9.5142666735987813E-3</v>
      </c>
      <c r="C1594" s="12">
        <f>指数!C1594/指数!C1593-1</f>
        <v>8.5098137368093685E-3</v>
      </c>
      <c r="D1594" s="12">
        <f>指数!D1594/指数!D1593-1</f>
        <v>8.6227101157805297E-3</v>
      </c>
      <c r="E1594" s="12">
        <f>指数!E1594/指数!E1593-1</f>
        <v>1.0215801245239575E-2</v>
      </c>
      <c r="F1594" s="12">
        <f>指数!F1594/指数!F1593-1</f>
        <v>3.8284327909721139E-3</v>
      </c>
      <c r="G1594" s="12">
        <f>指数!G1594/指数!G1593-1</f>
        <v>7.736919183250146E-3</v>
      </c>
    </row>
    <row r="1595" spans="1:7" x14ac:dyDescent="0.15">
      <c r="A1595" s="7">
        <v>41781</v>
      </c>
      <c r="B1595" s="12">
        <f>指数!B1595/指数!B1594-1</f>
        <v>-2.3549791656913843E-3</v>
      </c>
      <c r="C1595" s="12">
        <f>指数!C1595/指数!C1594-1</f>
        <v>-3.1755943565148215E-4</v>
      </c>
      <c r="D1595" s="12">
        <f>指数!D1595/指数!D1594-1</f>
        <v>1.9784626415797479E-3</v>
      </c>
      <c r="E1595" s="12">
        <f>指数!E1595/指数!E1594-1</f>
        <v>-4.9664911440880921E-3</v>
      </c>
      <c r="F1595" s="12">
        <f>指数!F1595/指数!F1594-1</f>
        <v>-5.6431406461341371E-3</v>
      </c>
      <c r="G1595" s="12">
        <f>指数!G1595/指数!G1594-1</f>
        <v>2.6709140360698935E-3</v>
      </c>
    </row>
    <row r="1596" spans="1:7" x14ac:dyDescent="0.15">
      <c r="A1596" s="7">
        <v>41782</v>
      </c>
      <c r="B1596" s="12">
        <f>指数!B1596/指数!B1595-1</f>
        <v>8.231379671214123E-3</v>
      </c>
      <c r="C1596" s="12">
        <f>指数!C1596/指数!C1595-1</f>
        <v>1.0789772939612474E-2</v>
      </c>
      <c r="D1596" s="12">
        <f>指数!D1596/指数!D1595-1</f>
        <v>1.2116794769855943E-2</v>
      </c>
      <c r="E1596" s="12">
        <f>指数!E1596/指数!E1595-1</f>
        <v>9.7019263535589317E-3</v>
      </c>
      <c r="F1596" s="12">
        <f>指数!F1596/指数!F1595-1</f>
        <v>1.9177379611770018E-3</v>
      </c>
      <c r="G1596" s="12">
        <f>指数!G1596/指数!G1595-1</f>
        <v>9.2040228067480356E-3</v>
      </c>
    </row>
    <row r="1597" spans="1:7" x14ac:dyDescent="0.15">
      <c r="A1597" s="7">
        <v>41785</v>
      </c>
      <c r="B1597" s="12">
        <f>指数!B1597/指数!B1596-1</f>
        <v>3.5235360103518243E-3</v>
      </c>
      <c r="C1597" s="12">
        <f>指数!C1597/指数!C1596-1</f>
        <v>1.0809283360094568E-2</v>
      </c>
      <c r="D1597" s="12">
        <f>指数!D1597/指数!D1596-1</f>
        <v>1.364769141465505E-2</v>
      </c>
      <c r="E1597" s="12">
        <f>指数!E1597/指数!E1596-1</f>
        <v>-1.7668896785848487E-3</v>
      </c>
      <c r="F1597" s="12">
        <f>指数!F1597/指数!F1596-1</f>
        <v>7.0553410266969152E-3</v>
      </c>
      <c r="G1597" s="12">
        <f>指数!G1597/指数!G1596-1</f>
        <v>2.023680336939826E-2</v>
      </c>
    </row>
    <row r="1598" spans="1:7" x14ac:dyDescent="0.15">
      <c r="A1598" s="7">
        <v>41786</v>
      </c>
      <c r="B1598" s="12">
        <f>指数!B1598/指数!B1597-1</f>
        <v>-4.0352878969192041E-3</v>
      </c>
      <c r="C1598" s="12">
        <f>指数!C1598/指数!C1597-1</f>
        <v>-2.3958259851755148E-3</v>
      </c>
      <c r="D1598" s="12">
        <f>指数!D1598/指数!D1597-1</f>
        <v>-4.447793326157079E-3</v>
      </c>
      <c r="E1598" s="12">
        <f>指数!E1598/指数!E1597-1</f>
        <v>-1.0480887792848281E-2</v>
      </c>
      <c r="F1598" s="12">
        <f>指数!F1598/指数!F1597-1</f>
        <v>-1.3591911155312886E-3</v>
      </c>
      <c r="G1598" s="12">
        <f>指数!G1598/指数!G1597-1</f>
        <v>-4.0913470905099558E-3</v>
      </c>
    </row>
    <row r="1599" spans="1:7" x14ac:dyDescent="0.15">
      <c r="A1599" s="7">
        <v>41787</v>
      </c>
      <c r="B1599" s="12">
        <f>指数!B1599/指数!B1598-1</f>
        <v>1.0278119295108024E-2</v>
      </c>
      <c r="C1599" s="12">
        <f>指数!C1599/指数!C1598-1</f>
        <v>1.1332208929581533E-2</v>
      </c>
      <c r="D1599" s="12">
        <f>指数!D1599/指数!D1598-1</f>
        <v>1.4332856148120632E-2</v>
      </c>
      <c r="E1599" s="12">
        <f>指数!E1599/指数!E1598-1</f>
        <v>2.080192945432624E-2</v>
      </c>
      <c r="F1599" s="12">
        <f>指数!F1599/指数!F1598-1</f>
        <v>3.7843579869871746E-3</v>
      </c>
      <c r="G1599" s="12">
        <f>指数!G1599/指数!G1598-1</f>
        <v>9.428841327580928E-3</v>
      </c>
    </row>
    <row r="1600" spans="1:7" x14ac:dyDescent="0.15">
      <c r="A1600" s="7">
        <v>41788</v>
      </c>
      <c r="B1600" s="12">
        <f>指数!B1600/指数!B1599-1</f>
        <v>-6.5411298315163346E-3</v>
      </c>
      <c r="C1600" s="12">
        <f>指数!C1600/指数!C1599-1</f>
        <v>-1.0285918494713386E-2</v>
      </c>
      <c r="D1600" s="12">
        <f>指数!D1600/指数!D1599-1</f>
        <v>-1.1855575595550172E-2</v>
      </c>
      <c r="E1600" s="12">
        <f>指数!E1600/指数!E1599-1</f>
        <v>-2.0515849576688283E-2</v>
      </c>
      <c r="F1600" s="12">
        <f>指数!F1600/指数!F1599-1</f>
        <v>-1.0659876094097909E-2</v>
      </c>
      <c r="G1600" s="12">
        <f>指数!G1600/指数!G1599-1</f>
        <v>-4.1396191759870415E-3</v>
      </c>
    </row>
    <row r="1601" spans="1:7" x14ac:dyDescent="0.15">
      <c r="A1601" s="7">
        <v>41789</v>
      </c>
      <c r="B1601" s="12">
        <f>指数!B1601/指数!B1600-1</f>
        <v>6.0320347445208533E-4</v>
      </c>
      <c r="C1601" s="12">
        <f>指数!C1601/指数!C1600-1</f>
        <v>1.9283753764518519E-3</v>
      </c>
      <c r="D1601" s="12">
        <f>指数!D1601/指数!D1600-1</f>
        <v>2.8522052811104093E-3</v>
      </c>
      <c r="E1601" s="12">
        <f>指数!E1601/指数!E1600-1</f>
        <v>4.562997507437494E-3</v>
      </c>
      <c r="F1601" s="12">
        <f>指数!F1601/指数!F1600-1</f>
        <v>7.0865878525188108E-3</v>
      </c>
      <c r="G1601" s="12">
        <f>指数!G1601/指数!G1600-1</f>
        <v>3.5239232310702029E-4</v>
      </c>
    </row>
    <row r="1602" spans="1:7" x14ac:dyDescent="0.15">
      <c r="A1602" s="7">
        <v>41793</v>
      </c>
      <c r="B1602" s="12">
        <f>指数!B1602/指数!B1601-1</f>
        <v>-3.0327481149662328E-3</v>
      </c>
      <c r="C1602" s="12">
        <f>指数!C1602/指数!C1601-1</f>
        <v>-1.7026877396036921E-3</v>
      </c>
      <c r="D1602" s="12">
        <f>指数!D1602/指数!D1601-1</f>
        <v>-1.7189338737541027E-3</v>
      </c>
      <c r="E1602" s="12">
        <f>指数!E1602/指数!E1601-1</f>
        <v>-6.1430715357678745E-3</v>
      </c>
      <c r="F1602" s="12">
        <f>指数!F1602/指数!F1601-1</f>
        <v>-1.6596041290961594E-4</v>
      </c>
      <c r="G1602" s="12">
        <f>指数!G1602/指数!G1601-1</f>
        <v>1.5632996137318056E-3</v>
      </c>
    </row>
    <row r="1603" spans="1:7" x14ac:dyDescent="0.15">
      <c r="A1603" s="7">
        <v>41794</v>
      </c>
      <c r="B1603" s="12">
        <f>指数!B1603/指数!B1602-1</f>
        <v>-1.0070142144824046E-2</v>
      </c>
      <c r="C1603" s="12">
        <f>指数!C1603/指数!C1602-1</f>
        <v>-8.7450820358278003E-3</v>
      </c>
      <c r="D1603" s="12">
        <f>指数!D1603/指数!D1602-1</f>
        <v>-6.3617399100045491E-3</v>
      </c>
      <c r="E1603" s="12">
        <f>指数!E1603/指数!E1602-1</f>
        <v>-9.8453732785697134E-3</v>
      </c>
      <c r="F1603" s="12">
        <f>指数!F1603/指数!F1602-1</f>
        <v>-7.6465120396600472E-3</v>
      </c>
      <c r="G1603" s="12">
        <f>指数!G1603/指数!G1602-1</f>
        <v>-1.2194652481276824E-2</v>
      </c>
    </row>
    <row r="1604" spans="1:7" x14ac:dyDescent="0.15">
      <c r="A1604" s="7">
        <v>41795</v>
      </c>
      <c r="B1604" s="12">
        <f>指数!B1604/指数!B1603-1</f>
        <v>1.0492089819430728E-2</v>
      </c>
      <c r="C1604" s="12">
        <f>指数!C1604/指数!C1603-1</f>
        <v>1.12870748873799E-2</v>
      </c>
      <c r="D1604" s="12">
        <f>指数!D1604/指数!D1603-1</f>
        <v>1.3145452337161911E-2</v>
      </c>
      <c r="E1604" s="12">
        <f>指数!E1604/指数!E1603-1</f>
        <v>1.1061631997397292E-2</v>
      </c>
      <c r="F1604" s="12">
        <f>指数!F1604/指数!F1603-1</f>
        <v>6.9137013950064663E-3</v>
      </c>
      <c r="G1604" s="12">
        <f>指数!G1604/指数!G1603-1</f>
        <v>1.1275245300800263E-2</v>
      </c>
    </row>
    <row r="1605" spans="1:7" x14ac:dyDescent="0.15">
      <c r="A1605" s="7">
        <v>41796</v>
      </c>
      <c r="B1605" s="12">
        <f>指数!B1605/指数!B1604-1</f>
        <v>-7.3839858644100254E-3</v>
      </c>
      <c r="C1605" s="12">
        <f>指数!C1605/指数!C1604-1</f>
        <v>-3.5829292860759532E-3</v>
      </c>
      <c r="D1605" s="12">
        <f>指数!D1605/指数!D1604-1</f>
        <v>-1.9309275944965343E-3</v>
      </c>
      <c r="E1605" s="12">
        <f>指数!E1605/指数!E1604-1</f>
        <v>-9.3518090219818495E-3</v>
      </c>
      <c r="F1605" s="12">
        <f>指数!F1605/指数!F1604-1</f>
        <v>-6.4786205521778495E-3</v>
      </c>
      <c r="G1605" s="12">
        <f>指数!G1605/指数!G1604-1</f>
        <v>7.3220804517948324E-4</v>
      </c>
    </row>
    <row r="1606" spans="1:7" x14ac:dyDescent="0.15">
      <c r="A1606" s="7">
        <v>41799</v>
      </c>
      <c r="B1606" s="12">
        <f>指数!B1606/指数!B1605-1</f>
        <v>-2.0611602458386891E-4</v>
      </c>
      <c r="C1606" s="12">
        <f>指数!C1606/指数!C1605-1</f>
        <v>-5.4735970961127256E-3</v>
      </c>
      <c r="D1606" s="12">
        <f>指数!D1606/指数!D1605-1</f>
        <v>-7.481270014220387E-3</v>
      </c>
      <c r="E1606" s="12">
        <f>指数!E1606/指数!E1605-1</f>
        <v>-5.1159202566080086E-3</v>
      </c>
      <c r="F1606" s="12">
        <f>指数!F1606/指数!F1605-1</f>
        <v>-4.3918316390226808E-3</v>
      </c>
      <c r="G1606" s="12">
        <f>指数!G1606/指数!G1605-1</f>
        <v>-2.5731059664551026E-3</v>
      </c>
    </row>
    <row r="1607" spans="1:7" x14ac:dyDescent="0.15">
      <c r="A1607" s="7">
        <v>41800</v>
      </c>
      <c r="B1607" s="12">
        <f>指数!B1607/指数!B1606-1</f>
        <v>1.2645950859305977E-2</v>
      </c>
      <c r="C1607" s="12">
        <f>指数!C1607/指数!C1606-1</f>
        <v>1.1215479943014195E-2</v>
      </c>
      <c r="D1607" s="12">
        <f>指数!D1607/指数!D1606-1</f>
        <v>1.2676582898066391E-2</v>
      </c>
      <c r="E1607" s="12">
        <f>指数!E1607/指数!E1606-1</f>
        <v>2.1058645880096316E-2</v>
      </c>
      <c r="F1607" s="12">
        <f>指数!F1607/指数!F1606-1</f>
        <v>6.2809288161400634E-3</v>
      </c>
      <c r="G1607" s="12">
        <f>指数!G1607/指数!G1606-1</f>
        <v>7.7638007525129282E-3</v>
      </c>
    </row>
    <row r="1608" spans="1:7" x14ac:dyDescent="0.15">
      <c r="A1608" s="7">
        <v>41801</v>
      </c>
      <c r="B1608" s="12">
        <f>指数!B1608/指数!B1607-1</f>
        <v>-2.3134545892000702E-4</v>
      </c>
      <c r="C1608" s="12">
        <f>指数!C1608/指数!C1607-1</f>
        <v>4.6952880453747792E-3</v>
      </c>
      <c r="D1608" s="12">
        <f>指数!D1608/指数!D1607-1</f>
        <v>6.7967111173705685E-3</v>
      </c>
      <c r="E1608" s="12">
        <f>指数!E1608/指数!E1607-1</f>
        <v>-6.9147447939565954E-3</v>
      </c>
      <c r="F1608" s="12">
        <f>指数!F1608/指数!F1607-1</f>
        <v>-7.0094237808604465E-4</v>
      </c>
      <c r="G1608" s="12">
        <f>指数!G1608/指数!G1607-1</f>
        <v>9.5307254008720754E-3</v>
      </c>
    </row>
    <row r="1609" spans="1:7" x14ac:dyDescent="0.15">
      <c r="A1609" s="7">
        <v>41802</v>
      </c>
      <c r="B1609" s="12">
        <f>指数!B1609/指数!B1608-1</f>
        <v>-3.4061931626226949E-3</v>
      </c>
      <c r="C1609" s="12">
        <f>指数!C1609/指数!C1608-1</f>
        <v>-2.0580344992936483E-3</v>
      </c>
      <c r="D1609" s="12">
        <f>指数!D1609/指数!D1608-1</f>
        <v>-1.2505457890519267E-3</v>
      </c>
      <c r="E1609" s="12">
        <f>指数!E1609/指数!E1608-1</f>
        <v>-4.0449166867906339E-3</v>
      </c>
      <c r="F1609" s="12">
        <f>指数!F1609/指数!F1608-1</f>
        <v>6.9030016923488091E-4</v>
      </c>
      <c r="G1609" s="12">
        <f>指数!G1609/指数!G1608-1</f>
        <v>-3.2377643728621619E-3</v>
      </c>
    </row>
    <row r="1610" spans="1:7" x14ac:dyDescent="0.15">
      <c r="A1610" s="7">
        <v>41803</v>
      </c>
      <c r="B1610" s="12">
        <f>指数!B1610/指数!B1609-1</f>
        <v>1.0601789719560939E-2</v>
      </c>
      <c r="C1610" s="12">
        <f>指数!C1610/指数!C1609-1</f>
        <v>1.0765926168343265E-2</v>
      </c>
      <c r="D1610" s="12">
        <f>指数!D1610/指数!D1609-1</f>
        <v>1.1561871291415393E-2</v>
      </c>
      <c r="E1610" s="12">
        <f>指数!E1610/指数!E1609-1</f>
        <v>1.2305267624416416E-2</v>
      </c>
      <c r="F1610" s="12">
        <f>指数!F1610/指数!F1609-1</f>
        <v>5.5185918689779623E-3</v>
      </c>
      <c r="G1610" s="12">
        <f>指数!G1610/指数!G1609-1</f>
        <v>4.8819404545170642E-3</v>
      </c>
    </row>
    <row r="1611" spans="1:7" x14ac:dyDescent="0.15">
      <c r="A1611" s="7">
        <v>41806</v>
      </c>
      <c r="B1611" s="12">
        <f>指数!B1611/指数!B1610-1</f>
        <v>7.1775171856047759E-3</v>
      </c>
      <c r="C1611" s="12">
        <f>指数!C1611/指数!C1610-1</f>
        <v>6.0181521035265195E-3</v>
      </c>
      <c r="D1611" s="12">
        <f>指数!D1611/指数!D1610-1</f>
        <v>7.1498703456609469E-3</v>
      </c>
      <c r="E1611" s="12">
        <f>指数!E1611/指数!E1610-1</f>
        <v>6.4870259481037973E-3</v>
      </c>
      <c r="F1611" s="12">
        <f>指数!F1611/指数!F1610-1</f>
        <v>4.6030938101666585E-3</v>
      </c>
      <c r="G1611" s="12">
        <f>指数!G1611/指数!G1610-1</f>
        <v>-2.7330732866627239E-3</v>
      </c>
    </row>
    <row r="1612" spans="1:7" x14ac:dyDescent="0.15">
      <c r="A1612" s="7">
        <v>41807</v>
      </c>
      <c r="B1612" s="12">
        <f>指数!B1612/指数!B1611-1</f>
        <v>-1.012382177693838E-2</v>
      </c>
      <c r="C1612" s="12">
        <f>指数!C1612/指数!C1611-1</f>
        <v>-9.1034947815824552E-3</v>
      </c>
      <c r="D1612" s="12">
        <f>指数!D1612/指数!D1611-1</f>
        <v>-8.9822105570138699E-3</v>
      </c>
      <c r="E1612" s="12">
        <f>指数!E1612/指数!E1611-1</f>
        <v>-1.400099157164103E-2</v>
      </c>
      <c r="F1612" s="12">
        <f>指数!F1612/指数!F1611-1</f>
        <v>-5.6283731688512306E-3</v>
      </c>
      <c r="G1612" s="12">
        <f>指数!G1612/指数!G1611-1</f>
        <v>-9.1835642176010257E-3</v>
      </c>
    </row>
    <row r="1613" spans="1:7" x14ac:dyDescent="0.15">
      <c r="A1613" s="7">
        <v>41808</v>
      </c>
      <c r="B1613" s="12">
        <f>指数!B1613/指数!B1612-1</f>
        <v>-4.3462830753064896E-3</v>
      </c>
      <c r="C1613" s="12">
        <f>指数!C1613/指数!C1612-1</f>
        <v>-5.475158145457848E-3</v>
      </c>
      <c r="D1613" s="12">
        <f>指数!D1613/指数!D1612-1</f>
        <v>-7.5207883165036016E-3</v>
      </c>
      <c r="E1613" s="12">
        <f>指数!E1613/指数!E1612-1</f>
        <v>-6.1344757537360461E-3</v>
      </c>
      <c r="F1613" s="12">
        <f>指数!F1613/指数!F1612-1</f>
        <v>-6.756831599818991E-4</v>
      </c>
      <c r="G1613" s="12">
        <f>指数!G1613/指数!G1612-1</f>
        <v>-3.3724902398215573E-3</v>
      </c>
    </row>
    <row r="1614" spans="1:7" x14ac:dyDescent="0.15">
      <c r="A1614" s="7">
        <v>41809</v>
      </c>
      <c r="B1614" s="12">
        <f>指数!B1614/指数!B1613-1</f>
        <v>-1.5428841239862212E-2</v>
      </c>
      <c r="C1614" s="12">
        <f>指数!C1614/指数!C1613-1</f>
        <v>-2.6544153858116704E-2</v>
      </c>
      <c r="D1614" s="12">
        <f>指数!D1614/指数!D1613-1</f>
        <v>-2.9605862295359664E-2</v>
      </c>
      <c r="E1614" s="12">
        <f>指数!E1614/指数!E1613-1</f>
        <v>-2.3819160561784125E-2</v>
      </c>
      <c r="F1614" s="12">
        <f>指数!F1614/指数!F1613-1</f>
        <v>-2.3044181870580105E-2</v>
      </c>
      <c r="G1614" s="12">
        <f>指数!G1614/指数!G1613-1</f>
        <v>-1.7582302277794781E-2</v>
      </c>
    </row>
    <row r="1615" spans="1:7" x14ac:dyDescent="0.15">
      <c r="A1615" s="7">
        <v>41810</v>
      </c>
      <c r="B1615" s="12">
        <f>指数!B1615/指数!B1614-1</f>
        <v>4.6170265784637454E-3</v>
      </c>
      <c r="C1615" s="12">
        <f>指数!C1615/指数!C1614-1</f>
        <v>8.9597384235653443E-3</v>
      </c>
      <c r="D1615" s="12">
        <f>指数!D1615/指数!D1614-1</f>
        <v>1.1599965953063451E-2</v>
      </c>
      <c r="E1615" s="12">
        <f>指数!E1615/指数!E1614-1</f>
        <v>3.1303770964197231E-3</v>
      </c>
      <c r="F1615" s="12">
        <f>指数!F1615/指数!F1614-1</f>
        <v>3.2562202884081071E-3</v>
      </c>
      <c r="G1615" s="12">
        <f>指数!G1615/指数!G1614-1</f>
        <v>5.9063212590184655E-3</v>
      </c>
    </row>
    <row r="1616" spans="1:7" x14ac:dyDescent="0.15">
      <c r="A1616" s="7">
        <v>41813</v>
      </c>
      <c r="B1616" s="12">
        <f>指数!B1616/指数!B1615-1</f>
        <v>-1.2261727031491754E-3</v>
      </c>
      <c r="C1616" s="12">
        <f>指数!C1616/指数!C1615-1</f>
        <v>7.0038581916640474E-3</v>
      </c>
      <c r="D1616" s="12">
        <f>指数!D1616/指数!D1615-1</f>
        <v>1.3453979020767726E-2</v>
      </c>
      <c r="E1616" s="12">
        <f>指数!E1616/指数!E1615-1</f>
        <v>-7.6465239315537392E-4</v>
      </c>
      <c r="F1616" s="12">
        <f>指数!F1616/指数!F1615-1</f>
        <v>3.2569606224412961E-3</v>
      </c>
      <c r="G1616" s="12">
        <f>指数!G1616/指数!G1615-1</f>
        <v>4.9514324292279088E-3</v>
      </c>
    </row>
    <row r="1617" spans="1:7" x14ac:dyDescent="0.15">
      <c r="A1617" s="7">
        <v>41814</v>
      </c>
      <c r="B1617" s="12">
        <f>指数!B1617/指数!B1616-1</f>
        <v>5.0184854576380555E-3</v>
      </c>
      <c r="C1617" s="12">
        <f>指数!C1617/指数!C1616-1</f>
        <v>6.1113032904598352E-3</v>
      </c>
      <c r="D1617" s="12">
        <f>指数!D1617/指数!D1616-1</f>
        <v>7.7361615525117777E-3</v>
      </c>
      <c r="E1617" s="12">
        <f>指数!E1617/指数!E1616-1</f>
        <v>6.5148600856239636E-3</v>
      </c>
      <c r="F1617" s="12">
        <f>指数!F1617/指数!F1616-1</f>
        <v>7.8116193610930917E-3</v>
      </c>
      <c r="G1617" s="12">
        <f>指数!G1617/指数!G1616-1</f>
        <v>9.9509233351000592E-3</v>
      </c>
    </row>
    <row r="1618" spans="1:7" x14ac:dyDescent="0.15">
      <c r="A1618" s="7">
        <v>41815</v>
      </c>
      <c r="B1618" s="12">
        <f>指数!B1618/指数!B1617-1</f>
        <v>-5.3384433192530389E-3</v>
      </c>
      <c r="C1618" s="12">
        <f>指数!C1618/指数!C1617-1</f>
        <v>-6.556053344446644E-3</v>
      </c>
      <c r="D1618" s="12">
        <f>指数!D1618/指数!D1617-1</f>
        <v>-3.7834617724599173E-3</v>
      </c>
      <c r="E1618" s="12">
        <f>指数!E1618/指数!E1617-1</f>
        <v>-6.8425594871163176E-3</v>
      </c>
      <c r="F1618" s="12">
        <f>指数!F1618/指数!F1617-1</f>
        <v>-1.4316552395227111E-3</v>
      </c>
      <c r="G1618" s="12">
        <f>指数!G1618/指数!G1617-1</f>
        <v>-2.8716493065847892E-3</v>
      </c>
    </row>
    <row r="1619" spans="1:7" x14ac:dyDescent="0.15">
      <c r="A1619" s="7">
        <v>41816</v>
      </c>
      <c r="B1619" s="12">
        <f>指数!B1619/指数!B1618-1</f>
        <v>7.3639359323511844E-3</v>
      </c>
      <c r="C1619" s="12">
        <f>指数!C1619/指数!C1618-1</f>
        <v>1.2564138195032548E-2</v>
      </c>
      <c r="D1619" s="12">
        <f>指数!D1619/指数!D1618-1</f>
        <v>1.6436061367515853E-2</v>
      </c>
      <c r="E1619" s="12">
        <f>指数!E1619/指数!E1618-1</f>
        <v>1.0862143876854358E-2</v>
      </c>
      <c r="F1619" s="12">
        <f>指数!F1619/指数!F1618-1</f>
        <v>1.1167239776431304E-2</v>
      </c>
      <c r="G1619" s="12">
        <f>指数!G1619/指数!G1618-1</f>
        <v>1.0068352185993446E-2</v>
      </c>
    </row>
    <row r="1620" spans="1:7" x14ac:dyDescent="0.15">
      <c r="A1620" s="7">
        <v>41817</v>
      </c>
      <c r="B1620" s="12">
        <f>指数!B1620/指数!B1619-1</f>
        <v>5.4907216111099721E-4</v>
      </c>
      <c r="C1620" s="12">
        <f>指数!C1620/指数!C1619-1</f>
        <v>7.0870933077851195E-3</v>
      </c>
      <c r="D1620" s="12">
        <f>指数!D1620/指数!D1619-1</f>
        <v>7.535424003204394E-3</v>
      </c>
      <c r="E1620" s="12">
        <f>指数!E1620/指数!E1619-1</f>
        <v>2.2309550124852695E-3</v>
      </c>
      <c r="F1620" s="12">
        <f>指数!F1620/指数!F1619-1</f>
        <v>1.4754752093579793E-2</v>
      </c>
      <c r="G1620" s="12">
        <f>指数!G1620/指数!G1619-1</f>
        <v>3.4571166919703522E-3</v>
      </c>
    </row>
    <row r="1621" spans="1:7" x14ac:dyDescent="0.15">
      <c r="A1621" s="7">
        <v>41820</v>
      </c>
      <c r="B1621" s="12">
        <f>指数!B1621/指数!B1620-1</f>
        <v>6.9107921832707309E-3</v>
      </c>
      <c r="C1621" s="12">
        <f>指数!C1621/指数!C1620-1</f>
        <v>9.1481287217303198E-3</v>
      </c>
      <c r="D1621" s="12">
        <f>指数!D1621/指数!D1620-1</f>
        <v>1.1371824709906608E-2</v>
      </c>
      <c r="E1621" s="12">
        <f>指数!E1621/指数!E1620-1</f>
        <v>7.5765311332121055E-3</v>
      </c>
      <c r="F1621" s="12">
        <f>指数!F1621/指数!F1620-1</f>
        <v>2.4670334468606114E-3</v>
      </c>
      <c r="G1621" s="12">
        <f>指数!G1621/指数!G1620-1</f>
        <v>7.6339696987470784E-3</v>
      </c>
    </row>
    <row r="1622" spans="1:7" x14ac:dyDescent="0.15">
      <c r="A1622" s="7">
        <v>41821</v>
      </c>
      <c r="B1622" s="12">
        <f>指数!B1622/指数!B1621-1</f>
        <v>-2.586461720366362E-4</v>
      </c>
      <c r="C1622" s="12">
        <f>指数!C1622/指数!C1621-1</f>
        <v>6.8358429514128183E-3</v>
      </c>
      <c r="D1622" s="12">
        <f>指数!D1622/指数!D1621-1</f>
        <v>6.416345917615196E-3</v>
      </c>
      <c r="E1622" s="12">
        <f>指数!E1622/指数!E1621-1</f>
        <v>-1.702541651465328E-3</v>
      </c>
      <c r="F1622" s="12">
        <f>指数!F1622/指数!F1621-1</f>
        <v>-2.1451749896552741E-3</v>
      </c>
      <c r="G1622" s="12">
        <f>指数!G1622/指数!G1621-1</f>
        <v>8.6975727266036529E-4</v>
      </c>
    </row>
    <row r="1623" spans="1:7" x14ac:dyDescent="0.15">
      <c r="A1623" s="7">
        <v>41822</v>
      </c>
      <c r="B1623" s="12">
        <f>指数!B1623/指数!B1622-1</f>
        <v>2.9151421074029571E-3</v>
      </c>
      <c r="C1623" s="12">
        <f>指数!C1623/指数!C1622-1</f>
        <v>6.9792217585715743E-3</v>
      </c>
      <c r="D1623" s="12">
        <f>指数!D1623/指数!D1622-1</f>
        <v>6.0601252303824626E-3</v>
      </c>
      <c r="E1623" s="12">
        <f>指数!E1623/指数!E1622-1</f>
        <v>1.0070248101677004E-2</v>
      </c>
      <c r="F1623" s="12">
        <f>指数!F1623/指数!F1622-1</f>
        <v>2.4771653371453706E-3</v>
      </c>
      <c r="G1623" s="12">
        <f>指数!G1623/指数!G1622-1</f>
        <v>6.3994772306223968E-3</v>
      </c>
    </row>
    <row r="1624" spans="1:7" x14ac:dyDescent="0.15">
      <c r="A1624" s="7">
        <v>41823</v>
      </c>
      <c r="B1624" s="12">
        <f>指数!B1624/指数!B1623-1</f>
        <v>4.2932096348469173E-3</v>
      </c>
      <c r="C1624" s="12">
        <f>指数!C1624/指数!C1623-1</f>
        <v>1.0137435887126234E-2</v>
      </c>
      <c r="D1624" s="12">
        <f>指数!D1624/指数!D1623-1</f>
        <v>7.1155164360545697E-3</v>
      </c>
      <c r="E1624" s="12">
        <f>指数!E1624/指数!E1623-1</f>
        <v>7.2361809045218273E-4</v>
      </c>
      <c r="F1624" s="12">
        <f>指数!F1624/指数!F1623-1</f>
        <v>5.7911695549943687E-3</v>
      </c>
      <c r="G1624" s="12">
        <f>指数!G1624/指数!G1623-1</f>
        <v>1.6293853685069415E-2</v>
      </c>
    </row>
    <row r="1625" spans="1:7" x14ac:dyDescent="0.15">
      <c r="A1625" s="7">
        <v>41824</v>
      </c>
      <c r="B1625" s="12">
        <f>指数!B1625/指数!B1624-1</f>
        <v>-6.8801343002211635E-4</v>
      </c>
      <c r="C1625" s="12">
        <f>指数!C1625/指数!C1624-1</f>
        <v>-3.7540581891458702E-3</v>
      </c>
      <c r="D1625" s="12">
        <f>指数!D1625/指数!D1624-1</f>
        <v>-6.2842319985867423E-4</v>
      </c>
      <c r="E1625" s="12">
        <f>指数!E1625/指数!E1624-1</f>
        <v>-3.9569356847306558E-3</v>
      </c>
      <c r="F1625" s="12">
        <f>指数!F1625/指数!F1624-1</f>
        <v>-3.8205117104637143E-3</v>
      </c>
      <c r="G1625" s="12">
        <f>指数!G1625/指数!G1624-1</f>
        <v>-9.3426056938716862E-3</v>
      </c>
    </row>
    <row r="1626" spans="1:7" x14ac:dyDescent="0.15">
      <c r="A1626" s="7">
        <v>41827</v>
      </c>
      <c r="B1626" s="12">
        <f>指数!B1626/指数!B1625-1</f>
        <v>-1.1015793894496584E-3</v>
      </c>
      <c r="C1626" s="12">
        <f>指数!C1626/指数!C1625-1</f>
        <v>2.47967317258313E-3</v>
      </c>
      <c r="D1626" s="12">
        <f>指数!D1626/指数!D1625-1</f>
        <v>-1.35005092826046E-3</v>
      </c>
      <c r="E1626" s="12">
        <f>指数!E1626/指数!E1625-1</f>
        <v>-1.5325979551916724E-3</v>
      </c>
      <c r="F1626" s="12">
        <f>指数!F1626/指数!F1625-1</f>
        <v>-4.3240659257085534E-3</v>
      </c>
      <c r="G1626" s="12">
        <f>指数!G1626/指数!G1625-1</f>
        <v>-7.0755672609400522E-3</v>
      </c>
    </row>
    <row r="1627" spans="1:7" x14ac:dyDescent="0.15">
      <c r="A1627" s="7">
        <v>41828</v>
      </c>
      <c r="B1627" s="12">
        <f>指数!B1627/指数!B1626-1</f>
        <v>1.9206999067218344E-3</v>
      </c>
      <c r="C1627" s="12">
        <f>指数!C1627/指数!C1626-1</f>
        <v>6.2822425762676382E-3</v>
      </c>
      <c r="D1627" s="12">
        <f>指数!D1627/指数!D1626-1</f>
        <v>8.8495575221239076E-3</v>
      </c>
      <c r="E1627" s="12">
        <f>指数!E1627/指数!E1626-1</f>
        <v>-1.1916062448245057E-3</v>
      </c>
      <c r="F1627" s="12">
        <f>指数!F1627/指数!F1626-1</f>
        <v>8.7293360248774654E-4</v>
      </c>
      <c r="G1627" s="12">
        <f>指数!G1627/指数!G1626-1</f>
        <v>4.8373741135023796E-3</v>
      </c>
    </row>
    <row r="1628" spans="1:7" x14ac:dyDescent="0.15">
      <c r="A1628" s="7">
        <v>41829</v>
      </c>
      <c r="B1628" s="12">
        <f>指数!B1628/指数!B1627-1</f>
        <v>-1.4565667035088659E-2</v>
      </c>
      <c r="C1628" s="12">
        <f>指数!C1628/指数!C1627-1</f>
        <v>-1.4186661913850207E-2</v>
      </c>
      <c r="D1628" s="12">
        <f>指数!D1628/指数!D1627-1</f>
        <v>-1.5462046796919537E-2</v>
      </c>
      <c r="E1628" s="12">
        <f>指数!E1628/指数!E1627-1</f>
        <v>-1.6722610911149793E-2</v>
      </c>
      <c r="F1628" s="12">
        <f>指数!F1628/指数!F1627-1</f>
        <v>-2.5402016898338209E-3</v>
      </c>
      <c r="G1628" s="12">
        <f>指数!G1628/指数!G1627-1</f>
        <v>-1.7381475327171603E-2</v>
      </c>
    </row>
    <row r="1629" spans="1:7" x14ac:dyDescent="0.15">
      <c r="A1629" s="7">
        <v>41830</v>
      </c>
      <c r="B1629" s="12">
        <f>指数!B1629/指数!B1628-1</f>
        <v>-2.7272177259844987E-3</v>
      </c>
      <c r="C1629" s="12">
        <f>指数!C1629/指数!C1628-1</f>
        <v>-5.02209722781366E-5</v>
      </c>
      <c r="D1629" s="12">
        <f>指数!D1629/指数!D1628-1</f>
        <v>-3.3013861771169495E-4</v>
      </c>
      <c r="E1629" s="12">
        <f>指数!E1629/指数!E1628-1</f>
        <v>3.0847060275163152E-4</v>
      </c>
      <c r="F1629" s="12">
        <f>指数!F1629/指数!F1628-1</f>
        <v>6.9295676124689898E-3</v>
      </c>
      <c r="G1629" s="12">
        <f>指数!G1629/指数!G1628-1</f>
        <v>1.064229157123453E-3</v>
      </c>
    </row>
    <row r="1630" spans="1:7" x14ac:dyDescent="0.15">
      <c r="A1630" s="7">
        <v>41831</v>
      </c>
      <c r="B1630" s="12">
        <f>指数!B1630/指数!B1629-1</f>
        <v>2.4080080266934978E-3</v>
      </c>
      <c r="C1630" s="12">
        <f>指数!C1630/指数!C1629-1</f>
        <v>1.194063582944116E-2</v>
      </c>
      <c r="D1630" s="12">
        <f>指数!D1630/指数!D1629-1</f>
        <v>6.177454418733852E-3</v>
      </c>
      <c r="E1630" s="12">
        <f>指数!E1630/指数!E1629-1</f>
        <v>6.9692858023928661E-3</v>
      </c>
      <c r="F1630" s="12">
        <f>指数!F1630/指数!F1629-1</f>
        <v>1.4219655688947785E-2</v>
      </c>
      <c r="G1630" s="12">
        <f>指数!G1630/指数!G1629-1</f>
        <v>1.6892589279571268E-3</v>
      </c>
    </row>
    <row r="1631" spans="1:7" x14ac:dyDescent="0.15">
      <c r="A1631" s="7">
        <v>41834</v>
      </c>
      <c r="B1631" s="12">
        <f>指数!B1631/指数!B1630-1</f>
        <v>1.1056745545877433E-2</v>
      </c>
      <c r="C1631" s="12">
        <f>指数!C1631/指数!C1630-1</f>
        <v>1.5149823190024225E-2</v>
      </c>
      <c r="D1631" s="12">
        <f>指数!D1631/指数!D1630-1</f>
        <v>1.1892440467320853E-2</v>
      </c>
      <c r="E1631" s="12">
        <f>指数!E1631/指数!E1630-1</f>
        <v>1.4107511075723389E-2</v>
      </c>
      <c r="F1631" s="12">
        <f>指数!F1631/指数!F1630-1</f>
        <v>9.1827561111348377E-3</v>
      </c>
      <c r="G1631" s="12">
        <f>指数!G1631/指数!G1630-1</f>
        <v>5.5383632548058337E-3</v>
      </c>
    </row>
    <row r="1632" spans="1:7" x14ac:dyDescent="0.15">
      <c r="A1632" s="7">
        <v>41835</v>
      </c>
      <c r="B1632" s="12">
        <f>指数!B1632/指数!B1631-1</f>
        <v>1.4826684348177022E-3</v>
      </c>
      <c r="C1632" s="12">
        <f>指数!C1632/指数!C1631-1</f>
        <v>5.6468172484591683E-4</v>
      </c>
      <c r="D1632" s="12">
        <f>指数!D1632/指数!D1631-1</f>
        <v>-6.4494432106725341E-3</v>
      </c>
      <c r="E1632" s="12">
        <f>指数!E1632/指数!E1631-1</f>
        <v>-2.8788854888065485E-3</v>
      </c>
      <c r="F1632" s="12">
        <f>指数!F1632/指数!F1631-1</f>
        <v>1.2556472310009115E-2</v>
      </c>
      <c r="G1632" s="12">
        <f>指数!G1632/指数!G1631-1</f>
        <v>3.1134345640764227E-3</v>
      </c>
    </row>
    <row r="1633" spans="1:7" x14ac:dyDescent="0.15">
      <c r="A1633" s="7">
        <v>41836</v>
      </c>
      <c r="B1633" s="12">
        <f>指数!B1633/指数!B1632-1</f>
        <v>-1.8896725487131949E-3</v>
      </c>
      <c r="C1633" s="12">
        <f>指数!C1633/指数!C1632-1</f>
        <v>-7.5712599954558257E-3</v>
      </c>
      <c r="D1633" s="12">
        <f>指数!D1633/指数!D1632-1</f>
        <v>-1.3493349463130078E-2</v>
      </c>
      <c r="E1633" s="12">
        <f>指数!E1633/指数!E1632-1</f>
        <v>-1.7161662864181304E-3</v>
      </c>
      <c r="F1633" s="12">
        <f>指数!F1633/指数!F1632-1</f>
        <v>-7.3315318712130484E-5</v>
      </c>
      <c r="G1633" s="12">
        <f>指数!G1633/指数!G1632-1</f>
        <v>-9.0133651144972404E-3</v>
      </c>
    </row>
    <row r="1634" spans="1:7" x14ac:dyDescent="0.15">
      <c r="A1634" s="7">
        <v>41837</v>
      </c>
      <c r="B1634" s="12">
        <f>指数!B1634/指数!B1633-1</f>
        <v>-6.3568983863611095E-3</v>
      </c>
      <c r="C1634" s="12">
        <f>指数!C1634/指数!C1633-1</f>
        <v>-7.5527064685434464E-3</v>
      </c>
      <c r="D1634" s="12">
        <f>指数!D1634/指数!D1633-1</f>
        <v>-3.56717951216734E-3</v>
      </c>
      <c r="E1634" s="12">
        <f>指数!E1634/指数!E1633-1</f>
        <v>-4.8539762155165311E-3</v>
      </c>
      <c r="F1634" s="12">
        <f>指数!F1634/指数!F1633-1</f>
        <v>-7.2482743450891229E-3</v>
      </c>
      <c r="G1634" s="12">
        <f>指数!G1634/指数!G1633-1</f>
        <v>-6.746773506329351E-3</v>
      </c>
    </row>
    <row r="1635" spans="1:7" x14ac:dyDescent="0.15">
      <c r="A1635" s="7">
        <v>41838</v>
      </c>
      <c r="B1635" s="12">
        <f>指数!B1635/指数!B1634-1</f>
        <v>3.2775941439080469E-3</v>
      </c>
      <c r="C1635" s="12">
        <f>指数!C1635/指数!C1634-1</f>
        <v>2.748397594904084E-3</v>
      </c>
      <c r="D1635" s="12">
        <f>指数!D1635/指数!D1634-1</f>
        <v>5.8681021783302256E-4</v>
      </c>
      <c r="E1635" s="12">
        <f>指数!E1635/指数!E1634-1</f>
        <v>7.6823022518492934E-3</v>
      </c>
      <c r="F1635" s="12">
        <f>指数!F1635/指数!F1634-1</f>
        <v>8.2296711296825364E-4</v>
      </c>
      <c r="G1635" s="12">
        <f>指数!G1635/指数!G1634-1</f>
        <v>3.8918649643937542E-4</v>
      </c>
    </row>
    <row r="1636" spans="1:7" x14ac:dyDescent="0.15">
      <c r="A1636" s="7">
        <v>41841</v>
      </c>
      <c r="B1636" s="12">
        <f>指数!B1636/指数!B1635-1</f>
        <v>9.9808699991688066E-4</v>
      </c>
      <c r="C1636" s="12">
        <f>指数!C1636/指数!C1635-1</f>
        <v>-3.0377091517173049E-3</v>
      </c>
      <c r="D1636" s="12">
        <f>指数!D1636/指数!D1635-1</f>
        <v>-2.5494983475097266E-3</v>
      </c>
      <c r="E1636" s="12">
        <f>指数!E1636/指数!E1635-1</f>
        <v>-7.6439030293251609E-3</v>
      </c>
      <c r="F1636" s="12">
        <f>指数!F1636/指数!F1635-1</f>
        <v>1.8448822965095868E-3</v>
      </c>
      <c r="G1636" s="12">
        <f>指数!G1636/指数!G1635-1</f>
        <v>6.1381091857235504E-3</v>
      </c>
    </row>
    <row r="1637" spans="1:7" x14ac:dyDescent="0.15">
      <c r="A1637" s="7">
        <v>41842</v>
      </c>
      <c r="B1637" s="12">
        <f>指数!B1637/指数!B1636-1</f>
        <v>1.2186677745464447E-2</v>
      </c>
      <c r="C1637" s="12">
        <f>指数!C1637/指数!C1636-1</f>
        <v>1.3162987812140203E-2</v>
      </c>
      <c r="D1637" s="12">
        <f>指数!D1637/指数!D1636-1</f>
        <v>1.3992752513652729E-2</v>
      </c>
      <c r="E1637" s="12">
        <f>指数!E1637/指数!E1636-1</f>
        <v>1.5547832449241072E-2</v>
      </c>
      <c r="F1637" s="12">
        <f>指数!F1637/指数!F1636-1</f>
        <v>6.7240508460308934E-3</v>
      </c>
      <c r="G1637" s="12">
        <f>指数!G1637/指数!G1636-1</f>
        <v>6.1109736313893492E-3</v>
      </c>
    </row>
    <row r="1638" spans="1:7" x14ac:dyDescent="0.15">
      <c r="A1638" s="7">
        <v>41843</v>
      </c>
      <c r="B1638" s="12">
        <f>指数!B1638/指数!B1637-1</f>
        <v>2.3395813380764352E-3</v>
      </c>
      <c r="C1638" s="12">
        <f>指数!C1638/指数!C1637-1</f>
        <v>-6.4114966118007377E-3</v>
      </c>
      <c r="D1638" s="12">
        <f>指数!D1638/指数!D1637-1</f>
        <v>-1.3938580048683313E-2</v>
      </c>
      <c r="E1638" s="12">
        <f>指数!E1638/指数!E1637-1</f>
        <v>7.3647134165866213E-3</v>
      </c>
      <c r="F1638" s="12">
        <f>指数!F1638/指数!F1637-1</f>
        <v>2.4563347304824568E-3</v>
      </c>
      <c r="G1638" s="12">
        <f>指数!G1638/指数!G1637-1</f>
        <v>-1.4094899736959099E-2</v>
      </c>
    </row>
    <row r="1639" spans="1:7" x14ac:dyDescent="0.15">
      <c r="A1639" s="7">
        <v>41844</v>
      </c>
      <c r="B1639" s="12">
        <f>指数!B1639/指数!B1638-1</f>
        <v>1.7826674492567696E-2</v>
      </c>
      <c r="C1639" s="12">
        <f>指数!C1639/指数!C1638-1</f>
        <v>-7.1232971252943589E-4</v>
      </c>
      <c r="D1639" s="12">
        <f>指数!D1639/指数!D1638-1</f>
        <v>-7.7467146905807471E-3</v>
      </c>
      <c r="E1639" s="12">
        <f>指数!E1639/指数!E1638-1</f>
        <v>3.409090909090895E-2</v>
      </c>
      <c r="F1639" s="12">
        <f>指数!F1639/指数!F1638-1</f>
        <v>9.6552874689801449E-3</v>
      </c>
      <c r="G1639" s="12">
        <f>指数!G1639/指数!G1638-1</f>
        <v>-1.8156366509125554E-3</v>
      </c>
    </row>
    <row r="1640" spans="1:7" x14ac:dyDescent="0.15">
      <c r="A1640" s="7">
        <v>41845</v>
      </c>
      <c r="B1640" s="12">
        <f>指数!B1640/指数!B1639-1</f>
        <v>1.0478272336734928E-2</v>
      </c>
      <c r="C1640" s="12">
        <f>指数!C1640/指数!C1639-1</f>
        <v>8.776040767398019E-3</v>
      </c>
      <c r="D1640" s="12">
        <f>指数!D1640/指数!D1639-1</f>
        <v>8.2537317732660487E-3</v>
      </c>
      <c r="E1640" s="12">
        <f>指数!E1640/指数!E1639-1</f>
        <v>1.4254975793437374E-2</v>
      </c>
      <c r="F1640" s="12">
        <f>指数!F1640/指数!F1639-1</f>
        <v>1.4427048909451345E-2</v>
      </c>
      <c r="G1640" s="12">
        <f>指数!G1640/指数!G1639-1</f>
        <v>4.6827270202720594E-3</v>
      </c>
    </row>
    <row r="1641" spans="1:7" x14ac:dyDescent="0.15">
      <c r="A1641" s="7">
        <v>41848</v>
      </c>
      <c r="B1641" s="12">
        <f>指数!B1641/指数!B1640-1</f>
        <v>2.8069632152889934E-2</v>
      </c>
      <c r="C1641" s="12">
        <f>指数!C1641/指数!C1640-1</f>
        <v>1.9211208372047484E-2</v>
      </c>
      <c r="D1641" s="12">
        <f>指数!D1641/指数!D1640-1</f>
        <v>1.725605288454668E-2</v>
      </c>
      <c r="E1641" s="12">
        <f>指数!E1641/指数!E1640-1</f>
        <v>5.0100390195855438E-2</v>
      </c>
      <c r="F1641" s="12">
        <f>指数!F1641/指数!F1640-1</f>
        <v>1.9983915137077535E-2</v>
      </c>
      <c r="G1641" s="12">
        <f>指数!G1641/指数!G1640-1</f>
        <v>1.4243562324438797E-2</v>
      </c>
    </row>
    <row r="1642" spans="1:7" x14ac:dyDescent="0.15">
      <c r="A1642" s="7">
        <v>41849</v>
      </c>
      <c r="B1642" s="12">
        <f>指数!B1642/指数!B1641-1</f>
        <v>3.2144240285725267E-3</v>
      </c>
      <c r="C1642" s="12">
        <f>指数!C1642/指数!C1641-1</f>
        <v>9.4737271403448897E-3</v>
      </c>
      <c r="D1642" s="12">
        <f>指数!D1642/指数!D1641-1</f>
        <v>1.2465190559117989E-2</v>
      </c>
      <c r="E1642" s="12">
        <f>指数!E1642/指数!E1641-1</f>
        <v>3.1025090640164343E-3</v>
      </c>
      <c r="F1642" s="12">
        <f>指数!F1642/指数!F1641-1</f>
        <v>-3.4433886937079716E-3</v>
      </c>
      <c r="G1642" s="12">
        <f>指数!G1642/指数!G1641-1</f>
        <v>7.875960436243945E-3</v>
      </c>
    </row>
    <row r="1643" spans="1:7" x14ac:dyDescent="0.15">
      <c r="A1643" s="7">
        <v>41850</v>
      </c>
      <c r="B1643" s="12">
        <f>指数!B1643/指数!B1642-1</f>
        <v>-4.014806744532029E-3</v>
      </c>
      <c r="C1643" s="12">
        <f>指数!C1643/指数!C1642-1</f>
        <v>1.6588004353759178E-3</v>
      </c>
      <c r="D1643" s="12">
        <f>指数!D1643/指数!D1642-1</f>
        <v>8.3703068121694368E-3</v>
      </c>
      <c r="E1643" s="12">
        <f>指数!E1643/指数!E1642-1</f>
        <v>4.6573519627413074E-3</v>
      </c>
      <c r="F1643" s="12">
        <f>指数!F1643/指数!F1642-1</f>
        <v>-1.4422065760614222E-3</v>
      </c>
      <c r="G1643" s="12">
        <f>指数!G1643/指数!G1642-1</f>
        <v>8.2014172075974834E-3</v>
      </c>
    </row>
    <row r="1644" spans="1:7" x14ac:dyDescent="0.15">
      <c r="A1644" s="7">
        <v>41851</v>
      </c>
      <c r="B1644" s="12">
        <f>指数!B1644/指数!B1643-1</f>
        <v>1.2161876994500442E-2</v>
      </c>
      <c r="C1644" s="12">
        <f>指数!C1644/指数!C1643-1</f>
        <v>1.0014615026904927E-2</v>
      </c>
      <c r="D1644" s="12">
        <f>指数!D1644/指数!D1643-1</f>
        <v>5.292169828932991E-3</v>
      </c>
      <c r="E1644" s="12">
        <f>指数!E1644/指数!E1643-1</f>
        <v>1.4676928584213211E-2</v>
      </c>
      <c r="F1644" s="12">
        <f>指数!F1644/指数!F1643-1</f>
        <v>1.2015686589169849E-2</v>
      </c>
      <c r="G1644" s="12">
        <f>指数!G1644/指数!G1643-1</f>
        <v>5.5130912870025028E-3</v>
      </c>
    </row>
    <row r="1645" spans="1:7" x14ac:dyDescent="0.15">
      <c r="A1645" s="7">
        <v>41852</v>
      </c>
      <c r="B1645" s="12">
        <f>指数!B1645/指数!B1644-1</f>
        <v>-8.8713966599297533E-3</v>
      </c>
      <c r="C1645" s="12">
        <f>指数!C1645/指数!C1644-1</f>
        <v>-1.1000575515908939E-2</v>
      </c>
      <c r="D1645" s="12">
        <f>指数!D1645/指数!D1644-1</f>
        <v>-1.1638953940706576E-2</v>
      </c>
      <c r="E1645" s="12">
        <f>指数!E1645/指数!E1644-1</f>
        <v>-2.2737696242723593E-2</v>
      </c>
      <c r="F1645" s="12">
        <f>指数!F1645/指数!F1644-1</f>
        <v>-1.5064270919019629E-3</v>
      </c>
      <c r="G1645" s="12">
        <f>指数!G1645/指数!G1644-1</f>
        <v>3.1973647579721653E-3</v>
      </c>
    </row>
    <row r="1646" spans="1:7" x14ac:dyDescent="0.15">
      <c r="A1646" s="7">
        <v>41855</v>
      </c>
      <c r="B1646" s="12">
        <f>指数!B1646/指数!B1645-1</f>
        <v>1.9842019404138211E-2</v>
      </c>
      <c r="C1646" s="12">
        <f>指数!C1646/指数!C1645-1</f>
        <v>1.6300810883991934E-2</v>
      </c>
      <c r="D1646" s="12">
        <f>指数!D1646/指数!D1645-1</f>
        <v>1.2992381389387742E-2</v>
      </c>
      <c r="E1646" s="12">
        <f>指数!E1646/指数!E1645-1</f>
        <v>4.0089529069872398E-2</v>
      </c>
      <c r="F1646" s="12">
        <f>指数!F1646/指数!F1645-1</f>
        <v>2.3861279020139126E-2</v>
      </c>
      <c r="G1646" s="12">
        <f>指数!G1646/指数!G1645-1</f>
        <v>5.5833708604540178E-3</v>
      </c>
    </row>
    <row r="1647" spans="1:7" x14ac:dyDescent="0.15">
      <c r="A1647" s="7">
        <v>41856</v>
      </c>
      <c r="B1647" s="12">
        <f>指数!B1647/指数!B1646-1</f>
        <v>-2.6393110009176324E-3</v>
      </c>
      <c r="C1647" s="12">
        <f>指数!C1647/指数!C1646-1</f>
        <v>4.9709618238544806E-3</v>
      </c>
      <c r="D1647" s="12">
        <f>指数!D1647/指数!D1646-1</f>
        <v>9.4557893524258585E-3</v>
      </c>
      <c r="E1647" s="12">
        <f>指数!E1647/指数!E1646-1</f>
        <v>-2.3428551594877334E-3</v>
      </c>
      <c r="F1647" s="12">
        <f>指数!F1647/指数!F1646-1</f>
        <v>4.595115992748644E-3</v>
      </c>
      <c r="G1647" s="12">
        <f>指数!G1647/指数!G1646-1</f>
        <v>9.7496971810162592E-5</v>
      </c>
    </row>
    <row r="1648" spans="1:7" x14ac:dyDescent="0.15">
      <c r="A1648" s="7">
        <v>41857</v>
      </c>
      <c r="B1648" s="12">
        <f>指数!B1648/指数!B1647-1</f>
        <v>-2.587207461962171E-3</v>
      </c>
      <c r="C1648" s="12">
        <f>指数!C1648/指数!C1647-1</f>
        <v>6.623070984065782E-3</v>
      </c>
      <c r="D1648" s="12">
        <f>指数!D1648/指数!D1647-1</f>
        <v>4.2842001021246023E-3</v>
      </c>
      <c r="E1648" s="12">
        <f>指数!E1648/指数!E1647-1</f>
        <v>3.7747664689407046E-3</v>
      </c>
      <c r="F1648" s="12">
        <f>指数!F1648/指数!F1647-1</f>
        <v>3.2703832012892509E-2</v>
      </c>
      <c r="G1648" s="12">
        <f>指数!G1648/指数!G1647-1</f>
        <v>3.3790147486971733E-3</v>
      </c>
    </row>
    <row r="1649" spans="1:7" x14ac:dyDescent="0.15">
      <c r="A1649" s="7">
        <v>41858</v>
      </c>
      <c r="B1649" s="12">
        <f>指数!B1649/指数!B1648-1</f>
        <v>-1.5131896310965454E-2</v>
      </c>
      <c r="C1649" s="12">
        <f>指数!C1649/指数!C1648-1</f>
        <v>-9.8207272559257541E-3</v>
      </c>
      <c r="D1649" s="12">
        <f>指数!D1649/指数!D1648-1</f>
        <v>-6.5115526615322494E-3</v>
      </c>
      <c r="E1649" s="12">
        <f>指数!E1649/指数!E1648-1</f>
        <v>-2.5648135311243547E-2</v>
      </c>
      <c r="F1649" s="12">
        <f>指数!F1649/指数!F1648-1</f>
        <v>7.7465051954848096E-3</v>
      </c>
      <c r="G1649" s="12">
        <f>指数!G1649/指数!G1648-1</f>
        <v>-8.9468769915570512E-3</v>
      </c>
    </row>
    <row r="1650" spans="1:7" x14ac:dyDescent="0.15">
      <c r="A1650" s="7">
        <v>41859</v>
      </c>
      <c r="B1650" s="12">
        <f>指数!B1650/指数!B1649-1</f>
        <v>1.576826239763518E-3</v>
      </c>
      <c r="C1650" s="12">
        <f>指数!C1650/指数!C1649-1</f>
        <v>5.975142845810355E-3</v>
      </c>
      <c r="D1650" s="12">
        <f>指数!D1650/指数!D1649-1</f>
        <v>9.2468740913056457E-3</v>
      </c>
      <c r="E1650" s="12">
        <f>指数!E1650/指数!E1649-1</f>
        <v>3.201479795105211E-4</v>
      </c>
      <c r="F1650" s="12">
        <f>指数!F1650/指数!F1649-1</f>
        <v>-7.0286058695351317E-3</v>
      </c>
      <c r="G1650" s="12">
        <f>指数!G1650/指数!G1649-1</f>
        <v>2.637009860123829E-3</v>
      </c>
    </row>
    <row r="1651" spans="1:7" x14ac:dyDescent="0.15">
      <c r="A1651" s="7">
        <v>41862</v>
      </c>
      <c r="B1651" s="12">
        <f>指数!B1651/指数!B1650-1</f>
        <v>1.467957599962233E-2</v>
      </c>
      <c r="C1651" s="12">
        <f>指数!C1651/指数!C1650-1</f>
        <v>1.5149477004430034E-2</v>
      </c>
      <c r="D1651" s="12">
        <f>指数!D1651/指数!D1650-1</f>
        <v>1.5266413122815292E-2</v>
      </c>
      <c r="E1651" s="12">
        <f>指数!E1651/指数!E1650-1</f>
        <v>1.8118132356601979E-2</v>
      </c>
      <c r="F1651" s="12">
        <f>指数!F1651/指数!F1650-1</f>
        <v>1.2083632933969524E-2</v>
      </c>
      <c r="G1651" s="12">
        <f>指数!G1651/指数!G1650-1</f>
        <v>1.3690638957250867E-2</v>
      </c>
    </row>
    <row r="1652" spans="1:7" x14ac:dyDescent="0.15">
      <c r="A1652" s="7">
        <v>41863</v>
      </c>
      <c r="B1652" s="12">
        <f>指数!B1652/指数!B1651-1</f>
        <v>-3.5089944405689577E-3</v>
      </c>
      <c r="C1652" s="12">
        <f>指数!C1652/指数!C1651-1</f>
        <v>5.2067388314422924E-3</v>
      </c>
      <c r="D1652" s="12">
        <f>指数!D1652/指数!D1651-1</f>
        <v>6.9281530474791797E-3</v>
      </c>
      <c r="E1652" s="12">
        <f>指数!E1652/指数!E1651-1</f>
        <v>-3.6324898272821482E-3</v>
      </c>
      <c r="F1652" s="12">
        <f>指数!F1652/指数!F1651-1</f>
        <v>-2.8049196814939892E-3</v>
      </c>
      <c r="G1652" s="12">
        <f>指数!G1652/指数!G1651-1</f>
        <v>-2.3624003949868078E-3</v>
      </c>
    </row>
    <row r="1653" spans="1:7" x14ac:dyDescent="0.15">
      <c r="A1653" s="7">
        <v>41864</v>
      </c>
      <c r="B1653" s="12">
        <f>指数!B1653/指数!B1652-1</f>
        <v>7.8487940434013304E-4</v>
      </c>
      <c r="C1653" s="12">
        <f>指数!C1653/指数!C1652-1</f>
        <v>4.545650834921755E-4</v>
      </c>
      <c r="D1653" s="12">
        <f>指数!D1653/指数!D1652-1</f>
        <v>-2.7243860736891889E-4</v>
      </c>
      <c r="E1653" s="12">
        <f>指数!E1653/指数!E1652-1</f>
        <v>4.5221110195783343E-3</v>
      </c>
      <c r="F1653" s="12">
        <f>指数!F1653/指数!F1652-1</f>
        <v>1.5331661685650033E-2</v>
      </c>
      <c r="G1653" s="12">
        <f>指数!G1653/指数!G1652-1</f>
        <v>-3.4561249121219939E-3</v>
      </c>
    </row>
    <row r="1654" spans="1:7" x14ac:dyDescent="0.15">
      <c r="A1654" s="7">
        <v>41865</v>
      </c>
      <c r="B1654" s="12">
        <f>指数!B1654/指数!B1653-1</f>
        <v>-9.7291110263258984E-3</v>
      </c>
      <c r="C1654" s="12">
        <f>指数!C1654/指数!C1653-1</f>
        <v>-6.4314452463873906E-3</v>
      </c>
      <c r="D1654" s="12">
        <f>指数!D1654/指数!D1653-1</f>
        <v>-3.3584859561913705E-3</v>
      </c>
      <c r="E1654" s="12">
        <f>指数!E1654/指数!E1653-1</f>
        <v>-1.5581650991956297E-2</v>
      </c>
      <c r="F1654" s="12">
        <f>指数!F1654/指数!F1653-1</f>
        <v>-2.4614066743215424E-2</v>
      </c>
      <c r="G1654" s="12">
        <f>指数!G1654/指数!G1653-1</f>
        <v>-4.4498381877021709E-3</v>
      </c>
    </row>
    <row r="1655" spans="1:7" x14ac:dyDescent="0.15">
      <c r="A1655" s="7">
        <v>41866</v>
      </c>
      <c r="B1655" s="12">
        <f>指数!B1655/指数!B1654-1</f>
        <v>1.0565294633875011E-2</v>
      </c>
      <c r="C1655" s="12">
        <f>指数!C1655/指数!C1654-1</f>
        <v>1.1464502115011044E-2</v>
      </c>
      <c r="D1655" s="12">
        <f>指数!D1655/指数!D1654-1</f>
        <v>1.0701530083085276E-2</v>
      </c>
      <c r="E1655" s="12">
        <f>指数!E1655/指数!E1654-1</f>
        <v>2.4265305398986303E-2</v>
      </c>
      <c r="F1655" s="12">
        <f>指数!F1655/指数!F1654-1</f>
        <v>7.1099567423131838E-3</v>
      </c>
      <c r="G1655" s="12">
        <f>指数!G1655/指数!G1654-1</f>
        <v>9.3837854266392018E-3</v>
      </c>
    </row>
    <row r="1656" spans="1:7" x14ac:dyDescent="0.15">
      <c r="A1656" s="7">
        <v>41869</v>
      </c>
      <c r="B1656" s="12">
        <f>指数!B1656/指数!B1655-1</f>
        <v>5.9009671147107756E-3</v>
      </c>
      <c r="C1656" s="12">
        <f>指数!C1656/指数!C1655-1</f>
        <v>1.3540884882133231E-2</v>
      </c>
      <c r="D1656" s="12">
        <f>指数!D1656/指数!D1655-1</f>
        <v>1.6706065417474658E-2</v>
      </c>
      <c r="E1656" s="12">
        <f>指数!E1656/指数!E1655-1</f>
        <v>5.0011248204613334E-3</v>
      </c>
      <c r="F1656" s="12">
        <f>指数!F1656/指数!F1655-1</f>
        <v>5.9743584986178266E-3</v>
      </c>
      <c r="G1656" s="12">
        <f>指数!G1656/指数!G1655-1</f>
        <v>1.1296263870774537E-2</v>
      </c>
    </row>
    <row r="1657" spans="1:7" x14ac:dyDescent="0.15">
      <c r="A1657" s="7">
        <v>41870</v>
      </c>
      <c r="B1657" s="12">
        <f>指数!B1657/指数!B1656-1</f>
        <v>8.843743683040195E-5</v>
      </c>
      <c r="C1657" s="12">
        <f>指数!C1657/指数!C1656-1</f>
        <v>2.9887098141199164E-3</v>
      </c>
      <c r="D1657" s="12">
        <f>指数!D1657/指数!D1656-1</f>
        <v>4.4281160595820435E-3</v>
      </c>
      <c r="E1657" s="12">
        <f>指数!E1657/指数!E1656-1</f>
        <v>-1.0314071217025989E-2</v>
      </c>
      <c r="F1657" s="12">
        <f>指数!F1657/指数!F1656-1</f>
        <v>1.2283516848337284E-2</v>
      </c>
      <c r="G1657" s="12">
        <f>指数!G1657/指数!G1656-1</f>
        <v>-1.1149047719217764E-3</v>
      </c>
    </row>
    <row r="1658" spans="1:7" x14ac:dyDescent="0.15">
      <c r="A1658" s="7">
        <v>41871</v>
      </c>
      <c r="B1658" s="12">
        <f>指数!B1658/指数!B1657-1</f>
        <v>-3.6340361382365405E-3</v>
      </c>
      <c r="C1658" s="12">
        <f>指数!C1658/指数!C1657-1</f>
        <v>1.0229178063303479E-4</v>
      </c>
      <c r="D1658" s="12">
        <f>指数!D1658/指数!D1657-1</f>
        <v>-2.1577081886943184E-3</v>
      </c>
      <c r="E1658" s="12">
        <f>指数!E1658/指数!E1657-1</f>
        <v>-2.7837221845250504E-4</v>
      </c>
      <c r="F1658" s="12">
        <f>指数!F1658/指数!F1657-1</f>
        <v>-3.4253439008836706E-3</v>
      </c>
      <c r="G1658" s="12">
        <f>指数!G1658/指数!G1657-1</f>
        <v>-3.1815921244255918E-3</v>
      </c>
    </row>
    <row r="1659" spans="1:7" x14ac:dyDescent="0.15">
      <c r="A1659" s="7">
        <v>41872</v>
      </c>
      <c r="B1659" s="12">
        <f>指数!B1659/指数!B1658-1</f>
        <v>-5.0292882077983547E-3</v>
      </c>
      <c r="C1659" s="12">
        <f>指数!C1659/指数!C1658-1</f>
        <v>-4.3580735536086213E-4</v>
      </c>
      <c r="D1659" s="12">
        <f>指数!D1659/指数!D1658-1</f>
        <v>2.8837756038075923E-3</v>
      </c>
      <c r="E1659" s="12">
        <f>指数!E1659/指数!E1658-1</f>
        <v>-1.4879657506830846E-2</v>
      </c>
      <c r="F1659" s="12">
        <f>指数!F1659/指数!F1658-1</f>
        <v>-5.0094155072490931E-3</v>
      </c>
      <c r="G1659" s="12">
        <f>指数!G1659/指数!G1658-1</f>
        <v>-1.878645360184672E-3</v>
      </c>
    </row>
    <row r="1660" spans="1:7" x14ac:dyDescent="0.15">
      <c r="A1660" s="7">
        <v>41873</v>
      </c>
      <c r="B1660" s="12">
        <f>指数!B1660/指数!B1659-1</f>
        <v>4.7233926872367604E-3</v>
      </c>
      <c r="C1660" s="12">
        <f>指数!C1660/指数!C1659-1</f>
        <v>5.8525972985961072E-3</v>
      </c>
      <c r="D1660" s="12">
        <f>指数!D1660/指数!D1659-1</f>
        <v>8.5862845833926116E-3</v>
      </c>
      <c r="E1660" s="12">
        <f>指数!E1660/指数!E1659-1</f>
        <v>6.9780588630181661E-3</v>
      </c>
      <c r="F1660" s="12">
        <f>指数!F1660/指数!F1659-1</f>
        <v>8.3696231372765162E-3</v>
      </c>
      <c r="G1660" s="12">
        <f>指数!G1660/指数!G1659-1</f>
        <v>7.9422841149432433E-3</v>
      </c>
    </row>
    <row r="1661" spans="1:7" x14ac:dyDescent="0.15">
      <c r="A1661" s="7">
        <v>41876</v>
      </c>
      <c r="B1661" s="12">
        <f>指数!B1661/指数!B1660-1</f>
        <v>-9.512294111678532E-3</v>
      </c>
      <c r="C1661" s="12">
        <f>指数!C1661/指数!C1660-1</f>
        <v>-7.6541162160667087E-3</v>
      </c>
      <c r="D1661" s="12">
        <f>指数!D1661/指数!D1660-1</f>
        <v>-7.1121231923277906E-3</v>
      </c>
      <c r="E1661" s="12">
        <f>指数!E1661/指数!E1660-1</f>
        <v>-1.694707110401561E-2</v>
      </c>
      <c r="F1661" s="12">
        <f>指数!F1661/指数!F1660-1</f>
        <v>-1.2154122288327796E-2</v>
      </c>
      <c r="G1661" s="12">
        <f>指数!G1661/指数!G1660-1</f>
        <v>-8.8553756588628518E-3</v>
      </c>
    </row>
    <row r="1662" spans="1:7" x14ac:dyDescent="0.15">
      <c r="A1662" s="7">
        <v>41877</v>
      </c>
      <c r="B1662" s="12">
        <f>指数!B1662/指数!B1661-1</f>
        <v>-8.0115755956394752E-3</v>
      </c>
      <c r="C1662" s="12">
        <f>指数!C1662/指数!C1661-1</f>
        <v>-1.7728441724572885E-2</v>
      </c>
      <c r="D1662" s="12">
        <f>指数!D1662/指数!D1661-1</f>
        <v>-1.9731708562135797E-2</v>
      </c>
      <c r="E1662" s="12">
        <f>指数!E1662/指数!E1661-1</f>
        <v>-1.3848487552422628E-2</v>
      </c>
      <c r="F1662" s="12">
        <f>指数!F1662/指数!F1661-1</f>
        <v>-1.6398734585835073E-2</v>
      </c>
      <c r="G1662" s="12">
        <f>指数!G1662/指数!G1661-1</f>
        <v>-1.558728570334289E-2</v>
      </c>
    </row>
    <row r="1663" spans="1:7" x14ac:dyDescent="0.15">
      <c r="A1663" s="7">
        <v>41878</v>
      </c>
      <c r="B1663" s="12">
        <f>指数!B1663/指数!B1662-1</f>
        <v>1.510268535211523E-3</v>
      </c>
      <c r="C1663" s="12">
        <f>指数!C1663/指数!C1662-1</f>
        <v>3.0901240814140696E-3</v>
      </c>
      <c r="D1663" s="12">
        <f>指数!D1663/指数!D1662-1</f>
        <v>5.5255400466815985E-3</v>
      </c>
      <c r="E1663" s="12">
        <f>指数!E1663/指数!E1662-1</f>
        <v>1.3572449736694026E-3</v>
      </c>
      <c r="F1663" s="12">
        <f>指数!F1663/指数!F1662-1</f>
        <v>-1.7534811758639357E-3</v>
      </c>
      <c r="G1663" s="12">
        <f>指数!G1663/指数!G1662-1</f>
        <v>-1.0231567863605573E-3</v>
      </c>
    </row>
    <row r="1664" spans="1:7" x14ac:dyDescent="0.15">
      <c r="A1664" s="7">
        <v>41879</v>
      </c>
      <c r="B1664" s="12">
        <f>指数!B1664/指数!B1663-1</f>
        <v>-7.0115140058427672E-3</v>
      </c>
      <c r="C1664" s="12">
        <f>指数!C1664/指数!C1663-1</f>
        <v>-8.9839659278795336E-3</v>
      </c>
      <c r="D1664" s="12">
        <f>指数!D1664/指数!D1663-1</f>
        <v>-8.6931431446243268E-3</v>
      </c>
      <c r="E1664" s="12">
        <f>指数!E1664/指数!E1663-1</f>
        <v>-5.0601799978333695E-4</v>
      </c>
      <c r="F1664" s="12">
        <f>指数!F1664/指数!F1663-1</f>
        <v>-6.1244810159875041E-3</v>
      </c>
      <c r="G1664" s="12">
        <f>指数!G1664/指数!G1663-1</f>
        <v>-6.098824153332405E-3</v>
      </c>
    </row>
    <row r="1665" spans="1:7" x14ac:dyDescent="0.15">
      <c r="A1665" s="7">
        <v>41880</v>
      </c>
      <c r="B1665" s="12">
        <f>指数!B1665/指数!B1664-1</f>
        <v>1.1686165241770796E-2</v>
      </c>
      <c r="C1665" s="12">
        <f>指数!C1665/指数!C1664-1</f>
        <v>1.0587722441452563E-2</v>
      </c>
      <c r="D1665" s="12">
        <f>指数!D1665/指数!D1664-1</f>
        <v>1.1517736530610723E-2</v>
      </c>
      <c r="E1665" s="12">
        <f>指数!E1665/指数!E1664-1</f>
        <v>1.3705565399775965E-2</v>
      </c>
      <c r="F1665" s="12">
        <f>指数!F1665/指数!F1664-1</f>
        <v>3.4591611061756122E-3</v>
      </c>
      <c r="G1665" s="12">
        <f>指数!G1665/指数!G1664-1</f>
        <v>7.5719300000836043E-3</v>
      </c>
    </row>
    <row r="1666" spans="1:7" x14ac:dyDescent="0.15">
      <c r="A1666" s="7">
        <v>41883</v>
      </c>
      <c r="B1666" s="12">
        <f>指数!B1666/指数!B1665-1</f>
        <v>7.2831000431941018E-3</v>
      </c>
      <c r="C1666" s="12">
        <f>指数!C1666/指数!C1665-1</f>
        <v>1.7967966611561081E-2</v>
      </c>
      <c r="D1666" s="12">
        <f>指数!D1666/指数!D1665-1</f>
        <v>1.8720636601251783E-2</v>
      </c>
      <c r="E1666" s="12">
        <f>指数!E1666/指数!E1665-1</f>
        <v>4.7980878995435017E-3</v>
      </c>
      <c r="F1666" s="12">
        <f>指数!F1666/指数!F1665-1</f>
        <v>1.0332290999510274E-2</v>
      </c>
      <c r="G1666" s="12">
        <f>指数!G1666/指数!G1665-1</f>
        <v>1.1716888206322995E-2</v>
      </c>
    </row>
    <row r="1667" spans="1:7" x14ac:dyDescent="0.15">
      <c r="A1667" s="7">
        <v>41884</v>
      </c>
      <c r="B1667" s="12">
        <f>指数!B1667/指数!B1666-1</f>
        <v>1.3221133434098142E-2</v>
      </c>
      <c r="C1667" s="12">
        <f>指数!C1667/指数!C1666-1</f>
        <v>1.5237030332073243E-2</v>
      </c>
      <c r="D1667" s="12">
        <f>指数!D1667/指数!D1666-1</f>
        <v>1.4825866683083611E-2</v>
      </c>
      <c r="E1667" s="12">
        <f>指数!E1667/指数!E1666-1</f>
        <v>2.5118491825395273E-2</v>
      </c>
      <c r="F1667" s="12">
        <f>指数!F1667/指数!F1666-1</f>
        <v>1.5810718847010907E-2</v>
      </c>
      <c r="G1667" s="12">
        <f>指数!G1667/指数!G1666-1</f>
        <v>8.4585236269416608E-3</v>
      </c>
    </row>
    <row r="1668" spans="1:7" x14ac:dyDescent="0.15">
      <c r="A1668" s="7">
        <v>41885</v>
      </c>
      <c r="B1668" s="12">
        <f>指数!B1668/指数!B1667-1</f>
        <v>9.3779070254687014E-3</v>
      </c>
      <c r="C1668" s="12">
        <f>指数!C1668/指数!C1667-1</f>
        <v>7.0889749394684731E-3</v>
      </c>
      <c r="D1668" s="12">
        <f>指数!D1668/指数!D1667-1</f>
        <v>7.8613154053948087E-3</v>
      </c>
      <c r="E1668" s="12">
        <f>指数!E1668/指数!E1667-1</f>
        <v>-6.7534806400215697E-4</v>
      </c>
      <c r="F1668" s="12">
        <f>指数!F1668/指数!F1667-1</f>
        <v>6.2588904694167447E-3</v>
      </c>
      <c r="G1668" s="12">
        <f>指数!G1668/指数!G1667-1</f>
        <v>6.5887329746459056E-3</v>
      </c>
    </row>
    <row r="1669" spans="1:7" x14ac:dyDescent="0.15">
      <c r="A1669" s="7">
        <v>41886</v>
      </c>
      <c r="B1669" s="12">
        <f>指数!B1669/指数!B1668-1</f>
        <v>7.2150910811841218E-3</v>
      </c>
      <c r="C1669" s="12">
        <f>指数!C1669/指数!C1668-1</f>
        <v>8.534119117468375E-3</v>
      </c>
      <c r="D1669" s="12">
        <f>指数!D1669/指数!D1668-1</f>
        <v>9.8358566188445629E-3</v>
      </c>
      <c r="E1669" s="12">
        <f>指数!E1669/指数!E1668-1</f>
        <v>1.7830840943353632E-2</v>
      </c>
      <c r="F1669" s="12">
        <f>指数!F1669/指数!F1668-1</f>
        <v>6.2290805950002692E-3</v>
      </c>
      <c r="G1669" s="12">
        <f>指数!G1669/指数!G1668-1</f>
        <v>3.1648374314541261E-3</v>
      </c>
    </row>
    <row r="1670" spans="1:7" x14ac:dyDescent="0.15">
      <c r="A1670" s="7">
        <v>41887</v>
      </c>
      <c r="B1670" s="12">
        <f>指数!B1670/指数!B1669-1</f>
        <v>9.4962534312637015E-3</v>
      </c>
      <c r="C1670" s="12">
        <f>指数!C1670/指数!C1669-1</f>
        <v>3.9975128499167845E-3</v>
      </c>
      <c r="D1670" s="12">
        <f>指数!D1670/指数!D1669-1</f>
        <v>3.2501910845890158E-3</v>
      </c>
      <c r="E1670" s="12">
        <f>指数!E1670/指数!E1669-1</f>
        <v>8.5804760121215295E-3</v>
      </c>
      <c r="F1670" s="12">
        <f>指数!F1670/指数!F1669-1</f>
        <v>7.432248708420186E-3</v>
      </c>
      <c r="G1670" s="12">
        <f>指数!G1670/指数!G1669-1</f>
        <v>5.0503346810530925E-3</v>
      </c>
    </row>
    <row r="1671" spans="1:7" x14ac:dyDescent="0.15">
      <c r="A1671" s="7">
        <v>41891</v>
      </c>
      <c r="B1671" s="12">
        <f>指数!B1671/指数!B1670-1</f>
        <v>-1.649477801458521E-3</v>
      </c>
      <c r="C1671" s="12">
        <f>指数!C1671/指数!C1670-1</f>
        <v>7.5496038761633244E-3</v>
      </c>
      <c r="D1671" s="12">
        <f>指数!D1671/指数!D1670-1</f>
        <v>6.1246029055606055E-3</v>
      </c>
      <c r="E1671" s="12">
        <f>指数!E1671/指数!E1670-1</f>
        <v>-1.0431788258330132E-2</v>
      </c>
      <c r="F1671" s="12">
        <f>指数!F1671/指数!F1670-1</f>
        <v>1.8470535312640646E-2</v>
      </c>
      <c r="G1671" s="12">
        <f>指数!G1671/指数!G1670-1</f>
        <v>5.1831855733868171E-3</v>
      </c>
    </row>
    <row r="1672" spans="1:7" x14ac:dyDescent="0.15">
      <c r="A1672" s="7">
        <v>41892</v>
      </c>
      <c r="B1672" s="12">
        <f>指数!B1672/指数!B1671-1</f>
        <v>-5.2306131963586466E-3</v>
      </c>
      <c r="C1672" s="12">
        <f>指数!C1672/指数!C1671-1</f>
        <v>1.7461769147328887E-3</v>
      </c>
      <c r="D1672" s="12">
        <f>指数!D1672/指数!D1671-1</f>
        <v>6.8740697514879656E-3</v>
      </c>
      <c r="E1672" s="12">
        <f>指数!E1672/指数!E1671-1</f>
        <v>-8.0513100436682139E-3</v>
      </c>
      <c r="F1672" s="12">
        <f>指数!F1672/指数!F1671-1</f>
        <v>1.0149907687958759E-2</v>
      </c>
      <c r="G1672" s="12">
        <f>指数!G1672/指数!G1671-1</f>
        <v>-1.6472683330153171E-3</v>
      </c>
    </row>
    <row r="1673" spans="1:7" x14ac:dyDescent="0.15">
      <c r="A1673" s="7">
        <v>41893</v>
      </c>
      <c r="B1673" s="12">
        <f>指数!B1673/指数!B1672-1</f>
        <v>-3.6917814695592854E-3</v>
      </c>
      <c r="C1673" s="12">
        <f>指数!C1673/指数!C1672-1</f>
        <v>-1.0552218619889198E-3</v>
      </c>
      <c r="D1673" s="12">
        <f>指数!D1673/指数!D1672-1</f>
        <v>-1.2677987735986163E-3</v>
      </c>
      <c r="E1673" s="12">
        <f>指数!E1673/指数!E1672-1</f>
        <v>3.8519741367450955E-3</v>
      </c>
      <c r="F1673" s="12">
        <f>指数!F1673/指数!F1672-1</f>
        <v>-1.4367916608367226E-2</v>
      </c>
      <c r="G1673" s="12">
        <f>指数!G1673/指数!G1672-1</f>
        <v>-3.0674455791197541E-3</v>
      </c>
    </row>
    <row r="1674" spans="1:7" x14ac:dyDescent="0.15">
      <c r="A1674" s="7">
        <v>41894</v>
      </c>
      <c r="B1674" s="12">
        <f>指数!B1674/指数!B1673-1</f>
        <v>6.1523860611938375E-3</v>
      </c>
      <c r="C1674" s="12">
        <f>指数!C1674/指数!C1673-1</f>
        <v>1.1054338631310889E-2</v>
      </c>
      <c r="D1674" s="12">
        <f>指数!D1674/指数!D1673-1</f>
        <v>1.2447107994680628E-2</v>
      </c>
      <c r="E1674" s="12">
        <f>指数!E1674/指数!E1673-1</f>
        <v>2.7408524050980265E-3</v>
      </c>
      <c r="F1674" s="12">
        <f>指数!F1674/指数!F1673-1</f>
        <v>1.2030982441508797E-2</v>
      </c>
      <c r="G1674" s="12">
        <f>指数!G1674/指数!G1673-1</f>
        <v>5.3853453426588871E-3</v>
      </c>
    </row>
    <row r="1675" spans="1:7" x14ac:dyDescent="0.15">
      <c r="A1675" s="7">
        <v>41897</v>
      </c>
      <c r="B1675" s="12">
        <f>指数!B1675/指数!B1674-1</f>
        <v>-4.7983070588430987E-4</v>
      </c>
      <c r="C1675" s="12">
        <f>指数!C1675/指数!C1674-1</f>
        <v>1.0639170056443881E-2</v>
      </c>
      <c r="D1675" s="12">
        <f>指数!D1675/指数!D1674-1</f>
        <v>1.0252176241903665E-2</v>
      </c>
      <c r="E1675" s="12">
        <f>指数!E1675/指数!E1674-1</f>
        <v>2.0158534918681692E-3</v>
      </c>
      <c r="F1675" s="12">
        <f>指数!F1675/指数!F1674-1</f>
        <v>1.9024240564590178E-2</v>
      </c>
      <c r="G1675" s="12">
        <f>指数!G1675/指数!G1674-1</f>
        <v>6.2876492263981287E-3</v>
      </c>
    </row>
    <row r="1676" spans="1:7" x14ac:dyDescent="0.15">
      <c r="A1676" s="7">
        <v>41898</v>
      </c>
      <c r="B1676" s="12">
        <f>指数!B1676/指数!B1675-1</f>
        <v>-1.9871245163487372E-2</v>
      </c>
      <c r="C1676" s="12">
        <f>指数!C1676/指数!C1675-1</f>
        <v>-3.3699007396683633E-2</v>
      </c>
      <c r="D1676" s="12">
        <f>指数!D1676/指数!D1675-1</f>
        <v>-3.4518858478252423E-2</v>
      </c>
      <c r="E1676" s="12">
        <f>指数!E1676/指数!E1675-1</f>
        <v>-3.2768438640160769E-2</v>
      </c>
      <c r="F1676" s="12">
        <f>指数!F1676/指数!F1675-1</f>
        <v>-8.3451628167073855E-3</v>
      </c>
      <c r="G1676" s="12">
        <f>指数!G1676/指数!G1675-1</f>
        <v>-2.3793357187747666E-2</v>
      </c>
    </row>
    <row r="1677" spans="1:7" x14ac:dyDescent="0.15">
      <c r="A1677" s="7">
        <v>41899</v>
      </c>
      <c r="B1677" s="12">
        <f>指数!B1677/指数!B1676-1</f>
        <v>5.2621443761615705E-3</v>
      </c>
      <c r="C1677" s="12">
        <f>指数!C1677/指数!C1676-1</f>
        <v>8.7180204712036247E-3</v>
      </c>
      <c r="D1677" s="12">
        <f>指数!D1677/指数!D1676-1</f>
        <v>7.0218823891539106E-3</v>
      </c>
      <c r="E1677" s="12">
        <f>指数!E1677/指数!E1676-1</f>
        <v>3.7544948177394843E-3</v>
      </c>
      <c r="F1677" s="12">
        <f>指数!F1677/指数!F1676-1</f>
        <v>2.7762113390881193E-3</v>
      </c>
      <c r="G1677" s="12">
        <f>指数!G1677/指数!G1676-1</f>
        <v>9.0243247527570514E-3</v>
      </c>
    </row>
    <row r="1678" spans="1:7" x14ac:dyDescent="0.15">
      <c r="A1678" s="7">
        <v>41900</v>
      </c>
      <c r="B1678" s="12">
        <f>指数!B1678/指数!B1677-1</f>
        <v>3.0524750867226835E-3</v>
      </c>
      <c r="C1678" s="12">
        <f>指数!C1678/指数!C1677-1</f>
        <v>7.0336424067178882E-3</v>
      </c>
      <c r="D1678" s="12">
        <f>指数!D1678/指数!D1677-1</f>
        <v>7.9420075408258572E-3</v>
      </c>
      <c r="E1678" s="12">
        <f>指数!E1678/指数!E1677-1</f>
        <v>7.48090262534018E-3</v>
      </c>
      <c r="F1678" s="12">
        <f>指数!F1678/指数!F1677-1</f>
        <v>8.65164164900456E-5</v>
      </c>
      <c r="G1678" s="12">
        <f>指数!G1678/指数!G1677-1</f>
        <v>1.5182823899441589E-2</v>
      </c>
    </row>
    <row r="1679" spans="1:7" x14ac:dyDescent="0.15">
      <c r="A1679" s="7">
        <v>41901</v>
      </c>
      <c r="B1679" s="12">
        <f>指数!B1679/指数!B1678-1</f>
        <v>6.8710403294778288E-3</v>
      </c>
      <c r="C1679" s="12">
        <f>指数!C1679/指数!C1678-1</f>
        <v>8.4170196714987711E-3</v>
      </c>
      <c r="D1679" s="12">
        <f>指数!D1679/指数!D1678-1</f>
        <v>1.1435768782780631E-2</v>
      </c>
      <c r="E1679" s="12">
        <f>指数!E1679/指数!E1678-1</f>
        <v>6.0134911366369614E-3</v>
      </c>
      <c r="F1679" s="12">
        <f>指数!F1679/指数!F1678-1</f>
        <v>3.2613867381807715E-3</v>
      </c>
      <c r="G1679" s="12">
        <f>指数!G1679/指数!G1678-1</f>
        <v>1.0415811315272583E-2</v>
      </c>
    </row>
    <row r="1680" spans="1:7" x14ac:dyDescent="0.15">
      <c r="A1680" s="7">
        <v>41904</v>
      </c>
      <c r="B1680" s="12">
        <f>指数!B1680/指数!B1679-1</f>
        <v>-1.9087006898371617E-2</v>
      </c>
      <c r="C1680" s="12">
        <f>指数!C1680/指数!C1679-1</f>
        <v>-1.3554036476118636E-2</v>
      </c>
      <c r="D1680" s="12">
        <f>指数!D1680/指数!D1679-1</f>
        <v>-8.4172474357292471E-3</v>
      </c>
      <c r="E1680" s="12">
        <f>指数!E1680/指数!E1679-1</f>
        <v>-1.550696513964922E-2</v>
      </c>
      <c r="F1680" s="12">
        <f>指数!F1680/指数!F1679-1</f>
        <v>-2.7247956403269824E-2</v>
      </c>
      <c r="G1680" s="12">
        <f>指数!G1680/指数!G1679-1</f>
        <v>-8.4674243276696703E-3</v>
      </c>
    </row>
    <row r="1681" spans="1:7" x14ac:dyDescent="0.15">
      <c r="A1681" s="7">
        <v>41905</v>
      </c>
      <c r="B1681" s="12">
        <f>指数!B1681/指数!B1680-1</f>
        <v>8.6341701276209104E-3</v>
      </c>
      <c r="C1681" s="12">
        <f>指数!C1681/指数!C1680-1</f>
        <v>1.2832775556374632E-2</v>
      </c>
      <c r="D1681" s="12">
        <f>指数!D1681/指数!D1680-1</f>
        <v>1.4515486163128699E-2</v>
      </c>
      <c r="E1681" s="12">
        <f>指数!E1681/指数!E1680-1</f>
        <v>1.6965558508297951E-2</v>
      </c>
      <c r="F1681" s="12">
        <f>指数!F1681/指数!F1680-1</f>
        <v>1.0708080700634781E-2</v>
      </c>
      <c r="G1681" s="12">
        <f>指数!G1681/指数!G1680-1</f>
        <v>8.4152157945673878E-3</v>
      </c>
    </row>
    <row r="1682" spans="1:7" x14ac:dyDescent="0.15">
      <c r="A1682" s="7">
        <v>41906</v>
      </c>
      <c r="B1682" s="12">
        <f>指数!B1682/指数!B1681-1</f>
        <v>1.7670642561242955E-2</v>
      </c>
      <c r="C1682" s="12">
        <f>指数!C1682/指数!C1681-1</f>
        <v>1.2880510340794959E-2</v>
      </c>
      <c r="D1682" s="12">
        <f>指数!D1682/指数!D1681-1</f>
        <v>1.3374720795506168E-2</v>
      </c>
      <c r="E1682" s="12">
        <f>指数!E1682/指数!E1681-1</f>
        <v>4.6482651207060632E-2</v>
      </c>
      <c r="F1682" s="12">
        <f>指数!F1682/指数!F1681-1</f>
        <v>2.3355551657603835E-2</v>
      </c>
      <c r="G1682" s="12">
        <f>指数!G1682/指数!G1681-1</f>
        <v>7.6166212086872243E-3</v>
      </c>
    </row>
    <row r="1683" spans="1:7" x14ac:dyDescent="0.15">
      <c r="A1683" s="7">
        <v>41907</v>
      </c>
      <c r="B1683" s="12">
        <f>指数!B1683/指数!B1682-1</f>
        <v>-2.0025718100138423E-3</v>
      </c>
      <c r="C1683" s="12">
        <f>指数!C1683/指数!C1682-1</f>
        <v>-2.0142408907519727E-4</v>
      </c>
      <c r="D1683" s="12">
        <f>指数!D1683/指数!D1682-1</f>
        <v>9.5752947369298624E-4</v>
      </c>
      <c r="E1683" s="12">
        <f>指数!E1683/指数!E1682-1</f>
        <v>-7.524267830861131E-3</v>
      </c>
      <c r="F1683" s="12">
        <f>指数!F1683/指数!F1682-1</f>
        <v>5.3135418184324656E-4</v>
      </c>
      <c r="G1683" s="12">
        <f>指数!G1683/指数!G1682-1</f>
        <v>-4.4457681437288787E-3</v>
      </c>
    </row>
    <row r="1684" spans="1:7" x14ac:dyDescent="0.15">
      <c r="A1684" s="7">
        <v>41908</v>
      </c>
      <c r="B1684" s="12">
        <f>指数!B1684/指数!B1683-1</f>
        <v>9.4379495849450379E-5</v>
      </c>
      <c r="C1684" s="12">
        <f>指数!C1684/指数!C1683-1</f>
        <v>3.154895176063599E-3</v>
      </c>
      <c r="D1684" s="12">
        <f>指数!D1684/指数!D1683-1</f>
        <v>4.2688668220398629E-3</v>
      </c>
      <c r="E1684" s="12">
        <f>指数!E1684/指数!E1683-1</f>
        <v>1.9994668088509915E-3</v>
      </c>
      <c r="F1684" s="12">
        <f>指数!F1684/指数!F1683-1</f>
        <v>5.5334275557838986E-3</v>
      </c>
      <c r="G1684" s="12">
        <f>指数!G1684/指数!G1683-1</f>
        <v>1.8136717191863383E-3</v>
      </c>
    </row>
    <row r="1685" spans="1:7" x14ac:dyDescent="0.15">
      <c r="A1685" s="7">
        <v>41911</v>
      </c>
      <c r="B1685" s="12">
        <f>指数!B1685/指数!B1684-1</f>
        <v>4.3492532414246554E-3</v>
      </c>
      <c r="C1685" s="12">
        <f>指数!C1685/指数!C1684-1</f>
        <v>9.8365814825471798E-3</v>
      </c>
      <c r="D1685" s="12">
        <f>指数!D1685/指数!D1684-1</f>
        <v>1.074732563648606E-2</v>
      </c>
      <c r="E1685" s="12">
        <f>指数!E1685/指数!E1684-1</f>
        <v>1.2172409205799983E-2</v>
      </c>
      <c r="F1685" s="12">
        <f>指数!F1685/指数!F1684-1</f>
        <v>6.6785358332410727E-3</v>
      </c>
      <c r="G1685" s="12">
        <f>指数!G1685/指数!G1684-1</f>
        <v>6.860500563024452E-3</v>
      </c>
    </row>
    <row r="1686" spans="1:7" x14ac:dyDescent="0.15">
      <c r="A1686" s="7">
        <v>41912</v>
      </c>
      <c r="B1686" s="12">
        <f>指数!B1686/指数!B1685-1</f>
        <v>1.3032110466539848E-3</v>
      </c>
      <c r="C1686" s="12">
        <f>指数!C1686/指数!C1685-1</f>
        <v>7.9303897126361544E-3</v>
      </c>
      <c r="D1686" s="12">
        <f>指数!D1686/指数!D1685-1</f>
        <v>7.7350701468725802E-3</v>
      </c>
      <c r="E1686" s="12">
        <f>指数!E1686/指数!E1685-1</f>
        <v>-1.5114674377340043E-3</v>
      </c>
      <c r="F1686" s="12">
        <f>指数!F1686/指数!F1685-1</f>
        <v>-1.3793103448276334E-3</v>
      </c>
      <c r="G1686" s="12">
        <f>指数!G1686/指数!G1685-1</f>
        <v>6.9651372405452605E-3</v>
      </c>
    </row>
    <row r="1687" spans="1:7" x14ac:dyDescent="0.15">
      <c r="A1687" s="7">
        <v>41920</v>
      </c>
      <c r="B1687" s="12">
        <f>指数!B1687/指数!B1686-1</f>
        <v>1.1175076193701505E-2</v>
      </c>
      <c r="C1687" s="12">
        <f>指数!C1687/指数!C1686-1</f>
        <v>1.5746157538871985E-2</v>
      </c>
      <c r="D1687" s="12">
        <f>指数!D1687/指数!D1686-1</f>
        <v>1.4336238989543171E-2</v>
      </c>
      <c r="E1687" s="12">
        <f>指数!E1687/指数!E1686-1</f>
        <v>4.6728971962617383E-3</v>
      </c>
      <c r="F1687" s="12">
        <f>指数!F1687/指数!F1686-1</f>
        <v>1.0490458597430807E-2</v>
      </c>
      <c r="G1687" s="12">
        <f>指数!G1687/指数!G1686-1</f>
        <v>3.5198411967920284E-2</v>
      </c>
    </row>
    <row r="1688" spans="1:7" x14ac:dyDescent="0.15">
      <c r="A1688" s="7">
        <v>41921</v>
      </c>
      <c r="B1688" s="12">
        <f>指数!B1688/指数!B1687-1</f>
        <v>1.4404570727650778E-3</v>
      </c>
      <c r="C1688" s="12">
        <f>指数!C1688/指数!C1687-1</f>
        <v>2.0967131468119238E-3</v>
      </c>
      <c r="D1688" s="12">
        <f>指数!D1688/指数!D1687-1</f>
        <v>3.7474034468387707E-3</v>
      </c>
      <c r="E1688" s="12">
        <f>指数!E1688/指数!E1687-1</f>
        <v>-6.1906321650835316E-3</v>
      </c>
      <c r="F1688" s="12">
        <f>指数!F1688/指数!F1687-1</f>
        <v>1.4473794549266339E-2</v>
      </c>
      <c r="G1688" s="12">
        <f>指数!G1688/指数!G1687-1</f>
        <v>-4.4011671243188166E-3</v>
      </c>
    </row>
    <row r="1689" spans="1:7" x14ac:dyDescent="0.15">
      <c r="A1689" s="7">
        <v>41922</v>
      </c>
      <c r="B1689" s="12">
        <f>指数!B1689/指数!B1688-1</f>
        <v>-6.1081004855052523E-3</v>
      </c>
      <c r="C1689" s="12">
        <f>指数!C1689/指数!C1688-1</f>
        <v>-4.4264588329335774E-3</v>
      </c>
      <c r="D1689" s="12">
        <f>指数!D1689/指数!D1688-1</f>
        <v>-3.4112076123792301E-3</v>
      </c>
      <c r="E1689" s="12">
        <f>指数!E1689/指数!E1688-1</f>
        <v>-2.0434395702185748E-3</v>
      </c>
      <c r="F1689" s="12">
        <f>指数!F1689/指数!F1688-1</f>
        <v>-3.0584578759423886E-3</v>
      </c>
      <c r="G1689" s="12">
        <f>指数!G1689/指数!G1688-1</f>
        <v>1.0210597290172263E-3</v>
      </c>
    </row>
    <row r="1690" spans="1:7" x14ac:dyDescent="0.15">
      <c r="A1690" s="7">
        <v>41925</v>
      </c>
      <c r="B1690" s="12">
        <f>指数!B1690/指数!B1689-1</f>
        <v>-4.7997600119994432E-3</v>
      </c>
      <c r="C1690" s="12">
        <f>指数!C1690/指数!C1689-1</f>
        <v>1.6660477533436691E-4</v>
      </c>
      <c r="D1690" s="12">
        <f>指数!D1690/指数!D1689-1</f>
        <v>-4.9863438518316094E-5</v>
      </c>
      <c r="E1690" s="12">
        <f>指数!E1690/指数!E1689-1</f>
        <v>-7.9593117342052766E-3</v>
      </c>
      <c r="F1690" s="12">
        <f>指数!F1690/指数!F1689-1</f>
        <v>8.109049301029847E-3</v>
      </c>
      <c r="G1690" s="12">
        <f>指数!G1690/指数!G1689-1</f>
        <v>7.1654050260432367E-3</v>
      </c>
    </row>
    <row r="1691" spans="1:7" x14ac:dyDescent="0.15">
      <c r="A1691" s="7">
        <v>41926</v>
      </c>
      <c r="B1691" s="12">
        <f>指数!B1691/指数!B1690-1</f>
        <v>-3.4175848795290342E-3</v>
      </c>
      <c r="C1691" s="12">
        <f>指数!C1691/指数!C1690-1</f>
        <v>-3.3315404561401474E-3</v>
      </c>
      <c r="D1691" s="12">
        <f>指数!D1691/指数!D1690-1</f>
        <v>-2.0380686122956071E-3</v>
      </c>
      <c r="E1691" s="12">
        <f>指数!E1691/指数!E1690-1</f>
        <v>-1.797722884346542E-3</v>
      </c>
      <c r="F1691" s="12">
        <f>指数!F1691/指数!F1690-1</f>
        <v>9.88616923279384E-3</v>
      </c>
      <c r="G1691" s="12">
        <f>指数!G1691/指数!G1690-1</f>
        <v>-5.1213837332215739E-3</v>
      </c>
    </row>
    <row r="1692" spans="1:7" x14ac:dyDescent="0.15">
      <c r="A1692" s="7">
        <v>41927</v>
      </c>
      <c r="B1692" s="12">
        <f>指数!B1692/指数!B1691-1</f>
        <v>7.0752403374534367E-3</v>
      </c>
      <c r="C1692" s="12">
        <f>指数!C1692/指数!C1691-1</f>
        <v>4.3555480378889566E-3</v>
      </c>
      <c r="D1692" s="12">
        <f>指数!D1692/指数!D1691-1</f>
        <v>3.0303030303031608E-3</v>
      </c>
      <c r="E1692" s="12">
        <f>指数!E1692/指数!E1691-1</f>
        <v>3.6969717182497419E-2</v>
      </c>
      <c r="F1692" s="12">
        <f>指数!F1692/指数!F1691-1</f>
        <v>2.7283240760347383E-2</v>
      </c>
      <c r="G1692" s="12">
        <f>指数!G1692/指数!G1691-1</f>
        <v>2.0688928559239095E-2</v>
      </c>
    </row>
    <row r="1693" spans="1:7" x14ac:dyDescent="0.15">
      <c r="A1693" s="7">
        <v>41928</v>
      </c>
      <c r="B1693" s="12">
        <f>指数!B1693/指数!B1692-1</f>
        <v>-7.9062612881360961E-3</v>
      </c>
      <c r="C1693" s="12">
        <f>指数!C1693/指数!C1692-1</f>
        <v>-1.633414933907551E-2</v>
      </c>
      <c r="D1693" s="12">
        <f>指数!D1693/指数!D1692-1</f>
        <v>-1.4151185961303603E-2</v>
      </c>
      <c r="E1693" s="12">
        <f>指数!E1693/指数!E1692-1</f>
        <v>-1.5051861381362053E-2</v>
      </c>
      <c r="F1693" s="12">
        <f>指数!F1693/指数!F1692-1</f>
        <v>-2.3522229973996223E-2</v>
      </c>
      <c r="G1693" s="12">
        <f>指数!G1693/指数!G1692-1</f>
        <v>-1.0303432975347082E-2</v>
      </c>
    </row>
    <row r="1694" spans="1:7" x14ac:dyDescent="0.15">
      <c r="A1694" s="7">
        <v>41929</v>
      </c>
      <c r="B1694" s="12">
        <f>指数!B1694/指数!B1693-1</f>
        <v>-1.0882060554984196E-3</v>
      </c>
      <c r="C1694" s="12">
        <f>指数!C1694/指数!C1693-1</f>
        <v>-9.2759424732585805E-3</v>
      </c>
      <c r="D1694" s="12">
        <f>指数!D1694/指数!D1693-1</f>
        <v>-1.2399873507271675E-2</v>
      </c>
      <c r="E1694" s="12">
        <f>指数!E1694/指数!E1693-1</f>
        <v>1.5739032473999659E-2</v>
      </c>
      <c r="F1694" s="12">
        <f>指数!F1694/指数!F1693-1</f>
        <v>-1.2259578302982188E-2</v>
      </c>
      <c r="G1694" s="12">
        <f>指数!G1694/指数!G1693-1</f>
        <v>-9.3515605030980442E-3</v>
      </c>
    </row>
    <row r="1695" spans="1:7" x14ac:dyDescent="0.15">
      <c r="A1695" s="7">
        <v>41932</v>
      </c>
      <c r="B1695" s="12">
        <f>指数!B1695/指数!B1694-1</f>
        <v>5.3159030687259801E-3</v>
      </c>
      <c r="C1695" s="12">
        <f>指数!C1695/指数!C1694-1</f>
        <v>1.4078132297000723E-2</v>
      </c>
      <c r="D1695" s="12">
        <f>指数!D1695/指数!D1694-1</f>
        <v>1.5820303796047597E-2</v>
      </c>
      <c r="E1695" s="12">
        <f>指数!E1695/指数!E1694-1</f>
        <v>3.4397955411247239E-3</v>
      </c>
      <c r="F1695" s="12">
        <f>指数!F1695/指数!F1694-1</f>
        <v>2.293295193943834E-3</v>
      </c>
      <c r="G1695" s="12">
        <f>指数!G1695/指数!G1694-1</f>
        <v>1.3950674401224328E-2</v>
      </c>
    </row>
    <row r="1696" spans="1:7" x14ac:dyDescent="0.15">
      <c r="A1696" s="7">
        <v>41933</v>
      </c>
      <c r="B1696" s="12">
        <f>指数!B1696/指数!B1695-1</f>
        <v>-8.6853436862196487E-3</v>
      </c>
      <c r="C1696" s="12">
        <f>指数!C1696/指数!C1695-1</f>
        <v>-9.1577469589138039E-3</v>
      </c>
      <c r="D1696" s="12">
        <f>指数!D1696/指数!D1695-1</f>
        <v>-8.3694585442893876E-3</v>
      </c>
      <c r="E1696" s="12">
        <f>指数!E1696/指数!E1695-1</f>
        <v>-5.0138561840229467E-3</v>
      </c>
      <c r="F1696" s="12">
        <f>指数!F1696/指数!F1695-1</f>
        <v>-1.3810297036198849E-2</v>
      </c>
      <c r="G1696" s="12">
        <f>指数!G1696/指数!G1695-1</f>
        <v>-1.6124975138347764E-2</v>
      </c>
    </row>
    <row r="1697" spans="1:7" x14ac:dyDescent="0.15">
      <c r="A1697" s="7">
        <v>41934</v>
      </c>
      <c r="B1697" s="12">
        <f>指数!B1697/指数!B1696-1</f>
        <v>-6.0615026773349623E-3</v>
      </c>
      <c r="C1697" s="12">
        <f>指数!C1697/指数!C1696-1</f>
        <v>-1.1959410485624655E-2</v>
      </c>
      <c r="D1697" s="12">
        <f>指数!D1697/指数!D1696-1</f>
        <v>-1.237094482886314E-2</v>
      </c>
      <c r="E1697" s="12">
        <f>指数!E1697/指数!E1696-1</f>
        <v>-1.4586083652638582E-2</v>
      </c>
      <c r="F1697" s="12">
        <f>指数!F1697/指数!F1696-1</f>
        <v>-1.6307149866116588E-2</v>
      </c>
      <c r="G1697" s="12">
        <f>指数!G1697/指数!G1696-1</f>
        <v>-1.8867111204920683E-2</v>
      </c>
    </row>
    <row r="1698" spans="1:7" x14ac:dyDescent="0.15">
      <c r="A1698" s="7">
        <v>41935</v>
      </c>
      <c r="B1698" s="12">
        <f>指数!B1698/指数!B1697-1</f>
        <v>-9.3854397512650456E-3</v>
      </c>
      <c r="C1698" s="12">
        <f>指数!C1698/指数!C1697-1</f>
        <v>-1.4584684630544187E-2</v>
      </c>
      <c r="D1698" s="12">
        <f>指数!D1698/指数!D1697-1</f>
        <v>-1.609785798779273E-2</v>
      </c>
      <c r="E1698" s="12">
        <f>指数!E1698/指数!E1697-1</f>
        <v>-8.5446346882760427E-3</v>
      </c>
      <c r="F1698" s="12">
        <f>指数!F1698/指数!F1697-1</f>
        <v>-3.1523420658872481E-2</v>
      </c>
      <c r="G1698" s="12">
        <f>指数!G1698/指数!G1697-1</f>
        <v>-1.6193859695635915E-2</v>
      </c>
    </row>
    <row r="1699" spans="1:7" x14ac:dyDescent="0.15">
      <c r="A1699" s="7">
        <v>41936</v>
      </c>
      <c r="B1699" s="12">
        <f>指数!B1699/指数!B1698-1</f>
        <v>-2.1828593370452065E-3</v>
      </c>
      <c r="C1699" s="12">
        <f>指数!C1699/指数!C1698-1</f>
        <v>4.0881303322868323E-3</v>
      </c>
      <c r="D1699" s="12">
        <f>指数!D1699/指数!D1698-1</f>
        <v>1.9307037541651528E-3</v>
      </c>
      <c r="E1699" s="12">
        <f>指数!E1699/指数!E1698-1</f>
        <v>-6.1464941913158544E-3</v>
      </c>
      <c r="F1699" s="12">
        <f>指数!F1699/指数!F1698-1</f>
        <v>-6.4592716734757083E-4</v>
      </c>
      <c r="G1699" s="12">
        <f>指数!G1699/指数!G1698-1</f>
        <v>1.7385921253634251E-3</v>
      </c>
    </row>
    <row r="1700" spans="1:7" x14ac:dyDescent="0.15">
      <c r="A1700" s="7">
        <v>41939</v>
      </c>
      <c r="B1700" s="12">
        <f>指数!B1700/指数!B1699-1</f>
        <v>-9.152092892906305E-3</v>
      </c>
      <c r="C1700" s="12">
        <f>指数!C1700/指数!C1699-1</f>
        <v>7.2989337483009287E-3</v>
      </c>
      <c r="D1700" s="12">
        <f>指数!D1700/指数!D1699-1</f>
        <v>1.092406002763413E-2</v>
      </c>
      <c r="E1700" s="12">
        <f>指数!E1700/指数!E1699-1</f>
        <v>-3.4885263297519509E-2</v>
      </c>
      <c r="F1700" s="12">
        <f>指数!F1700/指数!F1699-1</f>
        <v>-8.6470434099050753E-4</v>
      </c>
      <c r="G1700" s="12">
        <f>指数!G1700/指数!G1699-1</f>
        <v>1.0920746189498898E-2</v>
      </c>
    </row>
    <row r="1701" spans="1:7" x14ac:dyDescent="0.15">
      <c r="A1701" s="7">
        <v>41940</v>
      </c>
      <c r="B1701" s="12">
        <f>指数!B1701/指数!B1700-1</f>
        <v>2.018718101341177E-2</v>
      </c>
      <c r="C1701" s="12">
        <f>指数!C1701/指数!C1700-1</f>
        <v>2.4002395249421937E-2</v>
      </c>
      <c r="D1701" s="12">
        <f>指数!D1701/指数!D1700-1</f>
        <v>2.6108569564030404E-2</v>
      </c>
      <c r="E1701" s="12">
        <f>指数!E1701/指数!E1700-1</f>
        <v>3.9393210555250135E-2</v>
      </c>
      <c r="F1701" s="12">
        <f>指数!F1701/指数!F1700-1</f>
        <v>3.3368009721044256E-2</v>
      </c>
      <c r="G1701" s="12">
        <f>指数!G1701/指数!G1700-1</f>
        <v>1.6452025443690621E-2</v>
      </c>
    </row>
    <row r="1702" spans="1:7" x14ac:dyDescent="0.15">
      <c r="A1702" s="7">
        <v>41941</v>
      </c>
      <c r="B1702" s="12">
        <f>指数!B1702/指数!B1701-1</f>
        <v>1.4371133594024865E-2</v>
      </c>
      <c r="C1702" s="12">
        <f>指数!C1702/指数!C1701-1</f>
        <v>1.3563561937558921E-2</v>
      </c>
      <c r="D1702" s="12">
        <f>指数!D1702/指数!D1701-1</f>
        <v>1.3470870439202587E-2</v>
      </c>
      <c r="E1702" s="12">
        <f>指数!E1702/指数!E1701-1</f>
        <v>2.88755557759377E-2</v>
      </c>
      <c r="F1702" s="12">
        <f>指数!F1702/指数!F1701-1</f>
        <v>2.7240119112073691E-2</v>
      </c>
      <c r="G1702" s="12">
        <f>指数!G1702/指数!G1701-1</f>
        <v>2.6240672144195454E-3</v>
      </c>
    </row>
    <row r="1703" spans="1:7" x14ac:dyDescent="0.15">
      <c r="A1703" s="7">
        <v>41942</v>
      </c>
      <c r="B1703" s="12">
        <f>指数!B1703/指数!B1702-1</f>
        <v>7.1592327586909033E-3</v>
      </c>
      <c r="C1703" s="12">
        <f>指数!C1703/指数!C1702-1</f>
        <v>1.742872253474026E-4</v>
      </c>
      <c r="D1703" s="12">
        <f>指数!D1703/指数!D1702-1</f>
        <v>-8.1803192085416754E-4</v>
      </c>
      <c r="E1703" s="12">
        <f>指数!E1703/指数!E1702-1</f>
        <v>5.8315126590411381E-3</v>
      </c>
      <c r="F1703" s="12">
        <f>指数!F1703/指数!F1702-1</f>
        <v>1.0450637414764374E-2</v>
      </c>
      <c r="G1703" s="12">
        <f>指数!G1703/指数!G1702-1</f>
        <v>-5.2970685574948995E-4</v>
      </c>
    </row>
    <row r="1704" spans="1:7" x14ac:dyDescent="0.15">
      <c r="A1704" s="7">
        <v>41943</v>
      </c>
      <c r="B1704" s="12">
        <f>指数!B1704/指数!B1703-1</f>
        <v>1.5958330126816023E-2</v>
      </c>
      <c r="C1704" s="12">
        <f>指数!C1704/指数!C1703-1</f>
        <v>-1.2438334104469817E-3</v>
      </c>
      <c r="D1704" s="12">
        <f>指数!D1704/指数!D1703-1</f>
        <v>-5.2839100293355923E-3</v>
      </c>
      <c r="E1704" s="12">
        <f>指数!E1704/指数!E1703-1</f>
        <v>2.9116289469901524E-2</v>
      </c>
      <c r="F1704" s="12">
        <f>指数!F1704/指数!F1703-1</f>
        <v>1.7962949379365378E-2</v>
      </c>
      <c r="G1704" s="12">
        <f>指数!G1704/指数!G1703-1</f>
        <v>-4.0368632497645995E-3</v>
      </c>
    </row>
    <row r="1705" spans="1:7" x14ac:dyDescent="0.15">
      <c r="A1705" s="7">
        <v>41946</v>
      </c>
      <c r="B1705" s="12">
        <f>指数!B1705/指数!B1704-1</f>
        <v>1.6823942623180876E-3</v>
      </c>
      <c r="C1705" s="12">
        <f>指数!C1705/指数!C1704-1</f>
        <v>8.4790290428804482E-3</v>
      </c>
      <c r="D1705" s="12">
        <f>指数!D1705/指数!D1704-1</f>
        <v>1.0852670726619884E-2</v>
      </c>
      <c r="E1705" s="12">
        <f>指数!E1705/指数!E1704-1</f>
        <v>4.0351367290569762E-4</v>
      </c>
      <c r="F1705" s="12">
        <f>指数!F1705/指数!F1704-1</f>
        <v>2.5916525888503683E-2</v>
      </c>
      <c r="G1705" s="12">
        <f>指数!G1705/指数!G1704-1</f>
        <v>-1.3310888696685952E-3</v>
      </c>
    </row>
    <row r="1706" spans="1:7" x14ac:dyDescent="0.15">
      <c r="A1706" s="7">
        <v>41947</v>
      </c>
      <c r="B1706" s="12">
        <f>指数!B1706/指数!B1705-1</f>
        <v>2.467612584824419E-4</v>
      </c>
      <c r="C1706" s="12">
        <f>指数!C1706/指数!C1705-1</f>
        <v>-5.0172012647402564E-3</v>
      </c>
      <c r="D1706" s="12">
        <f>指数!D1706/指数!D1705-1</f>
        <v>-7.0379334575102481E-3</v>
      </c>
      <c r="E1706" s="12">
        <f>指数!E1706/指数!E1705-1</f>
        <v>1.5978901644431165E-3</v>
      </c>
      <c r="F1706" s="12">
        <f>指数!F1706/指数!F1705-1</f>
        <v>7.1407388908830693E-3</v>
      </c>
      <c r="G1706" s="12">
        <f>指数!G1706/指数!G1705-1</f>
        <v>-1.3801436430088576E-2</v>
      </c>
    </row>
    <row r="1707" spans="1:7" x14ac:dyDescent="0.15">
      <c r="A1707" s="7">
        <v>41948</v>
      </c>
      <c r="B1707" s="12">
        <f>指数!B1707/指数!B1706-1</f>
        <v>-3.8676253496581214E-3</v>
      </c>
      <c r="C1707" s="12">
        <f>指数!C1707/指数!C1706-1</f>
        <v>-1.6048862089711458E-3</v>
      </c>
      <c r="D1707" s="12">
        <f>指数!D1707/指数!D1706-1</f>
        <v>-7.3333311937762158E-4</v>
      </c>
      <c r="E1707" s="12">
        <f>指数!E1707/指数!E1706-1</f>
        <v>2.3233121137493651E-2</v>
      </c>
      <c r="F1707" s="12">
        <f>指数!F1707/指数!F1706-1</f>
        <v>-6.1370134750838856E-3</v>
      </c>
      <c r="G1707" s="12">
        <f>指数!G1707/指数!G1706-1</f>
        <v>-7.0315353707539607E-4</v>
      </c>
    </row>
    <row r="1708" spans="1:7" x14ac:dyDescent="0.15">
      <c r="A1708" s="7">
        <v>41949</v>
      </c>
      <c r="B1708" s="12">
        <f>指数!B1708/指数!B1707-1</f>
        <v>1.046555753061007E-3</v>
      </c>
      <c r="C1708" s="12">
        <f>指数!C1708/指数!C1707-1</f>
        <v>5.8873692807841493E-3</v>
      </c>
      <c r="D1708" s="12">
        <f>指数!D1708/指数!D1707-1</f>
        <v>9.9466056445460804E-3</v>
      </c>
      <c r="E1708" s="12">
        <f>指数!E1708/指数!E1707-1</f>
        <v>7.1144210829054977E-4</v>
      </c>
      <c r="F1708" s="12">
        <f>指数!F1708/指数!F1707-1</f>
        <v>-8.4671100334473559E-3</v>
      </c>
      <c r="G1708" s="12">
        <f>指数!G1708/指数!G1707-1</f>
        <v>4.5584835312788563E-3</v>
      </c>
    </row>
    <row r="1709" spans="1:7" x14ac:dyDescent="0.15">
      <c r="A1709" s="7">
        <v>41950</v>
      </c>
      <c r="B1709" s="12">
        <f>指数!B1709/指数!B1708-1</f>
        <v>-1.5642021172592724E-3</v>
      </c>
      <c r="C1709" s="12">
        <f>指数!C1709/指数!C1708-1</f>
        <v>-9.4729195896395835E-3</v>
      </c>
      <c r="D1709" s="12">
        <f>指数!D1709/指数!D1708-1</f>
        <v>-9.7023623073876353E-3</v>
      </c>
      <c r="E1709" s="12">
        <f>指数!E1709/指数!E1708-1</f>
        <v>3.291483890485547E-2</v>
      </c>
      <c r="F1709" s="12">
        <f>指数!F1709/指数!F1708-1</f>
        <v>-1.6850796147041547E-2</v>
      </c>
      <c r="G1709" s="12">
        <f>指数!G1709/指数!G1708-1</f>
        <v>-1.0652378591539113E-2</v>
      </c>
    </row>
    <row r="1710" spans="1:7" x14ac:dyDescent="0.15">
      <c r="A1710" s="7">
        <v>41953</v>
      </c>
      <c r="B1710" s="12">
        <f>指数!B1710/指数!B1709-1</f>
        <v>2.5410147273344785E-2</v>
      </c>
      <c r="C1710" s="12">
        <f>指数!C1710/指数!C1709-1</f>
        <v>1.0799136069114423E-2</v>
      </c>
      <c r="D1710" s="12">
        <f>指数!D1710/指数!D1709-1</f>
        <v>2.9607412771326391E-3</v>
      </c>
      <c r="E1710" s="12">
        <f>指数!E1710/指数!E1709-1</f>
        <v>4.2336642942916614E-2</v>
      </c>
      <c r="F1710" s="12">
        <f>指数!F1710/指数!F1709-1</f>
        <v>4.5796276153304838E-2</v>
      </c>
      <c r="G1710" s="12">
        <f>指数!G1710/指数!G1709-1</f>
        <v>5.5735619765686639E-3</v>
      </c>
    </row>
    <row r="1711" spans="1:7" x14ac:dyDescent="0.15">
      <c r="A1711" s="7">
        <v>41954</v>
      </c>
      <c r="B1711" s="12">
        <f>指数!B1711/指数!B1710-1</f>
        <v>-2.7750386829479279E-3</v>
      </c>
      <c r="C1711" s="12">
        <f>指数!C1711/指数!C1710-1</f>
        <v>-2.9719737626714426E-2</v>
      </c>
      <c r="D1711" s="12">
        <f>指数!D1711/指数!D1710-1</f>
        <v>-3.5797016301642004E-2</v>
      </c>
      <c r="E1711" s="12">
        <f>指数!E1711/指数!E1710-1</f>
        <v>6.7999494218637935E-3</v>
      </c>
      <c r="F1711" s="12">
        <f>指数!F1711/指数!F1710-1</f>
        <v>-2.9367228008993607E-2</v>
      </c>
      <c r="G1711" s="12">
        <f>指数!G1711/指数!G1710-1</f>
        <v>-2.2310883261046466E-2</v>
      </c>
    </row>
    <row r="1712" spans="1:7" x14ac:dyDescent="0.15">
      <c r="A1712" s="7">
        <v>41955</v>
      </c>
      <c r="B1712" s="12">
        <f>指数!B1712/指数!B1711-1</f>
        <v>1.3956796854542208E-2</v>
      </c>
      <c r="C1712" s="12">
        <f>指数!C1712/指数!C1711-1</f>
        <v>1.7187410375542056E-2</v>
      </c>
      <c r="D1712" s="12">
        <f>指数!D1712/指数!D1711-1</f>
        <v>1.6114892910509715E-2</v>
      </c>
      <c r="E1712" s="12">
        <f>指数!E1712/指数!E1711-1</f>
        <v>4.6175744128605478E-2</v>
      </c>
      <c r="F1712" s="12">
        <f>指数!F1712/指数!F1711-1</f>
        <v>1.4292692919837924E-2</v>
      </c>
      <c r="G1712" s="12">
        <f>指数!G1712/指数!G1711-1</f>
        <v>8.1397632579005563E-3</v>
      </c>
    </row>
    <row r="1713" spans="1:7" x14ac:dyDescent="0.15">
      <c r="A1713" s="7">
        <v>41956</v>
      </c>
      <c r="B1713" s="12">
        <f>指数!B1713/指数!B1712-1</f>
        <v>-5.6161152055259622E-3</v>
      </c>
      <c r="C1713" s="12">
        <f>指数!C1713/指数!C1712-1</f>
        <v>-8.8029516371355143E-3</v>
      </c>
      <c r="D1713" s="12">
        <f>指数!D1713/指数!D1712-1</f>
        <v>-1.573187190975267E-2</v>
      </c>
      <c r="E1713" s="12">
        <f>指数!E1713/指数!E1712-1</f>
        <v>-1.6299853274643228E-2</v>
      </c>
      <c r="F1713" s="12">
        <f>指数!F1713/指数!F1712-1</f>
        <v>2.6815399434483966E-2</v>
      </c>
      <c r="G1713" s="12">
        <f>指数!G1713/指数!G1712-1</f>
        <v>-1.4250947795486413E-2</v>
      </c>
    </row>
    <row r="1714" spans="1:7" x14ac:dyDescent="0.15">
      <c r="A1714" s="7">
        <v>41957</v>
      </c>
      <c r="B1714" s="12">
        <f>指数!B1714/指数!B1713-1</f>
        <v>5.1943017734279451E-4</v>
      </c>
      <c r="C1714" s="12">
        <f>指数!C1714/指数!C1713-1</f>
        <v>-2.4503877748813796E-3</v>
      </c>
      <c r="D1714" s="12">
        <f>指数!D1714/指数!D1713-1</f>
        <v>-2.3789049400874118E-3</v>
      </c>
      <c r="E1714" s="12">
        <f>指数!E1714/指数!E1713-1</f>
        <v>-8.9358355480827489E-3</v>
      </c>
      <c r="F1714" s="12">
        <f>指数!F1714/指数!F1713-1</f>
        <v>-1.3216425588573499E-2</v>
      </c>
      <c r="G1714" s="12">
        <f>指数!G1714/指数!G1713-1</f>
        <v>8.0370545230390444E-3</v>
      </c>
    </row>
    <row r="1715" spans="1:7" x14ac:dyDescent="0.15">
      <c r="A1715" s="7">
        <v>41960</v>
      </c>
      <c r="B1715" s="12">
        <f>指数!B1715/指数!B1714-1</f>
        <v>-5.4201906946290679E-3</v>
      </c>
      <c r="C1715" s="12">
        <f>指数!C1715/指数!C1714-1</f>
        <v>9.9519106405601132E-3</v>
      </c>
      <c r="D1715" s="12">
        <f>指数!D1715/指数!D1714-1</f>
        <v>1.5206050470508936E-2</v>
      </c>
      <c r="E1715" s="12">
        <f>指数!E1715/指数!E1714-1</f>
        <v>-1.2149571070886211E-2</v>
      </c>
      <c r="F1715" s="12">
        <f>指数!F1715/指数!F1714-1</f>
        <v>-1.1200809586236926E-2</v>
      </c>
      <c r="G1715" s="12">
        <f>指数!G1715/指数!G1714-1</f>
        <v>1.0364556670520386E-2</v>
      </c>
    </row>
    <row r="1716" spans="1:7" x14ac:dyDescent="0.15">
      <c r="A1716" s="7">
        <v>41961</v>
      </c>
      <c r="B1716" s="12">
        <f>指数!B1716/指数!B1715-1</f>
        <v>-1.0003505901600929E-2</v>
      </c>
      <c r="C1716" s="12">
        <f>指数!C1716/指数!C1715-1</f>
        <v>1.8513775418624867E-3</v>
      </c>
      <c r="D1716" s="12">
        <f>指数!D1716/指数!D1715-1</f>
        <v>6.341760055599055E-3</v>
      </c>
      <c r="E1716" s="12">
        <f>指数!E1716/指数!E1715-1</f>
        <v>-1.0553870445007663E-2</v>
      </c>
      <c r="F1716" s="12">
        <f>指数!F1716/指数!F1715-1</f>
        <v>-4.9156432204440215E-3</v>
      </c>
      <c r="G1716" s="12">
        <f>指数!G1716/指数!G1715-1</f>
        <v>-4.2643824730645985E-3</v>
      </c>
    </row>
    <row r="1717" spans="1:7" x14ac:dyDescent="0.15">
      <c r="A1717" s="7">
        <v>41962</v>
      </c>
      <c r="B1717" s="12">
        <f>指数!B1717/指数!B1716-1</f>
        <v>-1.6526194017518758E-3</v>
      </c>
      <c r="C1717" s="12">
        <f>指数!C1717/指数!C1716-1</f>
        <v>3.5127273459283348E-3</v>
      </c>
      <c r="D1717" s="12">
        <f>指数!D1717/指数!D1716-1</f>
        <v>8.801991035129797E-3</v>
      </c>
      <c r="E1717" s="12">
        <f>指数!E1717/指数!E1716-1</f>
        <v>-4.8712887918364034E-3</v>
      </c>
      <c r="F1717" s="12">
        <f>指数!F1717/指数!F1716-1</f>
        <v>3.9270075267643367E-3</v>
      </c>
      <c r="G1717" s="12">
        <f>指数!G1717/指数!G1716-1</f>
        <v>6.8825466350532771E-3</v>
      </c>
    </row>
    <row r="1718" spans="1:7" x14ac:dyDescent="0.15">
      <c r="A1718" s="7">
        <v>41963</v>
      </c>
      <c r="B1718" s="12">
        <f>指数!B1718/指数!B1717-1</f>
        <v>-4.729585924745372E-5</v>
      </c>
      <c r="C1718" s="12">
        <f>指数!C1718/指数!C1717-1</f>
        <v>-2.1002587711380638E-3</v>
      </c>
      <c r="D1718" s="12">
        <f>指数!D1718/指数!D1717-1</f>
        <v>-1.2335393537804551E-3</v>
      </c>
      <c r="E1718" s="12">
        <f>指数!E1718/指数!E1717-1</f>
        <v>1.6415580031227783E-2</v>
      </c>
      <c r="F1718" s="12">
        <f>指数!F1718/指数!F1717-1</f>
        <v>-7.3420983189234068E-3</v>
      </c>
      <c r="G1718" s="12">
        <f>指数!G1718/指数!G1717-1</f>
        <v>-7.3454754359743024E-3</v>
      </c>
    </row>
    <row r="1719" spans="1:7" x14ac:dyDescent="0.15">
      <c r="A1719" s="7">
        <v>41964</v>
      </c>
      <c r="B1719" s="12">
        <f>指数!B1719/指数!B1718-1</f>
        <v>1.8272831185211613E-2</v>
      </c>
      <c r="C1719" s="12">
        <f>指数!C1719/指数!C1718-1</f>
        <v>1.1084241441072118E-2</v>
      </c>
      <c r="D1719" s="12">
        <f>指数!D1719/指数!D1718-1</f>
        <v>8.8669106616316995E-3</v>
      </c>
      <c r="E1719" s="12">
        <f>指数!E1719/指数!E1718-1</f>
        <v>6.0629964848182727E-2</v>
      </c>
      <c r="F1719" s="12">
        <f>指数!F1719/指数!F1718-1</f>
        <v>1.8178264268960076E-2</v>
      </c>
      <c r="G1719" s="12">
        <f>指数!G1719/指数!G1718-1</f>
        <v>4.3188890659842105E-3</v>
      </c>
    </row>
    <row r="1720" spans="1:7" x14ac:dyDescent="0.15">
      <c r="A1720" s="7">
        <v>41967</v>
      </c>
      <c r="B1720" s="12">
        <f>指数!B1720/指数!B1719-1</f>
        <v>2.5469718904105321E-2</v>
      </c>
      <c r="C1720" s="12">
        <f>指数!C1720/指数!C1719-1</f>
        <v>1.6372518027663263E-2</v>
      </c>
      <c r="D1720" s="12">
        <f>指数!D1720/指数!D1719-1</f>
        <v>8.3723643076094589E-3</v>
      </c>
      <c r="E1720" s="12">
        <f>指数!E1720/指数!E1719-1</f>
        <v>6.6963295450097382E-2</v>
      </c>
      <c r="F1720" s="12">
        <f>指数!F1720/指数!F1719-1</f>
        <v>2.3889422153964279E-2</v>
      </c>
      <c r="G1720" s="12">
        <f>指数!G1720/指数!G1719-1</f>
        <v>-2.365097022905327E-3</v>
      </c>
    </row>
    <row r="1721" spans="1:7" x14ac:dyDescent="0.15">
      <c r="A1721" s="7">
        <v>41968</v>
      </c>
      <c r="B1721" s="12">
        <f>指数!B1721/指数!B1720-1</f>
        <v>1.3701939409495267E-2</v>
      </c>
      <c r="C1721" s="12">
        <f>指数!C1721/指数!C1720-1</f>
        <v>1.5038770607888718E-2</v>
      </c>
      <c r="D1721" s="12">
        <f>指数!D1721/指数!D1720-1</f>
        <v>1.5798456067198208E-2</v>
      </c>
      <c r="E1721" s="12">
        <f>指数!E1721/指数!E1720-1</f>
        <v>3.8033043499530184E-3</v>
      </c>
      <c r="F1721" s="12">
        <f>指数!F1721/指数!F1720-1</f>
        <v>1.5284694306114011E-2</v>
      </c>
      <c r="G1721" s="12">
        <f>指数!G1721/指数!G1720-1</f>
        <v>1.0597896173977217E-2</v>
      </c>
    </row>
    <row r="1722" spans="1:7" x14ac:dyDescent="0.15">
      <c r="A1722" s="7">
        <v>41969</v>
      </c>
      <c r="B1722" s="12">
        <f>指数!B1722/指数!B1721-1</f>
        <v>1.3948673647209642E-2</v>
      </c>
      <c r="C1722" s="12">
        <f>指数!C1722/指数!C1721-1</f>
        <v>4.8583542108306954E-3</v>
      </c>
      <c r="D1722" s="12">
        <f>指数!D1722/指数!D1721-1</f>
        <v>6.6797654729651157E-3</v>
      </c>
      <c r="E1722" s="12">
        <f>指数!E1722/指数!E1721-1</f>
        <v>5.0595745717696872E-2</v>
      </c>
      <c r="F1722" s="12">
        <f>指数!F1722/指数!F1721-1</f>
        <v>-2.4672389085053092E-3</v>
      </c>
      <c r="G1722" s="12">
        <f>指数!G1722/指数!G1721-1</f>
        <v>2.4421218646319964E-3</v>
      </c>
    </row>
    <row r="1723" spans="1:7" x14ac:dyDescent="0.15">
      <c r="A1723" s="7">
        <v>41970</v>
      </c>
      <c r="B1723" s="12">
        <f>指数!B1723/指数!B1722-1</f>
        <v>1.1557021248466803E-2</v>
      </c>
      <c r="C1723" s="12">
        <f>指数!C1723/指数!C1722-1</f>
        <v>7.1305144978817125E-3</v>
      </c>
      <c r="D1723" s="12">
        <f>指数!D1723/指数!D1722-1</f>
        <v>5.8196092081912454E-3</v>
      </c>
      <c r="E1723" s="12">
        <f>指数!E1723/指数!E1722-1</f>
        <v>6.1425175392821885E-2</v>
      </c>
      <c r="F1723" s="12">
        <f>指数!F1723/指数!F1722-1</f>
        <v>1.1033767772511638E-2</v>
      </c>
      <c r="G1723" s="12">
        <f>指数!G1723/指数!G1722-1</f>
        <v>4.8220359266830659E-3</v>
      </c>
    </row>
    <row r="1724" spans="1:7" x14ac:dyDescent="0.15">
      <c r="A1724" s="7">
        <v>41971</v>
      </c>
      <c r="B1724" s="12">
        <f>指数!B1724/指数!B1723-1</f>
        <v>1.9724159463276436E-2</v>
      </c>
      <c r="C1724" s="12">
        <f>指数!C1724/指数!C1723-1</f>
        <v>-1.1654057306731413E-3</v>
      </c>
      <c r="D1724" s="12">
        <f>指数!D1724/指数!D1723-1</f>
        <v>8.5282707540557112E-4</v>
      </c>
      <c r="E1724" s="12">
        <f>指数!E1724/指数!E1723-1</f>
        <v>-4.7524363064284092E-3</v>
      </c>
      <c r="F1724" s="12">
        <f>指数!F1724/指数!F1723-1</f>
        <v>1.2737127371273749E-2</v>
      </c>
      <c r="G1724" s="12">
        <f>指数!G1724/指数!G1723-1</f>
        <v>-4.6547617241432526E-3</v>
      </c>
    </row>
    <row r="1725" spans="1:7" x14ac:dyDescent="0.15">
      <c r="A1725" s="7">
        <v>41974</v>
      </c>
      <c r="B1725" s="12">
        <f>指数!B1725/指数!B1724-1</f>
        <v>3.9126750735183347E-3</v>
      </c>
      <c r="C1725" s="12">
        <f>指数!C1725/指数!C1724-1</f>
        <v>-7.0787585767748684E-3</v>
      </c>
      <c r="D1725" s="12">
        <f>指数!D1725/指数!D1724-1</f>
        <v>-1.3221448848506734E-2</v>
      </c>
      <c r="E1725" s="12">
        <f>指数!E1725/指数!E1724-1</f>
        <v>1.579634894672699E-2</v>
      </c>
      <c r="F1725" s="12">
        <f>指数!F1725/指数!F1724-1</f>
        <v>2.5949417439917744E-2</v>
      </c>
      <c r="G1725" s="12">
        <f>指数!G1725/指数!G1724-1</f>
        <v>1.7697037689659023E-3</v>
      </c>
    </row>
    <row r="1726" spans="1:7" x14ac:dyDescent="0.15">
      <c r="A1726" s="7">
        <v>41975</v>
      </c>
      <c r="B1726" s="12">
        <f>指数!B1726/指数!B1725-1</f>
        <v>3.69280199729769E-2</v>
      </c>
      <c r="C1726" s="12">
        <f>指数!C1726/指数!C1725-1</f>
        <v>1.3348335490213303E-2</v>
      </c>
      <c r="D1726" s="12">
        <f>指数!D1726/指数!D1725-1</f>
        <v>1.0183872875231259E-2</v>
      </c>
      <c r="E1726" s="12">
        <f>指数!E1726/指数!E1725-1</f>
        <v>8.7922538255381655E-2</v>
      </c>
      <c r="F1726" s="12">
        <f>指数!F1726/指数!F1725-1</f>
        <v>1.2646538415446607E-2</v>
      </c>
      <c r="G1726" s="12">
        <f>指数!G1726/指数!G1725-1</f>
        <v>5.604052324776454E-3</v>
      </c>
    </row>
    <row r="1727" spans="1:7" x14ac:dyDescent="0.15">
      <c r="A1727" s="7">
        <v>41976</v>
      </c>
      <c r="B1727" s="12">
        <f>指数!B1727/指数!B1726-1</f>
        <v>1.4914806733380415E-2</v>
      </c>
      <c r="C1727" s="12">
        <f>指数!C1727/指数!C1726-1</f>
        <v>1.1622575156414072E-2</v>
      </c>
      <c r="D1727" s="12">
        <f>指数!D1727/指数!D1726-1</f>
        <v>8.7339490457696289E-3</v>
      </c>
      <c r="E1727" s="12">
        <f>指数!E1727/指数!E1726-1</f>
        <v>2.2161077558804809E-2</v>
      </c>
      <c r="F1727" s="12">
        <f>指数!F1727/指数!F1726-1</f>
        <v>3.0407028144600501E-2</v>
      </c>
      <c r="G1727" s="12">
        <f>指数!G1727/指数!G1726-1</f>
        <v>7.9499338766444438E-3</v>
      </c>
    </row>
    <row r="1728" spans="1:7" x14ac:dyDescent="0.15">
      <c r="A1728" s="7">
        <v>41977</v>
      </c>
      <c r="B1728" s="12">
        <f>指数!B1728/指数!B1727-1</f>
        <v>4.6098633552930757E-2</v>
      </c>
      <c r="C1728" s="12">
        <f>指数!C1728/指数!C1727-1</f>
        <v>2.1157520134856611E-2</v>
      </c>
      <c r="D1728" s="12">
        <f>指数!D1728/指数!D1727-1</f>
        <v>1.4025262666641947E-2</v>
      </c>
      <c r="E1728" s="12">
        <f>指数!E1728/指数!E1727-1</f>
        <v>8.535222491083827E-2</v>
      </c>
      <c r="F1728" s="12">
        <f>指数!F1728/指数!F1727-1</f>
        <v>3.048932907261892E-2</v>
      </c>
      <c r="G1728" s="12">
        <f>指数!G1728/指数!G1727-1</f>
        <v>1.5142462545411073E-2</v>
      </c>
    </row>
    <row r="1729" spans="1:7" x14ac:dyDescent="0.15">
      <c r="A1729" s="7">
        <v>41978</v>
      </c>
      <c r="B1729" s="12">
        <f>指数!B1729/指数!B1728-1</f>
        <v>6.6133006909658842E-3</v>
      </c>
      <c r="C1729" s="12">
        <f>指数!C1729/指数!C1728-1</f>
        <v>-2.1656431815347044E-2</v>
      </c>
      <c r="D1729" s="12">
        <f>指数!D1729/指数!D1728-1</f>
        <v>-2.1684036503908932E-2</v>
      </c>
      <c r="E1729" s="12">
        <f>指数!E1729/指数!E1728-1</f>
        <v>9.9985674122092361E-2</v>
      </c>
      <c r="F1729" s="12">
        <f>指数!F1729/指数!F1728-1</f>
        <v>-3.8391943985524368E-2</v>
      </c>
      <c r="G1729" s="12">
        <f>指数!G1729/指数!G1728-1</f>
        <v>-2.0519736715629566E-2</v>
      </c>
    </row>
    <row r="1730" spans="1:7" x14ac:dyDescent="0.15">
      <c r="A1730" s="7">
        <v>41981</v>
      </c>
      <c r="B1730" s="12">
        <f>指数!B1730/指数!B1729-1</f>
        <v>4.0961572924400391E-2</v>
      </c>
      <c r="C1730" s="12">
        <f>指数!C1730/指数!C1729-1</f>
        <v>1.4769708411684457E-2</v>
      </c>
      <c r="D1730" s="12">
        <f>指数!D1730/指数!D1729-1</f>
        <v>-7.0874902701756337E-4</v>
      </c>
      <c r="E1730" s="12">
        <f>指数!E1730/指数!E1729-1</f>
        <v>9.1751931169772094E-2</v>
      </c>
      <c r="F1730" s="12">
        <f>指数!F1730/指数!F1729-1</f>
        <v>4.8494641250102388E-2</v>
      </c>
      <c r="G1730" s="12">
        <f>指数!G1730/指数!G1729-1</f>
        <v>-4.453831880679604E-3</v>
      </c>
    </row>
    <row r="1731" spans="1:7" x14ac:dyDescent="0.15">
      <c r="A1731" s="7">
        <v>41982</v>
      </c>
      <c r="B1731" s="12">
        <f>指数!B1731/指数!B1730-1</f>
        <v>-4.4874080814539807E-2</v>
      </c>
      <c r="C1731" s="12">
        <f>指数!C1731/指数!C1730-1</f>
        <v>-4.0139154982661074E-2</v>
      </c>
      <c r="D1731" s="12">
        <f>指数!D1731/指数!D1730-1</f>
        <v>-4.5859781866385063E-2</v>
      </c>
      <c r="E1731" s="12">
        <f>指数!E1731/指数!E1730-1</f>
        <v>-2.7944082013047544E-2</v>
      </c>
      <c r="F1731" s="12">
        <f>指数!F1731/指数!F1730-1</f>
        <v>-2.8636638511207013E-2</v>
      </c>
      <c r="G1731" s="12">
        <f>指数!G1731/指数!G1730-1</f>
        <v>-2.2323290380208638E-2</v>
      </c>
    </row>
    <row r="1732" spans="1:7" x14ac:dyDescent="0.15">
      <c r="A1732" s="7">
        <v>41983</v>
      </c>
      <c r="B1732" s="12">
        <f>指数!B1732/指数!B1731-1</f>
        <v>3.6898397443118736E-2</v>
      </c>
      <c r="C1732" s="12">
        <f>指数!C1732/指数!C1731-1</f>
        <v>3.4393820699425204E-2</v>
      </c>
      <c r="D1732" s="12">
        <f>指数!D1732/指数!D1731-1</f>
        <v>3.3343233728862387E-2</v>
      </c>
      <c r="E1732" s="12">
        <f>指数!E1732/指数!E1731-1</f>
        <v>6.0363407656258694E-3</v>
      </c>
      <c r="F1732" s="12">
        <f>指数!F1732/指数!F1731-1</f>
        <v>4.8800080329350459E-2</v>
      </c>
      <c r="G1732" s="12">
        <f>指数!G1732/指数!G1731-1</f>
        <v>3.4443391382714683E-2</v>
      </c>
    </row>
    <row r="1733" spans="1:7" x14ac:dyDescent="0.15">
      <c r="A1733" s="7">
        <v>41984</v>
      </c>
      <c r="B1733" s="12">
        <f>指数!B1733/指数!B1732-1</f>
        <v>-1.1963185423165879E-2</v>
      </c>
      <c r="C1733" s="12">
        <f>指数!C1733/指数!C1732-1</f>
        <v>1.4949479912915509E-2</v>
      </c>
      <c r="D1733" s="12">
        <f>指数!D1733/指数!D1732-1</f>
        <v>1.5158297483355065E-2</v>
      </c>
      <c r="E1733" s="12">
        <f>指数!E1733/指数!E1732-1</f>
        <v>-7.1223811411667892E-2</v>
      </c>
      <c r="F1733" s="12">
        <f>指数!F1733/指数!F1732-1</f>
        <v>7.0004786979416034E-2</v>
      </c>
      <c r="G1733" s="12">
        <f>指数!G1733/指数!G1732-1</f>
        <v>6.6578095806479887E-4</v>
      </c>
    </row>
    <row r="1734" spans="1:7" x14ac:dyDescent="0.15">
      <c r="A1734" s="7">
        <v>41985</v>
      </c>
      <c r="B1734" s="12">
        <f>指数!B1734/指数!B1733-1</f>
        <v>3.2107973270583123E-3</v>
      </c>
      <c r="C1734" s="12">
        <f>指数!C1734/指数!C1733-1</f>
        <v>7.1061373853227305E-3</v>
      </c>
      <c r="D1734" s="12">
        <f>指数!D1734/指数!D1733-1</f>
        <v>1.266686470730205E-2</v>
      </c>
      <c r="E1734" s="12">
        <f>指数!E1734/指数!E1733-1</f>
        <v>2.5824563707704806E-2</v>
      </c>
      <c r="F1734" s="12">
        <f>指数!F1734/指数!F1733-1</f>
        <v>-1.7823589413217489E-2</v>
      </c>
      <c r="G1734" s="12">
        <f>指数!G1734/指数!G1733-1</f>
        <v>5.3002262748564899E-3</v>
      </c>
    </row>
    <row r="1735" spans="1:7" x14ac:dyDescent="0.15">
      <c r="A1735" s="7">
        <v>41988</v>
      </c>
      <c r="B1735" s="12">
        <f>指数!B1735/指数!B1734-1</f>
        <v>7.5159008276886041E-3</v>
      </c>
      <c r="C1735" s="12">
        <f>指数!C1735/指数!C1734-1</f>
        <v>1.645671011432337E-2</v>
      </c>
      <c r="D1735" s="12">
        <f>指数!D1735/指数!D1734-1</f>
        <v>1.7256947468293538E-2</v>
      </c>
      <c r="E1735" s="12">
        <f>指数!E1735/指数!E1734-1</f>
        <v>3.4376800460917956E-2</v>
      </c>
      <c r="F1735" s="12">
        <f>指数!F1735/指数!F1734-1</f>
        <v>-8.2050347696699388E-3</v>
      </c>
      <c r="G1735" s="12">
        <f>指数!G1735/指数!G1734-1</f>
        <v>1.9063391104347183E-2</v>
      </c>
    </row>
    <row r="1736" spans="1:7" x14ac:dyDescent="0.15">
      <c r="A1736" s="7">
        <v>41989</v>
      </c>
      <c r="B1736" s="12">
        <f>指数!B1736/指数!B1735-1</f>
        <v>2.6783910382534026E-2</v>
      </c>
      <c r="C1736" s="12">
        <f>指数!C1736/指数!C1735-1</f>
        <v>4.1353248800055642E-3</v>
      </c>
      <c r="D1736" s="12">
        <f>指数!D1736/指数!D1735-1</f>
        <v>-3.4378970703530243E-3</v>
      </c>
      <c r="E1736" s="12">
        <f>指数!E1736/指数!E1735-1</f>
        <v>9.4728617403143867E-2</v>
      </c>
      <c r="F1736" s="12">
        <f>指数!F1736/指数!F1735-1</f>
        <v>1.9772938813501284E-2</v>
      </c>
      <c r="G1736" s="12">
        <f>指数!G1736/指数!G1735-1</f>
        <v>-1.0290262939256056E-2</v>
      </c>
    </row>
    <row r="1737" spans="1:7" x14ac:dyDescent="0.15">
      <c r="A1737" s="7">
        <v>41990</v>
      </c>
      <c r="B1737" s="12">
        <f>指数!B1737/指数!B1736-1</f>
        <v>1.7315493128291948E-2</v>
      </c>
      <c r="C1737" s="12">
        <f>指数!C1737/指数!C1736-1</f>
        <v>-8.8109026894656051E-3</v>
      </c>
      <c r="D1737" s="12">
        <f>指数!D1737/指数!D1736-1</f>
        <v>-1.2679250970197065E-2</v>
      </c>
      <c r="E1737" s="12">
        <f>指数!E1737/指数!E1736-1</f>
        <v>5.1198157007681599E-2</v>
      </c>
      <c r="F1737" s="12">
        <f>指数!F1737/指数!F1736-1</f>
        <v>-1.2117718410164846E-2</v>
      </c>
      <c r="G1737" s="12">
        <f>指数!G1737/指数!G1736-1</f>
        <v>-1.6767141427771248E-2</v>
      </c>
    </row>
    <row r="1738" spans="1:7" x14ac:dyDescent="0.15">
      <c r="A1738" s="7">
        <v>41991</v>
      </c>
      <c r="B1738" s="12">
        <f>指数!B1738/指数!B1737-1</f>
        <v>-4.3652919121586198E-3</v>
      </c>
      <c r="C1738" s="12">
        <f>指数!C1738/指数!C1737-1</f>
        <v>1.3495786615425054E-4</v>
      </c>
      <c r="D1738" s="12">
        <f>指数!D1738/指数!D1737-1</f>
        <v>-1.5630915019111402E-3</v>
      </c>
      <c r="E1738" s="12">
        <f>指数!E1738/指数!E1737-1</f>
        <v>-6.6801564999932728E-2</v>
      </c>
      <c r="F1738" s="12">
        <f>指数!F1738/指数!F1737-1</f>
        <v>1.06555633224934E-2</v>
      </c>
      <c r="G1738" s="12">
        <f>指数!G1738/指数!G1737-1</f>
        <v>-4.8280713568503719E-3</v>
      </c>
    </row>
    <row r="1739" spans="1:7" x14ac:dyDescent="0.15">
      <c r="A1739" s="7">
        <v>41992</v>
      </c>
      <c r="B1739" s="12">
        <f>指数!B1739/指数!B1738-1</f>
        <v>1.1129939956902923E-2</v>
      </c>
      <c r="C1739" s="12">
        <f>指数!C1739/指数!C1738-1</f>
        <v>-6.1028707961799933E-3</v>
      </c>
      <c r="D1739" s="12">
        <f>指数!D1739/指数!D1738-1</f>
        <v>-1.5722655055588897E-2</v>
      </c>
      <c r="E1739" s="12">
        <f>指数!E1739/指数!E1738-1</f>
        <v>-8.2482693041918687E-3</v>
      </c>
      <c r="F1739" s="12">
        <f>指数!F1739/指数!F1738-1</f>
        <v>4.6509250126302026E-2</v>
      </c>
      <c r="G1739" s="12">
        <f>指数!G1739/指数!G1738-1</f>
        <v>-1.4575630150559515E-2</v>
      </c>
    </row>
    <row r="1740" spans="1:7" x14ac:dyDescent="0.15">
      <c r="A1740" s="7">
        <v>41995</v>
      </c>
      <c r="B1740" s="12">
        <f>指数!B1740/指数!B1739-1</f>
        <v>3.3430185299585524E-3</v>
      </c>
      <c r="C1740" s="12">
        <f>指数!C1740/指数!C1739-1</f>
        <v>-3.9628031252036511E-2</v>
      </c>
      <c r="D1740" s="12">
        <f>指数!D1740/指数!D1739-1</f>
        <v>-4.9310038458909911E-2</v>
      </c>
      <c r="E1740" s="12">
        <f>指数!E1740/指数!E1739-1</f>
        <v>-2.5284734731826353E-2</v>
      </c>
      <c r="F1740" s="12">
        <f>指数!F1740/指数!F1739-1</f>
        <v>-5.5746806052838771E-3</v>
      </c>
      <c r="G1740" s="12">
        <f>指数!G1740/指数!G1739-1</f>
        <v>-3.2689365954746585E-2</v>
      </c>
    </row>
    <row r="1741" spans="1:7" x14ac:dyDescent="0.15">
      <c r="A1741" s="7">
        <v>41996</v>
      </c>
      <c r="B1741" s="12">
        <f>指数!B1741/指数!B1740-1</f>
        <v>-2.0492093045179183E-2</v>
      </c>
      <c r="C1741" s="12">
        <f>指数!C1741/指数!C1740-1</f>
        <v>-2.1015190727605493E-2</v>
      </c>
      <c r="D1741" s="12">
        <f>指数!D1741/指数!D1740-1</f>
        <v>-1.5882481725588149E-2</v>
      </c>
      <c r="E1741" s="12">
        <f>指数!E1741/指数!E1740-1</f>
        <v>3.3385249383341975E-3</v>
      </c>
      <c r="F1741" s="12">
        <f>指数!F1741/指数!F1740-1</f>
        <v>-6.2497471551340444E-2</v>
      </c>
      <c r="G1741" s="12">
        <f>指数!G1741/指数!G1740-1</f>
        <v>-6.0990006132276564E-3</v>
      </c>
    </row>
    <row r="1742" spans="1:7" x14ac:dyDescent="0.15">
      <c r="A1742" s="7">
        <v>41997</v>
      </c>
      <c r="B1742" s="12">
        <f>指数!B1742/指数!B1741-1</f>
        <v>-2.8430759236312553E-2</v>
      </c>
      <c r="C1742" s="12">
        <f>指数!C1742/指数!C1741-1</f>
        <v>1.3217886216430497E-2</v>
      </c>
      <c r="D1742" s="12">
        <f>指数!D1742/指数!D1741-1</f>
        <v>2.1833292658428816E-2</v>
      </c>
      <c r="E1742" s="12">
        <f>指数!E1742/指数!E1741-1</f>
        <v>-7.3440830665706169E-2</v>
      </c>
      <c r="F1742" s="12">
        <f>指数!F1742/指数!F1741-1</f>
        <v>-2.0484906020947213E-2</v>
      </c>
      <c r="G1742" s="12">
        <f>指数!G1742/指数!G1741-1</f>
        <v>1.3146524923553837E-2</v>
      </c>
    </row>
    <row r="1743" spans="1:7" x14ac:dyDescent="0.15">
      <c r="A1743" s="7">
        <v>41998</v>
      </c>
      <c r="B1743" s="12">
        <f>指数!B1743/指数!B1742-1</f>
        <v>3.2513102133179039E-2</v>
      </c>
      <c r="C1743" s="12">
        <f>指数!C1743/指数!C1742-1</f>
        <v>1.9419007025351709E-2</v>
      </c>
      <c r="D1743" s="12">
        <f>指数!D1743/指数!D1742-1</f>
        <v>1.0988029011126166E-2</v>
      </c>
      <c r="E1743" s="12">
        <f>指数!E1743/指数!E1742-1</f>
        <v>4.0448573558528711E-2</v>
      </c>
      <c r="F1743" s="12">
        <f>指数!F1743/指数!F1742-1</f>
        <v>4.0574219290848035E-2</v>
      </c>
      <c r="G1743" s="12">
        <f>指数!G1743/指数!G1742-1</f>
        <v>1.8930453009045056E-3</v>
      </c>
    </row>
    <row r="1744" spans="1:7" x14ac:dyDescent="0.15">
      <c r="A1744" s="7">
        <v>41999</v>
      </c>
      <c r="B1744" s="12">
        <f>指数!B1744/指数!B1743-1</f>
        <v>3.3105276097163294E-2</v>
      </c>
      <c r="C1744" s="12">
        <f>指数!C1744/指数!C1743-1</f>
        <v>1.0847115140850239E-2</v>
      </c>
      <c r="D1744" s="12">
        <f>指数!D1744/指数!D1743-1</f>
        <v>1.8368793300451713E-3</v>
      </c>
      <c r="E1744" s="12">
        <f>指数!E1744/指数!E1743-1</f>
        <v>9.3677049546599722E-2</v>
      </c>
      <c r="F1744" s="12">
        <f>指数!F1744/指数!F1743-1</f>
        <v>1.5150507133741664E-2</v>
      </c>
      <c r="G1744" s="12">
        <f>指数!G1744/指数!G1743-1</f>
        <v>2.5507038780436808E-3</v>
      </c>
    </row>
    <row r="1745" spans="1:7" x14ac:dyDescent="0.15">
      <c r="A1745" s="7">
        <v>42002</v>
      </c>
      <c r="B1745" s="12">
        <f>指数!B1745/指数!B1744-1</f>
        <v>2.7917721078170032E-3</v>
      </c>
      <c r="C1745" s="12">
        <f>指数!C1745/指数!C1744-1</f>
        <v>-1.0162740307039675E-2</v>
      </c>
      <c r="D1745" s="12">
        <f>指数!D1745/指数!D1744-1</f>
        <v>-2.1649229861051E-2</v>
      </c>
      <c r="E1745" s="12">
        <f>指数!E1745/指数!E1744-1</f>
        <v>-2.5141593169714649E-2</v>
      </c>
      <c r="F1745" s="12">
        <f>指数!F1745/指数!F1744-1</f>
        <v>-3.175529950073197E-3</v>
      </c>
      <c r="G1745" s="12">
        <f>指数!G1745/指数!G1744-1</f>
        <v>-1.468876456774193E-2</v>
      </c>
    </row>
    <row r="1746" spans="1:7" x14ac:dyDescent="0.15">
      <c r="A1746" s="7">
        <v>42003</v>
      </c>
      <c r="B1746" s="12">
        <f>指数!B1746/指数!B1745-1</f>
        <v>6.048398766012042E-4</v>
      </c>
      <c r="C1746" s="12">
        <f>指数!C1746/指数!C1745-1</f>
        <v>-1.7244077471663566E-2</v>
      </c>
      <c r="D1746" s="12">
        <f>指数!D1746/指数!D1745-1</f>
        <v>-1.9075320791345329E-2</v>
      </c>
      <c r="E1746" s="12">
        <f>指数!E1746/指数!E1745-1</f>
        <v>2.2979037048277862E-2</v>
      </c>
      <c r="F1746" s="12">
        <f>指数!F1746/指数!F1745-1</f>
        <v>-2.1905052207539244E-2</v>
      </c>
      <c r="G1746" s="12">
        <f>指数!G1746/指数!G1745-1</f>
        <v>-3.1688489271546327E-3</v>
      </c>
    </row>
    <row r="1747" spans="1:7" x14ac:dyDescent="0.15">
      <c r="A1747" s="7">
        <v>42004</v>
      </c>
      <c r="B1747" s="12">
        <f>指数!B1747/指数!B1746-1</f>
        <v>2.2027157958670163E-2</v>
      </c>
      <c r="C1747" s="12">
        <f>指数!C1747/指数!C1746-1</f>
        <v>9.029246949809222E-3</v>
      </c>
      <c r="D1747" s="12">
        <f>指数!D1747/指数!D1746-1</f>
        <v>7.5017049329393348E-3</v>
      </c>
      <c r="E1747" s="12">
        <f>指数!E1747/指数!E1746-1</f>
        <v>1.4487839680151549E-2</v>
      </c>
      <c r="F1747" s="12">
        <f>指数!F1747/指数!F1746-1</f>
        <v>2.0867960500586591E-2</v>
      </c>
      <c r="G1747" s="12">
        <f>指数!G1747/指数!G1746-1</f>
        <v>7.3212514076261836E-3</v>
      </c>
    </row>
    <row r="1748" spans="1:7" x14ac:dyDescent="0.15">
      <c r="A1748" s="7">
        <v>42009</v>
      </c>
      <c r="B1748" s="12">
        <f>指数!B1748/指数!B1747-1</f>
        <v>3.0514671549165095E-2</v>
      </c>
      <c r="C1748" s="12">
        <f>指数!C1748/指数!C1747-1</f>
        <v>1.7718417873602066E-2</v>
      </c>
      <c r="D1748" s="12">
        <f>指数!D1748/指数!D1747-1</f>
        <v>3.6947202166064397E-3</v>
      </c>
      <c r="E1748" s="12">
        <f>指数!E1748/指数!E1747-1</f>
        <v>-9.6088234065372369E-4</v>
      </c>
      <c r="F1748" s="12">
        <f>指数!F1748/指数!F1747-1</f>
        <v>3.7836025930337636E-2</v>
      </c>
      <c r="G1748" s="12">
        <f>指数!G1748/指数!G1747-1</f>
        <v>9.6194650469019205E-3</v>
      </c>
    </row>
    <row r="1749" spans="1:7" x14ac:dyDescent="0.15">
      <c r="A1749" s="7">
        <v>42010</v>
      </c>
      <c r="B1749" s="12">
        <f>指数!B1749/指数!B1748-1</f>
        <v>-1.3181236509829386E-4</v>
      </c>
      <c r="C1749" s="12">
        <f>指数!C1749/指数!C1748-1</f>
        <v>1.1600474061384203E-2</v>
      </c>
      <c r="D1749" s="12">
        <f>指数!D1749/指数!D1748-1</f>
        <v>2.0265166228910392E-2</v>
      </c>
      <c r="E1749" s="12">
        <f>指数!E1749/指数!E1748-1</f>
        <v>-1.0217451909673714E-2</v>
      </c>
      <c r="F1749" s="12">
        <f>指数!F1749/指数!F1748-1</f>
        <v>-1.7648687306787147E-2</v>
      </c>
      <c r="G1749" s="12">
        <f>指数!G1749/指数!G1748-1</f>
        <v>3.6567979962578878E-2</v>
      </c>
    </row>
    <row r="1750" spans="1:7" x14ac:dyDescent="0.15">
      <c r="A1750" s="7">
        <v>42011</v>
      </c>
      <c r="B1750" s="12">
        <f>指数!B1750/指数!B1749-1</f>
        <v>7.4978165698991184E-4</v>
      </c>
      <c r="C1750" s="12">
        <f>指数!C1750/指数!C1749-1</f>
        <v>1.5292361483687511E-3</v>
      </c>
      <c r="D1750" s="12">
        <f>指数!D1750/指数!D1749-1</f>
        <v>-9.1050630306899194E-4</v>
      </c>
      <c r="E1750" s="12">
        <f>指数!E1750/指数!E1749-1</f>
        <v>2.8750686552029947E-2</v>
      </c>
      <c r="F1750" s="12">
        <f>指数!F1750/指数!F1749-1</f>
        <v>7.6912237852562182E-3</v>
      </c>
      <c r="G1750" s="12">
        <f>指数!G1750/指数!G1749-1</f>
        <v>-8.0659925588910664E-3</v>
      </c>
    </row>
    <row r="1751" spans="1:7" x14ac:dyDescent="0.15">
      <c r="A1751" s="7">
        <v>42012</v>
      </c>
      <c r="B1751" s="12">
        <f>指数!B1751/指数!B1750-1</f>
        <v>-2.3198373122490512E-2</v>
      </c>
      <c r="C1751" s="12">
        <f>指数!C1751/指数!C1750-1</f>
        <v>-8.053583662522068E-3</v>
      </c>
      <c r="D1751" s="12">
        <f>指数!D1751/指数!D1750-1</f>
        <v>-4.3134412342293871E-4</v>
      </c>
      <c r="E1751" s="12">
        <f>指数!E1751/指数!E1750-1</f>
        <v>-3.6571592845848988E-2</v>
      </c>
      <c r="F1751" s="12">
        <f>指数!F1751/指数!F1750-1</f>
        <v>-2.9446380087861379E-2</v>
      </c>
      <c r="G1751" s="12">
        <f>指数!G1751/指数!G1750-1</f>
        <v>2.2498749222077397E-3</v>
      </c>
    </row>
    <row r="1752" spans="1:7" x14ac:dyDescent="0.15">
      <c r="A1752" s="7">
        <v>42013</v>
      </c>
      <c r="B1752" s="12">
        <f>指数!B1752/指数!B1751-1</f>
        <v>-3.5232042615600534E-3</v>
      </c>
      <c r="C1752" s="12">
        <f>指数!C1752/指数!C1751-1</f>
        <v>-6.4253752727753133E-3</v>
      </c>
      <c r="D1752" s="12">
        <f>指数!D1752/指数!D1751-1</f>
        <v>-5.8564821198842099E-3</v>
      </c>
      <c r="E1752" s="12">
        <f>指数!E1752/指数!E1751-1</f>
        <v>-5.3710729357602238E-3</v>
      </c>
      <c r="F1752" s="12">
        <f>指数!F1752/指数!F1751-1</f>
        <v>-1.1682074678832977E-2</v>
      </c>
      <c r="G1752" s="12">
        <f>指数!G1752/指数!G1751-1</f>
        <v>-4.7255454923166296E-3</v>
      </c>
    </row>
    <row r="1753" spans="1:7" x14ac:dyDescent="0.15">
      <c r="A1753" s="7">
        <v>42016</v>
      </c>
      <c r="B1753" s="12">
        <f>指数!B1753/指数!B1752-1</f>
        <v>-9.3438444534668097E-3</v>
      </c>
      <c r="C1753" s="12">
        <f>指数!C1753/指数!C1752-1</f>
        <v>-1.4205795461688431E-2</v>
      </c>
      <c r="D1753" s="12">
        <f>指数!D1753/指数!D1752-1</f>
        <v>-1.0726157431205308E-2</v>
      </c>
      <c r="E1753" s="12">
        <f>指数!E1753/指数!E1752-1</f>
        <v>-1.9085986942670607E-2</v>
      </c>
      <c r="F1753" s="12">
        <f>指数!F1753/指数!F1752-1</f>
        <v>-3.0607286465736072E-2</v>
      </c>
      <c r="G1753" s="12">
        <f>指数!G1753/指数!G1752-1</f>
        <v>6.5110816836451146E-3</v>
      </c>
    </row>
    <row r="1754" spans="1:7" x14ac:dyDescent="0.15">
      <c r="A1754" s="7">
        <v>42017</v>
      </c>
      <c r="B1754" s="12">
        <f>指数!B1754/指数!B1753-1</f>
        <v>1.3092059950259305E-4</v>
      </c>
      <c r="C1754" s="12">
        <f>指数!C1754/指数!C1753-1</f>
        <v>1.366597777286005E-2</v>
      </c>
      <c r="D1754" s="12">
        <f>指数!D1754/指数!D1753-1</f>
        <v>1.7293823445964307E-2</v>
      </c>
      <c r="E1754" s="12">
        <f>指数!E1754/指数!E1753-1</f>
        <v>-2.9389918879163424E-2</v>
      </c>
      <c r="F1754" s="12">
        <f>指数!F1754/指数!F1753-1</f>
        <v>9.3361320843388107E-4</v>
      </c>
      <c r="G1754" s="12">
        <f>指数!G1754/指数!G1753-1</f>
        <v>9.8614445018383456E-3</v>
      </c>
    </row>
    <row r="1755" spans="1:7" x14ac:dyDescent="0.15">
      <c r="A1755" s="7">
        <v>42018</v>
      </c>
      <c r="B1755" s="12">
        <f>指数!B1755/指数!B1754-1</f>
        <v>-3.3067352676691142E-3</v>
      </c>
      <c r="C1755" s="12">
        <f>指数!C1755/指数!C1754-1</f>
        <v>-4.6900236628808489E-3</v>
      </c>
      <c r="D1755" s="12">
        <f>指数!D1755/指数!D1754-1</f>
        <v>-4.5126412328606591E-3</v>
      </c>
      <c r="E1755" s="12">
        <f>指数!E1755/指数!E1754-1</f>
        <v>1.4502213219296234E-2</v>
      </c>
      <c r="F1755" s="12">
        <f>指数!F1755/指数!F1754-1</f>
        <v>-1.4416816907051211E-2</v>
      </c>
      <c r="G1755" s="12">
        <f>指数!G1755/指数!G1754-1</f>
        <v>-4.0739509350680159E-3</v>
      </c>
    </row>
    <row r="1756" spans="1:7" x14ac:dyDescent="0.15">
      <c r="A1756" s="7">
        <v>42019</v>
      </c>
      <c r="B1756" s="12">
        <f>指数!B1756/指数!B1755-1</f>
        <v>2.9037065800218143E-2</v>
      </c>
      <c r="C1756" s="12">
        <f>指数!C1756/指数!C1755-1</f>
        <v>1.2881663426113521E-2</v>
      </c>
      <c r="D1756" s="12">
        <f>指数!D1756/指数!D1755-1</f>
        <v>4.7839408140029072E-3</v>
      </c>
      <c r="E1756" s="12">
        <f>指数!E1756/指数!E1755-1</f>
        <v>3.3337523941932901E-2</v>
      </c>
      <c r="F1756" s="12">
        <f>指数!F1756/指数!F1755-1</f>
        <v>2.669571458514608E-2</v>
      </c>
      <c r="G1756" s="12">
        <f>指数!G1756/指数!G1755-1</f>
        <v>-9.0785087076639126E-4</v>
      </c>
    </row>
    <row r="1757" spans="1:7" x14ac:dyDescent="0.15">
      <c r="A1757" s="7">
        <v>42020</v>
      </c>
      <c r="B1757" s="12">
        <f>指数!B1757/指数!B1756-1</f>
        <v>8.6095912455745882E-3</v>
      </c>
      <c r="C1757" s="12">
        <f>指数!C1757/指数!C1756-1</f>
        <v>1.3044499581577718E-2</v>
      </c>
      <c r="D1757" s="12">
        <f>指数!D1757/指数!D1756-1</f>
        <v>1.3523196285741168E-2</v>
      </c>
      <c r="E1757" s="12">
        <f>指数!E1757/指数!E1756-1</f>
        <v>-9.3322169024768753E-3</v>
      </c>
      <c r="F1757" s="12">
        <f>指数!F1757/指数!F1756-1</f>
        <v>1.2972952908861357E-2</v>
      </c>
      <c r="G1757" s="12">
        <f>指数!G1757/指数!G1756-1</f>
        <v>7.4130407830637068E-3</v>
      </c>
    </row>
    <row r="1758" spans="1:7" x14ac:dyDescent="0.15">
      <c r="A1758" s="7">
        <v>42023</v>
      </c>
      <c r="B1758" s="12">
        <f>指数!B1758/指数!B1757-1</f>
        <v>-7.7022956411702426E-2</v>
      </c>
      <c r="C1758" s="12">
        <f>指数!C1758/指数!C1757-1</f>
        <v>-4.3154858952341613E-2</v>
      </c>
      <c r="D1758" s="12">
        <f>指数!D1758/指数!D1757-1</f>
        <v>-2.2838799247610342E-2</v>
      </c>
      <c r="E1758" s="12">
        <f>指数!E1758/指数!E1757-1</f>
        <v>-9.5024814523178236E-2</v>
      </c>
      <c r="F1758" s="12">
        <f>指数!F1758/指数!F1757-1</f>
        <v>-7.9735680128984243E-2</v>
      </c>
      <c r="G1758" s="12">
        <f>指数!G1758/指数!G1757-1</f>
        <v>-1.3957571982800676E-2</v>
      </c>
    </row>
    <row r="1759" spans="1:7" x14ac:dyDescent="0.15">
      <c r="A1759" s="7">
        <v>42024</v>
      </c>
      <c r="B1759" s="12">
        <f>指数!B1759/指数!B1758-1</f>
        <v>1.2237866450482304E-2</v>
      </c>
      <c r="C1759" s="12">
        <f>指数!C1759/指数!C1758-1</f>
        <v>3.6087392794259765E-2</v>
      </c>
      <c r="D1759" s="12">
        <f>指数!D1759/指数!D1758-1</f>
        <v>3.7212180138772366E-2</v>
      </c>
      <c r="E1759" s="12">
        <f>指数!E1759/指数!E1758-1</f>
        <v>-6.6989694507196385E-2</v>
      </c>
      <c r="F1759" s="12">
        <f>指数!F1759/指数!F1758-1</f>
        <v>2.8005441815708298E-2</v>
      </c>
      <c r="G1759" s="12">
        <f>指数!G1759/指数!G1758-1</f>
        <v>3.3193050281200343E-2</v>
      </c>
    </row>
    <row r="1760" spans="1:7" x14ac:dyDescent="0.15">
      <c r="A1760" s="7">
        <v>42025</v>
      </c>
      <c r="B1760" s="12">
        <f>指数!B1760/指数!B1759-1</f>
        <v>4.4949973794395026E-2</v>
      </c>
      <c r="C1760" s="12">
        <f>指数!C1760/指数!C1759-1</f>
        <v>2.5432571160217021E-2</v>
      </c>
      <c r="D1760" s="12">
        <f>指数!D1760/指数!D1759-1</f>
        <v>2.0373605528490657E-2</v>
      </c>
      <c r="E1760" s="12">
        <f>指数!E1760/指数!E1759-1</f>
        <v>7.3793003139945856E-2</v>
      </c>
      <c r="F1760" s="12">
        <f>指数!F1760/指数!F1759-1</f>
        <v>3.6654723863012828E-2</v>
      </c>
      <c r="G1760" s="12">
        <f>指数!G1760/指数!G1759-1</f>
        <v>1.6243059576054097E-2</v>
      </c>
    </row>
    <row r="1761" spans="1:7" x14ac:dyDescent="0.15">
      <c r="A1761" s="7">
        <v>42026</v>
      </c>
      <c r="B1761" s="12">
        <f>指数!B1761/指数!B1760-1</f>
        <v>5.2777214219696944E-3</v>
      </c>
      <c r="C1761" s="12">
        <f>指数!C1761/指数!C1760-1</f>
        <v>1.3983309840707614E-2</v>
      </c>
      <c r="D1761" s="12">
        <f>指数!D1761/指数!D1760-1</f>
        <v>1.5916222916824596E-2</v>
      </c>
      <c r="E1761" s="12">
        <f>指数!E1761/指数!E1760-1</f>
        <v>8.270520931270342E-3</v>
      </c>
      <c r="F1761" s="12">
        <f>指数!F1761/指数!F1760-1</f>
        <v>2.1633672306533125E-2</v>
      </c>
      <c r="G1761" s="12">
        <f>指数!G1761/指数!G1760-1</f>
        <v>9.7138607704114754E-3</v>
      </c>
    </row>
    <row r="1762" spans="1:7" x14ac:dyDescent="0.15">
      <c r="A1762" s="7">
        <v>42027</v>
      </c>
      <c r="B1762" s="12">
        <f>指数!B1762/指数!B1761-1</f>
        <v>1.1548347493139932E-3</v>
      </c>
      <c r="C1762" s="12">
        <f>指数!C1762/指数!C1761-1</f>
        <v>-9.9944465533482463E-3</v>
      </c>
      <c r="D1762" s="12">
        <f>指数!D1762/指数!D1761-1</f>
        <v>-1.0134517951965849E-2</v>
      </c>
      <c r="E1762" s="12">
        <f>指数!E1762/指数!E1761-1</f>
        <v>1.8491591857377587E-2</v>
      </c>
      <c r="F1762" s="12">
        <f>指数!F1762/指数!F1761-1</f>
        <v>2.8709533881516869E-3</v>
      </c>
      <c r="G1762" s="12">
        <f>指数!G1762/指数!G1761-1</f>
        <v>-1.1624601602205131E-2</v>
      </c>
    </row>
    <row r="1763" spans="1:7" x14ac:dyDescent="0.15">
      <c r="A1763" s="7">
        <v>42030</v>
      </c>
      <c r="B1763" s="12">
        <f>指数!B1763/指数!B1762-1</f>
        <v>1.0149143412296002E-2</v>
      </c>
      <c r="C1763" s="12">
        <f>指数!C1763/指数!C1762-1</f>
        <v>2.2312005950341662E-2</v>
      </c>
      <c r="D1763" s="12">
        <f>指数!D1763/指数!D1762-1</f>
        <v>2.1614655025245844E-2</v>
      </c>
      <c r="E1763" s="12">
        <f>指数!E1763/指数!E1762-1</f>
        <v>1.0327115856118896E-2</v>
      </c>
      <c r="F1763" s="12">
        <f>指数!F1763/指数!F1762-1</f>
        <v>3.4492609160750698E-2</v>
      </c>
      <c r="G1763" s="12">
        <f>指数!G1763/指数!G1762-1</f>
        <v>1.9580415517334027E-2</v>
      </c>
    </row>
    <row r="1764" spans="1:7" x14ac:dyDescent="0.15">
      <c r="A1764" s="7">
        <v>42031</v>
      </c>
      <c r="B1764" s="12">
        <f>指数!B1764/指数!B1763-1</f>
        <v>-9.1602503339819341E-3</v>
      </c>
      <c r="C1764" s="12">
        <f>指数!C1764/指数!C1763-1</f>
        <v>2.5768452052272739E-3</v>
      </c>
      <c r="D1764" s="12">
        <f>指数!D1764/指数!D1763-1</f>
        <v>7.7078136455399626E-3</v>
      </c>
      <c r="E1764" s="12">
        <f>指数!E1764/指数!E1763-1</f>
        <v>-1.6710824405790414E-2</v>
      </c>
      <c r="F1764" s="12">
        <f>指数!F1764/指数!F1763-1</f>
        <v>-6.1103505813642212E-4</v>
      </c>
      <c r="G1764" s="12">
        <f>指数!G1764/指数!G1763-1</f>
        <v>4.1856442943171146E-3</v>
      </c>
    </row>
    <row r="1765" spans="1:7" x14ac:dyDescent="0.15">
      <c r="A1765" s="7">
        <v>42032</v>
      </c>
      <c r="B1765" s="12">
        <f>指数!B1765/指数!B1764-1</f>
        <v>-1.3877194798219694E-2</v>
      </c>
      <c r="C1765" s="12">
        <f>指数!C1765/指数!C1764-1</f>
        <v>-5.8713295530514742E-3</v>
      </c>
      <c r="D1765" s="12">
        <f>指数!D1765/指数!D1764-1</f>
        <v>-4.1157427533796698E-3</v>
      </c>
      <c r="E1765" s="12">
        <f>指数!E1765/指数!E1764-1</f>
        <v>-3.701997047774519E-3</v>
      </c>
      <c r="F1765" s="12">
        <f>指数!F1765/指数!F1764-1</f>
        <v>-1.0723167096808317E-2</v>
      </c>
      <c r="G1765" s="12">
        <f>指数!G1765/指数!G1764-1</f>
        <v>-6.5161783670821816E-3</v>
      </c>
    </row>
    <row r="1766" spans="1:7" x14ac:dyDescent="0.15">
      <c r="A1766" s="7">
        <v>42033</v>
      </c>
      <c r="B1766" s="12">
        <f>指数!B1766/指数!B1765-1</f>
        <v>-1.2344978611870672E-2</v>
      </c>
      <c r="C1766" s="12">
        <f>指数!C1766/指数!C1765-1</f>
        <v>-6.7457386165661326E-3</v>
      </c>
      <c r="D1766" s="12">
        <f>指数!D1766/指数!D1765-1</f>
        <v>-6.1893775520307504E-3</v>
      </c>
      <c r="E1766" s="12">
        <f>指数!E1766/指数!E1765-1</f>
        <v>-2.4630580488378517E-2</v>
      </c>
      <c r="F1766" s="12">
        <f>指数!F1766/指数!F1765-1</f>
        <v>5.8000297132669854E-3</v>
      </c>
      <c r="G1766" s="12">
        <f>指数!G1766/指数!G1765-1</f>
        <v>-1.2943615872780145E-2</v>
      </c>
    </row>
    <row r="1767" spans="1:7" x14ac:dyDescent="0.15">
      <c r="A1767" s="7">
        <v>42034</v>
      </c>
      <c r="B1767" s="12">
        <f>指数!B1767/指数!B1766-1</f>
        <v>-1.3616520190706027E-2</v>
      </c>
      <c r="C1767" s="12">
        <f>指数!C1767/指数!C1766-1</f>
        <v>-1.2009752332842294E-2</v>
      </c>
      <c r="D1767" s="12">
        <f>指数!D1767/指数!D1766-1</f>
        <v>-1.1833962264150899E-2</v>
      </c>
      <c r="E1767" s="12">
        <f>指数!E1767/指数!E1766-1</f>
        <v>-1.7794137739806981E-2</v>
      </c>
      <c r="F1767" s="12">
        <f>指数!F1767/指数!F1766-1</f>
        <v>-1.3630643245830076E-2</v>
      </c>
      <c r="G1767" s="12">
        <f>指数!G1767/指数!G1766-1</f>
        <v>-7.8818988316039507E-3</v>
      </c>
    </row>
    <row r="1768" spans="1:7" x14ac:dyDescent="0.15">
      <c r="A1768" s="7">
        <v>42037</v>
      </c>
      <c r="B1768" s="12">
        <f>指数!B1768/指数!B1767-1</f>
        <v>-2.3419005995242159E-2</v>
      </c>
      <c r="C1768" s="12">
        <f>指数!C1768/指数!C1767-1</f>
        <v>-4.1436390524663969E-3</v>
      </c>
      <c r="D1768" s="12">
        <f>指数!D1768/指数!D1767-1</f>
        <v>-1.6344361958881004E-3</v>
      </c>
      <c r="E1768" s="12">
        <f>指数!E1768/指数!E1767-1</f>
        <v>-3.1806168121824019E-2</v>
      </c>
      <c r="F1768" s="12">
        <f>指数!F1768/指数!F1767-1</f>
        <v>-9.4103411922561442E-3</v>
      </c>
      <c r="G1768" s="12">
        <f>指数!G1768/指数!G1767-1</f>
        <v>1.6915637632042291E-3</v>
      </c>
    </row>
    <row r="1769" spans="1:7" x14ac:dyDescent="0.15">
      <c r="A1769" s="7">
        <v>42038</v>
      </c>
      <c r="B1769" s="12">
        <f>指数!B1769/指数!B1768-1</f>
        <v>2.4892962348984415E-2</v>
      </c>
      <c r="C1769" s="12">
        <f>指数!C1769/指数!C1768-1</f>
        <v>1.7486749896156173E-2</v>
      </c>
      <c r="D1769" s="12">
        <f>指数!D1769/指数!D1768-1</f>
        <v>1.8153582521152511E-2</v>
      </c>
      <c r="E1769" s="12">
        <f>指数!E1769/指数!E1768-1</f>
        <v>4.6796031169182406E-2</v>
      </c>
      <c r="F1769" s="12">
        <f>指数!F1769/指数!F1768-1</f>
        <v>8.8043392815029264E-3</v>
      </c>
      <c r="G1769" s="12">
        <f>指数!G1769/指数!G1768-1</f>
        <v>8.987998532571595E-3</v>
      </c>
    </row>
    <row r="1770" spans="1:7" x14ac:dyDescent="0.15">
      <c r="A1770" s="7">
        <v>42039</v>
      </c>
      <c r="B1770" s="12">
        <f>指数!B1770/指数!B1769-1</f>
        <v>-1.0379787342361335E-2</v>
      </c>
      <c r="C1770" s="12">
        <f>指数!C1770/指数!C1769-1</f>
        <v>-4.1979998177827937E-3</v>
      </c>
      <c r="D1770" s="12">
        <f>指数!D1770/指数!D1769-1</f>
        <v>-1.8183047689179777E-4</v>
      </c>
      <c r="E1770" s="12">
        <f>指数!E1770/指数!E1769-1</f>
        <v>-1.4048232264106675E-2</v>
      </c>
      <c r="F1770" s="12">
        <f>指数!F1770/指数!F1769-1</f>
        <v>2.1578982071462471E-2</v>
      </c>
      <c r="G1770" s="12">
        <f>指数!G1770/指数!G1769-1</f>
        <v>-1.0929316538977663E-2</v>
      </c>
    </row>
    <row r="1771" spans="1:7" x14ac:dyDescent="0.15">
      <c r="A1771" s="7">
        <v>42040</v>
      </c>
      <c r="B1771" s="12">
        <f>指数!B1771/指数!B1770-1</f>
        <v>-1.0235847808640841E-2</v>
      </c>
      <c r="C1771" s="12">
        <f>指数!C1771/指数!C1770-1</f>
        <v>-5.1552558977535634E-3</v>
      </c>
      <c r="D1771" s="12">
        <f>指数!D1771/指数!D1770-1</f>
        <v>1.1122233344451615E-4</v>
      </c>
      <c r="E1771" s="12">
        <f>指数!E1771/指数!E1770-1</f>
        <v>4.9132403639073896E-3</v>
      </c>
      <c r="F1771" s="12">
        <f>指数!F1771/指数!F1770-1</f>
        <v>-3.4154985360472678E-2</v>
      </c>
      <c r="G1771" s="12">
        <f>指数!G1771/指数!G1770-1</f>
        <v>-6.0844766343551848E-3</v>
      </c>
    </row>
    <row r="1772" spans="1:7" x14ac:dyDescent="0.15">
      <c r="A1772" s="7">
        <v>42041</v>
      </c>
      <c r="B1772" s="12">
        <f>指数!B1772/指数!B1771-1</f>
        <v>-1.6195666701317113E-2</v>
      </c>
      <c r="C1772" s="12">
        <f>指数!C1772/指数!C1771-1</f>
        <v>-2.1124045403256408E-2</v>
      </c>
      <c r="D1772" s="12">
        <f>指数!D1772/指数!D1771-1</f>
        <v>-1.910557131864965E-2</v>
      </c>
      <c r="E1772" s="12">
        <f>指数!E1772/指数!E1771-1</f>
        <v>4.3269583357099517E-3</v>
      </c>
      <c r="F1772" s="12">
        <f>指数!F1772/指数!F1771-1</f>
        <v>-2.5715639580093264E-2</v>
      </c>
      <c r="G1772" s="12">
        <f>指数!G1772/指数!G1771-1</f>
        <v>-1.3480708716888889E-2</v>
      </c>
    </row>
    <row r="1773" spans="1:7" x14ac:dyDescent="0.15">
      <c r="A1773" s="7">
        <v>42044</v>
      </c>
      <c r="B1773" s="12">
        <f>指数!B1773/指数!B1772-1</f>
        <v>1.0113451796571749E-2</v>
      </c>
      <c r="C1773" s="12">
        <f>指数!C1773/指数!C1772-1</f>
        <v>-5.3859412659580386E-3</v>
      </c>
      <c r="D1773" s="12">
        <f>指数!D1773/指数!D1772-1</f>
        <v>-7.9868851454354406E-3</v>
      </c>
      <c r="E1773" s="12">
        <f>指数!E1773/指数!E1772-1</f>
        <v>4.8665314401622695E-2</v>
      </c>
      <c r="F1773" s="12">
        <f>指数!F1773/指数!F1772-1</f>
        <v>-9.3530787217521727E-5</v>
      </c>
      <c r="G1773" s="12">
        <f>指数!G1773/指数!G1772-1</f>
        <v>-4.2251907658754639E-3</v>
      </c>
    </row>
    <row r="1774" spans="1:7" x14ac:dyDescent="0.15">
      <c r="A1774" s="7">
        <v>42045</v>
      </c>
      <c r="B1774" s="12">
        <f>指数!B1774/指数!B1773-1</f>
        <v>1.8237136572303081E-2</v>
      </c>
      <c r="C1774" s="12">
        <f>指数!C1774/指数!C1773-1</f>
        <v>1.3756659890971079E-2</v>
      </c>
      <c r="D1774" s="12">
        <f>指数!D1774/指数!D1773-1</f>
        <v>1.2510000278000089E-2</v>
      </c>
      <c r="E1774" s="12">
        <f>指数!E1774/指数!E1773-1</f>
        <v>1.251083188908142E-2</v>
      </c>
      <c r="F1774" s="12">
        <f>指数!F1774/指数!F1773-1</f>
        <v>1.5352955849339045E-2</v>
      </c>
      <c r="G1774" s="12">
        <f>指数!G1774/指数!G1773-1</f>
        <v>9.1227053168967398E-3</v>
      </c>
    </row>
    <row r="1775" spans="1:7" x14ac:dyDescent="0.15">
      <c r="A1775" s="7">
        <v>42046</v>
      </c>
      <c r="B1775" s="12">
        <f>指数!B1775/指数!B1774-1</f>
        <v>7.9778334810709506E-3</v>
      </c>
      <c r="C1775" s="12">
        <f>指数!C1775/指数!C1774-1</f>
        <v>1.0946655437489961E-2</v>
      </c>
      <c r="D1775" s="12">
        <f>指数!D1775/指数!D1774-1</f>
        <v>1.3680973547168795E-2</v>
      </c>
      <c r="E1775" s="12">
        <f>指数!E1775/指数!E1774-1</f>
        <v>3.1024338058303069E-3</v>
      </c>
      <c r="F1775" s="12">
        <f>指数!F1775/指数!F1774-1</f>
        <v>1.1798159953814613E-2</v>
      </c>
      <c r="G1775" s="12">
        <f>指数!G1775/指数!G1774-1</f>
        <v>1.4506421882518383E-2</v>
      </c>
    </row>
    <row r="1776" spans="1:7" x14ac:dyDescent="0.15">
      <c r="A1776" s="7">
        <v>42047</v>
      </c>
      <c r="B1776" s="12">
        <f>指数!B1776/指数!B1775-1</f>
        <v>2.5479598849196261E-3</v>
      </c>
      <c r="C1776" s="12">
        <f>指数!C1776/指数!C1775-1</f>
        <v>7.0101864833678196E-3</v>
      </c>
      <c r="D1776" s="12">
        <f>指数!D1776/指数!D1775-1</f>
        <v>8.7728406096747591E-3</v>
      </c>
      <c r="E1776" s="12">
        <f>指数!E1776/指数!E1775-1</f>
        <v>-5.9495242665934533E-3</v>
      </c>
      <c r="F1776" s="12">
        <f>指数!F1776/指数!F1775-1</f>
        <v>-4.358303539452435E-3</v>
      </c>
      <c r="G1776" s="12">
        <f>指数!G1776/指数!G1775-1</f>
        <v>6.1425258638427849E-3</v>
      </c>
    </row>
    <row r="1777" spans="1:7" x14ac:dyDescent="0.15">
      <c r="A1777" s="7">
        <v>42048</v>
      </c>
      <c r="B1777" s="12">
        <f>指数!B1777/指数!B1776-1</f>
        <v>7.8306761510018585E-3</v>
      </c>
      <c r="C1777" s="12">
        <f>指数!C1777/指数!C1776-1</f>
        <v>1.5476982542850903E-2</v>
      </c>
      <c r="D1777" s="12">
        <f>指数!D1777/指数!D1776-1</f>
        <v>1.6712884165869912E-2</v>
      </c>
      <c r="E1777" s="12">
        <f>指数!E1777/指数!E1776-1</f>
        <v>-2.8967736991342141E-3</v>
      </c>
      <c r="F1777" s="12">
        <f>指数!F1777/指数!F1776-1</f>
        <v>2.5959457399786556E-2</v>
      </c>
      <c r="G1777" s="12">
        <f>指数!G1777/指数!G1776-1</f>
        <v>1.7900242518478882E-2</v>
      </c>
    </row>
    <row r="1778" spans="1:7" x14ac:dyDescent="0.15">
      <c r="A1778" s="7">
        <v>42051</v>
      </c>
      <c r="B1778" s="12">
        <f>指数!B1778/指数!B1777-1</f>
        <v>8.5450872232932795E-3</v>
      </c>
      <c r="C1778" s="12">
        <f>指数!C1778/指数!C1777-1</f>
        <v>1.7409481615525024E-2</v>
      </c>
      <c r="D1778" s="12">
        <f>指数!D1778/指数!D1777-1</f>
        <v>2.1926832309983268E-2</v>
      </c>
      <c r="E1778" s="12">
        <f>指数!E1778/指数!E1777-1</f>
        <v>-3.7121864240038382E-3</v>
      </c>
      <c r="F1778" s="12">
        <f>指数!F1778/指数!F1777-1</f>
        <v>8.3728005799754701E-3</v>
      </c>
      <c r="G1778" s="12">
        <f>指数!G1778/指数!G1777-1</f>
        <v>2.2554301747146344E-2</v>
      </c>
    </row>
    <row r="1779" spans="1:7" x14ac:dyDescent="0.15">
      <c r="A1779" s="7">
        <v>42052</v>
      </c>
      <c r="B1779" s="12">
        <f>指数!B1779/指数!B1778-1</f>
        <v>6.5266839644748664E-3</v>
      </c>
      <c r="C1779" s="12">
        <f>指数!C1779/指数!C1778-1</f>
        <v>7.0514556937226747E-3</v>
      </c>
      <c r="D1779" s="12">
        <f>指数!D1779/指数!D1778-1</f>
        <v>7.8603936657430928E-3</v>
      </c>
      <c r="E1779" s="12">
        <f>指数!E1779/指数!E1778-1</f>
        <v>9.3111880829135352E-3</v>
      </c>
      <c r="F1779" s="12">
        <f>指数!F1779/指数!F1778-1</f>
        <v>1.1114254060297313E-2</v>
      </c>
      <c r="G1779" s="12">
        <f>指数!G1779/指数!G1778-1</f>
        <v>3.5493261575720858E-3</v>
      </c>
    </row>
    <row r="1780" spans="1:7" x14ac:dyDescent="0.15">
      <c r="A1780" s="7">
        <v>42060</v>
      </c>
      <c r="B1780" s="12">
        <f>指数!B1780/指数!B1779-1</f>
        <v>-1.2375366235889973E-2</v>
      </c>
      <c r="C1780" s="12">
        <f>指数!C1780/指数!C1779-1</f>
        <v>-7.7143002148505335E-4</v>
      </c>
      <c r="D1780" s="12">
        <f>指数!D1780/指数!D1779-1</f>
        <v>-2.192292077691782E-3</v>
      </c>
      <c r="E1780" s="12">
        <f>指数!E1780/指数!E1779-1</f>
        <v>-2.2119294383808552E-2</v>
      </c>
      <c r="F1780" s="12">
        <f>指数!F1780/指数!F1779-1</f>
        <v>1.2880439217148876E-3</v>
      </c>
      <c r="G1780" s="12">
        <f>指数!G1780/指数!G1779-1</f>
        <v>-2.6383465620893887E-5</v>
      </c>
    </row>
    <row r="1781" spans="1:7" x14ac:dyDescent="0.15">
      <c r="A1781" s="7">
        <v>42061</v>
      </c>
      <c r="B1781" s="12">
        <f>指数!B1781/指数!B1780-1</f>
        <v>2.517010518206364E-2</v>
      </c>
      <c r="C1781" s="12">
        <f>指数!C1781/指数!C1780-1</f>
        <v>1.066952903053231E-2</v>
      </c>
      <c r="D1781" s="12">
        <f>指数!D1781/指数!D1780-1</f>
        <v>5.7975690468916596E-3</v>
      </c>
      <c r="E1781" s="12">
        <f>指数!E1781/指数!E1780-1</f>
        <v>5.1664035265979846E-2</v>
      </c>
      <c r="F1781" s="12">
        <f>指数!F1781/指数!F1780-1</f>
        <v>1.6059464839725424E-2</v>
      </c>
      <c r="G1781" s="12">
        <f>指数!G1781/指数!G1780-1</f>
        <v>-2.7467300997460198E-3</v>
      </c>
    </row>
    <row r="1782" spans="1:7" x14ac:dyDescent="0.15">
      <c r="A1782" s="7">
        <v>42062</v>
      </c>
      <c r="B1782" s="12">
        <f>指数!B1782/指数!B1781-1</f>
        <v>1.8366425613172144E-3</v>
      </c>
      <c r="C1782" s="12">
        <f>指数!C1782/指数!C1781-1</f>
        <v>8.1915585068246255E-3</v>
      </c>
      <c r="D1782" s="12">
        <f>指数!D1782/指数!D1781-1</f>
        <v>1.371416567427497E-2</v>
      </c>
      <c r="E1782" s="12">
        <f>指数!E1782/指数!E1781-1</f>
        <v>-7.8631309828169904E-3</v>
      </c>
      <c r="F1782" s="12">
        <f>指数!F1782/指数!F1781-1</f>
        <v>1.2654819601507938E-2</v>
      </c>
      <c r="G1782" s="12">
        <f>指数!G1782/指数!G1781-1</f>
        <v>5.709105745170584E-3</v>
      </c>
    </row>
    <row r="1783" spans="1:7" x14ac:dyDescent="0.15">
      <c r="A1783" s="7">
        <v>42065</v>
      </c>
      <c r="B1783" s="12">
        <f>指数!B1783/指数!B1782-1</f>
        <v>7.9572552927082985E-3</v>
      </c>
      <c r="C1783" s="12">
        <f>指数!C1783/指数!C1782-1</f>
        <v>2.015964216759758E-2</v>
      </c>
      <c r="D1783" s="12">
        <f>指数!D1783/指数!D1782-1</f>
        <v>2.461393272649115E-2</v>
      </c>
      <c r="E1783" s="12">
        <f>指数!E1783/指数!E1782-1</f>
        <v>1.380586393395955E-2</v>
      </c>
      <c r="F1783" s="12">
        <f>指数!F1783/指数!F1782-1</f>
        <v>3.4265445473419698E-2</v>
      </c>
      <c r="G1783" s="12">
        <f>指数!G1783/指数!G1782-1</f>
        <v>1.2123209244431665E-2</v>
      </c>
    </row>
    <row r="1784" spans="1:7" x14ac:dyDescent="0.15">
      <c r="A1784" s="7">
        <v>42066</v>
      </c>
      <c r="B1784" s="12">
        <f>指数!B1784/指数!B1783-1</f>
        <v>-2.5926964654135909E-2</v>
      </c>
      <c r="C1784" s="12">
        <f>指数!C1784/指数!C1783-1</f>
        <v>-3.4414857837157253E-3</v>
      </c>
      <c r="D1784" s="12">
        <f>指数!D1784/指数!D1783-1</f>
        <v>-4.8608302084814925E-3</v>
      </c>
      <c r="E1784" s="12">
        <f>指数!E1784/指数!E1783-1</f>
        <v>-4.1681136717970579E-2</v>
      </c>
      <c r="F1784" s="12">
        <f>指数!F1784/指数!F1783-1</f>
        <v>-1.9182383056928987E-2</v>
      </c>
      <c r="G1784" s="12">
        <f>指数!G1784/指数!G1783-1</f>
        <v>-4.8316910781975864E-3</v>
      </c>
    </row>
    <row r="1785" spans="1:7" x14ac:dyDescent="0.15">
      <c r="A1785" s="7">
        <v>42067</v>
      </c>
      <c r="B1785" s="12">
        <f>指数!B1785/指数!B1784-1</f>
        <v>6.5338236551784057E-3</v>
      </c>
      <c r="C1785" s="12">
        <f>指数!C1785/指数!C1784-1</f>
        <v>1.4996747653898135E-2</v>
      </c>
      <c r="D1785" s="12">
        <f>指数!D1785/指数!D1784-1</f>
        <v>1.7703660065558013E-2</v>
      </c>
      <c r="E1785" s="12">
        <f>指数!E1785/指数!E1784-1</f>
        <v>-2.791142363681276E-3</v>
      </c>
      <c r="F1785" s="12">
        <f>指数!F1785/指数!F1784-1</f>
        <v>2.6377867129161459E-3</v>
      </c>
      <c r="G1785" s="12">
        <f>指数!G1785/指数!G1784-1</f>
        <v>3.5395030757070733E-2</v>
      </c>
    </row>
    <row r="1786" spans="1:7" x14ac:dyDescent="0.15">
      <c r="A1786" s="7">
        <v>42068</v>
      </c>
      <c r="B1786" s="12">
        <f>指数!B1786/指数!B1785-1</f>
        <v>-9.76543692400067E-3</v>
      </c>
      <c r="C1786" s="12">
        <f>指数!C1786/指数!C1785-1</f>
        <v>-2.3025817899602341E-4</v>
      </c>
      <c r="D1786" s="12">
        <f>指数!D1786/指数!D1785-1</f>
        <v>5.3811683396234322E-3</v>
      </c>
      <c r="E1786" s="12">
        <f>指数!E1786/指数!E1785-1</f>
        <v>3.0154483739774918E-3</v>
      </c>
      <c r="F1786" s="12">
        <f>指数!F1786/指数!F1785-1</f>
        <v>-1.3804994716057672E-2</v>
      </c>
      <c r="G1786" s="12">
        <f>指数!G1786/指数!G1785-1</f>
        <v>7.3563773857443504E-3</v>
      </c>
    </row>
    <row r="1787" spans="1:7" x14ac:dyDescent="0.15">
      <c r="A1787" s="7">
        <v>42069</v>
      </c>
      <c r="B1787" s="12">
        <f>指数!B1787/指数!B1786-1</f>
        <v>-5.0967583244192483E-3</v>
      </c>
      <c r="C1787" s="12">
        <f>指数!C1787/指数!C1786-1</f>
        <v>-1.2233873786235749E-2</v>
      </c>
      <c r="D1787" s="12">
        <f>指数!D1787/指数!D1786-1</f>
        <v>-1.5100168972648986E-2</v>
      </c>
      <c r="E1787" s="12">
        <f>指数!E1787/指数!E1786-1</f>
        <v>-6.4907033393974967E-3</v>
      </c>
      <c r="F1787" s="12">
        <f>指数!F1787/指数!F1786-1</f>
        <v>6.6550860649261523E-4</v>
      </c>
      <c r="G1787" s="12">
        <f>指数!G1787/指数!G1786-1</f>
        <v>-2.2638102706371455E-2</v>
      </c>
    </row>
    <row r="1788" spans="1:7" x14ac:dyDescent="0.15">
      <c r="A1788" s="7">
        <v>42072</v>
      </c>
      <c r="B1788" s="12">
        <f>指数!B1788/指数!B1787-1</f>
        <v>1.7027356461943643E-2</v>
      </c>
      <c r="C1788" s="12">
        <f>指数!C1788/指数!C1787-1</f>
        <v>1.2915312659484757E-2</v>
      </c>
      <c r="D1788" s="12">
        <f>指数!D1788/指数!D1787-1</f>
        <v>1.5319415676441794E-2</v>
      </c>
      <c r="E1788" s="12">
        <f>指数!E1788/指数!E1787-1</f>
        <v>-2.3292624260951911E-2</v>
      </c>
      <c r="F1788" s="12">
        <f>指数!F1788/指数!F1787-1</f>
        <v>6.4195777394520093E-3</v>
      </c>
      <c r="G1788" s="12">
        <f>指数!G1788/指数!G1787-1</f>
        <v>1.5539625776037402E-2</v>
      </c>
    </row>
    <row r="1789" spans="1:7" x14ac:dyDescent="0.15">
      <c r="A1789" s="7">
        <v>42073</v>
      </c>
      <c r="B1789" s="12">
        <f>指数!B1789/指数!B1788-1</f>
        <v>-4.8448872871175164E-3</v>
      </c>
      <c r="C1789" s="12">
        <f>指数!C1789/指数!C1788-1</f>
        <v>1.0340875433016095E-2</v>
      </c>
      <c r="D1789" s="12">
        <f>指数!D1789/指数!D1788-1</f>
        <v>1.5523123629345381E-2</v>
      </c>
      <c r="E1789" s="12">
        <f>指数!E1789/指数!E1788-1</f>
        <v>9.532888465213496E-5</v>
      </c>
      <c r="F1789" s="12">
        <f>指数!F1789/指数!F1788-1</f>
        <v>2.7608993923780023E-3</v>
      </c>
      <c r="G1789" s="12">
        <f>指数!G1789/指数!G1788-1</f>
        <v>1.3997917972359941E-2</v>
      </c>
    </row>
    <row r="1790" spans="1:7" x14ac:dyDescent="0.15">
      <c r="A1790" s="7">
        <v>42074</v>
      </c>
      <c r="B1790" s="12">
        <f>指数!B1790/指数!B1789-1</f>
        <v>1.1475284112696382E-3</v>
      </c>
      <c r="C1790" s="12">
        <f>指数!C1790/指数!C1789-1</f>
        <v>-2.1652263689200257E-3</v>
      </c>
      <c r="D1790" s="12">
        <f>指数!D1790/指数!D1789-1</f>
        <v>-2.2467514616986151E-5</v>
      </c>
      <c r="E1790" s="12">
        <f>指数!E1790/指数!E1789-1</f>
        <v>1.564833349219974E-3</v>
      </c>
      <c r="F1790" s="12">
        <f>指数!F1790/指数!F1789-1</f>
        <v>-4.3617151984273184E-3</v>
      </c>
      <c r="G1790" s="12">
        <f>指数!G1790/指数!G1789-1</f>
        <v>-1.0263810573898691E-2</v>
      </c>
    </row>
    <row r="1791" spans="1:7" x14ac:dyDescent="0.15">
      <c r="A1791" s="7">
        <v>42075</v>
      </c>
      <c r="B1791" s="12">
        <f>指数!B1791/指数!B1790-1</f>
        <v>1.9346601790248608E-2</v>
      </c>
      <c r="C1791" s="12">
        <f>指数!C1791/指数!C1790-1</f>
        <v>-4.390944116853257E-4</v>
      </c>
      <c r="D1791" s="12">
        <f>指数!D1791/指数!D1790-1</f>
        <v>-6.8553892187870336E-3</v>
      </c>
      <c r="E1791" s="12">
        <f>指数!E1791/指数!E1790-1</f>
        <v>2.4149608609791429E-2</v>
      </c>
      <c r="F1791" s="12">
        <f>指数!F1791/指数!F1790-1</f>
        <v>8.1278011184842125E-3</v>
      </c>
      <c r="G1791" s="12">
        <f>指数!G1791/指数!G1790-1</f>
        <v>-3.7403283338801607E-3</v>
      </c>
    </row>
    <row r="1792" spans="1:7" x14ac:dyDescent="0.15">
      <c r="A1792" s="7">
        <v>42076</v>
      </c>
      <c r="B1792" s="12">
        <f>指数!B1792/指数!B1791-1</f>
        <v>6.9081840549536366E-3</v>
      </c>
      <c r="C1792" s="12">
        <f>指数!C1792/指数!C1791-1</f>
        <v>1.1092403684262564E-2</v>
      </c>
      <c r="D1792" s="12">
        <f>指数!D1792/指数!D1791-1</f>
        <v>1.7953433655734985E-2</v>
      </c>
      <c r="E1792" s="12">
        <f>指数!E1792/指数!E1791-1</f>
        <v>2.3231681818884908E-3</v>
      </c>
      <c r="F1792" s="12">
        <f>指数!F1792/指数!F1791-1</f>
        <v>2.8231864059735434E-2</v>
      </c>
      <c r="G1792" s="12">
        <f>指数!G1792/指数!G1791-1</f>
        <v>1.3850135924960316E-2</v>
      </c>
    </row>
    <row r="1793" spans="1:7" x14ac:dyDescent="0.15">
      <c r="A1793" s="7">
        <v>42079</v>
      </c>
      <c r="B1793" s="12">
        <f>指数!B1793/指数!B1792-1</f>
        <v>2.4327880453110629E-2</v>
      </c>
      <c r="C1793" s="12">
        <f>指数!C1793/指数!C1792-1</f>
        <v>2.9573842182261778E-2</v>
      </c>
      <c r="D1793" s="12">
        <f>指数!D1793/指数!D1792-1</f>
        <v>3.320674305659943E-2</v>
      </c>
      <c r="E1793" s="12">
        <f>指数!E1793/指数!E1792-1</f>
        <v>2.2814716380549216E-2</v>
      </c>
      <c r="F1793" s="12">
        <f>指数!F1793/指数!F1792-1</f>
        <v>2.8777056277056401E-2</v>
      </c>
      <c r="G1793" s="12">
        <f>指数!G1793/指数!G1792-1</f>
        <v>2.844051358495614E-2</v>
      </c>
    </row>
    <row r="1794" spans="1:7" x14ac:dyDescent="0.15">
      <c r="A1794" s="7">
        <v>42080</v>
      </c>
      <c r="B1794" s="12">
        <f>指数!B1794/指数!B1793-1</f>
        <v>1.388412891595836E-2</v>
      </c>
      <c r="C1794" s="12">
        <f>指数!C1794/指数!C1793-1</f>
        <v>1.5541441542359147E-2</v>
      </c>
      <c r="D1794" s="12">
        <f>指数!D1794/指数!D1793-1</f>
        <v>1.1372378330229083E-2</v>
      </c>
      <c r="E1794" s="12">
        <f>指数!E1794/指数!E1793-1</f>
        <v>3.0501484284710889E-2</v>
      </c>
      <c r="F1794" s="12">
        <f>指数!F1794/指数!F1793-1</f>
        <v>1.9903428397100686E-2</v>
      </c>
      <c r="G1794" s="12">
        <f>指数!G1794/指数!G1793-1</f>
        <v>4.2285990855006617E-4</v>
      </c>
    </row>
    <row r="1795" spans="1:7" x14ac:dyDescent="0.15">
      <c r="A1795" s="7">
        <v>42081</v>
      </c>
      <c r="B1795" s="12">
        <f>指数!B1795/指数!B1794-1</f>
        <v>2.3672387360531566E-2</v>
      </c>
      <c r="C1795" s="12">
        <f>指数!C1795/指数!C1794-1</f>
        <v>1.6624232213416246E-2</v>
      </c>
      <c r="D1795" s="12">
        <f>指数!D1795/指数!D1794-1</f>
        <v>1.9730422206764686E-2</v>
      </c>
      <c r="E1795" s="12">
        <f>指数!E1795/指数!E1794-1</f>
        <v>1.9578522997984349E-2</v>
      </c>
      <c r="F1795" s="12">
        <f>指数!F1795/指数!F1794-1</f>
        <v>4.5507524419552192E-2</v>
      </c>
      <c r="G1795" s="12">
        <f>指数!G1795/指数!G1794-1</f>
        <v>1.5897650045450851E-2</v>
      </c>
    </row>
    <row r="1796" spans="1:7" x14ac:dyDescent="0.15">
      <c r="A1796" s="7">
        <v>42082</v>
      </c>
      <c r="B1796" s="12">
        <f>指数!B1796/指数!B1795-1</f>
        <v>-1.6432400950583403E-3</v>
      </c>
      <c r="C1796" s="12">
        <f>指数!C1796/指数!C1795-1</f>
        <v>8.0840419317873558E-3</v>
      </c>
      <c r="D1796" s="12">
        <f>指数!D1796/指数!D1795-1</f>
        <v>8.0567295836682096E-3</v>
      </c>
      <c r="E1796" s="12">
        <f>指数!E1796/指数!E1795-1</f>
        <v>-6.233105193535482E-3</v>
      </c>
      <c r="F1796" s="12">
        <f>指数!F1796/指数!F1795-1</f>
        <v>-3.0484496315223986E-3</v>
      </c>
      <c r="G1796" s="12">
        <f>指数!G1796/指数!G1795-1</f>
        <v>-2.4412587771899252E-3</v>
      </c>
    </row>
    <row r="1797" spans="1:7" x14ac:dyDescent="0.15">
      <c r="A1797" s="7">
        <v>42083</v>
      </c>
      <c r="B1797" s="12">
        <f>指数!B1797/指数!B1796-1</f>
        <v>1.3758744081630692E-2</v>
      </c>
      <c r="C1797" s="12">
        <f>指数!C1797/指数!C1796-1</f>
        <v>1.0090734040451244E-2</v>
      </c>
      <c r="D1797" s="12">
        <f>指数!D1797/指数!D1796-1</f>
        <v>1.2439421562637554E-2</v>
      </c>
      <c r="E1797" s="12">
        <f>指数!E1797/指数!E1796-1</f>
        <v>6.4393144709142147E-2</v>
      </c>
      <c r="F1797" s="12">
        <f>指数!F1797/指数!F1796-1</f>
        <v>2.622360322204198E-4</v>
      </c>
      <c r="G1797" s="12">
        <f>指数!G1797/指数!G1796-1</f>
        <v>1.1454759478945364E-2</v>
      </c>
    </row>
    <row r="1798" spans="1:7" x14ac:dyDescent="0.15">
      <c r="A1798" s="7">
        <v>42086</v>
      </c>
      <c r="B1798" s="12">
        <f>指数!B1798/指数!B1797-1</f>
        <v>2.0420955820961373E-2</v>
      </c>
      <c r="C1798" s="12">
        <f>指数!C1798/指数!C1797-1</f>
        <v>2.4266884642893727E-2</v>
      </c>
      <c r="D1798" s="12">
        <f>指数!D1798/指数!D1797-1</f>
        <v>2.9043747738564329E-2</v>
      </c>
      <c r="E1798" s="12">
        <f>指数!E1798/指数!E1797-1</f>
        <v>1.9669679874940504E-2</v>
      </c>
      <c r="F1798" s="12">
        <f>指数!F1798/指数!F1797-1</f>
        <v>2.7176359436291042E-2</v>
      </c>
      <c r="G1798" s="12">
        <f>指数!G1798/指数!G1797-1</f>
        <v>2.1581902799462149E-2</v>
      </c>
    </row>
    <row r="1799" spans="1:7" x14ac:dyDescent="0.15">
      <c r="A1799" s="7">
        <v>42087</v>
      </c>
      <c r="B1799" s="12">
        <f>指数!B1799/指数!B1798-1</f>
        <v>2.4924094802192265E-4</v>
      </c>
      <c r="C1799" s="12">
        <f>指数!C1799/指数!C1798-1</f>
        <v>4.1284567096329106E-3</v>
      </c>
      <c r="D1799" s="12">
        <f>指数!D1799/指数!D1798-1</f>
        <v>1.1090551420253947E-2</v>
      </c>
      <c r="E1799" s="12">
        <f>指数!E1799/指数!E1798-1</f>
        <v>-2.0210099717378527E-2</v>
      </c>
      <c r="F1799" s="12">
        <f>指数!F1799/指数!F1798-1</f>
        <v>3.7263730707182363E-2</v>
      </c>
      <c r="G1799" s="12">
        <f>指数!G1799/指数!G1798-1</f>
        <v>1.0582435151581304E-2</v>
      </c>
    </row>
    <row r="1800" spans="1:7" x14ac:dyDescent="0.15">
      <c r="A1800" s="7">
        <v>42088</v>
      </c>
      <c r="B1800" s="12">
        <f>指数!B1800/指数!B1799-1</f>
        <v>-8.2153509268698688E-3</v>
      </c>
      <c r="C1800" s="12">
        <f>指数!C1800/指数!C1799-1</f>
        <v>1.1176363729258121E-2</v>
      </c>
      <c r="D1800" s="12">
        <f>指数!D1800/指数!D1799-1</f>
        <v>1.4965258602164244E-2</v>
      </c>
      <c r="E1800" s="12">
        <f>指数!E1800/指数!E1799-1</f>
        <v>-1.0572003918580597E-2</v>
      </c>
      <c r="F1800" s="12">
        <f>指数!F1800/指数!F1799-1</f>
        <v>-1.9229965690621187E-2</v>
      </c>
      <c r="G1800" s="12">
        <f>指数!G1800/指数!G1799-1</f>
        <v>1.8122014102519568E-2</v>
      </c>
    </row>
    <row r="1801" spans="1:7" x14ac:dyDescent="0.15">
      <c r="A1801" s="7">
        <v>42089</v>
      </c>
      <c r="B1801" s="12">
        <f>指数!B1801/指数!B1800-1</f>
        <v>2.4337568933181508E-3</v>
      </c>
      <c r="C1801" s="12">
        <f>指数!C1801/指数!C1800-1</f>
        <v>-7.0780238797339967E-3</v>
      </c>
      <c r="D1801" s="12">
        <f>指数!D1801/指数!D1800-1</f>
        <v>-1.9698551265749931E-2</v>
      </c>
      <c r="E1801" s="12">
        <f>指数!E1801/指数!E1800-1</f>
        <v>-5.3906131822495373E-3</v>
      </c>
      <c r="F1801" s="12">
        <f>指数!F1801/指数!F1800-1</f>
        <v>-3.124245565703232E-4</v>
      </c>
      <c r="G1801" s="12">
        <f>指数!G1801/指数!G1800-1</f>
        <v>-1.7806542181972085E-2</v>
      </c>
    </row>
    <row r="1802" spans="1:7" x14ac:dyDescent="0.15">
      <c r="A1802" s="7">
        <v>42090</v>
      </c>
      <c r="B1802" s="12">
        <f>指数!B1802/指数!B1801-1</f>
        <v>5.4936708860759964E-3</v>
      </c>
      <c r="C1802" s="12">
        <f>指数!C1802/指数!C1801-1</f>
        <v>1.1521760026235395E-2</v>
      </c>
      <c r="D1802" s="12">
        <f>指数!D1802/指数!D1801-1</f>
        <v>1.1429586639819966E-2</v>
      </c>
      <c r="E1802" s="12">
        <f>指数!E1802/指数!E1801-1</f>
        <v>7.604352454823271E-3</v>
      </c>
      <c r="F1802" s="12">
        <f>指数!F1802/指数!F1801-1</f>
        <v>4.7351847907162181E-6</v>
      </c>
      <c r="G1802" s="12">
        <f>指数!G1802/指数!G1801-1</f>
        <v>1.1311452334175076E-2</v>
      </c>
    </row>
    <row r="1803" spans="1:7" x14ac:dyDescent="0.15">
      <c r="A1803" s="7">
        <v>42093</v>
      </c>
      <c r="B1803" s="12">
        <f>指数!B1803/指数!B1802-1</f>
        <v>2.9327492005942091E-2</v>
      </c>
      <c r="C1803" s="12">
        <f>指数!C1803/指数!C1802-1</f>
        <v>1.251406172485825E-2</v>
      </c>
      <c r="D1803" s="12">
        <f>指数!D1803/指数!D1802-1</f>
        <v>1.0252241888615288E-3</v>
      </c>
      <c r="E1803" s="12">
        <f>指数!E1803/指数!E1802-1</f>
        <v>2.7210230937058322E-2</v>
      </c>
      <c r="F1803" s="12">
        <f>指数!F1803/指数!F1802-1</f>
        <v>1.0024338734575311E-2</v>
      </c>
      <c r="G1803" s="12">
        <f>指数!G1803/指数!G1802-1</f>
        <v>9.3195891005775078E-3</v>
      </c>
    </row>
    <row r="1804" spans="1:7" x14ac:dyDescent="0.15">
      <c r="A1804" s="7">
        <v>42094</v>
      </c>
      <c r="B1804" s="12">
        <f>指数!B1804/指数!B1803-1</f>
        <v>-9.0455899691305186E-3</v>
      </c>
      <c r="C1804" s="12">
        <f>指数!C1804/指数!C1803-1</f>
        <v>1.0489269201574558E-3</v>
      </c>
      <c r="D1804" s="12">
        <f>指数!D1804/指数!D1803-1</f>
        <v>7.0556769986307444E-3</v>
      </c>
      <c r="E1804" s="12">
        <f>指数!E1804/指数!E1803-1</f>
        <v>2.4312049158428106E-3</v>
      </c>
      <c r="F1804" s="12">
        <f>指数!F1804/指数!F1803-1</f>
        <v>-8.2371087138953802E-3</v>
      </c>
      <c r="G1804" s="12">
        <f>指数!G1804/指数!G1803-1</f>
        <v>6.7041555628106764E-3</v>
      </c>
    </row>
    <row r="1805" spans="1:7" x14ac:dyDescent="0.15">
      <c r="A1805" s="7">
        <v>42095</v>
      </c>
      <c r="B1805" s="12">
        <f>指数!B1805/指数!B1804-1</f>
        <v>1.7945300157977906E-2</v>
      </c>
      <c r="C1805" s="12">
        <f>指数!C1805/指数!C1804-1</f>
        <v>2.3800857564351574E-2</v>
      </c>
      <c r="D1805" s="12">
        <f>指数!D1805/指数!D1804-1</f>
        <v>2.5904422634083435E-2</v>
      </c>
      <c r="E1805" s="12">
        <f>指数!E1805/指数!E1804-1</f>
        <v>3.2981530343007881E-2</v>
      </c>
      <c r="F1805" s="12">
        <f>指数!F1805/指数!F1804-1</f>
        <v>1.1354504457659287E-2</v>
      </c>
      <c r="G1805" s="12">
        <f>指数!G1805/指数!G1804-1</f>
        <v>2.7934112071297035E-2</v>
      </c>
    </row>
    <row r="1806" spans="1:7" x14ac:dyDescent="0.15">
      <c r="A1806" s="7">
        <v>42096</v>
      </c>
      <c r="B1806" s="12">
        <f>指数!B1806/指数!B1805-1</f>
        <v>2.1339023739663787E-4</v>
      </c>
      <c r="C1806" s="12">
        <f>指数!C1806/指数!C1805-1</f>
        <v>1.8169257433275909E-2</v>
      </c>
      <c r="D1806" s="12">
        <f>指数!D1806/指数!D1805-1</f>
        <v>2.5515641304588943E-2</v>
      </c>
      <c r="E1806" s="12">
        <f>指数!E1806/指数!E1805-1</f>
        <v>-1.2732690893610399E-2</v>
      </c>
      <c r="F1806" s="12">
        <f>指数!F1806/指数!F1805-1</f>
        <v>7.2774692916035555E-3</v>
      </c>
      <c r="G1806" s="12">
        <f>指数!G1806/指数!G1805-1</f>
        <v>1.5861481407236644E-2</v>
      </c>
    </row>
    <row r="1807" spans="1:7" x14ac:dyDescent="0.15">
      <c r="A1807" s="7">
        <v>42097</v>
      </c>
      <c r="B1807" s="12">
        <f>指数!B1807/指数!B1806-1</f>
        <v>1.1093925009333816E-2</v>
      </c>
      <c r="C1807" s="12">
        <f>指数!C1807/指数!C1806-1</f>
        <v>1.5654738679875546E-2</v>
      </c>
      <c r="D1807" s="12">
        <f>指数!D1807/指数!D1806-1</f>
        <v>1.9609116642581581E-2</v>
      </c>
      <c r="E1807" s="12">
        <f>指数!E1807/指数!E1806-1</f>
        <v>3.7743368613615491E-2</v>
      </c>
      <c r="F1807" s="12">
        <f>指数!F1807/指数!F1806-1</f>
        <v>2.8222083014315169E-2</v>
      </c>
      <c r="G1807" s="12">
        <f>指数!G1807/指数!G1806-1</f>
        <v>1.0320640608497245E-2</v>
      </c>
    </row>
    <row r="1808" spans="1:7" x14ac:dyDescent="0.15">
      <c r="A1808" s="7">
        <v>42101</v>
      </c>
      <c r="B1808" s="12">
        <f>指数!B1808/指数!B1807-1</f>
        <v>2.146005073683499E-2</v>
      </c>
      <c r="C1808" s="12">
        <f>指数!C1808/指数!C1807-1</f>
        <v>2.3996582892846785E-2</v>
      </c>
      <c r="D1808" s="12">
        <f>指数!D1808/指数!D1807-1</f>
        <v>1.9271275692203105E-2</v>
      </c>
      <c r="E1808" s="12">
        <f>指数!E1808/指数!E1807-1</f>
        <v>1.3989183880330103E-2</v>
      </c>
      <c r="F1808" s="12">
        <f>指数!F1808/指数!F1807-1</f>
        <v>1.3606393876897105E-2</v>
      </c>
      <c r="G1808" s="12">
        <f>指数!G1808/指数!G1807-1</f>
        <v>3.1012965163959461E-2</v>
      </c>
    </row>
    <row r="1809" spans="1:7" x14ac:dyDescent="0.15">
      <c r="A1809" s="7">
        <v>42102</v>
      </c>
      <c r="B1809" s="12">
        <f>指数!B1809/指数!B1808-1</f>
        <v>8.3942873775832982E-3</v>
      </c>
      <c r="C1809" s="12">
        <f>指数!C1809/指数!C1808-1</f>
        <v>-7.0301451811457527E-3</v>
      </c>
      <c r="D1809" s="12">
        <f>指数!D1809/指数!D1808-1</f>
        <v>-1.5116574590238963E-2</v>
      </c>
      <c r="E1809" s="12">
        <f>指数!E1809/指数!E1808-1</f>
        <v>4.4573727640181637E-2</v>
      </c>
      <c r="F1809" s="12">
        <f>指数!F1809/指数!F1808-1</f>
        <v>3.8067336889253678E-3</v>
      </c>
      <c r="G1809" s="12">
        <f>指数!G1809/指数!G1808-1</f>
        <v>-7.2848373558882518E-3</v>
      </c>
    </row>
    <row r="1810" spans="1:7" x14ac:dyDescent="0.15">
      <c r="A1810" s="7">
        <v>42103</v>
      </c>
      <c r="B1810" s="12">
        <f>指数!B1810/指数!B1809-1</f>
        <v>-7.8355603147259867E-3</v>
      </c>
      <c r="C1810" s="12">
        <f>指数!C1810/指数!C1809-1</f>
        <v>-7.9213627049180557E-3</v>
      </c>
      <c r="D1810" s="12">
        <f>指数!D1810/指数!D1809-1</f>
        <v>-9.0877459788336612E-3</v>
      </c>
      <c r="E1810" s="12">
        <f>指数!E1810/指数!E1809-1</f>
        <v>-3.2454023466755855E-3</v>
      </c>
      <c r="F1810" s="12">
        <f>指数!F1810/指数!F1809-1</f>
        <v>-5.0430902566788172E-3</v>
      </c>
      <c r="G1810" s="12">
        <f>指数!G1810/指数!G1809-1</f>
        <v>-4.2286278102755537E-3</v>
      </c>
    </row>
    <row r="1811" spans="1:7" x14ac:dyDescent="0.15">
      <c r="A1811" s="7">
        <v>42104</v>
      </c>
      <c r="B1811" s="12">
        <f>指数!B1811/指数!B1810-1</f>
        <v>1.9304856245923263E-2</v>
      </c>
      <c r="C1811" s="12">
        <f>指数!C1811/指数!C1810-1</f>
        <v>2.659902015840121E-2</v>
      </c>
      <c r="D1811" s="12">
        <f>指数!D1811/指数!D1810-1</f>
        <v>2.462629380361725E-2</v>
      </c>
      <c r="E1811" s="12">
        <f>指数!E1811/指数!E1810-1</f>
        <v>3.2082627674545616E-3</v>
      </c>
      <c r="F1811" s="12">
        <f>指数!F1811/指数!F1810-1</f>
        <v>1.5098965763195693E-2</v>
      </c>
      <c r="G1811" s="12">
        <f>指数!G1811/指数!G1810-1</f>
        <v>3.4029301436761417E-2</v>
      </c>
    </row>
    <row r="1812" spans="1:7" x14ac:dyDescent="0.15">
      <c r="A1812" s="7">
        <v>42107</v>
      </c>
      <c r="B1812" s="12">
        <f>指数!B1812/指数!B1811-1</f>
        <v>1.7643321778280985E-2</v>
      </c>
      <c r="C1812" s="12">
        <f>指数!C1812/指数!C1811-1</f>
        <v>2.1465784896990803E-2</v>
      </c>
      <c r="D1812" s="12">
        <f>指数!D1812/指数!D1811-1</f>
        <v>2.2207408024665698E-2</v>
      </c>
      <c r="E1812" s="12">
        <f>指数!E1812/指数!E1811-1</f>
        <v>-8.2981632289128582E-3</v>
      </c>
      <c r="F1812" s="12">
        <f>指数!F1812/指数!F1811-1</f>
        <v>1.5875664779738674E-2</v>
      </c>
      <c r="G1812" s="12">
        <f>指数!G1812/指数!G1811-1</f>
        <v>3.668559670695215E-2</v>
      </c>
    </row>
    <row r="1813" spans="1:7" x14ac:dyDescent="0.15">
      <c r="A1813" s="7">
        <v>42108</v>
      </c>
      <c r="B1813" s="12">
        <f>指数!B1813/指数!B1812-1</f>
        <v>3.8701038436397273E-3</v>
      </c>
      <c r="C1813" s="12">
        <f>指数!C1813/指数!C1812-1</f>
        <v>-3.6070905798313291E-4</v>
      </c>
      <c r="D1813" s="12">
        <f>指数!D1813/指数!D1812-1</f>
        <v>1.6772642047768738E-3</v>
      </c>
      <c r="E1813" s="12">
        <f>指数!E1813/指数!E1812-1</f>
        <v>1.1400553843940564E-2</v>
      </c>
      <c r="F1813" s="12">
        <f>指数!F1813/指数!F1812-1</f>
        <v>1.1321880322667122E-2</v>
      </c>
      <c r="G1813" s="12">
        <f>指数!G1813/指数!G1812-1</f>
        <v>6.2723786789913305E-3</v>
      </c>
    </row>
    <row r="1814" spans="1:7" x14ac:dyDescent="0.15">
      <c r="A1814" s="7">
        <v>42109</v>
      </c>
      <c r="B1814" s="12">
        <f>指数!B1814/指数!B1813-1</f>
        <v>-1.2994065134807498E-2</v>
      </c>
      <c r="C1814" s="12">
        <f>指数!C1814/指数!C1813-1</f>
        <v>-3.9065463376666831E-2</v>
      </c>
      <c r="D1814" s="12">
        <f>指数!D1814/指数!D1813-1</f>
        <v>-3.9559270238431865E-2</v>
      </c>
      <c r="E1814" s="12">
        <f>指数!E1814/指数!E1813-1</f>
        <v>-3.6417836146406146E-2</v>
      </c>
      <c r="F1814" s="12">
        <f>指数!F1814/指数!F1813-1</f>
        <v>-3.6457910327817644E-2</v>
      </c>
      <c r="G1814" s="12">
        <f>指数!G1814/指数!G1813-1</f>
        <v>-4.110129712814814E-2</v>
      </c>
    </row>
    <row r="1815" spans="1:7" x14ac:dyDescent="0.15">
      <c r="A1815" s="7">
        <v>42110</v>
      </c>
      <c r="B1815" s="12">
        <f>指数!B1815/指数!B1814-1</f>
        <v>3.0370892886901313E-2</v>
      </c>
      <c r="C1815" s="12">
        <f>指数!C1815/指数!C1814-1</f>
        <v>1.4013008234276425E-2</v>
      </c>
      <c r="D1815" s="12">
        <f>指数!D1815/指数!D1814-1</f>
        <v>1.0653318066896178E-2</v>
      </c>
      <c r="E1815" s="12">
        <f>指数!E1815/指数!E1814-1</f>
        <v>1.4084420416874188E-2</v>
      </c>
      <c r="F1815" s="12">
        <f>指数!F1815/指数!F1814-1</f>
        <v>8.9214416268876828E-3</v>
      </c>
      <c r="G1815" s="12">
        <f>指数!G1815/指数!G1814-1</f>
        <v>1.7225425372105141E-2</v>
      </c>
    </row>
    <row r="1816" spans="1:7" x14ac:dyDescent="0.15">
      <c r="A1816" s="7">
        <v>42111</v>
      </c>
      <c r="B1816" s="12">
        <f>指数!B1816/指数!B1815-1</f>
        <v>1.82982353136667E-2</v>
      </c>
      <c r="C1816" s="12">
        <f>指数!C1816/指数!C1815-1</f>
        <v>8.6791227096758572E-3</v>
      </c>
      <c r="D1816" s="12">
        <f>指数!D1816/指数!D1815-1</f>
        <v>2.7175251551860846E-3</v>
      </c>
      <c r="E1816" s="12">
        <f>指数!E1816/指数!E1815-1</f>
        <v>6.0953050988288293E-3</v>
      </c>
      <c r="F1816" s="12">
        <f>指数!F1816/指数!F1815-1</f>
        <v>3.2833090760389316E-2</v>
      </c>
      <c r="G1816" s="12">
        <f>指数!G1816/指数!G1815-1</f>
        <v>-8.9486037404686858E-3</v>
      </c>
    </row>
    <row r="1817" spans="1:7" x14ac:dyDescent="0.15">
      <c r="A1817" s="7">
        <v>42114</v>
      </c>
      <c r="B1817" s="12">
        <f>指数!B1817/指数!B1816-1</f>
        <v>-1.6148333166526752E-2</v>
      </c>
      <c r="C1817" s="12">
        <f>指数!C1817/指数!C1816-1</f>
        <v>-1.7649948125241233E-2</v>
      </c>
      <c r="D1817" s="12">
        <f>指数!D1817/指数!D1816-1</f>
        <v>-2.2376328689235669E-2</v>
      </c>
      <c r="E1817" s="12">
        <f>指数!E1817/指数!E1816-1</f>
        <v>-4.8045042981324393E-2</v>
      </c>
      <c r="F1817" s="12">
        <f>指数!F1817/指数!F1816-1</f>
        <v>1.1022180595172237E-2</v>
      </c>
      <c r="G1817" s="12">
        <f>指数!G1817/指数!G1816-1</f>
        <v>-3.0709581485492077E-2</v>
      </c>
    </row>
    <row r="1818" spans="1:7" x14ac:dyDescent="0.15">
      <c r="A1818" s="7">
        <v>42115</v>
      </c>
      <c r="B1818" s="12">
        <f>指数!B1818/指数!B1817-1</f>
        <v>2.1504139834406466E-2</v>
      </c>
      <c r="C1818" s="12">
        <f>指数!C1818/指数!C1817-1</f>
        <v>3.4795086672023912E-2</v>
      </c>
      <c r="D1818" s="12">
        <f>指数!D1818/指数!D1817-1</f>
        <v>3.8780748823181721E-2</v>
      </c>
      <c r="E1818" s="12">
        <f>指数!E1818/指数!E1817-1</f>
        <v>4.8443476278527742E-2</v>
      </c>
      <c r="F1818" s="12">
        <f>指数!F1818/指数!F1817-1</f>
        <v>5.1343487213606265E-2</v>
      </c>
      <c r="G1818" s="12">
        <f>指数!G1818/指数!G1817-1</f>
        <v>4.1090666207015403E-2</v>
      </c>
    </row>
    <row r="1819" spans="1:7" x14ac:dyDescent="0.15">
      <c r="A1819" s="7">
        <v>42116</v>
      </c>
      <c r="B1819" s="12">
        <f>指数!B1819/指数!B1818-1</f>
        <v>2.6119467608829439E-2</v>
      </c>
      <c r="C1819" s="12">
        <f>指数!C1819/指数!C1818-1</f>
        <v>2.5976587297185105E-2</v>
      </c>
      <c r="D1819" s="12">
        <f>指数!D1819/指数!D1818-1</f>
        <v>2.8705223669382107E-2</v>
      </c>
      <c r="E1819" s="12">
        <f>指数!E1819/指数!E1818-1</f>
        <v>6.5985770025246637E-2</v>
      </c>
      <c r="F1819" s="12">
        <f>指数!F1819/指数!F1818-1</f>
        <v>2.7283796340799249E-2</v>
      </c>
      <c r="G1819" s="12">
        <f>指数!G1819/指数!G1818-1</f>
        <v>2.0259069394918505E-2</v>
      </c>
    </row>
    <row r="1820" spans="1:7" x14ac:dyDescent="0.15">
      <c r="A1820" s="7">
        <v>42117</v>
      </c>
      <c r="B1820" s="12">
        <f>指数!B1820/指数!B1819-1</f>
        <v>2.2785723478357944E-4</v>
      </c>
      <c r="C1820" s="12">
        <f>指数!C1820/指数!C1819-1</f>
        <v>1.0484860207871094E-2</v>
      </c>
      <c r="D1820" s="12">
        <f>指数!D1820/指数!D1819-1</f>
        <v>1.1006216946832792E-2</v>
      </c>
      <c r="E1820" s="12">
        <f>指数!E1820/指数!E1819-1</f>
        <v>-1.3218804358296032E-2</v>
      </c>
      <c r="F1820" s="12">
        <f>指数!F1820/指数!F1819-1</f>
        <v>4.309430607757192E-2</v>
      </c>
      <c r="G1820" s="12">
        <f>指数!G1820/指数!G1819-1</f>
        <v>2.0649924946243292E-3</v>
      </c>
    </row>
    <row r="1821" spans="1:7" x14ac:dyDescent="0.15">
      <c r="A1821" s="7">
        <v>42118</v>
      </c>
      <c r="B1821" s="12">
        <f>指数!B1821/指数!B1820-1</f>
        <v>-8.0681053557454252E-3</v>
      </c>
      <c r="C1821" s="12">
        <f>指数!C1821/指数!C1820-1</f>
        <v>9.975388493228543E-4</v>
      </c>
      <c r="D1821" s="12">
        <f>指数!D1821/指数!D1820-1</f>
        <v>1.844582084397528E-3</v>
      </c>
      <c r="E1821" s="12">
        <f>指数!E1821/指数!E1820-1</f>
        <v>-3.2694449867361697E-2</v>
      </c>
      <c r="F1821" s="12">
        <f>指数!F1821/指数!F1820-1</f>
        <v>-1.6962139816175004E-2</v>
      </c>
      <c r="G1821" s="12">
        <f>指数!G1821/指数!G1820-1</f>
        <v>2.9170158583640138E-3</v>
      </c>
    </row>
    <row r="1822" spans="1:7" x14ac:dyDescent="0.15">
      <c r="A1822" s="7">
        <v>42121</v>
      </c>
      <c r="B1822" s="12">
        <f>指数!B1822/指数!B1821-1</f>
        <v>2.2317251586343012E-2</v>
      </c>
      <c r="C1822" s="12">
        <f>指数!C1822/指数!C1821-1</f>
        <v>1.1156787728840101E-2</v>
      </c>
      <c r="D1822" s="12">
        <f>指数!D1822/指数!D1821-1</f>
        <v>5.036591593564177E-3</v>
      </c>
      <c r="E1822" s="12">
        <f>指数!E1822/指数!E1821-1</f>
        <v>7.4318548770062609E-3</v>
      </c>
      <c r="F1822" s="12">
        <f>指数!F1822/指数!F1821-1</f>
        <v>1.8973456172837189E-2</v>
      </c>
      <c r="G1822" s="12">
        <f>指数!G1822/指数!G1821-1</f>
        <v>7.0260920113272007E-3</v>
      </c>
    </row>
    <row r="1823" spans="1:7" x14ac:dyDescent="0.15">
      <c r="A1823" s="7">
        <v>42122</v>
      </c>
      <c r="B1823" s="12">
        <f>指数!B1823/指数!B1822-1</f>
        <v>-1.3672130942946614E-2</v>
      </c>
      <c r="C1823" s="12">
        <f>指数!C1823/指数!C1822-1</f>
        <v>-2.8960345447326619E-2</v>
      </c>
      <c r="D1823" s="12">
        <f>指数!D1823/指数!D1822-1</f>
        <v>-3.2138890799909614E-2</v>
      </c>
      <c r="E1823" s="12">
        <f>指数!E1823/指数!E1822-1</f>
        <v>-6.0453934808739618E-3</v>
      </c>
      <c r="F1823" s="12">
        <f>指数!F1823/指数!F1822-1</f>
        <v>-3.7367205370369638E-2</v>
      </c>
      <c r="G1823" s="12">
        <f>指数!G1823/指数!G1822-1</f>
        <v>-2.6163513188487086E-2</v>
      </c>
    </row>
    <row r="1824" spans="1:7" x14ac:dyDescent="0.15">
      <c r="A1824" s="7">
        <v>42123</v>
      </c>
      <c r="B1824" s="12">
        <f>指数!B1824/指数!B1823-1</f>
        <v>6.8475239673884136E-3</v>
      </c>
      <c r="C1824" s="12">
        <f>指数!C1824/指数!C1823-1</f>
        <v>1.9569393502433918E-2</v>
      </c>
      <c r="D1824" s="12">
        <f>指数!D1824/指数!D1823-1</f>
        <v>2.6351837804849509E-2</v>
      </c>
      <c r="E1824" s="12">
        <f>指数!E1824/指数!E1823-1</f>
        <v>-1.2211749362737168E-3</v>
      </c>
      <c r="F1824" s="12">
        <f>指数!F1824/指数!F1823-1</f>
        <v>1.1016571373195116E-2</v>
      </c>
      <c r="G1824" s="12">
        <f>指数!G1824/指数!G1823-1</f>
        <v>2.2289044418579929E-2</v>
      </c>
    </row>
    <row r="1825" spans="1:7" x14ac:dyDescent="0.15">
      <c r="A1825" s="7">
        <v>42124</v>
      </c>
      <c r="B1825" s="12">
        <f>指数!B1825/指数!B1824-1</f>
        <v>-5.119042881409408E-3</v>
      </c>
      <c r="C1825" s="12">
        <f>指数!C1825/指数!C1824-1</f>
        <v>4.9144247026369214E-3</v>
      </c>
      <c r="D1825" s="12">
        <f>指数!D1825/指数!D1824-1</f>
        <v>7.2313354571897914E-3</v>
      </c>
      <c r="E1825" s="12">
        <f>指数!E1825/指数!E1824-1</f>
        <v>-2.5046888725338778E-2</v>
      </c>
      <c r="F1825" s="12">
        <f>指数!F1825/指数!F1824-1</f>
        <v>-2.205377716943302E-2</v>
      </c>
      <c r="G1825" s="12">
        <f>指数!G1825/指数!G1824-1</f>
        <v>5.6573839934292991E-4</v>
      </c>
    </row>
    <row r="1826" spans="1:7" x14ac:dyDescent="0.15">
      <c r="A1826" s="7">
        <v>42128</v>
      </c>
      <c r="B1826" s="12">
        <f>指数!B1826/指数!B1825-1</f>
        <v>7.9686055887608909E-3</v>
      </c>
      <c r="C1826" s="12">
        <f>指数!C1826/指数!C1825-1</f>
        <v>4.8183695468653198E-3</v>
      </c>
      <c r="D1826" s="12">
        <f>指数!D1826/指数!D1825-1</f>
        <v>8.8050771622976143E-3</v>
      </c>
      <c r="E1826" s="12">
        <f>指数!E1826/指数!E1825-1</f>
        <v>-9.8804363707203358E-3</v>
      </c>
      <c r="F1826" s="12">
        <f>指数!F1826/指数!F1825-1</f>
        <v>4.3337972673632263E-2</v>
      </c>
      <c r="G1826" s="12">
        <f>指数!G1826/指数!G1825-1</f>
        <v>-9.457178098786212E-4</v>
      </c>
    </row>
    <row r="1827" spans="1:7" x14ac:dyDescent="0.15">
      <c r="A1827" s="7">
        <v>42129</v>
      </c>
      <c r="B1827" s="12">
        <f>指数!B1827/指数!B1826-1</f>
        <v>-3.9872674790193186E-2</v>
      </c>
      <c r="C1827" s="12">
        <f>指数!C1827/指数!C1826-1</f>
        <v>-3.6559630009118105E-2</v>
      </c>
      <c r="D1827" s="12">
        <f>指数!D1827/指数!D1826-1</f>
        <v>-2.5594612726421051E-2</v>
      </c>
      <c r="E1827" s="12">
        <f>指数!E1827/指数!E1826-1</f>
        <v>-2.5952865513615864E-2</v>
      </c>
      <c r="F1827" s="12">
        <f>指数!F1827/指数!F1826-1</f>
        <v>-5.4712365520688033E-2</v>
      </c>
      <c r="G1827" s="12">
        <f>指数!G1827/指数!G1826-1</f>
        <v>-2.5569629431206442E-2</v>
      </c>
    </row>
    <row r="1828" spans="1:7" x14ac:dyDescent="0.15">
      <c r="A1828" s="7">
        <v>42130</v>
      </c>
      <c r="B1828" s="12">
        <f>指数!B1828/指数!B1827-1</f>
        <v>-9.4651978315538621E-3</v>
      </c>
      <c r="C1828" s="12">
        <f>指数!C1828/指数!C1827-1</f>
        <v>-1.4188946915239531E-2</v>
      </c>
      <c r="D1828" s="12">
        <f>指数!D1828/指数!D1827-1</f>
        <v>-3.3255823016667962E-3</v>
      </c>
      <c r="E1828" s="12">
        <f>指数!E1828/指数!E1827-1</f>
        <v>4.5827547026890958E-3</v>
      </c>
      <c r="F1828" s="12">
        <f>指数!F1828/指数!F1827-1</f>
        <v>-3.945794028438665E-2</v>
      </c>
      <c r="G1828" s="12">
        <f>指数!G1828/指数!G1827-1</f>
        <v>-3.9054466460594073E-3</v>
      </c>
    </row>
    <row r="1829" spans="1:7" x14ac:dyDescent="0.15">
      <c r="A1829" s="7">
        <v>42131</v>
      </c>
      <c r="B1829" s="12">
        <f>指数!B1829/指数!B1828-1</f>
        <v>-1.8281126120882951E-2</v>
      </c>
      <c r="C1829" s="12">
        <f>指数!C1829/指数!C1828-1</f>
        <v>-2.2209575652604285E-2</v>
      </c>
      <c r="D1829" s="12">
        <f>指数!D1829/指数!D1828-1</f>
        <v>-1.6791675147057483E-2</v>
      </c>
      <c r="E1829" s="12">
        <f>指数!E1829/指数!E1828-1</f>
        <v>9.9908260339560684E-3</v>
      </c>
      <c r="F1829" s="12">
        <f>指数!F1829/指数!F1828-1</f>
        <v>-6.4399316318549227E-2</v>
      </c>
      <c r="G1829" s="12">
        <f>指数!G1829/指数!G1828-1</f>
        <v>-1.8947049522536896E-2</v>
      </c>
    </row>
    <row r="1830" spans="1:7" x14ac:dyDescent="0.15">
      <c r="A1830" s="7">
        <v>42132</v>
      </c>
      <c r="B1830" s="12">
        <f>指数!B1830/指数!B1829-1</f>
        <v>1.9755754358413258E-2</v>
      </c>
      <c r="C1830" s="12">
        <f>指数!C1830/指数!C1829-1</f>
        <v>3.7680869692844343E-2</v>
      </c>
      <c r="D1830" s="12">
        <f>指数!D1830/指数!D1829-1</f>
        <v>4.7710143567895047E-2</v>
      </c>
      <c r="E1830" s="12">
        <f>指数!E1830/指数!E1829-1</f>
        <v>-4.3985168226159388E-3</v>
      </c>
      <c r="F1830" s="12">
        <f>指数!F1830/指数!F1829-1</f>
        <v>3.1268799320570473E-2</v>
      </c>
      <c r="G1830" s="12">
        <f>指数!G1830/指数!G1829-1</f>
        <v>3.5169874215033703E-2</v>
      </c>
    </row>
    <row r="1831" spans="1:7" x14ac:dyDescent="0.15">
      <c r="A1831" s="7">
        <v>42135</v>
      </c>
      <c r="B1831" s="12">
        <f>指数!B1831/指数!B1830-1</f>
        <v>2.8986047736047738E-2</v>
      </c>
      <c r="C1831" s="12">
        <f>指数!C1831/指数!C1830-1</f>
        <v>4.3521202152344118E-2</v>
      </c>
      <c r="D1831" s="12">
        <f>指数!D1831/指数!D1830-1</f>
        <v>4.839610759968016E-2</v>
      </c>
      <c r="E1831" s="12">
        <f>指数!E1831/指数!E1830-1</f>
        <v>2.1621081179036494E-2</v>
      </c>
      <c r="F1831" s="12">
        <f>指数!F1831/指数!F1830-1</f>
        <v>3.326742186059084E-2</v>
      </c>
      <c r="G1831" s="12">
        <f>指数!G1831/指数!G1830-1</f>
        <v>4.372531511853861E-2</v>
      </c>
    </row>
    <row r="1832" spans="1:7" x14ac:dyDescent="0.15">
      <c r="A1832" s="7">
        <v>42136</v>
      </c>
      <c r="B1832" s="12">
        <f>指数!B1832/指数!B1831-1</f>
        <v>1.2128693345954566E-2</v>
      </c>
      <c r="C1832" s="12">
        <f>指数!C1832/指数!C1831-1</f>
        <v>2.1904087532220506E-2</v>
      </c>
      <c r="D1832" s="12">
        <f>指数!D1832/指数!D1831-1</f>
        <v>2.5976594049919921E-2</v>
      </c>
      <c r="E1832" s="12">
        <f>指数!E1832/指数!E1831-1</f>
        <v>1.781159588718495E-2</v>
      </c>
      <c r="F1832" s="12">
        <f>指数!F1832/指数!F1831-1</f>
        <v>1.6031748008485058E-2</v>
      </c>
      <c r="G1832" s="12">
        <f>指数!G1832/指数!G1831-1</f>
        <v>1.4853597849727507E-2</v>
      </c>
    </row>
    <row r="1833" spans="1:7" x14ac:dyDescent="0.15">
      <c r="A1833" s="7">
        <v>42137</v>
      </c>
      <c r="B1833" s="12">
        <f>指数!B1833/指数!B1832-1</f>
        <v>-6.1043682673959099E-3</v>
      </c>
      <c r="C1833" s="12">
        <f>指数!C1833/指数!C1832-1</f>
        <v>9.061616706762754E-3</v>
      </c>
      <c r="D1833" s="12">
        <f>指数!D1833/指数!D1832-1</f>
        <v>7.7700351900160669E-3</v>
      </c>
      <c r="E1833" s="12">
        <f>指数!E1833/指数!E1832-1</f>
        <v>-2.4086393711576171E-2</v>
      </c>
      <c r="F1833" s="12">
        <f>指数!F1833/指数!F1832-1</f>
        <v>1.6179180336575172E-3</v>
      </c>
      <c r="G1833" s="12">
        <f>指数!G1833/指数!G1832-1</f>
        <v>5.8892008491406855E-3</v>
      </c>
    </row>
    <row r="1834" spans="1:7" x14ac:dyDescent="0.15">
      <c r="A1834" s="7">
        <v>42138</v>
      </c>
      <c r="B1834" s="12">
        <f>指数!B1834/指数!B1833-1</f>
        <v>-3.7427624384329672E-3</v>
      </c>
      <c r="C1834" s="12">
        <f>指数!C1834/指数!C1833-1</f>
        <v>-1.3076590975793501E-3</v>
      </c>
      <c r="D1834" s="12">
        <f>指数!D1834/指数!D1833-1</f>
        <v>6.6263816185252455E-3</v>
      </c>
      <c r="E1834" s="12">
        <f>指数!E1834/指数!E1833-1</f>
        <v>-3.7563195457933629E-3</v>
      </c>
      <c r="F1834" s="12">
        <f>指数!F1834/指数!F1833-1</f>
        <v>1.53249984703554E-2</v>
      </c>
      <c r="G1834" s="12">
        <f>指数!G1834/指数!G1833-1</f>
        <v>-2.7432619407643521E-3</v>
      </c>
    </row>
    <row r="1835" spans="1:7" x14ac:dyDescent="0.15">
      <c r="A1835" s="7">
        <v>42139</v>
      </c>
      <c r="B1835" s="12">
        <f>指数!B1835/指数!B1834-1</f>
        <v>-1.7722590718986964E-2</v>
      </c>
      <c r="C1835" s="12">
        <f>指数!C1835/指数!C1834-1</f>
        <v>-8.0003267755086593E-3</v>
      </c>
      <c r="D1835" s="12">
        <f>指数!D1835/指数!D1834-1</f>
        <v>6.0921765036425768E-4</v>
      </c>
      <c r="E1835" s="12">
        <f>指数!E1835/指数!E1834-1</f>
        <v>-3.2123276240396126E-2</v>
      </c>
      <c r="F1835" s="12">
        <f>指数!F1835/指数!F1834-1</f>
        <v>-1.0987818988236753E-2</v>
      </c>
      <c r="G1835" s="12">
        <f>指数!G1835/指数!G1834-1</f>
        <v>-1.2284891804110964E-2</v>
      </c>
    </row>
    <row r="1836" spans="1:7" x14ac:dyDescent="0.15">
      <c r="A1836" s="7">
        <v>42142</v>
      </c>
      <c r="B1836" s="12">
        <f>指数!B1836/指数!B1835-1</f>
        <v>-9.1673578821301893E-3</v>
      </c>
      <c r="C1836" s="12">
        <f>指数!C1836/指数!C1835-1</f>
        <v>1.8381814688066322E-2</v>
      </c>
      <c r="D1836" s="12">
        <f>指数!D1836/指数!D1835-1</f>
        <v>2.8913533958582427E-2</v>
      </c>
      <c r="E1836" s="12">
        <f>指数!E1836/指数!E1835-1</f>
        <v>-2.704584062432136E-2</v>
      </c>
      <c r="F1836" s="12">
        <f>指数!F1836/指数!F1835-1</f>
        <v>-1.0675245859686378E-2</v>
      </c>
      <c r="G1836" s="12">
        <f>指数!G1836/指数!G1835-1</f>
        <v>2.3139725157965696E-2</v>
      </c>
    </row>
    <row r="1837" spans="1:7" x14ac:dyDescent="0.15">
      <c r="A1837" s="7">
        <v>42143</v>
      </c>
      <c r="B1837" s="12">
        <f>指数!B1837/指数!B1836-1</f>
        <v>3.4114803044278386E-2</v>
      </c>
      <c r="C1837" s="12">
        <f>指数!C1837/指数!C1836-1</f>
        <v>2.4848403846088996E-2</v>
      </c>
      <c r="D1837" s="12">
        <f>指数!D1837/指数!D1836-1</f>
        <v>2.5045311671524129E-2</v>
      </c>
      <c r="E1837" s="12">
        <f>指数!E1837/指数!E1836-1</f>
        <v>7.1394345951125926E-2</v>
      </c>
      <c r="F1837" s="12">
        <f>指数!F1837/指数!F1836-1</f>
        <v>2.4849208988745763E-2</v>
      </c>
      <c r="G1837" s="12">
        <f>指数!G1837/指数!G1836-1</f>
        <v>2.1644980457674823E-2</v>
      </c>
    </row>
    <row r="1838" spans="1:7" x14ac:dyDescent="0.15">
      <c r="A1838" s="7">
        <v>42144</v>
      </c>
      <c r="B1838" s="12">
        <f>指数!B1838/指数!B1837-1</f>
        <v>5.0092787906712566E-3</v>
      </c>
      <c r="C1838" s="12">
        <f>指数!C1838/指数!C1837-1</f>
        <v>1.6712640125898126E-2</v>
      </c>
      <c r="D1838" s="12">
        <f>指数!D1838/指数!D1837-1</f>
        <v>2.5441707462202201E-2</v>
      </c>
      <c r="E1838" s="12">
        <f>指数!E1838/指数!E1837-1</f>
        <v>-1.6921116475114517E-2</v>
      </c>
      <c r="F1838" s="12">
        <f>指数!F1838/指数!F1837-1</f>
        <v>9.6033269097479668E-3</v>
      </c>
      <c r="G1838" s="12">
        <f>指数!G1838/指数!G1837-1</f>
        <v>1.3603997757500874E-2</v>
      </c>
    </row>
    <row r="1839" spans="1:7" x14ac:dyDescent="0.15">
      <c r="A1839" s="7">
        <v>42145</v>
      </c>
      <c r="B1839" s="12">
        <f>指数!B1839/指数!B1838-1</f>
        <v>1.8099147830036966E-2</v>
      </c>
      <c r="C1839" s="12">
        <f>指数!C1839/指数!C1838-1</f>
        <v>3.6852197776730877E-2</v>
      </c>
      <c r="D1839" s="12">
        <f>指数!D1839/指数!D1838-1</f>
        <v>3.7394177724549893E-2</v>
      </c>
      <c r="E1839" s="12">
        <f>指数!E1839/指数!E1838-1</f>
        <v>-1.7760771752272086E-3</v>
      </c>
      <c r="F1839" s="12">
        <f>指数!F1839/指数!F1838-1</f>
        <v>1.5631076437114588E-2</v>
      </c>
      <c r="G1839" s="12">
        <f>指数!G1839/指数!G1838-1</f>
        <v>5.0712507235324944E-2</v>
      </c>
    </row>
    <row r="1840" spans="1:7" x14ac:dyDescent="0.15">
      <c r="A1840" s="7">
        <v>42146</v>
      </c>
      <c r="B1840" s="12">
        <f>指数!B1840/指数!B1839-1</f>
        <v>2.27949712661486E-2</v>
      </c>
      <c r="C1840" s="12">
        <f>指数!C1840/指数!C1839-1</f>
        <v>1.652420882358463E-2</v>
      </c>
      <c r="D1840" s="12">
        <f>指数!D1840/指数!D1839-1</f>
        <v>8.0438262997526433E-3</v>
      </c>
      <c r="E1840" s="12">
        <f>指数!E1840/指数!E1839-1</f>
        <v>3.2082456720834651E-2</v>
      </c>
      <c r="F1840" s="12">
        <f>指数!F1840/指数!F1839-1</f>
        <v>2.6807378378272739E-2</v>
      </c>
      <c r="G1840" s="12">
        <f>指数!G1840/指数!G1839-1</f>
        <v>4.704417430478891E-4</v>
      </c>
    </row>
    <row r="1841" spans="1:7" x14ac:dyDescent="0.15">
      <c r="A1841" s="7">
        <v>42149</v>
      </c>
      <c r="B1841" s="12">
        <f>指数!B1841/指数!B1840-1</f>
        <v>2.992327314075216E-2</v>
      </c>
      <c r="C1841" s="12">
        <f>指数!C1841/指数!C1840-1</f>
        <v>2.6786198235457137E-2</v>
      </c>
      <c r="D1841" s="12">
        <f>指数!D1841/指数!D1840-1</f>
        <v>1.5021332372791907E-2</v>
      </c>
      <c r="E1841" s="12">
        <f>指数!E1841/指数!E1840-1</f>
        <v>2.8732155819017668E-2</v>
      </c>
      <c r="F1841" s="12">
        <f>指数!F1841/指数!F1840-1</f>
        <v>2.9889877396327202E-2</v>
      </c>
      <c r="G1841" s="12">
        <f>指数!G1841/指数!G1840-1</f>
        <v>2.189584527821653E-2</v>
      </c>
    </row>
    <row r="1842" spans="1:7" x14ac:dyDescent="0.15">
      <c r="A1842" s="7">
        <v>42150</v>
      </c>
      <c r="B1842" s="12">
        <f>指数!B1842/指数!B1841-1</f>
        <v>1.9498028234196108E-2</v>
      </c>
      <c r="C1842" s="12">
        <f>指数!C1842/指数!C1841-1</f>
        <v>3.3215837706634055E-2</v>
      </c>
      <c r="D1842" s="12">
        <f>指数!D1842/指数!D1841-1</f>
        <v>4.0646473368654901E-2</v>
      </c>
      <c r="E1842" s="12">
        <f>指数!E1842/指数!E1841-1</f>
        <v>1.1483506791321263E-2</v>
      </c>
      <c r="F1842" s="12">
        <f>指数!F1842/指数!F1841-1</f>
        <v>2.5619520197448287E-2</v>
      </c>
      <c r="G1842" s="12">
        <f>指数!G1842/指数!G1841-1</f>
        <v>2.606491982524739E-2</v>
      </c>
    </row>
    <row r="1843" spans="1:7" x14ac:dyDescent="0.15">
      <c r="A1843" s="7">
        <v>42151</v>
      </c>
      <c r="B1843" s="12">
        <f>指数!B1843/指数!B1842-1</f>
        <v>-3.3641602486670363E-3</v>
      </c>
      <c r="C1843" s="12">
        <f>指数!C1843/指数!C1842-1</f>
        <v>1.1930307569807175E-2</v>
      </c>
      <c r="D1843" s="12">
        <f>指数!D1843/指数!D1842-1</f>
        <v>1.3524051006953863E-2</v>
      </c>
      <c r="E1843" s="12">
        <f>指数!E1843/指数!E1842-1</f>
        <v>-2.092743412218101E-3</v>
      </c>
      <c r="F1843" s="12">
        <f>指数!F1843/指数!F1842-1</f>
        <v>1.584368144041326E-2</v>
      </c>
      <c r="G1843" s="12">
        <f>指数!G1843/指数!G1842-1</f>
        <v>6.9519059808897943E-3</v>
      </c>
    </row>
    <row r="1844" spans="1:7" x14ac:dyDescent="0.15">
      <c r="A1844" s="7">
        <v>42152</v>
      </c>
      <c r="B1844" s="12">
        <f>指数!B1844/指数!B1843-1</f>
        <v>-6.7050987854704203E-2</v>
      </c>
      <c r="C1844" s="12">
        <f>指数!C1844/指数!C1843-1</f>
        <v>-5.9912320645039596E-2</v>
      </c>
      <c r="D1844" s="12">
        <f>指数!D1844/指数!D1843-1</f>
        <v>-5.6216248053568729E-2</v>
      </c>
      <c r="E1844" s="12">
        <f>指数!E1844/指数!E1843-1</f>
        <v>-9.0328142931208388E-2</v>
      </c>
      <c r="F1844" s="12">
        <f>指数!F1844/指数!F1843-1</f>
        <v>-6.7535507207830192E-2</v>
      </c>
      <c r="G1844" s="12">
        <f>指数!G1844/指数!G1843-1</f>
        <v>-6.2460523952182601E-2</v>
      </c>
    </row>
    <row r="1845" spans="1:7" x14ac:dyDescent="0.15">
      <c r="A1845" s="7">
        <v>42153</v>
      </c>
      <c r="B1845" s="12">
        <f>指数!B1845/指数!B1844-1</f>
        <v>1.4108369655834174E-3</v>
      </c>
      <c r="C1845" s="12">
        <f>指数!C1845/指数!C1844-1</f>
        <v>9.9732277304775963E-3</v>
      </c>
      <c r="D1845" s="12">
        <f>指数!D1845/指数!D1844-1</f>
        <v>1.6243089354153417E-2</v>
      </c>
      <c r="E1845" s="12">
        <f>指数!E1845/指数!E1844-1</f>
        <v>-1.0976132994358179E-2</v>
      </c>
      <c r="F1845" s="12">
        <f>指数!F1845/指数!F1844-1</f>
        <v>-9.3557109769870639E-4</v>
      </c>
      <c r="G1845" s="12">
        <f>指数!G1845/指数!G1844-1</f>
        <v>2.4202733988016645E-2</v>
      </c>
    </row>
    <row r="1846" spans="1:7" x14ac:dyDescent="0.15">
      <c r="A1846" s="7">
        <v>42156</v>
      </c>
      <c r="B1846" s="12">
        <f>指数!B1846/指数!B1845-1</f>
        <v>4.8617695725733157E-2</v>
      </c>
      <c r="C1846" s="12">
        <f>指数!C1846/指数!C1845-1</f>
        <v>5.2320494760626168E-2</v>
      </c>
      <c r="D1846" s="12">
        <f>指数!D1846/指数!D1845-1</f>
        <v>5.0967167950773939E-2</v>
      </c>
      <c r="E1846" s="12">
        <f>指数!E1846/指数!E1845-1</f>
        <v>5.4414897405515195E-2</v>
      </c>
      <c r="F1846" s="12">
        <f>指数!F1846/指数!F1845-1</f>
        <v>4.8287938483793091E-2</v>
      </c>
      <c r="G1846" s="12">
        <f>指数!G1846/指数!G1845-1</f>
        <v>5.9737803337847728E-2</v>
      </c>
    </row>
    <row r="1847" spans="1:7" x14ac:dyDescent="0.15">
      <c r="A1847" s="7">
        <v>42157</v>
      </c>
      <c r="B1847" s="12">
        <f>指数!B1847/指数!B1846-1</f>
        <v>1.6880804069201671E-2</v>
      </c>
      <c r="C1847" s="12">
        <f>指数!C1847/指数!C1846-1</f>
        <v>3.7955590557487318E-2</v>
      </c>
      <c r="D1847" s="12">
        <f>指数!D1847/指数!D1846-1</f>
        <v>4.2739225354735844E-2</v>
      </c>
      <c r="E1847" s="12">
        <f>指数!E1847/指数!E1846-1</f>
        <v>-3.4817957960540102E-3</v>
      </c>
      <c r="F1847" s="12">
        <f>指数!F1847/指数!F1846-1</f>
        <v>2.364732369816247E-2</v>
      </c>
      <c r="G1847" s="12">
        <f>指数!G1847/指数!G1846-1</f>
        <v>3.351845780764573E-2</v>
      </c>
    </row>
    <row r="1848" spans="1:7" x14ac:dyDescent="0.15">
      <c r="A1848" s="7">
        <v>42158</v>
      </c>
      <c r="B1848" s="12">
        <f>指数!B1848/指数!B1847-1</f>
        <v>-3.5413522618740201E-3</v>
      </c>
      <c r="C1848" s="12">
        <f>指数!C1848/指数!C1847-1</f>
        <v>8.5969650205761639E-3</v>
      </c>
      <c r="D1848" s="12">
        <f>指数!D1848/指数!D1847-1</f>
        <v>5.6232978806864953E-3</v>
      </c>
      <c r="E1848" s="12">
        <f>指数!E1848/指数!E1847-1</f>
        <v>-5.7739709144687401E-3</v>
      </c>
      <c r="F1848" s="12">
        <f>指数!F1848/指数!F1847-1</f>
        <v>-1.7077462290522538E-2</v>
      </c>
      <c r="G1848" s="12">
        <f>指数!G1848/指数!G1847-1</f>
        <v>-4.1606780504162E-3</v>
      </c>
    </row>
    <row r="1849" spans="1:7" x14ac:dyDescent="0.15">
      <c r="A1849" s="7">
        <v>42159</v>
      </c>
      <c r="B1849" s="12">
        <f>指数!B1849/指数!B1848-1</f>
        <v>7.3547852764315191E-3</v>
      </c>
      <c r="C1849" s="12">
        <f>指数!C1849/指数!C1848-1</f>
        <v>-1.3278700618124528E-3</v>
      </c>
      <c r="D1849" s="12">
        <f>指数!D1849/指数!D1848-1</f>
        <v>-3.3399272808325442E-3</v>
      </c>
      <c r="E1849" s="12">
        <f>指数!E1849/指数!E1848-1</f>
        <v>1.9672375002324216E-2</v>
      </c>
      <c r="F1849" s="12">
        <f>指数!F1849/指数!F1848-1</f>
        <v>4.6268559755735517E-3</v>
      </c>
      <c r="G1849" s="12">
        <f>指数!G1849/指数!G1848-1</f>
        <v>-9.0121563730061194E-3</v>
      </c>
    </row>
    <row r="1850" spans="1:7" x14ac:dyDescent="0.15">
      <c r="A1850" s="7">
        <v>42160</v>
      </c>
      <c r="B1850" s="12">
        <f>指数!B1850/指数!B1849-1</f>
        <v>9.4819566836890079E-3</v>
      </c>
      <c r="C1850" s="12">
        <f>指数!C1850/指数!C1849-1</f>
        <v>1.6334090562961201E-2</v>
      </c>
      <c r="D1850" s="12">
        <f>指数!D1850/指数!D1849-1</f>
        <v>1.0979372617263117E-2</v>
      </c>
      <c r="E1850" s="12">
        <f>指数!E1850/指数!E1849-1</f>
        <v>-4.4068394147717127E-3</v>
      </c>
      <c r="F1850" s="12">
        <f>指数!F1850/指数!F1849-1</f>
        <v>3.7189251329214024E-2</v>
      </c>
      <c r="G1850" s="12">
        <f>指数!G1850/指数!G1849-1</f>
        <v>8.5493604130872924E-3</v>
      </c>
    </row>
    <row r="1851" spans="1:7" x14ac:dyDescent="0.15">
      <c r="A1851" s="7">
        <v>42163</v>
      </c>
      <c r="B1851" s="12">
        <f>指数!B1851/指数!B1850-1</f>
        <v>2.3553928363174048E-2</v>
      </c>
      <c r="C1851" s="12">
        <f>指数!C1851/指数!C1850-1</f>
        <v>-1.0193350633315723E-2</v>
      </c>
      <c r="D1851" s="12">
        <f>指数!D1851/指数!D1850-1</f>
        <v>-2.5302524929575076E-2</v>
      </c>
      <c r="E1851" s="12">
        <f>指数!E1851/指数!E1850-1</f>
        <v>4.8341799355279713E-2</v>
      </c>
      <c r="F1851" s="12">
        <f>指数!F1851/指数!F1850-1</f>
        <v>1.5870486851949472E-2</v>
      </c>
      <c r="G1851" s="12">
        <f>指数!G1851/指数!G1850-1</f>
        <v>-1.2967211468275508E-2</v>
      </c>
    </row>
    <row r="1852" spans="1:7" x14ac:dyDescent="0.15">
      <c r="A1852" s="7">
        <v>42164</v>
      </c>
      <c r="B1852" s="12">
        <f>指数!B1852/指数!B1851-1</f>
        <v>-6.7784263366799102E-3</v>
      </c>
      <c r="C1852" s="12">
        <f>指数!C1852/指数!C1851-1</f>
        <v>-1.5574403585557617E-3</v>
      </c>
      <c r="D1852" s="12">
        <f>指数!D1852/指数!D1851-1</f>
        <v>4.6100173549423751E-4</v>
      </c>
      <c r="E1852" s="12">
        <f>指数!E1852/指数!E1851-1</f>
        <v>-2.0470560829305096E-2</v>
      </c>
      <c r="F1852" s="12">
        <f>指数!F1852/指数!F1851-1</f>
        <v>1.0692342836880364E-2</v>
      </c>
      <c r="G1852" s="12">
        <f>指数!G1852/指数!G1851-1</f>
        <v>-6.5090938226103345E-3</v>
      </c>
    </row>
    <row r="1853" spans="1:7" x14ac:dyDescent="0.15">
      <c r="A1853" s="7">
        <v>42165</v>
      </c>
      <c r="B1853" s="12">
        <f>指数!B1853/指数!B1852-1</f>
        <v>-1.5702986012119391E-3</v>
      </c>
      <c r="C1853" s="12">
        <f>指数!C1853/指数!C1852-1</f>
        <v>1.7643416314530702E-2</v>
      </c>
      <c r="D1853" s="12">
        <f>指数!D1853/指数!D1852-1</f>
        <v>2.5207302021872602E-2</v>
      </c>
      <c r="E1853" s="12">
        <f>指数!E1853/指数!E1852-1</f>
        <v>-1.1611522340140845E-2</v>
      </c>
      <c r="F1853" s="12">
        <f>指数!F1853/指数!F1852-1</f>
        <v>-6.5175589515231724E-3</v>
      </c>
      <c r="G1853" s="12">
        <f>指数!G1853/指数!G1852-1</f>
        <v>2.7666664516087458E-2</v>
      </c>
    </row>
    <row r="1854" spans="1:7" x14ac:dyDescent="0.15">
      <c r="A1854" s="7">
        <v>42166</v>
      </c>
      <c r="B1854" s="12">
        <f>指数!B1854/指数!B1853-1</f>
        <v>-4.7465582743611012E-4</v>
      </c>
      <c r="C1854" s="12">
        <f>指数!C1854/指数!C1853-1</f>
        <v>1.4117518999720025E-2</v>
      </c>
      <c r="D1854" s="12">
        <f>指数!D1854/指数!D1853-1</f>
        <v>2.1233165143228927E-2</v>
      </c>
      <c r="E1854" s="12">
        <f>指数!E1854/指数!E1853-1</f>
        <v>-1.3732991662756766E-2</v>
      </c>
      <c r="F1854" s="12">
        <f>指数!F1854/指数!F1853-1</f>
        <v>1.7480594095715452E-2</v>
      </c>
      <c r="G1854" s="12">
        <f>指数!G1854/指数!G1853-1</f>
        <v>2.1824839399756213E-2</v>
      </c>
    </row>
    <row r="1855" spans="1:7" x14ac:dyDescent="0.15">
      <c r="A1855" s="7">
        <v>42167</v>
      </c>
      <c r="B1855" s="12">
        <f>指数!B1855/指数!B1854-1</f>
        <v>5.3763339545733757E-3</v>
      </c>
      <c r="C1855" s="12">
        <f>指数!C1855/指数!C1854-1</f>
        <v>1.5801110124763484E-2</v>
      </c>
      <c r="D1855" s="12">
        <f>指数!D1855/指数!D1854-1</f>
        <v>1.6078402695397509E-2</v>
      </c>
      <c r="E1855" s="12">
        <f>指数!E1855/指数!E1854-1</f>
        <v>1.4637805792916403E-4</v>
      </c>
      <c r="F1855" s="12">
        <f>指数!F1855/指数!F1854-1</f>
        <v>1.7710898860655577E-2</v>
      </c>
      <c r="G1855" s="12">
        <f>指数!G1855/指数!G1854-1</f>
        <v>1.3659546591526128E-2</v>
      </c>
    </row>
    <row r="1856" spans="1:7" x14ac:dyDescent="0.15">
      <c r="A1856" s="7">
        <v>42170</v>
      </c>
      <c r="B1856" s="12">
        <f>指数!B1856/指数!B1855-1</f>
        <v>-2.1358469912579281E-2</v>
      </c>
      <c r="C1856" s="12">
        <f>指数!C1856/指数!C1855-1</f>
        <v>-1.8448123098349312E-2</v>
      </c>
      <c r="D1856" s="12">
        <f>指数!D1856/指数!D1855-1</f>
        <v>-1.9895590796956464E-2</v>
      </c>
      <c r="E1856" s="12">
        <f>指数!E1856/指数!E1855-1</f>
        <v>-2.1709567455162948E-2</v>
      </c>
      <c r="F1856" s="12">
        <f>指数!F1856/指数!F1855-1</f>
        <v>2.0826160096801827E-2</v>
      </c>
      <c r="G1856" s="12">
        <f>指数!G1856/指数!G1855-1</f>
        <v>-2.3481697943523616E-2</v>
      </c>
    </row>
    <row r="1857" spans="1:7" x14ac:dyDescent="0.15">
      <c r="A1857" s="7">
        <v>42171</v>
      </c>
      <c r="B1857" s="12">
        <f>指数!B1857/指数!B1856-1</f>
        <v>-2.9945395380728934E-2</v>
      </c>
      <c r="C1857" s="12">
        <f>指数!C1857/指数!C1856-1</f>
        <v>-3.9976563789112851E-2</v>
      </c>
      <c r="D1857" s="12">
        <f>指数!D1857/指数!D1856-1</f>
        <v>-4.1172767066137927E-2</v>
      </c>
      <c r="E1857" s="12">
        <f>指数!E1857/指数!E1856-1</f>
        <v>-1.2710147547421613E-2</v>
      </c>
      <c r="F1857" s="12">
        <f>指数!F1857/指数!F1856-1</f>
        <v>-4.1239431552437478E-2</v>
      </c>
      <c r="G1857" s="12">
        <f>指数!G1857/指数!G1856-1</f>
        <v>-2.5478591589946809E-2</v>
      </c>
    </row>
    <row r="1858" spans="1:7" x14ac:dyDescent="0.15">
      <c r="A1858" s="7">
        <v>42172</v>
      </c>
      <c r="B1858" s="12">
        <f>指数!B1858/指数!B1857-1</f>
        <v>1.4612562736681767E-2</v>
      </c>
      <c r="C1858" s="12">
        <f>指数!C1858/指数!C1857-1</f>
        <v>2.0286143913881061E-2</v>
      </c>
      <c r="D1858" s="12">
        <f>指数!D1858/指数!D1857-1</f>
        <v>2.1634182419505654E-2</v>
      </c>
      <c r="E1858" s="12">
        <f>指数!E1858/指数!E1857-1</f>
        <v>3.8261440549551828E-3</v>
      </c>
      <c r="F1858" s="12">
        <f>指数!F1858/指数!F1857-1</f>
        <v>2.5825387146274581E-2</v>
      </c>
      <c r="G1858" s="12">
        <f>指数!G1858/指数!G1857-1</f>
        <v>1.107601865216834E-2</v>
      </c>
    </row>
    <row r="1859" spans="1:7" x14ac:dyDescent="0.15">
      <c r="A1859" s="7">
        <v>42173</v>
      </c>
      <c r="B1859" s="12">
        <f>指数!B1859/指数!B1858-1</f>
        <v>-4.0530626621234744E-2</v>
      </c>
      <c r="C1859" s="12">
        <f>指数!C1859/指数!C1858-1</f>
        <v>-3.325691069361425E-2</v>
      </c>
      <c r="D1859" s="12">
        <f>指数!D1859/指数!D1858-1</f>
        <v>-3.2837497076137034E-2</v>
      </c>
      <c r="E1859" s="12">
        <f>指数!E1859/指数!E1858-1</f>
        <v>-5.1261085602868128E-2</v>
      </c>
      <c r="F1859" s="12">
        <f>指数!F1859/指数!F1858-1</f>
        <v>-5.3303023770796543E-3</v>
      </c>
      <c r="G1859" s="12">
        <f>指数!G1859/指数!G1858-1</f>
        <v>-4.1036757879585051E-2</v>
      </c>
    </row>
    <row r="1860" spans="1:7" x14ac:dyDescent="0.15">
      <c r="A1860" s="7">
        <v>42174</v>
      </c>
      <c r="B1860" s="12">
        <f>指数!B1860/指数!B1859-1</f>
        <v>-5.9526827635862145E-2</v>
      </c>
      <c r="C1860" s="12">
        <f>指数!C1860/指数!C1859-1</f>
        <v>-6.9326591733775089E-2</v>
      </c>
      <c r="D1860" s="12">
        <f>指数!D1860/指数!D1859-1</f>
        <v>-6.5270295194345462E-2</v>
      </c>
      <c r="E1860" s="12">
        <f>指数!E1860/指数!E1859-1</f>
        <v>-4.901882789710954E-2</v>
      </c>
      <c r="F1860" s="12">
        <f>指数!F1860/指数!F1859-1</f>
        <v>-6.9524072213356436E-2</v>
      </c>
      <c r="G1860" s="12">
        <f>指数!G1860/指数!G1859-1</f>
        <v>-6.2743668318766654E-2</v>
      </c>
    </row>
    <row r="1861" spans="1:7" x14ac:dyDescent="0.15">
      <c r="A1861" s="7">
        <v>42178</v>
      </c>
      <c r="B1861" s="12">
        <f>指数!B1861/指数!B1860-1</f>
        <v>3.2141124206122473E-2</v>
      </c>
      <c r="C1861" s="12">
        <f>指数!C1861/指数!C1860-1</f>
        <v>5.9544967113596137E-3</v>
      </c>
      <c r="D1861" s="12">
        <f>指数!D1861/指数!D1860-1</f>
        <v>1.7121289363610792E-3</v>
      </c>
      <c r="E1861" s="12">
        <f>指数!E1861/指数!E1860-1</f>
        <v>3.832104067035691E-2</v>
      </c>
      <c r="F1861" s="12">
        <f>指数!F1861/指数!F1860-1</f>
        <v>1.3275975847746091E-2</v>
      </c>
      <c r="G1861" s="12">
        <f>指数!G1861/指数!G1860-1</f>
        <v>2.3725460649429708E-2</v>
      </c>
    </row>
    <row r="1862" spans="1:7" x14ac:dyDescent="0.15">
      <c r="A1862" s="7">
        <v>42179</v>
      </c>
      <c r="B1862" s="12">
        <f>指数!B1862/指数!B1861-1</f>
        <v>1.9648606691474724E-2</v>
      </c>
      <c r="C1862" s="12">
        <f>指数!C1862/指数!C1861-1</f>
        <v>2.1971995286098833E-2</v>
      </c>
      <c r="D1862" s="12">
        <f>指数!D1862/指数!D1861-1</f>
        <v>2.0446814674921931E-2</v>
      </c>
      <c r="E1862" s="12">
        <f>指数!E1862/指数!E1861-1</f>
        <v>2.1484729057430485E-4</v>
      </c>
      <c r="F1862" s="12">
        <f>指数!F1862/指数!F1861-1</f>
        <v>3.890906937948202E-2</v>
      </c>
      <c r="G1862" s="12">
        <f>指数!G1862/指数!G1861-1</f>
        <v>1.1913431857412116E-2</v>
      </c>
    </row>
    <row r="1863" spans="1:7" x14ac:dyDescent="0.15">
      <c r="A1863" s="7">
        <v>42180</v>
      </c>
      <c r="B1863" s="12">
        <f>指数!B1863/指数!B1862-1</f>
        <v>-3.5574871980869283E-2</v>
      </c>
      <c r="C1863" s="12">
        <f>指数!C1863/指数!C1862-1</f>
        <v>-3.5210657181842242E-2</v>
      </c>
      <c r="D1863" s="12">
        <f>指数!D1863/指数!D1862-1</f>
        <v>-4.1559165346606863E-2</v>
      </c>
      <c r="E1863" s="12">
        <f>指数!E1863/指数!E1862-1</f>
        <v>-2.8937741231750191E-2</v>
      </c>
      <c r="F1863" s="12">
        <f>指数!F1863/指数!F1862-1</f>
        <v>-2.7596101950030705E-2</v>
      </c>
      <c r="G1863" s="12">
        <f>指数!G1863/指数!G1862-1</f>
        <v>-4.2970685890290738E-2</v>
      </c>
    </row>
    <row r="1864" spans="1:7" x14ac:dyDescent="0.15">
      <c r="A1864" s="7">
        <v>42181</v>
      </c>
      <c r="B1864" s="12">
        <f>指数!B1864/指数!B1863-1</f>
        <v>-7.8684463255229042E-2</v>
      </c>
      <c r="C1864" s="12">
        <f>指数!C1864/指数!C1863-1</f>
        <v>-8.3588899768829439E-2</v>
      </c>
      <c r="D1864" s="12">
        <f>指数!D1864/指数!D1863-1</f>
        <v>-8.0696807643599544E-2</v>
      </c>
      <c r="E1864" s="12">
        <f>指数!E1864/指数!E1863-1</f>
        <v>-9.6506387214510991E-2</v>
      </c>
      <c r="F1864" s="12">
        <f>指数!F1864/指数!F1863-1</f>
        <v>-6.9476093783935711E-2</v>
      </c>
      <c r="G1864" s="12">
        <f>指数!G1864/指数!G1863-1</f>
        <v>-8.5138703314881825E-2</v>
      </c>
    </row>
    <row r="1865" spans="1:7" x14ac:dyDescent="0.15">
      <c r="A1865" s="7">
        <v>42184</v>
      </c>
      <c r="B1865" s="12">
        <f>指数!B1865/指数!B1864-1</f>
        <v>-3.3356471925814923E-2</v>
      </c>
      <c r="C1865" s="12">
        <f>指数!C1865/指数!C1864-1</f>
        <v>-6.5368591967887468E-2</v>
      </c>
      <c r="D1865" s="12">
        <f>指数!D1865/指数!D1864-1</f>
        <v>-7.0303262792233978E-2</v>
      </c>
      <c r="E1865" s="12">
        <f>指数!E1865/指数!E1864-1</f>
        <v>-7.1000665631240301E-2</v>
      </c>
      <c r="F1865" s="12">
        <f>指数!F1865/指数!F1864-1</f>
        <v>-3.7189072236753273E-2</v>
      </c>
      <c r="G1865" s="12">
        <f>指数!G1865/指数!G1864-1</f>
        <v>-5.5505810510983133E-2</v>
      </c>
    </row>
    <row r="1866" spans="1:7" x14ac:dyDescent="0.15">
      <c r="A1866" s="7">
        <v>42185</v>
      </c>
      <c r="B1866" s="12">
        <f>指数!B1866/指数!B1865-1</f>
        <v>6.7146998127184387E-2</v>
      </c>
      <c r="C1866" s="12">
        <f>指数!C1866/指数!C1865-1</f>
        <v>4.9663863169209455E-2</v>
      </c>
      <c r="D1866" s="12">
        <f>指数!D1866/指数!D1865-1</f>
        <v>4.3593274919218938E-2</v>
      </c>
      <c r="E1866" s="12">
        <f>指数!E1866/指数!E1865-1</f>
        <v>9.090534742182288E-2</v>
      </c>
      <c r="F1866" s="12">
        <f>指数!F1866/指数!F1865-1</f>
        <v>4.2192550407880391E-2</v>
      </c>
      <c r="G1866" s="12">
        <f>指数!G1866/指数!G1865-1</f>
        <v>6.7755147957435868E-2</v>
      </c>
    </row>
    <row r="1867" spans="1:7" x14ac:dyDescent="0.15">
      <c r="A1867" s="7">
        <v>42186</v>
      </c>
      <c r="B1867" s="12">
        <f>指数!B1867/指数!B1866-1</f>
        <v>-4.9179521573887719E-2</v>
      </c>
      <c r="C1867" s="12">
        <f>指数!C1867/指数!C1866-1</f>
        <v>-5.5480450302155204E-2</v>
      </c>
      <c r="D1867" s="12">
        <f>指数!D1867/指数!D1866-1</f>
        <v>-5.6887203498317773E-2</v>
      </c>
      <c r="E1867" s="12">
        <f>指数!E1867/指数!E1866-1</f>
        <v>-6.3143113822181518E-2</v>
      </c>
      <c r="F1867" s="12">
        <f>指数!F1867/指数!F1866-1</f>
        <v>-4.2666469752072222E-2</v>
      </c>
      <c r="G1867" s="12">
        <f>指数!G1867/指数!G1866-1</f>
        <v>-2.9044113069371935E-2</v>
      </c>
    </row>
    <row r="1868" spans="1:7" x14ac:dyDescent="0.15">
      <c r="A1868" s="7">
        <v>42187</v>
      </c>
      <c r="B1868" s="12">
        <f>指数!B1868/指数!B1867-1</f>
        <v>-3.4098123215973719E-2</v>
      </c>
      <c r="C1868" s="12">
        <f>指数!C1868/指数!C1867-1</f>
        <v>-6.8570633779961976E-2</v>
      </c>
      <c r="D1868" s="12">
        <f>指数!D1868/指数!D1867-1</f>
        <v>-6.8161851908093984E-2</v>
      </c>
      <c r="E1868" s="12">
        <f>指数!E1868/指数!E1867-1</f>
        <v>-4.8832767915421016E-3</v>
      </c>
      <c r="F1868" s="12">
        <f>指数!F1868/指数!F1867-1</f>
        <v>-6.2864217147661439E-2</v>
      </c>
      <c r="G1868" s="12">
        <f>指数!G1868/指数!G1867-1</f>
        <v>-4.5466158582599281E-2</v>
      </c>
    </row>
    <row r="1869" spans="1:7" x14ac:dyDescent="0.15">
      <c r="A1869" s="7">
        <v>42188</v>
      </c>
      <c r="B1869" s="12">
        <f>指数!B1869/指数!B1868-1</f>
        <v>-5.4060370009737069E-2</v>
      </c>
      <c r="C1869" s="12">
        <f>指数!C1869/指数!C1868-1</f>
        <v>-6.1213003024849777E-2</v>
      </c>
      <c r="D1869" s="12">
        <f>指数!D1869/指数!D1868-1</f>
        <v>-6.434781391591593E-2</v>
      </c>
      <c r="E1869" s="12">
        <f>指数!E1869/指数!E1868-1</f>
        <v>-4.0132479289988865E-2</v>
      </c>
      <c r="F1869" s="12">
        <f>指数!F1869/指数!F1868-1</f>
        <v>-6.4381515212622809E-2</v>
      </c>
      <c r="G1869" s="12">
        <f>指数!G1869/指数!G1868-1</f>
        <v>-4.05342003116822E-2</v>
      </c>
    </row>
    <row r="1870" spans="1:7" x14ac:dyDescent="0.15">
      <c r="A1870" s="7">
        <v>42191</v>
      </c>
      <c r="B1870" s="12">
        <f>指数!B1870/指数!B1869-1</f>
        <v>2.8981553917733827E-2</v>
      </c>
      <c r="C1870" s="12">
        <f>指数!C1870/指数!C1869-1</f>
        <v>-1.6245008830139129E-2</v>
      </c>
      <c r="D1870" s="12">
        <f>指数!D1870/指数!D1869-1</f>
        <v>-5.3406819087632562E-2</v>
      </c>
      <c r="E1870" s="12">
        <f>指数!E1870/指数!E1869-1</f>
        <v>5.8505926519593521E-2</v>
      </c>
      <c r="F1870" s="12">
        <f>指数!F1870/指数!F1869-1</f>
        <v>-1.3635663858892921E-2</v>
      </c>
      <c r="G1870" s="12">
        <f>指数!G1870/指数!G1869-1</f>
        <v>-2.4191402896722725E-3</v>
      </c>
    </row>
    <row r="1871" spans="1:7" x14ac:dyDescent="0.15">
      <c r="A1871" s="7">
        <v>42192</v>
      </c>
      <c r="B1871" s="12">
        <f>指数!B1871/指数!B1870-1</f>
        <v>-1.7641439125280711E-2</v>
      </c>
      <c r="C1871" s="12">
        <f>指数!C1871/指数!C1870-1</f>
        <v>-6.5294361525704891E-2</v>
      </c>
      <c r="D1871" s="12">
        <f>指数!D1871/指数!D1870-1</f>
        <v>-5.6754160500558259E-2</v>
      </c>
      <c r="E1871" s="12">
        <f>指数!E1871/指数!E1870-1</f>
        <v>-5.306447756435817E-2</v>
      </c>
      <c r="F1871" s="12">
        <f>指数!F1871/指数!F1870-1</f>
        <v>-2.6765368235635134E-2</v>
      </c>
      <c r="G1871" s="12">
        <f>指数!G1871/指数!G1870-1</f>
        <v>-6.8015716116577418E-2</v>
      </c>
    </row>
    <row r="1872" spans="1:7" x14ac:dyDescent="0.15">
      <c r="A1872" s="7">
        <v>42193</v>
      </c>
      <c r="B1872" s="12">
        <f>指数!B1872/指数!B1871-1</f>
        <v>-6.745417515274954E-2</v>
      </c>
      <c r="C1872" s="12">
        <f>指数!C1872/指数!C1871-1</f>
        <v>-2.3827794066116348E-2</v>
      </c>
      <c r="D1872" s="12">
        <f>指数!D1872/指数!D1871-1</f>
        <v>-2.8904528771093618E-2</v>
      </c>
      <c r="E1872" s="12">
        <f>指数!E1872/指数!E1871-1</f>
        <v>-9.5924654075345783E-2</v>
      </c>
      <c r="F1872" s="12">
        <f>指数!F1872/指数!F1871-1</f>
        <v>-4.3740234509239695E-2</v>
      </c>
      <c r="G1872" s="12">
        <f>指数!G1872/指数!G1871-1</f>
        <v>-4.021487787133271E-2</v>
      </c>
    </row>
    <row r="1873" spans="1:7" x14ac:dyDescent="0.15">
      <c r="A1873" s="7">
        <v>42194</v>
      </c>
      <c r="B1873" s="12">
        <f>指数!B1873/指数!B1872-1</f>
        <v>6.4042434699047801E-2</v>
      </c>
      <c r="C1873" s="12">
        <f>指数!C1873/指数!C1872-1</f>
        <v>4.4526435204328196E-2</v>
      </c>
      <c r="D1873" s="12">
        <f>指数!D1873/指数!D1872-1</f>
        <v>2.8871416952160223E-2</v>
      </c>
      <c r="E1873" s="12">
        <f>指数!E1873/指数!E1872-1</f>
        <v>9.556393427361165E-2</v>
      </c>
      <c r="F1873" s="12">
        <f>指数!F1873/指数!F1872-1</f>
        <v>5.5511099824147259E-2</v>
      </c>
      <c r="G1873" s="12">
        <f>指数!G1873/指数!G1872-1</f>
        <v>4.5271130691934003E-2</v>
      </c>
    </row>
    <row r="1874" spans="1:7" x14ac:dyDescent="0.15">
      <c r="A1874" s="7">
        <v>42195</v>
      </c>
      <c r="B1874" s="12">
        <f>指数!B1874/指数!B1873-1</f>
        <v>5.3604369835002386E-2</v>
      </c>
      <c r="C1874" s="12">
        <f>指数!C1874/指数!C1873-1</f>
        <v>5.052382782196374E-2</v>
      </c>
      <c r="D1874" s="12">
        <f>指数!D1874/指数!D1873-1</f>
        <v>3.2506156514406914E-2</v>
      </c>
      <c r="E1874" s="12">
        <f>指数!E1874/指数!E1873-1</f>
        <v>8.6369816451393744E-2</v>
      </c>
      <c r="F1874" s="12">
        <f>指数!F1874/指数!F1873-1</f>
        <v>5.7299280013800358E-2</v>
      </c>
      <c r="G1874" s="12">
        <f>指数!G1874/指数!G1873-1</f>
        <v>5.6264513886563394E-2</v>
      </c>
    </row>
    <row r="1875" spans="1:7" x14ac:dyDescent="0.15">
      <c r="A1875" s="7">
        <v>42198</v>
      </c>
      <c r="B1875" s="12">
        <f>指数!B1875/指数!B1874-1</f>
        <v>2.5629724148679145E-2</v>
      </c>
      <c r="C1875" s="12">
        <f>指数!C1875/指数!C1874-1</f>
        <v>6.2232393530238461E-2</v>
      </c>
      <c r="D1875" s="12">
        <f>指数!D1875/指数!D1874-1</f>
        <v>4.7827968265494958E-2</v>
      </c>
      <c r="E1875" s="12">
        <f>指数!E1875/指数!E1874-1</f>
        <v>9.5194142861612097E-3</v>
      </c>
      <c r="F1875" s="12">
        <f>指数!F1875/指数!F1874-1</f>
        <v>4.1824099199670117E-2</v>
      </c>
      <c r="G1875" s="12">
        <f>指数!G1875/指数!G1874-1</f>
        <v>6.086443170202438E-2</v>
      </c>
    </row>
    <row r="1876" spans="1:7" x14ac:dyDescent="0.15">
      <c r="A1876" s="7">
        <v>42199</v>
      </c>
      <c r="B1876" s="12">
        <f>指数!B1876/指数!B1875-1</f>
        <v>-2.3662036036763423E-2</v>
      </c>
      <c r="C1876" s="12">
        <f>指数!C1876/指数!C1875-1</f>
        <v>2.1235400824362927E-2</v>
      </c>
      <c r="D1876" s="12">
        <f>指数!D1876/指数!D1875-1</f>
        <v>3.3834261826104717E-2</v>
      </c>
      <c r="E1876" s="12">
        <f>指数!E1876/指数!E1875-1</f>
        <v>-6.2559564856928151E-2</v>
      </c>
      <c r="F1876" s="12">
        <f>指数!F1876/指数!F1875-1</f>
        <v>-2.5518761977374238E-2</v>
      </c>
      <c r="G1876" s="12">
        <f>指数!G1876/指数!G1875-1</f>
        <v>1.7973408300682836E-2</v>
      </c>
    </row>
    <row r="1877" spans="1:7" x14ac:dyDescent="0.15">
      <c r="A1877" s="7">
        <v>42200</v>
      </c>
      <c r="B1877" s="12">
        <f>指数!B1877/指数!B1876-1</f>
        <v>-3.5356200527704384E-2</v>
      </c>
      <c r="C1877" s="12">
        <f>指数!C1877/指数!C1876-1</f>
        <v>-5.7738457270971377E-2</v>
      </c>
      <c r="D1877" s="12">
        <f>指数!D1877/指数!D1876-1</f>
        <v>-4.2327351076281605E-2</v>
      </c>
      <c r="E1877" s="12">
        <f>指数!E1877/指数!E1876-1</f>
        <v>-6.5643416234801966E-2</v>
      </c>
      <c r="F1877" s="12">
        <f>指数!F1877/指数!F1876-1</f>
        <v>-4.3924162518555576E-2</v>
      </c>
      <c r="G1877" s="12">
        <f>指数!G1877/指数!G1876-1</f>
        <v>-5.6647017317949966E-2</v>
      </c>
    </row>
    <row r="1878" spans="1:7" x14ac:dyDescent="0.15">
      <c r="A1878" s="7">
        <v>42201</v>
      </c>
      <c r="B1878" s="12">
        <f>指数!B1878/指数!B1877-1</f>
        <v>7.714104205951422E-3</v>
      </c>
      <c r="C1878" s="12">
        <f>指数!C1878/指数!C1877-1</f>
        <v>2.3425146078006387E-2</v>
      </c>
      <c r="D1878" s="12">
        <f>指数!D1878/指数!D1877-1</f>
        <v>1.0994184219677905E-2</v>
      </c>
      <c r="E1878" s="12">
        <f>指数!E1878/指数!E1877-1</f>
        <v>3.547259940731573E-3</v>
      </c>
      <c r="F1878" s="12">
        <f>指数!F1878/指数!F1877-1</f>
        <v>5.3833598004131566E-3</v>
      </c>
      <c r="G1878" s="12">
        <f>指数!G1878/指数!G1877-1</f>
        <v>2.5837516713848041E-2</v>
      </c>
    </row>
    <row r="1879" spans="1:7" x14ac:dyDescent="0.15">
      <c r="A1879" s="7">
        <v>42202</v>
      </c>
      <c r="B1879" s="12">
        <f>指数!B1879/指数!B1878-1</f>
        <v>3.8560449896931859E-2</v>
      </c>
      <c r="C1879" s="12">
        <f>指数!C1879/指数!C1878-1</f>
        <v>5.4882329035356614E-2</v>
      </c>
      <c r="D1879" s="12">
        <f>指数!D1879/指数!D1878-1</f>
        <v>5.5305528119514724E-2</v>
      </c>
      <c r="E1879" s="12">
        <f>指数!E1879/指数!E1878-1</f>
        <v>4.9221656118329404E-2</v>
      </c>
      <c r="F1879" s="12">
        <f>指数!F1879/指数!F1878-1</f>
        <v>3.462628253638611E-2</v>
      </c>
      <c r="G1879" s="12">
        <f>指数!G1879/指数!G1878-1</f>
        <v>5.4962712055894869E-2</v>
      </c>
    </row>
    <row r="1880" spans="1:7" x14ac:dyDescent="0.15">
      <c r="A1880" s="7">
        <v>42205</v>
      </c>
      <c r="B1880" s="12">
        <f>指数!B1880/指数!B1879-1</f>
        <v>2.1943875707575167E-3</v>
      </c>
      <c r="C1880" s="12">
        <f>指数!C1880/指数!C1879-1</f>
        <v>1.5235093249277742E-2</v>
      </c>
      <c r="D1880" s="12">
        <f>指数!D1880/指数!D1879-1</f>
        <v>3.1301945445360468E-2</v>
      </c>
      <c r="E1880" s="12">
        <f>指数!E1880/指数!E1879-1</f>
        <v>-2.2154078803662824E-2</v>
      </c>
      <c r="F1880" s="12">
        <f>指数!F1880/指数!F1879-1</f>
        <v>3.937844986689587E-3</v>
      </c>
      <c r="G1880" s="12">
        <f>指数!G1880/指数!G1879-1</f>
        <v>4.6644455021418452E-3</v>
      </c>
    </row>
    <row r="1881" spans="1:7" x14ac:dyDescent="0.15">
      <c r="A1881" s="7">
        <v>42206</v>
      </c>
      <c r="B1881" s="12">
        <f>指数!B1881/指数!B1880-1</f>
        <v>1.2978866079735862E-3</v>
      </c>
      <c r="C1881" s="12">
        <f>指数!C1881/指数!C1880-1</f>
        <v>1.280847656009354E-2</v>
      </c>
      <c r="D1881" s="12">
        <f>指数!D1881/指数!D1880-1</f>
        <v>2.2659737071033081E-2</v>
      </c>
      <c r="E1881" s="12">
        <f>指数!E1881/指数!E1880-1</f>
        <v>7.3372110006615365E-3</v>
      </c>
      <c r="F1881" s="12">
        <f>指数!F1881/指数!F1880-1</f>
        <v>9.5857336496101286E-3</v>
      </c>
      <c r="G1881" s="12">
        <f>指数!G1881/指数!G1880-1</f>
        <v>1.3101272819152188E-2</v>
      </c>
    </row>
    <row r="1882" spans="1:7" x14ac:dyDescent="0.15">
      <c r="A1882" s="7">
        <v>42207</v>
      </c>
      <c r="B1882" s="12">
        <f>指数!B1882/指数!B1881-1</f>
        <v>-2.1243347951638292E-3</v>
      </c>
      <c r="C1882" s="12">
        <f>指数!C1882/指数!C1881-1</f>
        <v>1.2138006875527685E-2</v>
      </c>
      <c r="D1882" s="12">
        <f>指数!D1882/指数!D1881-1</f>
        <v>1.6493273801065245E-2</v>
      </c>
      <c r="E1882" s="12">
        <f>指数!E1882/指数!E1881-1</f>
        <v>-1.7407694866393264E-2</v>
      </c>
      <c r="F1882" s="12">
        <f>指数!F1882/指数!F1881-1</f>
        <v>5.1270647763936861E-3</v>
      </c>
      <c r="G1882" s="12">
        <f>指数!G1882/指数!G1881-1</f>
        <v>1.2811045361815765E-3</v>
      </c>
    </row>
    <row r="1883" spans="1:7" x14ac:dyDescent="0.15">
      <c r="A1883" s="7">
        <v>42208</v>
      </c>
      <c r="B1883" s="12">
        <f>指数!B1883/指数!B1882-1</f>
        <v>2.2527398512446117E-2</v>
      </c>
      <c r="C1883" s="12">
        <f>指数!C1883/指数!C1882-1</f>
        <v>2.7853763833735501E-2</v>
      </c>
      <c r="D1883" s="12">
        <f>指数!D1883/指数!D1882-1</f>
        <v>3.1710278564766714E-2</v>
      </c>
      <c r="E1883" s="12">
        <f>指数!E1883/指数!E1882-1</f>
        <v>2.7186084058122173E-2</v>
      </c>
      <c r="F1883" s="12">
        <f>指数!F1883/指数!F1882-1</f>
        <v>2.9699663974286805E-2</v>
      </c>
      <c r="G1883" s="12">
        <f>指数!G1883/指数!G1882-1</f>
        <v>2.6899908832008768E-2</v>
      </c>
    </row>
    <row r="1884" spans="1:7" x14ac:dyDescent="0.15">
      <c r="A1884" s="7">
        <v>42209</v>
      </c>
      <c r="B1884" s="12">
        <f>指数!B1884/指数!B1883-1</f>
        <v>-1.7533128980123935E-2</v>
      </c>
      <c r="C1884" s="12">
        <f>指数!C1884/指数!C1883-1</f>
        <v>-1.4840990225666761E-2</v>
      </c>
      <c r="D1884" s="12">
        <f>指数!D1884/指数!D1883-1</f>
        <v>-9.8045904472757739E-3</v>
      </c>
      <c r="E1884" s="12">
        <f>指数!E1884/指数!E1883-1</f>
        <v>-3.1469181497067678E-2</v>
      </c>
      <c r="F1884" s="12">
        <f>指数!F1884/指数!F1883-1</f>
        <v>-1.8201718826009405E-2</v>
      </c>
      <c r="G1884" s="12">
        <f>指数!G1884/指数!G1883-1</f>
        <v>-1.9900134543594072E-2</v>
      </c>
    </row>
    <row r="1885" spans="1:7" x14ac:dyDescent="0.15">
      <c r="A1885" s="7">
        <v>42212</v>
      </c>
      <c r="B1885" s="12">
        <f>指数!B1885/指数!B1884-1</f>
        <v>-8.5614470294137268E-2</v>
      </c>
      <c r="C1885" s="12">
        <f>指数!C1885/指数!C1884-1</f>
        <v>-7.4882463884572981E-2</v>
      </c>
      <c r="D1885" s="12">
        <f>指数!D1885/指数!D1884-1</f>
        <v>-6.9877269791143393E-2</v>
      </c>
      <c r="E1885" s="12">
        <f>指数!E1885/指数!E1884-1</f>
        <v>-9.9045491824733656E-2</v>
      </c>
      <c r="F1885" s="12">
        <f>指数!F1885/指数!F1884-1</f>
        <v>-6.7839299723357782E-2</v>
      </c>
      <c r="G1885" s="12">
        <f>指数!G1885/指数!G1884-1</f>
        <v>-8.2669755040762016E-2</v>
      </c>
    </row>
    <row r="1886" spans="1:7" x14ac:dyDescent="0.15">
      <c r="A1886" s="7">
        <v>42213</v>
      </c>
      <c r="B1886" s="12">
        <f>指数!B1886/指数!B1885-1</f>
        <v>-2.0006651425997779E-3</v>
      </c>
      <c r="C1886" s="12">
        <f>指数!C1886/指数!C1885-1</f>
        <v>-1.8521512205260882E-2</v>
      </c>
      <c r="D1886" s="12">
        <f>指数!D1886/指数!D1885-1</f>
        <v>-4.4756187272044334E-2</v>
      </c>
      <c r="E1886" s="12">
        <f>指数!E1886/指数!E1885-1</f>
        <v>5.3630570781119991E-2</v>
      </c>
      <c r="F1886" s="12">
        <f>指数!F1886/指数!F1885-1</f>
        <v>-2.3764174344436562E-2</v>
      </c>
      <c r="G1886" s="12">
        <f>指数!G1886/指数!G1885-1</f>
        <v>-5.9416040855642116E-3</v>
      </c>
    </row>
    <row r="1887" spans="1:7" x14ac:dyDescent="0.15">
      <c r="A1887" s="7">
        <v>42214</v>
      </c>
      <c r="B1887" s="12">
        <f>指数!B1887/指数!B1886-1</f>
        <v>3.1300756476493552E-2</v>
      </c>
      <c r="C1887" s="12">
        <f>指数!C1887/指数!C1886-1</f>
        <v>4.8756702772091431E-2</v>
      </c>
      <c r="D1887" s="12">
        <f>指数!D1887/指数!D1886-1</f>
        <v>4.7680337421132091E-2</v>
      </c>
      <c r="E1887" s="12">
        <f>指数!E1887/指数!E1886-1</f>
        <v>2.1691176470586271E-3</v>
      </c>
      <c r="F1887" s="12">
        <f>指数!F1887/指数!F1886-1</f>
        <v>4.1602577190952728E-2</v>
      </c>
      <c r="G1887" s="12">
        <f>指数!G1887/指数!G1886-1</f>
        <v>4.0156308308172628E-2</v>
      </c>
    </row>
    <row r="1888" spans="1:7" x14ac:dyDescent="0.15">
      <c r="A1888" s="7">
        <v>42215</v>
      </c>
      <c r="B1888" s="12">
        <f>指数!B1888/指数!B1887-1</f>
        <v>-2.9251624524855191E-2</v>
      </c>
      <c r="C1888" s="12">
        <f>指数!C1888/指数!C1887-1</f>
        <v>-2.7698559106546394E-2</v>
      </c>
      <c r="D1888" s="12">
        <f>指数!D1888/指数!D1887-1</f>
        <v>-2.7397316605035527E-2</v>
      </c>
      <c r="E1888" s="12">
        <f>指数!E1888/指数!E1887-1</f>
        <v>-5.186360468102269E-2</v>
      </c>
      <c r="F1888" s="12">
        <f>指数!F1888/指数!F1887-1</f>
        <v>-1.9650293600041668E-2</v>
      </c>
      <c r="G1888" s="12">
        <f>指数!G1888/指数!G1887-1</f>
        <v>-4.1899133866453608E-2</v>
      </c>
    </row>
    <row r="1889" spans="1:7" x14ac:dyDescent="0.15">
      <c r="A1889" s="7">
        <v>42216</v>
      </c>
      <c r="B1889" s="12">
        <f>指数!B1889/指数!B1888-1</f>
        <v>3.3810258923683278E-4</v>
      </c>
      <c r="C1889" s="12">
        <f>指数!C1889/指数!C1888-1</f>
        <v>-9.4249401967545499E-3</v>
      </c>
      <c r="D1889" s="12">
        <f>指数!D1889/指数!D1888-1</f>
        <v>-2.5060434025704126E-2</v>
      </c>
      <c r="E1889" s="12">
        <f>指数!E1889/指数!E1888-1</f>
        <v>4.3625037482708517E-3</v>
      </c>
      <c r="F1889" s="12">
        <f>指数!F1889/指数!F1888-1</f>
        <v>-7.6559743704815997E-3</v>
      </c>
      <c r="G1889" s="12">
        <f>指数!G1889/指数!G1888-1</f>
        <v>6.2816943660488622E-3</v>
      </c>
    </row>
    <row r="1890" spans="1:7" x14ac:dyDescent="0.15">
      <c r="A1890" s="7">
        <v>42219</v>
      </c>
      <c r="B1890" s="12">
        <f>指数!B1890/指数!B1889-1</f>
        <v>3.285560824796363E-3</v>
      </c>
      <c r="C1890" s="12">
        <f>指数!C1890/指数!C1889-1</f>
        <v>-2.4181253930990576E-2</v>
      </c>
      <c r="D1890" s="12">
        <f>指数!D1890/指数!D1889-1</f>
        <v>-5.4213954577585377E-2</v>
      </c>
      <c r="E1890" s="12">
        <f>指数!E1890/指数!E1889-1</f>
        <v>5.5570537021341071E-3</v>
      </c>
      <c r="F1890" s="12">
        <f>指数!F1890/指数!F1889-1</f>
        <v>2.7627278019073387E-3</v>
      </c>
      <c r="G1890" s="12">
        <f>指数!G1890/指数!G1889-1</f>
        <v>-5.5394751030194422E-3</v>
      </c>
    </row>
    <row r="1891" spans="1:7" x14ac:dyDescent="0.15">
      <c r="A1891" s="7">
        <v>42220</v>
      </c>
      <c r="B1891" s="12">
        <f>指数!B1891/指数!B1890-1</f>
        <v>3.105577085792488E-2</v>
      </c>
      <c r="C1891" s="12">
        <f>指数!C1891/指数!C1890-1</f>
        <v>5.3299576536993021E-2</v>
      </c>
      <c r="D1891" s="12">
        <f>指数!D1891/指数!D1890-1</f>
        <v>6.208797066345384E-2</v>
      </c>
      <c r="E1891" s="12">
        <f>指数!E1891/指数!E1890-1</f>
        <v>2.4777557490254676E-2</v>
      </c>
      <c r="F1891" s="12">
        <f>指数!F1891/指数!F1890-1</f>
        <v>2.7488646867339428E-2</v>
      </c>
      <c r="G1891" s="12">
        <f>指数!G1891/指数!G1890-1</f>
        <v>4.4923025242957992E-2</v>
      </c>
    </row>
    <row r="1892" spans="1:7" x14ac:dyDescent="0.15">
      <c r="A1892" s="7">
        <v>42221</v>
      </c>
      <c r="B1892" s="12">
        <f>指数!B1892/指数!B1891-1</f>
        <v>-2.0581739341870575E-2</v>
      </c>
      <c r="C1892" s="12">
        <f>指数!C1892/指数!C1891-1</f>
        <v>-1.2938643431837926E-2</v>
      </c>
      <c r="D1892" s="12">
        <f>指数!D1892/指数!D1891-1</f>
        <v>-2.6270288239242934E-3</v>
      </c>
      <c r="E1892" s="12">
        <f>指数!E1892/指数!E1891-1</f>
        <v>-3.0608620883023629E-2</v>
      </c>
      <c r="F1892" s="12">
        <f>指数!F1892/指数!F1891-1</f>
        <v>-1.3724288688109376E-2</v>
      </c>
      <c r="G1892" s="12">
        <f>指数!G1892/指数!G1891-1</f>
        <v>-1.6190942228398564E-2</v>
      </c>
    </row>
    <row r="1893" spans="1:7" x14ac:dyDescent="0.15">
      <c r="A1893" s="7">
        <v>42222</v>
      </c>
      <c r="B1893" s="12">
        <f>指数!B1893/指数!B1892-1</f>
        <v>-9.0641082003672935E-3</v>
      </c>
      <c r="C1893" s="12">
        <f>指数!C1893/指数!C1892-1</f>
        <v>-6.0349468195026734E-3</v>
      </c>
      <c r="D1893" s="12">
        <f>指数!D1893/指数!D1892-1</f>
        <v>-1.247716667676535E-3</v>
      </c>
      <c r="E1893" s="12">
        <f>指数!E1893/指数!E1892-1</f>
        <v>-2.8075317438127301E-2</v>
      </c>
      <c r="F1893" s="12">
        <f>指数!F1893/指数!F1892-1</f>
        <v>-1.0936570534710977E-2</v>
      </c>
      <c r="G1893" s="12">
        <f>指数!G1893/指数!G1892-1</f>
        <v>-1.108535099819874E-2</v>
      </c>
    </row>
    <row r="1894" spans="1:7" x14ac:dyDescent="0.15">
      <c r="A1894" s="7">
        <v>42223</v>
      </c>
      <c r="B1894" s="12">
        <f>指数!B1894/指数!B1893-1</f>
        <v>1.9596278559964597E-2</v>
      </c>
      <c r="C1894" s="12">
        <f>指数!C1894/指数!C1893-1</f>
        <v>2.8399531315972837E-2</v>
      </c>
      <c r="D1894" s="12">
        <f>指数!D1894/指数!D1893-1</f>
        <v>3.8549843705136144E-2</v>
      </c>
      <c r="E1894" s="12">
        <f>指数!E1894/指数!E1893-1</f>
        <v>1.3788451427947823E-2</v>
      </c>
      <c r="F1894" s="12">
        <f>指数!F1894/指数!F1893-1</f>
        <v>2.0787390349411572E-2</v>
      </c>
      <c r="G1894" s="12">
        <f>指数!G1894/指数!G1893-1</f>
        <v>2.3443986439713793E-2</v>
      </c>
    </row>
    <row r="1895" spans="1:7" x14ac:dyDescent="0.15">
      <c r="A1895" s="7">
        <v>42226</v>
      </c>
      <c r="B1895" s="12">
        <f>指数!B1895/指数!B1894-1</f>
        <v>4.5411498512902604E-2</v>
      </c>
      <c r="C1895" s="12">
        <f>指数!C1895/指数!C1894-1</f>
        <v>4.7517133971936687E-2</v>
      </c>
      <c r="D1895" s="12">
        <f>指数!D1895/指数!D1894-1</f>
        <v>5.1412916243268381E-2</v>
      </c>
      <c r="E1895" s="12">
        <f>指数!E1895/指数!E1894-1</f>
        <v>7.2163132711670297E-2</v>
      </c>
      <c r="F1895" s="12">
        <f>指数!F1895/指数!F1894-1</f>
        <v>4.9007327749870155E-2</v>
      </c>
      <c r="G1895" s="12">
        <f>指数!G1895/指数!G1894-1</f>
        <v>4.5093599743344148E-2</v>
      </c>
    </row>
    <row r="1896" spans="1:7" x14ac:dyDescent="0.15">
      <c r="A1896" s="7">
        <v>42227</v>
      </c>
      <c r="B1896" s="12">
        <f>指数!B1896/指数!B1895-1</f>
        <v>-4.3311559216131501E-3</v>
      </c>
      <c r="C1896" s="12">
        <f>指数!C1896/指数!C1895-1</f>
        <v>4.9129804421921275E-3</v>
      </c>
      <c r="D1896" s="12">
        <f>指数!D1896/指数!D1895-1</f>
        <v>7.5184015781002422E-3</v>
      </c>
      <c r="E1896" s="12">
        <f>指数!E1896/指数!E1895-1</f>
        <v>-1.5085695511708908E-2</v>
      </c>
      <c r="F1896" s="12">
        <f>指数!F1896/指数!F1895-1</f>
        <v>1.1237404205393764E-2</v>
      </c>
      <c r="G1896" s="12">
        <f>指数!G1896/指数!G1895-1</f>
        <v>-7.7066939622261188E-3</v>
      </c>
    </row>
    <row r="1897" spans="1:7" x14ac:dyDescent="0.15">
      <c r="A1897" s="7">
        <v>42228</v>
      </c>
      <c r="B1897" s="12">
        <f>指数!B1897/指数!B1896-1</f>
        <v>-1.2427858665689628E-2</v>
      </c>
      <c r="C1897" s="12">
        <f>指数!C1897/指数!C1896-1</f>
        <v>-1.1735166259055685E-2</v>
      </c>
      <c r="D1897" s="12">
        <f>指数!D1897/指数!D1896-1</f>
        <v>-1.4554286068835798E-2</v>
      </c>
      <c r="E1897" s="12">
        <f>指数!E1897/指数!E1896-1</f>
        <v>-3.7712771379063703E-3</v>
      </c>
      <c r="F1897" s="12">
        <f>指数!F1897/指数!F1896-1</f>
        <v>-1.0223855113367653E-2</v>
      </c>
      <c r="G1897" s="12">
        <f>指数!G1897/指数!G1896-1</f>
        <v>-1.8682869061295015E-2</v>
      </c>
    </row>
    <row r="1898" spans="1:7" x14ac:dyDescent="0.15">
      <c r="A1898" s="7">
        <v>42229</v>
      </c>
      <c r="B1898" s="12">
        <f>指数!B1898/指数!B1897-1</f>
        <v>1.47729281671658E-2</v>
      </c>
      <c r="C1898" s="12">
        <f>指数!C1898/指数!C1897-1</f>
        <v>2.3762226588646795E-2</v>
      </c>
      <c r="D1898" s="12">
        <f>指数!D1898/指数!D1897-1</f>
        <v>3.0268051045730049E-2</v>
      </c>
      <c r="E1898" s="12">
        <f>指数!E1898/指数!E1897-1</f>
        <v>1.1812415127331999E-2</v>
      </c>
      <c r="F1898" s="12">
        <f>指数!F1898/指数!F1897-1</f>
        <v>2.0579946295111062E-2</v>
      </c>
      <c r="G1898" s="12">
        <f>指数!G1898/指数!G1897-1</f>
        <v>1.1032789140097199E-2</v>
      </c>
    </row>
    <row r="1899" spans="1:7" x14ac:dyDescent="0.15">
      <c r="A1899" s="7">
        <v>42230</v>
      </c>
      <c r="B1899" s="12">
        <f>指数!B1899/指数!B1898-1</f>
        <v>-4.7111246337838697E-4</v>
      </c>
      <c r="C1899" s="12">
        <f>指数!C1899/指数!C1898-1</f>
        <v>1.0640429413563579E-2</v>
      </c>
      <c r="D1899" s="12">
        <f>指数!D1899/指数!D1898-1</f>
        <v>6.7117479354996679E-3</v>
      </c>
      <c r="E1899" s="12">
        <f>指数!E1899/指数!E1898-1</f>
        <v>9.9922782762171813E-3</v>
      </c>
      <c r="F1899" s="12">
        <f>指数!F1899/指数!F1898-1</f>
        <v>-5.3069952143367516E-3</v>
      </c>
      <c r="G1899" s="12">
        <f>指数!G1899/指数!G1898-1</f>
        <v>5.9551945343687684E-3</v>
      </c>
    </row>
    <row r="1900" spans="1:7" x14ac:dyDescent="0.15">
      <c r="A1900" s="7">
        <v>42233</v>
      </c>
      <c r="B1900" s="12">
        <f>指数!B1900/指数!B1899-1</f>
        <v>1.0629575258864765E-3</v>
      </c>
      <c r="C1900" s="12">
        <f>指数!C1900/指数!C1899-1</f>
        <v>2.2633573094777537E-2</v>
      </c>
      <c r="D1900" s="12">
        <f>指数!D1900/指数!D1899-1</f>
        <v>1.7840658779454177E-2</v>
      </c>
      <c r="E1900" s="12">
        <f>指数!E1900/指数!E1899-1</f>
        <v>-1.481737674181538E-2</v>
      </c>
      <c r="F1900" s="12">
        <f>指数!F1900/指数!F1899-1</f>
        <v>3.6618322673633186E-2</v>
      </c>
      <c r="G1900" s="12">
        <f>指数!G1900/指数!G1899-1</f>
        <v>1.9172432446839416E-2</v>
      </c>
    </row>
    <row r="1901" spans="1:7" x14ac:dyDescent="0.15">
      <c r="A1901" s="7">
        <v>42234</v>
      </c>
      <c r="B1901" s="12">
        <f>指数!B1901/指数!B1900-1</f>
        <v>-6.1909771522878354E-2</v>
      </c>
      <c r="C1901" s="12">
        <f>指数!C1901/指数!C1900-1</f>
        <v>-7.4734197536182823E-2</v>
      </c>
      <c r="D1901" s="12">
        <f>指数!D1901/指数!D1900-1</f>
        <v>-7.161040335582336E-2</v>
      </c>
      <c r="E1901" s="12">
        <f>指数!E1901/指数!E1900-1</f>
        <v>-6.8992914091442481E-2</v>
      </c>
      <c r="F1901" s="12">
        <f>指数!F1901/指数!F1900-1</f>
        <v>-6.6632433393241541E-2</v>
      </c>
      <c r="G1901" s="12">
        <f>指数!G1901/指数!G1900-1</f>
        <v>-6.2883134015665809E-2</v>
      </c>
    </row>
    <row r="1902" spans="1:7" x14ac:dyDescent="0.15">
      <c r="A1902" s="7">
        <v>42235</v>
      </c>
      <c r="B1902" s="12">
        <f>指数!B1902/指数!B1901-1</f>
        <v>1.587542250373164E-2</v>
      </c>
      <c r="C1902" s="12">
        <f>指数!C1902/指数!C1901-1</f>
        <v>2.2019857203596782E-2</v>
      </c>
      <c r="D1902" s="12">
        <f>指数!D1902/指数!D1901-1</f>
        <v>2.5609022403050963E-2</v>
      </c>
      <c r="E1902" s="12">
        <f>指数!E1902/指数!E1901-1</f>
        <v>1.3822872736293679E-2</v>
      </c>
      <c r="F1902" s="12">
        <f>指数!F1902/指数!F1901-1</f>
        <v>4.1464942275789785E-2</v>
      </c>
      <c r="G1902" s="12">
        <f>指数!G1902/指数!G1901-1</f>
        <v>2.5791821530600112E-2</v>
      </c>
    </row>
    <row r="1903" spans="1:7" x14ac:dyDescent="0.15">
      <c r="A1903" s="7">
        <v>42236</v>
      </c>
      <c r="B1903" s="12">
        <f>指数!B1903/指数!B1902-1</f>
        <v>-3.208582295027973E-2</v>
      </c>
      <c r="C1903" s="12">
        <f>指数!C1903/指数!C1902-1</f>
        <v>-3.4944335078132216E-2</v>
      </c>
      <c r="D1903" s="12">
        <f>指数!D1903/指数!D1902-1</f>
        <v>-3.1609172545993935E-2</v>
      </c>
      <c r="E1903" s="12">
        <f>指数!E1903/指数!E1902-1</f>
        <v>-4.6707383916686163E-2</v>
      </c>
      <c r="F1903" s="12">
        <f>指数!F1903/指数!F1902-1</f>
        <v>-2.5437434476257015E-2</v>
      </c>
      <c r="G1903" s="12">
        <f>指数!G1903/指数!G1902-1</f>
        <v>-3.223875784658492E-2</v>
      </c>
    </row>
    <row r="1904" spans="1:7" x14ac:dyDescent="0.15">
      <c r="A1904" s="7">
        <v>42237</v>
      </c>
      <c r="B1904" s="12">
        <f>指数!B1904/指数!B1903-1</f>
        <v>-4.5703119807520953E-2</v>
      </c>
      <c r="C1904" s="12">
        <f>指数!C1904/指数!C1903-1</f>
        <v>-5.4240568680578138E-2</v>
      </c>
      <c r="D1904" s="12">
        <f>指数!D1904/指数!D1903-1</f>
        <v>-5.4596957675217106E-2</v>
      </c>
      <c r="E1904" s="12">
        <f>指数!E1904/指数!E1903-1</f>
        <v>-7.4982545484414187E-2</v>
      </c>
      <c r="F1904" s="12">
        <f>指数!F1904/指数!F1903-1</f>
        <v>-4.2466872920436827E-2</v>
      </c>
      <c r="G1904" s="12">
        <f>指数!G1904/指数!G1903-1</f>
        <v>-4.5614977604807483E-2</v>
      </c>
    </row>
    <row r="1905" spans="1:7" x14ac:dyDescent="0.15">
      <c r="A1905" s="7">
        <v>42240</v>
      </c>
      <c r="B1905" s="12">
        <f>指数!B1905/指数!B1904-1</f>
        <v>-8.7479175604673554E-2</v>
      </c>
      <c r="C1905" s="12">
        <f>指数!C1905/指数!C1904-1</f>
        <v>-7.9694991396182857E-2</v>
      </c>
      <c r="D1905" s="12">
        <f>指数!D1905/指数!D1904-1</f>
        <v>-7.6174910269706797E-2</v>
      </c>
      <c r="E1905" s="12">
        <f>指数!E1905/指数!E1904-1</f>
        <v>-9.8775709544581591E-2</v>
      </c>
      <c r="F1905" s="12">
        <f>指数!F1905/指数!F1904-1</f>
        <v>-7.693915497128212E-2</v>
      </c>
      <c r="G1905" s="12">
        <f>指数!G1905/指数!G1904-1</f>
        <v>-8.6003346926129876E-2</v>
      </c>
    </row>
    <row r="1906" spans="1:7" x14ac:dyDescent="0.15">
      <c r="A1906" s="7">
        <v>42241</v>
      </c>
      <c r="B1906" s="12">
        <f>指数!B1906/指数!B1905-1</f>
        <v>-7.101140884070678E-2</v>
      </c>
      <c r="C1906" s="12">
        <f>指数!C1906/指数!C1905-1</f>
        <v>-7.4902336362559385E-2</v>
      </c>
      <c r="D1906" s="12">
        <f>指数!D1906/指数!D1905-1</f>
        <v>-7.342548009103389E-2</v>
      </c>
      <c r="E1906" s="12">
        <f>指数!E1906/指数!E1905-1</f>
        <v>-9.8591028893760702E-2</v>
      </c>
      <c r="F1906" s="12">
        <f>指数!F1906/指数!F1905-1</f>
        <v>-7.457307293140869E-2</v>
      </c>
      <c r="G1906" s="12">
        <f>指数!G1906/指数!G1905-1</f>
        <v>-7.4792379324585267E-2</v>
      </c>
    </row>
    <row r="1907" spans="1:7" x14ac:dyDescent="0.15">
      <c r="A1907" s="7">
        <v>42242</v>
      </c>
      <c r="B1907" s="12">
        <f>指数!B1907/指数!B1906-1</f>
        <v>-5.6655920445096708E-3</v>
      </c>
      <c r="C1907" s="12">
        <f>指数!C1907/指数!C1906-1</f>
        <v>-3.7473327562984049E-2</v>
      </c>
      <c r="D1907" s="12">
        <f>指数!D1907/指数!D1906-1</f>
        <v>-4.2923785636079681E-2</v>
      </c>
      <c r="E1907" s="12">
        <f>指数!E1907/指数!E1906-1</f>
        <v>-3.7205044473896387E-2</v>
      </c>
      <c r="F1907" s="12">
        <f>指数!F1907/指数!F1906-1</f>
        <v>-5.9182757987888301E-2</v>
      </c>
      <c r="G1907" s="12">
        <f>指数!G1907/指数!G1906-1</f>
        <v>-1.0931894324161417E-2</v>
      </c>
    </row>
    <row r="1908" spans="1:7" x14ac:dyDescent="0.15">
      <c r="A1908" s="7">
        <v>42243</v>
      </c>
      <c r="B1908" s="12">
        <f>指数!B1908/指数!B1907-1</f>
        <v>5.9474037327022833E-2</v>
      </c>
      <c r="C1908" s="12">
        <f>指数!C1908/指数!C1907-1</f>
        <v>3.4867188263902005E-2</v>
      </c>
      <c r="D1908" s="12">
        <f>指数!D1908/指数!D1907-1</f>
        <v>3.310807048986053E-2</v>
      </c>
      <c r="E1908" s="12">
        <f>指数!E1908/指数!E1907-1</f>
        <v>7.376607158062054E-2</v>
      </c>
      <c r="F1908" s="12">
        <f>指数!F1908/指数!F1907-1</f>
        <v>1.4298718045968384E-2</v>
      </c>
      <c r="G1908" s="12">
        <f>指数!G1908/指数!G1907-1</f>
        <v>4.3626555226434549E-2</v>
      </c>
    </row>
    <row r="1909" spans="1:7" x14ac:dyDescent="0.15">
      <c r="A1909" s="7">
        <v>42244</v>
      </c>
      <c r="B1909" s="12">
        <f>指数!B1909/指数!B1908-1</f>
        <v>4.2627993162051903E-2</v>
      </c>
      <c r="C1909" s="12">
        <f>指数!C1909/指数!C1908-1</f>
        <v>5.9918990714136422E-2</v>
      </c>
      <c r="D1909" s="12">
        <f>指数!D1909/指数!D1908-1</f>
        <v>6.1258426850955949E-2</v>
      </c>
      <c r="E1909" s="12">
        <f>指数!E1909/指数!E1908-1</f>
        <v>4.7486255022203494E-2</v>
      </c>
      <c r="F1909" s="12">
        <f>指数!F1909/指数!F1908-1</f>
        <v>5.4892869162023628E-2</v>
      </c>
      <c r="G1909" s="12">
        <f>指数!G1909/指数!G1908-1</f>
        <v>5.1226227508539113E-2</v>
      </c>
    </row>
    <row r="1910" spans="1:7" x14ac:dyDescent="0.15">
      <c r="A1910" s="7">
        <v>42247</v>
      </c>
      <c r="B1910" s="12">
        <f>指数!B1910/指数!B1909-1</f>
        <v>7.2555044595172813E-3</v>
      </c>
      <c r="C1910" s="12">
        <f>指数!C1910/指数!C1909-1</f>
        <v>-3.8226538786974462E-2</v>
      </c>
      <c r="D1910" s="12">
        <f>指数!D1910/指数!D1909-1</f>
        <v>-3.8750036271484656E-2</v>
      </c>
      <c r="E1910" s="12">
        <f>指数!E1910/指数!E1909-1</f>
        <v>-2.5890457625194152E-2</v>
      </c>
      <c r="F1910" s="12">
        <f>指数!F1910/指数!F1909-1</f>
        <v>-8.0059956349346484E-3</v>
      </c>
      <c r="G1910" s="12">
        <f>指数!G1910/指数!G1909-1</f>
        <v>-2.5590726705305378E-2</v>
      </c>
    </row>
    <row r="1911" spans="1:7" x14ac:dyDescent="0.15">
      <c r="A1911" s="7">
        <v>42248</v>
      </c>
      <c r="B1911" s="12">
        <f>指数!B1911/指数!B1910-1</f>
        <v>-1.3248023192952152E-3</v>
      </c>
      <c r="C1911" s="12">
        <f>指数!C1911/指数!C1910-1</f>
        <v>-6.2616713085996589E-2</v>
      </c>
      <c r="D1911" s="12">
        <f>指数!D1911/指数!D1910-1</f>
        <v>-6.4036546313043563E-2</v>
      </c>
      <c r="E1911" s="12">
        <f>指数!E1911/指数!E1910-1</f>
        <v>2.0205945210802545E-2</v>
      </c>
      <c r="F1911" s="12">
        <f>指数!F1911/指数!F1910-1</f>
        <v>-1.7728794870747744E-2</v>
      </c>
      <c r="G1911" s="12">
        <f>指数!G1911/指数!G1910-1</f>
        <v>-4.150073206442173E-2</v>
      </c>
    </row>
    <row r="1912" spans="1:7" x14ac:dyDescent="0.15">
      <c r="A1912" s="7">
        <v>42249</v>
      </c>
      <c r="B1912" s="12">
        <f>指数!B1912/指数!B1911-1</f>
        <v>1.1153809546471383E-3</v>
      </c>
      <c r="C1912" s="12">
        <f>指数!C1912/指数!C1911-1</f>
        <v>-7.5649880616804888E-3</v>
      </c>
      <c r="D1912" s="12">
        <f>指数!D1912/指数!D1911-1</f>
        <v>-4.1843270163707036E-2</v>
      </c>
      <c r="E1912" s="12">
        <f>指数!E1912/指数!E1911-1</f>
        <v>-1.0131403542182449E-2</v>
      </c>
      <c r="F1912" s="12">
        <f>指数!F1912/指数!F1911-1</f>
        <v>-1.2524490315606762E-2</v>
      </c>
      <c r="G1912" s="12">
        <f>指数!G1912/指数!G1911-1</f>
        <v>4.7595043699861783E-3</v>
      </c>
    </row>
    <row r="1913" spans="1:7" x14ac:dyDescent="0.15">
      <c r="A1913" s="7">
        <v>42254</v>
      </c>
      <c r="B1913" s="12">
        <f>指数!B1913/指数!B1912-1</f>
        <v>-3.4267922028147657E-2</v>
      </c>
      <c r="C1913" s="12">
        <f>指数!C1913/指数!C1912-1</f>
        <v>3.4332156261944746E-3</v>
      </c>
      <c r="D1913" s="12">
        <f>指数!D1913/指数!D1912-1</f>
        <v>2.2650866693688654E-2</v>
      </c>
      <c r="E1913" s="12">
        <f>指数!E1913/指数!E1912-1</f>
        <v>-1.7699796067566997E-2</v>
      </c>
      <c r="F1913" s="12">
        <f>指数!F1913/指数!F1912-1</f>
        <v>-7.9468246909423224E-3</v>
      </c>
      <c r="G1913" s="12">
        <f>指数!G1913/指数!G1912-1</f>
        <v>-4.0325594653659591E-3</v>
      </c>
    </row>
    <row r="1914" spans="1:7" x14ac:dyDescent="0.15">
      <c r="A1914" s="7">
        <v>42255</v>
      </c>
      <c r="B1914" s="12">
        <f>指数!B1914/指数!B1913-1</f>
        <v>2.5697664044497914E-2</v>
      </c>
      <c r="C1914" s="12">
        <f>指数!C1914/指数!C1913-1</f>
        <v>3.7649180605381805E-2</v>
      </c>
      <c r="D1914" s="12">
        <f>指数!D1914/指数!D1913-1</f>
        <v>4.9376874621989808E-2</v>
      </c>
      <c r="E1914" s="12">
        <f>指数!E1914/指数!E1913-1</f>
        <v>3.6089675793542053E-2</v>
      </c>
      <c r="F1914" s="12">
        <f>指数!F1914/指数!F1913-1</f>
        <v>1.5867121478172708E-2</v>
      </c>
      <c r="G1914" s="12">
        <f>指数!G1914/指数!G1913-1</f>
        <v>4.2851037089991495E-2</v>
      </c>
    </row>
    <row r="1915" spans="1:7" x14ac:dyDescent="0.15">
      <c r="A1915" s="7">
        <v>42256</v>
      </c>
      <c r="B1915" s="12">
        <f>指数!B1915/指数!B1914-1</f>
        <v>1.9582965909022754E-2</v>
      </c>
      <c r="C1915" s="12">
        <f>指数!C1915/指数!C1914-1</f>
        <v>2.7631979368958781E-2</v>
      </c>
      <c r="D1915" s="12">
        <f>指数!D1915/指数!D1914-1</f>
        <v>3.9891524537672307E-2</v>
      </c>
      <c r="E1915" s="12">
        <f>指数!E1915/指数!E1914-1</f>
        <v>3.1228339907499514E-2</v>
      </c>
      <c r="F1915" s="12">
        <f>指数!F1915/指数!F1914-1</f>
        <v>2.7750216716972753E-2</v>
      </c>
      <c r="G1915" s="12">
        <f>指数!G1915/指数!G1914-1</f>
        <v>1.8689263248799382E-2</v>
      </c>
    </row>
    <row r="1916" spans="1:7" x14ac:dyDescent="0.15">
      <c r="A1916" s="7">
        <v>42257</v>
      </c>
      <c r="B1916" s="12">
        <f>指数!B1916/指数!B1915-1</f>
        <v>-1.2281904268807486E-2</v>
      </c>
      <c r="C1916" s="12">
        <f>指数!C1916/指数!C1915-1</f>
        <v>-1.6898157688661763E-2</v>
      </c>
      <c r="D1916" s="12">
        <f>指数!D1916/指数!D1915-1</f>
        <v>-1.4293560294241447E-2</v>
      </c>
      <c r="E1916" s="12">
        <f>指数!E1916/指数!E1915-1</f>
        <v>-2.8339586210267664E-2</v>
      </c>
      <c r="F1916" s="12">
        <f>指数!F1916/指数!F1915-1</f>
        <v>-2.6665582699890278E-2</v>
      </c>
      <c r="G1916" s="12">
        <f>指数!G1916/指数!G1915-1</f>
        <v>-1.1729615362970347E-2</v>
      </c>
    </row>
    <row r="1917" spans="1:7" x14ac:dyDescent="0.15">
      <c r="A1917" s="7">
        <v>42258</v>
      </c>
      <c r="B1917" s="12">
        <f>指数!B1917/指数!B1916-1</f>
        <v>-3.08855240114847E-3</v>
      </c>
      <c r="C1917" s="12">
        <f>指数!C1917/指数!C1916-1</f>
        <v>8.2294175280381854E-3</v>
      </c>
      <c r="D1917" s="12">
        <f>指数!D1917/指数!D1916-1</f>
        <v>1.3915593522886738E-2</v>
      </c>
      <c r="E1917" s="12">
        <f>指数!E1917/指数!E1916-1</f>
        <v>-5.5842032448749634E-3</v>
      </c>
      <c r="F1917" s="12">
        <f>指数!F1917/指数!F1916-1</f>
        <v>-2.8502818960115528E-3</v>
      </c>
      <c r="G1917" s="12">
        <f>指数!G1917/指数!G1916-1</f>
        <v>-3.5245439841038451E-3</v>
      </c>
    </row>
    <row r="1918" spans="1:7" x14ac:dyDescent="0.15">
      <c r="A1918" s="7">
        <v>42261</v>
      </c>
      <c r="B1918" s="12">
        <f>指数!B1918/指数!B1917-1</f>
        <v>-1.9735957624156364E-2</v>
      </c>
      <c r="C1918" s="12">
        <f>指数!C1918/指数!C1917-1</f>
        <v>-6.8305686930086651E-2</v>
      </c>
      <c r="D1918" s="12">
        <f>指数!D1918/指数!D1917-1</f>
        <v>-6.7886128765338616E-2</v>
      </c>
      <c r="E1918" s="12">
        <f>指数!E1918/指数!E1917-1</f>
        <v>-5.032504489919809E-2</v>
      </c>
      <c r="F1918" s="12">
        <f>指数!F1918/指数!F1917-1</f>
        <v>-5.7241877558713017E-2</v>
      </c>
      <c r="G1918" s="12">
        <f>指数!G1918/指数!G1917-1</f>
        <v>-4.7002477974237733E-2</v>
      </c>
    </row>
    <row r="1919" spans="1:7" x14ac:dyDescent="0.15">
      <c r="A1919" s="7">
        <v>42262</v>
      </c>
      <c r="B1919" s="12">
        <f>指数!B1919/指数!B1918-1</f>
        <v>-3.9285246241386407E-2</v>
      </c>
      <c r="C1919" s="12">
        <f>指数!C1919/指数!C1918-1</f>
        <v>-5.6491310427817076E-2</v>
      </c>
      <c r="D1919" s="12">
        <f>指数!D1919/指数!D1918-1</f>
        <v>-5.0915370397852322E-2</v>
      </c>
      <c r="E1919" s="12">
        <f>指数!E1919/指数!E1918-1</f>
        <v>-4.9982020855807274E-2</v>
      </c>
      <c r="F1919" s="12">
        <f>指数!F1919/指数!F1918-1</f>
        <v>-7.3639493558418478E-2</v>
      </c>
      <c r="G1919" s="12">
        <f>指数!G1919/指数!G1918-1</f>
        <v>-4.0948520583983794E-2</v>
      </c>
    </row>
    <row r="1920" spans="1:7" x14ac:dyDescent="0.15">
      <c r="A1920" s="7">
        <v>42263</v>
      </c>
      <c r="B1920" s="12">
        <f>指数!B1920/指数!B1919-1</f>
        <v>4.9812355062923697E-2</v>
      </c>
      <c r="C1920" s="12">
        <f>指数!C1920/指数!C1919-1</f>
        <v>6.6014134498477484E-2</v>
      </c>
      <c r="D1920" s="12">
        <f>指数!D1920/指数!D1919-1</f>
        <v>6.619994598359602E-2</v>
      </c>
      <c r="E1920" s="12">
        <f>指数!E1920/指数!E1919-1</f>
        <v>7.4957243390248562E-2</v>
      </c>
      <c r="F1920" s="12">
        <f>指数!F1920/指数!F1919-1</f>
        <v>5.3986656196236549E-2</v>
      </c>
      <c r="G1920" s="12">
        <f>指数!G1920/指数!G1919-1</f>
        <v>6.4580800166025076E-2</v>
      </c>
    </row>
    <row r="1921" spans="1:7" x14ac:dyDescent="0.15">
      <c r="A1921" s="7">
        <v>42264</v>
      </c>
      <c r="B1921" s="12">
        <f>指数!B1921/指数!B1920-1</f>
        <v>-2.1832741557754831E-2</v>
      </c>
      <c r="C1921" s="12">
        <f>指数!C1921/指数!C1920-1</f>
        <v>-1.962749986441692E-2</v>
      </c>
      <c r="D1921" s="12">
        <f>指数!D1921/指数!D1920-1</f>
        <v>-9.5952195888067138E-3</v>
      </c>
      <c r="E1921" s="12">
        <f>指数!E1921/指数!E1920-1</f>
        <v>-3.2120081897732189E-2</v>
      </c>
      <c r="F1921" s="12">
        <f>指数!F1921/指数!F1920-1</f>
        <v>-3.1895350490544483E-2</v>
      </c>
      <c r="G1921" s="12">
        <f>指数!G1921/指数!G1920-1</f>
        <v>-2.6430853782432484E-2</v>
      </c>
    </row>
    <row r="1922" spans="1:7" x14ac:dyDescent="0.15">
      <c r="A1922" s="7">
        <v>42265</v>
      </c>
      <c r="B1922" s="12">
        <f>指数!B1922/指数!B1921-1</f>
        <v>4.4084028421378374E-3</v>
      </c>
      <c r="C1922" s="12">
        <f>指数!C1922/指数!C1921-1</f>
        <v>1.1980755691152423E-2</v>
      </c>
      <c r="D1922" s="12">
        <f>指数!D1922/指数!D1921-1</f>
        <v>1.7171379956492538E-2</v>
      </c>
      <c r="E1922" s="12">
        <f>指数!E1922/指数!E1921-1</f>
        <v>5.9689024225930698E-3</v>
      </c>
      <c r="F1922" s="12">
        <f>指数!F1922/指数!F1921-1</f>
        <v>4.4061403972572855E-4</v>
      </c>
      <c r="G1922" s="12">
        <f>指数!G1922/指数!G1921-1</f>
        <v>7.0364323414042751E-3</v>
      </c>
    </row>
    <row r="1923" spans="1:7" x14ac:dyDescent="0.15">
      <c r="A1923" s="7">
        <v>42268</v>
      </c>
      <c r="B1923" s="12">
        <f>指数!B1923/指数!B1922-1</f>
        <v>1.7525459282065059E-2</v>
      </c>
      <c r="C1923" s="12">
        <f>指数!C1923/指数!C1922-1</f>
        <v>3.5375948132061907E-2</v>
      </c>
      <c r="D1923" s="12">
        <f>指数!D1923/指数!D1922-1</f>
        <v>3.8601413408856367E-2</v>
      </c>
      <c r="E1923" s="12">
        <f>指数!E1923/指数!E1922-1</f>
        <v>1.8175486532459928E-2</v>
      </c>
      <c r="F1923" s="12">
        <f>指数!F1923/指数!F1922-1</f>
        <v>1.2237803302562522E-2</v>
      </c>
      <c r="G1923" s="12">
        <f>指数!G1923/指数!G1922-1</f>
        <v>2.9172667830786203E-2</v>
      </c>
    </row>
    <row r="1924" spans="1:7" x14ac:dyDescent="0.15">
      <c r="A1924" s="7">
        <v>42269</v>
      </c>
      <c r="B1924" s="12">
        <f>指数!B1924/指数!B1923-1</f>
        <v>9.3040126955339364E-3</v>
      </c>
      <c r="C1924" s="12">
        <f>指数!C1924/指数!C1923-1</f>
        <v>7.2778992805293541E-3</v>
      </c>
      <c r="D1924" s="12">
        <f>指数!D1924/指数!D1923-1</f>
        <v>4.1998603444497462E-3</v>
      </c>
      <c r="E1924" s="12">
        <f>指数!E1924/指数!E1923-1</f>
        <v>3.7425346628430223E-2</v>
      </c>
      <c r="F1924" s="12">
        <f>指数!F1924/指数!F1923-1</f>
        <v>8.1159790226017492E-3</v>
      </c>
      <c r="G1924" s="12">
        <f>指数!G1924/指数!G1923-1</f>
        <v>6.5737165276706921E-3</v>
      </c>
    </row>
    <row r="1925" spans="1:7" x14ac:dyDescent="0.15">
      <c r="A1925" s="7">
        <v>42270</v>
      </c>
      <c r="B1925" s="12">
        <f>指数!B1925/指数!B1924-1</f>
        <v>-2.2761101277916085E-2</v>
      </c>
      <c r="C1925" s="12">
        <f>指数!C1925/指数!C1924-1</f>
        <v>-1.132955946073011E-2</v>
      </c>
      <c r="D1925" s="12">
        <f>指数!D1925/指数!D1924-1</f>
        <v>-7.203546830033436E-3</v>
      </c>
      <c r="E1925" s="12">
        <f>指数!E1925/指数!E1924-1</f>
        <v>-3.7951891254453862E-2</v>
      </c>
      <c r="F1925" s="12">
        <f>指数!F1925/指数!F1924-1</f>
        <v>-2.7656452309020252E-2</v>
      </c>
      <c r="G1925" s="12">
        <f>指数!G1925/指数!G1924-1</f>
        <v>-1.5416491339450777E-2</v>
      </c>
    </row>
    <row r="1926" spans="1:7" x14ac:dyDescent="0.15">
      <c r="A1926" s="7">
        <v>42271</v>
      </c>
      <c r="B1926" s="12">
        <f>指数!B1926/指数!B1925-1</f>
        <v>6.7330058258734393E-3</v>
      </c>
      <c r="C1926" s="12">
        <f>指数!C1926/指数!C1925-1</f>
        <v>1.4540716737969861E-2</v>
      </c>
      <c r="D1926" s="12">
        <f>指数!D1926/指数!D1925-1</f>
        <v>1.3388172651829455E-2</v>
      </c>
      <c r="E1926" s="12">
        <f>指数!E1926/指数!E1925-1</f>
        <v>8.7913536312111962E-3</v>
      </c>
      <c r="F1926" s="12">
        <f>指数!F1926/指数!F1925-1</f>
        <v>1.0552231474412421E-2</v>
      </c>
      <c r="G1926" s="12">
        <f>指数!G1926/指数!G1925-1</f>
        <v>1.4661924732203957E-2</v>
      </c>
    </row>
    <row r="1927" spans="1:7" x14ac:dyDescent="0.15">
      <c r="A1927" s="7">
        <v>42272</v>
      </c>
      <c r="B1927" s="12">
        <f>指数!B1927/指数!B1926-1</f>
        <v>-1.6149162861491706E-2</v>
      </c>
      <c r="C1927" s="12">
        <f>指数!C1927/指数!C1926-1</f>
        <v>-3.2735823660749674E-2</v>
      </c>
      <c r="D1927" s="12">
        <f>指数!D1927/指数!D1926-1</f>
        <v>-3.6405164955188751E-2</v>
      </c>
      <c r="E1927" s="12">
        <f>指数!E1927/指数!E1926-1</f>
        <v>-3.5211727661131231E-2</v>
      </c>
      <c r="F1927" s="12">
        <f>指数!F1927/指数!F1926-1</f>
        <v>-3.4986413043478271E-2</v>
      </c>
      <c r="G1927" s="12">
        <f>指数!G1927/指数!G1926-1</f>
        <v>-2.8212899753562004E-2</v>
      </c>
    </row>
    <row r="1928" spans="1:7" x14ac:dyDescent="0.15">
      <c r="A1928" s="7">
        <v>42275</v>
      </c>
      <c r="B1928" s="12">
        <f>指数!B1928/指数!B1927-1</f>
        <v>3.3416358545150793E-3</v>
      </c>
      <c r="C1928" s="12">
        <f>指数!C1928/指数!C1927-1</f>
        <v>1.8222537272627681E-2</v>
      </c>
      <c r="D1928" s="12">
        <f>指数!D1928/指数!D1927-1</f>
        <v>2.6105440062197616E-2</v>
      </c>
      <c r="E1928" s="12">
        <f>指数!E1928/指数!E1927-1</f>
        <v>1.2905934292137378E-2</v>
      </c>
      <c r="F1928" s="12">
        <f>指数!F1928/指数!F1927-1</f>
        <v>7.4585199480512454E-3</v>
      </c>
      <c r="G1928" s="12">
        <f>指数!G1928/指数!G1927-1</f>
        <v>1.7623479046613655E-2</v>
      </c>
    </row>
    <row r="1929" spans="1:7" x14ac:dyDescent="0.15">
      <c r="A1929" s="7">
        <v>42276</v>
      </c>
      <c r="B1929" s="12">
        <f>指数!B1929/指数!B1928-1</f>
        <v>-1.9705496877650219E-2</v>
      </c>
      <c r="C1929" s="12">
        <f>指数!C1929/指数!C1928-1</f>
        <v>-1.8663339593033679E-2</v>
      </c>
      <c r="D1929" s="12">
        <f>指数!D1929/指数!D1928-1</f>
        <v>-1.5171653728114354E-2</v>
      </c>
      <c r="E1929" s="12">
        <f>指数!E1929/指数!E1928-1</f>
        <v>-8.6636807273213767E-3</v>
      </c>
      <c r="F1929" s="12">
        <f>指数!F1929/指数!F1928-1</f>
        <v>-2.8926491051582182E-2</v>
      </c>
      <c r="G1929" s="12">
        <f>指数!G1929/指数!G1928-1</f>
        <v>-1.892356722007249E-2</v>
      </c>
    </row>
    <row r="1930" spans="1:7" x14ac:dyDescent="0.15">
      <c r="A1930" s="7">
        <v>42277</v>
      </c>
      <c r="B1930" s="12">
        <f>指数!B1930/指数!B1929-1</f>
        <v>7.5813580382841916E-3</v>
      </c>
      <c r="C1930" s="12">
        <f>指数!C1930/指数!C1929-1</f>
        <v>3.2964152303558425E-3</v>
      </c>
      <c r="D1930" s="12">
        <f>指数!D1930/指数!D1929-1</f>
        <v>8.8463710450370492E-4</v>
      </c>
      <c r="E1930" s="12">
        <f>指数!E1930/指数!E1929-1</f>
        <v>3.452600914399806E-3</v>
      </c>
      <c r="F1930" s="12">
        <f>指数!F1930/指数!F1929-1</f>
        <v>6.9290654756366532E-3</v>
      </c>
      <c r="G1930" s="12">
        <f>指数!G1930/指数!G1929-1</f>
        <v>2.7355630817038623E-3</v>
      </c>
    </row>
    <row r="1931" spans="1:7" x14ac:dyDescent="0.15">
      <c r="A1931" s="7">
        <v>42285</v>
      </c>
      <c r="B1931" s="12">
        <f>指数!B1931/指数!B1930-1</f>
        <v>2.9201205139012476E-2</v>
      </c>
      <c r="C1931" s="12">
        <f>指数!C1931/指数!C1930-1</f>
        <v>4.0622366796652987E-2</v>
      </c>
      <c r="D1931" s="12">
        <f>指数!D1931/指数!D1930-1</f>
        <v>4.2545399488321589E-2</v>
      </c>
      <c r="E1931" s="12">
        <f>指数!E1931/指数!E1930-1</f>
        <v>4.1974113947018221E-2</v>
      </c>
      <c r="F1931" s="12">
        <f>指数!F1931/指数!F1930-1</f>
        <v>3.4363795418981935E-2</v>
      </c>
      <c r="G1931" s="12">
        <f>指数!G1931/指数!G1930-1</f>
        <v>4.7132203355499946E-2</v>
      </c>
    </row>
    <row r="1932" spans="1:7" x14ac:dyDescent="0.15">
      <c r="A1932" s="7">
        <v>42286</v>
      </c>
      <c r="B1932" s="12">
        <f>指数!B1932/指数!B1931-1</f>
        <v>1.3238363345143833E-2</v>
      </c>
      <c r="C1932" s="12">
        <f>指数!C1932/指数!C1931-1</f>
        <v>1.5309581199156375E-2</v>
      </c>
      <c r="D1932" s="12">
        <f>指数!D1932/指数!D1931-1</f>
        <v>1.5406614467223134E-2</v>
      </c>
      <c r="E1932" s="12">
        <f>指数!E1932/指数!E1931-1</f>
        <v>2.8932229187627501E-2</v>
      </c>
      <c r="F1932" s="12">
        <f>指数!F1932/指数!F1931-1</f>
        <v>1.1804645622394139E-2</v>
      </c>
      <c r="G1932" s="12">
        <f>指数!G1932/指数!G1931-1</f>
        <v>9.8771939581072665E-3</v>
      </c>
    </row>
    <row r="1933" spans="1:7" x14ac:dyDescent="0.15">
      <c r="A1933" s="7">
        <v>42289</v>
      </c>
      <c r="B1933" s="12">
        <f>指数!B1933/指数!B1932-1</f>
        <v>3.2205429745039149E-2</v>
      </c>
      <c r="C1933" s="12">
        <f>指数!C1933/指数!C1932-1</f>
        <v>3.8434074596138457E-2</v>
      </c>
      <c r="D1933" s="12">
        <f>指数!D1933/指数!D1932-1</f>
        <v>4.1835362573957147E-2</v>
      </c>
      <c r="E1933" s="12">
        <f>指数!E1933/指数!E1932-1</f>
        <v>5.745339668292182E-2</v>
      </c>
      <c r="F1933" s="12">
        <f>指数!F1933/指数!F1932-1</f>
        <v>3.8562060724502967E-2</v>
      </c>
      <c r="G1933" s="12">
        <f>指数!G1933/指数!G1932-1</f>
        <v>3.1440344391663988E-2</v>
      </c>
    </row>
    <row r="1934" spans="1:7" x14ac:dyDescent="0.15">
      <c r="A1934" s="7">
        <v>42290</v>
      </c>
      <c r="B1934" s="12">
        <f>指数!B1934/指数!B1933-1</f>
        <v>-7.6863059033727144E-4</v>
      </c>
      <c r="C1934" s="12">
        <f>指数!C1934/指数!C1933-1</f>
        <v>1.2407143633227147E-2</v>
      </c>
      <c r="D1934" s="12">
        <f>指数!D1934/指数!D1933-1</f>
        <v>1.5068118644127493E-2</v>
      </c>
      <c r="E1934" s="12">
        <f>指数!E1934/指数!E1933-1</f>
        <v>-6.7573975720788271E-3</v>
      </c>
      <c r="F1934" s="12">
        <f>指数!F1934/指数!F1933-1</f>
        <v>2.4315179133154174E-3</v>
      </c>
      <c r="G1934" s="12">
        <f>指数!G1934/指数!G1933-1</f>
        <v>2.1146924700929937E-3</v>
      </c>
    </row>
    <row r="1935" spans="1:7" x14ac:dyDescent="0.15">
      <c r="A1935" s="7">
        <v>42291</v>
      </c>
      <c r="B1935" s="12">
        <f>指数!B1935/指数!B1934-1</f>
        <v>-1.1300304205466349E-2</v>
      </c>
      <c r="C1935" s="12">
        <f>指数!C1935/指数!C1934-1</f>
        <v>-1.1405351606202263E-2</v>
      </c>
      <c r="D1935" s="12">
        <f>指数!D1935/指数!D1934-1</f>
        <v>-1.3445766698840012E-2</v>
      </c>
      <c r="E1935" s="12">
        <f>指数!E1935/指数!E1934-1</f>
        <v>-1.1840252082786384E-2</v>
      </c>
      <c r="F1935" s="12">
        <f>指数!F1935/指数!F1934-1</f>
        <v>2.5895896235483828E-3</v>
      </c>
      <c r="G1935" s="12">
        <f>指数!G1935/指数!G1934-1</f>
        <v>-9.8203293209622178E-3</v>
      </c>
    </row>
    <row r="1936" spans="1:7" x14ac:dyDescent="0.15">
      <c r="A1936" s="7">
        <v>42292</v>
      </c>
      <c r="B1936" s="12">
        <f>指数!B1936/指数!B1935-1</f>
        <v>2.3692716911667411E-2</v>
      </c>
      <c r="C1936" s="12">
        <f>指数!C1936/指数!C1935-1</f>
        <v>3.0446918651079846E-2</v>
      </c>
      <c r="D1936" s="12">
        <f>指数!D1936/指数!D1935-1</f>
        <v>3.2072485011242158E-2</v>
      </c>
      <c r="E1936" s="12">
        <f>指数!E1936/指数!E1935-1</f>
        <v>3.2769658171276639E-2</v>
      </c>
      <c r="F1936" s="12">
        <f>指数!F1936/指数!F1935-1</f>
        <v>1.8283329573651974E-2</v>
      </c>
      <c r="G1936" s="12">
        <f>指数!G1936/指数!G1935-1</f>
        <v>2.7716759422364623E-2</v>
      </c>
    </row>
    <row r="1937" spans="1:7" x14ac:dyDescent="0.15">
      <c r="A1937" s="7">
        <v>42293</v>
      </c>
      <c r="B1937" s="12">
        <f>指数!B1937/指数!B1936-1</f>
        <v>1.3553936119260923E-2</v>
      </c>
      <c r="C1937" s="12">
        <f>指数!C1937/指数!C1936-1</f>
        <v>1.7075490350298761E-2</v>
      </c>
      <c r="D1937" s="12">
        <f>指数!D1937/指数!D1936-1</f>
        <v>1.5276223085533891E-2</v>
      </c>
      <c r="E1937" s="12">
        <f>指数!E1937/指数!E1936-1</f>
        <v>2.203431458545313E-2</v>
      </c>
      <c r="F1937" s="12">
        <f>指数!F1937/指数!F1936-1</f>
        <v>9.2045945437024823E-3</v>
      </c>
      <c r="G1937" s="12">
        <f>指数!G1937/指数!G1936-1</f>
        <v>6.5317596713065917E-3</v>
      </c>
    </row>
    <row r="1938" spans="1:7" x14ac:dyDescent="0.15">
      <c r="A1938" s="7">
        <v>42296</v>
      </c>
      <c r="B1938" s="12">
        <f>指数!B1938/指数!B1937-1</f>
        <v>3.112558608053817E-5</v>
      </c>
      <c r="C1938" s="12">
        <f>指数!C1938/指数!C1937-1</f>
        <v>-2.6959723592012708E-5</v>
      </c>
      <c r="D1938" s="12">
        <f>指数!D1938/指数!D1937-1</f>
        <v>-8.5317935104711751E-4</v>
      </c>
      <c r="E1938" s="12">
        <f>指数!E1938/指数!E1937-1</f>
        <v>2.4820625493494397E-2</v>
      </c>
      <c r="F1938" s="12">
        <f>指数!F1938/指数!F1937-1</f>
        <v>-1.9536394766880294E-3</v>
      </c>
      <c r="G1938" s="12">
        <f>指数!G1938/指数!G1937-1</f>
        <v>-3.6557138479526019E-3</v>
      </c>
    </row>
    <row r="1939" spans="1:7" x14ac:dyDescent="0.15">
      <c r="A1939" s="7">
        <v>42297</v>
      </c>
      <c r="B1939" s="12">
        <f>指数!B1939/指数!B1938-1</f>
        <v>1.2314030411580523E-2</v>
      </c>
      <c r="C1939" s="12">
        <f>指数!C1939/指数!C1938-1</f>
        <v>1.6277017209281208E-2</v>
      </c>
      <c r="D1939" s="12">
        <f>指数!D1939/指数!D1938-1</f>
        <v>2.0273317672759861E-2</v>
      </c>
      <c r="E1939" s="12">
        <f>指数!E1939/指数!E1938-1</f>
        <v>1.4326231631604847E-2</v>
      </c>
      <c r="F1939" s="12">
        <f>指数!F1939/指数!F1938-1</f>
        <v>1.1618316581256671E-2</v>
      </c>
      <c r="G1939" s="12">
        <f>指数!G1939/指数!G1938-1</f>
        <v>1.5946460024332199E-2</v>
      </c>
    </row>
    <row r="1940" spans="1:7" x14ac:dyDescent="0.15">
      <c r="A1940" s="7">
        <v>42298</v>
      </c>
      <c r="B1940" s="12">
        <f>指数!B1940/指数!B1939-1</f>
        <v>-2.9194734047013449E-2</v>
      </c>
      <c r="C1940" s="12">
        <f>指数!C1940/指数!C1939-1</f>
        <v>-6.2738845054572279E-2</v>
      </c>
      <c r="D1940" s="12">
        <f>指数!D1940/指数!D1939-1</f>
        <v>-6.3064495960090117E-2</v>
      </c>
      <c r="E1940" s="12">
        <f>指数!E1940/指数!E1939-1</f>
        <v>-5.4965378306674362E-2</v>
      </c>
      <c r="F1940" s="12">
        <f>指数!F1940/指数!F1939-1</f>
        <v>-5.8239709535223727E-2</v>
      </c>
      <c r="G1940" s="12">
        <f>指数!G1940/指数!G1939-1</f>
        <v>-3.5032903739665611E-2</v>
      </c>
    </row>
    <row r="1941" spans="1:7" x14ac:dyDescent="0.15">
      <c r="A1941" s="7">
        <v>42299</v>
      </c>
      <c r="B1941" s="12">
        <f>指数!B1941/指数!B1940-1</f>
        <v>1.476426977614631E-2</v>
      </c>
      <c r="C1941" s="12">
        <f>指数!C1941/指数!C1940-1</f>
        <v>3.7475066031257054E-2</v>
      </c>
      <c r="D1941" s="12">
        <f>指数!D1941/指数!D1940-1</f>
        <v>4.1344664530457376E-2</v>
      </c>
      <c r="E1941" s="12">
        <f>指数!E1941/指数!E1940-1</f>
        <v>1.6785872376115396E-2</v>
      </c>
      <c r="F1941" s="12">
        <f>指数!F1941/指数!F1940-1</f>
        <v>2.0182840257176871E-2</v>
      </c>
      <c r="G1941" s="12">
        <f>指数!G1941/指数!G1940-1</f>
        <v>4.8481985955504792E-2</v>
      </c>
    </row>
    <row r="1942" spans="1:7" x14ac:dyDescent="0.15">
      <c r="A1942" s="7">
        <v>42300</v>
      </c>
      <c r="B1942" s="12">
        <f>指数!B1942/指数!B1941-1</f>
        <v>1.325283087390372E-2</v>
      </c>
      <c r="C1942" s="12">
        <f>指数!C1942/指数!C1941-1</f>
        <v>2.4974548733611046E-2</v>
      </c>
      <c r="D1942" s="12">
        <f>指数!D1942/指数!D1941-1</f>
        <v>3.2355004519514674E-2</v>
      </c>
      <c r="E1942" s="12">
        <f>指数!E1942/指数!E1941-1</f>
        <v>1.6795169956580036E-2</v>
      </c>
      <c r="F1942" s="12">
        <f>指数!F1942/指数!F1941-1</f>
        <v>9.8776327625123006E-3</v>
      </c>
      <c r="G1942" s="12">
        <f>指数!G1942/指数!G1941-1</f>
        <v>3.5627455266940888E-2</v>
      </c>
    </row>
    <row r="1943" spans="1:7" x14ac:dyDescent="0.15">
      <c r="A1943" s="7">
        <v>42303</v>
      </c>
      <c r="B1943" s="12">
        <f>指数!B1943/指数!B1942-1</f>
        <v>5.0458664217472027E-3</v>
      </c>
      <c r="C1943" s="12">
        <f>指数!C1943/指数!C1942-1</f>
        <v>6.7972127505175894E-3</v>
      </c>
      <c r="D1943" s="12">
        <f>指数!D1943/指数!D1942-1</f>
        <v>8.7492036525802508E-3</v>
      </c>
      <c r="E1943" s="12">
        <f>指数!E1943/指数!E1942-1</f>
        <v>2.1351390938897818E-2</v>
      </c>
      <c r="F1943" s="12">
        <f>指数!F1943/指数!F1942-1</f>
        <v>-3.820535659266433E-3</v>
      </c>
      <c r="G1943" s="12">
        <f>指数!G1943/指数!G1942-1</f>
        <v>-1.1972613313374625E-3</v>
      </c>
    </row>
    <row r="1944" spans="1:7" x14ac:dyDescent="0.15">
      <c r="A1944" s="7">
        <v>42304</v>
      </c>
      <c r="B1944" s="12">
        <f>指数!B1944/指数!B1943-1</f>
        <v>1.0085644394666193E-3</v>
      </c>
      <c r="C1944" s="12">
        <f>指数!C1944/指数!C1943-1</f>
        <v>6.2183966582902706E-3</v>
      </c>
      <c r="D1944" s="12">
        <f>指数!D1944/指数!D1943-1</f>
        <v>8.9691230274784317E-3</v>
      </c>
      <c r="E1944" s="12">
        <f>指数!E1944/指数!E1943-1</f>
        <v>-7.1374988968316844E-3</v>
      </c>
      <c r="F1944" s="12">
        <f>指数!F1944/指数!F1943-1</f>
        <v>-4.4425199772812896E-3</v>
      </c>
      <c r="G1944" s="12">
        <f>指数!G1944/指数!G1943-1</f>
        <v>5.4459033506930599E-3</v>
      </c>
    </row>
    <row r="1945" spans="1:7" x14ac:dyDescent="0.15">
      <c r="A1945" s="7">
        <v>42305</v>
      </c>
      <c r="B1945" s="12">
        <f>指数!B1945/指数!B1944-1</f>
        <v>-1.8915187815902623E-2</v>
      </c>
      <c r="C1945" s="12">
        <f>指数!C1945/指数!C1944-1</f>
        <v>-2.5242586874241968E-2</v>
      </c>
      <c r="D1945" s="12">
        <f>指数!D1945/指数!D1944-1</f>
        <v>-2.2908269553614913E-2</v>
      </c>
      <c r="E1945" s="12">
        <f>指数!E1945/指数!E1944-1</f>
        <v>-3.5988489016788638E-2</v>
      </c>
      <c r="F1945" s="12">
        <f>指数!F1945/指数!F1944-1</f>
        <v>-6.1738506639853474E-3</v>
      </c>
      <c r="G1945" s="12">
        <f>指数!G1945/指数!G1944-1</f>
        <v>-2.8777444309854294E-2</v>
      </c>
    </row>
    <row r="1946" spans="1:7" x14ac:dyDescent="0.15">
      <c r="A1946" s="7">
        <v>42306</v>
      </c>
      <c r="B1946" s="12">
        <f>指数!B1946/指数!B1945-1</f>
        <v>2.3801958626010755E-3</v>
      </c>
      <c r="C1946" s="12">
        <f>指数!C1946/指数!C1945-1</f>
        <v>8.5219091232804356E-3</v>
      </c>
      <c r="D1946" s="12">
        <f>指数!D1946/指数!D1945-1</f>
        <v>9.0583856318584566E-3</v>
      </c>
      <c r="E1946" s="12">
        <f>指数!E1946/指数!E1945-1</f>
        <v>-5.4171180931750218E-4</v>
      </c>
      <c r="F1946" s="12">
        <f>指数!F1946/指数!F1945-1</f>
        <v>-2.6769881325876543E-3</v>
      </c>
      <c r="G1946" s="12">
        <f>指数!G1946/指数!G1945-1</f>
        <v>6.2283706765948743E-3</v>
      </c>
    </row>
    <row r="1947" spans="1:7" x14ac:dyDescent="0.15">
      <c r="A1947" s="7">
        <v>42307</v>
      </c>
      <c r="B1947" s="12">
        <f>指数!B1947/指数!B1946-1</f>
        <v>2.1792596743552828E-4</v>
      </c>
      <c r="C1947" s="12">
        <f>指数!C1947/指数!C1946-1</f>
        <v>-3.3760212464269967E-3</v>
      </c>
      <c r="D1947" s="12">
        <f>指数!D1947/指数!D1946-1</f>
        <v>-2.8563397828877957E-3</v>
      </c>
      <c r="E1947" s="12">
        <f>指数!E1947/指数!E1946-1</f>
        <v>2.4701608718215029E-2</v>
      </c>
      <c r="F1947" s="12">
        <f>指数!F1947/指数!F1946-1</f>
        <v>-1.0639813532566267E-2</v>
      </c>
      <c r="G1947" s="12">
        <f>指数!G1947/指数!G1946-1</f>
        <v>-7.9854955330761479E-3</v>
      </c>
    </row>
    <row r="1948" spans="1:7" x14ac:dyDescent="0.15">
      <c r="A1948" s="7">
        <v>42310</v>
      </c>
      <c r="B1948" s="12">
        <f>指数!B1948/指数!B1947-1</f>
        <v>-1.6445581311119173E-2</v>
      </c>
      <c r="C1948" s="12">
        <f>指数!C1948/指数!C1947-1</f>
        <v>-2.096553826697678E-2</v>
      </c>
      <c r="D1948" s="12">
        <f>指数!D1948/指数!D1947-1</f>
        <v>-2.651097540668701E-2</v>
      </c>
      <c r="E1948" s="12">
        <f>指数!E1948/指数!E1947-1</f>
        <v>-3.0464679203664358E-2</v>
      </c>
      <c r="F1948" s="12">
        <f>指数!F1948/指数!F1947-1</f>
        <v>-2.5655795306613771E-2</v>
      </c>
      <c r="G1948" s="12">
        <f>指数!G1948/指数!G1947-1</f>
        <v>-2.0431606462160801E-2</v>
      </c>
    </row>
    <row r="1949" spans="1:7" x14ac:dyDescent="0.15">
      <c r="A1949" s="7">
        <v>42311</v>
      </c>
      <c r="B1949" s="12">
        <f>指数!B1949/指数!B1948-1</f>
        <v>-3.0121175157367119E-3</v>
      </c>
      <c r="C1949" s="12">
        <f>指数!C1949/指数!C1948-1</f>
        <v>-2.354240371834404E-3</v>
      </c>
      <c r="D1949" s="12">
        <f>指数!D1949/指数!D1948-1</f>
        <v>-2.2650335171298108E-3</v>
      </c>
      <c r="E1949" s="12">
        <f>指数!E1949/指数!E1948-1</f>
        <v>3.5867672663958405E-3</v>
      </c>
      <c r="F1949" s="12">
        <f>指数!F1949/指数!F1948-1</f>
        <v>-4.7826806659099219E-3</v>
      </c>
      <c r="G1949" s="12">
        <f>指数!G1949/指数!G1948-1</f>
        <v>-7.8264126054319316E-3</v>
      </c>
    </row>
    <row r="1950" spans="1:7" x14ac:dyDescent="0.15">
      <c r="A1950" s="7">
        <v>42312</v>
      </c>
      <c r="B1950" s="12">
        <f>指数!B1950/指数!B1949-1</f>
        <v>4.7049623574155541E-2</v>
      </c>
      <c r="C1950" s="12">
        <f>指数!C1950/指数!C1949-1</f>
        <v>5.0272467554612676E-2</v>
      </c>
      <c r="D1950" s="12">
        <f>指数!D1950/指数!D1949-1</f>
        <v>5.2935652961200841E-2</v>
      </c>
      <c r="E1950" s="12">
        <f>指数!E1950/指数!E1949-1</f>
        <v>9.98854948588348E-2</v>
      </c>
      <c r="F1950" s="12">
        <f>指数!F1950/指数!F1949-1</f>
        <v>3.7441414255418914E-2</v>
      </c>
      <c r="G1950" s="12">
        <f>指数!G1950/指数!G1949-1</f>
        <v>5.088255773863315E-2</v>
      </c>
    </row>
    <row r="1951" spans="1:7" x14ac:dyDescent="0.15">
      <c r="A1951" s="7">
        <v>42313</v>
      </c>
      <c r="B1951" s="12">
        <f>指数!B1951/指数!B1950-1</f>
        <v>2.1339161205333301E-2</v>
      </c>
      <c r="C1951" s="12">
        <f>指数!C1951/指数!C1950-1</f>
        <v>1.1640098074017224E-3</v>
      </c>
      <c r="D1951" s="12">
        <f>指数!D1951/指数!D1950-1</f>
        <v>-5.7359708157200817E-4</v>
      </c>
      <c r="E1951" s="12">
        <f>指数!E1951/指数!E1950-1</f>
        <v>7.7101845522898005E-2</v>
      </c>
      <c r="F1951" s="12">
        <f>指数!F1951/指数!F1950-1</f>
        <v>2.4684218361714416E-2</v>
      </c>
      <c r="G1951" s="12">
        <f>指数!G1951/指数!G1950-1</f>
        <v>-4.0281164025929295E-3</v>
      </c>
    </row>
    <row r="1952" spans="1:7" x14ac:dyDescent="0.15">
      <c r="A1952" s="7">
        <v>42314</v>
      </c>
      <c r="B1952" s="12">
        <f>指数!B1952/指数!B1951-1</f>
        <v>2.3583569213998068E-2</v>
      </c>
      <c r="C1952" s="12">
        <f>指数!C1952/指数!C1951-1</f>
        <v>2.341804508798262E-2</v>
      </c>
      <c r="D1952" s="12">
        <f>指数!D1952/指数!D1951-1</f>
        <v>2.5324097982739602E-2</v>
      </c>
      <c r="E1952" s="12">
        <f>指数!E1952/指数!E1951-1</f>
        <v>9.1372392045066197E-2</v>
      </c>
      <c r="F1952" s="12">
        <f>指数!F1952/指数!F1951-1</f>
        <v>1.7015260649206221E-2</v>
      </c>
      <c r="G1952" s="12">
        <f>指数!G1952/指数!G1951-1</f>
        <v>1.6260521434715125E-2</v>
      </c>
    </row>
    <row r="1953" spans="1:7" x14ac:dyDescent="0.15">
      <c r="A1953" s="7">
        <v>42317</v>
      </c>
      <c r="B1953" s="12">
        <f>指数!B1953/指数!B1952-1</f>
        <v>1.2384766052349283E-2</v>
      </c>
      <c r="C1953" s="12">
        <f>指数!C1953/指数!C1952-1</f>
        <v>1.3018944948461231E-2</v>
      </c>
      <c r="D1953" s="12">
        <f>指数!D1953/指数!D1952-1</f>
        <v>1.9393973381187424E-2</v>
      </c>
      <c r="E1953" s="12">
        <f>指数!E1953/指数!E1952-1</f>
        <v>-1.1548852271303978E-2</v>
      </c>
      <c r="F1953" s="12">
        <f>指数!F1953/指数!F1952-1</f>
        <v>1.1747123657981806E-2</v>
      </c>
      <c r="G1953" s="12">
        <f>指数!G1953/指数!G1952-1</f>
        <v>1.1088489707025806E-2</v>
      </c>
    </row>
    <row r="1954" spans="1:7" x14ac:dyDescent="0.15">
      <c r="A1954" s="7">
        <v>42318</v>
      </c>
      <c r="B1954" s="12">
        <f>指数!B1954/指数!B1953-1</f>
        <v>-1.851393753173558E-3</v>
      </c>
      <c r="C1954" s="12">
        <f>指数!C1954/指数!C1953-1</f>
        <v>4.1371777316177027E-3</v>
      </c>
      <c r="D1954" s="12">
        <f>指数!D1954/指数!D1953-1</f>
        <v>9.6994406088815044E-3</v>
      </c>
      <c r="E1954" s="12">
        <f>指数!E1954/指数!E1953-1</f>
        <v>1.9838001719534759E-2</v>
      </c>
      <c r="F1954" s="12">
        <f>指数!F1954/指数!F1953-1</f>
        <v>1.0459433040078236E-2</v>
      </c>
      <c r="G1954" s="12">
        <f>指数!G1954/指数!G1953-1</f>
        <v>-3.0706854826035856E-3</v>
      </c>
    </row>
    <row r="1955" spans="1:7" x14ac:dyDescent="0.15">
      <c r="A1955" s="7">
        <v>42319</v>
      </c>
      <c r="B1955" s="12">
        <f>指数!B1955/指数!B1954-1</f>
        <v>1.0695912596148105E-4</v>
      </c>
      <c r="C1955" s="12">
        <f>指数!C1955/指数!C1954-1</f>
        <v>1.4476567656765749E-2</v>
      </c>
      <c r="D1955" s="12">
        <f>指数!D1955/指数!D1954-1</f>
        <v>1.9096500538782202E-2</v>
      </c>
      <c r="E1955" s="12">
        <f>指数!E1955/指数!E1954-1</f>
        <v>2.3090507334475374E-2</v>
      </c>
      <c r="F1955" s="12">
        <f>指数!F1955/指数!F1954-1</f>
        <v>6.8147861511504981E-3</v>
      </c>
      <c r="G1955" s="12">
        <f>指数!G1955/指数!G1954-1</f>
        <v>1.6549335367846529E-2</v>
      </c>
    </row>
    <row r="1956" spans="1:7" x14ac:dyDescent="0.15">
      <c r="A1956" s="7">
        <v>42320</v>
      </c>
      <c r="B1956" s="12">
        <f>指数!B1956/指数!B1955-1</f>
        <v>-9.9983044878900751E-3</v>
      </c>
      <c r="C1956" s="12">
        <f>指数!C1956/指数!C1955-1</f>
        <v>-2.8888721166586695E-4</v>
      </c>
      <c r="D1956" s="12">
        <f>指数!D1956/指数!D1955-1</f>
        <v>3.4225994528989112E-3</v>
      </c>
      <c r="E1956" s="12">
        <f>指数!E1956/指数!E1955-1</f>
        <v>-2.2066285595330082E-2</v>
      </c>
      <c r="F1956" s="12">
        <f>指数!F1956/指数!F1955-1</f>
        <v>-7.729509859395578E-3</v>
      </c>
      <c r="G1956" s="12">
        <f>指数!G1956/指数!G1955-1</f>
        <v>2.8645949094772138E-3</v>
      </c>
    </row>
    <row r="1957" spans="1:7" x14ac:dyDescent="0.15">
      <c r="A1957" s="7">
        <v>42321</v>
      </c>
      <c r="B1957" s="12">
        <f>指数!B1957/指数!B1956-1</f>
        <v>-1.2931715902743446E-2</v>
      </c>
      <c r="C1957" s="12">
        <f>指数!C1957/指数!C1956-1</f>
        <v>-1.5013459265545759E-2</v>
      </c>
      <c r="D1957" s="12">
        <f>指数!D1957/指数!D1956-1</f>
        <v>-1.9764027516309679E-2</v>
      </c>
      <c r="E1957" s="12">
        <f>指数!E1957/指数!E1956-1</f>
        <v>9.7742693689297777E-3</v>
      </c>
      <c r="F1957" s="12">
        <f>指数!F1957/指数!F1956-1</f>
        <v>-2.7861162217703295E-2</v>
      </c>
      <c r="G1957" s="12">
        <f>指数!G1957/指数!G1956-1</f>
        <v>-2.5966448750538551E-2</v>
      </c>
    </row>
    <row r="1958" spans="1:7" x14ac:dyDescent="0.15">
      <c r="A1958" s="7">
        <v>42324</v>
      </c>
      <c r="B1958" s="12">
        <f>指数!B1958/指数!B1957-1</f>
        <v>4.7754548560690058E-3</v>
      </c>
      <c r="C1958" s="12">
        <f>指数!C1958/指数!C1957-1</f>
        <v>2.0053917617052663E-2</v>
      </c>
      <c r="D1958" s="12">
        <f>指数!D1958/指数!D1957-1</f>
        <v>2.6171718117279141E-2</v>
      </c>
      <c r="E1958" s="12">
        <f>指数!E1958/指数!E1957-1</f>
        <v>-1.2297205899145291E-2</v>
      </c>
      <c r="F1958" s="12">
        <f>指数!F1958/指数!F1957-1</f>
        <v>9.9110715135550809E-3</v>
      </c>
      <c r="G1958" s="12">
        <f>指数!G1958/指数!G1957-1</f>
        <v>1.4491357888810397E-2</v>
      </c>
    </row>
    <row r="1959" spans="1:7" x14ac:dyDescent="0.15">
      <c r="A1959" s="7">
        <v>42325</v>
      </c>
      <c r="B1959" s="12">
        <f>指数!B1959/指数!B1958-1</f>
        <v>-1.5249207652233698E-3</v>
      </c>
      <c r="C1959" s="12">
        <f>指数!C1959/指数!C1958-1</f>
        <v>-8.8717878958654017E-3</v>
      </c>
      <c r="D1959" s="12">
        <f>指数!D1959/指数!D1958-1</f>
        <v>-8.3748742003261212E-3</v>
      </c>
      <c r="E1959" s="12">
        <f>指数!E1959/指数!E1958-1</f>
        <v>9.4533424635605545E-3</v>
      </c>
      <c r="F1959" s="12">
        <f>指数!F1959/指数!F1958-1</f>
        <v>-4.2904579776216201E-3</v>
      </c>
      <c r="G1959" s="12">
        <f>指数!G1959/指数!G1958-1</f>
        <v>-8.1128644764610902E-3</v>
      </c>
    </row>
    <row r="1960" spans="1:7" x14ac:dyDescent="0.15">
      <c r="A1960" s="7">
        <v>42326</v>
      </c>
      <c r="B1960" s="12">
        <f>指数!B1960/指数!B1959-1</f>
        <v>-1.1390515619720154E-2</v>
      </c>
      <c r="C1960" s="12">
        <f>指数!C1960/指数!C1959-1</f>
        <v>-1.6135167318704791E-2</v>
      </c>
      <c r="D1960" s="12">
        <f>指数!D1960/指数!D1959-1</f>
        <v>-1.7878410192494143E-2</v>
      </c>
      <c r="E1960" s="12">
        <f>指数!E1960/指数!E1959-1</f>
        <v>-4.1159369218570885E-2</v>
      </c>
      <c r="F1960" s="12">
        <f>指数!F1960/指数!F1959-1</f>
        <v>-1.5948050518669321E-2</v>
      </c>
      <c r="G1960" s="12">
        <f>指数!G1960/指数!G1959-1</f>
        <v>-1.7065198185994501E-2</v>
      </c>
    </row>
    <row r="1961" spans="1:7" x14ac:dyDescent="0.15">
      <c r="A1961" s="7">
        <v>42327</v>
      </c>
      <c r="B1961" s="12">
        <f>指数!B1961/指数!B1960-1</f>
        <v>1.598404555950883E-2</v>
      </c>
      <c r="C1961" s="12">
        <f>指数!C1961/指数!C1960-1</f>
        <v>2.5465893797338213E-2</v>
      </c>
      <c r="D1961" s="12">
        <f>指数!D1961/指数!D1960-1</f>
        <v>3.0889364727969326E-2</v>
      </c>
      <c r="E1961" s="12">
        <f>指数!E1961/指数!E1960-1</f>
        <v>2.4660504603171596E-2</v>
      </c>
      <c r="F1961" s="12">
        <f>指数!F1961/指数!F1960-1</f>
        <v>1.5026535508368744E-2</v>
      </c>
      <c r="G1961" s="12">
        <f>指数!G1961/指数!G1960-1</f>
        <v>1.9768927389102187E-2</v>
      </c>
    </row>
    <row r="1962" spans="1:7" x14ac:dyDescent="0.15">
      <c r="A1962" s="7">
        <v>42328</v>
      </c>
      <c r="B1962" s="12">
        <f>指数!B1962/指数!B1961-1</f>
        <v>-1.562926327890457E-4</v>
      </c>
      <c r="C1962" s="12">
        <f>指数!C1962/指数!C1961-1</f>
        <v>1.1355671552261359E-2</v>
      </c>
      <c r="D1962" s="12">
        <f>指数!D1962/指数!D1961-1</f>
        <v>2.0028626280488737E-2</v>
      </c>
      <c r="E1962" s="12">
        <f>指数!E1962/指数!E1961-1</f>
        <v>-1.889313319345054E-2</v>
      </c>
      <c r="F1962" s="12">
        <f>指数!F1962/指数!F1961-1</f>
        <v>5.845601198871675E-3</v>
      </c>
      <c r="G1962" s="12">
        <f>指数!G1962/指数!G1961-1</f>
        <v>4.3239034954265509E-3</v>
      </c>
    </row>
    <row r="1963" spans="1:7" x14ac:dyDescent="0.15">
      <c r="A1963" s="7">
        <v>42331</v>
      </c>
      <c r="B1963" s="12">
        <f>指数!B1963/指数!B1962-1</f>
        <v>-5.5744254685538008E-3</v>
      </c>
      <c r="C1963" s="12">
        <f>指数!C1963/指数!C1962-1</f>
        <v>-7.9538729173765921E-3</v>
      </c>
      <c r="D1963" s="12">
        <f>指数!D1963/指数!D1962-1</f>
        <v>-9.4757359667061447E-3</v>
      </c>
      <c r="E1963" s="12">
        <f>指数!E1963/指数!E1962-1</f>
        <v>-1.3297993876525305E-2</v>
      </c>
      <c r="F1963" s="12">
        <f>指数!F1963/指数!F1962-1</f>
        <v>-1.1464409936187137E-2</v>
      </c>
      <c r="G1963" s="12">
        <f>指数!G1963/指数!G1962-1</f>
        <v>-1.4030578931147897E-3</v>
      </c>
    </row>
    <row r="1964" spans="1:7" x14ac:dyDescent="0.15">
      <c r="A1964" s="7">
        <v>42332</v>
      </c>
      <c r="B1964" s="12">
        <f>指数!B1964/指数!B1963-1</f>
        <v>1.4653615180071355E-4</v>
      </c>
      <c r="C1964" s="12">
        <f>指数!C1964/指数!C1963-1</f>
        <v>7.0143088284477795E-3</v>
      </c>
      <c r="D1964" s="12">
        <f>指数!D1964/指数!D1963-1</f>
        <v>1.1427830994196198E-2</v>
      </c>
      <c r="E1964" s="12">
        <f>指数!E1964/指数!E1963-1</f>
        <v>2.2693590218599402E-2</v>
      </c>
      <c r="F1964" s="12">
        <f>指数!F1964/指数!F1963-1</f>
        <v>7.7574360565657585E-5</v>
      </c>
      <c r="G1964" s="12">
        <f>指数!G1964/指数!G1963-1</f>
        <v>4.0644367538071879E-3</v>
      </c>
    </row>
    <row r="1965" spans="1:7" x14ac:dyDescent="0.15">
      <c r="A1965" s="7">
        <v>42333</v>
      </c>
      <c r="B1965" s="12">
        <f>指数!B1965/指数!B1964-1</f>
        <v>7.3843399779962571E-3</v>
      </c>
      <c r="C1965" s="12">
        <f>指数!C1965/指数!C1964-1</f>
        <v>1.5885126479613376E-2</v>
      </c>
      <c r="D1965" s="12">
        <f>指数!D1965/指数!D1964-1</f>
        <v>2.2630884546254171E-2</v>
      </c>
      <c r="E1965" s="12">
        <f>指数!E1965/指数!E1964-1</f>
        <v>4.7097183226156858E-3</v>
      </c>
      <c r="F1965" s="12">
        <f>指数!F1965/指数!F1964-1</f>
        <v>8.1502166373015328E-3</v>
      </c>
      <c r="G1965" s="12">
        <f>指数!G1965/指数!G1964-1</f>
        <v>1.8882256284794563E-2</v>
      </c>
    </row>
    <row r="1966" spans="1:7" x14ac:dyDescent="0.15">
      <c r="A1966" s="7">
        <v>42334</v>
      </c>
      <c r="B1966" s="12">
        <f>指数!B1966/指数!B1965-1</f>
        <v>-5.8652267156052984E-3</v>
      </c>
      <c r="C1966" s="12">
        <f>指数!C1966/指数!C1965-1</f>
        <v>-6.0966604690263493E-3</v>
      </c>
      <c r="D1966" s="12">
        <f>指数!D1966/指数!D1965-1</f>
        <v>-7.0566391587378874E-3</v>
      </c>
      <c r="E1966" s="12">
        <f>指数!E1966/指数!E1965-1</f>
        <v>-1.2142792752186105E-2</v>
      </c>
      <c r="F1966" s="12">
        <f>指数!F1966/指数!F1965-1</f>
        <v>-7.5842094560796269E-4</v>
      </c>
      <c r="G1966" s="12">
        <f>指数!G1966/指数!G1965-1</f>
        <v>-1.0499468737312889E-2</v>
      </c>
    </row>
    <row r="1967" spans="1:7" x14ac:dyDescent="0.15">
      <c r="A1967" s="7">
        <v>42335</v>
      </c>
      <c r="B1967" s="12">
        <f>指数!B1967/指数!B1966-1</f>
        <v>-5.3848588748826254E-2</v>
      </c>
      <c r="C1967" s="12">
        <f>指数!C1967/指数!C1966-1</f>
        <v>-6.3240484273063391E-2</v>
      </c>
      <c r="D1967" s="12">
        <f>指数!D1967/指数!D1966-1</f>
        <v>-6.4715281197420538E-2</v>
      </c>
      <c r="E1967" s="12">
        <f>指数!E1967/指数!E1966-1</f>
        <v>-8.5213947418851355E-2</v>
      </c>
      <c r="F1967" s="12">
        <f>指数!F1967/指数!F1966-1</f>
        <v>-6.2787717455271452E-2</v>
      </c>
      <c r="G1967" s="12">
        <f>指数!G1967/指数!G1966-1</f>
        <v>-5.2137677864223742E-2</v>
      </c>
    </row>
    <row r="1968" spans="1:7" x14ac:dyDescent="0.15">
      <c r="A1968" s="7">
        <v>42338</v>
      </c>
      <c r="B1968" s="12">
        <f>指数!B1968/指数!B1967-1</f>
        <v>2.648306573816539E-3</v>
      </c>
      <c r="C1968" s="12">
        <f>指数!C1968/指数!C1967-1</f>
        <v>4.3762904837374439E-3</v>
      </c>
      <c r="D1968" s="12">
        <f>指数!D1968/指数!D1967-1</f>
        <v>6.8143151960537995E-3</v>
      </c>
      <c r="E1968" s="12">
        <f>指数!E1968/指数!E1967-1</f>
        <v>-1.3058007880692335E-2</v>
      </c>
      <c r="F1968" s="12">
        <f>指数!F1968/指数!F1967-1</f>
        <v>-1.2229831634419486E-2</v>
      </c>
      <c r="G1968" s="12">
        <f>指数!G1968/指数!G1967-1</f>
        <v>9.2351909841847935E-4</v>
      </c>
    </row>
    <row r="1969" spans="1:7" x14ac:dyDescent="0.15">
      <c r="A1969" s="7">
        <v>42339</v>
      </c>
      <c r="B1969" s="12">
        <f>指数!B1969/指数!B1968-1</f>
        <v>7.0911645043614246E-3</v>
      </c>
      <c r="C1969" s="12">
        <f>指数!C1969/指数!C1968-1</f>
        <v>4.7986134639239619E-3</v>
      </c>
      <c r="D1969" s="12">
        <f>指数!D1969/指数!D1968-1</f>
        <v>-4.5974529031046485E-3</v>
      </c>
      <c r="E1969" s="12">
        <f>指数!E1969/指数!E1968-1</f>
        <v>-2.7189294089108307E-3</v>
      </c>
      <c r="F1969" s="12">
        <f>指数!F1969/指数!F1968-1</f>
        <v>3.46960236218119E-3</v>
      </c>
      <c r="G1969" s="12">
        <f>指数!G1969/指数!G1968-1</f>
        <v>1.2060031089629497E-2</v>
      </c>
    </row>
    <row r="1970" spans="1:7" x14ac:dyDescent="0.15">
      <c r="A1970" s="7">
        <v>42340</v>
      </c>
      <c r="B1970" s="12">
        <f>指数!B1970/指数!B1969-1</f>
        <v>3.626416460172055E-2</v>
      </c>
      <c r="C1970" s="12">
        <f>指数!C1970/指数!C1969-1</f>
        <v>-5.1169138923741198E-3</v>
      </c>
      <c r="D1970" s="12">
        <f>指数!D1970/指数!D1969-1</f>
        <v>-1.3375910704043426E-2</v>
      </c>
      <c r="E1970" s="12">
        <f>指数!E1970/指数!E1969-1</f>
        <v>6.1459251826851968E-2</v>
      </c>
      <c r="F1970" s="12">
        <f>指数!F1970/指数!F1969-1</f>
        <v>2.5914282161950908E-2</v>
      </c>
      <c r="G1970" s="12">
        <f>指数!G1970/指数!G1969-1</f>
        <v>4.7682501275478906E-3</v>
      </c>
    </row>
    <row r="1971" spans="1:7" x14ac:dyDescent="0.15">
      <c r="A1971" s="7">
        <v>42341</v>
      </c>
      <c r="B1971" s="12">
        <f>指数!B1971/指数!B1970-1</f>
        <v>7.3482986069131062E-3</v>
      </c>
      <c r="C1971" s="12">
        <f>指数!C1971/指数!C1970-1</f>
        <v>2.2232424367223169E-2</v>
      </c>
      <c r="D1971" s="12">
        <f>指数!D1971/指数!D1970-1</f>
        <v>2.8592809036809941E-2</v>
      </c>
      <c r="E1971" s="12">
        <f>指数!E1971/指数!E1970-1</f>
        <v>7.161203464112198E-4</v>
      </c>
      <c r="F1971" s="12">
        <f>指数!F1971/指数!F1970-1</f>
        <v>8.3506463527238672E-3</v>
      </c>
      <c r="G1971" s="12">
        <f>指数!G1971/指数!G1970-1</f>
        <v>1.5662694484794626E-2</v>
      </c>
    </row>
    <row r="1972" spans="1:7" x14ac:dyDescent="0.15">
      <c r="A1972" s="7">
        <v>42342</v>
      </c>
      <c r="B1972" s="12">
        <f>指数!B1972/指数!B1971-1</f>
        <v>-1.9126236897554216E-2</v>
      </c>
      <c r="C1972" s="12">
        <f>指数!C1972/指数!C1971-1</f>
        <v>-7.7722739581269629E-3</v>
      </c>
      <c r="D1972" s="12">
        <f>指数!D1972/指数!D1971-1</f>
        <v>-2.1102872544390694E-3</v>
      </c>
      <c r="E1972" s="12">
        <f>指数!E1972/指数!E1971-1</f>
        <v>-2.6916397916149748E-2</v>
      </c>
      <c r="F1972" s="12">
        <f>指数!F1972/指数!F1971-1</f>
        <v>-1.7255489992960449E-2</v>
      </c>
      <c r="G1972" s="12">
        <f>指数!G1972/指数!G1971-1</f>
        <v>-5.708180354029424E-3</v>
      </c>
    </row>
    <row r="1973" spans="1:7" x14ac:dyDescent="0.15">
      <c r="A1973" s="7">
        <v>42345</v>
      </c>
      <c r="B1973" s="12">
        <f>指数!B1973/指数!B1972-1</f>
        <v>2.7246104106222191E-3</v>
      </c>
      <c r="C1973" s="12">
        <f>指数!C1973/指数!C1972-1</f>
        <v>1.2055923723917283E-2</v>
      </c>
      <c r="D1973" s="12">
        <f>指数!D1973/指数!D1972-1</f>
        <v>1.5518416278416991E-2</v>
      </c>
      <c r="E1973" s="12">
        <f>指数!E1973/指数!E1972-1</f>
        <v>-1.210962396430848E-2</v>
      </c>
      <c r="F1973" s="12">
        <f>指数!F1973/指数!F1972-1</f>
        <v>1.3860417443161133E-3</v>
      </c>
      <c r="G1973" s="12">
        <f>指数!G1973/指数!G1972-1</f>
        <v>1.8652785984103248E-2</v>
      </c>
    </row>
    <row r="1974" spans="1:7" x14ac:dyDescent="0.15">
      <c r="A1974" s="7">
        <v>42346</v>
      </c>
      <c r="B1974" s="12">
        <f>指数!B1974/指数!B1973-1</f>
        <v>-1.7515409709812135E-2</v>
      </c>
      <c r="C1974" s="12">
        <f>指数!C1974/指数!C1973-1</f>
        <v>-2.6056862337580311E-2</v>
      </c>
      <c r="D1974" s="12">
        <f>指数!D1974/指数!D1973-1</f>
        <v>-1.7608873590791996E-2</v>
      </c>
      <c r="E1974" s="12">
        <f>指数!E1974/指数!E1973-1</f>
        <v>-1.6754342431761771E-2</v>
      </c>
      <c r="F1974" s="12">
        <f>指数!F1974/指数!F1973-1</f>
        <v>-2.4024425705146846E-2</v>
      </c>
      <c r="G1974" s="12">
        <f>指数!G1974/指数!G1973-1</f>
        <v>-1.9471302790317391E-2</v>
      </c>
    </row>
    <row r="1975" spans="1:7" x14ac:dyDescent="0.15">
      <c r="A1975" s="7">
        <v>42347</v>
      </c>
      <c r="B1975" s="12">
        <f>指数!B1975/指数!B1974-1</f>
        <v>3.5660857516657263E-3</v>
      </c>
      <c r="C1975" s="12">
        <f>指数!C1975/指数!C1974-1</f>
        <v>-4.0342349472524131E-3</v>
      </c>
      <c r="D1975" s="12">
        <f>指数!D1975/指数!D1974-1</f>
        <v>-2.3414802927893552E-3</v>
      </c>
      <c r="E1975" s="12">
        <f>指数!E1975/指数!E1974-1</f>
        <v>2.5943348609962502E-3</v>
      </c>
      <c r="F1975" s="12">
        <f>指数!F1975/指数!F1974-1</f>
        <v>4.2307486041504028E-4</v>
      </c>
      <c r="G1975" s="12">
        <f>指数!G1975/指数!G1974-1</f>
        <v>-5.4386902113136015E-3</v>
      </c>
    </row>
    <row r="1976" spans="1:7" x14ac:dyDescent="0.15">
      <c r="A1976" s="7">
        <v>42348</v>
      </c>
      <c r="B1976" s="12">
        <f>指数!B1976/指数!B1975-1</f>
        <v>-3.5369120502538598E-3</v>
      </c>
      <c r="C1976" s="12">
        <f>指数!C1976/指数!C1975-1</f>
        <v>-3.2627002573818453E-3</v>
      </c>
      <c r="D1976" s="12">
        <f>指数!D1976/指数!D1975-1</f>
        <v>1.2557067386609333E-4</v>
      </c>
      <c r="E1976" s="12">
        <f>指数!E1976/指数!E1975-1</f>
        <v>6.3532657396871972E-3</v>
      </c>
      <c r="F1976" s="12">
        <f>指数!F1976/指数!F1975-1</f>
        <v>-1.3627970695098024E-2</v>
      </c>
      <c r="G1976" s="12">
        <f>指数!G1976/指数!G1975-1</f>
        <v>3.0444244638887508E-3</v>
      </c>
    </row>
    <row r="1977" spans="1:7" x14ac:dyDescent="0.15">
      <c r="A1977" s="7">
        <v>42349</v>
      </c>
      <c r="B1977" s="12">
        <f>指数!B1977/指数!B1976-1</f>
        <v>-4.1456440376695936E-3</v>
      </c>
      <c r="C1977" s="12">
        <f>指数!C1977/指数!C1976-1</f>
        <v>-8.0963783298414471E-3</v>
      </c>
      <c r="D1977" s="12">
        <f>指数!D1977/指数!D1976-1</f>
        <v>-8.901444379673995E-3</v>
      </c>
      <c r="E1977" s="12">
        <f>指数!E1977/指数!E1976-1</f>
        <v>5.5227613806902998E-3</v>
      </c>
      <c r="F1977" s="12">
        <f>指数!F1977/指数!F1976-1</f>
        <v>-2.2886197026605881E-3</v>
      </c>
      <c r="G1977" s="12">
        <f>指数!G1977/指数!G1976-1</f>
        <v>-1.1465777793865151E-2</v>
      </c>
    </row>
    <row r="1978" spans="1:7" x14ac:dyDescent="0.15">
      <c r="A1978" s="7">
        <v>42352</v>
      </c>
      <c r="B1978" s="12">
        <f>指数!B1978/指数!B1977-1</f>
        <v>2.8619257994600966E-2</v>
      </c>
      <c r="C1978" s="12">
        <f>指数!C1978/指数!C1977-1</f>
        <v>2.0619447542002289E-2</v>
      </c>
      <c r="D1978" s="12">
        <f>指数!D1978/指数!D1977-1</f>
        <v>1.7371598170945024E-2</v>
      </c>
      <c r="E1978" s="12">
        <f>指数!E1978/指数!E1977-1</f>
        <v>8.988875843266797E-2</v>
      </c>
      <c r="F1978" s="12">
        <f>指数!F1978/指数!F1977-1</f>
        <v>2.2714755209625848E-2</v>
      </c>
      <c r="G1978" s="12">
        <f>指数!G1978/指数!G1977-1</f>
        <v>1.2509867567285227E-2</v>
      </c>
    </row>
    <row r="1979" spans="1:7" x14ac:dyDescent="0.15">
      <c r="A1979" s="7">
        <v>42353</v>
      </c>
      <c r="B1979" s="12">
        <f>指数!B1979/指数!B1978-1</f>
        <v>-4.5617192804716655E-3</v>
      </c>
      <c r="C1979" s="12">
        <f>指数!C1979/指数!C1978-1</f>
        <v>7.680398655023124E-3</v>
      </c>
      <c r="D1979" s="12">
        <f>指数!D1979/指数!D1978-1</f>
        <v>1.5769500637420997E-2</v>
      </c>
      <c r="E1979" s="12">
        <f>指数!E1979/指数!E1978-1</f>
        <v>-3.1094799883143343E-2</v>
      </c>
      <c r="F1979" s="12">
        <f>指数!F1979/指数!F1978-1</f>
        <v>-7.0128302244104601E-3</v>
      </c>
      <c r="G1979" s="12">
        <f>指数!G1979/指数!G1978-1</f>
        <v>5.8596222144458032E-3</v>
      </c>
    </row>
    <row r="1980" spans="1:7" x14ac:dyDescent="0.15">
      <c r="A1980" s="7">
        <v>42354</v>
      </c>
      <c r="B1980" s="12">
        <f>指数!B1980/指数!B1979-1</f>
        <v>-2.4225920923345301E-3</v>
      </c>
      <c r="C1980" s="12">
        <f>指数!C1980/指数!C1979-1</f>
        <v>4.1636826052224851E-3</v>
      </c>
      <c r="D1980" s="12">
        <f>指数!D1980/指数!D1979-1</f>
        <v>9.316561706168347E-3</v>
      </c>
      <c r="E1980" s="12">
        <f>指数!E1980/指数!E1979-1</f>
        <v>3.5993592763590154E-3</v>
      </c>
      <c r="F1980" s="12">
        <f>指数!F1980/指数!F1979-1</f>
        <v>8.8741350847183487E-3</v>
      </c>
      <c r="G1980" s="12">
        <f>指数!G1980/指数!G1979-1</f>
        <v>-3.17234728320126E-4</v>
      </c>
    </row>
    <row r="1981" spans="1:7" x14ac:dyDescent="0.15">
      <c r="A1981" s="7">
        <v>42355</v>
      </c>
      <c r="B1981" s="12">
        <f>指数!B1981/指数!B1980-1</f>
        <v>1.9115763653729134E-2</v>
      </c>
      <c r="C1981" s="12">
        <f>指数!C1981/指数!C1980-1</f>
        <v>2.4816087359002426E-2</v>
      </c>
      <c r="D1981" s="12">
        <f>指数!D1981/指数!D1980-1</f>
        <v>2.9470138988628491E-2</v>
      </c>
      <c r="E1981" s="12">
        <f>指数!E1981/指数!E1980-1</f>
        <v>1.456173952230766E-2</v>
      </c>
      <c r="F1981" s="12">
        <f>指数!F1981/指数!F1980-1</f>
        <v>3.65430056710776E-2</v>
      </c>
      <c r="G1981" s="12">
        <f>指数!G1981/指数!G1980-1</f>
        <v>1.9023199333172647E-2</v>
      </c>
    </row>
    <row r="1982" spans="1:7" x14ac:dyDescent="0.15">
      <c r="A1982" s="7">
        <v>42356</v>
      </c>
      <c r="B1982" s="12">
        <f>指数!B1982/指数!B1981-1</f>
        <v>3.2003067182477807E-3</v>
      </c>
      <c r="C1982" s="12">
        <f>指数!C1982/指数!C1981-1</f>
        <v>-2.1875939576788683E-3</v>
      </c>
      <c r="D1982" s="12">
        <f>指数!D1982/指数!D1981-1</f>
        <v>-4.6807291413075713E-3</v>
      </c>
      <c r="E1982" s="12">
        <f>指数!E1982/指数!E1981-1</f>
        <v>-9.9108853168985434E-3</v>
      </c>
      <c r="F1982" s="12">
        <f>指数!F1982/指数!F1981-1</f>
        <v>-2.1827590530359986E-3</v>
      </c>
      <c r="G1982" s="12">
        <f>指数!G1982/指数!G1981-1</f>
        <v>5.2991832718123355E-3</v>
      </c>
    </row>
    <row r="1983" spans="1:7" x14ac:dyDescent="0.15">
      <c r="A1983" s="7">
        <v>42359</v>
      </c>
      <c r="B1983" s="12">
        <f>指数!B1983/指数!B1982-1</f>
        <v>2.6022383761820311E-2</v>
      </c>
      <c r="C1983" s="12">
        <f>指数!C1983/指数!C1982-1</f>
        <v>1.1584079715716733E-2</v>
      </c>
      <c r="D1983" s="12">
        <f>指数!D1983/指数!D1982-1</f>
        <v>6.5512884796476989E-3</v>
      </c>
      <c r="E1983" s="12">
        <f>指数!E1983/指数!E1982-1</f>
        <v>1.7431209810079062E-2</v>
      </c>
      <c r="F1983" s="12">
        <f>指数!F1983/指数!F1982-1</f>
        <v>2.3109039712593482E-2</v>
      </c>
      <c r="G1983" s="12">
        <f>指数!G1983/指数!G1982-1</f>
        <v>2.7790484077314437E-2</v>
      </c>
    </row>
    <row r="1984" spans="1:7" x14ac:dyDescent="0.15">
      <c r="A1984" s="7">
        <v>42360</v>
      </c>
      <c r="B1984" s="12">
        <f>指数!B1984/指数!B1983-1</f>
        <v>2.7858539664145088E-3</v>
      </c>
      <c r="C1984" s="12">
        <f>指数!C1984/指数!C1983-1</f>
        <v>8.7371847134576353E-3</v>
      </c>
      <c r="D1984" s="12">
        <f>指数!D1984/指数!D1983-1</f>
        <v>1.0246167850977761E-2</v>
      </c>
      <c r="E1984" s="12">
        <f>指数!E1984/指数!E1983-1</f>
        <v>1.3862222916303235E-2</v>
      </c>
      <c r="F1984" s="12">
        <f>指数!F1984/指数!F1983-1</f>
        <v>1.6440665665526044E-2</v>
      </c>
      <c r="G1984" s="12">
        <f>指数!G1984/指数!G1983-1</f>
        <v>-2.4734396584202845E-3</v>
      </c>
    </row>
    <row r="1985" spans="1:7" x14ac:dyDescent="0.15">
      <c r="A1985" s="7">
        <v>42361</v>
      </c>
      <c r="B1985" s="12">
        <f>指数!B1985/指数!B1984-1</f>
        <v>-2.6697758162161911E-3</v>
      </c>
      <c r="C1985" s="12">
        <f>指数!C1985/指数!C1984-1</f>
        <v>-1.060636916732427E-2</v>
      </c>
      <c r="D1985" s="12">
        <f>指数!D1985/指数!D1984-1</f>
        <v>-1.5827199692115212E-2</v>
      </c>
      <c r="E1985" s="12">
        <f>指数!E1985/指数!E1984-1</f>
        <v>1.9752459996738025E-2</v>
      </c>
      <c r="F1985" s="12">
        <f>指数!F1985/指数!F1984-1</f>
        <v>-2.3259773498687242E-2</v>
      </c>
      <c r="G1985" s="12">
        <f>指数!G1985/指数!G1984-1</f>
        <v>-2.2257740607678489E-4</v>
      </c>
    </row>
    <row r="1986" spans="1:7" x14ac:dyDescent="0.15">
      <c r="A1986" s="7">
        <v>42362</v>
      </c>
      <c r="B1986" s="12">
        <f>指数!B1986/指数!B1985-1</f>
        <v>-9.5645021958524756E-3</v>
      </c>
      <c r="C1986" s="12">
        <f>指数!C1986/指数!C1985-1</f>
        <v>-2.6037947993573507E-3</v>
      </c>
      <c r="D1986" s="12">
        <f>指数!D1986/指数!D1985-1</f>
        <v>-4.6718605473117236E-4</v>
      </c>
      <c r="E1986" s="12">
        <f>指数!E1986/指数!E1985-1</f>
        <v>-3.8579780711886724E-2</v>
      </c>
      <c r="F1986" s="12">
        <f>指数!F1986/指数!F1985-1</f>
        <v>-4.4084818290701655E-3</v>
      </c>
      <c r="G1986" s="12">
        <f>指数!G1986/指数!G1985-1</f>
        <v>-1.0183420436550294E-2</v>
      </c>
    </row>
    <row r="1987" spans="1:7" x14ac:dyDescent="0.15">
      <c r="A1987" s="7">
        <v>42363</v>
      </c>
      <c r="B1987" s="12">
        <f>指数!B1987/指数!B1986-1</f>
        <v>2.2980101321354862E-3</v>
      </c>
      <c r="C1987" s="12">
        <f>指数!C1987/指数!C1986-1</f>
        <v>5.0406099292792383E-3</v>
      </c>
      <c r="D1987" s="12">
        <f>指数!D1987/指数!D1986-1</f>
        <v>8.8214355240523457E-3</v>
      </c>
      <c r="E1987" s="12">
        <f>指数!E1987/指数!E1986-1</f>
        <v>4.0941185168756888E-3</v>
      </c>
      <c r="F1987" s="12">
        <f>指数!F1987/指数!F1986-1</f>
        <v>1.282087486939032E-3</v>
      </c>
      <c r="G1987" s="12">
        <f>指数!G1987/指数!G1986-1</f>
        <v>5.7633808034536216E-3</v>
      </c>
    </row>
    <row r="1988" spans="1:7" x14ac:dyDescent="0.15">
      <c r="A1988" s="7">
        <v>42366</v>
      </c>
      <c r="B1988" s="12">
        <f>指数!B1988/指数!B1987-1</f>
        <v>-2.8807774477619619E-2</v>
      </c>
      <c r="C1988" s="12">
        <f>指数!C1988/指数!C1987-1</f>
        <v>-2.4224504017525295E-2</v>
      </c>
      <c r="D1988" s="12">
        <f>指数!D1988/指数!D1987-1</f>
        <v>-1.9728740308325055E-2</v>
      </c>
      <c r="E1988" s="12">
        <f>指数!E1988/指数!E1987-1</f>
        <v>-4.1805111968116981E-2</v>
      </c>
      <c r="F1988" s="12">
        <f>指数!F1988/指数!F1987-1</f>
        <v>-2.0176893311221633E-2</v>
      </c>
      <c r="G1988" s="12">
        <f>指数!G1988/指数!G1987-1</f>
        <v>-2.3171356119832454E-2</v>
      </c>
    </row>
    <row r="1989" spans="1:7" x14ac:dyDescent="0.15">
      <c r="A1989" s="7">
        <v>42367</v>
      </c>
      <c r="B1989" s="12">
        <f>指数!B1989/指数!B1988-1</f>
        <v>9.1854610033721418E-3</v>
      </c>
      <c r="C1989" s="12">
        <f>指数!C1989/指数!C1988-1</f>
        <v>9.3419348050529649E-3</v>
      </c>
      <c r="D1989" s="12">
        <f>指数!D1989/指数!D1988-1</f>
        <v>1.3156943747051786E-2</v>
      </c>
      <c r="E1989" s="12">
        <f>指数!E1989/指数!E1988-1</f>
        <v>1.3880217088516389E-2</v>
      </c>
      <c r="F1989" s="12">
        <f>指数!F1989/指数!F1988-1</f>
        <v>7.3803287182292454E-3</v>
      </c>
      <c r="G1989" s="12">
        <f>指数!G1989/指数!G1988-1</f>
        <v>7.5537604612641029E-3</v>
      </c>
    </row>
    <row r="1990" spans="1:7" x14ac:dyDescent="0.15">
      <c r="A1990" s="7">
        <v>42368</v>
      </c>
      <c r="B1990" s="12">
        <f>指数!B1990/指数!B1989-1</f>
        <v>8.7988154827245424E-4</v>
      </c>
      <c r="C1990" s="12">
        <f>指数!C1990/指数!C1989-1</f>
        <v>8.6860436934319551E-3</v>
      </c>
      <c r="D1990" s="12">
        <f>指数!D1990/指数!D1989-1</f>
        <v>1.4360255723123938E-2</v>
      </c>
      <c r="E1990" s="12">
        <f>指数!E1990/指数!E1989-1</f>
        <v>-2.5959261013737134E-3</v>
      </c>
      <c r="F1990" s="12">
        <f>指数!F1990/指数!F1989-1</f>
        <v>-6.9719464874518078E-4</v>
      </c>
      <c r="G1990" s="12">
        <f>指数!G1990/指数!G1989-1</f>
        <v>4.1834637517106366E-3</v>
      </c>
    </row>
    <row r="1991" spans="1:7" x14ac:dyDescent="0.15">
      <c r="A1991" s="7">
        <v>42369</v>
      </c>
      <c r="B1991" s="12">
        <f>指数!B1991/指数!B1990-1</f>
        <v>-9.077919249544486E-3</v>
      </c>
      <c r="C1991" s="12">
        <f>指数!C1991/指数!C1990-1</f>
        <v>-1.5935843245868719E-2</v>
      </c>
      <c r="D1991" s="12">
        <f>指数!D1991/指数!D1990-1</f>
        <v>-1.7796367068578012E-2</v>
      </c>
      <c r="E1991" s="12">
        <f>指数!E1991/指数!E1990-1</f>
        <v>-1.3868308066415813E-2</v>
      </c>
      <c r="F1991" s="12">
        <f>指数!F1991/指数!F1990-1</f>
        <v>-4.8952048723301944E-3</v>
      </c>
      <c r="G1991" s="12">
        <f>指数!G1991/指数!G1990-1</f>
        <v>-7.9081977418020699E-3</v>
      </c>
    </row>
    <row r="1992" spans="1:7" x14ac:dyDescent="0.15">
      <c r="A1992" s="7">
        <v>42373</v>
      </c>
      <c r="B1992" s="12">
        <f>指数!B1992/指数!B1991-1</f>
        <v>-7.0203698740284093E-2</v>
      </c>
      <c r="C1992" s="12">
        <f>指数!C1992/指数!C1991-1</f>
        <v>-8.3265508658804221E-2</v>
      </c>
      <c r="D1992" s="12">
        <f>指数!D1992/指数!D1991-1</f>
        <v>-8.6631531940631445E-2</v>
      </c>
      <c r="E1992" s="12">
        <f>指数!E1992/指数!E1991-1</f>
        <v>-9.3617554134237557E-2</v>
      </c>
      <c r="F1992" s="12">
        <f>指数!F1992/指数!F1991-1</f>
        <v>-7.4277767241924253E-2</v>
      </c>
      <c r="G1992" s="12">
        <f>指数!G1992/指数!G1991-1</f>
        <v>-8.289610561165095E-2</v>
      </c>
    </row>
    <row r="1993" spans="1:7" x14ac:dyDescent="0.15">
      <c r="A1993" s="7">
        <v>42374</v>
      </c>
      <c r="B1993" s="12">
        <f>指数!B1993/指数!B1992-1</f>
        <v>2.7990210632820034E-3</v>
      </c>
      <c r="C1993" s="12">
        <f>指数!C1993/指数!C1992-1</f>
        <v>-1.3411824343191547E-2</v>
      </c>
      <c r="D1993" s="12">
        <f>指数!D1993/指数!D1992-1</f>
        <v>-2.5044250343481567E-2</v>
      </c>
      <c r="E1993" s="12">
        <f>指数!E1993/指数!E1992-1</f>
        <v>7.970498528113712E-4</v>
      </c>
      <c r="F1993" s="12">
        <f>指数!F1993/指数!F1992-1</f>
        <v>2.4384793027240503E-2</v>
      </c>
      <c r="G1993" s="12">
        <f>指数!G1993/指数!G1992-1</f>
        <v>-1.40019962662844E-2</v>
      </c>
    </row>
    <row r="1994" spans="1:7" x14ac:dyDescent="0.15">
      <c r="A1994" s="7">
        <v>42375</v>
      </c>
      <c r="B1994" s="12">
        <f>指数!B1994/指数!B1993-1</f>
        <v>1.7543506631635175E-2</v>
      </c>
      <c r="C1994" s="12">
        <f>指数!C1994/指数!C1993-1</f>
        <v>2.5526399438004166E-2</v>
      </c>
      <c r="D1994" s="12">
        <f>指数!D1994/指数!D1993-1</f>
        <v>2.7245970182098178E-2</v>
      </c>
      <c r="E1994" s="12">
        <f>指数!E1994/指数!E1993-1</f>
        <v>1.6055727817185561E-2</v>
      </c>
      <c r="F1994" s="12">
        <f>指数!F1994/指数!F1993-1</f>
        <v>7.160691343659864E-2</v>
      </c>
      <c r="G1994" s="12">
        <f>指数!G1994/指数!G1993-1</f>
        <v>1.7399819222657431E-2</v>
      </c>
    </row>
    <row r="1995" spans="1:7" x14ac:dyDescent="0.15">
      <c r="A1995" s="7">
        <v>42376</v>
      </c>
      <c r="B1995" s="12">
        <f>指数!B1995/指数!B1994-1</f>
        <v>-6.9334229803294511E-2</v>
      </c>
      <c r="C1995" s="12">
        <f>指数!C1995/指数!C1994-1</f>
        <v>-8.5395437047101508E-2</v>
      </c>
      <c r="D1995" s="12">
        <f>指数!D1995/指数!D1994-1</f>
        <v>-8.7859709544295006E-2</v>
      </c>
      <c r="E1995" s="12">
        <f>指数!E1995/指数!E1994-1</f>
        <v>-9.4404498139709969E-2</v>
      </c>
      <c r="F1995" s="12">
        <f>指数!F1995/指数!F1994-1</f>
        <v>-8.9414572352794708E-2</v>
      </c>
      <c r="G1995" s="12">
        <f>指数!G1995/指数!G1994-1</f>
        <v>-8.2523988683757765E-2</v>
      </c>
    </row>
    <row r="1996" spans="1:7" x14ac:dyDescent="0.15">
      <c r="A1996" s="7">
        <v>42377</v>
      </c>
      <c r="B1996" s="12">
        <f>指数!B1996/指数!B1995-1</f>
        <v>2.0392304470036704E-2</v>
      </c>
      <c r="C1996" s="12">
        <f>指数!C1996/指数!C1995-1</f>
        <v>1.6741898694413671E-2</v>
      </c>
      <c r="D1996" s="12">
        <f>指数!D1996/指数!D1995-1</f>
        <v>2.2311321979699983E-3</v>
      </c>
      <c r="E1996" s="12">
        <f>指数!E1996/指数!E1995-1</f>
        <v>2.6877935626824723E-2</v>
      </c>
      <c r="F1996" s="12">
        <f>指数!F1996/指数!F1995-1</f>
        <v>6.7409031344516368E-2</v>
      </c>
      <c r="G1996" s="12">
        <f>指数!G1996/指数!G1995-1</f>
        <v>1.7442336730264962E-2</v>
      </c>
    </row>
    <row r="1997" spans="1:7" x14ac:dyDescent="0.15">
      <c r="A1997" s="7">
        <v>42380</v>
      </c>
      <c r="B1997" s="12">
        <f>指数!B1997/指数!B1996-1</f>
        <v>-5.0307000321279438E-2</v>
      </c>
      <c r="C1997" s="12">
        <f>指数!C1997/指数!C1996-1</f>
        <v>-6.7236188858550983E-2</v>
      </c>
      <c r="D1997" s="12">
        <f>指数!D1997/指数!D1996-1</f>
        <v>-7.5609632446134278E-2</v>
      </c>
      <c r="E1997" s="12">
        <f>指数!E1997/指数!E1996-1</f>
        <v>-8.135536075522587E-2</v>
      </c>
      <c r="F1997" s="12">
        <f>指数!F1997/指数!F1996-1</f>
        <v>-5.8014441063355626E-2</v>
      </c>
      <c r="G1997" s="12">
        <f>指数!G1997/指数!G1996-1</f>
        <v>-6.4942961758602036E-2</v>
      </c>
    </row>
    <row r="1998" spans="1:7" x14ac:dyDescent="0.15">
      <c r="A1998" s="7">
        <v>42381</v>
      </c>
      <c r="B1998" s="12">
        <f>指数!B1998/指数!B1997-1</f>
        <v>7.2859402653135952E-3</v>
      </c>
      <c r="C1998" s="12">
        <f>指数!C1998/指数!C1997-1</f>
        <v>1.3053445701745048E-3</v>
      </c>
      <c r="D1998" s="12">
        <f>指数!D1998/指数!D1997-1</f>
        <v>-2.091377091377189E-3</v>
      </c>
      <c r="E1998" s="12">
        <f>指数!E1998/指数!E1997-1</f>
        <v>1.6674618612446679E-2</v>
      </c>
      <c r="F1998" s="12">
        <f>指数!F1998/指数!F1997-1</f>
        <v>-2.6924027177269827E-2</v>
      </c>
      <c r="G1998" s="12">
        <f>指数!G1998/指数!G1997-1</f>
        <v>1.3582772792815501E-2</v>
      </c>
    </row>
    <row r="1999" spans="1:7" x14ac:dyDescent="0.15">
      <c r="A1999" s="7">
        <v>42382</v>
      </c>
      <c r="B1999" s="12">
        <f>指数!B1999/指数!B1998-1</f>
        <v>-1.8605533459173818E-2</v>
      </c>
      <c r="C1999" s="12">
        <f>指数!C1999/指数!C1998-1</f>
        <v>-3.4647568298664555E-2</v>
      </c>
      <c r="D1999" s="12">
        <f>指数!D1999/指数!D1998-1</f>
        <v>-4.2970410212067489E-2</v>
      </c>
      <c r="E1999" s="12">
        <f>指数!E1999/指数!E1998-1</f>
        <v>-7.3883326915671343E-3</v>
      </c>
      <c r="F1999" s="12">
        <f>指数!F1999/指数!F1998-1</f>
        <v>-3.3261182803207001E-3</v>
      </c>
      <c r="G1999" s="12">
        <f>指数!G1999/指数!G1998-1</f>
        <v>-3.1726147381660907E-2</v>
      </c>
    </row>
    <row r="2000" spans="1:7" x14ac:dyDescent="0.15">
      <c r="A2000" s="7">
        <v>42383</v>
      </c>
      <c r="B2000" s="12">
        <f>指数!B2000/指数!B1999-1</f>
        <v>2.0815113375667105E-2</v>
      </c>
      <c r="C2000" s="12">
        <f>指数!C2000/指数!C1999-1</f>
        <v>3.3892468471631743E-2</v>
      </c>
      <c r="D2000" s="12">
        <f>指数!D2000/指数!D1999-1</f>
        <v>4.1043271414934912E-2</v>
      </c>
      <c r="E2000" s="12">
        <f>指数!E2000/指数!E1999-1</f>
        <v>3.0088495575221197E-2</v>
      </c>
      <c r="F2000" s="12">
        <f>指数!F2000/指数!F1999-1</f>
        <v>2.6493946515345312E-2</v>
      </c>
      <c r="G2000" s="12">
        <f>指数!G2000/指数!G1999-1</f>
        <v>3.6695409636424481E-2</v>
      </c>
    </row>
    <row r="2001" spans="1:7" x14ac:dyDescent="0.15">
      <c r="A2001" s="7">
        <v>42384</v>
      </c>
      <c r="B2001" s="12">
        <f>指数!B2001/指数!B2000-1</f>
        <v>-3.1922323587567636E-2</v>
      </c>
      <c r="C2001" s="12">
        <f>指数!C2001/指数!C2000-1</f>
        <v>-3.7738313515031541E-2</v>
      </c>
      <c r="D2001" s="12">
        <f>指数!D2001/指数!D2000-1</f>
        <v>-3.5496350704974589E-2</v>
      </c>
      <c r="E2001" s="12">
        <f>指数!E2001/指数!E2000-1</f>
        <v>-3.2610742362189971E-2</v>
      </c>
      <c r="F2001" s="12">
        <f>指数!F2001/指数!F2000-1</f>
        <v>-5.5187774930666289E-2</v>
      </c>
      <c r="G2001" s="12">
        <f>指数!G2001/指数!G2000-1</f>
        <v>-2.8915431331534625E-2</v>
      </c>
    </row>
    <row r="2002" spans="1:7" x14ac:dyDescent="0.15">
      <c r="A2002" s="7">
        <v>42387</v>
      </c>
      <c r="B2002" s="12">
        <f>指数!B2002/指数!B2001-1</f>
        <v>3.8477200655395727E-3</v>
      </c>
      <c r="C2002" s="12">
        <f>指数!C2002/指数!C2001-1</f>
        <v>1.4461277947356965E-2</v>
      </c>
      <c r="D2002" s="12">
        <f>指数!D2002/指数!D2001-1</f>
        <v>2.4492353368063879E-2</v>
      </c>
      <c r="E2002" s="12">
        <f>指数!E2002/指数!E2001-1</f>
        <v>4.2091945353464055E-3</v>
      </c>
      <c r="F2002" s="12">
        <f>指数!F2002/指数!F2001-1</f>
        <v>-5.2862452555128003E-3</v>
      </c>
      <c r="G2002" s="12">
        <f>指数!G2002/指数!G2001-1</f>
        <v>1.4141592828266658E-2</v>
      </c>
    </row>
    <row r="2003" spans="1:7" x14ac:dyDescent="0.15">
      <c r="A2003" s="7">
        <v>42388</v>
      </c>
      <c r="B2003" s="12">
        <f>指数!B2003/指数!B2002-1</f>
        <v>2.9513883343501357E-2</v>
      </c>
      <c r="C2003" s="12">
        <f>指数!C2003/指数!C2002-1</f>
        <v>3.6491662345916609E-2</v>
      </c>
      <c r="D2003" s="12">
        <f>指数!D2003/指数!D2002-1</f>
        <v>4.0628318496243487E-2</v>
      </c>
      <c r="E2003" s="12">
        <f>指数!E2003/指数!E2002-1</f>
        <v>3.5155729463214769E-2</v>
      </c>
      <c r="F2003" s="12">
        <f>指数!F2003/指数!F2002-1</f>
        <v>2.9278372294143651E-2</v>
      </c>
      <c r="G2003" s="12">
        <f>指数!G2003/指数!G2002-1</f>
        <v>3.3593786073046417E-2</v>
      </c>
    </row>
    <row r="2004" spans="1:7" x14ac:dyDescent="0.15">
      <c r="A2004" s="7">
        <v>42389</v>
      </c>
      <c r="B2004" s="12">
        <f>指数!B2004/指数!B2003-1</f>
        <v>-1.5125049253365552E-2</v>
      </c>
      <c r="C2004" s="12">
        <f>指数!C2004/指数!C2003-1</f>
        <v>-9.4544527422593116E-3</v>
      </c>
      <c r="D2004" s="12">
        <f>指数!D2004/指数!D2003-1</f>
        <v>-7.9860473655223307E-3</v>
      </c>
      <c r="E2004" s="12">
        <f>指数!E2004/指数!E2003-1</f>
        <v>-1.089538789219302E-2</v>
      </c>
      <c r="F2004" s="12">
        <f>指数!F2004/指数!F2003-1</f>
        <v>-2.0120324285494262E-2</v>
      </c>
      <c r="G2004" s="12">
        <f>指数!G2004/指数!G2003-1</f>
        <v>-1.3404313404313473E-2</v>
      </c>
    </row>
    <row r="2005" spans="1:7" x14ac:dyDescent="0.15">
      <c r="A2005" s="7">
        <v>42390</v>
      </c>
      <c r="B2005" s="12">
        <f>指数!B2005/指数!B2004-1</f>
        <v>-2.9306510247670503E-2</v>
      </c>
      <c r="C2005" s="12">
        <f>指数!C2005/指数!C2004-1</f>
        <v>-4.0990536760669105E-2</v>
      </c>
      <c r="D2005" s="12">
        <f>指数!D2005/指数!D2004-1</f>
        <v>-4.5283300025596662E-2</v>
      </c>
      <c r="E2005" s="12">
        <f>指数!E2005/指数!E2004-1</f>
        <v>-4.4866182351688377E-2</v>
      </c>
      <c r="F2005" s="12">
        <f>指数!F2005/指数!F2004-1</f>
        <v>-4.6113565701194625E-2</v>
      </c>
      <c r="G2005" s="12">
        <f>指数!G2005/指数!G2004-1</f>
        <v>-2.642700280985788E-2</v>
      </c>
    </row>
    <row r="2006" spans="1:7" x14ac:dyDescent="0.15">
      <c r="A2006" s="7">
        <v>42391</v>
      </c>
      <c r="B2006" s="12">
        <f>指数!B2006/指数!B2005-1</f>
        <v>1.0420757135671144E-2</v>
      </c>
      <c r="C2006" s="12">
        <f>指数!C2006/指数!C2005-1</f>
        <v>1.5921873593267799E-2</v>
      </c>
      <c r="D2006" s="12">
        <f>指数!D2006/指数!D2005-1</f>
        <v>1.6328133555371771E-2</v>
      </c>
      <c r="E2006" s="12">
        <f>指数!E2006/指数!E2005-1</f>
        <v>1.4059906349874973E-2</v>
      </c>
      <c r="F2006" s="12">
        <f>指数!F2006/指数!F2005-1</f>
        <v>1.4773896932683606E-2</v>
      </c>
      <c r="G2006" s="12">
        <f>指数!G2006/指数!G2005-1</f>
        <v>6.6481751108136145E-3</v>
      </c>
    </row>
    <row r="2007" spans="1:7" x14ac:dyDescent="0.15">
      <c r="A2007" s="7">
        <v>42394</v>
      </c>
      <c r="B2007" s="12">
        <f>指数!B2007/指数!B2006-1</f>
        <v>4.9559011517732454E-3</v>
      </c>
      <c r="C2007" s="12">
        <f>指数!C2007/指数!C2006-1</f>
        <v>1.0152827475504056E-2</v>
      </c>
      <c r="D2007" s="12">
        <f>指数!D2007/指数!D2006-1</f>
        <v>1.3154097759679129E-2</v>
      </c>
      <c r="E2007" s="12">
        <f>指数!E2007/指数!E2006-1</f>
        <v>3.1272522935219538E-3</v>
      </c>
      <c r="F2007" s="12">
        <f>指数!F2007/指数!F2006-1</f>
        <v>8.9868341864851597E-3</v>
      </c>
      <c r="G2007" s="12">
        <f>指数!G2007/指数!G2006-1</f>
        <v>8.5383210578122704E-3</v>
      </c>
    </row>
    <row r="2008" spans="1:7" x14ac:dyDescent="0.15">
      <c r="A2008" s="7">
        <v>42395</v>
      </c>
      <c r="B2008" s="12">
        <f>指数!B2008/指数!B2007-1</f>
        <v>-6.0206654756159383E-2</v>
      </c>
      <c r="C2008" s="12">
        <f>指数!C2008/指数!C2007-1</f>
        <v>-7.4821396648414473E-2</v>
      </c>
      <c r="D2008" s="12">
        <f>指数!D2008/指数!D2007-1</f>
        <v>-7.7618727461646553E-2</v>
      </c>
      <c r="E2008" s="12">
        <f>指数!E2008/指数!E2007-1</f>
        <v>-9.0249278468526595E-2</v>
      </c>
      <c r="F2008" s="12">
        <f>指数!F2008/指数!F2007-1</f>
        <v>-6.8781331260220235E-2</v>
      </c>
      <c r="G2008" s="12">
        <f>指数!G2008/指数!G2007-1</f>
        <v>-6.2400266718924513E-2</v>
      </c>
    </row>
    <row r="2009" spans="1:7" x14ac:dyDescent="0.15">
      <c r="A2009" s="7">
        <v>42396</v>
      </c>
      <c r="B2009" s="12">
        <f>指数!B2009/指数!B2008-1</f>
        <v>-3.4551829444553483E-3</v>
      </c>
      <c r="C2009" s="12">
        <f>指数!C2009/指数!C2008-1</f>
        <v>-1.3439965648650132E-2</v>
      </c>
      <c r="D2009" s="12">
        <f>指数!D2009/指数!D2008-1</f>
        <v>-1.0441929934769445E-2</v>
      </c>
      <c r="E2009" s="12">
        <f>指数!E2009/指数!E2008-1</f>
        <v>-1.406848178191844E-2</v>
      </c>
      <c r="F2009" s="12">
        <f>指数!F2009/指数!F2008-1</f>
        <v>-4.9802445501587744E-3</v>
      </c>
      <c r="G2009" s="12">
        <f>指数!G2009/指数!G2008-1</f>
        <v>-6.6720140497740221E-3</v>
      </c>
    </row>
    <row r="2010" spans="1:7" x14ac:dyDescent="0.15">
      <c r="A2010" s="7">
        <v>42397</v>
      </c>
      <c r="B2010" s="12">
        <f>指数!B2010/指数!B2009-1</f>
        <v>-2.6136809596123189E-2</v>
      </c>
      <c r="C2010" s="12">
        <f>指数!C2010/指数!C2009-1</f>
        <v>-4.4060948318698334E-2</v>
      </c>
      <c r="D2010" s="12">
        <f>指数!D2010/指数!D2009-1</f>
        <v>-4.8997221013158399E-2</v>
      </c>
      <c r="E2010" s="12">
        <f>指数!E2010/指数!E2009-1</f>
        <v>-2.3555766750390172E-2</v>
      </c>
      <c r="F2010" s="12">
        <f>指数!F2010/指数!F2009-1</f>
        <v>-7.6697744056358763E-2</v>
      </c>
      <c r="G2010" s="12">
        <f>指数!G2010/指数!G2009-1</f>
        <v>-2.835387139923462E-2</v>
      </c>
    </row>
    <row r="2011" spans="1:7" x14ac:dyDescent="0.15">
      <c r="A2011" s="7">
        <v>42398</v>
      </c>
      <c r="B2011" s="12">
        <f>指数!B2011/指数!B2010-1</f>
        <v>3.2353806907378324E-2</v>
      </c>
      <c r="C2011" s="12">
        <f>指数!C2011/指数!C2010-1</f>
        <v>3.7543490880668884E-2</v>
      </c>
      <c r="D2011" s="12">
        <f>指数!D2011/指数!D2010-1</f>
        <v>4.0116041628526E-2</v>
      </c>
      <c r="E2011" s="12">
        <f>指数!E2011/指数!E2010-1</f>
        <v>5.8662402669632741E-2</v>
      </c>
      <c r="F2011" s="12">
        <f>指数!F2011/指数!F2010-1</f>
        <v>3.0089382936554721E-2</v>
      </c>
      <c r="G2011" s="12">
        <f>指数!G2011/指数!G2010-1</f>
        <v>3.2279112018573031E-2</v>
      </c>
    </row>
    <row r="2012" spans="1:7" x14ac:dyDescent="0.15">
      <c r="A2012" s="7">
        <v>42401</v>
      </c>
      <c r="B2012" s="12">
        <f>指数!B2012/指数!B2011-1</f>
        <v>-1.5288059767352702E-2</v>
      </c>
      <c r="C2012" s="12">
        <f>指数!C2012/指数!C2011-1</f>
        <v>-1.2735138376923416E-2</v>
      </c>
      <c r="D2012" s="12">
        <f>指数!D2012/指数!D2011-1</f>
        <v>-1.2612107623318436E-2</v>
      </c>
      <c r="E2012" s="12">
        <f>指数!E2012/指数!E2011-1</f>
        <v>-1.7993406795466127E-2</v>
      </c>
      <c r="F2012" s="12">
        <f>指数!F2012/指数!F2011-1</f>
        <v>-4.277001231995381E-2</v>
      </c>
      <c r="G2012" s="12">
        <f>指数!G2012/指数!G2011-1</f>
        <v>-8.2959177001372675E-3</v>
      </c>
    </row>
    <row r="2013" spans="1:7" x14ac:dyDescent="0.15">
      <c r="A2013" s="7">
        <v>42402</v>
      </c>
      <c r="B2013" s="12">
        <f>指数!B2013/指数!B2012-1</f>
        <v>2.0778683580082946E-2</v>
      </c>
      <c r="C2013" s="12">
        <f>指数!C2013/指数!C2012-1</f>
        <v>3.4660809301653606E-2</v>
      </c>
      <c r="D2013" s="12">
        <f>指数!D2013/指数!D2012-1</f>
        <v>3.8869485684823513E-2</v>
      </c>
      <c r="E2013" s="12">
        <f>指数!E2013/指数!E2012-1</f>
        <v>2.8661611095507356E-2</v>
      </c>
      <c r="F2013" s="12">
        <f>指数!F2013/指数!F2012-1</f>
        <v>2.0306665607372709E-2</v>
      </c>
      <c r="G2013" s="12">
        <f>指数!G2013/指数!G2012-1</f>
        <v>2.9718161663502718E-2</v>
      </c>
    </row>
    <row r="2014" spans="1:7" x14ac:dyDescent="0.15">
      <c r="A2014" s="7">
        <v>42403</v>
      </c>
      <c r="B2014" s="12">
        <f>指数!B2014/指数!B2013-1</f>
        <v>-4.2852367010769443E-3</v>
      </c>
      <c r="C2014" s="12">
        <f>指数!C2014/指数!C2013-1</f>
        <v>4.2136390160776305E-3</v>
      </c>
      <c r="D2014" s="12">
        <f>指数!D2014/指数!D2013-1</f>
        <v>7.1791839304546912E-3</v>
      </c>
      <c r="E2014" s="12">
        <f>指数!E2014/指数!E2013-1</f>
        <v>-5.6818181818182323E-3</v>
      </c>
      <c r="F2014" s="12">
        <f>指数!F2014/指数!F2013-1</f>
        <v>-1.3174902278354939E-2</v>
      </c>
      <c r="G2014" s="12">
        <f>指数!G2014/指数!G2013-1</f>
        <v>1.882234296149754E-3</v>
      </c>
    </row>
    <row r="2015" spans="1:7" x14ac:dyDescent="0.15">
      <c r="A2015" s="7">
        <v>42404</v>
      </c>
      <c r="B2015" s="12">
        <f>指数!B2015/指数!B2014-1</f>
        <v>1.2249715122904181E-2</v>
      </c>
      <c r="C2015" s="12">
        <f>指数!C2015/指数!C2014-1</f>
        <v>1.9842571334863779E-2</v>
      </c>
      <c r="D2015" s="12">
        <f>指数!D2015/指数!D2014-1</f>
        <v>2.3188641313891978E-2</v>
      </c>
      <c r="E2015" s="12">
        <f>指数!E2015/指数!E2014-1</f>
        <v>1.6096763648250967E-2</v>
      </c>
      <c r="F2015" s="12">
        <f>指数!F2015/指数!F2014-1</f>
        <v>2.4468571969637143E-2</v>
      </c>
      <c r="G2015" s="12">
        <f>指数!G2015/指数!G2014-1</f>
        <v>1.6853693219643917E-2</v>
      </c>
    </row>
    <row r="2016" spans="1:7" x14ac:dyDescent="0.15">
      <c r="A2016" s="7">
        <v>42405</v>
      </c>
      <c r="B2016" s="12">
        <f>指数!B2016/指数!B2015-1</f>
        <v>-7.0256905077795695E-3</v>
      </c>
      <c r="C2016" s="12">
        <f>指数!C2016/指数!C2015-1</f>
        <v>-1.0013143452393458E-2</v>
      </c>
      <c r="D2016" s="12">
        <f>指数!D2016/指数!D2015-1</f>
        <v>-1.1359735635422807E-2</v>
      </c>
      <c r="E2016" s="12">
        <f>指数!E2016/指数!E2015-1</f>
        <v>-3.3163462280904943E-2</v>
      </c>
      <c r="F2016" s="12">
        <f>指数!F2016/指数!F2015-1</f>
        <v>-9.7046251010901585E-4</v>
      </c>
      <c r="G2016" s="12">
        <f>指数!G2016/指数!G2015-1</f>
        <v>-3.0063767660499785E-3</v>
      </c>
    </row>
    <row r="2017" spans="1:7" x14ac:dyDescent="0.15">
      <c r="A2017" s="7">
        <v>42415</v>
      </c>
      <c r="B2017" s="12">
        <f>指数!B2017/指数!B2016-1</f>
        <v>-5.7628914329287406E-3</v>
      </c>
      <c r="C2017" s="12">
        <f>指数!C2017/指数!C2016-1</f>
        <v>6.7794335995086108E-4</v>
      </c>
      <c r="D2017" s="12">
        <f>指数!D2017/指数!D2016-1</f>
        <v>9.9239380673710187E-4</v>
      </c>
      <c r="E2017" s="12">
        <f>指数!E2017/指数!E2016-1</f>
        <v>-1.5080727814825057E-2</v>
      </c>
      <c r="F2017" s="12">
        <f>指数!F2017/指数!F2016-1</f>
        <v>-7.1776052548396807E-3</v>
      </c>
      <c r="G2017" s="12">
        <f>指数!G2017/指数!G2016-1</f>
        <v>9.3195029248214212E-3</v>
      </c>
    </row>
    <row r="2018" spans="1:7" x14ac:dyDescent="0.15">
      <c r="A2018" s="7">
        <v>42416</v>
      </c>
      <c r="B2018" s="12">
        <f>指数!B2018/指数!B2017-1</f>
        <v>3.0654526573704155E-2</v>
      </c>
      <c r="C2018" s="12">
        <f>指数!C2018/指数!C2017-1</f>
        <v>4.137063494723936E-2</v>
      </c>
      <c r="D2018" s="12">
        <f>指数!D2018/指数!D2017-1</f>
        <v>4.4421895404957334E-2</v>
      </c>
      <c r="E2018" s="12">
        <f>指数!E2018/指数!E2017-1</f>
        <v>4.8475593275312256E-2</v>
      </c>
      <c r="F2018" s="12">
        <f>指数!F2018/指数!F2017-1</f>
        <v>3.9331252232524205E-2</v>
      </c>
      <c r="G2018" s="12">
        <f>指数!G2018/指数!G2017-1</f>
        <v>3.0888342376806932E-2</v>
      </c>
    </row>
    <row r="2019" spans="1:7" x14ac:dyDescent="0.15">
      <c r="A2019" s="7">
        <v>42417</v>
      </c>
      <c r="B2019" s="12">
        <f>指数!B2019/指数!B2018-1</f>
        <v>8.6531622895977822E-3</v>
      </c>
      <c r="C2019" s="12">
        <f>指数!C2019/指数!C2018-1</f>
        <v>1.1669591970886906E-2</v>
      </c>
      <c r="D2019" s="12">
        <f>指数!D2019/指数!D2018-1</f>
        <v>1.6427104722792629E-2</v>
      </c>
      <c r="E2019" s="12">
        <f>指数!E2019/指数!E2018-1</f>
        <v>9.7830710336026527E-3</v>
      </c>
      <c r="F2019" s="12">
        <f>指数!F2019/指数!F2018-1</f>
        <v>1.4651494661655828E-2</v>
      </c>
      <c r="G2019" s="12">
        <f>指数!G2019/指数!G2018-1</f>
        <v>2.7857438579839133E-3</v>
      </c>
    </row>
    <row r="2020" spans="1:7" x14ac:dyDescent="0.15">
      <c r="A2020" s="7">
        <v>42418</v>
      </c>
      <c r="B2020" s="12">
        <f>指数!B2020/指数!B2019-1</f>
        <v>-3.1403836360550663E-3</v>
      </c>
      <c r="C2020" s="12">
        <f>指数!C2020/指数!C2019-1</f>
        <v>-2.3913990019091003E-3</v>
      </c>
      <c r="D2020" s="12">
        <f>指数!D2020/指数!D2019-1</f>
        <v>-3.171119767377939E-3</v>
      </c>
      <c r="E2020" s="12">
        <f>指数!E2020/指数!E2019-1</f>
        <v>-1.6721554211023282E-3</v>
      </c>
      <c r="F2020" s="12">
        <f>指数!F2020/指数!F2019-1</f>
        <v>3.5271420576712398E-3</v>
      </c>
      <c r="G2020" s="12">
        <f>指数!G2020/指数!G2019-1</f>
        <v>-5.1632880402289194E-3</v>
      </c>
    </row>
    <row r="2021" spans="1:7" x14ac:dyDescent="0.15">
      <c r="A2021" s="7">
        <v>42419</v>
      </c>
      <c r="B2021" s="12">
        <f>指数!B2021/指数!B2020-1</f>
        <v>-6.9423977469951215E-4</v>
      </c>
      <c r="C2021" s="12">
        <f>指数!C2021/指数!C2020-1</f>
        <v>3.758527610657536E-3</v>
      </c>
      <c r="D2021" s="12">
        <f>指数!D2021/指数!D2020-1</f>
        <v>7.7200243635748844E-3</v>
      </c>
      <c r="E2021" s="12">
        <f>指数!E2021/指数!E2020-1</f>
        <v>6.8532559358658318E-3</v>
      </c>
      <c r="F2021" s="12">
        <f>指数!F2021/指数!F2020-1</f>
        <v>-4.9382534872287609E-3</v>
      </c>
      <c r="G2021" s="12">
        <f>指数!G2021/指数!G2020-1</f>
        <v>2.0800832033280869E-3</v>
      </c>
    </row>
    <row r="2022" spans="1:7" x14ac:dyDescent="0.15">
      <c r="A2022" s="7">
        <v>42422</v>
      </c>
      <c r="B2022" s="12">
        <f>指数!B2022/指数!B2021-1</f>
        <v>2.2050872007288058E-2</v>
      </c>
      <c r="C2022" s="12">
        <f>指数!C2022/指数!C2021-1</f>
        <v>2.0770932735290959E-2</v>
      </c>
      <c r="D2022" s="12">
        <f>指数!D2022/指数!D2021-1</f>
        <v>2.0461789044161849E-2</v>
      </c>
      <c r="E2022" s="12">
        <f>指数!E2022/指数!E2021-1</f>
        <v>3.6026769273750148E-2</v>
      </c>
      <c r="F2022" s="12">
        <f>指数!F2022/指数!F2021-1</f>
        <v>5.1913575695007763E-2</v>
      </c>
      <c r="G2022" s="12">
        <f>指数!G2022/指数!G2021-1</f>
        <v>1.4495004400269185E-2</v>
      </c>
    </row>
    <row r="2023" spans="1:7" x14ac:dyDescent="0.15">
      <c r="A2023" s="7">
        <v>42423</v>
      </c>
      <c r="B2023" s="12">
        <f>指数!B2023/指数!B2022-1</f>
        <v>-9.4617601887861946E-3</v>
      </c>
      <c r="C2023" s="12">
        <f>指数!C2023/指数!C2022-1</f>
        <v>-5.4425914730549252E-3</v>
      </c>
      <c r="D2023" s="12">
        <f>指数!D2023/指数!D2022-1</f>
        <v>-6.0051023745666399E-3</v>
      </c>
      <c r="E2023" s="12">
        <f>指数!E2023/指数!E2022-1</f>
        <v>-1.7135712884879362E-2</v>
      </c>
      <c r="F2023" s="12">
        <f>指数!F2023/指数!F2022-1</f>
        <v>5.5099894847527864E-3</v>
      </c>
      <c r="G2023" s="12">
        <f>指数!G2023/指数!G2022-1</f>
        <v>-5.191187800024144E-3</v>
      </c>
    </row>
    <row r="2024" spans="1:7" x14ac:dyDescent="0.15">
      <c r="A2024" s="7">
        <v>42424</v>
      </c>
      <c r="B2024" s="12">
        <f>指数!B2024/指数!B2023-1</f>
        <v>6.535334179247565E-3</v>
      </c>
      <c r="C2024" s="12">
        <f>指数!C2024/指数!C2023-1</f>
        <v>6.6782088431081021E-3</v>
      </c>
      <c r="D2024" s="12">
        <f>指数!D2024/指数!D2023-1</f>
        <v>8.7348157791455883E-4</v>
      </c>
      <c r="E2024" s="12">
        <f>指数!E2024/指数!E2023-1</f>
        <v>7.3953059137503718E-3</v>
      </c>
      <c r="F2024" s="12">
        <f>指数!F2024/指数!F2023-1</f>
        <v>5.5843721241528588E-3</v>
      </c>
      <c r="G2024" s="12">
        <f>指数!G2024/指数!G2023-1</f>
        <v>6.7808824154935721E-4</v>
      </c>
    </row>
    <row r="2025" spans="1:7" x14ac:dyDescent="0.15">
      <c r="A2025" s="7">
        <v>42425</v>
      </c>
      <c r="B2025" s="12">
        <f>指数!B2025/指数!B2024-1</f>
        <v>-6.1359360679198005E-2</v>
      </c>
      <c r="C2025" s="12">
        <f>指数!C2025/指数!C2024-1</f>
        <v>-7.9363053364162828E-2</v>
      </c>
      <c r="D2025" s="12">
        <f>指数!D2025/指数!D2024-1</f>
        <v>-7.9150856101742328E-2</v>
      </c>
      <c r="E2025" s="12">
        <f>指数!E2025/指数!E2024-1</f>
        <v>-8.9317768231842454E-2</v>
      </c>
      <c r="F2025" s="12">
        <f>指数!F2025/指数!F2024-1</f>
        <v>-8.0208268336141142E-2</v>
      </c>
      <c r="G2025" s="12">
        <f>指数!G2025/指数!G2024-1</f>
        <v>-6.8590532201118215E-2</v>
      </c>
    </row>
    <row r="2026" spans="1:7" x14ac:dyDescent="0.15">
      <c r="A2026" s="7">
        <v>42426</v>
      </c>
      <c r="B2026" s="12">
        <f>指数!B2026/指数!B2025-1</f>
        <v>1.0031691648822338E-2</v>
      </c>
      <c r="C2026" s="12">
        <f>指数!C2026/指数!C2025-1</f>
        <v>4.0685810978948744E-3</v>
      </c>
      <c r="D2026" s="12">
        <f>指数!D2026/指数!D2025-1</f>
        <v>-4.6438925088834182E-3</v>
      </c>
      <c r="E2026" s="12">
        <f>指数!E2026/指数!E2025-1</f>
        <v>9.8281768256212043E-3</v>
      </c>
      <c r="F2026" s="12">
        <f>指数!F2026/指数!F2025-1</f>
        <v>2.5153013537552393E-2</v>
      </c>
      <c r="G2026" s="12">
        <f>指数!G2026/指数!G2025-1</f>
        <v>5.541043724311745E-3</v>
      </c>
    </row>
    <row r="2027" spans="1:7" x14ac:dyDescent="0.15">
      <c r="A2027" s="7">
        <v>42429</v>
      </c>
      <c r="B2027" s="12">
        <f>指数!B2027/指数!B2026-1</f>
        <v>-2.3934627530927566E-2</v>
      </c>
      <c r="C2027" s="12">
        <f>指数!C2027/指数!C2026-1</f>
        <v>-5.2843635874404549E-2</v>
      </c>
      <c r="D2027" s="12">
        <f>指数!D2027/指数!D2026-1</f>
        <v>-6.3017000529554501E-2</v>
      </c>
      <c r="E2027" s="12">
        <f>指数!E2027/指数!E2026-1</f>
        <v>-3.4851319881002096E-2</v>
      </c>
      <c r="F2027" s="12">
        <f>指数!F2027/指数!F2026-1</f>
        <v>-3.2851733392154747E-2</v>
      </c>
      <c r="G2027" s="12">
        <f>指数!G2027/指数!G2026-1</f>
        <v>-4.2978772256292097E-2</v>
      </c>
    </row>
    <row r="2028" spans="1:7" x14ac:dyDescent="0.15">
      <c r="A2028" s="7">
        <v>42430</v>
      </c>
      <c r="B2028" s="12">
        <f>指数!B2028/指数!B2027-1</f>
        <v>1.8495414374433139E-2</v>
      </c>
      <c r="C2028" s="12">
        <f>指数!C2028/指数!C2027-1</f>
        <v>2.3026229716545554E-2</v>
      </c>
      <c r="D2028" s="12">
        <f>指数!D2028/指数!D2027-1</f>
        <v>2.2468985255468032E-2</v>
      </c>
      <c r="E2028" s="12">
        <f>指数!E2028/指数!E2027-1</f>
        <v>4.2609277804122714E-2</v>
      </c>
      <c r="F2028" s="12">
        <f>指数!F2028/指数!F2027-1</f>
        <v>2.6821350646586195E-2</v>
      </c>
      <c r="G2028" s="12">
        <f>指数!G2028/指数!G2027-1</f>
        <v>1.610504967095272E-2</v>
      </c>
    </row>
    <row r="2029" spans="1:7" x14ac:dyDescent="0.15">
      <c r="A2029" s="7">
        <v>42431</v>
      </c>
      <c r="B2029" s="12">
        <f>指数!B2029/指数!B2028-1</f>
        <v>4.1164367435654992E-2</v>
      </c>
      <c r="C2029" s="12">
        <f>指数!C2029/指数!C2028-1</f>
        <v>5.1066752898447643E-2</v>
      </c>
      <c r="D2029" s="12">
        <f>指数!D2029/指数!D2028-1</f>
        <v>4.99381219290711E-2</v>
      </c>
      <c r="E2029" s="12">
        <f>指数!E2029/指数!E2028-1</f>
        <v>6.2178106564285018E-2</v>
      </c>
      <c r="F2029" s="12">
        <f>指数!F2029/指数!F2028-1</f>
        <v>6.4043238440750772E-2</v>
      </c>
      <c r="G2029" s="12">
        <f>指数!G2029/指数!G2028-1</f>
        <v>4.0202398471304024E-2</v>
      </c>
    </row>
    <row r="2030" spans="1:7" x14ac:dyDescent="0.15">
      <c r="A2030" s="7">
        <v>42432</v>
      </c>
      <c r="B2030" s="12">
        <f>指数!B2030/指数!B2029-1</f>
        <v>2.3235769320264499E-3</v>
      </c>
      <c r="C2030" s="12">
        <f>指数!C2030/指数!C2029-1</f>
        <v>4.1420858870111488E-3</v>
      </c>
      <c r="D2030" s="12">
        <f>指数!D2030/指数!D2029-1</f>
        <v>1.9800593628798158E-3</v>
      </c>
      <c r="E2030" s="12">
        <f>指数!E2030/指数!E2029-1</f>
        <v>-5.7430007178750353E-3</v>
      </c>
      <c r="F2030" s="12">
        <f>指数!F2030/指数!F2029-1</f>
        <v>-1.0465156733813541E-2</v>
      </c>
      <c r="G2030" s="12">
        <f>指数!G2030/指数!G2029-1</f>
        <v>4.2441438469151826E-3</v>
      </c>
    </row>
    <row r="2031" spans="1:7" x14ac:dyDescent="0.15">
      <c r="A2031" s="7">
        <v>42433</v>
      </c>
      <c r="B2031" s="12">
        <f>指数!B2031/指数!B2030-1</f>
        <v>1.1597491515226821E-2</v>
      </c>
      <c r="C2031" s="12">
        <f>指数!C2031/指数!C2030-1</f>
        <v>-2.6903376683624858E-2</v>
      </c>
      <c r="D2031" s="12">
        <f>指数!D2031/指数!D2030-1</f>
        <v>-3.9905993922734861E-2</v>
      </c>
      <c r="E2031" s="12">
        <f>指数!E2031/指数!E2030-1</f>
        <v>6.6882006460193821E-3</v>
      </c>
      <c r="F2031" s="12">
        <f>指数!F2031/指数!F2030-1</f>
        <v>-8.2623707026882043E-3</v>
      </c>
      <c r="G2031" s="12">
        <f>指数!G2031/指数!G2030-1</f>
        <v>-1.7832596988564542E-2</v>
      </c>
    </row>
    <row r="2032" spans="1:7" x14ac:dyDescent="0.15">
      <c r="A2032" s="7">
        <v>42436</v>
      </c>
      <c r="B2032" s="12">
        <f>指数!B2032/指数!B2031-1</f>
        <v>3.5392337801281037E-3</v>
      </c>
      <c r="C2032" s="12">
        <f>指数!C2032/指数!C2031-1</f>
        <v>2.3301402638062463E-2</v>
      </c>
      <c r="D2032" s="12">
        <f>指数!D2032/指数!D2031-1</f>
        <v>2.4483744001725372E-2</v>
      </c>
      <c r="E2032" s="12">
        <f>指数!E2032/指数!E2031-1</f>
        <v>6.1781988851559166E-3</v>
      </c>
      <c r="F2032" s="12">
        <f>指数!F2032/指数!F2031-1</f>
        <v>3.6196432116622823E-2</v>
      </c>
      <c r="G2032" s="12">
        <f>指数!G2032/指数!G2031-1</f>
        <v>1.1066422619334437E-2</v>
      </c>
    </row>
    <row r="2033" spans="1:7" x14ac:dyDescent="0.15">
      <c r="A2033" s="7">
        <v>42437</v>
      </c>
      <c r="B2033" s="12">
        <f>指数!B2033/指数!B2032-1</f>
        <v>9.1148014068354044E-4</v>
      </c>
      <c r="C2033" s="12">
        <f>指数!C2033/指数!C2032-1</f>
        <v>2.047791062730564E-3</v>
      </c>
      <c r="D2033" s="12">
        <f>指数!D2033/指数!D2032-1</f>
        <v>9.2428859381825657E-3</v>
      </c>
      <c r="E2033" s="12">
        <f>指数!E2033/指数!E2032-1</f>
        <v>2.5011255064821825E-5</v>
      </c>
      <c r="F2033" s="12">
        <f>指数!F2033/指数!F2032-1</f>
        <v>6.8153358742581993E-3</v>
      </c>
      <c r="G2033" s="12">
        <f>指数!G2033/指数!G2032-1</f>
        <v>7.8195819057864657E-3</v>
      </c>
    </row>
    <row r="2034" spans="1:7" x14ac:dyDescent="0.15">
      <c r="A2034" s="7">
        <v>42438</v>
      </c>
      <c r="B2034" s="12">
        <f>指数!B2034/指数!B2033-1</f>
        <v>-1.1507013292917256E-2</v>
      </c>
      <c r="C2034" s="12">
        <f>指数!C2034/指数!C2033-1</f>
        <v>-2.5552016543148204E-2</v>
      </c>
      <c r="D2034" s="12">
        <f>指数!D2034/指数!D2033-1</f>
        <v>-2.2230073174642651E-2</v>
      </c>
      <c r="E2034" s="12">
        <f>指数!E2034/指数!E2033-1</f>
        <v>-1.3330665532851449E-2</v>
      </c>
      <c r="F2034" s="12">
        <f>指数!F2034/指数!F2033-1</f>
        <v>-5.4785675934673095E-2</v>
      </c>
      <c r="G2034" s="12">
        <f>指数!G2034/指数!G2033-1</f>
        <v>-7.6341691439856252E-3</v>
      </c>
    </row>
    <row r="2035" spans="1:7" x14ac:dyDescent="0.15">
      <c r="A2035" s="7">
        <v>42439</v>
      </c>
      <c r="B2035" s="12">
        <f>指数!B2035/指数!B2034-1</f>
        <v>-1.9128164562112748E-2</v>
      </c>
      <c r="C2035" s="12">
        <f>指数!C2035/指数!C2034-1</f>
        <v>-1.6928875224095363E-2</v>
      </c>
      <c r="D2035" s="12">
        <f>指数!D2035/指数!D2034-1</f>
        <v>-1.6462293521346871E-2</v>
      </c>
      <c r="E2035" s="12">
        <f>指数!E2035/指数!E2034-1</f>
        <v>-3.2370088719898549E-2</v>
      </c>
      <c r="F2035" s="12">
        <f>指数!F2035/指数!F2034-1</f>
        <v>-2.3627369208202631E-2</v>
      </c>
      <c r="G2035" s="12">
        <f>指数!G2035/指数!G2034-1</f>
        <v>-1.4965028673047831E-2</v>
      </c>
    </row>
    <row r="2036" spans="1:7" x14ac:dyDescent="0.15">
      <c r="A2036" s="7">
        <v>42440</v>
      </c>
      <c r="B2036" s="12">
        <f>指数!B2036/指数!B2035-1</f>
        <v>1.7025372118879556E-3</v>
      </c>
      <c r="C2036" s="12">
        <f>指数!C2036/指数!C2035-1</f>
        <v>-2.3488121928161299E-3</v>
      </c>
      <c r="D2036" s="12">
        <f>指数!D2036/指数!D2035-1</f>
        <v>-3.6777963045806494E-3</v>
      </c>
      <c r="E2036" s="12">
        <f>指数!E2036/指数!E2035-1</f>
        <v>1.4683153013910211E-2</v>
      </c>
      <c r="F2036" s="12">
        <f>指数!F2036/指数!F2035-1</f>
        <v>-3.6747919581706645E-3</v>
      </c>
      <c r="G2036" s="12">
        <f>指数!G2036/指数!G2035-1</f>
        <v>-2.6287792900012708E-3</v>
      </c>
    </row>
    <row r="2037" spans="1:7" x14ac:dyDescent="0.15">
      <c r="A2037" s="7">
        <v>42443</v>
      </c>
      <c r="B2037" s="12">
        <f>指数!B2037/指数!B2036-1</f>
        <v>1.5707621559298612E-2</v>
      </c>
      <c r="C2037" s="12">
        <f>指数!C2037/指数!C2036-1</f>
        <v>3.2966235067535266E-2</v>
      </c>
      <c r="D2037" s="12">
        <f>指数!D2037/指数!D2036-1</f>
        <v>3.9534285679298398E-2</v>
      </c>
      <c r="E2037" s="12">
        <f>指数!E2037/指数!E2036-1</f>
        <v>2.5055830224482767E-2</v>
      </c>
      <c r="F2037" s="12">
        <f>指数!F2037/指数!F2036-1</f>
        <v>2.7821510669593597E-2</v>
      </c>
      <c r="G2037" s="12">
        <f>指数!G2037/指数!G2036-1</f>
        <v>2.364999090902975E-2</v>
      </c>
    </row>
    <row r="2038" spans="1:7" x14ac:dyDescent="0.15">
      <c r="A2038" s="7">
        <v>42444</v>
      </c>
      <c r="B2038" s="12">
        <f>指数!B2038/指数!B2037-1</f>
        <v>2.9650747466312133E-3</v>
      </c>
      <c r="C2038" s="12">
        <f>指数!C2038/指数!C2037-1</f>
        <v>-8.9252765096000664E-3</v>
      </c>
      <c r="D2038" s="12">
        <f>指数!D2038/指数!D2037-1</f>
        <v>-8.9409473399013617E-3</v>
      </c>
      <c r="E2038" s="12">
        <f>指数!E2038/指数!E2037-1</f>
        <v>-6.4099335079589315E-3</v>
      </c>
      <c r="F2038" s="12">
        <f>指数!F2038/指数!F2037-1</f>
        <v>-1.89565279925209E-2</v>
      </c>
      <c r="G2038" s="12">
        <f>指数!G2038/指数!G2037-1</f>
        <v>1.8603916821808841E-3</v>
      </c>
    </row>
    <row r="2039" spans="1:7" x14ac:dyDescent="0.15">
      <c r="A2039" s="7">
        <v>42445</v>
      </c>
      <c r="B2039" s="12">
        <f>指数!B2039/指数!B2038-1</f>
        <v>4.9597044341382901E-3</v>
      </c>
      <c r="C2039" s="12">
        <f>指数!C2039/指数!C2038-1</f>
        <v>-1.3652990625537487E-2</v>
      </c>
      <c r="D2039" s="12">
        <f>指数!D2039/指数!D2038-1</f>
        <v>-1.1567892527820312E-2</v>
      </c>
      <c r="E2039" s="12">
        <f>指数!E2039/指数!E2038-1</f>
        <v>3.6248875144171411E-3</v>
      </c>
      <c r="F2039" s="12">
        <f>指数!F2039/指数!F2038-1</f>
        <v>-9.6247590145068784E-3</v>
      </c>
      <c r="G2039" s="12">
        <f>指数!G2039/指数!G2038-1</f>
        <v>-5.1413780469066195E-3</v>
      </c>
    </row>
    <row r="2040" spans="1:7" x14ac:dyDescent="0.15">
      <c r="A2040" s="7">
        <v>42446</v>
      </c>
      <c r="B2040" s="12">
        <f>指数!B2040/指数!B2039-1</f>
        <v>1.105814506655256E-2</v>
      </c>
      <c r="C2040" s="12">
        <f>指数!C2040/指数!C2039-1</f>
        <v>3.2929519180123767E-2</v>
      </c>
      <c r="D2040" s="12">
        <f>指数!D2040/指数!D2039-1</f>
        <v>3.9503061771217762E-2</v>
      </c>
      <c r="E2040" s="12">
        <f>指数!E2040/指数!E2039-1</f>
        <v>2.8124013386373603E-2</v>
      </c>
      <c r="F2040" s="12">
        <f>指数!F2040/指数!F2039-1</f>
        <v>2.0976122452000867E-2</v>
      </c>
      <c r="G2040" s="12">
        <f>指数!G2040/指数!G2039-1</f>
        <v>2.415669378024532E-2</v>
      </c>
    </row>
    <row r="2041" spans="1:7" x14ac:dyDescent="0.15">
      <c r="A2041" s="7">
        <v>42447</v>
      </c>
      <c r="B2041" s="12">
        <f>指数!B2041/指数!B2040-1</f>
        <v>1.5287113501056382E-2</v>
      </c>
      <c r="C2041" s="12">
        <f>指数!C2041/指数!C2040-1</f>
        <v>3.5377838728708921E-2</v>
      </c>
      <c r="D2041" s="12">
        <f>指数!D2041/指数!D2040-1</f>
        <v>4.0787261500177419E-2</v>
      </c>
      <c r="E2041" s="12">
        <f>指数!E2041/指数!E2040-1</f>
        <v>3.5277354689726259E-2</v>
      </c>
      <c r="F2041" s="12">
        <f>指数!F2041/指数!F2040-1</f>
        <v>3.2158909670871427E-2</v>
      </c>
      <c r="G2041" s="12">
        <f>指数!G2041/指数!G2040-1</f>
        <v>2.2749125479793797E-2</v>
      </c>
    </row>
    <row r="2042" spans="1:7" x14ac:dyDescent="0.15">
      <c r="A2042" s="7">
        <v>42450</v>
      </c>
      <c r="B2042" s="12">
        <f>指数!B2042/指数!B2041-1</f>
        <v>2.4426537535151782E-2</v>
      </c>
      <c r="C2042" s="12">
        <f>指数!C2042/指数!C2041-1</f>
        <v>2.5250241627095882E-2</v>
      </c>
      <c r="D2042" s="12">
        <f>指数!D2042/指数!D2041-1</f>
        <v>2.8254211332312318E-2</v>
      </c>
      <c r="E2042" s="12">
        <f>指数!E2042/指数!E2041-1</f>
        <v>9.9556262161264231E-2</v>
      </c>
      <c r="F2042" s="12">
        <f>指数!F2042/指数!F2041-1</f>
        <v>2.339579704444561E-2</v>
      </c>
      <c r="G2042" s="12">
        <f>指数!G2042/指数!G2041-1</f>
        <v>1.694131346533867E-2</v>
      </c>
    </row>
    <row r="2043" spans="1:7" x14ac:dyDescent="0.15">
      <c r="A2043" s="7">
        <v>42451</v>
      </c>
      <c r="B2043" s="12">
        <f>指数!B2043/指数!B2042-1</f>
        <v>-7.2781771628341874E-3</v>
      </c>
      <c r="C2043" s="12">
        <f>指数!C2043/指数!C2042-1</f>
        <v>-3.9331286160929624E-3</v>
      </c>
      <c r="D2043" s="12">
        <f>指数!D2043/指数!D2042-1</f>
        <v>-1.7739653470222327E-3</v>
      </c>
      <c r="E2043" s="12">
        <f>指数!E2043/指数!E2042-1</f>
        <v>-2.9479363366603728E-2</v>
      </c>
      <c r="F2043" s="12">
        <f>指数!F2043/指数!F2042-1</f>
        <v>-1.574392445112438E-2</v>
      </c>
      <c r="G2043" s="12">
        <f>指数!G2043/指数!G2042-1</f>
        <v>-3.2406093584833595E-3</v>
      </c>
    </row>
    <row r="2044" spans="1:7" x14ac:dyDescent="0.15">
      <c r="A2044" s="7">
        <v>42452</v>
      </c>
      <c r="B2044" s="12">
        <f>指数!B2044/指数!B2043-1</f>
        <v>3.1930162843831766E-3</v>
      </c>
      <c r="C2044" s="12">
        <f>指数!C2044/指数!C2043-1</f>
        <v>7.1566361834785042E-3</v>
      </c>
      <c r="D2044" s="12">
        <f>指数!D2044/指数!D2043-1</f>
        <v>1.1722721480987852E-2</v>
      </c>
      <c r="E2044" s="12">
        <f>指数!E2044/指数!E2043-1</f>
        <v>1.7222018389424498E-2</v>
      </c>
      <c r="F2044" s="12">
        <f>指数!F2044/指数!F2043-1</f>
        <v>7.7747484537662448E-3</v>
      </c>
      <c r="G2044" s="12">
        <f>指数!G2044/指数!G2043-1</f>
        <v>-1.7032767563642803E-3</v>
      </c>
    </row>
    <row r="2045" spans="1:7" x14ac:dyDescent="0.15">
      <c r="A2045" s="7">
        <v>42453</v>
      </c>
      <c r="B2045" s="12">
        <f>指数!B2045/指数!B2044-1</f>
        <v>-1.676096771103408E-2</v>
      </c>
      <c r="C2045" s="12">
        <f>指数!C2045/指数!C2044-1</f>
        <v>-1.6432531018342966E-2</v>
      </c>
      <c r="D2045" s="12">
        <f>指数!D2045/指数!D2044-1</f>
        <v>-1.5340173916352673E-2</v>
      </c>
      <c r="E2045" s="12">
        <f>指数!E2045/指数!E2044-1</f>
        <v>-4.6036811961701618E-2</v>
      </c>
      <c r="F2045" s="12">
        <f>指数!F2045/指数!F2044-1</f>
        <v>-2.7012066865935935E-2</v>
      </c>
      <c r="G2045" s="12">
        <f>指数!G2045/指数!G2044-1</f>
        <v>-1.3775247147436609E-2</v>
      </c>
    </row>
    <row r="2046" spans="1:7" x14ac:dyDescent="0.15">
      <c r="A2046" s="7">
        <v>42454</v>
      </c>
      <c r="B2046" s="12">
        <f>指数!B2046/指数!B2045-1</f>
        <v>5.0190926662163626E-3</v>
      </c>
      <c r="C2046" s="12">
        <f>指数!C2046/指数!C2045-1</f>
        <v>9.8049152517027949E-3</v>
      </c>
      <c r="D2046" s="12">
        <f>指数!D2046/指数!D2045-1</f>
        <v>7.6802763401835339E-3</v>
      </c>
      <c r="E2046" s="12">
        <f>指数!E2046/指数!E2045-1</f>
        <v>1.0598075160403342E-2</v>
      </c>
      <c r="F2046" s="12">
        <f>指数!F2046/指数!F2045-1</f>
        <v>3.4418022528159842E-3</v>
      </c>
      <c r="G2046" s="12">
        <f>指数!G2046/指数!G2045-1</f>
        <v>7.4390611957808606E-3</v>
      </c>
    </row>
    <row r="2047" spans="1:7" x14ac:dyDescent="0.15">
      <c r="A2047" s="7">
        <v>42457</v>
      </c>
      <c r="B2047" s="12">
        <f>指数!B2047/指数!B2046-1</f>
        <v>-8.7841091743751099E-3</v>
      </c>
      <c r="C2047" s="12">
        <f>指数!C2047/指数!C2046-1</f>
        <v>-6.5241500505147654E-3</v>
      </c>
      <c r="D2047" s="12">
        <f>指数!D2047/指数!D2046-1</f>
        <v>-5.3288650452341102E-3</v>
      </c>
      <c r="E2047" s="12">
        <f>指数!E2047/指数!E2046-1</f>
        <v>-2.3774162462445347E-2</v>
      </c>
      <c r="F2047" s="12">
        <f>指数!F2047/指数!F2046-1</f>
        <v>-7.6395385095103796E-3</v>
      </c>
      <c r="G2047" s="12">
        <f>指数!G2047/指数!G2046-1</f>
        <v>-7.5332918856041431E-4</v>
      </c>
    </row>
    <row r="2048" spans="1:7" x14ac:dyDescent="0.15">
      <c r="A2048" s="7">
        <v>42458</v>
      </c>
      <c r="B2048" s="12">
        <f>指数!B2048/指数!B2047-1</f>
        <v>-1.0827420632041229E-2</v>
      </c>
      <c r="C2048" s="12">
        <f>指数!C2048/指数!C2047-1</f>
        <v>-1.9197485164224704E-2</v>
      </c>
      <c r="D2048" s="12">
        <f>指数!D2048/指数!D2047-1</f>
        <v>-2.1663425226358668E-2</v>
      </c>
      <c r="E2048" s="12">
        <f>指数!E2048/指数!E2047-1</f>
        <v>-4.3085427602546078E-3</v>
      </c>
      <c r="F2048" s="12">
        <f>指数!F2048/指数!F2047-1</f>
        <v>-2.1695350996215002E-2</v>
      </c>
      <c r="G2048" s="12">
        <f>指数!G2048/指数!G2047-1</f>
        <v>-2.0775447791056334E-2</v>
      </c>
    </row>
    <row r="2049" spans="1:7" x14ac:dyDescent="0.15">
      <c r="A2049" s="7">
        <v>42459</v>
      </c>
      <c r="B2049" s="12">
        <f>指数!B2049/指数!B2048-1</f>
        <v>2.5792480090323311E-2</v>
      </c>
      <c r="C2049" s="12">
        <f>指数!C2049/指数!C2048-1</f>
        <v>3.641254605816413E-2</v>
      </c>
      <c r="D2049" s="12">
        <f>指数!D2049/指数!D2048-1</f>
        <v>3.9374307180687351E-2</v>
      </c>
      <c r="E2049" s="12">
        <f>指数!E2049/指数!E2048-1</f>
        <v>3.3322836115096122E-2</v>
      </c>
      <c r="F2049" s="12">
        <f>指数!F2049/指数!F2048-1</f>
        <v>2.7220567624386849E-2</v>
      </c>
      <c r="G2049" s="12">
        <f>指数!G2049/指数!G2048-1</f>
        <v>3.4131450407299813E-2</v>
      </c>
    </row>
    <row r="2050" spans="1:7" x14ac:dyDescent="0.15">
      <c r="A2050" s="7">
        <v>42460</v>
      </c>
      <c r="B2050" s="12">
        <f>指数!B2050/指数!B2049-1</f>
        <v>5.6276194858662087E-4</v>
      </c>
      <c r="C2050" s="12">
        <f>指数!C2050/指数!C2049-1</f>
        <v>2.983304249782881E-3</v>
      </c>
      <c r="D2050" s="12">
        <f>指数!D2050/指数!D2049-1</f>
        <v>1.007266539316598E-3</v>
      </c>
      <c r="E2050" s="12">
        <f>指数!E2050/指数!E2049-1</f>
        <v>3.0363230015575393E-3</v>
      </c>
      <c r="F2050" s="12">
        <f>指数!F2050/指数!F2049-1</f>
        <v>1.2791267827827468E-4</v>
      </c>
      <c r="G2050" s="12">
        <f>指数!G2050/指数!G2049-1</f>
        <v>-1.1334455630250817E-3</v>
      </c>
    </row>
    <row r="2051" spans="1:7" x14ac:dyDescent="0.15">
      <c r="A2051" s="7">
        <v>42461</v>
      </c>
      <c r="B2051" s="12">
        <f>指数!B2051/指数!B2050-1</f>
        <v>1.1808246506466169E-3</v>
      </c>
      <c r="C2051" s="12">
        <f>指数!C2051/指数!C2050-1</f>
        <v>-5.081386659735454E-3</v>
      </c>
      <c r="D2051" s="12">
        <f>指数!D2051/指数!D2050-1</f>
        <v>-6.853174668942752E-3</v>
      </c>
      <c r="E2051" s="12">
        <f>指数!E2051/指数!E2050-1</f>
        <v>-6.234315744460539E-3</v>
      </c>
      <c r="F2051" s="12">
        <f>指数!F2051/指数!F2050-1</f>
        <v>5.8548092568513344E-3</v>
      </c>
      <c r="G2051" s="12">
        <f>指数!G2051/指数!G2050-1</f>
        <v>-6.6905766421365698E-3</v>
      </c>
    </row>
    <row r="2052" spans="1:7" x14ac:dyDescent="0.15">
      <c r="A2052" s="7">
        <v>42465</v>
      </c>
      <c r="B2052" s="12">
        <f>指数!B2052/指数!B2051-1</f>
        <v>1.3222052894419134E-2</v>
      </c>
      <c r="C2052" s="12">
        <f>指数!C2052/指数!C2051-1</f>
        <v>2.6459216395733787E-2</v>
      </c>
      <c r="D2052" s="12">
        <f>指数!D2052/指数!D2051-1</f>
        <v>2.9368397087238485E-2</v>
      </c>
      <c r="E2052" s="12">
        <f>指数!E2052/指数!E2051-1</f>
        <v>1.8899545912647531E-2</v>
      </c>
      <c r="F2052" s="12">
        <f>指数!F2052/指数!F2051-1</f>
        <v>1.7052478401842208E-2</v>
      </c>
      <c r="G2052" s="12">
        <f>指数!G2052/指数!G2051-1</f>
        <v>2.1969803848617353E-2</v>
      </c>
    </row>
    <row r="2053" spans="1:7" x14ac:dyDescent="0.15">
      <c r="A2053" s="7">
        <v>42466</v>
      </c>
      <c r="B2053" s="12">
        <f>指数!B2053/指数!B2052-1</f>
        <v>-2.1320328749665496E-3</v>
      </c>
      <c r="C2053" s="12">
        <f>指数!C2053/指数!C2052-1</f>
        <v>5.861702009203773E-3</v>
      </c>
      <c r="D2053" s="12">
        <f>指数!D2053/指数!D2052-1</f>
        <v>6.4337798920059974E-3</v>
      </c>
      <c r="E2053" s="12">
        <f>指数!E2053/指数!E2052-1</f>
        <v>-6.6238413834491805E-3</v>
      </c>
      <c r="F2053" s="12">
        <f>指数!F2053/指数!F2052-1</f>
        <v>-2.305923862839121E-3</v>
      </c>
      <c r="G2053" s="12">
        <f>指数!G2053/指数!G2052-1</f>
        <v>6.2805414386239988E-3</v>
      </c>
    </row>
    <row r="2054" spans="1:7" x14ac:dyDescent="0.15">
      <c r="A2054" s="7">
        <v>42467</v>
      </c>
      <c r="B2054" s="12">
        <f>指数!B2054/指数!B2053-1</f>
        <v>-1.4808766151040875E-2</v>
      </c>
      <c r="C2054" s="12">
        <f>指数!C2054/指数!C2053-1</f>
        <v>-1.4938118929313626E-2</v>
      </c>
      <c r="D2054" s="12">
        <f>指数!D2054/指数!D2053-1</f>
        <v>-1.6306092463322153E-2</v>
      </c>
      <c r="E2054" s="12">
        <f>指数!E2054/指数!E2053-1</f>
        <v>-2.3930992817345897E-2</v>
      </c>
      <c r="F2054" s="12">
        <f>指数!F2054/指数!F2053-1</f>
        <v>-2.6454105607573997E-3</v>
      </c>
      <c r="G2054" s="12">
        <f>指数!G2054/指数!G2053-1</f>
        <v>-1.4741999827607377E-2</v>
      </c>
    </row>
    <row r="2055" spans="1:7" x14ac:dyDescent="0.15">
      <c r="A2055" s="7">
        <v>42468</v>
      </c>
      <c r="B2055" s="12">
        <f>指数!B2055/指数!B2054-1</f>
        <v>-7.3411876147060351E-3</v>
      </c>
      <c r="C2055" s="12">
        <f>指数!C2055/指数!C2054-1</f>
        <v>-9.6693509028795699E-3</v>
      </c>
      <c r="D2055" s="12">
        <f>指数!D2055/指数!D2054-1</f>
        <v>-7.6425432568649754E-3</v>
      </c>
      <c r="E2055" s="12">
        <f>指数!E2055/指数!E2054-1</f>
        <v>-1.8786607521520282E-2</v>
      </c>
      <c r="F2055" s="12">
        <f>指数!F2055/指数!F2054-1</f>
        <v>-4.9418909014763424E-3</v>
      </c>
      <c r="G2055" s="12">
        <f>指数!G2055/指数!G2054-1</f>
        <v>-8.0154468318962557E-3</v>
      </c>
    </row>
    <row r="2056" spans="1:7" x14ac:dyDescent="0.15">
      <c r="A2056" s="7">
        <v>42471</v>
      </c>
      <c r="B2056" s="12">
        <f>指数!B2056/指数!B2055-1</f>
        <v>1.3927733988756019E-2</v>
      </c>
      <c r="C2056" s="12">
        <f>指数!C2056/指数!C2055-1</f>
        <v>2.1975349869422178E-2</v>
      </c>
      <c r="D2056" s="12">
        <f>指数!D2056/指数!D2055-1</f>
        <v>2.2776535595114167E-2</v>
      </c>
      <c r="E2056" s="12">
        <f>指数!E2056/指数!E2055-1</f>
        <v>2.8935563758702765E-2</v>
      </c>
      <c r="F2056" s="12">
        <f>指数!F2056/指数!F2055-1</f>
        <v>3.8826574633304745E-2</v>
      </c>
      <c r="G2056" s="12">
        <f>指数!G2056/指数!G2055-1</f>
        <v>2.5525027544770484E-2</v>
      </c>
    </row>
    <row r="2057" spans="1:7" x14ac:dyDescent="0.15">
      <c r="A2057" s="7">
        <v>42472</v>
      </c>
      <c r="B2057" s="12">
        <f>指数!B2057/指数!B2056-1</f>
        <v>-3.606699482988196E-3</v>
      </c>
      <c r="C2057" s="12">
        <f>指数!C2057/指数!C2056-1</f>
        <v>-8.1737991113987052E-3</v>
      </c>
      <c r="D2057" s="12">
        <f>指数!D2057/指数!D2056-1</f>
        <v>-7.9562911052951657E-3</v>
      </c>
      <c r="E2057" s="12">
        <f>指数!E2057/指数!E2056-1</f>
        <v>-2.9631816169206626E-3</v>
      </c>
      <c r="F2057" s="12">
        <f>指数!F2057/指数!F2056-1</f>
        <v>6.4149312589472096E-3</v>
      </c>
      <c r="G2057" s="12">
        <f>指数!G2057/指数!G2056-1</f>
        <v>-7.971153170656109E-3</v>
      </c>
    </row>
    <row r="2058" spans="1:7" x14ac:dyDescent="0.15">
      <c r="A2058" s="7">
        <v>42473</v>
      </c>
      <c r="B2058" s="12">
        <f>指数!B2058/指数!B2057-1</f>
        <v>1.3338718948562311E-2</v>
      </c>
      <c r="C2058" s="12">
        <f>指数!C2058/指数!C2057-1</f>
        <v>1.4627140654686954E-2</v>
      </c>
      <c r="D2058" s="12">
        <f>指数!D2058/指数!D2057-1</f>
        <v>1.4110685298145853E-2</v>
      </c>
      <c r="E2058" s="12">
        <f>指数!E2058/指数!E2057-1</f>
        <v>2.6850375768617596E-2</v>
      </c>
      <c r="F2058" s="12">
        <f>指数!F2058/指数!F2057-1</f>
        <v>2.0484158827712928E-2</v>
      </c>
      <c r="G2058" s="12">
        <f>指数!G2058/指数!G2057-1</f>
        <v>8.7677849530110041E-3</v>
      </c>
    </row>
    <row r="2059" spans="1:7" x14ac:dyDescent="0.15">
      <c r="A2059" s="7">
        <v>42474</v>
      </c>
      <c r="B2059" s="12">
        <f>指数!B2059/指数!B2058-1</f>
        <v>4.4306397905180539E-3</v>
      </c>
      <c r="C2059" s="12">
        <f>指数!C2059/指数!C2058-1</f>
        <v>9.0822827707739417E-3</v>
      </c>
      <c r="D2059" s="12">
        <f>指数!D2059/指数!D2058-1</f>
        <v>1.22774300559918E-2</v>
      </c>
      <c r="E2059" s="12">
        <f>指数!E2059/指数!E2058-1</f>
        <v>5.9881567566368865E-3</v>
      </c>
      <c r="F2059" s="12">
        <f>指数!F2059/指数!F2058-1</f>
        <v>-1.6305598474637417E-3</v>
      </c>
      <c r="G2059" s="12">
        <f>指数!G2059/指数!G2058-1</f>
        <v>5.4090888184727959E-3</v>
      </c>
    </row>
    <row r="2060" spans="1:7" x14ac:dyDescent="0.15">
      <c r="A2060" s="7">
        <v>42475</v>
      </c>
      <c r="B2060" s="12">
        <f>指数!B2060/指数!B2059-1</f>
        <v>-1.1050634495685108E-3</v>
      </c>
      <c r="C2060" s="12">
        <f>指数!C2060/指数!C2059-1</f>
        <v>-2.7335890931357021E-3</v>
      </c>
      <c r="D2060" s="12">
        <f>指数!D2060/指数!D2059-1</f>
        <v>4.6056249731241117E-4</v>
      </c>
      <c r="E2060" s="12">
        <f>指数!E2060/指数!E2059-1</f>
        <v>-5.1147512070371937E-3</v>
      </c>
      <c r="F2060" s="12">
        <f>指数!F2060/指数!F2059-1</f>
        <v>-1.0457895118112348E-2</v>
      </c>
      <c r="G2060" s="12">
        <f>指数!G2060/指数!G2059-1</f>
        <v>-3.2275112529508432E-3</v>
      </c>
    </row>
    <row r="2061" spans="1:7" x14ac:dyDescent="0.15">
      <c r="A2061" s="7">
        <v>42478</v>
      </c>
      <c r="B2061" s="12">
        <f>指数!B2061/指数!B2060-1</f>
        <v>-1.3373224823590268E-2</v>
      </c>
      <c r="C2061" s="12">
        <f>指数!C2061/指数!C2060-1</f>
        <v>-1.6156720976639782E-2</v>
      </c>
      <c r="D2061" s="12">
        <f>指数!D2061/指数!D2060-1</f>
        <v>-1.4165674141989215E-2</v>
      </c>
      <c r="E2061" s="12">
        <f>指数!E2061/指数!E2060-1</f>
        <v>-2.4087575065925071E-2</v>
      </c>
      <c r="F2061" s="12">
        <f>指数!F2061/指数!F2060-1</f>
        <v>-6.3889683812615727E-3</v>
      </c>
      <c r="G2061" s="12">
        <f>指数!G2061/指数!G2060-1</f>
        <v>-1.6422903658256716E-2</v>
      </c>
    </row>
    <row r="2062" spans="1:7" x14ac:dyDescent="0.15">
      <c r="A2062" s="7">
        <v>42479</v>
      </c>
      <c r="B2062" s="12">
        <f>指数!B2062/指数!B2061-1</f>
        <v>3.0509997057412974E-3</v>
      </c>
      <c r="C2062" s="12">
        <f>指数!C2062/指数!C2061-1</f>
        <v>4.3033246884747189E-3</v>
      </c>
      <c r="D2062" s="12">
        <f>指数!D2062/指数!D2061-1</f>
        <v>4.4344498815376276E-3</v>
      </c>
      <c r="E2062" s="12">
        <f>指数!E2062/指数!E2061-1</f>
        <v>7.6067211625794329E-3</v>
      </c>
      <c r="F2062" s="12">
        <f>指数!F2062/指数!F2061-1</f>
        <v>3.5432253397544855E-3</v>
      </c>
      <c r="G2062" s="12">
        <f>指数!G2062/指数!G2061-1</f>
        <v>-1.8295857523153991E-4</v>
      </c>
    </row>
    <row r="2063" spans="1:7" x14ac:dyDescent="0.15">
      <c r="A2063" s="7">
        <v>42480</v>
      </c>
      <c r="B2063" s="12">
        <f>指数!B2063/指数!B2062-1</f>
        <v>-1.7685205200259402E-2</v>
      </c>
      <c r="C2063" s="12">
        <f>指数!C2063/指数!C2062-1</f>
        <v>-4.5340840997936116E-2</v>
      </c>
      <c r="D2063" s="12">
        <f>指数!D2063/指数!D2062-1</f>
        <v>-5.0522588383117184E-2</v>
      </c>
      <c r="E2063" s="12">
        <f>指数!E2063/指数!E2062-1</f>
        <v>-1.7464788732394321E-2</v>
      </c>
      <c r="F2063" s="12">
        <f>指数!F2063/指数!F2062-1</f>
        <v>-3.1169073871372577E-2</v>
      </c>
      <c r="G2063" s="12">
        <f>指数!G2063/指数!G2062-1</f>
        <v>-3.7421261220544788E-2</v>
      </c>
    </row>
    <row r="2064" spans="1:7" x14ac:dyDescent="0.15">
      <c r="A2064" s="7">
        <v>42481</v>
      </c>
      <c r="B2064" s="12">
        <f>指数!B2064/指数!B2063-1</f>
        <v>-6.4224480749947022E-3</v>
      </c>
      <c r="C2064" s="12">
        <f>指数!C2064/指数!C2063-1</f>
        <v>-8.5566736408621002E-3</v>
      </c>
      <c r="D2064" s="12">
        <f>指数!D2064/指数!D2063-1</f>
        <v>-1.3677486104761716E-2</v>
      </c>
      <c r="E2064" s="12">
        <f>指数!E2064/指数!E2063-1</f>
        <v>-1.4438073394495432E-2</v>
      </c>
      <c r="F2064" s="12">
        <f>指数!F2064/指数!F2063-1</f>
        <v>1.8648644924840641E-2</v>
      </c>
      <c r="G2064" s="12">
        <f>指数!G2064/指数!G2063-1</f>
        <v>-9.598442406155816E-3</v>
      </c>
    </row>
    <row r="2065" spans="1:7" x14ac:dyDescent="0.15">
      <c r="A2065" s="7">
        <v>42482</v>
      </c>
      <c r="B2065" s="12">
        <f>指数!B2065/指数!B2064-1</f>
        <v>4.524457381509972E-3</v>
      </c>
      <c r="C2065" s="12">
        <f>指数!C2065/指数!C2064-1</f>
        <v>6.8066062937661709E-3</v>
      </c>
      <c r="D2065" s="12">
        <f>指数!D2065/指数!D2064-1</f>
        <v>1.0234786564875753E-2</v>
      </c>
      <c r="E2065" s="12">
        <f>指数!E2065/指数!E2064-1</f>
        <v>7.4353335427792544E-3</v>
      </c>
      <c r="F2065" s="12">
        <f>指数!F2065/指数!F2064-1</f>
        <v>-1.9869475535116532E-2</v>
      </c>
      <c r="G2065" s="12">
        <f>指数!G2065/指数!G2064-1</f>
        <v>1.0056038647342946E-2</v>
      </c>
    </row>
    <row r="2066" spans="1:7" x14ac:dyDescent="0.15">
      <c r="A2066" s="7">
        <v>42485</v>
      </c>
      <c r="B2066" s="12">
        <f>指数!B2066/指数!B2065-1</f>
        <v>-4.0536709817631245E-3</v>
      </c>
      <c r="C2066" s="12">
        <f>指数!C2066/指数!C2065-1</f>
        <v>-5.5295767478305002E-3</v>
      </c>
      <c r="D2066" s="12">
        <f>指数!D2066/指数!D2065-1</f>
        <v>-6.029638680482341E-3</v>
      </c>
      <c r="E2066" s="12">
        <f>指数!E2066/指数!E2065-1</f>
        <v>-1.4645414645414578E-2</v>
      </c>
      <c r="F2066" s="12">
        <f>指数!F2066/指数!F2065-1</f>
        <v>-2.3391086547018825E-3</v>
      </c>
      <c r="G2066" s="12">
        <f>指数!G2066/指数!G2065-1</f>
        <v>-4.6208434091442596E-3</v>
      </c>
    </row>
    <row r="2067" spans="1:7" x14ac:dyDescent="0.15">
      <c r="A2067" s="7">
        <v>42486</v>
      </c>
      <c r="B2067" s="12">
        <f>指数!B2067/指数!B2066-1</f>
        <v>5.4174059069647118E-3</v>
      </c>
      <c r="C2067" s="12">
        <f>指数!C2067/指数!C2066-1</f>
        <v>1.1490330491279011E-2</v>
      </c>
      <c r="D2067" s="12">
        <f>指数!D2067/指数!D2066-1</f>
        <v>1.3475890618622977E-2</v>
      </c>
      <c r="E2067" s="12">
        <f>指数!E2067/指数!E2066-1</f>
        <v>1.0279913728432177E-2</v>
      </c>
      <c r="F2067" s="12">
        <f>指数!F2067/指数!F2066-1</f>
        <v>4.2465488145626562E-3</v>
      </c>
      <c r="G2067" s="12">
        <f>指数!G2067/指数!G2066-1</f>
        <v>1.1467992768117163E-2</v>
      </c>
    </row>
    <row r="2068" spans="1:7" x14ac:dyDescent="0.15">
      <c r="A2068" s="7">
        <v>42487</v>
      </c>
      <c r="B2068" s="12">
        <f>指数!B2068/指数!B2067-1</f>
        <v>-4.1646221014355334E-3</v>
      </c>
      <c r="C2068" s="12">
        <f>指数!C2068/指数!C2067-1</f>
        <v>-4.9729111127282399E-3</v>
      </c>
      <c r="D2068" s="12">
        <f>指数!D2068/指数!D2067-1</f>
        <v>-2.3923043548090828E-3</v>
      </c>
      <c r="E2068" s="12">
        <f>指数!E2068/指数!E2067-1</f>
        <v>-1.3087516968522617E-2</v>
      </c>
      <c r="F2068" s="12">
        <f>指数!F2068/指数!F2067-1</f>
        <v>-1.196953210010876E-2</v>
      </c>
      <c r="G2068" s="12">
        <f>指数!G2068/指数!G2067-1</f>
        <v>-3.1885662599777653E-3</v>
      </c>
    </row>
    <row r="2069" spans="1:7" x14ac:dyDescent="0.15">
      <c r="A2069" s="7">
        <v>42488</v>
      </c>
      <c r="B2069" s="12">
        <f>指数!B2069/指数!B2068-1</f>
        <v>-1.686713498761816E-3</v>
      </c>
      <c r="C2069" s="12">
        <f>指数!C2069/指数!C2068-1</f>
        <v>-4.382808487723322E-3</v>
      </c>
      <c r="D2069" s="12">
        <f>指数!D2069/指数!D2068-1</f>
        <v>-2.3908326585337925E-3</v>
      </c>
      <c r="E2069" s="12">
        <f>指数!E2069/指数!E2068-1</f>
        <v>-4.5849449218795524E-3</v>
      </c>
      <c r="F2069" s="12">
        <f>指数!F2069/指数!F2068-1</f>
        <v>-1.1821781073997673E-2</v>
      </c>
      <c r="G2069" s="12">
        <f>指数!G2069/指数!G2068-1</f>
        <v>-1.9406099640852936E-3</v>
      </c>
    </row>
    <row r="2070" spans="1:7" x14ac:dyDescent="0.15">
      <c r="A2070" s="7">
        <v>42489</v>
      </c>
      <c r="B2070" s="12">
        <f>指数!B2070/指数!B2069-1</f>
        <v>-1.2118028969365646E-3</v>
      </c>
      <c r="C2070" s="12">
        <f>指数!C2070/指数!C2069-1</f>
        <v>-7.9127659290323393E-4</v>
      </c>
      <c r="D2070" s="12">
        <f>指数!D2070/指数!D2069-1</f>
        <v>-1.4283030411050834E-3</v>
      </c>
      <c r="E2070" s="12">
        <f>指数!E2070/指数!E2069-1</f>
        <v>-5.5981386779416775E-3</v>
      </c>
      <c r="F2070" s="12">
        <f>指数!F2070/指数!F2069-1</f>
        <v>3.1671463235709574E-3</v>
      </c>
      <c r="G2070" s="12">
        <f>指数!G2070/指数!G2069-1</f>
        <v>-1.0021150102057508E-3</v>
      </c>
    </row>
    <row r="2071" spans="1:7" x14ac:dyDescent="0.15">
      <c r="A2071" s="7">
        <v>42493</v>
      </c>
      <c r="B2071" s="12">
        <f>指数!B2071/指数!B2070-1</f>
        <v>1.7990021382751298E-2</v>
      </c>
      <c r="C2071" s="12">
        <f>指数!C2071/指数!C2070-1</f>
        <v>3.0383020525997395E-2</v>
      </c>
      <c r="D2071" s="12">
        <f>指数!D2071/指数!D2070-1</f>
        <v>3.2186403270740627E-2</v>
      </c>
      <c r="E2071" s="12">
        <f>指数!E2071/指数!E2070-1</f>
        <v>2.3231231516562367E-2</v>
      </c>
      <c r="F2071" s="12">
        <f>指数!F2071/指数!F2070-1</f>
        <v>1.6214657881969075E-2</v>
      </c>
      <c r="G2071" s="12">
        <f>指数!G2071/指数!G2070-1</f>
        <v>2.8196983756334726E-2</v>
      </c>
    </row>
    <row r="2072" spans="1:7" x14ac:dyDescent="0.15">
      <c r="A2072" s="7">
        <v>42494</v>
      </c>
      <c r="B2072" s="12">
        <f>指数!B2072/指数!B2071-1</f>
        <v>-1.269627887003133E-3</v>
      </c>
      <c r="C2072" s="12">
        <f>指数!C2072/指数!C2071-1</f>
        <v>3.7779046087216273E-4</v>
      </c>
      <c r="D2072" s="12">
        <f>指数!D2072/指数!D2071-1</f>
        <v>7.6297703591032828E-4</v>
      </c>
      <c r="E2072" s="12">
        <f>指数!E2072/指数!E2071-1</f>
        <v>-5.1652293013590977E-3</v>
      </c>
      <c r="F2072" s="12">
        <f>指数!F2072/指数!F2071-1</f>
        <v>-5.5216124769068564E-3</v>
      </c>
      <c r="G2072" s="12">
        <f>指数!G2072/指数!G2071-1</f>
        <v>-8.2809164544772607E-4</v>
      </c>
    </row>
    <row r="2073" spans="1:7" x14ac:dyDescent="0.15">
      <c r="A2073" s="7">
        <v>42495</v>
      </c>
      <c r="B2073" s="12">
        <f>指数!B2073/指数!B2072-1</f>
        <v>1.3896418712182612E-3</v>
      </c>
      <c r="C2073" s="12">
        <f>指数!C2073/指数!C2072-1</f>
        <v>5.5172234945548571E-3</v>
      </c>
      <c r="D2073" s="12">
        <f>指数!D2073/指数!D2072-1</f>
        <v>7.4289763937649411E-3</v>
      </c>
      <c r="E2073" s="12">
        <f>指数!E2073/指数!E2072-1</f>
        <v>8.6339664908763325E-4</v>
      </c>
      <c r="F2073" s="12">
        <f>指数!F2073/指数!F2072-1</f>
        <v>-1.2106453296225617E-3</v>
      </c>
      <c r="G2073" s="12">
        <f>指数!G2073/指数!G2072-1</f>
        <v>7.5805887301072516E-4</v>
      </c>
    </row>
    <row r="2074" spans="1:7" x14ac:dyDescent="0.15">
      <c r="A2074" s="7">
        <v>42496</v>
      </c>
      <c r="B2074" s="12">
        <f>指数!B2074/指数!B2073-1</f>
        <v>-2.6002514063822368E-2</v>
      </c>
      <c r="C2074" s="12">
        <f>指数!C2074/指数!C2073-1</f>
        <v>-3.9061479961507661E-2</v>
      </c>
      <c r="D2074" s="12">
        <f>指数!D2074/指数!D2073-1</f>
        <v>-4.0876188180429485E-2</v>
      </c>
      <c r="E2074" s="12">
        <f>指数!E2074/指数!E2073-1</f>
        <v>-3.9052481872653977E-2</v>
      </c>
      <c r="F2074" s="12">
        <f>指数!F2074/指数!F2073-1</f>
        <v>-3.767998829684216E-2</v>
      </c>
      <c r="G2074" s="12">
        <f>指数!G2074/指数!G2073-1</f>
        <v>-3.1655668055595165E-2</v>
      </c>
    </row>
    <row r="2075" spans="1:7" x14ac:dyDescent="0.15">
      <c r="A2075" s="7">
        <v>42499</v>
      </c>
      <c r="B2075" s="12">
        <f>指数!B2075/指数!B2074-1</f>
        <v>-2.0678198923443025E-2</v>
      </c>
      <c r="C2075" s="12">
        <f>指数!C2075/指数!C2074-1</f>
        <v>-3.6541261565919747E-2</v>
      </c>
      <c r="D2075" s="12">
        <f>指数!D2075/指数!D2074-1</f>
        <v>-4.3242955861687471E-2</v>
      </c>
      <c r="E2075" s="12">
        <f>指数!E2075/指数!E2074-1</f>
        <v>-3.1638198757763969E-2</v>
      </c>
      <c r="F2075" s="12">
        <f>指数!F2075/指数!F2074-1</f>
        <v>-5.4400544367390169E-2</v>
      </c>
      <c r="G2075" s="12">
        <f>指数!G2075/指数!G2074-1</f>
        <v>-2.6362115165737832E-2</v>
      </c>
    </row>
    <row r="2076" spans="1:7" x14ac:dyDescent="0.15">
      <c r="A2076" s="7">
        <v>42500</v>
      </c>
      <c r="B2076" s="12">
        <f>指数!B2076/指数!B2075-1</f>
        <v>1.1384320300624751E-3</v>
      </c>
      <c r="C2076" s="12">
        <f>指数!C2076/指数!C2075-1</f>
        <v>-8.2700169230665033E-4</v>
      </c>
      <c r="D2076" s="12">
        <f>指数!D2076/指数!D2075-1</f>
        <v>-2.4614335419258504E-3</v>
      </c>
      <c r="E2076" s="12">
        <f>指数!E2076/指数!E2075-1</f>
        <v>-2.8688113850470209E-3</v>
      </c>
      <c r="F2076" s="12">
        <f>指数!F2076/指数!F2075-1</f>
        <v>8.4974775505841649E-4</v>
      </c>
      <c r="G2076" s="12">
        <f>指数!G2076/指数!G2075-1</f>
        <v>8.6785922797316672E-5</v>
      </c>
    </row>
    <row r="2077" spans="1:7" x14ac:dyDescent="0.15">
      <c r="A2077" s="7">
        <v>42501</v>
      </c>
      <c r="B2077" s="12">
        <f>指数!B2077/指数!B2076-1</f>
        <v>4.4638347924967903E-3</v>
      </c>
      <c r="C2077" s="12">
        <f>指数!C2077/指数!C2076-1</f>
        <v>-2.6991282286297213E-3</v>
      </c>
      <c r="D2077" s="12">
        <f>指数!D2077/指数!D2076-1</f>
        <v>-9.4547682771508601E-3</v>
      </c>
      <c r="E2077" s="12">
        <f>指数!E2077/指数!E2076-1</f>
        <v>-5.0380048998052152E-3</v>
      </c>
      <c r="F2077" s="12">
        <f>指数!F2077/指数!F2076-1</f>
        <v>-8.2607964019644209E-3</v>
      </c>
      <c r="G2077" s="12">
        <f>指数!G2077/指数!G2076-1</f>
        <v>1.5825223059911186E-2</v>
      </c>
    </row>
    <row r="2078" spans="1:7" x14ac:dyDescent="0.15">
      <c r="A2078" s="7">
        <v>42502</v>
      </c>
      <c r="B2078" s="12">
        <f>指数!B2078/指数!B2077-1</f>
        <v>2.3777008638221631E-3</v>
      </c>
      <c r="C2078" s="12">
        <f>指数!C2078/指数!C2077-1</f>
        <v>5.3290002446093609E-4</v>
      </c>
      <c r="D2078" s="12">
        <f>指数!D2078/指数!D2077-1</f>
        <v>-2.645712284540247E-4</v>
      </c>
      <c r="E2078" s="12">
        <f>指数!E2078/指数!E2077-1</f>
        <v>6.6924261939034224E-3</v>
      </c>
      <c r="F2078" s="12">
        <f>指数!F2078/指数!F2077-1</f>
        <v>2.3831927069677405E-3</v>
      </c>
      <c r="G2078" s="12">
        <f>指数!G2078/指数!G2077-1</f>
        <v>-2.4708967452503616E-3</v>
      </c>
    </row>
    <row r="2079" spans="1:7" x14ac:dyDescent="0.15">
      <c r="A2079" s="7">
        <v>42503</v>
      </c>
      <c r="B2079" s="12">
        <f>指数!B2079/指数!B2078-1</f>
        <v>-4.918870989663815E-3</v>
      </c>
      <c r="C2079" s="12">
        <f>指数!C2079/指数!C2078-1</f>
        <v>-2.1217333601095678E-3</v>
      </c>
      <c r="D2079" s="12">
        <f>指数!D2079/指数!D2078-1</f>
        <v>-1.9112978799296076E-3</v>
      </c>
      <c r="E2079" s="12">
        <f>指数!E2079/指数!E2078-1</f>
        <v>-7.9649791781647439E-3</v>
      </c>
      <c r="F2079" s="12">
        <f>指数!F2079/指数!F2078-1</f>
        <v>6.0784660721568962E-4</v>
      </c>
      <c r="G2079" s="12">
        <f>指数!G2079/指数!G2078-1</f>
        <v>-4.4440984319145116E-3</v>
      </c>
    </row>
    <row r="2080" spans="1:7" x14ac:dyDescent="0.15">
      <c r="A2080" s="7">
        <v>42506</v>
      </c>
      <c r="B2080" s="12">
        <f>指数!B2080/指数!B2079-1</f>
        <v>6.6245195028196147E-3</v>
      </c>
      <c r="C2080" s="12">
        <f>指数!C2080/指数!C2079-1</f>
        <v>1.7190207024482262E-2</v>
      </c>
      <c r="D2080" s="12">
        <f>指数!D2080/指数!D2079-1</f>
        <v>1.975032535071275E-2</v>
      </c>
      <c r="E2080" s="12">
        <f>指数!E2080/指数!E2079-1</f>
        <v>6.7518871145166859E-3</v>
      </c>
      <c r="F2080" s="12">
        <f>指数!F2080/指数!F2079-1</f>
        <v>8.3201328760591498E-3</v>
      </c>
      <c r="G2080" s="12">
        <f>指数!G2080/指数!G2079-1</f>
        <v>1.2250084717045029E-2</v>
      </c>
    </row>
    <row r="2081" spans="1:7" x14ac:dyDescent="0.15">
      <c r="A2081" s="7">
        <v>42507</v>
      </c>
      <c r="B2081" s="12">
        <f>指数!B2081/指数!B2080-1</f>
        <v>-3.0013148925309707E-3</v>
      </c>
      <c r="C2081" s="12">
        <f>指数!C2081/指数!C2080-1</f>
        <v>-3.8193351260121799E-3</v>
      </c>
      <c r="D2081" s="12">
        <f>指数!D2081/指数!D2080-1</f>
        <v>4.3963497735832746E-5</v>
      </c>
      <c r="E2081" s="12">
        <f>指数!E2081/指数!E2080-1</f>
        <v>2.6123105132938029E-3</v>
      </c>
      <c r="F2081" s="12">
        <f>指数!F2081/指数!F2080-1</f>
        <v>4.0723567811602468E-3</v>
      </c>
      <c r="G2081" s="12">
        <f>指数!G2081/指数!G2080-1</f>
        <v>2.987153950446686E-3</v>
      </c>
    </row>
    <row r="2082" spans="1:7" x14ac:dyDescent="0.15">
      <c r="A2082" s="7">
        <v>42508</v>
      </c>
      <c r="B2082" s="12">
        <f>指数!B2082/指数!B2081-1</f>
        <v>-5.8262746190886894E-3</v>
      </c>
      <c r="C2082" s="12">
        <f>指数!C2082/指数!C2081-1</f>
        <v>-2.7485480102170334E-2</v>
      </c>
      <c r="D2082" s="12">
        <f>指数!D2082/指数!D2081-1</f>
        <v>-3.1344595867612957E-2</v>
      </c>
      <c r="E2082" s="12">
        <f>指数!E2082/指数!E2081-1</f>
        <v>2.1169721035687594E-3</v>
      </c>
      <c r="F2082" s="12">
        <f>指数!F2082/指数!F2081-1</f>
        <v>-2.7342741261715653E-2</v>
      </c>
      <c r="G2082" s="12">
        <f>指数!G2082/指数!G2081-1</f>
        <v>-2.0073711871565147E-2</v>
      </c>
    </row>
    <row r="2083" spans="1:7" x14ac:dyDescent="0.15">
      <c r="A2083" s="7">
        <v>42509</v>
      </c>
      <c r="B2083" s="12">
        <f>指数!B2083/指数!B2082-1</f>
        <v>-1.8057130937014776E-3</v>
      </c>
      <c r="C2083" s="12">
        <f>指数!C2083/指数!C2082-1</f>
        <v>6.3112882202309706E-3</v>
      </c>
      <c r="D2083" s="12">
        <f>指数!D2083/指数!D2082-1</f>
        <v>7.1797664663282301E-3</v>
      </c>
      <c r="E2083" s="12">
        <f>指数!E2083/指数!E2082-1</f>
        <v>-5.5500000000000549E-3</v>
      </c>
      <c r="F2083" s="12">
        <f>指数!F2083/指数!F2082-1</f>
        <v>1.5305086598678797E-2</v>
      </c>
      <c r="G2083" s="12">
        <f>指数!G2083/指数!G2082-1</f>
        <v>-9.6418119270258451E-4</v>
      </c>
    </row>
    <row r="2084" spans="1:7" x14ac:dyDescent="0.15">
      <c r="A2084" s="7">
        <v>42510</v>
      </c>
      <c r="B2084" s="12">
        <f>指数!B2084/指数!B2083-1</f>
        <v>5.1330612244897544E-3</v>
      </c>
      <c r="C2084" s="12">
        <f>指数!C2084/指数!C2083-1</f>
        <v>1.1676948922833663E-2</v>
      </c>
      <c r="D2084" s="12">
        <f>指数!D2084/指数!D2083-1</f>
        <v>1.1948780274277482E-2</v>
      </c>
      <c r="E2084" s="12">
        <f>指数!E2084/指数!E2083-1</f>
        <v>1.2293227412137453E-2</v>
      </c>
      <c r="F2084" s="12">
        <f>指数!F2084/指数!F2083-1</f>
        <v>1.0767408592382566E-4</v>
      </c>
      <c r="G2084" s="12">
        <f>指数!G2084/指数!G2083-1</f>
        <v>7.5766516392474781E-3</v>
      </c>
    </row>
    <row r="2085" spans="1:7" x14ac:dyDescent="0.15">
      <c r="A2085" s="7">
        <v>42513</v>
      </c>
      <c r="B2085" s="12">
        <f>指数!B2085/指数!B2084-1</f>
        <v>2.9237676319431305E-3</v>
      </c>
      <c r="C2085" s="12">
        <f>指数!C2085/指数!C2084-1</f>
        <v>1.3358009660049186E-2</v>
      </c>
      <c r="D2085" s="12">
        <f>指数!D2085/指数!D2084-1</f>
        <v>1.723253941092584E-2</v>
      </c>
      <c r="E2085" s="12">
        <f>指数!E2085/指数!E2084-1</f>
        <v>2.5330916134800319E-3</v>
      </c>
      <c r="F2085" s="12">
        <f>指数!F2085/指数!F2084-1</f>
        <v>4.0681042172938664E-3</v>
      </c>
      <c r="G2085" s="12">
        <f>指数!G2085/指数!G2084-1</f>
        <v>5.3710124104613399E-3</v>
      </c>
    </row>
    <row r="2086" spans="1:7" x14ac:dyDescent="0.15">
      <c r="A2086" s="7">
        <v>42514</v>
      </c>
      <c r="B2086" s="12">
        <f>指数!B2086/指数!B2085-1</f>
        <v>-7.663852916215852E-3</v>
      </c>
      <c r="C2086" s="12">
        <f>指数!C2086/指数!C2085-1</f>
        <v>-1.1412400786990906E-2</v>
      </c>
      <c r="D2086" s="12">
        <f>指数!D2086/指数!D2085-1</f>
        <v>-1.0243159345538322E-2</v>
      </c>
      <c r="E2086" s="12">
        <f>指数!E2086/指数!E2085-1</f>
        <v>-1.1754068716094079E-2</v>
      </c>
      <c r="F2086" s="12">
        <f>指数!F2086/指数!F2085-1</f>
        <v>-1.0960058208555279E-2</v>
      </c>
      <c r="G2086" s="12">
        <f>指数!G2086/指数!G2085-1</f>
        <v>-7.888560810137335E-3</v>
      </c>
    </row>
    <row r="2087" spans="1:7" x14ac:dyDescent="0.15">
      <c r="A2087" s="7">
        <v>42515</v>
      </c>
      <c r="B2087" s="12">
        <f>指数!B2087/指数!B2086-1</f>
        <v>-1.4133883455847984E-3</v>
      </c>
      <c r="C2087" s="12">
        <f>指数!C2087/指数!C2086-1</f>
        <v>-4.8753562927790206E-3</v>
      </c>
      <c r="D2087" s="12">
        <f>指数!D2087/指数!D2086-1</f>
        <v>-3.0264049089678835E-3</v>
      </c>
      <c r="E2087" s="12">
        <f>指数!E2087/指数!E2086-1</f>
        <v>1.4914336562685815E-3</v>
      </c>
      <c r="F2087" s="12">
        <f>指数!F2087/指数!F2086-1</f>
        <v>2.9813991667571038E-3</v>
      </c>
      <c r="G2087" s="12">
        <f>指数!G2087/指数!G2086-1</f>
        <v>-6.0854600041492235E-3</v>
      </c>
    </row>
    <row r="2088" spans="1:7" x14ac:dyDescent="0.15">
      <c r="A2088" s="7">
        <v>42516</v>
      </c>
      <c r="B2088" s="12">
        <f>指数!B2088/指数!B2087-1</f>
        <v>1.6278606054465072E-3</v>
      </c>
      <c r="C2088" s="12">
        <f>指数!C2088/指数!C2087-1</f>
        <v>5.1109590790825443E-3</v>
      </c>
      <c r="D2088" s="12">
        <f>指数!D2088/指数!D2087-1</f>
        <v>5.0369277529143108E-3</v>
      </c>
      <c r="E2088" s="12">
        <f>指数!E2088/指数!E2087-1</f>
        <v>4.8680983130600097E-3</v>
      </c>
      <c r="F2088" s="12">
        <f>指数!F2088/指数!F2087-1</f>
        <v>4.4472239594190999E-3</v>
      </c>
      <c r="G2088" s="12">
        <f>指数!G2088/指数!G2087-1</f>
        <v>3.5799005714451937E-3</v>
      </c>
    </row>
    <row r="2089" spans="1:7" x14ac:dyDescent="0.15">
      <c r="A2089" s="7">
        <v>42517</v>
      </c>
      <c r="B2089" s="12">
        <f>指数!B2089/指数!B2088-1</f>
        <v>-5.5805574683198689E-4</v>
      </c>
      <c r="C2089" s="12">
        <f>指数!C2089/指数!C2088-1</f>
        <v>-8.3559931620125205E-4</v>
      </c>
      <c r="D2089" s="12">
        <f>指数!D2089/指数!D2088-1</f>
        <v>-2.0947175536323304E-3</v>
      </c>
      <c r="E2089" s="12">
        <f>指数!E2089/指数!E2088-1</f>
        <v>-4.9192373314072002E-3</v>
      </c>
      <c r="F2089" s="12">
        <f>指数!F2089/指数!F2088-1</f>
        <v>7.4560897805442394E-4</v>
      </c>
      <c r="G2089" s="12">
        <f>指数!G2089/指数!G2088-1</f>
        <v>-2.4487233151946342E-3</v>
      </c>
    </row>
    <row r="2090" spans="1:7" x14ac:dyDescent="0.15">
      <c r="A2090" s="7">
        <v>42520</v>
      </c>
      <c r="B2090" s="12">
        <f>指数!B2090/指数!B2089-1</f>
        <v>1.3746938775509587E-3</v>
      </c>
      <c r="C2090" s="12">
        <f>指数!C2090/指数!C2089-1</f>
        <v>-4.9254475066119463E-3</v>
      </c>
      <c r="D2090" s="12">
        <f>指数!D2090/指数!D2089-1</f>
        <v>-5.7198029536728034E-3</v>
      </c>
      <c r="E2090" s="12">
        <f>指数!E2090/指数!E2089-1</f>
        <v>5.0061325123276212E-3</v>
      </c>
      <c r="F2090" s="12">
        <f>指数!F2090/指数!F2089-1</f>
        <v>-3.4410716480275383E-3</v>
      </c>
      <c r="G2090" s="12">
        <f>指数!G2090/指数!G2089-1</f>
        <v>-5.0851813775883992E-3</v>
      </c>
    </row>
    <row r="2091" spans="1:7" x14ac:dyDescent="0.15">
      <c r="A2091" s="7">
        <v>42521</v>
      </c>
      <c r="B2091" s="12">
        <f>指数!B2091/指数!B2090-1</f>
        <v>3.3537569577821058E-2</v>
      </c>
      <c r="C2091" s="12">
        <f>指数!C2091/指数!C2090-1</f>
        <v>4.1321518180592598E-2</v>
      </c>
      <c r="D2091" s="12">
        <f>指数!D2091/指数!D2090-1</f>
        <v>4.1939091972138742E-2</v>
      </c>
      <c r="E2091" s="12">
        <f>指数!E2091/指数!E2090-1</f>
        <v>7.5888520833852224E-2</v>
      </c>
      <c r="F2091" s="12">
        <f>指数!F2091/指数!F2090-1</f>
        <v>3.4722222222222099E-2</v>
      </c>
      <c r="G2091" s="12">
        <f>指数!G2091/指数!G2090-1</f>
        <v>3.3524442159925005E-2</v>
      </c>
    </row>
    <row r="2092" spans="1:7" x14ac:dyDescent="0.15">
      <c r="A2092" s="7">
        <v>42522</v>
      </c>
      <c r="B2092" s="12">
        <f>指数!B2092/指数!B2091-1</f>
        <v>-2.8426658589835174E-3</v>
      </c>
      <c r="C2092" s="12">
        <f>指数!C2092/指数!C2091-1</f>
        <v>4.4490702519290881E-3</v>
      </c>
      <c r="D2092" s="12">
        <f>指数!D2092/指数!D2091-1</f>
        <v>8.9002093305814434E-3</v>
      </c>
      <c r="E2092" s="12">
        <f>指数!E2092/指数!E2091-1</f>
        <v>-1.3206629936571179E-2</v>
      </c>
      <c r="F2092" s="12">
        <f>指数!F2092/指数!F2091-1</f>
        <v>-6.4060067486526595E-4</v>
      </c>
      <c r="G2092" s="12">
        <f>指数!G2092/指数!G2091-1</f>
        <v>8.786404919367552E-4</v>
      </c>
    </row>
    <row r="2093" spans="1:7" x14ac:dyDescent="0.15">
      <c r="A2093" s="7">
        <v>42523</v>
      </c>
      <c r="B2093" s="12">
        <f>指数!B2093/指数!B2092-1</f>
        <v>2.0724241033995838E-3</v>
      </c>
      <c r="C2093" s="12">
        <f>指数!C2093/指数!C2092-1</f>
        <v>6.7143529128170787E-3</v>
      </c>
      <c r="D2093" s="12">
        <f>指数!D2093/指数!D2092-1</f>
        <v>1.1959344757040746E-2</v>
      </c>
      <c r="E2093" s="12">
        <f>指数!E2093/指数!E2092-1</f>
        <v>6.9086857075832953E-3</v>
      </c>
      <c r="F2093" s="12">
        <f>指数!F2093/指数!F2092-1</f>
        <v>6.2163189553006148E-3</v>
      </c>
      <c r="G2093" s="12">
        <f>指数!G2093/指数!G2092-1</f>
        <v>2.7508265858025016E-3</v>
      </c>
    </row>
    <row r="2094" spans="1:7" x14ac:dyDescent="0.15">
      <c r="A2094" s="7">
        <v>42524</v>
      </c>
      <c r="B2094" s="12">
        <f>指数!B2094/指数!B2093-1</f>
        <v>7.0190394998579375E-3</v>
      </c>
      <c r="C2094" s="12">
        <f>指数!C2094/指数!C2093-1</f>
        <v>3.1111362381690544E-3</v>
      </c>
      <c r="D2094" s="12">
        <f>指数!D2094/指数!D2093-1</f>
        <v>2.6680431044885378E-3</v>
      </c>
      <c r="E2094" s="12">
        <f>指数!E2094/指数!E2093-1</f>
        <v>8.1543264526340309E-4</v>
      </c>
      <c r="F2094" s="12">
        <f>指数!F2094/指数!F2093-1</f>
        <v>-2.963028808047552E-3</v>
      </c>
      <c r="G2094" s="12">
        <f>指数!G2094/指数!G2093-1</f>
        <v>1.2516931083818017E-2</v>
      </c>
    </row>
    <row r="2095" spans="1:7" x14ac:dyDescent="0.15">
      <c r="A2095" s="7">
        <v>42527</v>
      </c>
      <c r="B2095" s="12">
        <f>指数!B2095/指数!B2094-1</f>
        <v>-3.3047693402689093E-3</v>
      </c>
      <c r="C2095" s="12">
        <f>指数!C2095/指数!C2094-1</f>
        <v>3.192658543013982E-3</v>
      </c>
      <c r="D2095" s="12">
        <f>指数!D2095/指数!D2094-1</f>
        <v>3.659542217603784E-3</v>
      </c>
      <c r="E2095" s="12">
        <f>指数!E2095/指数!E2094-1</f>
        <v>-8.2407989384734037E-3</v>
      </c>
      <c r="F2095" s="12">
        <f>指数!F2095/指数!F2094-1</f>
        <v>5.6687741925895985E-3</v>
      </c>
      <c r="G2095" s="12">
        <f>指数!G2095/指数!G2094-1</f>
        <v>-1.3126439233747123E-3</v>
      </c>
    </row>
    <row r="2096" spans="1:7" x14ac:dyDescent="0.15">
      <c r="A2096" s="7">
        <v>42528</v>
      </c>
      <c r="B2096" s="12">
        <f>指数!B2096/指数!B2095-1</f>
        <v>-5.4737809040539265E-4</v>
      </c>
      <c r="C2096" s="12">
        <f>指数!C2096/指数!C2095-1</f>
        <v>-1.0740517362459734E-3</v>
      </c>
      <c r="D2096" s="12">
        <f>指数!D2096/指数!D2095-1</f>
        <v>1.4485061983005032E-3</v>
      </c>
      <c r="E2096" s="12">
        <f>指数!E2096/指数!E2095-1</f>
        <v>5.0465929629368578E-3</v>
      </c>
      <c r="F2096" s="12">
        <f>指数!F2096/指数!F2095-1</f>
        <v>-3.9819739952717814E-3</v>
      </c>
      <c r="G2096" s="12">
        <f>指数!G2096/指数!G2095-1</f>
        <v>2.5131342680229096E-6</v>
      </c>
    </row>
    <row r="2097" spans="1:7" x14ac:dyDescent="0.15">
      <c r="A2097" s="7">
        <v>42529</v>
      </c>
      <c r="B2097" s="12">
        <f>指数!B2097/指数!B2096-1</f>
        <v>-4.1107316535781147E-3</v>
      </c>
      <c r="C2097" s="12">
        <f>指数!C2097/指数!C2096-1</f>
        <v>-3.5531441521170493E-3</v>
      </c>
      <c r="D2097" s="12">
        <f>指数!D2097/指数!D2096-1</f>
        <v>-3.2959202908955376E-4</v>
      </c>
      <c r="E2097" s="12">
        <f>指数!E2097/指数!E2096-1</f>
        <v>-6.8896258582838987E-3</v>
      </c>
      <c r="F2097" s="12">
        <f>指数!F2097/指数!F2096-1</f>
        <v>-5.1846522426031161E-3</v>
      </c>
      <c r="G2097" s="12">
        <f>指数!G2097/指数!G2096-1</f>
        <v>-5.9209294552418079E-3</v>
      </c>
    </row>
    <row r="2098" spans="1:7" x14ac:dyDescent="0.15">
      <c r="A2098" s="7">
        <v>42534</v>
      </c>
      <c r="B2098" s="12">
        <f>指数!B2098/指数!B2097-1</f>
        <v>-3.0862929402431627E-2</v>
      </c>
      <c r="C2098" s="12">
        <f>指数!C2098/指数!C2097-1</f>
        <v>-4.6056770813447057E-2</v>
      </c>
      <c r="D2098" s="12">
        <f>指数!D2098/指数!D2097-1</f>
        <v>-5.1123769404012642E-2</v>
      </c>
      <c r="E2098" s="12">
        <f>指数!E2098/指数!E2097-1</f>
        <v>-4.7962279237118821E-2</v>
      </c>
      <c r="F2098" s="12">
        <f>指数!F2098/指数!F2097-1</f>
        <v>-3.2269128107245582E-2</v>
      </c>
      <c r="G2098" s="12">
        <f>指数!G2098/指数!G2097-1</f>
        <v>-3.3221717866943723E-2</v>
      </c>
    </row>
    <row r="2099" spans="1:7" x14ac:dyDescent="0.15">
      <c r="A2099" s="7">
        <v>42535</v>
      </c>
      <c r="B2099" s="12">
        <f>指数!B2099/指数!B2098-1</f>
        <v>3.1438131453132012E-3</v>
      </c>
      <c r="C2099" s="12">
        <f>指数!C2099/指数!C2098-1</f>
        <v>2.8400241541268745E-3</v>
      </c>
      <c r="D2099" s="12">
        <f>指数!D2099/指数!D2098-1</f>
        <v>4.7207661214725416E-3</v>
      </c>
      <c r="E2099" s="12">
        <f>指数!E2099/指数!E2098-1</f>
        <v>1.0535156298244974E-2</v>
      </c>
      <c r="F2099" s="12">
        <f>指数!F2099/指数!F2098-1</f>
        <v>1.0478142287007053E-3</v>
      </c>
      <c r="G2099" s="12">
        <f>指数!G2099/指数!G2098-1</f>
        <v>3.392924151474741E-3</v>
      </c>
    </row>
    <row r="2100" spans="1:7" x14ac:dyDescent="0.15">
      <c r="A2100" s="7">
        <v>42536</v>
      </c>
      <c r="B2100" s="12">
        <f>指数!B2100/指数!B2099-1</f>
        <v>1.313077458240941E-2</v>
      </c>
      <c r="C2100" s="12">
        <f>指数!C2100/指数!C2099-1</f>
        <v>3.2985987592729193E-2</v>
      </c>
      <c r="D2100" s="12">
        <f>指数!D2100/指数!D2099-1</f>
        <v>3.7562557612715652E-2</v>
      </c>
      <c r="E2100" s="12">
        <f>指数!E2100/指数!E2099-1</f>
        <v>1.5436323637252558E-2</v>
      </c>
      <c r="F2100" s="12">
        <f>指数!F2100/指数!F2099-1</f>
        <v>1.8787039174940512E-2</v>
      </c>
      <c r="G2100" s="12">
        <f>指数!G2100/指数!G2099-1</f>
        <v>1.8833184349679843E-2</v>
      </c>
    </row>
    <row r="2101" spans="1:7" x14ac:dyDescent="0.15">
      <c r="A2101" s="7">
        <v>42537</v>
      </c>
      <c r="B2101" s="12">
        <f>指数!B2101/指数!B2100-1</f>
        <v>-6.9632296550152795E-3</v>
      </c>
      <c r="C2101" s="12">
        <f>指数!C2101/指数!C2100-1</f>
        <v>-3.746111099911964E-3</v>
      </c>
      <c r="D2101" s="12">
        <f>指数!D2101/指数!D2100-1</f>
        <v>2.0969865260522802E-3</v>
      </c>
      <c r="E2101" s="12">
        <f>指数!E2101/指数!E2100-1</f>
        <v>-1.4335062527833675E-2</v>
      </c>
      <c r="F2101" s="12">
        <f>指数!F2101/指数!F2100-1</f>
        <v>-1.0198608456536418E-3</v>
      </c>
      <c r="G2101" s="12">
        <f>指数!G2101/指数!G2100-1</f>
        <v>-8.8223820943245101E-3</v>
      </c>
    </row>
    <row r="2102" spans="1:7" x14ac:dyDescent="0.15">
      <c r="A2102" s="7">
        <v>42538</v>
      </c>
      <c r="B2102" s="12">
        <f>指数!B2102/指数!B2101-1</f>
        <v>5.0700074644469684E-3</v>
      </c>
      <c r="C2102" s="12">
        <f>指数!C2102/指数!C2101-1</f>
        <v>5.6858228761631491E-3</v>
      </c>
      <c r="D2102" s="12">
        <f>指数!D2102/指数!D2101-1</f>
        <v>6.7575732558988744E-3</v>
      </c>
      <c r="E2102" s="12">
        <f>指数!E2102/指数!E2101-1</f>
        <v>6.1056025008547898E-3</v>
      </c>
      <c r="F2102" s="12">
        <f>指数!F2102/指数!F2101-1</f>
        <v>9.8611573247830986E-3</v>
      </c>
      <c r="G2102" s="12">
        <f>指数!G2102/指数!G2101-1</f>
        <v>1.4901087387109602E-2</v>
      </c>
    </row>
    <row r="2103" spans="1:7" x14ac:dyDescent="0.15">
      <c r="A2103" s="7">
        <v>42541</v>
      </c>
      <c r="B2103" s="12">
        <f>指数!B2103/指数!B2102-1</f>
        <v>7.4267930400329085E-4</v>
      </c>
      <c r="C2103" s="12">
        <f>指数!C2103/指数!C2102-1</f>
        <v>3.5712728821346573E-3</v>
      </c>
      <c r="D2103" s="12">
        <f>指数!D2103/指数!D2102-1</f>
        <v>5.1601341016886959E-3</v>
      </c>
      <c r="E2103" s="12">
        <f>指数!E2103/指数!E2102-1</f>
        <v>2.3910088358092274E-3</v>
      </c>
      <c r="F2103" s="12">
        <f>指数!F2103/指数!F2102-1</f>
        <v>-4.2983375767560172E-3</v>
      </c>
      <c r="G2103" s="12">
        <f>指数!G2103/指数!G2102-1</f>
        <v>2.0774927688249623E-3</v>
      </c>
    </row>
    <row r="2104" spans="1:7" x14ac:dyDescent="0.15">
      <c r="A2104" s="7">
        <v>42542</v>
      </c>
      <c r="B2104" s="12">
        <f>指数!B2104/指数!B2103-1</f>
        <v>-2.0400492181952279E-3</v>
      </c>
      <c r="C2104" s="12">
        <f>指数!C2104/指数!C2103-1</f>
        <v>-1.1489317624416184E-2</v>
      </c>
      <c r="D2104" s="12">
        <f>指数!D2104/指数!D2103-1</f>
        <v>-1.2670949038358081E-2</v>
      </c>
      <c r="E2104" s="12">
        <f>指数!E2104/指数!E2103-1</f>
        <v>1.0267711196406237E-2</v>
      </c>
      <c r="F2104" s="12">
        <f>指数!F2104/指数!F2103-1</f>
        <v>-6.4001323646646346E-3</v>
      </c>
      <c r="G2104" s="12">
        <f>指数!G2104/指数!G2103-1</f>
        <v>-8.9664648884298925E-3</v>
      </c>
    </row>
    <row r="2105" spans="1:7" x14ac:dyDescent="0.15">
      <c r="A2105" s="7">
        <v>42543</v>
      </c>
      <c r="B2105" s="12">
        <f>指数!B2105/指数!B2104-1</f>
        <v>8.8979886167555033E-3</v>
      </c>
      <c r="C2105" s="12">
        <f>指数!C2105/指数!C2104-1</f>
        <v>1.5564182605771082E-2</v>
      </c>
      <c r="D2105" s="12">
        <f>指数!D2105/指数!D2104-1</f>
        <v>1.9492836580143669E-2</v>
      </c>
      <c r="E2105" s="12">
        <f>指数!E2105/指数!E2104-1</f>
        <v>1.8828577249901057E-2</v>
      </c>
      <c r="F2105" s="12">
        <f>指数!F2105/指数!F2104-1</f>
        <v>9.4614540362563115E-3</v>
      </c>
      <c r="G2105" s="12">
        <f>指数!G2105/指数!G2104-1</f>
        <v>1.3698770439333652E-2</v>
      </c>
    </row>
    <row r="2106" spans="1:7" x14ac:dyDescent="0.15">
      <c r="A2106" s="7">
        <v>42544</v>
      </c>
      <c r="B2106" s="12">
        <f>指数!B2106/指数!B2105-1</f>
        <v>-5.3095763825957709E-3</v>
      </c>
      <c r="C2106" s="12">
        <f>指数!C2106/指数!C2105-1</f>
        <v>-5.1124335982746238E-3</v>
      </c>
      <c r="D2106" s="12">
        <f>指数!D2106/指数!D2105-1</f>
        <v>-2.0860887480413925E-3</v>
      </c>
      <c r="E2106" s="12">
        <f>指数!E2106/指数!E2105-1</f>
        <v>-4.6701486918878654E-3</v>
      </c>
      <c r="F2106" s="12">
        <f>指数!F2106/指数!F2105-1</f>
        <v>-5.263749859408362E-3</v>
      </c>
      <c r="G2106" s="12">
        <f>指数!G2106/指数!G2105-1</f>
        <v>-5.1958090003435542E-3</v>
      </c>
    </row>
    <row r="2107" spans="1:7" x14ac:dyDescent="0.15">
      <c r="A2107" s="7">
        <v>42545</v>
      </c>
      <c r="B2107" s="12">
        <f>指数!B2107/指数!B2106-1</f>
        <v>-1.2882860918994599E-2</v>
      </c>
      <c r="C2107" s="12">
        <f>指数!C2107/指数!C2106-1</f>
        <v>-1.2470392227708849E-2</v>
      </c>
      <c r="D2107" s="12">
        <f>指数!D2107/指数!D2106-1</f>
        <v>-7.8815600215637049E-3</v>
      </c>
      <c r="E2107" s="12">
        <f>指数!E2107/指数!E2106-1</f>
        <v>-1.7444540307997802E-2</v>
      </c>
      <c r="F2107" s="12">
        <f>指数!F2107/指数!F2106-1</f>
        <v>-1.4005412209885271E-2</v>
      </c>
      <c r="G2107" s="12">
        <f>指数!G2107/指数!G2106-1</f>
        <v>-9.7590639829980841E-3</v>
      </c>
    </row>
    <row r="2108" spans="1:7" x14ac:dyDescent="0.15">
      <c r="A2108" s="7">
        <v>42548</v>
      </c>
      <c r="B2108" s="12">
        <f>指数!B2108/指数!B2107-1</f>
        <v>1.4097414499083527E-2</v>
      </c>
      <c r="C2108" s="12">
        <f>指数!C2108/指数!C2107-1</f>
        <v>2.3815936350809253E-2</v>
      </c>
      <c r="D2108" s="12">
        <f>指数!D2108/指数!D2107-1</f>
        <v>2.5785341245868398E-2</v>
      </c>
      <c r="E2108" s="12">
        <f>指数!E2108/指数!E2107-1</f>
        <v>2.1711673783604946E-2</v>
      </c>
      <c r="F2108" s="12">
        <f>指数!F2108/指数!F2107-1</f>
        <v>1.9517602538129175E-2</v>
      </c>
      <c r="G2108" s="12">
        <f>指数!G2108/指数!G2107-1</f>
        <v>1.8859191965035604E-2</v>
      </c>
    </row>
    <row r="2109" spans="1:7" x14ac:dyDescent="0.15">
      <c r="A2109" s="7">
        <v>42549</v>
      </c>
      <c r="B2109" s="12">
        <f>指数!B2109/指数!B2108-1</f>
        <v>5.082453677889065E-3</v>
      </c>
      <c r="C2109" s="12">
        <f>指数!C2109/指数!C2108-1</f>
        <v>1.047117820194865E-2</v>
      </c>
      <c r="D2109" s="12">
        <f>指数!D2109/指数!D2108-1</f>
        <v>9.7199219075290166E-3</v>
      </c>
      <c r="E2109" s="12">
        <f>指数!E2109/指数!E2108-1</f>
        <v>1.6917824346597499E-2</v>
      </c>
      <c r="F2109" s="12">
        <f>指数!F2109/指数!F2108-1</f>
        <v>-3.2169048725985139E-3</v>
      </c>
      <c r="G2109" s="12">
        <f>指数!G2109/指数!G2108-1</f>
        <v>2.1707535286856317E-2</v>
      </c>
    </row>
    <row r="2110" spans="1:7" x14ac:dyDescent="0.15">
      <c r="A2110" s="7">
        <v>42550</v>
      </c>
      <c r="B2110" s="12">
        <f>指数!B2110/指数!B2109-1</f>
        <v>4.779364876928982E-3</v>
      </c>
      <c r="C2110" s="12">
        <f>指数!C2110/指数!C2109-1</f>
        <v>2.0777732296355378E-3</v>
      </c>
      <c r="D2110" s="12">
        <f>指数!D2110/指数!D2109-1</f>
        <v>1.7891915420034099E-3</v>
      </c>
      <c r="E2110" s="12">
        <f>指数!E2110/指数!E2109-1</f>
        <v>-3.2763351355105108E-3</v>
      </c>
      <c r="F2110" s="12">
        <f>指数!F2110/指数!F2109-1</f>
        <v>4.8296459011953896E-3</v>
      </c>
      <c r="G2110" s="12">
        <f>指数!G2110/指数!G2109-1</f>
        <v>-2.8733225609396396E-3</v>
      </c>
    </row>
    <row r="2111" spans="1:7" x14ac:dyDescent="0.15">
      <c r="A2111" s="7">
        <v>42551</v>
      </c>
      <c r="B2111" s="12">
        <f>指数!B2111/指数!B2110-1</f>
        <v>8.0282034276946135E-4</v>
      </c>
      <c r="C2111" s="12">
        <f>指数!C2111/指数!C2110-1</f>
        <v>5.3756501023660697E-4</v>
      </c>
      <c r="D2111" s="12">
        <f>指数!D2111/指数!D2110-1</f>
        <v>-5.3968638732548868E-4</v>
      </c>
      <c r="E2111" s="12">
        <f>指数!E2111/指数!E2110-1</f>
        <v>3.4148721165236928E-3</v>
      </c>
      <c r="F2111" s="12">
        <f>指数!F2111/指数!F2110-1</f>
        <v>-1.6695240733393124E-3</v>
      </c>
      <c r="G2111" s="12">
        <f>指数!G2111/指数!G2110-1</f>
        <v>3.2262088710863779E-3</v>
      </c>
    </row>
    <row r="2112" spans="1:7" x14ac:dyDescent="0.15">
      <c r="A2112" s="7">
        <v>42552</v>
      </c>
      <c r="B2112" s="12">
        <f>指数!B2112/指数!B2111-1</f>
        <v>8.8778409090828347E-5</v>
      </c>
      <c r="C2112" s="12">
        <f>指数!C2112/指数!C2111-1</f>
        <v>-1.951504699941875E-3</v>
      </c>
      <c r="D2112" s="12">
        <f>指数!D2112/指数!D2111-1</f>
        <v>-3.4984155312259846E-3</v>
      </c>
      <c r="E2112" s="12">
        <f>指数!E2112/指数!E2111-1</f>
        <v>-4.6071213594480742E-3</v>
      </c>
      <c r="F2112" s="12">
        <f>指数!F2112/指数!F2111-1</f>
        <v>1.4998350181480991E-3</v>
      </c>
      <c r="G2112" s="12">
        <f>指数!G2112/指数!G2111-1</f>
        <v>-3.1062591799624339E-3</v>
      </c>
    </row>
    <row r="2113" spans="1:7" x14ac:dyDescent="0.15">
      <c r="A2113" s="7">
        <v>42555</v>
      </c>
      <c r="B2113" s="12">
        <f>指数!B2113/指数!B2112-1</f>
        <v>1.6010398833301576E-2</v>
      </c>
      <c r="C2113" s="12">
        <f>指数!C2113/指数!C2112-1</f>
        <v>1.9690650295425272E-2</v>
      </c>
      <c r="D2113" s="12">
        <f>指数!D2113/指数!D2112-1</f>
        <v>1.8776146544637884E-2</v>
      </c>
      <c r="E2113" s="12">
        <f>指数!E2113/指数!E2112-1</f>
        <v>3.0526805442493421E-2</v>
      </c>
      <c r="F2113" s="12">
        <f>指数!F2113/指数!F2112-1</f>
        <v>1.8495222691466751E-2</v>
      </c>
      <c r="G2113" s="12">
        <f>指数!G2113/指数!G2112-1</f>
        <v>1.4181655609182497E-2</v>
      </c>
    </row>
    <row r="2114" spans="1:7" x14ac:dyDescent="0.15">
      <c r="A2114" s="7">
        <v>42556</v>
      </c>
      <c r="B2114" s="12">
        <f>指数!B2114/指数!B2113-1</f>
        <v>8.3627172590272636E-4</v>
      </c>
      <c r="C2114" s="12">
        <f>指数!C2114/指数!C2113-1</f>
        <v>6.036711292116248E-3</v>
      </c>
      <c r="D2114" s="12">
        <f>指数!D2114/指数!D2113-1</f>
        <v>4.5942842461239586E-3</v>
      </c>
      <c r="E2114" s="12">
        <f>指数!E2114/指数!E2113-1</f>
        <v>-1.2300400609378537E-3</v>
      </c>
      <c r="F2114" s="12">
        <f>指数!F2114/指数!F2113-1</f>
        <v>8.2930200414650379E-3</v>
      </c>
      <c r="G2114" s="12">
        <f>指数!G2114/指数!G2113-1</f>
        <v>8.0127522099004977E-4</v>
      </c>
    </row>
    <row r="2115" spans="1:7" x14ac:dyDescent="0.15">
      <c r="A2115" s="7">
        <v>42557</v>
      </c>
      <c r="B2115" s="12">
        <f>指数!B2115/指数!B2114-1</f>
        <v>2.93697659772163E-3</v>
      </c>
      <c r="C2115" s="12">
        <f>指数!C2115/指数!C2114-1</f>
        <v>4.4501227372562013E-3</v>
      </c>
      <c r="D2115" s="12">
        <f>指数!D2115/指数!D2114-1</f>
        <v>3.62317214891128E-3</v>
      </c>
      <c r="E2115" s="12">
        <f>指数!E2115/指数!E2114-1</f>
        <v>-3.129731317650708E-3</v>
      </c>
      <c r="F2115" s="12">
        <f>指数!F2115/指数!F2114-1</f>
        <v>-1.1666399311683895E-3</v>
      </c>
      <c r="G2115" s="12">
        <f>指数!G2115/指数!G2114-1</f>
        <v>1.3750701162865697E-2</v>
      </c>
    </row>
    <row r="2116" spans="1:7" x14ac:dyDescent="0.15">
      <c r="A2116" s="7">
        <v>42558</v>
      </c>
      <c r="B2116" s="12">
        <f>指数!B2116/指数!B2115-1</f>
        <v>-2.1294454115892147E-3</v>
      </c>
      <c r="C2116" s="12">
        <f>指数!C2116/指数!C2115-1</f>
        <v>3.5554412224745313E-3</v>
      </c>
      <c r="D2116" s="12">
        <f>指数!D2116/指数!D2115-1</f>
        <v>7.9802037299092632E-4</v>
      </c>
      <c r="E2116" s="12">
        <f>指数!E2116/指数!E2115-1</f>
        <v>1.4394360131022577E-3</v>
      </c>
      <c r="F2116" s="12">
        <f>指数!F2116/指数!F2115-1</f>
        <v>7.7380170236376333E-3</v>
      </c>
      <c r="G2116" s="12">
        <f>指数!G2116/指数!G2115-1</f>
        <v>1.4619216227570009E-2</v>
      </c>
    </row>
    <row r="2117" spans="1:7" x14ac:dyDescent="0.15">
      <c r="A2117" s="7">
        <v>42559</v>
      </c>
      <c r="B2117" s="12">
        <f>指数!B2117/指数!B2116-1</f>
        <v>-5.5047586411002269E-3</v>
      </c>
      <c r="C2117" s="12">
        <f>指数!C2117/指数!C2116-1</f>
        <v>-3.1551731231149738E-3</v>
      </c>
      <c r="D2117" s="12">
        <f>指数!D2117/指数!D2116-1</f>
        <v>-1.6774101323613344E-3</v>
      </c>
      <c r="E2117" s="12">
        <f>指数!E2117/指数!E2116-1</f>
        <v>2.4220200099598355E-3</v>
      </c>
      <c r="F2117" s="12">
        <f>指数!F2117/指数!F2116-1</f>
        <v>-8.5840951566870105E-3</v>
      </c>
      <c r="G2117" s="12">
        <f>指数!G2117/指数!G2116-1</f>
        <v>-5.5564099227519703E-3</v>
      </c>
    </row>
    <row r="2118" spans="1:7" x14ac:dyDescent="0.15">
      <c r="A2118" s="7">
        <v>42562</v>
      </c>
      <c r="B2118" s="12">
        <f>指数!B2118/指数!B2117-1</f>
        <v>3.461475810392578E-3</v>
      </c>
      <c r="C2118" s="12">
        <f>指数!C2118/指数!C2117-1</f>
        <v>2.0079875044445306E-3</v>
      </c>
      <c r="D2118" s="12">
        <f>指数!D2118/指数!D2117-1</f>
        <v>-7.1885144855391436E-3</v>
      </c>
      <c r="E2118" s="12">
        <f>指数!E2118/指数!E2117-1</f>
        <v>-3.5790899853224145E-3</v>
      </c>
      <c r="F2118" s="12">
        <f>指数!F2118/指数!F2117-1</f>
        <v>4.9539313610160729E-3</v>
      </c>
      <c r="G2118" s="12">
        <f>指数!G2118/指数!G2117-1</f>
        <v>5.3923650392024847E-3</v>
      </c>
    </row>
    <row r="2119" spans="1:7" x14ac:dyDescent="0.15">
      <c r="A2119" s="7">
        <v>42563</v>
      </c>
      <c r="B2119" s="12">
        <f>指数!B2119/指数!B2118-1</f>
        <v>2.1805433720534451E-2</v>
      </c>
      <c r="C2119" s="12">
        <f>指数!C2119/指数!C2118-1</f>
        <v>1.3093090048459599E-2</v>
      </c>
      <c r="D2119" s="12">
        <f>指数!D2119/指数!D2118-1</f>
        <v>7.6687323943660513E-3</v>
      </c>
      <c r="E2119" s="12">
        <f>指数!E2119/指数!E2118-1</f>
        <v>2.6254065017619954E-2</v>
      </c>
      <c r="F2119" s="12">
        <f>指数!F2119/指数!F2118-1</f>
        <v>2.5207395720486359E-2</v>
      </c>
      <c r="G2119" s="12">
        <f>指数!G2119/指数!G2118-1</f>
        <v>2.5460087130812159E-2</v>
      </c>
    </row>
    <row r="2120" spans="1:7" x14ac:dyDescent="0.15">
      <c r="A2120" s="7">
        <v>42564</v>
      </c>
      <c r="B2120" s="12">
        <f>指数!B2120/指数!B2119-1</f>
        <v>2.9604238080398471E-3</v>
      </c>
      <c r="C2120" s="12">
        <f>指数!C2120/指数!C2119-1</f>
        <v>8.0389170526369291E-3</v>
      </c>
      <c r="D2120" s="12">
        <f>指数!D2120/指数!D2119-1</f>
        <v>8.965611323193734E-3</v>
      </c>
      <c r="E2120" s="12">
        <f>指数!E2120/指数!E2119-1</f>
        <v>3.411725736998994E-3</v>
      </c>
      <c r="F2120" s="12">
        <f>指数!F2120/指数!F2119-1</f>
        <v>-2.6736450931166278E-3</v>
      </c>
      <c r="G2120" s="12">
        <f>指数!G2120/指数!G2119-1</f>
        <v>-1.7491957853150719E-3</v>
      </c>
    </row>
    <row r="2121" spans="1:7" x14ac:dyDescent="0.15">
      <c r="A2121" s="7">
        <v>42565</v>
      </c>
      <c r="B2121" s="12">
        <f>指数!B2121/指数!B2120-1</f>
        <v>-1.8611763487434985E-3</v>
      </c>
      <c r="C2121" s="12">
        <f>指数!C2121/指数!C2120-1</f>
        <v>1.399198020646697E-3</v>
      </c>
      <c r="D2121" s="12">
        <f>指数!D2121/指数!D2120-1</f>
        <v>2.1633027604275323E-3</v>
      </c>
      <c r="E2121" s="12">
        <f>指数!E2121/指数!E2120-1</f>
        <v>5.3917846807283176E-4</v>
      </c>
      <c r="F2121" s="12">
        <f>指数!F2121/指数!F2120-1</f>
        <v>-6.5847015907103401E-3</v>
      </c>
      <c r="G2121" s="12">
        <f>指数!G2121/指数!G2120-1</f>
        <v>-2.1082610545003488E-3</v>
      </c>
    </row>
    <row r="2122" spans="1:7" x14ac:dyDescent="0.15">
      <c r="A2122" s="7">
        <v>42566</v>
      </c>
      <c r="B2122" s="12">
        <f>指数!B2122/指数!B2121-1</f>
        <v>-1.4648616316115248E-4</v>
      </c>
      <c r="C2122" s="12">
        <f>指数!C2122/指数!C2121-1</f>
        <v>-2.2554166402036779E-3</v>
      </c>
      <c r="D2122" s="12">
        <f>指数!D2122/指数!D2121-1</f>
        <v>-6.6207662262407485E-3</v>
      </c>
      <c r="E2122" s="12">
        <f>指数!E2122/指数!E2121-1</f>
        <v>-1.4143058243885287E-2</v>
      </c>
      <c r="F2122" s="12">
        <f>指数!F2122/指数!F2121-1</f>
        <v>6.5138186008890653E-3</v>
      </c>
      <c r="G2122" s="12">
        <f>指数!G2122/指数!G2121-1</f>
        <v>7.1929613224841482E-4</v>
      </c>
    </row>
    <row r="2123" spans="1:7" x14ac:dyDescent="0.15">
      <c r="A2123" s="7">
        <v>42569</v>
      </c>
      <c r="B2123" s="12">
        <f>指数!B2123/指数!B2122-1</f>
        <v>-4.3524973445493442E-3</v>
      </c>
      <c r="C2123" s="12">
        <f>指数!C2123/指数!C2122-1</f>
        <v>-4.4946367107021601E-3</v>
      </c>
      <c r="D2123" s="12">
        <f>指数!D2123/指数!D2122-1</f>
        <v>-5.0128633435341241E-3</v>
      </c>
      <c r="E2123" s="12">
        <f>指数!E2123/指数!E2122-1</f>
        <v>-2.3058387809285819E-2</v>
      </c>
      <c r="F2123" s="12">
        <f>指数!F2123/指数!F2122-1</f>
        <v>-9.8568411171087167E-3</v>
      </c>
      <c r="G2123" s="12">
        <f>指数!G2123/指数!G2122-1</f>
        <v>-5.1865526960003239E-3</v>
      </c>
    </row>
    <row r="2124" spans="1:7" x14ac:dyDescent="0.15">
      <c r="A2124" s="7">
        <v>42570</v>
      </c>
      <c r="B2124" s="12">
        <f>指数!B2124/指数!B2123-1</f>
        <v>-4.227441891833883E-3</v>
      </c>
      <c r="C2124" s="12">
        <f>指数!C2124/指数!C2123-1</f>
        <v>3.0988481080962416E-3</v>
      </c>
      <c r="D2124" s="12">
        <f>指数!D2124/指数!D2123-1</f>
        <v>6.5977762014619579E-3</v>
      </c>
      <c r="E2124" s="12">
        <f>指数!E2124/指数!E2123-1</f>
        <v>9.2492149586069772E-3</v>
      </c>
      <c r="F2124" s="12">
        <f>指数!F2124/指数!F2123-1</f>
        <v>-2.6647130226177262E-3</v>
      </c>
      <c r="G2124" s="12">
        <f>指数!G2124/指数!G2123-1</f>
        <v>-2.8842887127626948E-3</v>
      </c>
    </row>
    <row r="2125" spans="1:7" x14ac:dyDescent="0.15">
      <c r="A2125" s="7">
        <v>42571</v>
      </c>
      <c r="B2125" s="12">
        <f>指数!B2125/指数!B2124-1</f>
        <v>-3.2694729129402189E-3</v>
      </c>
      <c r="C2125" s="12">
        <f>指数!C2125/指数!C2124-1</f>
        <v>-2.1797500905638145E-3</v>
      </c>
      <c r="D2125" s="12">
        <f>指数!D2125/指数!D2124-1</f>
        <v>1.1781927634513245E-4</v>
      </c>
      <c r="E2125" s="12">
        <f>指数!E2125/指数!E2124-1</f>
        <v>-6.1435763987102154E-3</v>
      </c>
      <c r="F2125" s="12">
        <f>指数!F2125/指数!F2124-1</f>
        <v>-2.9166906723512298E-3</v>
      </c>
      <c r="G2125" s="12">
        <f>指数!G2125/指数!G2124-1</f>
        <v>-1.4130606005797741E-3</v>
      </c>
    </row>
    <row r="2126" spans="1:7" x14ac:dyDescent="0.15">
      <c r="A2126" s="7">
        <v>42572</v>
      </c>
      <c r="B2126" s="12">
        <f>指数!B2126/指数!B2125-1</f>
        <v>4.6052489336270153E-3</v>
      </c>
      <c r="C2126" s="12">
        <f>指数!C2126/指数!C2125-1</f>
        <v>3.8626281764624348E-3</v>
      </c>
      <c r="D2126" s="12">
        <f>指数!D2126/指数!D2125-1</f>
        <v>1.0735850293790428E-3</v>
      </c>
      <c r="E2126" s="12">
        <f>指数!E2126/指数!E2125-1</f>
        <v>8.6405136495071311E-3</v>
      </c>
      <c r="F2126" s="12">
        <f>指数!F2126/指数!F2125-1</f>
        <v>9.1729203833847972E-3</v>
      </c>
      <c r="G2126" s="12">
        <f>指数!G2126/指数!G2125-1</f>
        <v>2.2002958655937821E-3</v>
      </c>
    </row>
    <row r="2127" spans="1:7" x14ac:dyDescent="0.15">
      <c r="A2127" s="7">
        <v>42573</v>
      </c>
      <c r="B2127" s="12">
        <f>指数!B2127/指数!B2126-1</f>
        <v>-8.4119390503364366E-3</v>
      </c>
      <c r="C2127" s="12">
        <f>指数!C2127/指数!C2126-1</f>
        <v>-8.0370031198099268E-3</v>
      </c>
      <c r="D2127" s="12">
        <f>指数!D2127/指数!D2126-1</f>
        <v>-8.390738880161619E-3</v>
      </c>
      <c r="E2127" s="12">
        <f>指数!E2127/指数!E2126-1</f>
        <v>-9.3339804291148187E-3</v>
      </c>
      <c r="F2127" s="12">
        <f>指数!F2127/指数!F2126-1</f>
        <v>-5.8330530127898017E-3</v>
      </c>
      <c r="G2127" s="12">
        <f>指数!G2127/指数!G2126-1</f>
        <v>-1.1009972285604075E-2</v>
      </c>
    </row>
    <row r="2128" spans="1:7" x14ac:dyDescent="0.15">
      <c r="A2128" s="7">
        <v>42576</v>
      </c>
      <c r="B2128" s="12">
        <f>指数!B2128/指数!B2127-1</f>
        <v>1.7766560418708277E-3</v>
      </c>
      <c r="C2128" s="12">
        <f>指数!C2128/指数!C2127-1</f>
        <v>2.793025104366853E-3</v>
      </c>
      <c r="D2128" s="12">
        <f>指数!D2128/指数!D2127-1</f>
        <v>-7.4227745950772306E-4</v>
      </c>
      <c r="E2128" s="12">
        <f>指数!E2128/指数!E2127-1</f>
        <v>-1.8456490532503533E-3</v>
      </c>
      <c r="F2128" s="12">
        <f>指数!F2128/指数!F2127-1</f>
        <v>1.6485968928627859E-3</v>
      </c>
      <c r="G2128" s="12">
        <f>指数!G2128/指数!G2127-1</f>
        <v>4.3561092811654767E-3</v>
      </c>
    </row>
    <row r="2129" spans="1:7" x14ac:dyDescent="0.15">
      <c r="A2129" s="7">
        <v>42577</v>
      </c>
      <c r="B2129" s="12">
        <f>指数!B2129/指数!B2128-1</f>
        <v>1.1978123674900809E-2</v>
      </c>
      <c r="C2129" s="12">
        <f>指数!C2129/指数!C2128-1</f>
        <v>1.3370740407285586E-2</v>
      </c>
      <c r="D2129" s="12">
        <f>指数!D2129/指数!D2128-1</f>
        <v>1.2349109389670154E-2</v>
      </c>
      <c r="E2129" s="12">
        <f>指数!E2129/指数!E2128-1</f>
        <v>1.4815322101995099E-2</v>
      </c>
      <c r="F2129" s="12">
        <f>指数!F2129/指数!F2128-1</f>
        <v>9.4009415316060885E-3</v>
      </c>
      <c r="G2129" s="12">
        <f>指数!G2129/指数!G2128-1</f>
        <v>1.3863831375619196E-2</v>
      </c>
    </row>
    <row r="2130" spans="1:7" x14ac:dyDescent="0.15">
      <c r="A2130" s="7">
        <v>42578</v>
      </c>
      <c r="B2130" s="12">
        <f>指数!B2130/指数!B2129-1</f>
        <v>-1.5705333084576445E-2</v>
      </c>
      <c r="C2130" s="12">
        <f>指数!C2130/指数!C2129-1</f>
        <v>-4.0831724269608349E-2</v>
      </c>
      <c r="D2130" s="12">
        <f>指数!D2130/指数!D2129-1</f>
        <v>-4.7881924307956458E-2</v>
      </c>
      <c r="E2130" s="12">
        <f>指数!E2130/指数!E2129-1</f>
        <v>-2.41930041615116E-2</v>
      </c>
      <c r="F2130" s="12">
        <f>指数!F2130/指数!F2129-1</f>
        <v>-3.1628489849974795E-2</v>
      </c>
      <c r="G2130" s="12">
        <f>指数!G2130/指数!G2129-1</f>
        <v>-2.0074327922754431E-2</v>
      </c>
    </row>
    <row r="2131" spans="1:7" x14ac:dyDescent="0.15">
      <c r="A2131" s="7">
        <v>42579</v>
      </c>
      <c r="B2131" s="12">
        <f>指数!B2131/指数!B2130-1</f>
        <v>9.0111365218259465E-4</v>
      </c>
      <c r="C2131" s="12">
        <f>指数!C2131/指数!C2130-1</f>
        <v>2.247450748722235E-3</v>
      </c>
      <c r="D2131" s="12">
        <f>指数!D2131/指数!D2130-1</f>
        <v>-3.6452739302470505E-3</v>
      </c>
      <c r="E2131" s="12">
        <f>指数!E2131/指数!E2130-1</f>
        <v>-1.9686718380802049E-2</v>
      </c>
      <c r="F2131" s="12">
        <f>指数!F2131/指数!F2130-1</f>
        <v>1.5441062933363447E-4</v>
      </c>
      <c r="G2131" s="12">
        <f>指数!G2131/指数!G2130-1</f>
        <v>8.4120883600089513E-3</v>
      </c>
    </row>
    <row r="2132" spans="1:7" x14ac:dyDescent="0.15">
      <c r="A2132" s="7">
        <v>42580</v>
      </c>
      <c r="B2132" s="12">
        <f>指数!B2132/指数!B2131-1</f>
        <v>-5.3428289363393056E-3</v>
      </c>
      <c r="C2132" s="12">
        <f>指数!C2132/指数!C2131-1</f>
        <v>-6.4709575735830693E-3</v>
      </c>
      <c r="D2132" s="12">
        <f>指数!D2132/指数!D2131-1</f>
        <v>-8.2213739389328522E-3</v>
      </c>
      <c r="E2132" s="12">
        <f>指数!E2132/指数!E2131-1</f>
        <v>-6.6548306310331151E-3</v>
      </c>
      <c r="F2132" s="12">
        <f>指数!F2132/指数!F2131-1</f>
        <v>-5.3153166399553253E-3</v>
      </c>
      <c r="G2132" s="12">
        <f>指数!G2132/指数!G2131-1</f>
        <v>4.0350501042154541E-3</v>
      </c>
    </row>
    <row r="2133" spans="1:7" x14ac:dyDescent="0.15">
      <c r="A2133" s="7">
        <v>42583</v>
      </c>
      <c r="B2133" s="12">
        <f>指数!B2133/指数!B2132-1</f>
        <v>-8.4646044077117955E-3</v>
      </c>
      <c r="C2133" s="12">
        <f>指数!C2133/指数!C2132-1</f>
        <v>-1.5091376908790699E-2</v>
      </c>
      <c r="D2133" s="12">
        <f>指数!D2133/指数!D2132-1</f>
        <v>-1.6172043820263049E-2</v>
      </c>
      <c r="E2133" s="12">
        <f>指数!E2133/指数!E2132-1</f>
        <v>-8.6287506657987123E-3</v>
      </c>
      <c r="F2133" s="12">
        <f>指数!F2133/指数!F2132-1</f>
        <v>-6.068041892401288E-3</v>
      </c>
      <c r="G2133" s="12">
        <f>指数!G2133/指数!G2132-1</f>
        <v>-1.6382232646607431E-2</v>
      </c>
    </row>
    <row r="2134" spans="1:7" x14ac:dyDescent="0.15">
      <c r="A2134" s="7">
        <v>42584</v>
      </c>
      <c r="B2134" s="12">
        <f>指数!B2134/指数!B2133-1</f>
        <v>3.8529216415210676E-3</v>
      </c>
      <c r="C2134" s="12">
        <f>指数!C2134/指数!C2133-1</f>
        <v>9.6951026882097224E-3</v>
      </c>
      <c r="D2134" s="12">
        <f>指数!D2134/指数!D2133-1</f>
        <v>9.8247048822219796E-3</v>
      </c>
      <c r="E2134" s="12">
        <f>指数!E2134/指数!E2133-1</f>
        <v>4.0832895553752913E-3</v>
      </c>
      <c r="F2134" s="12">
        <f>指数!F2134/指数!F2133-1</f>
        <v>8.0682342093132409E-3</v>
      </c>
      <c r="G2134" s="12">
        <f>指数!G2134/指数!G2133-1</f>
        <v>3.2671907142500789E-3</v>
      </c>
    </row>
    <row r="2135" spans="1:7" x14ac:dyDescent="0.15">
      <c r="A2135" s="7">
        <v>42585</v>
      </c>
      <c r="B2135" s="12">
        <f>指数!B2135/指数!B2134-1</f>
        <v>1.3985356140544525E-3</v>
      </c>
      <c r="C2135" s="12">
        <f>指数!C2135/指数!C2134-1</f>
        <v>4.8439653076113309E-3</v>
      </c>
      <c r="D2135" s="12">
        <f>指数!D2135/指数!D2134-1</f>
        <v>4.3122127263557353E-3</v>
      </c>
      <c r="E2135" s="12">
        <f>指数!E2135/指数!E2134-1</f>
        <v>-1.8787604937097191E-3</v>
      </c>
      <c r="F2135" s="12">
        <f>指数!F2135/指数!F2134-1</f>
        <v>3.5112825771044243E-3</v>
      </c>
      <c r="G2135" s="12">
        <f>指数!G2135/指数!G2134-1</f>
        <v>1.0015608740896464E-3</v>
      </c>
    </row>
    <row r="2136" spans="1:7" x14ac:dyDescent="0.15">
      <c r="A2136" s="7">
        <v>42586</v>
      </c>
      <c r="B2136" s="12">
        <f>指数!B2136/指数!B2135-1</f>
        <v>2.4361908996684001E-3</v>
      </c>
      <c r="C2136" s="12">
        <f>指数!C2136/指数!C2135-1</f>
        <v>6.4274858914747934E-3</v>
      </c>
      <c r="D2136" s="12">
        <f>指数!D2136/指数!D2135-1</f>
        <v>8.3480700761593418E-3</v>
      </c>
      <c r="E2136" s="12">
        <f>指数!E2136/指数!E2135-1</f>
        <v>3.2165832737669486E-3</v>
      </c>
      <c r="F2136" s="12">
        <f>指数!F2136/指数!F2135-1</f>
        <v>4.6751299259770729E-3</v>
      </c>
      <c r="G2136" s="12">
        <f>指数!G2136/指数!G2135-1</f>
        <v>-3.3666971047585648E-4</v>
      </c>
    </row>
    <row r="2137" spans="1:7" x14ac:dyDescent="0.15">
      <c r="A2137" s="7">
        <v>42587</v>
      </c>
      <c r="B2137" s="12">
        <f>指数!B2137/指数!B2136-1</f>
        <v>1.1932689634490679E-3</v>
      </c>
      <c r="C2137" s="12">
        <f>指数!C2137/指数!C2136-1</f>
        <v>-5.6009566831565216E-3</v>
      </c>
      <c r="D2137" s="12">
        <f>指数!D2137/指数!D2136-1</f>
        <v>-5.5711381139504912E-3</v>
      </c>
      <c r="E2137" s="12">
        <f>指数!E2137/指数!E2136-1</f>
        <v>8.906305664411196E-4</v>
      </c>
      <c r="F2137" s="12">
        <f>指数!F2137/指数!F2136-1</f>
        <v>-2.6413023596121299E-3</v>
      </c>
      <c r="G2137" s="12">
        <f>指数!G2137/指数!G2136-1</f>
        <v>-3.2709319556344374E-3</v>
      </c>
    </row>
    <row r="2138" spans="1:7" x14ac:dyDescent="0.15">
      <c r="A2138" s="7">
        <v>42590</v>
      </c>
      <c r="B2138" s="12">
        <f>指数!B2138/指数!B2137-1</f>
        <v>9.0698915169837857E-3</v>
      </c>
      <c r="C2138" s="12">
        <f>指数!C2138/指数!C2137-1</f>
        <v>1.4100604841309705E-2</v>
      </c>
      <c r="D2138" s="12">
        <f>指数!D2138/指数!D2137-1</f>
        <v>1.1997140626616609E-2</v>
      </c>
      <c r="E2138" s="12">
        <f>指数!E2138/指数!E2137-1</f>
        <v>7.9729489232960304E-3</v>
      </c>
      <c r="F2138" s="12">
        <f>指数!F2138/指数!F2137-1</f>
        <v>1.6293264081458814E-2</v>
      </c>
      <c r="G2138" s="12">
        <f>指数!G2138/指数!G2137-1</f>
        <v>9.0767468825356801E-3</v>
      </c>
    </row>
    <row r="2139" spans="1:7" x14ac:dyDescent="0.15">
      <c r="A2139" s="7">
        <v>42591</v>
      </c>
      <c r="B2139" s="12">
        <f>指数!B2139/指数!B2138-1</f>
        <v>7.0497003877336706E-3</v>
      </c>
      <c r="C2139" s="12">
        <f>指数!C2139/指数!C2138-1</f>
        <v>8.073759090728494E-3</v>
      </c>
      <c r="D2139" s="12">
        <f>指数!D2139/指数!D2138-1</f>
        <v>1.0687315565675926E-2</v>
      </c>
      <c r="E2139" s="12">
        <f>指数!E2139/指数!E2138-1</f>
        <v>7.6744706145461805E-3</v>
      </c>
      <c r="F2139" s="12">
        <f>指数!F2139/指数!F2138-1</f>
        <v>2.9595409102394221E-3</v>
      </c>
      <c r="G2139" s="12">
        <f>指数!G2139/指数!G2138-1</f>
        <v>9.3405237742765213E-3</v>
      </c>
    </row>
    <row r="2140" spans="1:7" x14ac:dyDescent="0.15">
      <c r="A2140" s="7">
        <v>42592</v>
      </c>
      <c r="B2140" s="12">
        <f>指数!B2140/指数!B2139-1</f>
        <v>-4.1879286946803207E-3</v>
      </c>
      <c r="C2140" s="12">
        <f>指数!C2140/指数!C2139-1</f>
        <v>-3.671032588298706E-3</v>
      </c>
      <c r="D2140" s="12">
        <f>指数!D2140/指数!D2139-1</f>
        <v>-3.1737857481960452E-3</v>
      </c>
      <c r="E2140" s="12">
        <f>指数!E2140/指数!E2139-1</f>
        <v>-4.8593021761731414E-3</v>
      </c>
      <c r="F2140" s="12">
        <f>指数!F2140/指数!F2139-1</f>
        <v>4.0015833603224138E-3</v>
      </c>
      <c r="G2140" s="12">
        <f>指数!G2140/指数!G2139-1</f>
        <v>-3.7388834567210205E-3</v>
      </c>
    </row>
    <row r="2141" spans="1:7" x14ac:dyDescent="0.15">
      <c r="A2141" s="7">
        <v>42593</v>
      </c>
      <c r="B2141" s="12">
        <f>指数!B2141/指数!B2140-1</f>
        <v>-3.0770748672664938E-3</v>
      </c>
      <c r="C2141" s="12">
        <f>指数!C2141/指数!C2140-1</f>
        <v>-1.4554640043303091E-2</v>
      </c>
      <c r="D2141" s="12">
        <f>指数!D2141/指数!D2140-1</f>
        <v>-1.6154699496527813E-2</v>
      </c>
      <c r="E2141" s="12">
        <f>指数!E2141/指数!E2140-1</f>
        <v>5.0004108318759677E-3</v>
      </c>
      <c r="F2141" s="12">
        <f>指数!F2141/指数!F2140-1</f>
        <v>-1.1318915276593011E-2</v>
      </c>
      <c r="G2141" s="12">
        <f>指数!G2141/指数!G2140-1</f>
        <v>-1.1011043759084349E-2</v>
      </c>
    </row>
    <row r="2142" spans="1:7" x14ac:dyDescent="0.15">
      <c r="A2142" s="7">
        <v>42594</v>
      </c>
      <c r="B2142" s="12">
        <f>指数!B2142/指数!B2141-1</f>
        <v>1.8825617933047933E-2</v>
      </c>
      <c r="C2142" s="12">
        <f>指数!C2142/指数!C2141-1</f>
        <v>1.1689125162616554E-2</v>
      </c>
      <c r="D2142" s="12">
        <f>指数!D2142/指数!D2141-1</f>
        <v>9.7706316099153145E-3</v>
      </c>
      <c r="E2142" s="12">
        <f>指数!E2142/指数!E2141-1</f>
        <v>2.4550625445286745E-2</v>
      </c>
      <c r="F2142" s="12">
        <f>指数!F2142/指数!F2141-1</f>
        <v>8.3815489914589314E-3</v>
      </c>
      <c r="G2142" s="12">
        <f>指数!G2142/指数!G2141-1</f>
        <v>8.4104796064474741E-3</v>
      </c>
    </row>
    <row r="2143" spans="1:7" x14ac:dyDescent="0.15">
      <c r="A2143" s="7">
        <v>42597</v>
      </c>
      <c r="B2143" s="12">
        <f>指数!B2143/指数!B2142-1</f>
        <v>3.0110223026321714E-2</v>
      </c>
      <c r="C2143" s="12">
        <f>指数!C2143/指数!C2142-1</f>
        <v>2.2771579341745118E-2</v>
      </c>
      <c r="D2143" s="12">
        <f>指数!D2143/指数!D2142-1</f>
        <v>2.2377119111322674E-2</v>
      </c>
      <c r="E2143" s="12">
        <f>指数!E2143/指数!E2142-1</f>
        <v>5.5767718106268793E-2</v>
      </c>
      <c r="F2143" s="12">
        <f>指数!F2143/指数!F2142-1</f>
        <v>1.2999899337062581E-2</v>
      </c>
      <c r="G2143" s="12">
        <f>指数!G2143/指数!G2142-1</f>
        <v>1.7305108117385615E-2</v>
      </c>
    </row>
    <row r="2144" spans="1:7" x14ac:dyDescent="0.15">
      <c r="A2144" s="7">
        <v>42598</v>
      </c>
      <c r="B2144" s="12">
        <f>指数!B2144/指数!B2143-1</f>
        <v>-4.4704162762051469E-3</v>
      </c>
      <c r="C2144" s="12">
        <f>指数!C2144/指数!C2143-1</f>
        <v>4.0915666540422002E-3</v>
      </c>
      <c r="D2144" s="12">
        <f>指数!D2144/指数!D2143-1</f>
        <v>7.8611871482532347E-3</v>
      </c>
      <c r="E2144" s="12">
        <f>指数!E2144/指数!E2143-1</f>
        <v>-1.1337501214732315E-2</v>
      </c>
      <c r="F2144" s="12">
        <f>指数!F2144/指数!F2143-1</f>
        <v>1.3471885070198697E-2</v>
      </c>
      <c r="G2144" s="12">
        <f>指数!G2144/指数!G2143-1</f>
        <v>1.2852197426336254E-3</v>
      </c>
    </row>
    <row r="2145" spans="1:7" x14ac:dyDescent="0.15">
      <c r="A2145" s="7">
        <v>42599</v>
      </c>
      <c r="B2145" s="12">
        <f>指数!B2145/指数!B2144-1</f>
        <v>-1.5392584918226815E-3</v>
      </c>
      <c r="C2145" s="12">
        <f>指数!C2145/指数!C2144-1</f>
        <v>3.0097945857707753E-3</v>
      </c>
      <c r="D2145" s="12">
        <f>指数!D2145/指数!D2144-1</f>
        <v>3.9066944385930391E-3</v>
      </c>
      <c r="E2145" s="12">
        <f>指数!E2145/指数!E2144-1</f>
        <v>-5.832050063890426E-3</v>
      </c>
      <c r="F2145" s="12">
        <f>指数!F2145/指数!F2144-1</f>
        <v>9.7069699686240796E-3</v>
      </c>
      <c r="G2145" s="12">
        <f>指数!G2145/指数!G2144-1</f>
        <v>4.508597389154545E-4</v>
      </c>
    </row>
    <row r="2146" spans="1:7" x14ac:dyDescent="0.15">
      <c r="A2146" s="7">
        <v>42600</v>
      </c>
      <c r="B2146" s="12">
        <f>指数!B2146/指数!B2145-1</f>
        <v>-2.5377625591083142E-3</v>
      </c>
      <c r="C2146" s="12">
        <f>指数!C2146/指数!C2145-1</f>
        <v>3.159508966068536E-4</v>
      </c>
      <c r="D2146" s="12">
        <f>指数!D2146/指数!D2145-1</f>
        <v>-3.8488512357282012E-4</v>
      </c>
      <c r="E2146" s="12">
        <f>指数!E2146/指数!E2145-1</f>
        <v>-8.8653066605146602E-3</v>
      </c>
      <c r="F2146" s="12">
        <f>指数!F2146/指数!F2145-1</f>
        <v>-2.0670042311160541E-3</v>
      </c>
      <c r="G2146" s="12">
        <f>指数!G2146/指数!G2145-1</f>
        <v>-5.0986271069919376E-3</v>
      </c>
    </row>
    <row r="2147" spans="1:7" x14ac:dyDescent="0.15">
      <c r="A2147" s="7">
        <v>42601</v>
      </c>
      <c r="B2147" s="12">
        <f>指数!B2147/指数!B2146-1</f>
        <v>1.5752758961995461E-4</v>
      </c>
      <c r="C2147" s="12">
        <f>指数!C2147/指数!C2146-1</f>
        <v>1.4082336990015598E-3</v>
      </c>
      <c r="D2147" s="12">
        <f>指数!D2147/指数!D2146-1</f>
        <v>1.6883093557484852E-3</v>
      </c>
      <c r="E2147" s="12">
        <f>指数!E2147/指数!E2146-1</f>
        <v>-4.2118330340715771E-3</v>
      </c>
      <c r="F2147" s="12">
        <f>指数!F2147/指数!F2146-1</f>
        <v>-4.3719417259786564E-3</v>
      </c>
      <c r="G2147" s="12">
        <f>指数!G2147/指数!G2146-1</f>
        <v>1.8268860778800633E-3</v>
      </c>
    </row>
    <row r="2148" spans="1:7" x14ac:dyDescent="0.15">
      <c r="A2148" s="7">
        <v>42604</v>
      </c>
      <c r="B2148" s="12">
        <f>指数!B2148/指数!B2147-1</f>
        <v>-8.3892517726491533E-3</v>
      </c>
      <c r="C2148" s="12">
        <f>指数!C2148/指数!C2147-1</f>
        <v>-1.2185477741501693E-2</v>
      </c>
      <c r="D2148" s="12">
        <f>指数!D2148/指数!D2147-1</f>
        <v>-1.2609599971311281E-2</v>
      </c>
      <c r="E2148" s="12">
        <f>指数!E2148/指数!E2147-1</f>
        <v>-1.6729369337280975E-2</v>
      </c>
      <c r="F2148" s="12">
        <f>指数!F2148/指数!F2147-1</f>
        <v>-8.3494481405723686E-3</v>
      </c>
      <c r="G2148" s="12">
        <f>指数!G2148/指数!G2147-1</f>
        <v>-2.7059198051183619E-3</v>
      </c>
    </row>
    <row r="2149" spans="1:7" x14ac:dyDescent="0.15">
      <c r="A2149" s="7">
        <v>42605</v>
      </c>
      <c r="B2149" s="12">
        <f>指数!B2149/指数!B2148-1</f>
        <v>1.5104336802735929E-3</v>
      </c>
      <c r="C2149" s="12">
        <f>指数!C2149/指数!C2148-1</f>
        <v>1.3005541762585171E-3</v>
      </c>
      <c r="D2149" s="12">
        <f>指数!D2149/指数!D2148-1</f>
        <v>1.063462734540499E-3</v>
      </c>
      <c r="E2149" s="12">
        <f>指数!E2149/指数!E2148-1</f>
        <v>4.3129308685858625E-3</v>
      </c>
      <c r="F2149" s="12">
        <f>指数!F2149/指数!F2148-1</f>
        <v>9.926292001942727E-4</v>
      </c>
      <c r="G2149" s="12">
        <f>指数!G2149/指数!G2148-1</f>
        <v>4.8181790845227557E-3</v>
      </c>
    </row>
    <row r="2150" spans="1:7" x14ac:dyDescent="0.15">
      <c r="A2150" s="7">
        <v>42606</v>
      </c>
      <c r="B2150" s="12">
        <f>指数!B2150/指数!B2149-1</f>
        <v>-3.5818698138444516E-3</v>
      </c>
      <c r="C2150" s="12">
        <f>指数!C2150/指数!C2149-1</f>
        <v>9.8931508596633577E-4</v>
      </c>
      <c r="D2150" s="12">
        <f>指数!D2150/指数!D2149-1</f>
        <v>3.4352923569849203E-3</v>
      </c>
      <c r="E2150" s="12">
        <f>指数!E2150/指数!E2149-1</f>
        <v>-9.3778178539225543E-3</v>
      </c>
      <c r="F2150" s="12">
        <f>指数!F2150/指数!F2149-1</f>
        <v>3.8540523813541672E-3</v>
      </c>
      <c r="G2150" s="12">
        <f>指数!G2150/指数!G2149-1</f>
        <v>4.3047485750591363E-4</v>
      </c>
    </row>
    <row r="2151" spans="1:7" x14ac:dyDescent="0.15">
      <c r="A2151" s="7">
        <v>42607</v>
      </c>
      <c r="B2151" s="12">
        <f>指数!B2151/指数!B2150-1</f>
        <v>-6.2735370255807554E-3</v>
      </c>
      <c r="C2151" s="12">
        <f>指数!C2151/指数!C2150-1</f>
        <v>-8.1568907778494237E-3</v>
      </c>
      <c r="D2151" s="12">
        <f>指数!D2151/指数!D2150-1</f>
        <v>-7.4492882331075316E-3</v>
      </c>
      <c r="E2151" s="12">
        <f>指数!E2151/指数!E2150-1</f>
        <v>5.347715273985143E-3</v>
      </c>
      <c r="F2151" s="12">
        <f>指数!F2151/指数!F2150-1</f>
        <v>3.6430893397600972E-3</v>
      </c>
      <c r="G2151" s="12">
        <f>指数!G2151/指数!G2150-1</f>
        <v>-9.4341576332701571E-5</v>
      </c>
    </row>
    <row r="2152" spans="1:7" x14ac:dyDescent="0.15">
      <c r="A2152" s="7">
        <v>42608</v>
      </c>
      <c r="B2152" s="12">
        <f>指数!B2152/指数!B2151-1</f>
        <v>-5.6815262755471885E-4</v>
      </c>
      <c r="C2152" s="12">
        <f>指数!C2152/指数!C2151-1</f>
        <v>4.4120227620265684E-3</v>
      </c>
      <c r="D2152" s="12">
        <f>指数!D2152/指数!D2151-1</f>
        <v>3.4014147517580362E-3</v>
      </c>
      <c r="E2152" s="12">
        <f>指数!E2152/指数!E2151-1</f>
        <v>-4.889200751488354E-3</v>
      </c>
      <c r="F2152" s="12">
        <f>指数!F2152/指数!F2151-1</f>
        <v>7.8181716647129917E-4</v>
      </c>
      <c r="G2152" s="12">
        <f>指数!G2152/指数!G2151-1</f>
        <v>3.4898170521229233E-3</v>
      </c>
    </row>
    <row r="2153" spans="1:7" x14ac:dyDescent="0.15">
      <c r="A2153" s="7">
        <v>42611</v>
      </c>
      <c r="B2153" s="12">
        <f>指数!B2153/指数!B2152-1</f>
        <v>2.0864264353259721E-4</v>
      </c>
      <c r="C2153" s="12">
        <f>指数!C2153/指数!C2152-1</f>
        <v>2.6206104774502137E-3</v>
      </c>
      <c r="D2153" s="12">
        <f>指数!D2153/指数!D2152-1</f>
        <v>2.5560272552147545E-3</v>
      </c>
      <c r="E2153" s="12">
        <f>指数!E2153/指数!E2152-1</f>
        <v>5.8003320974453487E-4</v>
      </c>
      <c r="F2153" s="12">
        <f>指数!F2153/指数!F2152-1</f>
        <v>2.5249707047596548E-3</v>
      </c>
      <c r="G2153" s="12">
        <f>指数!G2153/指数!G2152-1</f>
        <v>5.9119423298967799E-3</v>
      </c>
    </row>
    <row r="2154" spans="1:7" x14ac:dyDescent="0.15">
      <c r="A2154" s="7">
        <v>42612</v>
      </c>
      <c r="B2154" s="12">
        <f>指数!B2154/指数!B2153-1</f>
        <v>1.2727569548154349E-3</v>
      </c>
      <c r="C2154" s="12">
        <f>指数!C2154/指数!C2153-1</f>
        <v>-2.7693418301311112E-4</v>
      </c>
      <c r="D2154" s="12">
        <f>指数!D2154/指数!D2153-1</f>
        <v>1.6634623327616005E-4</v>
      </c>
      <c r="E2154" s="12">
        <f>指数!E2154/指数!E2153-1</f>
        <v>5.3764051968128168E-3</v>
      </c>
      <c r="F2154" s="12">
        <f>指数!F2154/指数!F2153-1</f>
        <v>-2.205524246851609E-3</v>
      </c>
      <c r="G2154" s="12">
        <f>指数!G2154/指数!G2153-1</f>
        <v>-3.6430412327065342E-3</v>
      </c>
    </row>
    <row r="2155" spans="1:7" x14ac:dyDescent="0.15">
      <c r="A2155" s="7">
        <v>42613</v>
      </c>
      <c r="B2155" s="12">
        <f>指数!B2155/指数!B2154-1</f>
        <v>4.7705458047881955E-3</v>
      </c>
      <c r="C2155" s="12">
        <f>指数!C2155/指数!C2154-1</f>
        <v>1.3165798802938777E-3</v>
      </c>
      <c r="D2155" s="12">
        <f>指数!D2155/指数!D2154-1</f>
        <v>-9.0513505746070422E-6</v>
      </c>
      <c r="E2155" s="12">
        <f>指数!E2155/指数!E2154-1</f>
        <v>6.4556246466931366E-3</v>
      </c>
      <c r="F2155" s="12">
        <f>指数!F2155/指数!F2154-1</f>
        <v>-4.5044730951866452E-3</v>
      </c>
      <c r="G2155" s="12">
        <f>指数!G2155/指数!G2154-1</f>
        <v>1.0067578621495432E-3</v>
      </c>
    </row>
    <row r="2156" spans="1:7" x14ac:dyDescent="0.15">
      <c r="A2156" s="7">
        <v>42614</v>
      </c>
      <c r="B2156" s="12">
        <f>指数!B2156/指数!B2155-1</f>
        <v>-7.8760979508923912E-3</v>
      </c>
      <c r="C2156" s="12">
        <f>指数!C2156/指数!C2155-1</f>
        <v>-8.1952690311148935E-3</v>
      </c>
      <c r="D2156" s="12">
        <f>指数!D2156/指数!D2155-1</f>
        <v>-7.6518547516625235E-3</v>
      </c>
      <c r="E2156" s="12">
        <f>指数!E2156/指数!E2155-1</f>
        <v>-1.5704159692656816E-2</v>
      </c>
      <c r="F2156" s="12">
        <f>指数!F2156/指数!F2155-1</f>
        <v>-1.0688744597841193E-2</v>
      </c>
      <c r="G2156" s="12">
        <f>指数!G2156/指数!G2155-1</f>
        <v>-6.3899114601250195E-3</v>
      </c>
    </row>
    <row r="2157" spans="1:7" x14ac:dyDescent="0.15">
      <c r="A2157" s="7">
        <v>42615</v>
      </c>
      <c r="B2157" s="12">
        <f>指数!B2157/指数!B2156-1</f>
        <v>3.7951526238952926E-3</v>
      </c>
      <c r="C2157" s="12">
        <f>指数!C2157/指数!C2156-1</f>
        <v>-3.8439419130702479E-3</v>
      </c>
      <c r="D2157" s="12">
        <f>指数!D2157/指数!D2156-1</f>
        <v>-5.223042499216124E-3</v>
      </c>
      <c r="E2157" s="12">
        <f>指数!E2157/指数!E2156-1</f>
        <v>7.5550939821735774E-3</v>
      </c>
      <c r="F2157" s="12">
        <f>指数!F2157/指数!F2156-1</f>
        <v>-2.053228170290522E-3</v>
      </c>
      <c r="G2157" s="12">
        <f>指数!G2157/指数!G2156-1</f>
        <v>-2.0819386644767013E-3</v>
      </c>
    </row>
    <row r="2158" spans="1:7" x14ac:dyDescent="0.15">
      <c r="A2158" s="7">
        <v>42618</v>
      </c>
      <c r="B2158" s="12">
        <f>指数!B2158/指数!B2157-1</f>
        <v>1.6806925539585293E-3</v>
      </c>
      <c r="C2158" s="12">
        <f>指数!C2158/指数!C2157-1</f>
        <v>5.4806243255403064E-3</v>
      </c>
      <c r="D2158" s="12">
        <f>指数!D2158/指数!D2157-1</f>
        <v>4.243009120979524E-3</v>
      </c>
      <c r="E2158" s="12">
        <f>指数!E2158/指数!E2157-1</f>
        <v>2.1974287817863036E-3</v>
      </c>
      <c r="F2158" s="12">
        <f>指数!F2158/指数!F2157-1</f>
        <v>1.123085327525164E-2</v>
      </c>
      <c r="G2158" s="12">
        <f>指数!G2158/指数!G2157-1</f>
        <v>-2.7087089025445987E-4</v>
      </c>
    </row>
    <row r="2159" spans="1:7" x14ac:dyDescent="0.15">
      <c r="A2159" s="7">
        <v>42619</v>
      </c>
      <c r="B2159" s="12">
        <f>指数!B2159/指数!B2158-1</f>
        <v>6.9133169462116673E-3</v>
      </c>
      <c r="C2159" s="12">
        <f>指数!C2159/指数!C2158-1</f>
        <v>1.5829706279002043E-2</v>
      </c>
      <c r="D2159" s="12">
        <f>指数!D2159/指数!D2158-1</f>
        <v>1.6538537039658019E-2</v>
      </c>
      <c r="E2159" s="12">
        <f>指数!E2159/指数!E2158-1</f>
        <v>3.2776138970829205E-3</v>
      </c>
      <c r="F2159" s="12">
        <f>指数!F2159/指数!F2158-1</f>
        <v>5.275934163076812E-3</v>
      </c>
      <c r="G2159" s="12">
        <f>指数!G2159/指数!G2158-1</f>
        <v>8.3289424987058602E-3</v>
      </c>
    </row>
    <row r="2160" spans="1:7" x14ac:dyDescent="0.15">
      <c r="A2160" s="7">
        <v>42620</v>
      </c>
      <c r="B2160" s="12">
        <f>指数!B2160/指数!B2159-1</f>
        <v>-5.4148978498969047E-4</v>
      </c>
      <c r="C2160" s="12">
        <f>指数!C2160/指数!C2159-1</f>
        <v>2.0791749833670714E-4</v>
      </c>
      <c r="D2160" s="12">
        <f>指数!D2160/指数!D2159-1</f>
        <v>-1.0183150758910076E-3</v>
      </c>
      <c r="E2160" s="12">
        <f>指数!E2160/指数!E2159-1</f>
        <v>-2.2868343678537073E-3</v>
      </c>
      <c r="F2160" s="12">
        <f>指数!F2160/指数!F2159-1</f>
        <v>1.067794480968276E-3</v>
      </c>
      <c r="G2160" s="12">
        <f>指数!G2160/指数!G2159-1</f>
        <v>1.6945644729182696E-3</v>
      </c>
    </row>
    <row r="2161" spans="1:7" x14ac:dyDescent="0.15">
      <c r="A2161" s="7">
        <v>42621</v>
      </c>
      <c r="B2161" s="12">
        <f>指数!B2161/指数!B2160-1</f>
        <v>-3.7715291455397981E-4</v>
      </c>
      <c r="C2161" s="12">
        <f>指数!C2161/指数!C2160-1</f>
        <v>3.6431891917694248E-3</v>
      </c>
      <c r="D2161" s="12">
        <f>指数!D2161/指数!D2160-1</f>
        <v>4.5662972869700003E-3</v>
      </c>
      <c r="E2161" s="12">
        <f>指数!E2161/指数!E2160-1</f>
        <v>-1.8743084253550757E-3</v>
      </c>
      <c r="F2161" s="12">
        <f>指数!F2161/指数!F2160-1</f>
        <v>3.1860233269891403E-3</v>
      </c>
      <c r="G2161" s="12">
        <f>指数!G2161/指数!G2160-1</f>
        <v>1.46910596854255E-3</v>
      </c>
    </row>
    <row r="2162" spans="1:7" x14ac:dyDescent="0.15">
      <c r="A2162" s="7">
        <v>42622</v>
      </c>
      <c r="B2162" s="12">
        <f>指数!B2162/指数!B2161-1</f>
        <v>-6.4439626777179626E-3</v>
      </c>
      <c r="C2162" s="12">
        <f>指数!C2162/指数!C2161-1</f>
        <v>-7.2000945079526701E-3</v>
      </c>
      <c r="D2162" s="12">
        <f>指数!D2162/指数!D2161-1</f>
        <v>-7.3972722278969893E-3</v>
      </c>
      <c r="E2162" s="12">
        <f>指数!E2162/指数!E2161-1</f>
        <v>-6.4027149321266297E-3</v>
      </c>
      <c r="F2162" s="12">
        <f>指数!F2162/指数!F2161-1</f>
        <v>-4.8924223049979787E-3</v>
      </c>
      <c r="G2162" s="12">
        <f>指数!G2162/指数!G2161-1</f>
        <v>-7.3723684360501585E-3</v>
      </c>
    </row>
    <row r="2163" spans="1:7" x14ac:dyDescent="0.15">
      <c r="A2163" s="7">
        <v>42625</v>
      </c>
      <c r="B2163" s="12">
        <f>指数!B2163/指数!B2162-1</f>
        <v>-1.6708659329001452E-2</v>
      </c>
      <c r="C2163" s="12">
        <f>指数!C2163/指数!C2162-1</f>
        <v>-2.7725064286420742E-2</v>
      </c>
      <c r="D2163" s="12">
        <f>指数!D2163/指数!D2162-1</f>
        <v>-3.2112268394589472E-2</v>
      </c>
      <c r="E2163" s="12">
        <f>指数!E2163/指数!E2162-1</f>
        <v>-2.2075733770521633E-2</v>
      </c>
      <c r="F2163" s="12">
        <f>指数!F2163/指数!F2162-1</f>
        <v>-2.6698418906084154E-2</v>
      </c>
      <c r="G2163" s="12">
        <f>指数!G2163/指数!G2162-1</f>
        <v>-1.9727580259559008E-2</v>
      </c>
    </row>
    <row r="2164" spans="1:7" x14ac:dyDescent="0.15">
      <c r="A2164" s="7">
        <v>42626</v>
      </c>
      <c r="B2164" s="12">
        <f>指数!B2164/指数!B2163-1</f>
        <v>-6.9576411450988918E-4</v>
      </c>
      <c r="C2164" s="12">
        <f>指数!C2164/指数!C2163-1</f>
        <v>4.5123441778998075E-3</v>
      </c>
      <c r="D2164" s="12">
        <f>指数!D2164/指数!D2163-1</f>
        <v>8.0676339753593673E-3</v>
      </c>
      <c r="E2164" s="12">
        <f>指数!E2164/指数!E2163-1</f>
        <v>-3.446067873566605E-3</v>
      </c>
      <c r="F2164" s="12">
        <f>指数!F2164/指数!F2163-1</f>
        <v>2.4539172986817182E-3</v>
      </c>
      <c r="G2164" s="12">
        <f>指数!G2164/指数!G2163-1</f>
        <v>1.9855168552225244E-3</v>
      </c>
    </row>
    <row r="2165" spans="1:7" x14ac:dyDescent="0.15">
      <c r="A2165" s="7">
        <v>42627</v>
      </c>
      <c r="B2165" s="12">
        <f>指数!B2165/指数!B2164-1</f>
        <v>-6.6250962325898888E-3</v>
      </c>
      <c r="C2165" s="12">
        <f>指数!C2165/指数!C2164-1</f>
        <v>-6.6249790348765769E-3</v>
      </c>
      <c r="D2165" s="12">
        <f>指数!D2165/指数!D2164-1</f>
        <v>-4.4508980348124672E-3</v>
      </c>
      <c r="E2165" s="12">
        <f>指数!E2165/指数!E2164-1</f>
        <v>-9.2758092968376893E-3</v>
      </c>
      <c r="F2165" s="12">
        <f>指数!F2165/指数!F2164-1</f>
        <v>-3.8293334096813902E-3</v>
      </c>
      <c r="G2165" s="12">
        <f>指数!G2165/指数!G2164-1</f>
        <v>-2.8876156361464789E-3</v>
      </c>
    </row>
    <row r="2166" spans="1:7" x14ac:dyDescent="0.15">
      <c r="A2166" s="7">
        <v>42632</v>
      </c>
      <c r="B2166" s="12">
        <f>指数!B2166/指数!B2165-1</f>
        <v>7.5307296378517297E-3</v>
      </c>
      <c r="C2166" s="12">
        <f>指数!C2166/指数!C2165-1</f>
        <v>1.051583667163114E-2</v>
      </c>
      <c r="D2166" s="12">
        <f>指数!D2166/指数!D2165-1</f>
        <v>1.1410801622157907E-2</v>
      </c>
      <c r="E2166" s="12">
        <f>指数!E2166/指数!E2165-1</f>
        <v>3.8087376923530147E-3</v>
      </c>
      <c r="F2166" s="12">
        <f>指数!F2166/指数!F2165-1</f>
        <v>1.0784905443467219E-2</v>
      </c>
      <c r="G2166" s="12">
        <f>指数!G2166/指数!G2165-1</f>
        <v>9.2952690035374985E-3</v>
      </c>
    </row>
    <row r="2167" spans="1:7" x14ac:dyDescent="0.15">
      <c r="A2167" s="7">
        <v>42633</v>
      </c>
      <c r="B2167" s="12">
        <f>指数!B2167/指数!B2166-1</f>
        <v>-1.7529235823383615E-3</v>
      </c>
      <c r="C2167" s="12">
        <f>指数!C2167/指数!C2166-1</f>
        <v>-3.3889381904961269E-4</v>
      </c>
      <c r="D2167" s="12">
        <f>指数!D2167/指数!D2166-1</f>
        <v>-4.8299258072903584E-4</v>
      </c>
      <c r="E2167" s="12">
        <f>指数!E2167/指数!E2166-1</f>
        <v>-1.7972934874541657E-3</v>
      </c>
      <c r="F2167" s="12">
        <f>指数!F2167/指数!F2166-1</f>
        <v>-5.0470226120835626E-4</v>
      </c>
      <c r="G2167" s="12">
        <f>指数!G2167/指数!G2166-1</f>
        <v>7.8760738120542406E-4</v>
      </c>
    </row>
    <row r="2168" spans="1:7" x14ac:dyDescent="0.15">
      <c r="A2168" s="7">
        <v>42634</v>
      </c>
      <c r="B2168" s="12">
        <f>指数!B2168/指数!B2167-1</f>
        <v>2.8366181617240915E-3</v>
      </c>
      <c r="C2168" s="12">
        <f>指数!C2168/指数!C2167-1</f>
        <v>2.7120696560389845E-4</v>
      </c>
      <c r="D2168" s="12">
        <f>指数!D2168/指数!D2167-1</f>
        <v>2.2634717892444645E-3</v>
      </c>
      <c r="E2168" s="12">
        <f>指数!E2168/指数!E2167-1</f>
        <v>7.0020594292439231E-3</v>
      </c>
      <c r="F2168" s="12">
        <f>指数!F2168/指数!F2167-1</f>
        <v>5.4051747436099085E-3</v>
      </c>
      <c r="G2168" s="12">
        <f>指数!G2168/指数!G2167-1</f>
        <v>2.0475605127259211E-3</v>
      </c>
    </row>
    <row r="2169" spans="1:7" x14ac:dyDescent="0.15">
      <c r="A2169" s="7">
        <v>42635</v>
      </c>
      <c r="B2169" s="12">
        <f>指数!B2169/指数!B2168-1</f>
        <v>7.4939387260304358E-3</v>
      </c>
      <c r="C2169" s="12">
        <f>指数!C2169/指数!C2168-1</f>
        <v>6.6033601629322813E-3</v>
      </c>
      <c r="D2169" s="12">
        <f>指数!D2169/指数!D2168-1</f>
        <v>4.3621163536418095E-3</v>
      </c>
      <c r="E2169" s="12">
        <f>指数!E2169/指数!E2168-1</f>
        <v>9.2322075493744826E-4</v>
      </c>
      <c r="F2169" s="12">
        <f>指数!F2169/指数!F2168-1</f>
        <v>-4.5979938599105541E-4</v>
      </c>
      <c r="G2169" s="12">
        <f>指数!G2169/指数!G2168-1</f>
        <v>5.0852739039728423E-3</v>
      </c>
    </row>
    <row r="2170" spans="1:7" x14ac:dyDescent="0.15">
      <c r="A2170" s="7">
        <v>42636</v>
      </c>
      <c r="B2170" s="12">
        <f>指数!B2170/指数!B2169-1</f>
        <v>-4.6944505214030485E-3</v>
      </c>
      <c r="C2170" s="12">
        <f>指数!C2170/指数!C2169-1</f>
        <v>-2.3584203907837109E-3</v>
      </c>
      <c r="D2170" s="12">
        <f>指数!D2170/指数!D2169-1</f>
        <v>-4.6156880944209222E-3</v>
      </c>
      <c r="E2170" s="12">
        <f>指数!E2170/指数!E2169-1</f>
        <v>-6.3748555149506503E-3</v>
      </c>
      <c r="F2170" s="12">
        <f>指数!F2170/指数!F2169-1</f>
        <v>7.1478616570308517E-4</v>
      </c>
      <c r="G2170" s="12">
        <f>指数!G2170/指数!G2169-1</f>
        <v>8.5286175456777968E-5</v>
      </c>
    </row>
    <row r="2171" spans="1:7" x14ac:dyDescent="0.15">
      <c r="A2171" s="7">
        <v>42639</v>
      </c>
      <c r="B2171" s="12">
        <f>指数!B2171/指数!B2170-1</f>
        <v>-1.6909517747514258E-2</v>
      </c>
      <c r="C2171" s="12">
        <f>指数!C2171/指数!C2170-1</f>
        <v>-2.0258783750904508E-2</v>
      </c>
      <c r="D2171" s="12">
        <f>指数!D2171/指数!D2170-1</f>
        <v>-2.1241498761113031E-2</v>
      </c>
      <c r="E2171" s="12">
        <f>指数!E2171/指数!E2170-1</f>
        <v>-1.7261436142086528E-2</v>
      </c>
      <c r="F2171" s="12">
        <f>指数!F2171/指数!F2170-1</f>
        <v>-1.6025233023578278E-2</v>
      </c>
      <c r="G2171" s="12">
        <f>指数!G2171/指数!G2170-1</f>
        <v>-1.7608940916702065E-2</v>
      </c>
    </row>
    <row r="2172" spans="1:7" x14ac:dyDescent="0.15">
      <c r="A2172" s="7">
        <v>42640</v>
      </c>
      <c r="B2172" s="12">
        <f>指数!B2172/指数!B2171-1</f>
        <v>6.3565901101767519E-3</v>
      </c>
      <c r="C2172" s="12">
        <f>指数!C2172/指数!C2171-1</f>
        <v>7.2722786633361292E-3</v>
      </c>
      <c r="D2172" s="12">
        <f>指数!D2172/指数!D2171-1</f>
        <v>7.0129608692701684E-3</v>
      </c>
      <c r="E2172" s="12">
        <f>指数!E2172/指数!E2171-1</f>
        <v>1.0282899299328019E-2</v>
      </c>
      <c r="F2172" s="12">
        <f>指数!F2172/指数!F2171-1</f>
        <v>5.1316697332106642E-3</v>
      </c>
      <c r="G2172" s="12">
        <f>指数!G2172/指数!G2171-1</f>
        <v>6.5938500412334733E-3</v>
      </c>
    </row>
    <row r="2173" spans="1:7" x14ac:dyDescent="0.15">
      <c r="A2173" s="7">
        <v>42641</v>
      </c>
      <c r="B2173" s="12">
        <f>指数!B2173/指数!B2172-1</f>
        <v>-3.0425055928412492E-3</v>
      </c>
      <c r="C2173" s="12">
        <f>指数!C2173/指数!C2172-1</f>
        <v>-8.9551289188616323E-4</v>
      </c>
      <c r="D2173" s="12">
        <f>指数!D2173/指数!D2172-1</f>
        <v>-1.3911972199301958E-3</v>
      </c>
      <c r="E2173" s="12">
        <f>指数!E2173/指数!E2172-1</f>
        <v>-4.0712950031955852E-3</v>
      </c>
      <c r="F2173" s="12">
        <f>指数!F2173/指数!F2172-1</f>
        <v>5.362888809439248E-4</v>
      </c>
      <c r="G2173" s="12">
        <f>指数!G2173/指数!G2172-1</f>
        <v>8.1577285153677792E-6</v>
      </c>
    </row>
    <row r="2174" spans="1:7" x14ac:dyDescent="0.15">
      <c r="A2174" s="7">
        <v>42642</v>
      </c>
      <c r="B2174" s="12">
        <f>指数!B2174/指数!B2173-1</f>
        <v>4.1784152354304993E-3</v>
      </c>
      <c r="C2174" s="12">
        <f>指数!C2174/指数!C2173-1</f>
        <v>2.7876528154338054E-3</v>
      </c>
      <c r="D2174" s="12">
        <f>指数!D2174/指数!D2173-1</f>
        <v>3.0818900552018746E-3</v>
      </c>
      <c r="E2174" s="12">
        <f>指数!E2174/指数!E2173-1</f>
        <v>1.0231729055258487E-2</v>
      </c>
      <c r="F2174" s="12">
        <f>指数!F2174/指数!F2173-1</f>
        <v>8.0042880114339354E-4</v>
      </c>
      <c r="G2174" s="12">
        <f>指数!G2174/指数!G2173-1</f>
        <v>4.1266115752560673E-3</v>
      </c>
    </row>
    <row r="2175" spans="1:7" x14ac:dyDescent="0.15">
      <c r="A2175" s="7">
        <v>42643</v>
      </c>
      <c r="B2175" s="12">
        <f>指数!B2175/指数!B2174-1</f>
        <v>2.7401144745238248E-3</v>
      </c>
      <c r="C2175" s="12">
        <f>指数!C2175/指数!C2174-1</f>
        <v>4.6516944551167061E-3</v>
      </c>
      <c r="D2175" s="12">
        <f>指数!D2175/指数!D2174-1</f>
        <v>4.9207470810257448E-3</v>
      </c>
      <c r="E2175" s="12">
        <f>指数!E2175/指数!E2174-1</f>
        <v>1.5409770500287578E-3</v>
      </c>
      <c r="F2175" s="12">
        <f>指数!F2175/指数!F2174-1</f>
        <v>-9.5688996479492694E-4</v>
      </c>
      <c r="G2175" s="12">
        <f>指数!G2175/指数!G2174-1</f>
        <v>5.3561273400417608E-3</v>
      </c>
    </row>
    <row r="2176" spans="1:7" x14ac:dyDescent="0.15">
      <c r="A2176" s="7">
        <v>42653</v>
      </c>
      <c r="B2176" s="12">
        <f>指数!B2176/指数!B2175-1</f>
        <v>1.2476638961294251E-2</v>
      </c>
      <c r="C2176" s="12">
        <f>指数!C2176/指数!C2175-1</f>
        <v>1.889988748561966E-2</v>
      </c>
      <c r="D2176" s="12">
        <f>指数!D2176/指数!D2175-1</f>
        <v>2.0990599259671505E-2</v>
      </c>
      <c r="E2176" s="12">
        <f>指数!E2176/指数!E2175-1</f>
        <v>1.5104178901129917E-2</v>
      </c>
      <c r="F2176" s="12">
        <f>指数!F2176/指数!F2175-1</f>
        <v>2.7461884305554518E-2</v>
      </c>
      <c r="G2176" s="12">
        <f>指数!G2176/指数!G2175-1</f>
        <v>2.3151648782965495E-2</v>
      </c>
    </row>
    <row r="2177" spans="1:15" x14ac:dyDescent="0.15">
      <c r="A2177" s="7">
        <v>42654</v>
      </c>
      <c r="B2177" s="12">
        <f>指数!B2177/指数!B2176-1</f>
        <v>3.8526110623673393E-3</v>
      </c>
      <c r="C2177" s="12">
        <f>指数!C2177/指数!C2176-1</f>
        <v>6.0083626979006155E-3</v>
      </c>
      <c r="D2177" s="12">
        <f>指数!D2177/指数!D2176-1</f>
        <v>6.8575409202040749E-3</v>
      </c>
      <c r="E2177" s="12">
        <f>指数!E2177/指数!E2176-1</f>
        <v>2.6380339704725753E-3</v>
      </c>
      <c r="F2177" s="12">
        <f>指数!F2177/指数!F2176-1</f>
        <v>1.5103134022052878E-2</v>
      </c>
      <c r="G2177" s="12">
        <f>指数!G2177/指数!G2176-1</f>
        <v>4.0708563691751465E-3</v>
      </c>
    </row>
    <row r="2178" spans="1:15" x14ac:dyDescent="0.15">
      <c r="A2178" s="7">
        <v>42655</v>
      </c>
      <c r="B2178" s="12">
        <f>指数!B2178/指数!B2177-1</f>
        <v>-1.9809106745377614E-3</v>
      </c>
      <c r="C2178" s="12">
        <f>指数!C2178/指数!C2177-1</f>
        <v>-5.6888083102857312E-4</v>
      </c>
      <c r="D2178" s="12">
        <f>指数!D2178/指数!D2177-1</f>
        <v>1.3455443164793746E-3</v>
      </c>
      <c r="E2178" s="12">
        <f>指数!E2178/指数!E2177-1</f>
        <v>-4.0158788774001808E-3</v>
      </c>
      <c r="F2178" s="12">
        <f>指数!F2178/指数!F2177-1</f>
        <v>-6.6819265878999001E-3</v>
      </c>
      <c r="G2178" s="12">
        <f>指数!G2178/指数!G2177-1</f>
        <v>7.9221672352636219E-4</v>
      </c>
    </row>
    <row r="2179" spans="1:15" x14ac:dyDescent="0.15">
      <c r="A2179" s="7">
        <v>42656</v>
      </c>
      <c r="B2179" s="12">
        <f>指数!B2179/指数!B2178-1</f>
        <v>7.9999757576487696E-4</v>
      </c>
      <c r="C2179" s="12">
        <f>指数!C2179/指数!C2178-1</f>
        <v>3.2239504036102318E-4</v>
      </c>
      <c r="D2179" s="12">
        <f>指数!D2179/指数!D2178-1</f>
        <v>1.5781610329943518E-3</v>
      </c>
      <c r="E2179" s="12">
        <f>指数!E2179/指数!E2178-1</f>
        <v>1.5525791351902463E-3</v>
      </c>
      <c r="F2179" s="12">
        <f>指数!F2179/指数!F2178-1</f>
        <v>4.6501679993928846E-3</v>
      </c>
      <c r="G2179" s="12">
        <f>指数!G2179/指数!G2178-1</f>
        <v>-2.4758228321390963E-3</v>
      </c>
    </row>
    <row r="2180" spans="1:15" x14ac:dyDescent="0.15">
      <c r="A2180" s="7">
        <v>42657</v>
      </c>
      <c r="B2180" s="12">
        <f>指数!B2180/指数!B2179-1</f>
        <v>9.6891889846029144E-4</v>
      </c>
      <c r="C2180" s="12">
        <f>指数!C2180/指数!C2179-1</f>
        <v>-2.3655244093128136E-3</v>
      </c>
      <c r="D2180" s="12">
        <f>指数!D2180/指数!D2179-1</f>
        <v>-1.7705338814782978E-3</v>
      </c>
      <c r="E2180" s="12">
        <f>指数!E2180/指数!E2179-1</f>
        <v>-1.7468360287823392E-3</v>
      </c>
      <c r="F2180" s="12">
        <f>指数!F2180/指数!F2179-1</f>
        <v>-1.8542045805720608E-3</v>
      </c>
      <c r="G2180" s="12">
        <f>指数!G2180/指数!G2179-1</f>
        <v>-1.0400626739065499E-3</v>
      </c>
    </row>
    <row r="2181" spans="1:15" x14ac:dyDescent="0.15">
      <c r="A2181" s="7">
        <v>42660</v>
      </c>
      <c r="B2181" s="12">
        <f>指数!B2181/指数!B2180-1</f>
        <v>-8.460758957605452E-3</v>
      </c>
      <c r="C2181" s="12">
        <f>指数!C2181/指数!C2180-1</f>
        <v>-8.7085824517579846E-3</v>
      </c>
      <c r="D2181" s="12">
        <f>指数!D2181/指数!D2180-1</f>
        <v>-9.1555695165869144E-3</v>
      </c>
      <c r="E2181" s="12">
        <f>指数!E2181/指数!E2180-1</f>
        <v>-1.4682875386772598E-2</v>
      </c>
      <c r="F2181" s="12">
        <f>指数!F2181/指数!F2180-1</f>
        <v>-1.0389074271560661E-3</v>
      </c>
      <c r="G2181" s="12">
        <f>指数!G2181/指数!G2180-1</f>
        <v>-4.2614852774810474E-3</v>
      </c>
    </row>
    <row r="2182" spans="1:15" x14ac:dyDescent="0.15">
      <c r="A2182" s="7">
        <v>42661</v>
      </c>
      <c r="B2182" s="12">
        <f>指数!B2182/指数!B2181-1</f>
        <v>1.3255518810938671E-2</v>
      </c>
      <c r="C2182" s="12">
        <f>指数!C2182/指数!C2181-1</f>
        <v>1.4989537106627981E-2</v>
      </c>
      <c r="D2182" s="12">
        <f>指数!D2182/指数!D2181-1</f>
        <v>1.5239880934184269E-2</v>
      </c>
      <c r="E2182" s="12">
        <f>指数!E2182/指数!E2181-1</f>
        <v>2.4851806548739086E-2</v>
      </c>
      <c r="F2182" s="12">
        <f>指数!F2182/指数!F2181-1</f>
        <v>8.7744672644876065E-3</v>
      </c>
      <c r="G2182" s="12">
        <f>指数!G2182/指数!G2181-1</f>
        <v>9.839289715311228E-3</v>
      </c>
    </row>
    <row r="2183" spans="1:15" x14ac:dyDescent="0.15">
      <c r="A2183" s="7">
        <v>42662</v>
      </c>
      <c r="B2183" s="12">
        <f>指数!B2183/指数!B2182-1</f>
        <v>-1.5325185994767843E-3</v>
      </c>
      <c r="C2183" s="12">
        <f>指数!C2183/指数!C2182-1</f>
        <v>-2.1538513535312998E-3</v>
      </c>
      <c r="D2183" s="12">
        <f>指数!D2183/指数!D2182-1</f>
        <v>-1.3929331782407406E-3</v>
      </c>
      <c r="E2183" s="12">
        <f>指数!E2183/指数!E2182-1</f>
        <v>-6.920137255126968E-3</v>
      </c>
      <c r="F2183" s="12">
        <f>指数!F2183/指数!F2182-1</f>
        <v>-2.5466313460961176E-3</v>
      </c>
      <c r="G2183" s="12">
        <f>指数!G2183/指数!G2182-1</f>
        <v>-3.3471649949516902E-3</v>
      </c>
    </row>
    <row r="2184" spans="1:15" x14ac:dyDescent="0.15">
      <c r="A2184" s="7">
        <v>42663</v>
      </c>
      <c r="B2184" s="12">
        <f>指数!B2184/指数!B2183-1</f>
        <v>7.1164933780432094E-4</v>
      </c>
      <c r="C2184" s="12">
        <f>指数!C2184/指数!C2183-1</f>
        <v>4.5879681305560638E-4</v>
      </c>
      <c r="D2184" s="12">
        <f>指数!D2184/指数!D2183-1</f>
        <v>4.6023095307228257E-3</v>
      </c>
      <c r="E2184" s="12">
        <f>指数!E2184/指数!E2183-1</f>
        <v>-1.5369681281346415E-3</v>
      </c>
      <c r="F2184" s="12">
        <f>指数!F2184/指数!F2183-1</f>
        <v>3.5593278346279789E-4</v>
      </c>
      <c r="G2184" s="12">
        <f>指数!G2184/指数!G2183-1</f>
        <v>-6.2884384029863183E-3</v>
      </c>
    </row>
    <row r="2185" spans="1:15" x14ac:dyDescent="0.15">
      <c r="A2185" s="7">
        <v>42664</v>
      </c>
      <c r="B2185" s="12">
        <f>指数!B2185/指数!B2184-1</f>
        <v>2.7541734466340895E-3</v>
      </c>
      <c r="C2185" s="12">
        <f>指数!C2185/指数!C2184-1</f>
        <v>-3.5332698288609299E-3</v>
      </c>
      <c r="D2185" s="12">
        <f>指数!D2185/指数!D2184-1</f>
        <v>-5.8251930706881838E-3</v>
      </c>
      <c r="E2185" s="12">
        <f>指数!E2185/指数!E2184-1</f>
        <v>6.1341882617098609E-3</v>
      </c>
      <c r="F2185" s="12">
        <f>指数!F2185/指数!F2184-1</f>
        <v>-3.0790915995537738E-4</v>
      </c>
      <c r="G2185" s="12">
        <f>指数!G2185/指数!G2184-1</f>
        <v>-6.2456368230076054E-3</v>
      </c>
    </row>
    <row r="2186" spans="1:15" x14ac:dyDescent="0.15">
      <c r="A2186" s="7">
        <v>42667</v>
      </c>
      <c r="B2186" s="12">
        <f>指数!B2186/指数!B2185-1</f>
        <v>1.197208916561987E-2</v>
      </c>
      <c r="C2186" s="12">
        <f>指数!C2186/指数!C2185-1</f>
        <v>9.9131001487196002E-3</v>
      </c>
      <c r="D2186" s="12">
        <f>指数!D2186/指数!D2185-1</f>
        <v>6.4508482043519333E-3</v>
      </c>
      <c r="E2186" s="12">
        <f>指数!E2186/指数!E2185-1</f>
        <v>2.2051972253856578E-2</v>
      </c>
      <c r="F2186" s="12">
        <f>指数!F2186/指数!F2185-1</f>
        <v>1.6721194781727844E-2</v>
      </c>
      <c r="G2186" s="12">
        <f>指数!G2186/指数!G2185-1</f>
        <v>5.8032761127502219E-3</v>
      </c>
    </row>
    <row r="2187" spans="1:15" x14ac:dyDescent="0.15">
      <c r="A2187" s="7">
        <v>42668</v>
      </c>
      <c r="B2187" s="12">
        <f>指数!B2187/指数!B2186-1</f>
        <v>-3.8603388783697845E-5</v>
      </c>
      <c r="C2187" s="12">
        <f>指数!C2187/指数!C2186-1</f>
        <v>3.6516776614583524E-3</v>
      </c>
      <c r="D2187" s="12">
        <f>指数!D2187/指数!D2186-1</f>
        <v>4.3085537791502926E-3</v>
      </c>
      <c r="E2187" s="12">
        <f>指数!E2187/指数!E2186-1</f>
        <v>-4.9972987574284922E-3</v>
      </c>
      <c r="F2187" s="12">
        <f>指数!F2187/指数!F2186-1</f>
        <v>1.2824396647480585E-2</v>
      </c>
      <c r="G2187" s="12">
        <f>指数!G2187/指数!G2186-1</f>
        <v>-2.0953277925818137E-3</v>
      </c>
    </row>
    <row r="2188" spans="1:15" x14ac:dyDescent="0.15">
      <c r="A2188" s="7">
        <v>42669</v>
      </c>
      <c r="B2188" s="12">
        <f>指数!B2188/指数!B2187-1</f>
        <v>-3.756551693417709E-3</v>
      </c>
      <c r="C2188" s="12">
        <f>指数!C2188/指数!C2187-1</f>
        <v>-5.0218333958015338E-3</v>
      </c>
      <c r="D2188" s="12">
        <f>指数!D2188/指数!D2187-1</f>
        <v>-4.2834322328274554E-3</v>
      </c>
      <c r="E2188" s="12">
        <f>指数!E2188/指数!E2187-1</f>
        <v>-2.9862902131124747E-3</v>
      </c>
      <c r="F2188" s="12">
        <f>指数!F2188/指数!F2187-1</f>
        <v>-9.1591890993685254E-3</v>
      </c>
      <c r="G2188" s="12">
        <f>指数!G2188/指数!G2187-1</f>
        <v>8.167497217947961E-5</v>
      </c>
    </row>
    <row r="2189" spans="1:15" x14ac:dyDescent="0.15">
      <c r="A2189" s="7">
        <v>42670</v>
      </c>
      <c r="B2189" s="12">
        <f>指数!B2189/指数!B2188-1</f>
        <v>-2.7125312984381811E-3</v>
      </c>
      <c r="C2189" s="12">
        <f>指数!C2189/指数!C2188-1</f>
        <v>-1.9952897074901887E-3</v>
      </c>
      <c r="D2189" s="12">
        <f>指数!D2189/指数!D2188-1</f>
        <v>-4.1552046716053503E-4</v>
      </c>
      <c r="E2189" s="12">
        <f>指数!E2189/指数!E2188-1</f>
        <v>6.4669843430920082E-4</v>
      </c>
      <c r="F2189" s="12">
        <f>指数!F2189/指数!F2188-1</f>
        <v>-6.0373510786737583E-4</v>
      </c>
      <c r="G2189" s="12">
        <f>指数!G2189/指数!G2188-1</f>
        <v>-3.115872574763312E-3</v>
      </c>
    </row>
    <row r="2190" spans="1:15" x14ac:dyDescent="0.15">
      <c r="A2190" s="7">
        <v>42671</v>
      </c>
      <c r="B2190" s="12">
        <f>指数!B2190/指数!B2189-1</f>
        <v>-1.6648235047971305E-3</v>
      </c>
      <c r="C2190" s="12">
        <f>指数!C2190/指数!C2189-1</f>
        <v>-9.4409537618818096E-3</v>
      </c>
      <c r="D2190" s="12">
        <f>指数!D2190/指数!D2189-1</f>
        <v>-9.1585880658261454E-3</v>
      </c>
      <c r="E2190" s="12">
        <f>指数!E2190/指数!E2189-1</f>
        <v>6.6215404152067947E-3</v>
      </c>
      <c r="F2190" s="12">
        <f>指数!F2190/指数!F2189-1</f>
        <v>-1.3202937267589254E-2</v>
      </c>
      <c r="G2190" s="12">
        <f>指数!G2190/指数!G2189-1</f>
        <v>-5.8245379283351495E-3</v>
      </c>
    </row>
    <row r="2191" spans="1:15" x14ac:dyDescent="0.15">
      <c r="A2191" s="7">
        <v>42674</v>
      </c>
      <c r="B2191" s="12">
        <f>指数!B2191/指数!B2190-1</f>
        <v>-1.1526497471655572E-3</v>
      </c>
      <c r="C2191" s="12">
        <f>指数!C2191/指数!C2190-1</f>
        <v>-5.6073434513348452E-4</v>
      </c>
      <c r="D2191" s="12">
        <f>指数!D2191/指数!D2190-1</f>
        <v>-4.6104040329264517E-4</v>
      </c>
      <c r="E2191" s="12">
        <f>指数!E2191/指数!E2190-1</f>
        <v>4.1675583739775313E-4</v>
      </c>
      <c r="F2191" s="12">
        <f>指数!F2191/指数!F2190-1</f>
        <v>3.4690337720633124E-4</v>
      </c>
      <c r="G2191" s="12">
        <f>指数!G2191/指数!G2190-1</f>
        <v>-2.0268978848615449E-3</v>
      </c>
      <c r="I2191" s="33" t="s">
        <v>2969</v>
      </c>
      <c r="J2191" s="53" t="s">
        <v>2970</v>
      </c>
      <c r="K2191" s="53" t="s">
        <v>2971</v>
      </c>
      <c r="L2191" s="53" t="s">
        <v>2972</v>
      </c>
      <c r="M2191" s="53">
        <v>399975</v>
      </c>
      <c r="N2191" s="53">
        <v>399440</v>
      </c>
      <c r="O2191" s="53">
        <v>399394</v>
      </c>
    </row>
    <row r="2192" spans="1:15" x14ac:dyDescent="0.15">
      <c r="B2192" s="12"/>
      <c r="C2192" s="12"/>
      <c r="D2192" s="12"/>
      <c r="E2192" s="12"/>
      <c r="F2192" s="12"/>
      <c r="G2192" s="12"/>
      <c r="I2192" s="33" t="s">
        <v>2973</v>
      </c>
      <c r="J2192" s="33" t="s">
        <v>2974</v>
      </c>
      <c r="K2192" s="33" t="s">
        <v>2975</v>
      </c>
      <c r="L2192" s="33" t="s">
        <v>2976</v>
      </c>
      <c r="M2192" s="33" t="s">
        <v>2977</v>
      </c>
      <c r="N2192" s="33" t="s">
        <v>2978</v>
      </c>
      <c r="O2192" s="33" t="s">
        <v>2979</v>
      </c>
    </row>
    <row r="2193" spans="1:15" x14ac:dyDescent="0.15">
      <c r="A2193" s="24" t="s">
        <v>2963</v>
      </c>
      <c r="B2193" s="37" t="str">
        <f>B1</f>
        <v>000300</v>
      </c>
      <c r="C2193" s="37" t="str">
        <f t="shared" ref="C2193:G2193" si="0">C1</f>
        <v>000905</v>
      </c>
      <c r="D2193" s="37" t="str">
        <f t="shared" si="0"/>
        <v>000852</v>
      </c>
      <c r="E2193" s="38">
        <f t="shared" si="0"/>
        <v>399975</v>
      </c>
      <c r="F2193" s="38">
        <f t="shared" si="0"/>
        <v>399440</v>
      </c>
      <c r="G2193" s="38">
        <f t="shared" si="0"/>
        <v>399394</v>
      </c>
      <c r="I2193" s="33" t="s">
        <v>2985</v>
      </c>
      <c r="J2193" s="29">
        <v>3.7791076302528384E-2</v>
      </c>
      <c r="K2193" s="29">
        <v>0.10434903502464293</v>
      </c>
      <c r="L2193" s="29">
        <v>0.16172422766685488</v>
      </c>
      <c r="M2193" s="29">
        <v>4.5722058415412908E-2</v>
      </c>
      <c r="N2193" s="29">
        <v>2.9802322387695314E-9</v>
      </c>
      <c r="O2193" s="29">
        <v>0.12560831904411318</v>
      </c>
    </row>
    <row r="2194" spans="1:15" x14ac:dyDescent="0.15">
      <c r="A2194" s="24" t="s">
        <v>2964</v>
      </c>
      <c r="B2194" s="29" t="str">
        <f>B2</f>
        <v>沪深300</v>
      </c>
      <c r="C2194" s="29" t="str">
        <f t="shared" ref="C2194:G2194" si="1">C2</f>
        <v>中证500</v>
      </c>
      <c r="D2194" s="29" t="str">
        <f t="shared" si="1"/>
        <v>中证1000</v>
      </c>
      <c r="E2194" s="29" t="str">
        <f t="shared" si="1"/>
        <v>证券公司</v>
      </c>
      <c r="F2194" s="29" t="str">
        <f t="shared" si="1"/>
        <v>国证钢铁</v>
      </c>
      <c r="G2194" s="29" t="str">
        <f t="shared" si="1"/>
        <v>国证医药</v>
      </c>
      <c r="I2194" s="33" t="s">
        <v>2980</v>
      </c>
      <c r="J2194" s="29">
        <v>6.7918947339057942E-2</v>
      </c>
      <c r="K2194" s="29">
        <v>0.14675311446189884</v>
      </c>
      <c r="L2194" s="29">
        <v>0.21150754094123844</v>
      </c>
      <c r="M2194" s="29">
        <v>0.13403827548027036</v>
      </c>
      <c r="N2194" s="29">
        <v>2.4425062537193298E-2</v>
      </c>
      <c r="O2194" s="29">
        <v>0.16698200106620789</v>
      </c>
    </row>
    <row r="2195" spans="1:15" x14ac:dyDescent="0.15">
      <c r="A2195" s="24" t="s">
        <v>2949</v>
      </c>
      <c r="B2195" s="39">
        <f>STDEV(B3:B2191)*SQRT(250)</f>
        <v>0.29768178023179387</v>
      </c>
      <c r="C2195" s="39">
        <f t="shared" ref="C2195:G2195" si="2">STDEV(C3:C2191)*SQRT(250)</f>
        <v>0.33761277948496476</v>
      </c>
      <c r="D2195" s="39">
        <f t="shared" si="2"/>
        <v>0.34673017768036363</v>
      </c>
      <c r="E2195" s="39">
        <f t="shared" si="2"/>
        <v>0.45993307319459942</v>
      </c>
      <c r="F2195" s="39">
        <f t="shared" si="2"/>
        <v>0.35144178866903797</v>
      </c>
      <c r="G2195" s="39">
        <f t="shared" si="2"/>
        <v>0.31003277412986052</v>
      </c>
      <c r="I2195" s="33" t="s">
        <v>2981</v>
      </c>
      <c r="J2195" s="54">
        <f>J2194-J2193</f>
        <v>3.0127871036529558E-2</v>
      </c>
      <c r="K2195" s="54">
        <f t="shared" ref="K2195:O2195" si="3">K2194-K2193</f>
        <v>4.2404079437255909E-2</v>
      </c>
      <c r="L2195" s="54">
        <f t="shared" si="3"/>
        <v>4.9783313274383567E-2</v>
      </c>
      <c r="M2195" s="54">
        <f t="shared" si="3"/>
        <v>8.8316217064857455E-2</v>
      </c>
      <c r="N2195" s="54">
        <f t="shared" si="3"/>
        <v>2.442505955696106E-2</v>
      </c>
      <c r="O2195" s="54">
        <f t="shared" si="3"/>
        <v>4.137368202209471E-2</v>
      </c>
    </row>
    <row r="2196" spans="1:15" x14ac:dyDescent="0.15">
      <c r="A2196" s="24" t="s">
        <v>2950</v>
      </c>
      <c r="B2196" s="29">
        <v>3.7791076302528384E-2</v>
      </c>
      <c r="C2196" s="29">
        <v>0.10434903502464293</v>
      </c>
      <c r="D2196" s="29">
        <v>0.16172422766685488</v>
      </c>
      <c r="E2196" s="29">
        <v>4.5722058415412908E-2</v>
      </c>
      <c r="F2196" s="29">
        <v>2.9802322387695314E-9</v>
      </c>
      <c r="G2196" s="29">
        <v>0.12560831904411318</v>
      </c>
      <c r="I2196" s="33" t="s">
        <v>2984</v>
      </c>
      <c r="J2196" s="55">
        <v>1000</v>
      </c>
      <c r="K2196" s="55">
        <v>1000</v>
      </c>
      <c r="L2196" s="55">
        <v>1000</v>
      </c>
      <c r="M2196" s="55">
        <v>1000</v>
      </c>
      <c r="N2196" s="55">
        <v>1000</v>
      </c>
      <c r="O2196" s="55">
        <v>1000</v>
      </c>
    </row>
    <row r="2197" spans="1:15" x14ac:dyDescent="0.15">
      <c r="A2197" s="24" t="s">
        <v>193</v>
      </c>
      <c r="B2197" s="26">
        <v>20448.072494745924</v>
      </c>
      <c r="C2197" s="26">
        <v>67341.875269169541</v>
      </c>
      <c r="D2197" s="26">
        <v>122188.53870877039</v>
      </c>
      <c r="E2197" s="26">
        <v>25254.096352176246</v>
      </c>
      <c r="F2197" s="26">
        <v>-5965.558943315511</v>
      </c>
      <c r="G2197" s="26">
        <v>85887.799382892408</v>
      </c>
      <c r="I2197" s="33" t="s">
        <v>2982</v>
      </c>
      <c r="J2197" s="55">
        <v>21827.148217636015</v>
      </c>
      <c r="K2197" s="55">
        <v>28922.826998735836</v>
      </c>
      <c r="L2197" s="55">
        <v>31113.240716838845</v>
      </c>
      <c r="M2197" s="55">
        <v>27393.070432303313</v>
      </c>
      <c r="N2197" s="55">
        <v>120267.73861032732</v>
      </c>
      <c r="O2197" s="55">
        <v>56090.194788975263</v>
      </c>
    </row>
    <row r="2198" spans="1:15" x14ac:dyDescent="0.15">
      <c r="A2198" s="24" t="s">
        <v>2951</v>
      </c>
      <c r="B2198" s="29">
        <v>0.1875969953646415</v>
      </c>
      <c r="C2198" s="29">
        <v>0.61781536944192239</v>
      </c>
      <c r="D2198" s="29">
        <v>1.1209957679703706</v>
      </c>
      <c r="E2198" s="29">
        <v>0.23168895735941511</v>
      </c>
      <c r="F2198" s="29">
        <v>-5.4729898562527621E-2</v>
      </c>
      <c r="G2198" s="29">
        <v>0.78796146222837071</v>
      </c>
      <c r="I2198" s="33" t="s">
        <v>2983</v>
      </c>
      <c r="J2198" s="56">
        <f>J2197/J2196</f>
        <v>21.827148217636015</v>
      </c>
      <c r="K2198" s="56">
        <f t="shared" ref="K2198:O2198" si="4">K2197/K2196</f>
        <v>28.922826998735836</v>
      </c>
      <c r="L2198" s="56">
        <f t="shared" si="4"/>
        <v>31.113240716838845</v>
      </c>
      <c r="M2198" s="56">
        <f t="shared" si="4"/>
        <v>27.393070432303315</v>
      </c>
      <c r="N2198" s="56">
        <f t="shared" si="4"/>
        <v>120.26773861032731</v>
      </c>
      <c r="O2198" s="56">
        <f t="shared" si="4"/>
        <v>56.090194788975261</v>
      </c>
    </row>
    <row r="2199" spans="1:15" x14ac:dyDescent="0.15">
      <c r="A2199" s="24" t="s">
        <v>196</v>
      </c>
      <c r="B2199" s="29">
        <v>0.50182833398821014</v>
      </c>
      <c r="C2199" s="29">
        <v>0.55317193526115249</v>
      </c>
      <c r="D2199" s="29">
        <v>0.56413455858691297</v>
      </c>
      <c r="E2199" s="29">
        <v>0.60516943607183882</v>
      </c>
      <c r="F2199" s="29">
        <v>0.61647611661859369</v>
      </c>
      <c r="G2199" s="29">
        <v>0.45673796722360482</v>
      </c>
    </row>
    <row r="2200" spans="1:15" x14ac:dyDescent="0.15">
      <c r="B2200" s="12"/>
      <c r="C2200" s="12"/>
      <c r="D2200" s="12"/>
      <c r="E2200" s="12"/>
      <c r="F2200" s="12"/>
      <c r="G2200" s="12"/>
      <c r="I2200" s="33" t="s">
        <v>2969</v>
      </c>
      <c r="J2200" s="53" t="s">
        <v>2970</v>
      </c>
      <c r="K2200" s="53" t="s">
        <v>2971</v>
      </c>
      <c r="L2200" s="53" t="s">
        <v>2972</v>
      </c>
      <c r="M2200" s="53">
        <v>399975</v>
      </c>
      <c r="N2200" s="53">
        <v>399440</v>
      </c>
      <c r="O2200" s="53">
        <v>399394</v>
      </c>
    </row>
    <row r="2201" spans="1:15" x14ac:dyDescent="0.15">
      <c r="A2201" s="24" t="str">
        <f>A2193</f>
        <v>指数代码</v>
      </c>
      <c r="B2201" s="37" t="str">
        <f t="shared" ref="B2201:G2201" si="5">B2193</f>
        <v>000300</v>
      </c>
      <c r="C2201" s="37" t="str">
        <f t="shared" si="5"/>
        <v>000905</v>
      </c>
      <c r="D2201" s="37" t="str">
        <f t="shared" si="5"/>
        <v>000852</v>
      </c>
      <c r="E2201" s="38">
        <f t="shared" si="5"/>
        <v>399975</v>
      </c>
      <c r="F2201" s="38">
        <f t="shared" si="5"/>
        <v>399440</v>
      </c>
      <c r="G2201" s="38">
        <f t="shared" si="5"/>
        <v>399394</v>
      </c>
      <c r="I2201" s="33" t="s">
        <v>2973</v>
      </c>
      <c r="J2201" s="33" t="s">
        <v>2974</v>
      </c>
      <c r="K2201" s="33" t="s">
        <v>2975</v>
      </c>
      <c r="L2201" s="33" t="s">
        <v>2976</v>
      </c>
      <c r="M2201" s="33" t="s">
        <v>2977</v>
      </c>
      <c r="N2201" s="33" t="s">
        <v>2978</v>
      </c>
      <c r="O2201" s="33" t="s">
        <v>2979</v>
      </c>
    </row>
    <row r="2202" spans="1:15" x14ac:dyDescent="0.15">
      <c r="A2202" s="24" t="str">
        <f>A2194</f>
        <v>指数名称</v>
      </c>
      <c r="B2202" s="24" t="str">
        <f t="shared" ref="B2202:G2202" si="6">B2194</f>
        <v>沪深300</v>
      </c>
      <c r="C2202" s="24" t="str">
        <f t="shared" si="6"/>
        <v>中证500</v>
      </c>
      <c r="D2202" s="24" t="str">
        <f t="shared" si="6"/>
        <v>中证1000</v>
      </c>
      <c r="E2202" s="24" t="str">
        <f t="shared" si="6"/>
        <v>证券公司</v>
      </c>
      <c r="F2202" s="24" t="str">
        <f t="shared" si="6"/>
        <v>国证钢铁</v>
      </c>
      <c r="G2202" s="24" t="str">
        <f t="shared" si="6"/>
        <v>国证医药</v>
      </c>
      <c r="I2202" s="33" t="s">
        <v>2985</v>
      </c>
      <c r="J2202" s="29">
        <v>3.7791076302528384E-2</v>
      </c>
      <c r="K2202" s="29">
        <v>0.10434903502464293</v>
      </c>
      <c r="L2202" s="29">
        <v>0.16172422766685488</v>
      </c>
      <c r="M2202" s="29">
        <v>4.5722058415412908E-2</v>
      </c>
      <c r="N2202" s="29">
        <v>2.9802322387695314E-9</v>
      </c>
      <c r="O2202" s="29">
        <v>0.12560831904411318</v>
      </c>
    </row>
    <row r="2203" spans="1:15" x14ac:dyDescent="0.15">
      <c r="A2203" s="24" t="s">
        <v>2952</v>
      </c>
      <c r="B2203" s="29">
        <f>指数!B45/指数!B3-1</f>
        <v>-6.1574674696846521E-2</v>
      </c>
      <c r="C2203" s="29">
        <f>指数!C45/指数!C3-1</f>
        <v>8.7341599672980053E-2</v>
      </c>
      <c r="D2203" s="29">
        <f>指数!D45/指数!D3-1</f>
        <v>0.12062348026684955</v>
      </c>
      <c r="E2203" s="29">
        <f>指数!E45/指数!E3-1</f>
        <v>-0.16318727847106362</v>
      </c>
      <c r="F2203" s="29">
        <f>指数!F45/指数!F3-1</f>
        <v>1.4331190990100273E-2</v>
      </c>
      <c r="G2203" s="29">
        <f>指数!G45/指数!G3-1</f>
        <v>0.18761316579780862</v>
      </c>
      <c r="I2203" s="33" t="s">
        <v>2980</v>
      </c>
      <c r="J2203" s="29">
        <v>6.7918947339057942E-2</v>
      </c>
      <c r="K2203" s="29">
        <v>0.14675311446189884</v>
      </c>
      <c r="L2203" s="29">
        <v>0.21150754094123844</v>
      </c>
      <c r="M2203" s="29">
        <v>0.13403827548027036</v>
      </c>
      <c r="N2203" s="29">
        <v>2.4425062537193298E-2</v>
      </c>
      <c r="O2203" s="29">
        <v>0.16698200106620789</v>
      </c>
    </row>
    <row r="2204" spans="1:15" x14ac:dyDescent="0.15">
      <c r="A2204" s="24" t="s">
        <v>2953</v>
      </c>
      <c r="B2204" s="29">
        <f>指数!B291/指数!B45-1</f>
        <v>-0.65949268208614398</v>
      </c>
      <c r="C2204" s="29">
        <f>指数!C291/指数!C45-1</f>
        <v>-0.6080059018514028</v>
      </c>
      <c r="D2204" s="29">
        <f>指数!D291/指数!D45-1</f>
        <v>-0.59255533646977132</v>
      </c>
      <c r="E2204" s="29">
        <f>指数!E291/指数!E45-1</f>
        <v>-0.62224969247456485</v>
      </c>
      <c r="F2204" s="29">
        <f>指数!F291/指数!F45-1</f>
        <v>-0.7126924593385997</v>
      </c>
      <c r="G2204" s="29">
        <f>指数!G291/指数!G45-1</f>
        <v>-0.42212948632913261</v>
      </c>
      <c r="I2204" s="33" t="s">
        <v>2986</v>
      </c>
      <c r="J2204" s="54">
        <v>6.8434080481529228E-2</v>
      </c>
      <c r="K2204" s="54">
        <v>0.1381</v>
      </c>
      <c r="L2204" s="54">
        <v>0.1961</v>
      </c>
      <c r="M2204" s="54">
        <v>0.1095</v>
      </c>
      <c r="N2204" s="54">
        <v>2.8199999999999999E-2</v>
      </c>
      <c r="O2204" s="54">
        <v>0.16200000000000001</v>
      </c>
    </row>
    <row r="2205" spans="1:15" x14ac:dyDescent="0.15">
      <c r="A2205" s="24" t="s">
        <v>2954</v>
      </c>
      <c r="B2205" s="29">
        <f>指数!B535/指数!B291-1</f>
        <v>0.96712364940694928</v>
      </c>
      <c r="C2205" s="29">
        <f>指数!C535/指数!C291-1</f>
        <v>1.3126640301531891</v>
      </c>
      <c r="D2205" s="29">
        <f>指数!D535/指数!D291-1</f>
        <v>1.398531805420522</v>
      </c>
      <c r="E2205" s="29">
        <f>指数!E535/指数!E291-1</f>
        <v>0.88527246186175601</v>
      </c>
      <c r="F2205" s="29">
        <f>指数!F535/指数!F291-1</f>
        <v>0.94225875635305401</v>
      </c>
      <c r="G2205" s="29">
        <f>指数!G535/指数!G291-1</f>
        <v>0.90880214892633404</v>
      </c>
      <c r="I2205" s="33" t="s">
        <v>2984</v>
      </c>
      <c r="J2205" s="55">
        <v>1000</v>
      </c>
      <c r="K2205" s="55">
        <v>1000</v>
      </c>
      <c r="L2205" s="55">
        <v>1000</v>
      </c>
      <c r="M2205" s="55">
        <v>1000</v>
      </c>
      <c r="N2205" s="55">
        <v>1000</v>
      </c>
      <c r="O2205" s="55">
        <v>1000</v>
      </c>
    </row>
    <row r="2206" spans="1:15" x14ac:dyDescent="0.15">
      <c r="A2206" s="24" t="s">
        <v>2955</v>
      </c>
      <c r="B2206" s="29">
        <f>指数!B777/指数!B335-1</f>
        <v>0.41186081148169906</v>
      </c>
      <c r="C2206" s="29">
        <f>指数!C777/指数!C335-1</f>
        <v>0.90076350573495612</v>
      </c>
      <c r="D2206" s="29">
        <f>指数!D777/指数!D335-1</f>
        <v>1.0684126907707863</v>
      </c>
      <c r="E2206" s="29">
        <f>指数!E777/指数!E335-1</f>
        <v>-0.12435712146660938</v>
      </c>
      <c r="F2206" s="29">
        <f>指数!F777/指数!F335-1</f>
        <v>1.1673064904919039E-2</v>
      </c>
      <c r="G2206" s="29">
        <f>指数!G777/指数!G335-1</f>
        <v>1.1122305199380023</v>
      </c>
      <c r="I2206" s="33" t="s">
        <v>2982</v>
      </c>
      <c r="J2206" s="55">
        <v>21827.148217636015</v>
      </c>
      <c r="K2206" s="55">
        <v>28922.826998735836</v>
      </c>
      <c r="L2206" s="55">
        <v>31113.240716838845</v>
      </c>
      <c r="M2206" s="55">
        <v>27393.070432303313</v>
      </c>
      <c r="N2206" s="55">
        <v>120267.73861032732</v>
      </c>
      <c r="O2206" s="55">
        <v>56090.194788975263</v>
      </c>
    </row>
    <row r="2207" spans="1:15" x14ac:dyDescent="0.15">
      <c r="A2207" s="24" t="s">
        <v>2956</v>
      </c>
      <c r="B2207" s="29">
        <f>指数!B1021/指数!B777-1</f>
        <v>-0.2501454482683666</v>
      </c>
      <c r="C2207" s="29">
        <f>指数!C1021/指数!C777-1</f>
        <v>-0.33827115979840872</v>
      </c>
      <c r="D2207" s="29">
        <f>指数!D1021/指数!D777-1</f>
        <v>-0.32959950034525842</v>
      </c>
      <c r="E2207" s="29">
        <f>指数!E1021/指数!E777-1</f>
        <v>-0.34229465294712424</v>
      </c>
      <c r="F2207" s="29">
        <f>指数!F1021/指数!F777-1</f>
        <v>-0.27882387980673773</v>
      </c>
      <c r="G2207" s="29">
        <f>指数!G1021/指数!G777-1</f>
        <v>-0.32424503773024493</v>
      </c>
      <c r="I2207" s="33" t="s">
        <v>2983</v>
      </c>
      <c r="J2207" s="56">
        <f>J2206/J2205</f>
        <v>21.827148217636015</v>
      </c>
      <c r="K2207" s="56">
        <f t="shared" ref="K2207" si="7">K2206/K2205</f>
        <v>28.922826998735836</v>
      </c>
      <c r="L2207" s="56">
        <f t="shared" ref="L2207" si="8">L2206/L2205</f>
        <v>31.113240716838845</v>
      </c>
      <c r="M2207" s="56">
        <f t="shared" ref="M2207" si="9">M2206/M2205</f>
        <v>27.393070432303315</v>
      </c>
      <c r="N2207" s="56">
        <f t="shared" ref="N2207" si="10">N2206/N2205</f>
        <v>120.26773861032731</v>
      </c>
      <c r="O2207" s="56">
        <f t="shared" ref="O2207" si="11">O2206/O2205</f>
        <v>56.090194788975261</v>
      </c>
    </row>
    <row r="2208" spans="1:15" x14ac:dyDescent="0.15">
      <c r="A2208" s="24" t="s">
        <v>2957</v>
      </c>
      <c r="B2208" s="29">
        <f>指数!B1264/指数!B1021-1</f>
        <v>7.5545456870752981E-2</v>
      </c>
      <c r="C2208" s="29">
        <f>指数!C1264/指数!C1021-1</f>
        <v>2.7825650413100256E-3</v>
      </c>
      <c r="D2208" s="29">
        <f>指数!D1264/指数!D1021-1</f>
        <v>-1.431882162665743E-2</v>
      </c>
      <c r="E2208" s="29">
        <f>指数!E1264/指数!E1021-1</f>
        <v>0.31278260083197673</v>
      </c>
      <c r="F2208" s="29">
        <f>指数!F1264/指数!F1021-1</f>
        <v>-4.4625444533669789E-2</v>
      </c>
      <c r="G2208" s="29">
        <f>指数!G1264/指数!G1021-1</f>
        <v>8.2288180211349538E-2</v>
      </c>
    </row>
    <row r="2209" spans="1:7" x14ac:dyDescent="0.15">
      <c r="A2209" s="24" t="s">
        <v>2958</v>
      </c>
      <c r="B2209" s="29">
        <f>指数!B1502/指数!B1264-1</f>
        <v>-7.6466041736855561E-2</v>
      </c>
      <c r="C2209" s="29">
        <f>指数!C1502/指数!C1264-1</f>
        <v>0.16888389613719745</v>
      </c>
      <c r="D2209" s="29">
        <f>指数!D1502/指数!D1264-1</f>
        <v>0.31585652224961835</v>
      </c>
      <c r="E2209" s="29">
        <f>指数!E1502/指数!E1264-1</f>
        <v>-2.6383315824822895E-2</v>
      </c>
      <c r="F2209" s="29">
        <f>指数!F1502/指数!F1264-1</f>
        <v>-0.22446365674031388</v>
      </c>
      <c r="G2209" s="29">
        <f>指数!G1502/指数!G1264-1</f>
        <v>0.30022412078199046</v>
      </c>
    </row>
    <row r="2210" spans="1:7" x14ac:dyDescent="0.15">
      <c r="A2210" s="24" t="s">
        <v>2959</v>
      </c>
      <c r="B2210" s="29">
        <f>指数!B1747/指数!B1502-1</f>
        <v>0.51659420694154146</v>
      </c>
      <c r="C2210" s="29">
        <f>指数!C1747/指数!C1502-1</f>
        <v>0.39006816223133378</v>
      </c>
      <c r="D2210" s="29">
        <f>指数!D1747/指数!D1502-1</f>
        <v>0.34457020741223254</v>
      </c>
      <c r="E2210" s="29">
        <f>指数!E1747/指数!E1502-1</f>
        <v>1.5403378438135666</v>
      </c>
      <c r="F2210" s="29">
        <f>指数!F1747/指数!F1502-1</f>
        <v>0.72443228736581355</v>
      </c>
      <c r="G2210" s="29">
        <f>指数!G1747/指数!G1502-1</f>
        <v>5.4822960737186177E-2</v>
      </c>
    </row>
    <row r="2211" spans="1:7" x14ac:dyDescent="0.15">
      <c r="A2211" s="24" t="s">
        <v>2960</v>
      </c>
      <c r="B2211" s="29">
        <f>指数!B1991/指数!B1747-1</f>
        <v>5.5830840674531812E-2</v>
      </c>
      <c r="C2211" s="29">
        <f>指数!C1991/指数!C1747-1</f>
        <v>0.43116570318503178</v>
      </c>
      <c r="D2211" s="29">
        <f>指数!D1991/指数!D1747-1</f>
        <v>0.76098627627946458</v>
      </c>
      <c r="E2211" s="29">
        <f>指数!E1991/指数!E1747-1</f>
        <v>-0.27713796320795436</v>
      </c>
      <c r="F2211" s="29">
        <f>指数!F1991/指数!F1747-1</f>
        <v>4.1577129585844697E-2</v>
      </c>
      <c r="G2211" s="29">
        <f>指数!G1991/指数!G1747-1</f>
        <v>0.5343387191781257</v>
      </c>
    </row>
    <row r="2212" spans="1:7" x14ac:dyDescent="0.15">
      <c r="A2212" s="24" t="s">
        <v>2961</v>
      </c>
      <c r="B2212" s="29">
        <f>指数!B2191/指数!B1991-1</f>
        <v>-0.10579469311176626</v>
      </c>
      <c r="C2212" s="29">
        <f>指数!C2191/指数!C1991-1</f>
        <v>-0.15299671290996741</v>
      </c>
      <c r="D2212" s="29">
        <f>指数!D2191/指数!D1991-1</f>
        <v>-0.1605246844375271</v>
      </c>
      <c r="E2212" s="29">
        <f>指数!E2191/指数!E1991-1</f>
        <v>-0.14446713416043777</v>
      </c>
      <c r="F2212" s="29">
        <f>指数!F2191/指数!F1991-1</f>
        <v>-0.15483681878523514</v>
      </c>
      <c r="G2212" s="29">
        <f>指数!G2191/指数!G1991-1</f>
        <v>-0.10011104414520766</v>
      </c>
    </row>
    <row r="2213" spans="1:7" x14ac:dyDescent="0.15">
      <c r="A2213" s="24" t="s">
        <v>207</v>
      </c>
      <c r="B2213" s="29">
        <f>指数!B2191/指数!B3-1</f>
        <v>-0.41350856282982973</v>
      </c>
      <c r="C2213" s="29">
        <f>指数!C2191/指数!C3-1</f>
        <v>0.41800983697348215</v>
      </c>
      <c r="D2213" s="29">
        <f>指数!D2191/指数!D3-1</f>
        <v>1.2222108610262485</v>
      </c>
      <c r="E2213" s="29">
        <f>指数!E2191/指数!E3-1</f>
        <v>-0.54962501711382339</v>
      </c>
      <c r="F2213" s="29">
        <f>指数!F2191/指数!F3-1</f>
        <v>-0.70444104134762631</v>
      </c>
      <c r="G2213" s="29">
        <f>指数!G2191/指数!G3-1</f>
        <v>1.3849688469259931</v>
      </c>
    </row>
    <row r="2214" spans="1:7" x14ac:dyDescent="0.15">
      <c r="A2214" s="24" t="s">
        <v>2962</v>
      </c>
      <c r="B2214" s="29">
        <f>(1+B2213)^(1/指数!$A2193)-1</f>
        <v>-5.7552491520109439E-2</v>
      </c>
      <c r="C2214" s="29">
        <f>(1+C2213)^(1/指数!$A2193)-1</f>
        <v>3.9559627981506695E-2</v>
      </c>
      <c r="D2214" s="29">
        <f>(1+D2213)^(1/指数!$A2193)-1</f>
        <v>9.2755263501311136E-2</v>
      </c>
      <c r="E2214" s="29">
        <f>(1+E2213)^(1/指数!$A2193)-1</f>
        <v>-8.4797851448207173E-2</v>
      </c>
      <c r="F2214" s="29">
        <f>(1+F2213)^(1/指数!$A2193)-1</f>
        <v>-0.12663436938143324</v>
      </c>
      <c r="G2214" s="29">
        <f>(1+G2213)^(1/指数!$A2193)-1</f>
        <v>0.10136927360923731</v>
      </c>
    </row>
  </sheetData>
  <phoneticPr fontId="2" type="noConversion"/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workbookViewId="0">
      <selection activeCell="I114" sqref="I114"/>
    </sheetView>
  </sheetViews>
  <sheetFormatPr defaultRowHeight="13.5" x14ac:dyDescent="0.15"/>
  <cols>
    <col min="1" max="1" width="12.125" style="7" customWidth="1"/>
    <col min="2" max="2" width="10.625" style="16" customWidth="1"/>
    <col min="3" max="4" width="8.875" style="9" customWidth="1"/>
    <col min="5" max="6" width="8.875" style="10" customWidth="1"/>
    <col min="7" max="8" width="11.125" style="10" customWidth="1"/>
    <col min="9" max="9" width="8.875" customWidth="1"/>
    <col min="10" max="10" width="8.875" style="8" customWidth="1"/>
    <col min="11" max="11" width="8.875" style="10" customWidth="1"/>
  </cols>
  <sheetData>
    <row r="1" spans="1:11" s="5" customFormat="1" ht="27" x14ac:dyDescent="0.15">
      <c r="A1" s="18" t="s">
        <v>203</v>
      </c>
      <c r="B1" s="19" t="s">
        <v>2968</v>
      </c>
      <c r="C1" s="20" t="s">
        <v>2966</v>
      </c>
      <c r="D1" s="20" t="s">
        <v>2967</v>
      </c>
      <c r="E1" s="21" t="s">
        <v>190</v>
      </c>
      <c r="F1" s="21" t="s">
        <v>191</v>
      </c>
      <c r="G1" s="21" t="s">
        <v>192</v>
      </c>
      <c r="H1" s="21" t="s">
        <v>193</v>
      </c>
      <c r="I1" s="22" t="s">
        <v>194</v>
      </c>
      <c r="J1" s="23" t="s">
        <v>195</v>
      </c>
      <c r="K1" s="21" t="s">
        <v>196</v>
      </c>
    </row>
    <row r="2" spans="1:11" x14ac:dyDescent="0.15">
      <c r="A2" s="24">
        <v>39386</v>
      </c>
      <c r="B2" s="25">
        <v>3656.14</v>
      </c>
      <c r="C2" s="26">
        <v>1000</v>
      </c>
      <c r="D2" s="26">
        <v>1000</v>
      </c>
      <c r="E2" s="28">
        <v>0.27351250225647816</v>
      </c>
      <c r="F2" s="28">
        <v>0.27351250225647816</v>
      </c>
      <c r="G2" s="28">
        <v>1000</v>
      </c>
      <c r="H2" s="28">
        <v>0</v>
      </c>
      <c r="I2" s="29">
        <v>0</v>
      </c>
      <c r="J2" s="30">
        <v>1</v>
      </c>
      <c r="K2" s="28"/>
    </row>
    <row r="3" spans="1:11" x14ac:dyDescent="0.15">
      <c r="A3" s="24">
        <v>39416</v>
      </c>
      <c r="B3" s="25">
        <v>3463.7</v>
      </c>
      <c r="C3" s="26">
        <v>1000</v>
      </c>
      <c r="D3" s="26">
        <v>2000</v>
      </c>
      <c r="E3" s="28">
        <v>0.28870860640355689</v>
      </c>
      <c r="F3" s="28">
        <v>0.56222110866003505</v>
      </c>
      <c r="G3" s="28">
        <v>1947.3652540657633</v>
      </c>
      <c r="H3" s="28">
        <v>-52.634745934236662</v>
      </c>
      <c r="I3" s="29">
        <v>-2.6317372967118335E-2</v>
      </c>
      <c r="J3" s="30">
        <v>0.97368262703288166</v>
      </c>
      <c r="K3" s="29">
        <v>-2.6317372967118335E-2</v>
      </c>
    </row>
    <row r="4" spans="1:11" x14ac:dyDescent="0.15">
      <c r="A4" s="24">
        <v>39444</v>
      </c>
      <c r="B4" s="25">
        <v>4342.08</v>
      </c>
      <c r="C4" s="26">
        <v>1000</v>
      </c>
      <c r="D4" s="26">
        <v>3000</v>
      </c>
      <c r="E4" s="28">
        <v>0.23030437025572997</v>
      </c>
      <c r="F4" s="28">
        <v>0.79252547891576497</v>
      </c>
      <c r="G4" s="28">
        <v>3441.2090314905645</v>
      </c>
      <c r="H4" s="28">
        <v>441.20903149056448</v>
      </c>
      <c r="I4" s="29">
        <v>0.14706967716352159</v>
      </c>
      <c r="J4" s="30">
        <v>1.1470696771635216</v>
      </c>
      <c r="K4" s="29">
        <v>0</v>
      </c>
    </row>
    <row r="5" spans="1:11" x14ac:dyDescent="0.15">
      <c r="A5" s="24">
        <v>39478</v>
      </c>
      <c r="B5" s="25">
        <v>3993.8</v>
      </c>
      <c r="C5" s="26">
        <v>1000</v>
      </c>
      <c r="D5" s="26">
        <v>4000</v>
      </c>
      <c r="E5" s="28">
        <v>0.25038810155741398</v>
      </c>
      <c r="F5" s="28">
        <v>1.0429135804731788</v>
      </c>
      <c r="G5" s="28">
        <v>4165.1882576937815</v>
      </c>
      <c r="H5" s="28">
        <v>165.18825769378145</v>
      </c>
      <c r="I5" s="29">
        <v>4.1297064423445384E-2</v>
      </c>
      <c r="J5" s="30">
        <v>1.0412970644234454</v>
      </c>
      <c r="K5" s="29">
        <v>-9.2211148848107549E-2</v>
      </c>
    </row>
    <row r="6" spans="1:11" x14ac:dyDescent="0.15">
      <c r="A6" s="24">
        <v>39507</v>
      </c>
      <c r="B6" s="25">
        <v>4296.51</v>
      </c>
      <c r="C6" s="26">
        <v>1000</v>
      </c>
      <c r="D6" s="26">
        <v>5000</v>
      </c>
      <c r="E6" s="28">
        <v>0.23274704353067954</v>
      </c>
      <c r="F6" s="28">
        <v>1.2756606240038584</v>
      </c>
      <c r="G6" s="28">
        <v>5480.8886276388175</v>
      </c>
      <c r="H6" s="28">
        <v>480.88862763881752</v>
      </c>
      <c r="I6" s="29">
        <v>9.6177725527763602E-2</v>
      </c>
      <c r="J6" s="30">
        <v>1.0961777255277636</v>
      </c>
      <c r="K6" s="29">
        <v>-4.4366922645539542E-2</v>
      </c>
    </row>
    <row r="7" spans="1:11" x14ac:dyDescent="0.15">
      <c r="A7" s="24">
        <v>39538</v>
      </c>
      <c r="B7" s="25">
        <v>3345.78</v>
      </c>
      <c r="C7" s="26">
        <v>1000</v>
      </c>
      <c r="D7" s="26">
        <v>6000</v>
      </c>
      <c r="E7" s="28">
        <v>0.2988839672662279</v>
      </c>
      <c r="F7" s="28">
        <v>1.5745445912700862</v>
      </c>
      <c r="G7" s="28">
        <v>5268.0798025796294</v>
      </c>
      <c r="H7" s="28">
        <v>-731.92019742037064</v>
      </c>
      <c r="I7" s="29">
        <v>-0.12198669957006181</v>
      </c>
      <c r="J7" s="30">
        <v>0.87801330042993819</v>
      </c>
      <c r="K7" s="29">
        <v>-0.23455975002225415</v>
      </c>
    </row>
    <row r="8" spans="1:11" x14ac:dyDescent="0.15">
      <c r="A8" s="24">
        <v>39568</v>
      </c>
      <c r="B8" s="25">
        <v>3382.14</v>
      </c>
      <c r="C8" s="26">
        <v>1000</v>
      </c>
      <c r="D8" s="26">
        <v>7000</v>
      </c>
      <c r="E8" s="28">
        <v>0.2956707883174558</v>
      </c>
      <c r="F8" s="28">
        <v>1.870215379587542</v>
      </c>
      <c r="G8" s="28">
        <v>6325.3302439182089</v>
      </c>
      <c r="H8" s="28">
        <v>-674.66975608179109</v>
      </c>
      <c r="I8" s="29">
        <v>-9.638139372597021E-2</v>
      </c>
      <c r="J8" s="30">
        <v>0.90361860627402979</v>
      </c>
      <c r="K8" s="29">
        <v>-0.21223738691401783</v>
      </c>
    </row>
    <row r="9" spans="1:11" x14ac:dyDescent="0.15">
      <c r="A9" s="24">
        <v>39598</v>
      </c>
      <c r="B9" s="25">
        <v>3480.02</v>
      </c>
      <c r="C9" s="26">
        <v>1000</v>
      </c>
      <c r="D9" s="26">
        <v>8000</v>
      </c>
      <c r="E9" s="28">
        <v>0.28735467037545759</v>
      </c>
      <c r="F9" s="28">
        <v>2.1575700499629997</v>
      </c>
      <c r="G9" s="28">
        <v>7508.3869252722379</v>
      </c>
      <c r="H9" s="28">
        <v>-491.61307472776207</v>
      </c>
      <c r="I9" s="29">
        <v>-6.1451634340970229E-2</v>
      </c>
      <c r="J9" s="30">
        <v>0.93854836565902977</v>
      </c>
      <c r="K9" s="29">
        <v>-0.18178608994365897</v>
      </c>
    </row>
    <row r="10" spans="1:11" x14ac:dyDescent="0.15">
      <c r="A10" s="24">
        <v>39629</v>
      </c>
      <c r="B10" s="25">
        <v>2844.1</v>
      </c>
      <c r="C10" s="26">
        <v>1000</v>
      </c>
      <c r="D10" s="26">
        <v>9000</v>
      </c>
      <c r="E10" s="28">
        <v>0.35160507717731443</v>
      </c>
      <c r="F10" s="28">
        <v>2.5091751271403142</v>
      </c>
      <c r="G10" s="28">
        <v>7136.3449790997674</v>
      </c>
      <c r="H10" s="28">
        <v>-1863.6550209002326</v>
      </c>
      <c r="I10" s="29">
        <v>-0.20707278010002583</v>
      </c>
      <c r="J10" s="30">
        <v>0.79292721989997417</v>
      </c>
      <c r="K10" s="29">
        <v>-0.30873665681693574</v>
      </c>
    </row>
    <row r="11" spans="1:11" x14ac:dyDescent="0.15">
      <c r="A11" s="24">
        <v>39660</v>
      </c>
      <c r="B11" s="25">
        <v>3064.54</v>
      </c>
      <c r="C11" s="26">
        <v>1000</v>
      </c>
      <c r="D11" s="26">
        <v>10000</v>
      </c>
      <c r="E11" s="28">
        <v>0.32631324766522873</v>
      </c>
      <c r="F11" s="28">
        <v>2.8354883748055428</v>
      </c>
      <c r="G11" s="28">
        <v>8689.467544126579</v>
      </c>
      <c r="H11" s="28">
        <v>-1310.532455873421</v>
      </c>
      <c r="I11" s="29">
        <v>-0.1310532455873421</v>
      </c>
      <c r="J11" s="30">
        <v>0.8689467544126579</v>
      </c>
      <c r="K11" s="29">
        <v>-0.24246384355535155</v>
      </c>
    </row>
    <row r="12" spans="1:11" x14ac:dyDescent="0.15">
      <c r="A12" s="24">
        <v>39689</v>
      </c>
      <c r="B12" s="25">
        <v>2405.83</v>
      </c>
      <c r="C12" s="26">
        <v>1000</v>
      </c>
      <c r="D12" s="26">
        <v>11000</v>
      </c>
      <c r="E12" s="28">
        <v>0.41565696661858903</v>
      </c>
      <c r="F12" s="28">
        <v>3.2511453414241318</v>
      </c>
      <c r="G12" s="28">
        <v>7821.7029967584185</v>
      </c>
      <c r="H12" s="28">
        <v>-3178.2970032415815</v>
      </c>
      <c r="I12" s="29">
        <v>-0.28893609120378017</v>
      </c>
      <c r="J12" s="30">
        <v>0.71106390879621983</v>
      </c>
      <c r="K12" s="29">
        <v>-0.38010399633739644</v>
      </c>
    </row>
    <row r="13" spans="1:11" x14ac:dyDescent="0.15">
      <c r="A13" s="24">
        <v>39717</v>
      </c>
      <c r="B13" s="25">
        <v>2290.59</v>
      </c>
      <c r="C13" s="26">
        <v>1000</v>
      </c>
      <c r="D13" s="26">
        <v>12000</v>
      </c>
      <c r="E13" s="28">
        <v>0.43656874429732073</v>
      </c>
      <c r="F13" s="28">
        <v>3.6877140857214528</v>
      </c>
      <c r="G13" s="28">
        <v>8447.0410076127027</v>
      </c>
      <c r="H13" s="28">
        <v>-3552.9589923872973</v>
      </c>
      <c r="I13" s="29">
        <v>-0.29607991603227479</v>
      </c>
      <c r="J13" s="30">
        <v>0.70392008396772521</v>
      </c>
      <c r="K13" s="29">
        <v>-0.38633188725868728</v>
      </c>
    </row>
    <row r="14" spans="1:11" x14ac:dyDescent="0.15">
      <c r="A14" s="24">
        <v>39752</v>
      </c>
      <c r="B14" s="25">
        <v>1933.7</v>
      </c>
      <c r="C14" s="26">
        <v>1000</v>
      </c>
      <c r="D14" s="26">
        <v>13000</v>
      </c>
      <c r="E14" s="28">
        <v>0.51714330040854317</v>
      </c>
      <c r="F14" s="28">
        <v>4.204857386129996</v>
      </c>
      <c r="G14" s="28">
        <v>8130.9327275595733</v>
      </c>
      <c r="H14" s="28">
        <v>-4869.0672724404267</v>
      </c>
      <c r="I14" s="29">
        <v>-0.37454363634157128</v>
      </c>
      <c r="J14" s="30">
        <v>0.62545636365842872</v>
      </c>
      <c r="K14" s="29">
        <v>-0.45473550900145865</v>
      </c>
    </row>
    <row r="15" spans="1:11" x14ac:dyDescent="0.15">
      <c r="A15" s="24">
        <v>39780</v>
      </c>
      <c r="B15" s="25">
        <v>2231.19</v>
      </c>
      <c r="C15" s="26">
        <v>1000</v>
      </c>
      <c r="D15" s="26">
        <v>14000</v>
      </c>
      <c r="E15" s="28">
        <v>0.44819132391235167</v>
      </c>
      <c r="F15" s="28">
        <v>4.6530487100423477</v>
      </c>
      <c r="G15" s="28">
        <v>10381.835751359386</v>
      </c>
      <c r="H15" s="28">
        <v>-3618.1642486406145</v>
      </c>
      <c r="I15" s="29">
        <v>-0.25844030347432956</v>
      </c>
      <c r="J15" s="30">
        <v>0.74155969652567044</v>
      </c>
      <c r="K15" s="29">
        <v>-0.35351817654233331</v>
      </c>
    </row>
    <row r="16" spans="1:11" x14ac:dyDescent="0.15">
      <c r="A16" s="24">
        <v>39813</v>
      </c>
      <c r="B16" s="25">
        <v>2509.16</v>
      </c>
      <c r="C16" s="26">
        <v>1000</v>
      </c>
      <c r="D16" s="26">
        <v>15000</v>
      </c>
      <c r="E16" s="28">
        <v>0.39853975035470041</v>
      </c>
      <c r="F16" s="28">
        <v>5.0515884603970482</v>
      </c>
      <c r="G16" s="28">
        <v>12675.243701289857</v>
      </c>
      <c r="H16" s="28">
        <v>-2324.7562987101428</v>
      </c>
      <c r="I16" s="29">
        <v>-0.15498375324734281</v>
      </c>
      <c r="J16" s="30">
        <v>0.84501624675265719</v>
      </c>
      <c r="K16" s="29">
        <v>-0.26332614001076493</v>
      </c>
    </row>
    <row r="17" spans="1:11" x14ac:dyDescent="0.15">
      <c r="A17" s="24">
        <v>39836</v>
      </c>
      <c r="B17" s="25">
        <v>2717.04</v>
      </c>
      <c r="C17" s="26">
        <v>1000</v>
      </c>
      <c r="D17" s="26">
        <v>16000</v>
      </c>
      <c r="E17" s="28">
        <v>0.36804758119129644</v>
      </c>
      <c r="F17" s="28">
        <v>5.4196360415883449</v>
      </c>
      <c r="G17" s="28">
        <v>14725.367910437197</v>
      </c>
      <c r="H17" s="28">
        <v>-1274.6320895628032</v>
      </c>
      <c r="I17" s="29">
        <v>-7.9664505597675239E-2</v>
      </c>
      <c r="J17" s="30">
        <v>0.92033549440232476</v>
      </c>
      <c r="K17" s="29">
        <v>-0.19766382746849875</v>
      </c>
    </row>
    <row r="18" spans="1:11" x14ac:dyDescent="0.15">
      <c r="A18" s="31">
        <v>39871</v>
      </c>
      <c r="B18" s="25">
        <v>2825.04</v>
      </c>
      <c r="C18" s="26">
        <v>1000</v>
      </c>
      <c r="D18" s="26">
        <v>17000</v>
      </c>
      <c r="E18" s="28">
        <v>0.35397728881714952</v>
      </c>
      <c r="F18" s="28">
        <v>5.7736133304054942</v>
      </c>
      <c r="G18" s="28">
        <v>16310.688602928738</v>
      </c>
      <c r="H18" s="28">
        <v>-689.31139707126204</v>
      </c>
      <c r="I18" s="29">
        <v>-4.0547729239486019E-2</v>
      </c>
      <c r="J18" s="30">
        <v>0.95945227076051398</v>
      </c>
      <c r="K18" s="29">
        <v>-0.16356234511136991</v>
      </c>
    </row>
    <row r="19" spans="1:11" x14ac:dyDescent="0.15">
      <c r="A19" s="31">
        <v>39903</v>
      </c>
      <c r="B19" s="25">
        <v>3132.27</v>
      </c>
      <c r="C19" s="26">
        <v>1000</v>
      </c>
      <c r="D19" s="26">
        <v>18000</v>
      </c>
      <c r="E19" s="28">
        <v>0.31925727986412411</v>
      </c>
      <c r="F19" s="28">
        <v>6.0928706102696184</v>
      </c>
      <c r="G19" s="28">
        <v>19084.515826429219</v>
      </c>
      <c r="H19" s="28">
        <v>1084.5158264292186</v>
      </c>
      <c r="I19" s="29">
        <v>6.0250879246067646E-2</v>
      </c>
      <c r="J19" s="30">
        <v>1.0602508792460676</v>
      </c>
      <c r="K19" s="29">
        <v>-7.5687466634232536E-2</v>
      </c>
    </row>
    <row r="20" spans="1:11" x14ac:dyDescent="0.15">
      <c r="A20" s="31">
        <v>39933</v>
      </c>
      <c r="B20" s="25">
        <v>3326.44</v>
      </c>
      <c r="C20" s="26">
        <v>1000</v>
      </c>
      <c r="D20" s="26">
        <v>19000</v>
      </c>
      <c r="E20" s="28">
        <v>0.30062168564591574</v>
      </c>
      <c r="F20" s="28">
        <v>6.393492295915534</v>
      </c>
      <c r="G20" s="28">
        <v>21267.56851282527</v>
      </c>
      <c r="H20" s="28">
        <v>2267.5685128252699</v>
      </c>
      <c r="I20" s="29">
        <v>0.11934571120133008</v>
      </c>
      <c r="J20" s="30">
        <v>1.1193457112013301</v>
      </c>
      <c r="K20" s="29">
        <v>-2.4169382657509897E-2</v>
      </c>
    </row>
    <row r="21" spans="1:11" x14ac:dyDescent="0.15">
      <c r="A21" s="24">
        <v>39960</v>
      </c>
      <c r="B21" s="25">
        <v>3220.8</v>
      </c>
      <c r="C21" s="26">
        <v>1000</v>
      </c>
      <c r="D21" s="26">
        <v>20000</v>
      </c>
      <c r="E21" s="28">
        <v>0.31048186785891702</v>
      </c>
      <c r="F21" s="28">
        <v>6.7039741637744514</v>
      </c>
      <c r="G21" s="28">
        <v>21592.159986684754</v>
      </c>
      <c r="H21" s="28">
        <v>1592.1599866847537</v>
      </c>
      <c r="I21" s="29">
        <v>7.9607999334237789E-2</v>
      </c>
      <c r="J21" s="30">
        <v>1.0796079993342378</v>
      </c>
      <c r="K21" s="29">
        <v>-5.8812188284937728E-2</v>
      </c>
    </row>
    <row r="22" spans="1:11" x14ac:dyDescent="0.15">
      <c r="A22" s="24">
        <v>39994</v>
      </c>
      <c r="B22" s="25">
        <v>3473.87</v>
      </c>
      <c r="C22" s="26">
        <v>1000</v>
      </c>
      <c r="D22" s="26">
        <v>21000</v>
      </c>
      <c r="E22" s="28">
        <v>0.28786339154890656</v>
      </c>
      <c r="F22" s="28">
        <v>6.9918375553233583</v>
      </c>
      <c r="G22" s="28">
        <v>24288.734728311152</v>
      </c>
      <c r="H22" s="28">
        <v>3288.7347283111521</v>
      </c>
      <c r="I22" s="29">
        <v>0.15660641563386446</v>
      </c>
      <c r="J22" s="30">
        <v>1.1566064156338645</v>
      </c>
      <c r="K22" s="29">
        <v>0</v>
      </c>
    </row>
    <row r="23" spans="1:11" x14ac:dyDescent="0.15">
      <c r="A23" s="40">
        <v>40025</v>
      </c>
      <c r="B23" s="41">
        <v>3681.78</v>
      </c>
      <c r="C23" s="42">
        <v>1000</v>
      </c>
      <c r="D23" s="42">
        <v>22000</v>
      </c>
      <c r="E23" s="43">
        <v>0.27160775494461914</v>
      </c>
      <c r="F23" s="43">
        <v>7.2634453102679775</v>
      </c>
      <c r="G23" s="43">
        <v>26742.407674438437</v>
      </c>
      <c r="H23" s="43">
        <v>4742.4076744384365</v>
      </c>
      <c r="I23" s="44">
        <v>0.21556398520174702</v>
      </c>
      <c r="J23" s="45">
        <v>1.215563985201747</v>
      </c>
      <c r="K23" s="44">
        <v>0</v>
      </c>
    </row>
    <row r="24" spans="1:11" x14ac:dyDescent="0.15">
      <c r="A24" s="24">
        <v>40056</v>
      </c>
      <c r="B24" s="25">
        <v>3572.2</v>
      </c>
      <c r="C24" s="26">
        <v>1000</v>
      </c>
      <c r="D24" s="26">
        <v>23000</v>
      </c>
      <c r="E24" s="28">
        <v>0.27993953306085889</v>
      </c>
      <c r="F24" s="28">
        <v>7.5433848433288366</v>
      </c>
      <c r="G24" s="28">
        <v>26946.479337339268</v>
      </c>
      <c r="H24" s="28">
        <v>3946.4793373392677</v>
      </c>
      <c r="I24" s="29">
        <v>0.17158605814518557</v>
      </c>
      <c r="J24" s="30">
        <v>1.1715860581451856</v>
      </c>
      <c r="K24" s="29">
        <v>-3.6179030961716485E-2</v>
      </c>
    </row>
    <row r="25" spans="1:11" x14ac:dyDescent="0.15">
      <c r="A25" s="24">
        <v>40086</v>
      </c>
      <c r="B25" s="25">
        <v>3817.19</v>
      </c>
      <c r="C25" s="26">
        <v>1000</v>
      </c>
      <c r="D25" s="26">
        <v>24000</v>
      </c>
      <c r="E25" s="28">
        <v>0.26197281246152276</v>
      </c>
      <c r="F25" s="28">
        <v>7.8053576557903597</v>
      </c>
      <c r="G25" s="28">
        <v>29794.533190106402</v>
      </c>
      <c r="H25" s="28">
        <v>5794.5331901064019</v>
      </c>
      <c r="I25" s="29">
        <v>0.24143888292110005</v>
      </c>
      <c r="J25" s="30">
        <v>1.2414388829211001</v>
      </c>
      <c r="K25" s="29">
        <v>0</v>
      </c>
    </row>
    <row r="26" spans="1:11" x14ac:dyDescent="0.15">
      <c r="A26" s="24">
        <v>40116</v>
      </c>
      <c r="B26" s="25">
        <v>4292.8900000000003</v>
      </c>
      <c r="C26" s="26">
        <v>1000</v>
      </c>
      <c r="D26" s="26">
        <v>25000</v>
      </c>
      <c r="E26" s="28">
        <v>0.23294330858698917</v>
      </c>
      <c r="F26" s="28">
        <v>8.0383009643773491</v>
      </c>
      <c r="G26" s="28">
        <v>34507.541826965884</v>
      </c>
      <c r="H26" s="28">
        <v>9507.541826965884</v>
      </c>
      <c r="I26" s="29">
        <v>0.38030167307863527</v>
      </c>
      <c r="J26" s="30">
        <v>1.3803016730786353</v>
      </c>
      <c r="K26" s="29">
        <v>0</v>
      </c>
    </row>
    <row r="27" spans="1:11" x14ac:dyDescent="0.15">
      <c r="A27" s="40">
        <v>40147</v>
      </c>
      <c r="B27" s="41">
        <v>4745.29</v>
      </c>
      <c r="C27" s="42">
        <v>1000</v>
      </c>
      <c r="D27" s="42">
        <v>26000</v>
      </c>
      <c r="E27" s="43">
        <v>0.21073527645307241</v>
      </c>
      <c r="F27" s="43">
        <v>8.2490362408304208</v>
      </c>
      <c r="G27" s="43">
        <v>39144.069183250183</v>
      </c>
      <c r="H27" s="43">
        <v>13144.069183250183</v>
      </c>
      <c r="I27" s="44">
        <v>0.50554112243269933</v>
      </c>
      <c r="J27" s="45">
        <v>1.5055411224326993</v>
      </c>
      <c r="K27" s="44">
        <v>0</v>
      </c>
    </row>
    <row r="28" spans="1:11" x14ac:dyDescent="0.15">
      <c r="A28" s="24">
        <v>40178</v>
      </c>
      <c r="B28" s="25">
        <v>4789.49</v>
      </c>
      <c r="C28" s="26">
        <v>1000</v>
      </c>
      <c r="D28" s="26">
        <v>27000</v>
      </c>
      <c r="E28" s="28">
        <v>0.20879049752687656</v>
      </c>
      <c r="F28" s="28">
        <v>8.4578267383572978</v>
      </c>
      <c r="G28" s="28">
        <v>40508.676585094894</v>
      </c>
      <c r="H28" s="28">
        <v>13508.676585094894</v>
      </c>
      <c r="I28" s="29">
        <v>0.5003213550035146</v>
      </c>
      <c r="J28" s="30">
        <v>1.5003213550035146</v>
      </c>
      <c r="K28" s="29">
        <v>-3.4670374335245002E-3</v>
      </c>
    </row>
    <row r="29" spans="1:11" x14ac:dyDescent="0.15">
      <c r="A29" s="24">
        <v>40207</v>
      </c>
      <c r="B29" s="25">
        <v>4882.67</v>
      </c>
      <c r="C29" s="26">
        <v>1000</v>
      </c>
      <c r="D29" s="26">
        <v>28000</v>
      </c>
      <c r="E29" s="28">
        <v>0.20480597705763445</v>
      </c>
      <c r="F29" s="28">
        <v>8.662632715414933</v>
      </c>
      <c r="G29" s="28">
        <v>42296.776880575031</v>
      </c>
      <c r="H29" s="28">
        <v>14296.776880575031</v>
      </c>
      <c r="I29" s="29">
        <v>0.51059917430625101</v>
      </c>
      <c r="J29" s="30">
        <v>1.510599174306251</v>
      </c>
      <c r="K29" s="29">
        <v>0</v>
      </c>
    </row>
    <row r="30" spans="1:11" x14ac:dyDescent="0.15">
      <c r="A30" s="40">
        <v>40235</v>
      </c>
      <c r="B30" s="41">
        <v>5158.1400000000003</v>
      </c>
      <c r="C30" s="42">
        <v>1000</v>
      </c>
      <c r="D30" s="42">
        <v>29000</v>
      </c>
      <c r="E30" s="43">
        <v>0.1938683323833785</v>
      </c>
      <c r="F30" s="43">
        <v>8.8565010477983108</v>
      </c>
      <c r="G30" s="43">
        <v>45683.072314690384</v>
      </c>
      <c r="H30" s="43">
        <v>16683.072314690384</v>
      </c>
      <c r="I30" s="44">
        <v>0.57527835567897867</v>
      </c>
      <c r="J30" s="45">
        <v>1.5752783556789787</v>
      </c>
      <c r="K30" s="44">
        <v>0</v>
      </c>
    </row>
    <row r="31" spans="1:11" x14ac:dyDescent="0.15">
      <c r="A31" s="24">
        <v>40268</v>
      </c>
      <c r="B31" s="25">
        <v>5054.79</v>
      </c>
      <c r="C31" s="26">
        <v>1000</v>
      </c>
      <c r="D31" s="26">
        <v>30000</v>
      </c>
      <c r="E31" s="28">
        <v>0.19783215524284886</v>
      </c>
      <c r="F31" s="28">
        <v>9.0543332030411605</v>
      </c>
      <c r="G31" s="28">
        <v>45767.752931400428</v>
      </c>
      <c r="H31" s="28">
        <v>15767.752931400428</v>
      </c>
      <c r="I31" s="29">
        <v>0.52559176438001431</v>
      </c>
      <c r="J31" s="30">
        <v>1.5255917643800143</v>
      </c>
      <c r="K31" s="29">
        <v>-3.154146765226673E-2</v>
      </c>
    </row>
    <row r="32" spans="1:11" x14ac:dyDescent="0.15">
      <c r="A32" s="40">
        <v>40298</v>
      </c>
      <c r="B32" s="41">
        <v>5393.19</v>
      </c>
      <c r="C32" s="42">
        <v>1000</v>
      </c>
      <c r="D32" s="42">
        <v>31000</v>
      </c>
      <c r="E32" s="43">
        <v>0.1854190191704724</v>
      </c>
      <c r="F32" s="43">
        <v>9.2397522222116333</v>
      </c>
      <c r="G32" s="43">
        <v>49831.739287309552</v>
      </c>
      <c r="H32" s="43">
        <v>18831.739287309552</v>
      </c>
      <c r="I32" s="44">
        <v>0.60747546088095339</v>
      </c>
      <c r="J32" s="45">
        <v>1.6074754608809534</v>
      </c>
      <c r="K32" s="44">
        <v>0</v>
      </c>
    </row>
    <row r="33" spans="1:11" x14ac:dyDescent="0.15">
      <c r="A33" s="47">
        <v>40329</v>
      </c>
      <c r="B33" s="48">
        <v>5438.87</v>
      </c>
      <c r="C33" s="49">
        <v>1000</v>
      </c>
      <c r="D33" s="49">
        <v>32000</v>
      </c>
      <c r="E33" s="50">
        <v>0.18386172127666225</v>
      </c>
      <c r="F33" s="50">
        <v>9.4236139434882951</v>
      </c>
      <c r="G33" s="50">
        <v>51253.811168820183</v>
      </c>
      <c r="H33" s="50">
        <v>19253.811168820183</v>
      </c>
      <c r="I33" s="51">
        <v>0.60168159902563079</v>
      </c>
      <c r="J33" s="52">
        <v>1.6016815990256308</v>
      </c>
      <c r="K33" s="51">
        <v>-3.6043236716953864E-3</v>
      </c>
    </row>
    <row r="34" spans="1:11" x14ac:dyDescent="0.15">
      <c r="A34" s="24">
        <v>40359</v>
      </c>
      <c r="B34" s="25">
        <v>4581.7700000000004</v>
      </c>
      <c r="C34" s="26">
        <v>1000</v>
      </c>
      <c r="D34" s="26">
        <v>33000</v>
      </c>
      <c r="E34" s="28">
        <v>0.21825626340911916</v>
      </c>
      <c r="F34" s="28">
        <v>9.6418702068974138</v>
      </c>
      <c r="G34" s="28">
        <v>44176.831657856368</v>
      </c>
      <c r="H34" s="28">
        <v>11176.831657856368</v>
      </c>
      <c r="I34" s="29">
        <v>0.33869186841988985</v>
      </c>
      <c r="J34" s="30">
        <v>1.3386918684198899</v>
      </c>
      <c r="K34" s="29">
        <v>-0.16720851982011631</v>
      </c>
    </row>
    <row r="35" spans="1:11" x14ac:dyDescent="0.15">
      <c r="A35" s="24">
        <v>40389</v>
      </c>
      <c r="B35" s="25">
        <v>5020.68</v>
      </c>
      <c r="C35" s="26">
        <v>1000</v>
      </c>
      <c r="D35" s="26">
        <v>34000</v>
      </c>
      <c r="E35" s="28">
        <v>0.19917620720699186</v>
      </c>
      <c r="F35" s="28">
        <v>9.8410464141044063</v>
      </c>
      <c r="G35" s="28">
        <v>49408.744910365713</v>
      </c>
      <c r="H35" s="28">
        <v>15408.744910365713</v>
      </c>
      <c r="I35" s="29">
        <v>0.45319837971663857</v>
      </c>
      <c r="J35" s="30">
        <v>1.4531983797166386</v>
      </c>
      <c r="K35" s="29">
        <v>-9.5974765972331233E-2</v>
      </c>
    </row>
    <row r="36" spans="1:11" x14ac:dyDescent="0.15">
      <c r="A36" s="24">
        <v>40421</v>
      </c>
      <c r="B36" s="25">
        <v>5617.17</v>
      </c>
      <c r="C36" s="26">
        <v>1000</v>
      </c>
      <c r="D36" s="26">
        <v>35000</v>
      </c>
      <c r="E36" s="28">
        <v>0.17802558939822011</v>
      </c>
      <c r="F36" s="28">
        <v>10.019072003502627</v>
      </c>
      <c r="G36" s="28">
        <v>56278.830685914851</v>
      </c>
      <c r="H36" s="28">
        <v>21278.830685914851</v>
      </c>
      <c r="I36" s="29">
        <v>0.60796659102613848</v>
      </c>
      <c r="J36" s="30">
        <v>1.6079665910261385</v>
      </c>
      <c r="K36" s="29">
        <v>0</v>
      </c>
    </row>
    <row r="37" spans="1:11" x14ac:dyDescent="0.15">
      <c r="A37" s="24">
        <v>40451</v>
      </c>
      <c r="B37" s="25">
        <v>5954.33</v>
      </c>
      <c r="C37" s="26">
        <v>1000</v>
      </c>
      <c r="D37" s="26">
        <v>36000</v>
      </c>
      <c r="E37" s="28">
        <v>0.16794500808655213</v>
      </c>
      <c r="F37" s="28">
        <v>10.187017011589178</v>
      </c>
      <c r="G37" s="28">
        <v>60656.861002615791</v>
      </c>
      <c r="H37" s="28">
        <v>24656.861002615791</v>
      </c>
      <c r="I37" s="29">
        <v>0.68491280562821633</v>
      </c>
      <c r="J37" s="30">
        <v>1.6849128056282163</v>
      </c>
      <c r="K37" s="29">
        <v>0</v>
      </c>
    </row>
    <row r="38" spans="1:11" x14ac:dyDescent="0.15">
      <c r="A38" s="24">
        <v>40480</v>
      </c>
      <c r="B38" s="25">
        <v>6046.98</v>
      </c>
      <c r="C38" s="26">
        <v>1000</v>
      </c>
      <c r="D38" s="26">
        <v>37000</v>
      </c>
      <c r="E38" s="28">
        <v>0.16537180543014862</v>
      </c>
      <c r="F38" s="28">
        <v>10.352388817019326</v>
      </c>
      <c r="G38" s="28">
        <v>62600.688128739523</v>
      </c>
      <c r="H38" s="28">
        <v>25600.688128739523</v>
      </c>
      <c r="I38" s="29">
        <v>0.69191048996593296</v>
      </c>
      <c r="J38" s="30">
        <v>1.691910489965933</v>
      </c>
      <c r="K38" s="29">
        <v>0</v>
      </c>
    </row>
    <row r="39" spans="1:11" x14ac:dyDescent="0.15">
      <c r="A39" s="40">
        <v>40512</v>
      </c>
      <c r="B39" s="41">
        <v>6748.9</v>
      </c>
      <c r="C39" s="42">
        <v>1000</v>
      </c>
      <c r="D39" s="42">
        <v>38000</v>
      </c>
      <c r="E39" s="43">
        <v>0.14817229474432872</v>
      </c>
      <c r="F39" s="43">
        <v>10.500561111763655</v>
      </c>
      <c r="G39" s="43">
        <v>70867.236887181731</v>
      </c>
      <c r="H39" s="43">
        <v>32867.236887181731</v>
      </c>
      <c r="I39" s="44">
        <v>0.86492728650478234</v>
      </c>
      <c r="J39" s="45">
        <v>1.8649272865047823</v>
      </c>
      <c r="K39" s="44">
        <v>0</v>
      </c>
    </row>
    <row r="40" spans="1:11" x14ac:dyDescent="0.15">
      <c r="A40" s="24">
        <v>40543</v>
      </c>
      <c r="B40" s="25">
        <v>6296.01</v>
      </c>
      <c r="C40" s="26">
        <v>1000</v>
      </c>
      <c r="D40" s="26">
        <v>39000</v>
      </c>
      <c r="E40" s="28">
        <v>0.15883075153946705</v>
      </c>
      <c r="F40" s="28">
        <v>10.659391863303123</v>
      </c>
      <c r="G40" s="28">
        <v>67111.637765275096</v>
      </c>
      <c r="H40" s="28">
        <v>28111.637765275096</v>
      </c>
      <c r="I40" s="29">
        <v>0.72081122475064352</v>
      </c>
      <c r="J40" s="30">
        <v>1.7208112247506435</v>
      </c>
      <c r="K40" s="29">
        <v>-7.7277040663734864E-2</v>
      </c>
    </row>
    <row r="41" spans="1:11" x14ac:dyDescent="0.15">
      <c r="A41" s="24">
        <v>40574</v>
      </c>
      <c r="B41" s="25">
        <v>5714.5</v>
      </c>
      <c r="C41" s="26">
        <v>1000</v>
      </c>
      <c r="D41" s="26">
        <v>40000</v>
      </c>
      <c r="E41" s="28">
        <v>0.17499343774608453</v>
      </c>
      <c r="F41" s="28">
        <v>10.834385301049208</v>
      </c>
      <c r="G41" s="28">
        <v>61913.094802845699</v>
      </c>
      <c r="H41" s="28">
        <v>21913.094802845699</v>
      </c>
      <c r="I41" s="29">
        <v>0.54782737007114246</v>
      </c>
      <c r="J41" s="30">
        <v>1.5478273700711425</v>
      </c>
      <c r="K41" s="29">
        <v>-0.17003339418554142</v>
      </c>
    </row>
    <row r="42" spans="1:11" x14ac:dyDescent="0.15">
      <c r="A42" s="24">
        <v>40602</v>
      </c>
      <c r="B42" s="25">
        <v>6019.43</v>
      </c>
      <c r="C42" s="26">
        <v>1000</v>
      </c>
      <c r="D42" s="26">
        <v>41000</v>
      </c>
      <c r="E42" s="28">
        <v>0.16612868660321659</v>
      </c>
      <c r="F42" s="28">
        <v>11.000513987652425</v>
      </c>
      <c r="G42" s="28">
        <v>66216.823912694643</v>
      </c>
      <c r="H42" s="28">
        <v>25216.823912694643</v>
      </c>
      <c r="I42" s="29">
        <v>0.61504448567547909</v>
      </c>
      <c r="J42" s="30">
        <v>1.6150444856754791</v>
      </c>
      <c r="K42" s="29">
        <v>-0.13399064008422001</v>
      </c>
    </row>
    <row r="43" spans="1:11" x14ac:dyDescent="0.15">
      <c r="A43" s="24">
        <v>40633</v>
      </c>
      <c r="B43" s="25">
        <v>5705.24</v>
      </c>
      <c r="C43" s="26">
        <v>1000</v>
      </c>
      <c r="D43" s="26">
        <v>42000</v>
      </c>
      <c r="E43" s="28">
        <v>0.17527746422586957</v>
      </c>
      <c r="F43" s="28">
        <v>11.175791451878295</v>
      </c>
      <c r="G43" s="28">
        <v>63760.57242291412</v>
      </c>
      <c r="H43" s="28">
        <v>21760.57242291412</v>
      </c>
      <c r="I43" s="29">
        <v>0.51810886721224092</v>
      </c>
      <c r="J43" s="30">
        <v>1.5181088672122409</v>
      </c>
      <c r="K43" s="29">
        <v>-0.18596886956517378</v>
      </c>
    </row>
    <row r="44" spans="1:11" x14ac:dyDescent="0.15">
      <c r="A44" s="24">
        <v>40662</v>
      </c>
      <c r="B44" s="25">
        <v>5593.2</v>
      </c>
      <c r="C44" s="26">
        <v>1000</v>
      </c>
      <c r="D44" s="26">
        <v>43000</v>
      </c>
      <c r="E44" s="28">
        <v>0.178788528927984</v>
      </c>
      <c r="F44" s="28">
        <v>11.354579980806278</v>
      </c>
      <c r="G44" s="28">
        <v>63508.436748645676</v>
      </c>
      <c r="H44" s="28">
        <v>20508.436748645676</v>
      </c>
      <c r="I44" s="29">
        <v>0.47694038950338791</v>
      </c>
      <c r="J44" s="30">
        <v>1.4769403895033879</v>
      </c>
      <c r="K44" s="29">
        <v>-0.20804398102220567</v>
      </c>
    </row>
    <row r="45" spans="1:11" x14ac:dyDescent="0.15">
      <c r="A45" s="24">
        <v>40694</v>
      </c>
      <c r="B45" s="25">
        <v>5265.57</v>
      </c>
      <c r="C45" s="26">
        <v>1000</v>
      </c>
      <c r="D45" s="26">
        <v>44000</v>
      </c>
      <c r="E45" s="28">
        <v>0.18991296288910794</v>
      </c>
      <c r="F45" s="28">
        <v>11.544492943695387</v>
      </c>
      <c r="G45" s="28">
        <v>60788.335709534113</v>
      </c>
      <c r="H45" s="28">
        <v>16788.335709534113</v>
      </c>
      <c r="I45" s="29">
        <v>0.38155308430759338</v>
      </c>
      <c r="J45" s="30">
        <v>1.3815530843075934</v>
      </c>
      <c r="K45" s="29">
        <v>-0.25919198335240268</v>
      </c>
    </row>
    <row r="46" spans="1:11" x14ac:dyDescent="0.15">
      <c r="A46" s="24">
        <v>40724</v>
      </c>
      <c r="B46" s="25">
        <v>5339.64</v>
      </c>
      <c r="C46" s="26">
        <v>1000</v>
      </c>
      <c r="D46" s="26">
        <v>45000</v>
      </c>
      <c r="E46" s="28">
        <v>0.18727854312275732</v>
      </c>
      <c r="F46" s="28">
        <v>11.731771486818143</v>
      </c>
      <c r="G46" s="28">
        <v>62643.436301873633</v>
      </c>
      <c r="H46" s="28">
        <v>17643.436301873633</v>
      </c>
      <c r="I46" s="29">
        <v>0.39207636226385856</v>
      </c>
      <c r="J46" s="30">
        <v>1.3920763622638586</v>
      </c>
      <c r="K46" s="29">
        <v>-0.25354925506352244</v>
      </c>
    </row>
    <row r="47" spans="1:11" x14ac:dyDescent="0.15">
      <c r="A47" s="24">
        <v>40753</v>
      </c>
      <c r="B47" s="25">
        <v>5634.03</v>
      </c>
      <c r="C47" s="26">
        <v>1000</v>
      </c>
      <c r="D47" s="26">
        <v>46000</v>
      </c>
      <c r="E47" s="28">
        <v>0.17749284260112211</v>
      </c>
      <c r="F47" s="28">
        <v>11.909264329419265</v>
      </c>
      <c r="G47" s="28">
        <v>67097.152509878026</v>
      </c>
      <c r="H47" s="28">
        <v>21097.152509878026</v>
      </c>
      <c r="I47" s="29">
        <v>0.45863375021473973</v>
      </c>
      <c r="J47" s="30">
        <v>1.4586337502147397</v>
      </c>
      <c r="K47" s="29">
        <v>-0.21786025612371818</v>
      </c>
    </row>
    <row r="48" spans="1:11" x14ac:dyDescent="0.15">
      <c r="A48" s="24">
        <v>40786</v>
      </c>
      <c r="B48" s="25">
        <v>5440.4</v>
      </c>
      <c r="C48" s="26">
        <v>1000</v>
      </c>
      <c r="D48" s="26">
        <v>47000</v>
      </c>
      <c r="E48" s="28">
        <v>0.18381001396956106</v>
      </c>
      <c r="F48" s="28">
        <v>12.093074343388826</v>
      </c>
      <c r="G48" s="28">
        <v>65791.161657772565</v>
      </c>
      <c r="H48" s="28">
        <v>18791.161657772565</v>
      </c>
      <c r="I48" s="29">
        <v>0.39981195016537363</v>
      </c>
      <c r="J48" s="30">
        <v>1.3998119501653736</v>
      </c>
      <c r="K48" s="29">
        <v>-0.24940132503027534</v>
      </c>
    </row>
    <row r="49" spans="1:11" x14ac:dyDescent="0.15">
      <c r="A49" s="24">
        <v>40816</v>
      </c>
      <c r="B49" s="25">
        <v>4703.62</v>
      </c>
      <c r="C49" s="26">
        <v>1000</v>
      </c>
      <c r="D49" s="26">
        <v>48000</v>
      </c>
      <c r="E49" s="28">
        <v>0.21260220851174202</v>
      </c>
      <c r="F49" s="28">
        <v>12.305676551900568</v>
      </c>
      <c r="G49" s="28">
        <v>57881.226343050548</v>
      </c>
      <c r="H49" s="28">
        <v>9881.2263430505482</v>
      </c>
      <c r="I49" s="29">
        <v>0.20585888214688652</v>
      </c>
      <c r="J49" s="30">
        <v>1.2058588821468865</v>
      </c>
      <c r="K49" s="29">
        <v>-0.35340166296408881</v>
      </c>
    </row>
    <row r="50" spans="1:11" x14ac:dyDescent="0.15">
      <c r="A50" s="24">
        <v>40847</v>
      </c>
      <c r="B50" s="25">
        <v>4864.71</v>
      </c>
      <c r="C50" s="26">
        <v>1000</v>
      </c>
      <c r="D50" s="26">
        <v>49000</v>
      </c>
      <c r="E50" s="28">
        <v>0.2055620992823827</v>
      </c>
      <c r="F50" s="28">
        <v>12.51123865118295</v>
      </c>
      <c r="G50" s="28">
        <v>60863.547778796208</v>
      </c>
      <c r="H50" s="28">
        <v>11863.547778796208</v>
      </c>
      <c r="I50" s="29">
        <v>0.24211321997543278</v>
      </c>
      <c r="J50" s="30">
        <v>1.2421132199754328</v>
      </c>
      <c r="K50" s="29">
        <v>-0.3339615817926167</v>
      </c>
    </row>
    <row r="51" spans="1:11" x14ac:dyDescent="0.15">
      <c r="A51" s="24">
        <v>40877</v>
      </c>
      <c r="B51" s="25">
        <v>4910.7700000000004</v>
      </c>
      <c r="C51" s="26">
        <v>1000</v>
      </c>
      <c r="D51" s="26">
        <v>50000</v>
      </c>
      <c r="E51" s="28">
        <v>0.20363405331546783</v>
      </c>
      <c r="F51" s="28">
        <v>12.714872704498418</v>
      </c>
      <c r="G51" s="28">
        <v>62439.815431069706</v>
      </c>
      <c r="H51" s="28">
        <v>12439.815431069706</v>
      </c>
      <c r="I51" s="29">
        <v>0.24879630862139424</v>
      </c>
      <c r="J51" s="30">
        <v>1.2487963086213942</v>
      </c>
      <c r="K51" s="29">
        <v>-0.33037801652746002</v>
      </c>
    </row>
    <row r="52" spans="1:11" x14ac:dyDescent="0.15">
      <c r="A52" s="24">
        <v>40907</v>
      </c>
      <c r="B52" s="25">
        <v>4254.5600000000004</v>
      </c>
      <c r="C52" s="26">
        <v>1000</v>
      </c>
      <c r="D52" s="26">
        <v>51000</v>
      </c>
      <c r="E52" s="28">
        <v>0.23504193148057612</v>
      </c>
      <c r="F52" s="28">
        <v>12.949914635978995</v>
      </c>
      <c r="G52" s="28">
        <v>55096.188813650799</v>
      </c>
      <c r="H52" s="28">
        <v>4096.1888136507987</v>
      </c>
      <c r="I52" s="29">
        <v>8.0317427718643142E-2</v>
      </c>
      <c r="J52" s="30">
        <v>1.0803174277186431</v>
      </c>
      <c r="K52" s="29">
        <v>-0.42071874033043011</v>
      </c>
    </row>
    <row r="53" spans="1:11" x14ac:dyDescent="0.15">
      <c r="A53" s="24">
        <v>40939</v>
      </c>
      <c r="B53" s="25">
        <v>3991.03</v>
      </c>
      <c r="C53" s="26">
        <v>1000</v>
      </c>
      <c r="D53" s="26">
        <v>52000</v>
      </c>
      <c r="E53" s="28">
        <v>0.25056188502717341</v>
      </c>
      <c r="F53" s="28">
        <v>13.200476521006168</v>
      </c>
      <c r="G53" s="28">
        <v>52683.497809631248</v>
      </c>
      <c r="H53" s="28">
        <v>683.49780963124795</v>
      </c>
      <c r="I53" s="29">
        <v>1.3144188646754706E-2</v>
      </c>
      <c r="J53" s="30">
        <v>1.0131441886467547</v>
      </c>
      <c r="K53" s="29">
        <v>-0.45673796722360482</v>
      </c>
    </row>
    <row r="54" spans="1:11" x14ac:dyDescent="0.15">
      <c r="A54" s="24">
        <v>40968</v>
      </c>
      <c r="B54" s="25">
        <v>4385.7</v>
      </c>
      <c r="C54" s="26">
        <v>1000</v>
      </c>
      <c r="D54" s="26">
        <v>53000</v>
      </c>
      <c r="E54" s="28">
        <v>0.22801377203183074</v>
      </c>
      <c r="F54" s="28">
        <v>13.428490293037999</v>
      </c>
      <c r="G54" s="28">
        <v>58893.329878176752</v>
      </c>
      <c r="H54" s="28">
        <v>5893.3298781767517</v>
      </c>
      <c r="I54" s="29">
        <v>0.11119490336182558</v>
      </c>
      <c r="J54" s="30">
        <v>1.1111949033618256</v>
      </c>
      <c r="K54" s="29">
        <v>-0.40416180759282594</v>
      </c>
    </row>
    <row r="55" spans="1:11" x14ac:dyDescent="0.15">
      <c r="A55" s="24">
        <v>40998</v>
      </c>
      <c r="B55" s="25">
        <v>4078.85</v>
      </c>
      <c r="C55" s="26">
        <v>1000</v>
      </c>
      <c r="D55" s="26">
        <v>54000</v>
      </c>
      <c r="E55" s="28">
        <v>0.24516714269953541</v>
      </c>
      <c r="F55" s="28">
        <v>13.673657435737535</v>
      </c>
      <c r="G55" s="28">
        <v>55772.797631758047</v>
      </c>
      <c r="H55" s="28">
        <v>1772.7976317580469</v>
      </c>
      <c r="I55" s="29">
        <v>3.2829585773297199E-2</v>
      </c>
      <c r="J55" s="30">
        <v>1.0328295857732972</v>
      </c>
      <c r="K55" s="29">
        <v>-0.44618238295552515</v>
      </c>
    </row>
    <row r="56" spans="1:11" x14ac:dyDescent="0.15">
      <c r="A56" s="24">
        <v>41026</v>
      </c>
      <c r="B56" s="25">
        <v>4210.97</v>
      </c>
      <c r="C56" s="26">
        <v>1000</v>
      </c>
      <c r="D56" s="26">
        <v>55000</v>
      </c>
      <c r="E56" s="28">
        <v>0.23747497607439613</v>
      </c>
      <c r="F56" s="28">
        <v>13.911132411811931</v>
      </c>
      <c r="G56" s="28">
        <v>58579.361252167691</v>
      </c>
      <c r="H56" s="28">
        <v>3579.3612521676914</v>
      </c>
      <c r="I56" s="29">
        <v>6.5079295493958078E-2</v>
      </c>
      <c r="J56" s="30">
        <v>1.0650792954939581</v>
      </c>
      <c r="K56" s="29">
        <v>-0.42888963918260159</v>
      </c>
    </row>
    <row r="57" spans="1:11" x14ac:dyDescent="0.15">
      <c r="A57" s="24">
        <v>41060</v>
      </c>
      <c r="B57" s="25">
        <v>4473.8100000000004</v>
      </c>
      <c r="C57" s="26">
        <v>1000</v>
      </c>
      <c r="D57" s="26">
        <v>56000</v>
      </c>
      <c r="E57" s="28">
        <v>0.22352312682031644</v>
      </c>
      <c r="F57" s="28">
        <v>14.134655538632247</v>
      </c>
      <c r="G57" s="28">
        <v>63235.763295288336</v>
      </c>
      <c r="H57" s="28">
        <v>7235.7632952883359</v>
      </c>
      <c r="I57" s="29">
        <v>0.12921005884443448</v>
      </c>
      <c r="J57" s="30">
        <v>1.1292100588444345</v>
      </c>
      <c r="K57" s="29">
        <v>-0.3945018301701283</v>
      </c>
    </row>
    <row r="58" spans="1:11" x14ac:dyDescent="0.15">
      <c r="A58" s="24">
        <v>41089</v>
      </c>
      <c r="B58" s="25">
        <v>4700.92</v>
      </c>
      <c r="C58" s="26">
        <v>1000</v>
      </c>
      <c r="D58" s="26">
        <v>57000</v>
      </c>
      <c r="E58" s="28">
        <v>0.21272431779311282</v>
      </c>
      <c r="F58" s="28">
        <v>14.347379856425359</v>
      </c>
      <c r="G58" s="28">
        <v>67445.884914667098</v>
      </c>
      <c r="H58" s="28">
        <v>10445.884914667098</v>
      </c>
      <c r="I58" s="29">
        <v>0.18326113885380879</v>
      </c>
      <c r="J58" s="30">
        <v>1.1832611388538088</v>
      </c>
      <c r="K58" s="29">
        <v>-0.36551888783210507</v>
      </c>
    </row>
    <row r="59" spans="1:11" x14ac:dyDescent="0.15">
      <c r="A59" s="24">
        <v>41121</v>
      </c>
      <c r="B59" s="25">
        <v>4483.51</v>
      </c>
      <c r="C59" s="26">
        <v>1000</v>
      </c>
      <c r="D59" s="26">
        <v>58000</v>
      </c>
      <c r="E59" s="28">
        <v>0.22303953821894007</v>
      </c>
      <c r="F59" s="28">
        <v>14.570419394644299</v>
      </c>
      <c r="G59" s="28">
        <v>65326.621060081663</v>
      </c>
      <c r="H59" s="28">
        <v>7326.621060081663</v>
      </c>
      <c r="I59" s="29">
        <v>0.1263210527600287</v>
      </c>
      <c r="J59" s="30">
        <v>1.1263210527600287</v>
      </c>
      <c r="K59" s="29">
        <v>-0.3960509554927677</v>
      </c>
    </row>
    <row r="60" spans="1:11" x14ac:dyDescent="0.15">
      <c r="A60" s="24">
        <v>41152</v>
      </c>
      <c r="B60" s="25">
        <v>4500.8500000000004</v>
      </c>
      <c r="C60" s="26">
        <v>1000</v>
      </c>
      <c r="D60" s="26">
        <v>59000</v>
      </c>
      <c r="E60" s="28">
        <v>0.22218025484075229</v>
      </c>
      <c r="F60" s="28">
        <v>14.792599649485052</v>
      </c>
      <c r="G60" s="28">
        <v>66579.272132384795</v>
      </c>
      <c r="H60" s="28">
        <v>7579.2721323847945</v>
      </c>
      <c r="I60" s="29">
        <v>0.12846223953194569</v>
      </c>
      <c r="J60" s="30">
        <v>1.1284622395319457</v>
      </c>
      <c r="K60" s="29">
        <v>-0.39490282130683385</v>
      </c>
    </row>
    <row r="61" spans="1:11" x14ac:dyDescent="0.15">
      <c r="A61" s="24">
        <v>41180</v>
      </c>
      <c r="B61" s="25">
        <v>4605.24</v>
      </c>
      <c r="C61" s="26">
        <v>1000</v>
      </c>
      <c r="D61" s="26">
        <v>60000</v>
      </c>
      <c r="E61" s="28">
        <v>0.21714394906671533</v>
      </c>
      <c r="F61" s="28">
        <v>15.009743598551767</v>
      </c>
      <c r="G61" s="28">
        <v>69123.471609794535</v>
      </c>
      <c r="H61" s="28">
        <v>9123.4716097945347</v>
      </c>
      <c r="I61" s="29">
        <v>0.1520578601632423</v>
      </c>
      <c r="J61" s="30">
        <v>1.1520578601632423</v>
      </c>
      <c r="K61" s="29">
        <v>-0.38225052070399423</v>
      </c>
    </row>
    <row r="62" spans="1:11" x14ac:dyDescent="0.15">
      <c r="A62" s="24">
        <v>41213</v>
      </c>
      <c r="B62" s="25">
        <v>4733.25</v>
      </c>
      <c r="C62" s="26">
        <v>1000</v>
      </c>
      <c r="D62" s="26">
        <v>61000</v>
      </c>
      <c r="E62" s="28">
        <v>0.21127132519938732</v>
      </c>
      <c r="F62" s="28">
        <v>15.221014923751154</v>
      </c>
      <c r="G62" s="28">
        <v>72044.86888784515</v>
      </c>
      <c r="H62" s="28">
        <v>11044.86888784515</v>
      </c>
      <c r="I62" s="29">
        <v>0.18106342439090417</v>
      </c>
      <c r="J62" s="30">
        <v>1.1810634243909042</v>
      </c>
      <c r="K62" s="29">
        <v>-0.36669733295369666</v>
      </c>
    </row>
    <row r="63" spans="1:11" x14ac:dyDescent="0.15">
      <c r="A63" s="24">
        <v>41243</v>
      </c>
      <c r="B63" s="25">
        <v>4192.18</v>
      </c>
      <c r="C63" s="26">
        <v>1000</v>
      </c>
      <c r="D63" s="26">
        <v>62000</v>
      </c>
      <c r="E63" s="28">
        <v>0.23853937569474593</v>
      </c>
      <c r="F63" s="28">
        <v>15.4595542994459</v>
      </c>
      <c r="G63" s="28">
        <v>64809.234343051117</v>
      </c>
      <c r="H63" s="28">
        <v>2809.2343430511173</v>
      </c>
      <c r="I63" s="29">
        <v>4.5310231339534157E-2</v>
      </c>
      <c r="J63" s="30">
        <v>1.0453102313395342</v>
      </c>
      <c r="K63" s="29">
        <v>-0.43949008687698576</v>
      </c>
    </row>
    <row r="64" spans="1:11" x14ac:dyDescent="0.15">
      <c r="A64" s="24">
        <v>41274</v>
      </c>
      <c r="B64" s="25">
        <v>4604.66</v>
      </c>
      <c r="C64" s="26">
        <v>1000</v>
      </c>
      <c r="D64" s="26">
        <v>63000</v>
      </c>
      <c r="E64" s="28">
        <v>0.21717130037831242</v>
      </c>
      <c r="F64" s="28">
        <v>15.676725599824213</v>
      </c>
      <c r="G64" s="28">
        <v>72185.991300486552</v>
      </c>
      <c r="H64" s="28">
        <v>9185.9913004865521</v>
      </c>
      <c r="I64" s="29">
        <v>0.14580938572200886</v>
      </c>
      <c r="J64" s="30">
        <v>1.1458093857220089</v>
      </c>
      <c r="K64" s="29">
        <v>-0.38560103977594373</v>
      </c>
    </row>
    <row r="65" spans="1:11" x14ac:dyDescent="0.15">
      <c r="A65" s="24">
        <v>41305</v>
      </c>
      <c r="B65" s="25">
        <v>5150.3999999999996</v>
      </c>
      <c r="C65" s="26">
        <v>1000</v>
      </c>
      <c r="D65" s="26">
        <v>64000</v>
      </c>
      <c r="E65" s="28">
        <v>0.19415967691829761</v>
      </c>
      <c r="F65" s="28">
        <v>15.870885276742511</v>
      </c>
      <c r="G65" s="28">
        <v>81741.407529334625</v>
      </c>
      <c r="H65" s="28">
        <v>17741.407529334625</v>
      </c>
      <c r="I65" s="29">
        <v>0.27720949264585348</v>
      </c>
      <c r="J65" s="30">
        <v>1.2772094926458535</v>
      </c>
      <c r="K65" s="29">
        <v>-0.31514247129732353</v>
      </c>
    </row>
    <row r="66" spans="1:11" x14ac:dyDescent="0.15">
      <c r="A66" s="24">
        <v>41333</v>
      </c>
      <c r="B66" s="25">
        <v>5481.46</v>
      </c>
      <c r="C66" s="26">
        <v>1000</v>
      </c>
      <c r="D66" s="26">
        <v>65000</v>
      </c>
      <c r="E66" s="28">
        <v>0.18243314737314512</v>
      </c>
      <c r="F66" s="28">
        <v>16.053318424115655</v>
      </c>
      <c r="G66" s="28">
        <v>87995.622809053006</v>
      </c>
      <c r="H66" s="28">
        <v>22995.622809053006</v>
      </c>
      <c r="I66" s="29">
        <v>0.3537788124469694</v>
      </c>
      <c r="J66" s="30">
        <v>1.3537788124469694</v>
      </c>
      <c r="K66" s="29">
        <v>-0.27408493497663355</v>
      </c>
    </row>
    <row r="67" spans="1:11" x14ac:dyDescent="0.15">
      <c r="A67" s="24">
        <v>41362</v>
      </c>
      <c r="B67" s="25">
        <v>5635.37</v>
      </c>
      <c r="C67" s="26">
        <v>1000</v>
      </c>
      <c r="D67" s="26">
        <v>66000</v>
      </c>
      <c r="E67" s="28">
        <v>0.17745063766886646</v>
      </c>
      <c r="F67" s="28">
        <v>16.230769061784521</v>
      </c>
      <c r="G67" s="28">
        <v>91466.389047708639</v>
      </c>
      <c r="H67" s="28">
        <v>25466.389047708639</v>
      </c>
      <c r="I67" s="29">
        <v>0.38585437951073698</v>
      </c>
      <c r="J67" s="30">
        <v>1.385854379510737</v>
      </c>
      <c r="K67" s="29">
        <v>-0.25688556892312753</v>
      </c>
    </row>
    <row r="68" spans="1:11" x14ac:dyDescent="0.15">
      <c r="A68" s="24">
        <v>41390</v>
      </c>
      <c r="B68" s="25">
        <v>5420.9</v>
      </c>
      <c r="C68" s="26">
        <v>1000</v>
      </c>
      <c r="D68" s="26">
        <v>67000</v>
      </c>
      <c r="E68" s="28">
        <v>0.18447121326716967</v>
      </c>
      <c r="F68" s="28">
        <v>16.415240275051691</v>
      </c>
      <c r="G68" s="28">
        <v>88985.376007027706</v>
      </c>
      <c r="H68" s="28">
        <v>21985.376007027706</v>
      </c>
      <c r="I68" s="29">
        <v>0.32813994040339867</v>
      </c>
      <c r="J68" s="30">
        <v>1.3281399404033987</v>
      </c>
      <c r="K68" s="29">
        <v>-0.28783285546077353</v>
      </c>
    </row>
    <row r="69" spans="1:11" x14ac:dyDescent="0.15">
      <c r="A69" s="24">
        <v>41425</v>
      </c>
      <c r="B69" s="25">
        <v>6025.14</v>
      </c>
      <c r="C69" s="26">
        <v>1000</v>
      </c>
      <c r="D69" s="26">
        <v>68000</v>
      </c>
      <c r="E69" s="28">
        <v>0.16597124714114525</v>
      </c>
      <c r="F69" s="28">
        <v>16.581211522192834</v>
      </c>
      <c r="G69" s="28">
        <v>99904.120790824934</v>
      </c>
      <c r="H69" s="28">
        <v>31904.120790824934</v>
      </c>
      <c r="I69" s="29">
        <v>0.46917824692389609</v>
      </c>
      <c r="J69" s="30">
        <v>1.4691782469238961</v>
      </c>
      <c r="K69" s="29">
        <v>-0.21220615004384058</v>
      </c>
    </row>
    <row r="70" spans="1:11" x14ac:dyDescent="0.15">
      <c r="A70" s="24">
        <v>41453</v>
      </c>
      <c r="B70" s="25">
        <v>5397.63</v>
      </c>
      <c r="C70" s="26">
        <v>1000</v>
      </c>
      <c r="D70" s="26">
        <v>69000</v>
      </c>
      <c r="E70" s="28">
        <v>0.18526649659202279</v>
      </c>
      <c r="F70" s="28">
        <v>16.766478018784856</v>
      </c>
      <c r="G70" s="28">
        <v>90499.244748533703</v>
      </c>
      <c r="H70" s="28">
        <v>21499.244748533703</v>
      </c>
      <c r="I70" s="29">
        <v>0.31158325722512603</v>
      </c>
      <c r="J70" s="30">
        <v>1.311583257225126</v>
      </c>
      <c r="K70" s="29">
        <v>-0.29671077970912474</v>
      </c>
    </row>
    <row r="71" spans="1:11" x14ac:dyDescent="0.15">
      <c r="A71" s="24">
        <v>41486</v>
      </c>
      <c r="B71" s="25">
        <v>5874.9</v>
      </c>
      <c r="C71" s="26">
        <v>1000</v>
      </c>
      <c r="D71" s="26">
        <v>70000</v>
      </c>
      <c r="E71" s="28">
        <v>0.17021566324533186</v>
      </c>
      <c r="F71" s="28">
        <v>16.936693682030189</v>
      </c>
      <c r="G71" s="28">
        <v>99501.381712559145</v>
      </c>
      <c r="H71" s="28">
        <v>29501.381712559145</v>
      </c>
      <c r="I71" s="29">
        <v>0.42144831017941642</v>
      </c>
      <c r="J71" s="30">
        <v>1.4214483101794164</v>
      </c>
      <c r="K71" s="29">
        <v>-0.23779960727397975</v>
      </c>
    </row>
    <row r="72" spans="1:11" x14ac:dyDescent="0.15">
      <c r="A72" s="24">
        <v>41516</v>
      </c>
      <c r="B72" s="25">
        <v>5817.27</v>
      </c>
      <c r="C72" s="26">
        <v>1000</v>
      </c>
      <c r="D72" s="26">
        <v>71000</v>
      </c>
      <c r="E72" s="28">
        <v>0.17190194025719968</v>
      </c>
      <c r="F72" s="28">
        <v>17.108595622287389</v>
      </c>
      <c r="G72" s="28">
        <v>99525.32005566376</v>
      </c>
      <c r="H72" s="28">
        <v>28525.32005566376</v>
      </c>
      <c r="I72" s="29">
        <v>0.40176507120653193</v>
      </c>
      <c r="J72" s="30">
        <v>1.4017650712065319</v>
      </c>
      <c r="K72" s="29">
        <v>-0.24835403430999281</v>
      </c>
    </row>
    <row r="73" spans="1:11" x14ac:dyDescent="0.15">
      <c r="A73" s="24">
        <v>41547</v>
      </c>
      <c r="B73" s="25">
        <v>6224.31</v>
      </c>
      <c r="C73" s="26">
        <v>1000</v>
      </c>
      <c r="D73" s="26">
        <v>72000</v>
      </c>
      <c r="E73" s="28">
        <v>0.16066037841945532</v>
      </c>
      <c r="F73" s="28">
        <v>17.269256000706843</v>
      </c>
      <c r="G73" s="28">
        <v>107489.20281775962</v>
      </c>
      <c r="H73" s="28">
        <v>35489.202817759622</v>
      </c>
      <c r="I73" s="29">
        <v>0.49290559469110584</v>
      </c>
      <c r="J73" s="30">
        <v>1.4929055946911058</v>
      </c>
      <c r="K73" s="29">
        <v>-0.1994832155150208</v>
      </c>
    </row>
    <row r="74" spans="1:11" x14ac:dyDescent="0.15">
      <c r="A74" s="24">
        <v>41578</v>
      </c>
      <c r="B74" s="25">
        <v>5749.17</v>
      </c>
      <c r="C74" s="26">
        <v>1000</v>
      </c>
      <c r="D74" s="26">
        <v>73000</v>
      </c>
      <c r="E74" s="28">
        <v>0.17393815107224173</v>
      </c>
      <c r="F74" s="28">
        <v>17.443194151779085</v>
      </c>
      <c r="G74" s="28">
        <v>100283.88852158377</v>
      </c>
      <c r="H74" s="28">
        <v>27283.888521583765</v>
      </c>
      <c r="I74" s="29">
        <v>0.37375189755594196</v>
      </c>
      <c r="J74" s="30">
        <v>1.373751897555942</v>
      </c>
      <c r="K74" s="29">
        <v>-0.26337508840325552</v>
      </c>
    </row>
    <row r="75" spans="1:11" x14ac:dyDescent="0.15">
      <c r="A75" s="24">
        <v>41607</v>
      </c>
      <c r="B75" s="25">
        <v>5925.44</v>
      </c>
      <c r="C75" s="26">
        <v>1000</v>
      </c>
      <c r="D75" s="26">
        <v>74000</v>
      </c>
      <c r="E75" s="28">
        <v>0.16876383863476807</v>
      </c>
      <c r="F75" s="28">
        <v>17.611957990413853</v>
      </c>
      <c r="G75" s="28">
        <v>104358.60035471786</v>
      </c>
      <c r="H75" s="28">
        <v>30358.600354717855</v>
      </c>
      <c r="I75" s="29">
        <v>0.41025135614483599</v>
      </c>
      <c r="J75" s="30">
        <v>1.410251356144836</v>
      </c>
      <c r="K75" s="29">
        <v>-0.24380357006416742</v>
      </c>
    </row>
    <row r="76" spans="1:11" x14ac:dyDescent="0.15">
      <c r="A76" s="24">
        <v>41639</v>
      </c>
      <c r="B76" s="25">
        <v>5987.09</v>
      </c>
      <c r="C76" s="26">
        <v>1000</v>
      </c>
      <c r="D76" s="26">
        <v>75000</v>
      </c>
      <c r="E76" s="28">
        <v>0.16702605105318277</v>
      </c>
      <c r="F76" s="28">
        <v>17.778984041467034</v>
      </c>
      <c r="G76" s="28">
        <v>106444.37756482686</v>
      </c>
      <c r="H76" s="28">
        <v>31444.377564826864</v>
      </c>
      <c r="I76" s="29">
        <v>0.41925836753102486</v>
      </c>
      <c r="J76" s="30">
        <v>1.4192583675310249</v>
      </c>
      <c r="K76" s="29">
        <v>-0.23897388504032413</v>
      </c>
    </row>
    <row r="77" spans="1:11" x14ac:dyDescent="0.15">
      <c r="A77" s="24">
        <v>41669</v>
      </c>
      <c r="B77" s="25">
        <v>6030.42</v>
      </c>
      <c r="C77" s="26">
        <v>1000</v>
      </c>
      <c r="D77" s="26">
        <v>76000</v>
      </c>
      <c r="E77" s="28">
        <v>0.1658259292055943</v>
      </c>
      <c r="F77" s="28">
        <v>17.94480997067263</v>
      </c>
      <c r="G77" s="28">
        <v>108214.74094334364</v>
      </c>
      <c r="H77" s="28">
        <v>32214.740943343641</v>
      </c>
      <c r="I77" s="29">
        <v>0.42387817030715325</v>
      </c>
      <c r="J77" s="30">
        <v>1.4238781703071532</v>
      </c>
      <c r="K77" s="29">
        <v>-0.2364966824118041</v>
      </c>
    </row>
    <row r="78" spans="1:11" x14ac:dyDescent="0.15">
      <c r="A78" s="24">
        <v>41698</v>
      </c>
      <c r="B78" s="25">
        <v>6092.07</v>
      </c>
      <c r="C78" s="26">
        <v>1000</v>
      </c>
      <c r="D78" s="26">
        <v>77000</v>
      </c>
      <c r="E78" s="28">
        <v>0.16414781839341966</v>
      </c>
      <c r="F78" s="28">
        <v>18.10895778906605</v>
      </c>
      <c r="G78" s="28">
        <v>110321.03847803561</v>
      </c>
      <c r="H78" s="28">
        <v>33321.038478035611</v>
      </c>
      <c r="I78" s="29">
        <v>0.4327407594550079</v>
      </c>
      <c r="J78" s="30">
        <v>1.4327407594550079</v>
      </c>
      <c r="K78" s="29">
        <v>-0.23174443860477356</v>
      </c>
    </row>
    <row r="79" spans="1:11" x14ac:dyDescent="0.15">
      <c r="A79" s="24">
        <v>41729</v>
      </c>
      <c r="B79" s="25">
        <v>5808.46</v>
      </c>
      <c r="C79" s="26">
        <v>1000</v>
      </c>
      <c r="D79" s="26">
        <v>78000</v>
      </c>
      <c r="E79" s="28">
        <v>0.17216267306652711</v>
      </c>
      <c r="F79" s="28">
        <v>18.281120462132577</v>
      </c>
      <c r="G79" s="28">
        <v>106185.15695947858</v>
      </c>
      <c r="H79" s="28">
        <v>28185.156959478583</v>
      </c>
      <c r="I79" s="29">
        <v>0.36134816614716136</v>
      </c>
      <c r="J79" s="30">
        <v>1.3613481661471614</v>
      </c>
      <c r="K79" s="29">
        <v>-0.27002614203871778</v>
      </c>
    </row>
    <row r="80" spans="1:11" x14ac:dyDescent="0.15">
      <c r="A80" s="24">
        <v>41759</v>
      </c>
      <c r="B80" s="25">
        <v>5637.76</v>
      </c>
      <c r="C80" s="26">
        <v>1000</v>
      </c>
      <c r="D80" s="26">
        <v>79000</v>
      </c>
      <c r="E80" s="28">
        <v>0.17737541151095471</v>
      </c>
      <c r="F80" s="28">
        <v>18.458495873643532</v>
      </c>
      <c r="G80" s="28">
        <v>104064.56969659256</v>
      </c>
      <c r="H80" s="28">
        <v>25064.56969659256</v>
      </c>
      <c r="I80" s="29">
        <v>0.31727303413408303</v>
      </c>
      <c r="J80" s="30">
        <v>1.317273034134083</v>
      </c>
      <c r="K80" s="29">
        <v>-0.29365984203979578</v>
      </c>
    </row>
    <row r="81" spans="1:11" x14ac:dyDescent="0.15">
      <c r="A81" s="24">
        <v>41789</v>
      </c>
      <c r="B81" s="25">
        <v>5705.88</v>
      </c>
      <c r="C81" s="26">
        <v>1000</v>
      </c>
      <c r="D81" s="26">
        <v>80000</v>
      </c>
      <c r="E81" s="28">
        <v>0.17525780423002235</v>
      </c>
      <c r="F81" s="28">
        <v>18.633753677873553</v>
      </c>
      <c r="G81" s="28">
        <v>106321.96243550515</v>
      </c>
      <c r="H81" s="28">
        <v>26321.962435505149</v>
      </c>
      <c r="I81" s="29">
        <v>0.32902453044381441</v>
      </c>
      <c r="J81" s="30">
        <v>1.3290245304438144</v>
      </c>
      <c r="K81" s="29">
        <v>-0.28735852595376443</v>
      </c>
    </row>
    <row r="82" spans="1:11" x14ac:dyDescent="0.15">
      <c r="A82" s="24">
        <v>41820</v>
      </c>
      <c r="B82" s="25">
        <v>5840.71</v>
      </c>
      <c r="C82" s="26">
        <v>1000</v>
      </c>
      <c r="D82" s="26">
        <v>81000</v>
      </c>
      <c r="E82" s="28">
        <v>0.17121206154731189</v>
      </c>
      <c r="F82" s="28">
        <v>18.804965739420865</v>
      </c>
      <c r="G82" s="28">
        <v>109834.35144389284</v>
      </c>
      <c r="H82" s="28">
        <v>28834.35144389284</v>
      </c>
      <c r="I82" s="29">
        <v>0.35597964745546706</v>
      </c>
      <c r="J82" s="30">
        <v>1.3559796474554671</v>
      </c>
      <c r="K82" s="29">
        <v>-0.27290481657500809</v>
      </c>
    </row>
    <row r="83" spans="1:11" x14ac:dyDescent="0.15">
      <c r="A83" s="24">
        <v>41851</v>
      </c>
      <c r="B83" s="25">
        <v>5998.69</v>
      </c>
      <c r="C83" s="26">
        <v>1000</v>
      </c>
      <c r="D83" s="26">
        <v>82000</v>
      </c>
      <c r="E83" s="28">
        <v>0.16670306350219799</v>
      </c>
      <c r="F83" s="28">
        <v>18.971668802923062</v>
      </c>
      <c r="G83" s="28">
        <v>113805.15993140654</v>
      </c>
      <c r="H83" s="28">
        <v>31805.159931406539</v>
      </c>
      <c r="I83" s="29">
        <v>0.38786780404154308</v>
      </c>
      <c r="J83" s="30">
        <v>1.3878678040415431</v>
      </c>
      <c r="K83" s="29">
        <v>-0.25580594263132728</v>
      </c>
    </row>
    <row r="84" spans="1:11" x14ac:dyDescent="0.15">
      <c r="A84" s="24">
        <v>41880</v>
      </c>
      <c r="B84" s="25">
        <v>6042.56</v>
      </c>
      <c r="C84" s="26">
        <v>1000</v>
      </c>
      <c r="D84" s="26">
        <v>83000</v>
      </c>
      <c r="E84" s="28">
        <v>0.16549277127575066</v>
      </c>
      <c r="F84" s="28">
        <v>19.137161574198814</v>
      </c>
      <c r="G84" s="28">
        <v>115637.44704179079</v>
      </c>
      <c r="H84" s="28">
        <v>32637.447041790787</v>
      </c>
      <c r="I84" s="29">
        <v>0.39322225351555162</v>
      </c>
      <c r="J84" s="30">
        <v>1.3932222535155516</v>
      </c>
      <c r="K84" s="29">
        <v>-0.25293481220562386</v>
      </c>
    </row>
    <row r="85" spans="1:11" x14ac:dyDescent="0.15">
      <c r="A85" s="24">
        <v>41912</v>
      </c>
      <c r="B85" s="25">
        <v>6518.76</v>
      </c>
      <c r="C85" s="26">
        <v>1000</v>
      </c>
      <c r="D85" s="26">
        <v>84000</v>
      </c>
      <c r="E85" s="28">
        <v>0.15340340801011235</v>
      </c>
      <c r="F85" s="28">
        <v>19.290564982208927</v>
      </c>
      <c r="G85" s="28">
        <v>125750.56338342428</v>
      </c>
      <c r="H85" s="28">
        <v>41750.563383424276</v>
      </c>
      <c r="I85" s="29">
        <v>0.49703051646933671</v>
      </c>
      <c r="J85" s="30">
        <v>1.4970305164693367</v>
      </c>
      <c r="K85" s="29">
        <v>-0.19727137497406244</v>
      </c>
    </row>
    <row r="86" spans="1:11" x14ac:dyDescent="0.15">
      <c r="A86" s="24">
        <v>41943</v>
      </c>
      <c r="B86" s="25">
        <v>6671.23</v>
      </c>
      <c r="C86" s="26">
        <v>1000</v>
      </c>
      <c r="D86" s="26">
        <v>85000</v>
      </c>
      <c r="E86" s="28">
        <v>0.14989739523296305</v>
      </c>
      <c r="F86" s="28">
        <v>19.440462377441889</v>
      </c>
      <c r="G86" s="28">
        <v>129691.79582626164</v>
      </c>
      <c r="H86" s="28">
        <v>44691.795826261645</v>
      </c>
      <c r="I86" s="29">
        <v>0.52578583325013706</v>
      </c>
      <c r="J86" s="30">
        <v>1.5257858332501371</v>
      </c>
      <c r="K86" s="29">
        <v>-0.18185237339213312</v>
      </c>
    </row>
    <row r="87" spans="1:11" x14ac:dyDescent="0.15">
      <c r="A87" s="24">
        <v>41971</v>
      </c>
      <c r="B87" s="25">
        <v>6560.42</v>
      </c>
      <c r="C87" s="26">
        <v>1000</v>
      </c>
      <c r="D87" s="26">
        <v>86000</v>
      </c>
      <c r="E87" s="28">
        <v>0.15242926519948419</v>
      </c>
      <c r="F87" s="28">
        <v>19.592891642641373</v>
      </c>
      <c r="G87" s="28">
        <v>128537.59819021732</v>
      </c>
      <c r="H87" s="28">
        <v>42537.598190217323</v>
      </c>
      <c r="I87" s="29">
        <v>0.49462323476996883</v>
      </c>
      <c r="J87" s="30">
        <v>1.4946232347699688</v>
      </c>
      <c r="K87" s="29">
        <v>-0.19856219296830147</v>
      </c>
    </row>
    <row r="88" spans="1:11" x14ac:dyDescent="0.15">
      <c r="A88" s="24">
        <v>42004</v>
      </c>
      <c r="B88" s="25">
        <v>6315.32</v>
      </c>
      <c r="C88" s="26">
        <v>1000</v>
      </c>
      <c r="D88" s="26">
        <v>87000</v>
      </c>
      <c r="E88" s="28">
        <v>0.15834510365270485</v>
      </c>
      <c r="F88" s="28">
        <v>19.751236746294079</v>
      </c>
      <c r="G88" s="28">
        <v>124735.38044860592</v>
      </c>
      <c r="H88" s="28">
        <v>37735.380448605923</v>
      </c>
      <c r="I88" s="29">
        <v>0.43374000515639</v>
      </c>
      <c r="J88" s="30">
        <v>1.43374000515639</v>
      </c>
      <c r="K88" s="29">
        <v>-0.23120862913455298</v>
      </c>
    </row>
    <row r="89" spans="1:11" x14ac:dyDescent="0.15">
      <c r="A89" s="24">
        <v>42034</v>
      </c>
      <c r="B89" s="25">
        <v>6857.56</v>
      </c>
      <c r="C89" s="26">
        <v>1000</v>
      </c>
      <c r="D89" s="26">
        <v>88000</v>
      </c>
      <c r="E89" s="28">
        <v>0.14582446234520732</v>
      </c>
      <c r="F89" s="28">
        <v>19.897061208639286</v>
      </c>
      <c r="G89" s="28">
        <v>136445.29106191642</v>
      </c>
      <c r="H89" s="28">
        <v>48445.291061916418</v>
      </c>
      <c r="I89" s="29">
        <v>0.55051467115814101</v>
      </c>
      <c r="J89" s="30">
        <v>1.550514671158141</v>
      </c>
      <c r="K89" s="29">
        <v>-0.16859242589340229</v>
      </c>
    </row>
    <row r="90" spans="1:11" x14ac:dyDescent="0.15">
      <c r="A90" s="24">
        <v>42062</v>
      </c>
      <c r="B90" s="25">
        <v>7222.51</v>
      </c>
      <c r="C90" s="26">
        <v>1000</v>
      </c>
      <c r="D90" s="26">
        <v>89000</v>
      </c>
      <c r="E90" s="28">
        <v>0.13845602152160399</v>
      </c>
      <c r="F90" s="28">
        <v>20.035517230160892</v>
      </c>
      <c r="G90" s="28">
        <v>144706.72355000934</v>
      </c>
      <c r="H90" s="28">
        <v>55706.723550009337</v>
      </c>
      <c r="I90" s="29">
        <v>0.6259182421349363</v>
      </c>
      <c r="J90" s="30">
        <v>1.6259182421349363</v>
      </c>
      <c r="K90" s="29">
        <v>-0.12815998033778198</v>
      </c>
    </row>
    <row r="91" spans="1:11" x14ac:dyDescent="0.15">
      <c r="A91" s="24">
        <v>42094</v>
      </c>
      <c r="B91" s="25">
        <v>8541.17</v>
      </c>
      <c r="C91" s="26">
        <v>1000</v>
      </c>
      <c r="D91" s="26">
        <v>90000</v>
      </c>
      <c r="E91" s="28">
        <v>0.11707997850411594</v>
      </c>
      <c r="F91" s="28">
        <v>20.152597208665007</v>
      </c>
      <c r="G91" s="28">
        <v>172126.75870073331</v>
      </c>
      <c r="H91" s="28">
        <v>82126.758700733306</v>
      </c>
      <c r="I91" s="29">
        <v>0.91251954111925904</v>
      </c>
      <c r="J91" s="30">
        <v>1.912519541119259</v>
      </c>
      <c r="K91" s="29">
        <v>0</v>
      </c>
    </row>
    <row r="92" spans="1:11" x14ac:dyDescent="0.15">
      <c r="A92" s="24">
        <v>42124</v>
      </c>
      <c r="B92" s="25">
        <v>9939.5400000000009</v>
      </c>
      <c r="C92" s="26">
        <v>1000</v>
      </c>
      <c r="D92" s="26">
        <v>91000</v>
      </c>
      <c r="E92" s="28">
        <v>0.10060827764665164</v>
      </c>
      <c r="F92" s="28">
        <v>20.253205486311657</v>
      </c>
      <c r="G92" s="28">
        <v>201307.54605941419</v>
      </c>
      <c r="H92" s="28">
        <v>110307.54605941419</v>
      </c>
      <c r="I92" s="29">
        <v>1.2121708358177385</v>
      </c>
      <c r="J92" s="30">
        <v>2.2121708358177385</v>
      </c>
      <c r="K92" s="29">
        <v>0</v>
      </c>
    </row>
    <row r="93" spans="1:11" s="46" customFormat="1" x14ac:dyDescent="0.15">
      <c r="A93" s="40">
        <v>42153</v>
      </c>
      <c r="B93" s="41">
        <v>11599.69</v>
      </c>
      <c r="C93" s="42">
        <v>1000</v>
      </c>
      <c r="D93" s="42">
        <v>92000</v>
      </c>
      <c r="E93" s="43">
        <v>8.620920041828703E-2</v>
      </c>
      <c r="F93" s="43">
        <v>20.339414686729945</v>
      </c>
      <c r="G93" s="43">
        <v>235930.90514751448</v>
      </c>
      <c r="H93" s="43">
        <v>143930.90514751448</v>
      </c>
      <c r="I93" s="44">
        <v>1.5644663602990705</v>
      </c>
      <c r="J93" s="45">
        <v>2.5644663602990705</v>
      </c>
      <c r="K93" s="44">
        <v>0</v>
      </c>
    </row>
    <row r="94" spans="1:11" x14ac:dyDescent="0.15">
      <c r="A94" s="24">
        <v>42185</v>
      </c>
      <c r="B94" s="25">
        <v>10440.67</v>
      </c>
      <c r="C94" s="26">
        <v>1000</v>
      </c>
      <c r="D94" s="26">
        <v>93000</v>
      </c>
      <c r="E94" s="28">
        <v>9.5779293857578107E-2</v>
      </c>
      <c r="F94" s="28">
        <v>20.435193980587524</v>
      </c>
      <c r="G94" s="28">
        <v>213357.11673730073</v>
      </c>
      <c r="H94" s="28">
        <v>120357.11673730073</v>
      </c>
      <c r="I94" s="29">
        <v>1.2941625455623735</v>
      </c>
      <c r="J94" s="30">
        <v>2.2941625455623735</v>
      </c>
      <c r="K94" s="29">
        <v>-0.10540353303958871</v>
      </c>
    </row>
    <row r="95" spans="1:11" x14ac:dyDescent="0.15">
      <c r="A95" s="24">
        <v>42216</v>
      </c>
      <c r="B95" s="25">
        <v>9459.3799999999992</v>
      </c>
      <c r="C95" s="26">
        <v>1000</v>
      </c>
      <c r="D95" s="26">
        <v>94000</v>
      </c>
      <c r="E95" s="28">
        <v>0.10571517372174499</v>
      </c>
      <c r="F95" s="28">
        <v>20.540909154309269</v>
      </c>
      <c r="G95" s="28">
        <v>194304.26523609</v>
      </c>
      <c r="H95" s="28">
        <v>100304.26523609</v>
      </c>
      <c r="I95" s="29">
        <v>1.067066651447766</v>
      </c>
      <c r="J95" s="30">
        <v>2.067066651447766</v>
      </c>
      <c r="K95" s="29">
        <v>-0.19395836753861617</v>
      </c>
    </row>
    <row r="96" spans="1:11" x14ac:dyDescent="0.15">
      <c r="A96" s="24">
        <v>42247</v>
      </c>
      <c r="B96" s="25">
        <v>8196</v>
      </c>
      <c r="C96" s="26">
        <v>1000</v>
      </c>
      <c r="D96" s="26">
        <v>95000</v>
      </c>
      <c r="E96" s="28">
        <v>0.12201073694485115</v>
      </c>
      <c r="F96" s="28">
        <v>20.66291989125412</v>
      </c>
      <c r="G96" s="28">
        <v>169353.29142871877</v>
      </c>
      <c r="H96" s="28">
        <v>74353.291428718774</v>
      </c>
      <c r="I96" s="29">
        <v>0.78266622556546084</v>
      </c>
      <c r="J96" s="30">
        <v>1.7826662255654608</v>
      </c>
      <c r="K96" s="29">
        <v>-0.30485879902220103</v>
      </c>
    </row>
    <row r="97" spans="1:11" x14ac:dyDescent="0.15">
      <c r="A97" s="24">
        <v>42277</v>
      </c>
      <c r="B97" s="25">
        <v>7899.27</v>
      </c>
      <c r="C97" s="26">
        <v>1000</v>
      </c>
      <c r="D97" s="26">
        <v>96000</v>
      </c>
      <c r="E97" s="28">
        <v>0.12659397640541467</v>
      </c>
      <c r="F97" s="28">
        <v>20.789513867659533</v>
      </c>
      <c r="G97" s="28">
        <v>164221.98320938693</v>
      </c>
      <c r="H97" s="28">
        <v>68221.983209386934</v>
      </c>
      <c r="I97" s="29">
        <v>0.71064565843111382</v>
      </c>
      <c r="J97" s="30">
        <v>1.7106456584311138</v>
      </c>
      <c r="K97" s="29">
        <v>-0.33294283562697358</v>
      </c>
    </row>
    <row r="98" spans="1:11" x14ac:dyDescent="0.15">
      <c r="A98" s="24">
        <v>42307</v>
      </c>
      <c r="B98" s="25">
        <v>9131.93</v>
      </c>
      <c r="C98" s="26">
        <v>1000</v>
      </c>
      <c r="D98" s="26">
        <v>97000</v>
      </c>
      <c r="E98" s="28">
        <v>0.10950587663286949</v>
      </c>
      <c r="F98" s="28">
        <v>20.899019744292403</v>
      </c>
      <c r="G98" s="28">
        <v>190848.38537349613</v>
      </c>
      <c r="H98" s="28">
        <v>93848.38537349613</v>
      </c>
      <c r="I98" s="29">
        <v>0.96750912756181573</v>
      </c>
      <c r="J98" s="30">
        <v>1.9675091275618157</v>
      </c>
      <c r="K98" s="29">
        <v>-0.23278029377918497</v>
      </c>
    </row>
    <row r="99" spans="1:11" x14ac:dyDescent="0.15">
      <c r="A99" s="24">
        <v>42338</v>
      </c>
      <c r="B99" s="25">
        <v>9179.91</v>
      </c>
      <c r="C99" s="26">
        <v>1000</v>
      </c>
      <c r="D99" s="26">
        <v>98000</v>
      </c>
      <c r="E99" s="28">
        <v>0.10893352984942119</v>
      </c>
      <c r="F99" s="28">
        <v>21.007953274141823</v>
      </c>
      <c r="G99" s="28">
        <v>192851.12034082727</v>
      </c>
      <c r="H99" s="28">
        <v>94851.12034082727</v>
      </c>
      <c r="I99" s="29">
        <v>0.96786857490640066</v>
      </c>
      <c r="J99" s="30">
        <v>1.9678685749064007</v>
      </c>
      <c r="K99" s="29">
        <v>-0.23264012920141952</v>
      </c>
    </row>
    <row r="100" spans="1:11" x14ac:dyDescent="0.15">
      <c r="A100" s="24">
        <v>42369</v>
      </c>
      <c r="B100" s="25">
        <v>9689.84</v>
      </c>
      <c r="C100" s="26">
        <v>1000</v>
      </c>
      <c r="D100" s="26">
        <v>99000</v>
      </c>
      <c r="E100" s="28">
        <v>0.10320087844587733</v>
      </c>
      <c r="F100" s="28">
        <v>21.111154152587702</v>
      </c>
      <c r="G100" s="28">
        <v>204563.70595391042</v>
      </c>
      <c r="H100" s="28">
        <v>105563.70595391042</v>
      </c>
      <c r="I100" s="29">
        <v>1.0663000601405095</v>
      </c>
      <c r="J100" s="30">
        <v>2.0663000601405095</v>
      </c>
      <c r="K100" s="29">
        <v>-0.19425729573635908</v>
      </c>
    </row>
    <row r="101" spans="1:11" x14ac:dyDescent="0.15">
      <c r="A101" s="24">
        <v>42398</v>
      </c>
      <c r="B101" s="25">
        <v>7340.96</v>
      </c>
      <c r="C101" s="26">
        <v>1000</v>
      </c>
      <c r="D101" s="26">
        <v>100000</v>
      </c>
      <c r="E101" s="28">
        <v>0.13622196551949609</v>
      </c>
      <c r="F101" s="28">
        <v>21.247376118107198</v>
      </c>
      <c r="G101" s="28">
        <v>155976.13818798022</v>
      </c>
      <c r="H101" s="28">
        <v>55976.138187980221</v>
      </c>
      <c r="I101" s="29">
        <v>0.55976138187980218</v>
      </c>
      <c r="J101" s="30">
        <v>1.5597613818798022</v>
      </c>
      <c r="K101" s="29">
        <v>-0.39177935572611633</v>
      </c>
    </row>
    <row r="102" spans="1:11" x14ac:dyDescent="0.15">
      <c r="A102" s="24">
        <v>42429</v>
      </c>
      <c r="B102" s="25">
        <v>7169.18</v>
      </c>
      <c r="C102" s="26">
        <v>1000</v>
      </c>
      <c r="D102" s="26">
        <v>101000</v>
      </c>
      <c r="E102" s="28">
        <v>0.13948596631692886</v>
      </c>
      <c r="F102" s="28">
        <v>21.386862084424127</v>
      </c>
      <c r="G102" s="28">
        <v>153326.26391841177</v>
      </c>
      <c r="H102" s="28">
        <v>52326.263918411772</v>
      </c>
      <c r="I102" s="29">
        <v>0.51808182097437405</v>
      </c>
      <c r="J102" s="30">
        <v>1.5180818209743741</v>
      </c>
      <c r="K102" s="29">
        <v>-0.4080320785345245</v>
      </c>
    </row>
    <row r="103" spans="1:11" x14ac:dyDescent="0.15">
      <c r="A103" s="24">
        <v>42460</v>
      </c>
      <c r="B103" s="25">
        <v>8063.58</v>
      </c>
      <c r="C103" s="26">
        <v>1000</v>
      </c>
      <c r="D103" s="26">
        <v>102000</v>
      </c>
      <c r="E103" s="28">
        <v>0.1240143955910402</v>
      </c>
      <c r="F103" s="28">
        <v>21.510876480015167</v>
      </c>
      <c r="G103" s="28">
        <v>173454.6733667207</v>
      </c>
      <c r="H103" s="28">
        <v>71454.673366720701</v>
      </c>
      <c r="I103" s="29">
        <v>0.70053601339922267</v>
      </c>
      <c r="J103" s="30">
        <v>1.7005360133992227</v>
      </c>
      <c r="K103" s="29">
        <v>-0.3368850378677205</v>
      </c>
    </row>
    <row r="104" spans="1:11" x14ac:dyDescent="0.15">
      <c r="A104" s="24">
        <v>42489</v>
      </c>
      <c r="B104" s="25">
        <v>7845.52</v>
      </c>
      <c r="C104" s="26">
        <v>1000</v>
      </c>
      <c r="D104" s="26">
        <v>103000</v>
      </c>
      <c r="E104" s="28">
        <v>0.12746127726396719</v>
      </c>
      <c r="F104" s="28">
        <v>21.638337757279135</v>
      </c>
      <c r="G104" s="28">
        <v>169764.01164148861</v>
      </c>
      <c r="H104" s="28">
        <v>66764.011641488614</v>
      </c>
      <c r="I104" s="29">
        <v>0.64819428778144283</v>
      </c>
      <c r="J104" s="30">
        <v>1.6481942877814428</v>
      </c>
      <c r="K104" s="29">
        <v>-0.35729541502379902</v>
      </c>
    </row>
    <row r="105" spans="1:11" x14ac:dyDescent="0.15">
      <c r="A105" s="24">
        <v>42521</v>
      </c>
      <c r="B105" s="25">
        <v>7841.66</v>
      </c>
      <c r="C105" s="26">
        <v>1000</v>
      </c>
      <c r="D105" s="26">
        <v>104000</v>
      </c>
      <c r="E105" s="28">
        <v>0.12752401914900671</v>
      </c>
      <c r="F105" s="28">
        <v>21.765861776428142</v>
      </c>
      <c r="G105" s="28">
        <v>170680.48765774551</v>
      </c>
      <c r="H105" s="28">
        <v>66680.487657745514</v>
      </c>
      <c r="I105" s="29">
        <v>0.64115853517062993</v>
      </c>
      <c r="J105" s="30">
        <v>1.6411585351706299</v>
      </c>
      <c r="K105" s="29">
        <v>-0.36003896928512003</v>
      </c>
    </row>
    <row r="106" spans="1:11" x14ac:dyDescent="0.15">
      <c r="A106" s="24">
        <v>42551</v>
      </c>
      <c r="B106" s="25">
        <v>8122.31</v>
      </c>
      <c r="C106" s="26">
        <v>1000</v>
      </c>
      <c r="D106" s="26">
        <v>105000</v>
      </c>
      <c r="E106" s="28">
        <v>0.12311768450108404</v>
      </c>
      <c r="F106" s="28">
        <v>21.888979460929228</v>
      </c>
      <c r="G106" s="28">
        <v>177789.07676530009</v>
      </c>
      <c r="H106" s="28">
        <v>72789.076765300095</v>
      </c>
      <c r="I106" s="29">
        <v>0.69322930252666759</v>
      </c>
      <c r="J106" s="30">
        <v>1.6932293025266676</v>
      </c>
      <c r="K106" s="29">
        <v>-0.33973425086020559</v>
      </c>
    </row>
    <row r="107" spans="1:11" x14ac:dyDescent="0.15">
      <c r="A107" s="24">
        <v>42580</v>
      </c>
      <c r="B107" s="25">
        <v>8569.65</v>
      </c>
      <c r="C107" s="26">
        <v>1000</v>
      </c>
      <c r="D107" s="26">
        <v>106000</v>
      </c>
      <c r="E107" s="28">
        <v>0.11669088002427171</v>
      </c>
      <c r="F107" s="28">
        <v>22.0056703409535</v>
      </c>
      <c r="G107" s="28">
        <v>188580.89283735215</v>
      </c>
      <c r="H107" s="28">
        <v>82580.892837352148</v>
      </c>
      <c r="I107" s="29">
        <v>0.77906502676747302</v>
      </c>
      <c r="J107" s="30">
        <v>1.779065026767473</v>
      </c>
      <c r="K107" s="29">
        <v>-0.30626306731510533</v>
      </c>
    </row>
    <row r="108" spans="1:11" x14ac:dyDescent="0.15">
      <c r="A108" s="24">
        <v>42613</v>
      </c>
      <c r="B108" s="25">
        <v>8749.73</v>
      </c>
      <c r="C108" s="26">
        <v>1000</v>
      </c>
      <c r="D108" s="26">
        <v>107000</v>
      </c>
      <c r="E108" s="28">
        <v>0.11428924092514856</v>
      </c>
      <c r="F108" s="28">
        <v>22.11995958187865</v>
      </c>
      <c r="G108" s="28">
        <v>193543.67395235106</v>
      </c>
      <c r="H108" s="28">
        <v>86543.673952351062</v>
      </c>
      <c r="I108" s="29">
        <v>0.80881938273225296</v>
      </c>
      <c r="J108" s="30">
        <v>1.808819382732253</v>
      </c>
      <c r="K108" s="29">
        <v>-0.29466051466500554</v>
      </c>
    </row>
    <row r="109" spans="1:11" x14ac:dyDescent="0.15">
      <c r="A109" s="24">
        <v>42643</v>
      </c>
      <c r="B109" s="25">
        <v>8662.4500000000007</v>
      </c>
      <c r="C109" s="26">
        <v>1000</v>
      </c>
      <c r="D109" s="26">
        <v>108000</v>
      </c>
      <c r="E109" s="28">
        <v>0.1154407817649741</v>
      </c>
      <c r="F109" s="28">
        <v>22.235400363643624</v>
      </c>
      <c r="G109" s="28">
        <v>192613.04388004472</v>
      </c>
      <c r="H109" s="28">
        <v>84613.043880044715</v>
      </c>
      <c r="I109" s="29">
        <v>0.78345411000041398</v>
      </c>
      <c r="J109" s="30">
        <v>1.783454110000414</v>
      </c>
      <c r="K109" s="29">
        <v>-0.30455156768271041</v>
      </c>
    </row>
    <row r="110" spans="1:11" x14ac:dyDescent="0.15">
      <c r="A110" s="24">
        <v>42674</v>
      </c>
      <c r="B110" s="25">
        <v>8719.7800000000007</v>
      </c>
      <c r="C110" s="26">
        <v>1000</v>
      </c>
      <c r="D110" s="26">
        <v>109000</v>
      </c>
      <c r="E110" s="28">
        <v>0.11468179243054297</v>
      </c>
      <c r="F110" s="28">
        <v>22.350082156074166</v>
      </c>
      <c r="G110" s="28">
        <v>194887.79938289241</v>
      </c>
      <c r="H110" s="28">
        <v>85887.799382892408</v>
      </c>
      <c r="I110" s="29">
        <v>0.78796146222837082</v>
      </c>
      <c r="J110" s="30">
        <v>1.7879614622283708</v>
      </c>
      <c r="K110" s="29">
        <v>-0.30279394968555673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opLeftCell="A4" workbookViewId="0">
      <selection sqref="A1:K110"/>
    </sheetView>
  </sheetViews>
  <sheetFormatPr defaultRowHeight="13.5" x14ac:dyDescent="0.15"/>
  <cols>
    <col min="1" max="1" width="12.125" style="7" customWidth="1"/>
    <col min="2" max="2" width="8.625" style="16" customWidth="1"/>
    <col min="3" max="4" width="8.625" style="9" customWidth="1"/>
    <col min="5" max="6" width="8.625" style="10" customWidth="1"/>
    <col min="7" max="7" width="11.25" style="10" customWidth="1"/>
    <col min="8" max="8" width="11.375" style="10" customWidth="1"/>
    <col min="9" max="9" width="8.625" customWidth="1"/>
    <col min="10" max="10" width="8.625" style="8" customWidth="1"/>
    <col min="11" max="11" width="8.625" style="10" customWidth="1"/>
  </cols>
  <sheetData>
    <row r="1" spans="1:11" s="5" customFormat="1" ht="27" x14ac:dyDescent="0.15">
      <c r="A1" s="18" t="s">
        <v>0</v>
      </c>
      <c r="B1" s="19" t="s">
        <v>2965</v>
      </c>
      <c r="C1" s="20" t="s">
        <v>4</v>
      </c>
      <c r="D1" s="20" t="s">
        <v>5</v>
      </c>
      <c r="E1" s="21" t="s">
        <v>7</v>
      </c>
      <c r="F1" s="21" t="s">
        <v>8</v>
      </c>
      <c r="G1" s="21" t="s">
        <v>9</v>
      </c>
      <c r="H1" s="21" t="s">
        <v>10</v>
      </c>
      <c r="I1" s="22" t="s">
        <v>11</v>
      </c>
      <c r="J1" s="23" t="s">
        <v>12</v>
      </c>
      <c r="K1" s="21" t="s">
        <v>13</v>
      </c>
    </row>
    <row r="2" spans="1:11" x14ac:dyDescent="0.15">
      <c r="A2" s="24">
        <v>39386</v>
      </c>
      <c r="B2" s="25">
        <v>4975.8599999999997</v>
      </c>
      <c r="C2" s="26">
        <v>1000</v>
      </c>
      <c r="D2" s="26">
        <v>1000</v>
      </c>
      <c r="E2" s="28">
        <v>0.20097028453372887</v>
      </c>
      <c r="F2" s="28">
        <v>0.20097028453372887</v>
      </c>
      <c r="G2" s="28">
        <v>1000</v>
      </c>
      <c r="H2" s="28">
        <v>0</v>
      </c>
      <c r="I2" s="29">
        <v>0</v>
      </c>
      <c r="J2" s="30">
        <v>1</v>
      </c>
      <c r="K2" s="28"/>
    </row>
    <row r="3" spans="1:11" x14ac:dyDescent="0.15">
      <c r="A3" s="24">
        <v>39416</v>
      </c>
      <c r="B3" s="25">
        <v>4056.57</v>
      </c>
      <c r="C3" s="26">
        <v>1000</v>
      </c>
      <c r="D3" s="26">
        <v>2000</v>
      </c>
      <c r="E3" s="28">
        <v>0.24651368027668694</v>
      </c>
      <c r="F3" s="28">
        <v>0.4474839648104158</v>
      </c>
      <c r="G3" s="28">
        <v>1815.2500271309884</v>
      </c>
      <c r="H3" s="28">
        <v>-184.74997286901157</v>
      </c>
      <c r="I3" s="29">
        <v>-9.2374986434505812E-2</v>
      </c>
      <c r="J3" s="30">
        <v>0.90762501356549419</v>
      </c>
      <c r="K3" s="29">
        <v>-9.2374986434505812E-2</v>
      </c>
    </row>
    <row r="4" spans="1:11" x14ac:dyDescent="0.15">
      <c r="A4" s="24">
        <v>39444</v>
      </c>
      <c r="B4" s="25">
        <v>5047.17</v>
      </c>
      <c r="C4" s="26">
        <v>1000</v>
      </c>
      <c r="D4" s="26">
        <v>3000</v>
      </c>
      <c r="E4" s="28">
        <v>0.19813083371473519</v>
      </c>
      <c r="F4" s="28">
        <v>0.64561479852515102</v>
      </c>
      <c r="G4" s="28">
        <v>3258.5276426721866</v>
      </c>
      <c r="H4" s="28">
        <v>258.52764267218663</v>
      </c>
      <c r="I4" s="29">
        <v>8.6175880890728918E-2</v>
      </c>
      <c r="J4" s="30">
        <v>1.0861758808907289</v>
      </c>
      <c r="K4" s="29">
        <v>0</v>
      </c>
    </row>
    <row r="5" spans="1:11" x14ac:dyDescent="0.15">
      <c r="A5" s="24">
        <v>39478</v>
      </c>
      <c r="B5" s="25">
        <v>4494.43</v>
      </c>
      <c r="C5" s="26">
        <v>1000</v>
      </c>
      <c r="D5" s="26">
        <v>4000</v>
      </c>
      <c r="E5" s="28">
        <v>0.22249762483785485</v>
      </c>
      <c r="F5" s="28">
        <v>0.86811242336300587</v>
      </c>
      <c r="G5" s="28">
        <v>3901.6705189353947</v>
      </c>
      <c r="H5" s="28">
        <v>-98.329481064605261</v>
      </c>
      <c r="I5" s="29">
        <v>-2.4582370266151288E-2</v>
      </c>
      <c r="J5" s="30">
        <v>0.97541762973384871</v>
      </c>
      <c r="K5" s="29">
        <v>-0.10197082544868497</v>
      </c>
    </row>
    <row r="6" spans="1:11" x14ac:dyDescent="0.15">
      <c r="A6" s="24">
        <v>39507</v>
      </c>
      <c r="B6" s="25">
        <v>4864.29</v>
      </c>
      <c r="C6" s="26">
        <v>1000</v>
      </c>
      <c r="D6" s="26">
        <v>5000</v>
      </c>
      <c r="E6" s="28">
        <v>0.20557984824095604</v>
      </c>
      <c r="F6" s="28">
        <v>1.0736922716039619</v>
      </c>
      <c r="G6" s="28">
        <v>5222.7505798404354</v>
      </c>
      <c r="H6" s="28">
        <v>222.75057984043542</v>
      </c>
      <c r="I6" s="29">
        <v>4.4550115968087001E-2</v>
      </c>
      <c r="J6" s="30">
        <v>1.044550115968087</v>
      </c>
      <c r="K6" s="29">
        <v>-3.832322707120539E-2</v>
      </c>
    </row>
    <row r="7" spans="1:11" x14ac:dyDescent="0.15">
      <c r="A7" s="24">
        <v>39538</v>
      </c>
      <c r="B7" s="25">
        <v>3673.01</v>
      </c>
      <c r="C7" s="26">
        <v>1000</v>
      </c>
      <c r="D7" s="26">
        <v>6000</v>
      </c>
      <c r="E7" s="28">
        <v>0.27225626938124314</v>
      </c>
      <c r="F7" s="28">
        <v>1.345948540985205</v>
      </c>
      <c r="G7" s="28">
        <v>4943.6824505240684</v>
      </c>
      <c r="H7" s="28">
        <v>-1056.3175494759316</v>
      </c>
      <c r="I7" s="29">
        <v>-0.17605292491265523</v>
      </c>
      <c r="J7" s="30">
        <v>0.82394707508734477</v>
      </c>
      <c r="K7" s="29">
        <v>-0.24142388946101523</v>
      </c>
    </row>
    <row r="8" spans="1:11" x14ac:dyDescent="0.15">
      <c r="A8" s="24">
        <v>39568</v>
      </c>
      <c r="B8" s="25">
        <v>3879.29</v>
      </c>
      <c r="C8" s="26">
        <v>1000</v>
      </c>
      <c r="D8" s="26">
        <v>7000</v>
      </c>
      <c r="E8" s="28">
        <v>0.25777912968610234</v>
      </c>
      <c r="F8" s="28">
        <v>1.6037276706713073</v>
      </c>
      <c r="G8" s="28">
        <v>6221.3247155584959</v>
      </c>
      <c r="H8" s="28">
        <v>-778.67528444150412</v>
      </c>
      <c r="I8" s="29">
        <v>-0.1112393263487863</v>
      </c>
      <c r="J8" s="30">
        <v>0.8887606736512137</v>
      </c>
      <c r="K8" s="29">
        <v>-0.18175252342891557</v>
      </c>
    </row>
    <row r="9" spans="1:11" x14ac:dyDescent="0.15">
      <c r="A9" s="24">
        <v>39598</v>
      </c>
      <c r="B9" s="25">
        <v>3584.79</v>
      </c>
      <c r="C9" s="26">
        <v>1000</v>
      </c>
      <c r="D9" s="26">
        <v>8000</v>
      </c>
      <c r="E9" s="28">
        <v>0.27895636843441318</v>
      </c>
      <c r="F9" s="28">
        <v>1.8826840391057205</v>
      </c>
      <c r="G9" s="28">
        <v>6749.0269165457958</v>
      </c>
      <c r="H9" s="28">
        <v>-1250.9730834542042</v>
      </c>
      <c r="I9" s="29">
        <v>-0.15637163543177557</v>
      </c>
      <c r="J9" s="30">
        <v>0.84362836456822443</v>
      </c>
      <c r="K9" s="29">
        <v>-0.22330408968720705</v>
      </c>
    </row>
    <row r="10" spans="1:11" x14ac:dyDescent="0.15">
      <c r="A10" s="24">
        <v>39629</v>
      </c>
      <c r="B10" s="25">
        <v>2510.3200000000002</v>
      </c>
      <c r="C10" s="26">
        <v>1000</v>
      </c>
      <c r="D10" s="26">
        <v>9000</v>
      </c>
      <c r="E10" s="28">
        <v>0.3983555881321903</v>
      </c>
      <c r="F10" s="28">
        <v>2.2810396272379108</v>
      </c>
      <c r="G10" s="28">
        <v>5726.1393970478721</v>
      </c>
      <c r="H10" s="28">
        <v>-3273.8606029521279</v>
      </c>
      <c r="I10" s="29">
        <v>-0.36376228921690312</v>
      </c>
      <c r="J10" s="30">
        <v>0.63623771078309688</v>
      </c>
      <c r="K10" s="29">
        <v>-0.41424061979599103</v>
      </c>
    </row>
    <row r="11" spans="1:11" x14ac:dyDescent="0.15">
      <c r="A11" s="24">
        <v>39660</v>
      </c>
      <c r="B11" s="25">
        <v>2449.58</v>
      </c>
      <c r="C11" s="26">
        <v>1000</v>
      </c>
      <c r="D11" s="26">
        <v>10000</v>
      </c>
      <c r="E11" s="28">
        <v>0.40823324814866224</v>
      </c>
      <c r="F11" s="28">
        <v>2.6892728753865729</v>
      </c>
      <c r="G11" s="28">
        <v>6587.5890500894411</v>
      </c>
      <c r="H11" s="28">
        <v>-3412.4109499105589</v>
      </c>
      <c r="I11" s="29">
        <v>-0.34124109499105593</v>
      </c>
      <c r="J11" s="30">
        <v>0.65875890500894407</v>
      </c>
      <c r="K11" s="29">
        <v>-0.39350622988541917</v>
      </c>
    </row>
    <row r="12" spans="1:11" x14ac:dyDescent="0.15">
      <c r="A12" s="24">
        <v>39689</v>
      </c>
      <c r="B12" s="25">
        <v>1904.76</v>
      </c>
      <c r="C12" s="26">
        <v>1000</v>
      </c>
      <c r="D12" s="26">
        <v>11000</v>
      </c>
      <c r="E12" s="28">
        <v>0.52500052500052496</v>
      </c>
      <c r="F12" s="28">
        <v>3.2142734003870981</v>
      </c>
      <c r="G12" s="28">
        <v>6122.4194021213289</v>
      </c>
      <c r="H12" s="28">
        <v>-4877.5805978786711</v>
      </c>
      <c r="I12" s="29">
        <v>-0.44341641798897014</v>
      </c>
      <c r="J12" s="30">
        <v>0.55658358201102986</v>
      </c>
      <c r="K12" s="29">
        <v>-0.48757508631604107</v>
      </c>
    </row>
    <row r="13" spans="1:11" x14ac:dyDescent="0.15">
      <c r="A13" s="24">
        <v>39717</v>
      </c>
      <c r="B13" s="25">
        <v>1990.69</v>
      </c>
      <c r="C13" s="26">
        <v>1000</v>
      </c>
      <c r="D13" s="26">
        <v>12000</v>
      </c>
      <c r="E13" s="28">
        <v>0.50233838518302698</v>
      </c>
      <c r="F13" s="28">
        <v>3.7166117855701248</v>
      </c>
      <c r="G13" s="28">
        <v>7398.6219154165919</v>
      </c>
      <c r="H13" s="28">
        <v>-4601.3780845834081</v>
      </c>
      <c r="I13" s="29">
        <v>-0.38344817371528406</v>
      </c>
      <c r="J13" s="30">
        <v>0.61655182628471594</v>
      </c>
      <c r="K13" s="29">
        <v>-0.43236465002416857</v>
      </c>
    </row>
    <row r="14" spans="1:11" x14ac:dyDescent="0.15">
      <c r="A14" s="24">
        <v>39752</v>
      </c>
      <c r="B14" s="25">
        <v>1368.11</v>
      </c>
      <c r="C14" s="26">
        <v>1000</v>
      </c>
      <c r="D14" s="26">
        <v>13000</v>
      </c>
      <c r="E14" s="28">
        <v>0.73093537800323083</v>
      </c>
      <c r="F14" s="28">
        <v>4.4475471635733559</v>
      </c>
      <c r="G14" s="28">
        <v>6084.7337499563437</v>
      </c>
      <c r="H14" s="28">
        <v>-6915.2662500436563</v>
      </c>
      <c r="I14" s="29">
        <v>-0.53194355769566593</v>
      </c>
      <c r="J14" s="30">
        <v>0.46805644230433407</v>
      </c>
      <c r="K14" s="29">
        <v>-0.56907858981318937</v>
      </c>
    </row>
    <row r="15" spans="1:11" x14ac:dyDescent="0.15">
      <c r="A15" s="24">
        <v>39780</v>
      </c>
      <c r="B15" s="25">
        <v>1565.46</v>
      </c>
      <c r="C15" s="26">
        <v>1000</v>
      </c>
      <c r="D15" s="26">
        <v>14000</v>
      </c>
      <c r="E15" s="28">
        <v>0.63878987645803786</v>
      </c>
      <c r="F15" s="28">
        <v>5.0863370400313936</v>
      </c>
      <c r="G15" s="28">
        <v>7962.4571826875454</v>
      </c>
      <c r="H15" s="28">
        <v>-6037.5428173124546</v>
      </c>
      <c r="I15" s="29">
        <v>-0.43125305837946104</v>
      </c>
      <c r="J15" s="30">
        <v>0.56874694162053896</v>
      </c>
      <c r="K15" s="29">
        <v>-0.4763767529489491</v>
      </c>
    </row>
    <row r="16" spans="1:11" x14ac:dyDescent="0.15">
      <c r="A16" s="24">
        <v>39813</v>
      </c>
      <c r="B16" s="25">
        <v>1450.09</v>
      </c>
      <c r="C16" s="26">
        <v>1000</v>
      </c>
      <c r="D16" s="26">
        <v>15000</v>
      </c>
      <c r="E16" s="28">
        <v>0.68961236888744837</v>
      </c>
      <c r="F16" s="28">
        <v>5.7759494089188417</v>
      </c>
      <c r="G16" s="28">
        <v>8375.6464783791234</v>
      </c>
      <c r="H16" s="28">
        <v>-6624.3535216208766</v>
      </c>
      <c r="I16" s="29">
        <v>-0.44162356810805847</v>
      </c>
      <c r="J16" s="30">
        <v>0.55837643189194153</v>
      </c>
      <c r="K16" s="29">
        <v>-0.48592447897660962</v>
      </c>
    </row>
    <row r="17" spans="1:11" x14ac:dyDescent="0.15">
      <c r="A17" s="24">
        <v>39836</v>
      </c>
      <c r="B17" s="25">
        <v>1685.88</v>
      </c>
      <c r="C17" s="26">
        <v>1000</v>
      </c>
      <c r="D17" s="26">
        <v>16000</v>
      </c>
      <c r="E17" s="28">
        <v>0.59316202813960661</v>
      </c>
      <c r="F17" s="28">
        <v>6.3691114370584483</v>
      </c>
      <c r="G17" s="28">
        <v>10737.557589508098</v>
      </c>
      <c r="H17" s="28">
        <v>-5262.4424104919017</v>
      </c>
      <c r="I17" s="29">
        <v>-0.32890265065574387</v>
      </c>
      <c r="J17" s="30">
        <v>0.67109734934425613</v>
      </c>
      <c r="K17" s="29">
        <v>-0.38214670280294172</v>
      </c>
    </row>
    <row r="18" spans="1:11" x14ac:dyDescent="0.15">
      <c r="A18" s="31">
        <v>39871</v>
      </c>
      <c r="B18" s="25">
        <v>1725.74</v>
      </c>
      <c r="C18" s="26">
        <v>1000</v>
      </c>
      <c r="D18" s="26">
        <v>17000</v>
      </c>
      <c r="E18" s="28">
        <v>0.57946156431443907</v>
      </c>
      <c r="F18" s="28">
        <v>6.9485730013728872</v>
      </c>
      <c r="G18" s="28">
        <v>11991.430371389246</v>
      </c>
      <c r="H18" s="28">
        <v>-5008.5696286107541</v>
      </c>
      <c r="I18" s="29">
        <v>-0.29462174285945608</v>
      </c>
      <c r="J18" s="30">
        <v>0.70537825714054392</v>
      </c>
      <c r="K18" s="29">
        <v>-0.35058560077573098</v>
      </c>
    </row>
    <row r="19" spans="1:11" x14ac:dyDescent="0.15">
      <c r="A19" s="31">
        <v>39903</v>
      </c>
      <c r="B19" s="25">
        <v>1979.11</v>
      </c>
      <c r="C19" s="26">
        <v>1000</v>
      </c>
      <c r="D19" s="26">
        <v>18000</v>
      </c>
      <c r="E19" s="28">
        <v>0.5052776247909414</v>
      </c>
      <c r="F19" s="28">
        <v>7.4538506261638284</v>
      </c>
      <c r="G19" s="28">
        <v>14751.990312747093</v>
      </c>
      <c r="H19" s="28">
        <v>-3248.0096872529066</v>
      </c>
      <c r="I19" s="29">
        <v>-0.18044498262516151</v>
      </c>
      <c r="J19" s="30">
        <v>0.81955501737483849</v>
      </c>
      <c r="K19" s="29">
        <v>-0.24546748662587259</v>
      </c>
    </row>
    <row r="20" spans="1:11" x14ac:dyDescent="0.15">
      <c r="A20" s="31">
        <v>39933</v>
      </c>
      <c r="B20" s="25">
        <v>1964.24</v>
      </c>
      <c r="C20" s="26">
        <v>1000</v>
      </c>
      <c r="D20" s="26">
        <v>19000</v>
      </c>
      <c r="E20" s="28">
        <v>0.50910275730053356</v>
      </c>
      <c r="F20" s="28">
        <v>7.9629533834643622</v>
      </c>
      <c r="G20" s="28">
        <v>15641.151553936039</v>
      </c>
      <c r="H20" s="28">
        <v>-3358.8484460639611</v>
      </c>
      <c r="I20" s="29">
        <v>-0.17678149716126113</v>
      </c>
      <c r="J20" s="30">
        <v>0.82321850283873887</v>
      </c>
      <c r="K20" s="29">
        <v>-0.24209465766847016</v>
      </c>
    </row>
    <row r="21" spans="1:11" x14ac:dyDescent="0.15">
      <c r="A21" s="24">
        <v>39960</v>
      </c>
      <c r="B21" s="25">
        <v>2096.33</v>
      </c>
      <c r="C21" s="26">
        <v>1000</v>
      </c>
      <c r="D21" s="26">
        <v>20000</v>
      </c>
      <c r="E21" s="28">
        <v>0.47702413265087085</v>
      </c>
      <c r="F21" s="28">
        <v>8.4399775161152331</v>
      </c>
      <c r="G21" s="28">
        <v>17692.978066357846</v>
      </c>
      <c r="H21" s="28">
        <v>-2307.0219336421542</v>
      </c>
      <c r="I21" s="29">
        <v>-0.11535109668210775</v>
      </c>
      <c r="J21" s="30">
        <v>0.88464890331789225</v>
      </c>
      <c r="K21" s="29">
        <v>-0.18553807087630458</v>
      </c>
    </row>
    <row r="22" spans="1:11" x14ac:dyDescent="0.15">
      <c r="A22" s="24">
        <v>39994</v>
      </c>
      <c r="B22" s="25">
        <v>2412.14</v>
      </c>
      <c r="C22" s="26">
        <v>1000</v>
      </c>
      <c r="D22" s="26">
        <v>21000</v>
      </c>
      <c r="E22" s="28">
        <v>0.41456963526163493</v>
      </c>
      <c r="F22" s="28">
        <v>8.8545471513768685</v>
      </c>
      <c r="G22" s="28">
        <v>21358.4073657222</v>
      </c>
      <c r="H22" s="28">
        <v>358.40736572219976</v>
      </c>
      <c r="I22" s="29">
        <v>1.7067017415342889E-2</v>
      </c>
      <c r="J22" s="30">
        <v>1.0170670174153429</v>
      </c>
      <c r="K22" s="29">
        <v>-6.3625849819748059E-2</v>
      </c>
    </row>
    <row r="23" spans="1:11" x14ac:dyDescent="0.15">
      <c r="A23" s="40">
        <v>40025</v>
      </c>
      <c r="B23" s="41">
        <v>3273.95</v>
      </c>
      <c r="C23" s="42">
        <v>1000</v>
      </c>
      <c r="D23" s="42">
        <v>22000</v>
      </c>
      <c r="E23" s="43">
        <v>0.30544143924006173</v>
      </c>
      <c r="F23" s="43">
        <v>9.1599885906169298</v>
      </c>
      <c r="G23" s="43">
        <v>29989.344646250294</v>
      </c>
      <c r="H23" s="43">
        <v>7989.3446462502943</v>
      </c>
      <c r="I23" s="44">
        <v>0.36315202937501345</v>
      </c>
      <c r="J23" s="45">
        <v>1.3631520293750135</v>
      </c>
      <c r="K23" s="44">
        <v>0</v>
      </c>
    </row>
    <row r="24" spans="1:11" x14ac:dyDescent="0.15">
      <c r="A24" s="24">
        <v>40056</v>
      </c>
      <c r="B24" s="25">
        <v>2247.61</v>
      </c>
      <c r="C24" s="26">
        <v>1000</v>
      </c>
      <c r="D24" s="26">
        <v>23000</v>
      </c>
      <c r="E24" s="28">
        <v>0.44491704521691927</v>
      </c>
      <c r="F24" s="28">
        <v>9.6049056358338483</v>
      </c>
      <c r="G24" s="28">
        <v>21588.081956156519</v>
      </c>
      <c r="H24" s="28">
        <v>-1411.9180438434814</v>
      </c>
      <c r="I24" s="29">
        <v>-6.1387741036673105E-2</v>
      </c>
      <c r="J24" s="30">
        <v>0.9386122589633269</v>
      </c>
      <c r="K24" s="29">
        <v>-0.31143978167008435</v>
      </c>
    </row>
    <row r="25" spans="1:11" x14ac:dyDescent="0.15">
      <c r="A25" s="24">
        <v>40086</v>
      </c>
      <c r="B25" s="25">
        <v>2188.88</v>
      </c>
      <c r="C25" s="26">
        <v>1000</v>
      </c>
      <c r="D25" s="26">
        <v>24000</v>
      </c>
      <c r="E25" s="28">
        <v>0.45685464712547053</v>
      </c>
      <c r="F25" s="28">
        <v>10.06176028295932</v>
      </c>
      <c r="G25" s="28">
        <v>22023.985848163997</v>
      </c>
      <c r="H25" s="28">
        <v>-1976.0141518360033</v>
      </c>
      <c r="I25" s="29">
        <v>-8.2333922993166775E-2</v>
      </c>
      <c r="J25" s="30">
        <v>0.91766607700683323</v>
      </c>
      <c r="K25" s="29">
        <v>-0.32680577277387723</v>
      </c>
    </row>
    <row r="26" spans="1:11" x14ac:dyDescent="0.15">
      <c r="A26" s="24">
        <v>40116</v>
      </c>
      <c r="B26" s="25">
        <v>2341.8200000000002</v>
      </c>
      <c r="C26" s="26">
        <v>1000</v>
      </c>
      <c r="D26" s="26">
        <v>25000</v>
      </c>
      <c r="E26" s="28">
        <v>0.42701830200442387</v>
      </c>
      <c r="F26" s="28">
        <v>10.488778584963743</v>
      </c>
      <c r="G26" s="28">
        <v>24562.831465839794</v>
      </c>
      <c r="H26" s="28">
        <v>-437.16853416020604</v>
      </c>
      <c r="I26" s="29">
        <v>-1.7486741366408265E-2</v>
      </c>
      <c r="J26" s="30">
        <v>0.98251325863359174</v>
      </c>
      <c r="K26" s="29">
        <v>-0.27923427654356303</v>
      </c>
    </row>
    <row r="27" spans="1:11" x14ac:dyDescent="0.15">
      <c r="A27" s="24">
        <v>40147</v>
      </c>
      <c r="B27" s="25">
        <v>2708.25</v>
      </c>
      <c r="C27" s="26">
        <v>1000</v>
      </c>
      <c r="D27" s="26">
        <v>26000</v>
      </c>
      <c r="E27" s="28">
        <v>0.36924213052709315</v>
      </c>
      <c r="F27" s="28">
        <v>10.858020715490836</v>
      </c>
      <c r="G27" s="28">
        <v>29406.234602728058</v>
      </c>
      <c r="H27" s="28">
        <v>3406.2346027280582</v>
      </c>
      <c r="I27" s="29">
        <v>0.13100902318184837</v>
      </c>
      <c r="J27" s="30">
        <v>1.1310090231818484</v>
      </c>
      <c r="K27" s="29">
        <v>-0.17029869096816697</v>
      </c>
    </row>
    <row r="28" spans="1:11" x14ac:dyDescent="0.15">
      <c r="A28" s="24">
        <v>40178</v>
      </c>
      <c r="B28" s="25">
        <v>2816.45</v>
      </c>
      <c r="C28" s="26">
        <v>1000</v>
      </c>
      <c r="D28" s="26">
        <v>27000</v>
      </c>
      <c r="E28" s="28">
        <v>0.35505689786788336</v>
      </c>
      <c r="F28" s="28">
        <v>11.213077613358719</v>
      </c>
      <c r="G28" s="28">
        <v>31581.07244414416</v>
      </c>
      <c r="H28" s="28">
        <v>4581.0724441441598</v>
      </c>
      <c r="I28" s="29">
        <v>0.16966934978311699</v>
      </c>
      <c r="J28" s="30">
        <v>1.169669349783117</v>
      </c>
      <c r="K28" s="29">
        <v>-0.14193771158496948</v>
      </c>
    </row>
    <row r="29" spans="1:11" x14ac:dyDescent="0.15">
      <c r="A29" s="24">
        <v>40207</v>
      </c>
      <c r="B29" s="25">
        <v>2323.37</v>
      </c>
      <c r="C29" s="26">
        <v>1000</v>
      </c>
      <c r="D29" s="26">
        <v>28000</v>
      </c>
      <c r="E29" s="28">
        <v>0.43040927618072028</v>
      </c>
      <c r="F29" s="28">
        <v>11.643486889539439</v>
      </c>
      <c r="G29" s="28">
        <v>27052.128134549246</v>
      </c>
      <c r="H29" s="28">
        <v>-947.87186545075383</v>
      </c>
      <c r="I29" s="29">
        <v>-3.3852566623241209E-2</v>
      </c>
      <c r="J29" s="30">
        <v>0.96614743337675879</v>
      </c>
      <c r="K29" s="29">
        <v>-0.29124014595809666</v>
      </c>
    </row>
    <row r="30" spans="1:11" x14ac:dyDescent="0.15">
      <c r="A30" s="24">
        <v>40235</v>
      </c>
      <c r="B30" s="25">
        <v>2385.88</v>
      </c>
      <c r="C30" s="26">
        <v>1000</v>
      </c>
      <c r="D30" s="26">
        <v>29000</v>
      </c>
      <c r="E30" s="28">
        <v>0.4191325632471038</v>
      </c>
      <c r="F30" s="28">
        <v>12.062619452786542</v>
      </c>
      <c r="G30" s="28">
        <v>28779.962500014357</v>
      </c>
      <c r="H30" s="28">
        <v>-220.03749998564308</v>
      </c>
      <c r="I30" s="29">
        <v>-7.5874999995049208E-3</v>
      </c>
      <c r="J30" s="30">
        <v>0.99241250000049508</v>
      </c>
      <c r="K30" s="29">
        <v>-0.27197225356037313</v>
      </c>
    </row>
    <row r="31" spans="1:11" x14ac:dyDescent="0.15">
      <c r="A31" s="24">
        <v>40268</v>
      </c>
      <c r="B31" s="25">
        <v>2361.86</v>
      </c>
      <c r="C31" s="26">
        <v>1000</v>
      </c>
      <c r="D31" s="26">
        <v>30000</v>
      </c>
      <c r="E31" s="28">
        <v>0.42339512079462793</v>
      </c>
      <c r="F31" s="28">
        <v>12.486014573581171</v>
      </c>
      <c r="G31" s="28">
        <v>29490.218380758426</v>
      </c>
      <c r="H31" s="28">
        <v>-509.78161924157394</v>
      </c>
      <c r="I31" s="29">
        <v>-1.6992720641385795E-2</v>
      </c>
      <c r="J31" s="30">
        <v>0.98300727935861421</v>
      </c>
      <c r="K31" s="29">
        <v>-0.27887186595811353</v>
      </c>
    </row>
    <row r="32" spans="1:11" x14ac:dyDescent="0.15">
      <c r="A32" s="24">
        <v>40298</v>
      </c>
      <c r="B32" s="25">
        <v>2082.2600000000002</v>
      </c>
      <c r="C32" s="26">
        <v>1000</v>
      </c>
      <c r="D32" s="26">
        <v>31000</v>
      </c>
      <c r="E32" s="28">
        <v>0.48024742347257304</v>
      </c>
      <c r="F32" s="28">
        <v>12.966261997053744</v>
      </c>
      <c r="G32" s="28">
        <v>26999.128705985131</v>
      </c>
      <c r="H32" s="28">
        <v>-4000.8712940148689</v>
      </c>
      <c r="I32" s="29">
        <v>-0.12906036432306034</v>
      </c>
      <c r="J32" s="30">
        <v>0.87093963567693966</v>
      </c>
      <c r="K32" s="29">
        <v>-0.36108400463868029</v>
      </c>
    </row>
    <row r="33" spans="1:11" x14ac:dyDescent="0.15">
      <c r="A33" s="24">
        <v>40329</v>
      </c>
      <c r="B33" s="25">
        <v>1780.76</v>
      </c>
      <c r="C33" s="26">
        <v>1000</v>
      </c>
      <c r="D33" s="26">
        <v>32000</v>
      </c>
      <c r="E33" s="28">
        <v>0.56155798647768373</v>
      </c>
      <c r="F33" s="28">
        <v>13.527819983531428</v>
      </c>
      <c r="G33" s="28">
        <v>24089.800713873425</v>
      </c>
      <c r="H33" s="28">
        <v>-7910.1992861265753</v>
      </c>
      <c r="I33" s="29">
        <v>-0.24719372769145553</v>
      </c>
      <c r="J33" s="30">
        <v>0.75280627230854447</v>
      </c>
      <c r="K33" s="29">
        <v>-0.44774591822036469</v>
      </c>
    </row>
    <row r="34" spans="1:11" x14ac:dyDescent="0.15">
      <c r="A34" s="24">
        <v>40359</v>
      </c>
      <c r="B34" s="25">
        <v>1588.67</v>
      </c>
      <c r="C34" s="26">
        <v>1000</v>
      </c>
      <c r="D34" s="26">
        <v>33000</v>
      </c>
      <c r="E34" s="28">
        <v>0.62945734482302806</v>
      </c>
      <c r="F34" s="28">
        <v>14.157277328354455</v>
      </c>
      <c r="G34" s="28">
        <v>22491.241773236874</v>
      </c>
      <c r="H34" s="28">
        <v>-10508.758226763126</v>
      </c>
      <c r="I34" s="29">
        <v>-0.31844721899282202</v>
      </c>
      <c r="J34" s="30">
        <v>0.68155278100717798</v>
      </c>
      <c r="K34" s="29">
        <v>-0.50001704408593328</v>
      </c>
    </row>
    <row r="35" spans="1:11" x14ac:dyDescent="0.15">
      <c r="A35" s="24">
        <v>40389</v>
      </c>
      <c r="B35" s="25">
        <v>1838.12</v>
      </c>
      <c r="C35" s="26">
        <v>1000</v>
      </c>
      <c r="D35" s="26">
        <v>34000</v>
      </c>
      <c r="E35" s="28">
        <v>0.54403412182012056</v>
      </c>
      <c r="F35" s="28">
        <v>14.701311450174575</v>
      </c>
      <c r="G35" s="28">
        <v>27022.774602794889</v>
      </c>
      <c r="H35" s="28">
        <v>-6977.2253972051112</v>
      </c>
      <c r="I35" s="29">
        <v>-0.20521251168250332</v>
      </c>
      <c r="J35" s="30">
        <v>0.79478748831749668</v>
      </c>
      <c r="K35" s="29">
        <v>-0.41694875465805825</v>
      </c>
    </row>
    <row r="36" spans="1:11" x14ac:dyDescent="0.15">
      <c r="A36" s="24">
        <v>40421</v>
      </c>
      <c r="B36" s="25">
        <v>1818.54</v>
      </c>
      <c r="C36" s="26">
        <v>1000</v>
      </c>
      <c r="D36" s="26">
        <v>35000</v>
      </c>
      <c r="E36" s="28">
        <v>0.5498916713407459</v>
      </c>
      <c r="F36" s="28">
        <v>15.251203121515321</v>
      </c>
      <c r="G36" s="28">
        <v>27734.922924600472</v>
      </c>
      <c r="H36" s="28">
        <v>-7265.0770753995275</v>
      </c>
      <c r="I36" s="29">
        <v>-0.20757363072570079</v>
      </c>
      <c r="J36" s="30">
        <v>0.79242636927429921</v>
      </c>
      <c r="K36" s="29">
        <v>-0.41868085716190007</v>
      </c>
    </row>
    <row r="37" spans="1:11" x14ac:dyDescent="0.15">
      <c r="A37" s="24">
        <v>40451</v>
      </c>
      <c r="B37" s="25">
        <v>1816.4</v>
      </c>
      <c r="C37" s="26">
        <v>1000</v>
      </c>
      <c r="D37" s="26">
        <v>36000</v>
      </c>
      <c r="E37" s="28">
        <v>0.55053952873816336</v>
      </c>
      <c r="F37" s="28">
        <v>15.801742650253484</v>
      </c>
      <c r="G37" s="28">
        <v>28702.285349920428</v>
      </c>
      <c r="H37" s="28">
        <v>-7297.7146500795716</v>
      </c>
      <c r="I37" s="29">
        <v>-0.20271429583554368</v>
      </c>
      <c r="J37" s="30">
        <v>0.79728570416445632</v>
      </c>
      <c r="K37" s="29">
        <v>-0.41511607877662704</v>
      </c>
    </row>
    <row r="38" spans="1:11" x14ac:dyDescent="0.15">
      <c r="A38" s="24">
        <v>40480</v>
      </c>
      <c r="B38" s="25">
        <v>2043.49</v>
      </c>
      <c r="C38" s="26">
        <v>1000</v>
      </c>
      <c r="D38" s="26">
        <v>37000</v>
      </c>
      <c r="E38" s="28">
        <v>0.48935889091700963</v>
      </c>
      <c r="F38" s="28">
        <v>16.291101541170494</v>
      </c>
      <c r="G38" s="28">
        <v>33290.703088366492</v>
      </c>
      <c r="H38" s="28">
        <v>-3709.296911633508</v>
      </c>
      <c r="I38" s="29">
        <v>-0.10025126788198668</v>
      </c>
      <c r="J38" s="30">
        <v>0.89974873211801332</v>
      </c>
      <c r="K38" s="29">
        <v>-0.33994982751077607</v>
      </c>
    </row>
    <row r="39" spans="1:11" x14ac:dyDescent="0.15">
      <c r="A39" s="24">
        <v>40512</v>
      </c>
      <c r="B39" s="25">
        <v>1838.68</v>
      </c>
      <c r="C39" s="26">
        <v>1000</v>
      </c>
      <c r="D39" s="26">
        <v>38000</v>
      </c>
      <c r="E39" s="28">
        <v>0.54386842735005547</v>
      </c>
      <c r="F39" s="28">
        <v>16.83496996852055</v>
      </c>
      <c r="G39" s="28">
        <v>30954.122581719366</v>
      </c>
      <c r="H39" s="28">
        <v>-7045.8774182806337</v>
      </c>
      <c r="I39" s="29">
        <v>-0.18541782679685881</v>
      </c>
      <c r="J39" s="30">
        <v>0.81458217320314119</v>
      </c>
      <c r="K39" s="29">
        <v>-0.40242749476988571</v>
      </c>
    </row>
    <row r="40" spans="1:11" x14ac:dyDescent="0.15">
      <c r="A40" s="24">
        <v>40543</v>
      </c>
      <c r="B40" s="25">
        <v>1813.08</v>
      </c>
      <c r="C40" s="26">
        <v>1000</v>
      </c>
      <c r="D40" s="26">
        <v>39000</v>
      </c>
      <c r="E40" s="28">
        <v>0.55154764268537515</v>
      </c>
      <c r="F40" s="28">
        <v>17.386517611205925</v>
      </c>
      <c r="G40" s="28">
        <v>31523.147350525236</v>
      </c>
      <c r="H40" s="28">
        <v>-7476.8526494747639</v>
      </c>
      <c r="I40" s="29">
        <v>-0.19171417049935291</v>
      </c>
      <c r="J40" s="30">
        <v>0.80828582950064709</v>
      </c>
      <c r="K40" s="29">
        <v>-0.4070464540398806</v>
      </c>
    </row>
    <row r="41" spans="1:11" x14ac:dyDescent="0.15">
      <c r="A41" s="24">
        <v>40574</v>
      </c>
      <c r="B41" s="25">
        <v>1865.14</v>
      </c>
      <c r="C41" s="26">
        <v>1000</v>
      </c>
      <c r="D41" s="26">
        <v>40000</v>
      </c>
      <c r="E41" s="28">
        <v>0.5361527820967863</v>
      </c>
      <c r="F41" s="28">
        <v>17.92267039330271</v>
      </c>
      <c r="G41" s="28">
        <v>33428.289457364619</v>
      </c>
      <c r="H41" s="28">
        <v>-6571.710542635381</v>
      </c>
      <c r="I41" s="29">
        <v>-0.16429276356588451</v>
      </c>
      <c r="J41" s="30">
        <v>0.83570723643411549</v>
      </c>
      <c r="K41" s="29">
        <v>-0.38693027745608399</v>
      </c>
    </row>
    <row r="42" spans="1:11" x14ac:dyDescent="0.15">
      <c r="A42" s="24">
        <v>40602</v>
      </c>
      <c r="B42" s="25">
        <v>1953.73</v>
      </c>
      <c r="C42" s="26">
        <v>1000</v>
      </c>
      <c r="D42" s="26">
        <v>41000</v>
      </c>
      <c r="E42" s="28">
        <v>0.51184145199183095</v>
      </c>
      <c r="F42" s="28">
        <v>18.434511845294541</v>
      </c>
      <c r="G42" s="28">
        <v>36016.058827507302</v>
      </c>
      <c r="H42" s="28">
        <v>-4983.9411724926977</v>
      </c>
      <c r="I42" s="29">
        <v>-0.12155954079250486</v>
      </c>
      <c r="J42" s="30">
        <v>0.87844045920749514</v>
      </c>
      <c r="K42" s="29">
        <v>-0.35558144632609467</v>
      </c>
    </row>
    <row r="43" spans="1:11" x14ac:dyDescent="0.15">
      <c r="A43" s="24">
        <v>40633</v>
      </c>
      <c r="B43" s="25">
        <v>2078.0300000000002</v>
      </c>
      <c r="C43" s="26">
        <v>1000</v>
      </c>
      <c r="D43" s="26">
        <v>42000</v>
      </c>
      <c r="E43" s="28">
        <v>0.48122500637623128</v>
      </c>
      <c r="F43" s="28">
        <v>18.915736851670772</v>
      </c>
      <c r="G43" s="28">
        <v>39307.468649877417</v>
      </c>
      <c r="H43" s="28">
        <v>-2692.5313501225828</v>
      </c>
      <c r="I43" s="29">
        <v>-6.4107889288632869E-2</v>
      </c>
      <c r="J43" s="30">
        <v>0.93589211071136713</v>
      </c>
      <c r="K43" s="29">
        <v>-0.31343526580783443</v>
      </c>
    </row>
    <row r="44" spans="1:11" x14ac:dyDescent="0.15">
      <c r="A44" s="24">
        <v>40662</v>
      </c>
      <c r="B44" s="25">
        <v>2126.04</v>
      </c>
      <c r="C44" s="26">
        <v>1000</v>
      </c>
      <c r="D44" s="26">
        <v>43000</v>
      </c>
      <c r="E44" s="28">
        <v>0.47035803653741226</v>
      </c>
      <c r="F44" s="28">
        <v>19.386094888208184</v>
      </c>
      <c r="G44" s="28">
        <v>41215.613176126128</v>
      </c>
      <c r="H44" s="28">
        <v>-1784.3868238738723</v>
      </c>
      <c r="I44" s="29">
        <v>-4.1497367997066825E-2</v>
      </c>
      <c r="J44" s="30">
        <v>0.95850263200293317</v>
      </c>
      <c r="K44" s="29">
        <v>-0.29684832553681229</v>
      </c>
    </row>
    <row r="45" spans="1:11" x14ac:dyDescent="0.15">
      <c r="A45" s="24">
        <v>40694</v>
      </c>
      <c r="B45" s="25">
        <v>1961.87</v>
      </c>
      <c r="C45" s="26">
        <v>1000</v>
      </c>
      <c r="D45" s="26">
        <v>44000</v>
      </c>
      <c r="E45" s="28">
        <v>0.50971776927115464</v>
      </c>
      <c r="F45" s="28">
        <v>19.89581265747934</v>
      </c>
      <c r="G45" s="28">
        <v>39032.997978328989</v>
      </c>
      <c r="H45" s="28">
        <v>-4967.0020216710109</v>
      </c>
      <c r="I45" s="29">
        <v>-0.1128864095834321</v>
      </c>
      <c r="J45" s="30">
        <v>0.8871135904165679</v>
      </c>
      <c r="K45" s="29">
        <v>-0.34921889026325459</v>
      </c>
    </row>
    <row r="46" spans="1:11" x14ac:dyDescent="0.15">
      <c r="A46" s="24">
        <v>40724</v>
      </c>
      <c r="B46" s="25">
        <v>2014.76</v>
      </c>
      <c r="C46" s="26">
        <v>1000</v>
      </c>
      <c r="D46" s="26">
        <v>45000</v>
      </c>
      <c r="E46" s="28">
        <v>0.49633703269868373</v>
      </c>
      <c r="F46" s="28">
        <v>20.392149690178023</v>
      </c>
      <c r="G46" s="28">
        <v>41085.287509783077</v>
      </c>
      <c r="H46" s="28">
        <v>-3914.7124902169235</v>
      </c>
      <c r="I46" s="29">
        <v>-8.6993610893709383E-2</v>
      </c>
      <c r="J46" s="30">
        <v>0.91300638910629062</v>
      </c>
      <c r="K46" s="29">
        <v>-0.33022409134739616</v>
      </c>
    </row>
    <row r="47" spans="1:11" x14ac:dyDescent="0.15">
      <c r="A47" s="24">
        <v>40753</v>
      </c>
      <c r="B47" s="25">
        <v>1960.89</v>
      </c>
      <c r="C47" s="26">
        <v>1000</v>
      </c>
      <c r="D47" s="26">
        <v>46000</v>
      </c>
      <c r="E47" s="28">
        <v>0.50997251248157727</v>
      </c>
      <c r="F47" s="28">
        <v>20.902122202659601</v>
      </c>
      <c r="G47" s="28">
        <v>40986.76240597319</v>
      </c>
      <c r="H47" s="28">
        <v>-5013.2375940268103</v>
      </c>
      <c r="I47" s="29">
        <v>-0.10898342595710453</v>
      </c>
      <c r="J47" s="30">
        <v>0.89101657404289547</v>
      </c>
      <c r="K47" s="29">
        <v>-0.34635568532189742</v>
      </c>
    </row>
    <row r="48" spans="1:11" x14ac:dyDescent="0.15">
      <c r="A48" s="24">
        <v>40786</v>
      </c>
      <c r="B48" s="25">
        <v>1766.69</v>
      </c>
      <c r="C48" s="26">
        <v>1000</v>
      </c>
      <c r="D48" s="26">
        <v>47000</v>
      </c>
      <c r="E48" s="28">
        <v>0.5660302599776984</v>
      </c>
      <c r="F48" s="28">
        <v>21.468152462637299</v>
      </c>
      <c r="G48" s="28">
        <v>37927.57027421669</v>
      </c>
      <c r="H48" s="28">
        <v>-9072.4297257833096</v>
      </c>
      <c r="I48" s="29">
        <v>-0.19303041969751722</v>
      </c>
      <c r="J48" s="30">
        <v>0.80696958030248278</v>
      </c>
      <c r="K48" s="29">
        <v>-0.40801204640947697</v>
      </c>
    </row>
    <row r="49" spans="1:11" x14ac:dyDescent="0.15">
      <c r="A49" s="24">
        <v>40816</v>
      </c>
      <c r="B49" s="25">
        <v>1577.08</v>
      </c>
      <c r="C49" s="26">
        <v>1000</v>
      </c>
      <c r="D49" s="26">
        <v>48000</v>
      </c>
      <c r="E49" s="28">
        <v>0.63408324244806857</v>
      </c>
      <c r="F49" s="28">
        <v>22.102235705085366</v>
      </c>
      <c r="G49" s="28">
        <v>34856.993885776028</v>
      </c>
      <c r="H49" s="28">
        <v>-13143.006114223972</v>
      </c>
      <c r="I49" s="29">
        <v>-0.27381262737966605</v>
      </c>
      <c r="J49" s="30">
        <v>0.72618737262033395</v>
      </c>
      <c r="K49" s="29">
        <v>-0.46727338039229493</v>
      </c>
    </row>
    <row r="50" spans="1:11" x14ac:dyDescent="0.15">
      <c r="A50" s="24">
        <v>40847</v>
      </c>
      <c r="B50" s="25">
        <v>1582.84</v>
      </c>
      <c r="C50" s="26">
        <v>1000</v>
      </c>
      <c r="D50" s="26">
        <v>49000</v>
      </c>
      <c r="E50" s="28">
        <v>0.63177579540572648</v>
      </c>
      <c r="F50" s="28">
        <v>22.734011500491093</v>
      </c>
      <c r="G50" s="28">
        <v>35984.302763437321</v>
      </c>
      <c r="H50" s="28">
        <v>-13015.697236562679</v>
      </c>
      <c r="I50" s="29">
        <v>-0.26562647421556485</v>
      </c>
      <c r="J50" s="30">
        <v>0.73437352578443515</v>
      </c>
      <c r="K50" s="29">
        <v>-0.46126806844784929</v>
      </c>
    </row>
    <row r="51" spans="1:11" x14ac:dyDescent="0.15">
      <c r="A51" s="24">
        <v>40877</v>
      </c>
      <c r="B51" s="25">
        <v>1432.43</v>
      </c>
      <c r="C51" s="26">
        <v>1000</v>
      </c>
      <c r="D51" s="26">
        <v>50000</v>
      </c>
      <c r="E51" s="28">
        <v>0.698114393024441</v>
      </c>
      <c r="F51" s="28">
        <v>23.432125893515533</v>
      </c>
      <c r="G51" s="28">
        <v>33564.880093648455</v>
      </c>
      <c r="H51" s="28">
        <v>-16435.119906351545</v>
      </c>
      <c r="I51" s="29">
        <v>-0.32870239812703095</v>
      </c>
      <c r="J51" s="30">
        <v>0.67129760187296905</v>
      </c>
      <c r="K51" s="29">
        <v>-0.50754018084046737</v>
      </c>
    </row>
    <row r="52" spans="1:11" x14ac:dyDescent="0.15">
      <c r="A52" s="24">
        <v>40907</v>
      </c>
      <c r="B52" s="25">
        <v>1307.55</v>
      </c>
      <c r="C52" s="26">
        <v>1000</v>
      </c>
      <c r="D52" s="26">
        <v>51000</v>
      </c>
      <c r="E52" s="28">
        <v>0.76478910940308209</v>
      </c>
      <c r="F52" s="28">
        <v>24.196915002918615</v>
      </c>
      <c r="G52" s="28">
        <v>31638.676212066235</v>
      </c>
      <c r="H52" s="28">
        <v>-19361.323787933765</v>
      </c>
      <c r="I52" s="29">
        <v>-0.37963379976340716</v>
      </c>
      <c r="J52" s="30">
        <v>0.62036620023659284</v>
      </c>
      <c r="K52" s="29">
        <v>-0.54490314589413602</v>
      </c>
    </row>
    <row r="53" spans="1:11" x14ac:dyDescent="0.15">
      <c r="A53" s="24">
        <v>40939</v>
      </c>
      <c r="B53" s="25">
        <v>1378.46</v>
      </c>
      <c r="C53" s="26">
        <v>1000</v>
      </c>
      <c r="D53" s="26">
        <v>52000</v>
      </c>
      <c r="E53" s="28">
        <v>0.72544723822236412</v>
      </c>
      <c r="F53" s="28">
        <v>24.922362241140981</v>
      </c>
      <c r="G53" s="28">
        <v>34354.479454923196</v>
      </c>
      <c r="H53" s="28">
        <v>-17645.520545076804</v>
      </c>
      <c r="I53" s="29">
        <v>-0.33933693355916927</v>
      </c>
      <c r="J53" s="30">
        <v>0.66066306644083073</v>
      </c>
      <c r="K53" s="29">
        <v>-0.5153416110573259</v>
      </c>
    </row>
    <row r="54" spans="1:11" x14ac:dyDescent="0.15">
      <c r="A54" s="24">
        <v>40968</v>
      </c>
      <c r="B54" s="25">
        <v>1495.93</v>
      </c>
      <c r="C54" s="26">
        <v>1000</v>
      </c>
      <c r="D54" s="26">
        <v>53000</v>
      </c>
      <c r="E54" s="28">
        <v>0.66848047702766833</v>
      </c>
      <c r="F54" s="28">
        <v>25.590842718168648</v>
      </c>
      <c r="G54" s="28">
        <v>38282.109347390026</v>
      </c>
      <c r="H54" s="28">
        <v>-14717.890652609974</v>
      </c>
      <c r="I54" s="29">
        <v>-0.2776960500492448</v>
      </c>
      <c r="J54" s="30">
        <v>0.7223039499507552</v>
      </c>
      <c r="K54" s="29">
        <v>-0.47012223553529708</v>
      </c>
    </row>
    <row r="55" spans="1:11" x14ac:dyDescent="0.15">
      <c r="A55" s="24">
        <v>40998</v>
      </c>
      <c r="B55" s="25">
        <v>1365.43</v>
      </c>
      <c r="C55" s="26">
        <v>1000</v>
      </c>
      <c r="D55" s="26">
        <v>54000</v>
      </c>
      <c r="E55" s="28">
        <v>0.73237002263023365</v>
      </c>
      <c r="F55" s="28">
        <v>26.323212740798883</v>
      </c>
      <c r="G55" s="28">
        <v>35942.50437266902</v>
      </c>
      <c r="H55" s="28">
        <v>-18057.49562733098</v>
      </c>
      <c r="I55" s="29">
        <v>-0.33439806717279597</v>
      </c>
      <c r="J55" s="30">
        <v>0.66560193282720403</v>
      </c>
      <c r="K55" s="29">
        <v>-0.51171848885235982</v>
      </c>
    </row>
    <row r="56" spans="1:11" x14ac:dyDescent="0.15">
      <c r="A56" s="24">
        <v>41026</v>
      </c>
      <c r="B56" s="25">
        <v>1443.03</v>
      </c>
      <c r="C56" s="26">
        <v>1000</v>
      </c>
      <c r="D56" s="26">
        <v>55000</v>
      </c>
      <c r="E56" s="28">
        <v>0.69298628580140398</v>
      </c>
      <c r="F56" s="28">
        <v>27.016199026600287</v>
      </c>
      <c r="G56" s="28">
        <v>38985.185681355011</v>
      </c>
      <c r="H56" s="28">
        <v>-16014.814318644989</v>
      </c>
      <c r="I56" s="29">
        <v>-0.29117844215718158</v>
      </c>
      <c r="J56" s="30">
        <v>0.70882155784281842</v>
      </c>
      <c r="K56" s="29">
        <v>-0.48001283600934563</v>
      </c>
    </row>
    <row r="57" spans="1:11" x14ac:dyDescent="0.15">
      <c r="A57" s="24">
        <v>41060</v>
      </c>
      <c r="B57" s="25">
        <v>1439.78</v>
      </c>
      <c r="C57" s="26">
        <v>1000</v>
      </c>
      <c r="D57" s="26">
        <v>56000</v>
      </c>
      <c r="E57" s="28">
        <v>0.69455055633499563</v>
      </c>
      <c r="F57" s="28">
        <v>27.710749582935282</v>
      </c>
      <c r="G57" s="28">
        <v>39897.383034518563</v>
      </c>
      <c r="H57" s="28">
        <v>-16102.616965481437</v>
      </c>
      <c r="I57" s="29">
        <v>-0.28754673152645427</v>
      </c>
      <c r="J57" s="30">
        <v>0.71245326847354573</v>
      </c>
      <c r="K57" s="29">
        <v>-0.47734863528010463</v>
      </c>
    </row>
    <row r="58" spans="1:11" x14ac:dyDescent="0.15">
      <c r="A58" s="24">
        <v>41089</v>
      </c>
      <c r="B58" s="25">
        <v>1241.78</v>
      </c>
      <c r="C58" s="26">
        <v>1000</v>
      </c>
      <c r="D58" s="26">
        <v>57000</v>
      </c>
      <c r="E58" s="28">
        <v>0.80529562402357913</v>
      </c>
      <c r="F58" s="28">
        <v>28.516045206958861</v>
      </c>
      <c r="G58" s="28">
        <v>35410.654617097374</v>
      </c>
      <c r="H58" s="28">
        <v>-21589.345382902626</v>
      </c>
      <c r="I58" s="29">
        <v>-0.37876044531408115</v>
      </c>
      <c r="J58" s="30">
        <v>0.62123955468591885</v>
      </c>
      <c r="K58" s="29">
        <v>-0.5442624584062361</v>
      </c>
    </row>
    <row r="59" spans="1:11" x14ac:dyDescent="0.15">
      <c r="A59" s="24">
        <v>41121</v>
      </c>
      <c r="B59" s="25">
        <v>1164.6600000000001</v>
      </c>
      <c r="C59" s="26">
        <v>1000</v>
      </c>
      <c r="D59" s="26">
        <v>58000</v>
      </c>
      <c r="E59" s="28">
        <v>0.85861968299761293</v>
      </c>
      <c r="F59" s="28">
        <v>29.374664889956474</v>
      </c>
      <c r="G59" s="28">
        <v>34211.497210736707</v>
      </c>
      <c r="H59" s="28">
        <v>-23788.502789263293</v>
      </c>
      <c r="I59" s="29">
        <v>-0.41014659981488433</v>
      </c>
      <c r="J59" s="30">
        <v>0.58985340018511567</v>
      </c>
      <c r="K59" s="29">
        <v>-0.56728714958114002</v>
      </c>
    </row>
    <row r="60" spans="1:11" x14ac:dyDescent="0.15">
      <c r="A60" s="24">
        <v>41152</v>
      </c>
      <c r="B60" s="25">
        <v>1155.43</v>
      </c>
      <c r="C60" s="26">
        <v>1000</v>
      </c>
      <c r="D60" s="26">
        <v>59000</v>
      </c>
      <c r="E60" s="28">
        <v>0.86547865296902449</v>
      </c>
      <c r="F60" s="28">
        <v>30.240143542925498</v>
      </c>
      <c r="G60" s="28">
        <v>34940.369053802409</v>
      </c>
      <c r="H60" s="28">
        <v>-24059.630946197591</v>
      </c>
      <c r="I60" s="29">
        <v>-0.40779035502029815</v>
      </c>
      <c r="J60" s="30">
        <v>0.59220964497970185</v>
      </c>
      <c r="K60" s="29">
        <v>-0.56555862279629809</v>
      </c>
    </row>
    <row r="61" spans="1:11" x14ac:dyDescent="0.15">
      <c r="A61" s="24">
        <v>41180</v>
      </c>
      <c r="B61" s="25">
        <v>1159.07</v>
      </c>
      <c r="C61" s="26">
        <v>1000</v>
      </c>
      <c r="D61" s="26">
        <v>60000</v>
      </c>
      <c r="E61" s="28">
        <v>0.8627606615648753</v>
      </c>
      <c r="F61" s="28">
        <v>31.102904204490372</v>
      </c>
      <c r="G61" s="28">
        <v>36050.443176298657</v>
      </c>
      <c r="H61" s="28">
        <v>-23949.556823701343</v>
      </c>
      <c r="I61" s="29">
        <v>-0.39915928039502235</v>
      </c>
      <c r="J61" s="30">
        <v>0.60084071960497765</v>
      </c>
      <c r="K61" s="29">
        <v>-0.55922691918636924</v>
      </c>
    </row>
    <row r="62" spans="1:11" x14ac:dyDescent="0.15">
      <c r="A62" s="24">
        <v>41213</v>
      </c>
      <c r="B62" s="25">
        <v>1178.93</v>
      </c>
      <c r="C62" s="26">
        <v>1000</v>
      </c>
      <c r="D62" s="26">
        <v>61000</v>
      </c>
      <c r="E62" s="28">
        <v>0.84822678191241208</v>
      </c>
      <c r="F62" s="28">
        <v>31.951130986402784</v>
      </c>
      <c r="G62" s="28">
        <v>37668.146853799837</v>
      </c>
      <c r="H62" s="28">
        <v>-23331.853146200163</v>
      </c>
      <c r="I62" s="29">
        <v>-0.38248939583934694</v>
      </c>
      <c r="J62" s="30">
        <v>0.61751060416065306</v>
      </c>
      <c r="K62" s="29">
        <v>-0.54699799372798263</v>
      </c>
    </row>
    <row r="63" spans="1:11" x14ac:dyDescent="0.15">
      <c r="A63" s="24">
        <v>41243</v>
      </c>
      <c r="B63" s="25">
        <v>1109.1400000000001</v>
      </c>
      <c r="C63" s="26">
        <v>1000</v>
      </c>
      <c r="D63" s="26">
        <v>62000</v>
      </c>
      <c r="E63" s="28">
        <v>0.90159943740195103</v>
      </c>
      <c r="F63" s="28">
        <v>32.852730423804736</v>
      </c>
      <c r="G63" s="28">
        <v>36438.27742225879</v>
      </c>
      <c r="H63" s="28">
        <v>-25561.72257774121</v>
      </c>
      <c r="I63" s="29">
        <v>-0.41228584802808399</v>
      </c>
      <c r="J63" s="30">
        <v>0.58771415197191601</v>
      </c>
      <c r="K63" s="29">
        <v>-0.56885648899970831</v>
      </c>
    </row>
    <row r="64" spans="1:11" x14ac:dyDescent="0.15">
      <c r="A64" s="24">
        <v>41274</v>
      </c>
      <c r="B64" s="25">
        <v>1249.2</v>
      </c>
      <c r="C64" s="26">
        <v>1000</v>
      </c>
      <c r="D64" s="26">
        <v>63000</v>
      </c>
      <c r="E64" s="28">
        <v>0.8005123278898495</v>
      </c>
      <c r="F64" s="28">
        <v>33.653242751694584</v>
      </c>
      <c r="G64" s="28">
        <v>42039.630845416876</v>
      </c>
      <c r="H64" s="28">
        <v>-20960.369154583124</v>
      </c>
      <c r="I64" s="29">
        <v>-0.33270427229497024</v>
      </c>
      <c r="J64" s="30">
        <v>0.66729572770502976</v>
      </c>
      <c r="K64" s="29">
        <v>-0.51047593127893753</v>
      </c>
    </row>
    <row r="65" spans="1:11" x14ac:dyDescent="0.15">
      <c r="A65" s="24">
        <v>41305</v>
      </c>
      <c r="B65" s="25">
        <v>1273.19</v>
      </c>
      <c r="C65" s="26">
        <v>1000</v>
      </c>
      <c r="D65" s="26">
        <v>64000</v>
      </c>
      <c r="E65" s="28">
        <v>0.78542872627023452</v>
      </c>
      <c r="F65" s="28">
        <v>34.438671477964817</v>
      </c>
      <c r="G65" s="28">
        <v>43846.972139030026</v>
      </c>
      <c r="H65" s="28">
        <v>-20153.027860969974</v>
      </c>
      <c r="I65" s="29">
        <v>-0.3148910603276559</v>
      </c>
      <c r="J65" s="30">
        <v>0.6851089396723441</v>
      </c>
      <c r="K65" s="29">
        <v>-0.49740826781701142</v>
      </c>
    </row>
    <row r="66" spans="1:11" x14ac:dyDescent="0.15">
      <c r="A66" s="24">
        <v>41333</v>
      </c>
      <c r="B66" s="25">
        <v>1243.98</v>
      </c>
      <c r="C66" s="26">
        <v>1000</v>
      </c>
      <c r="D66" s="26">
        <v>65000</v>
      </c>
      <c r="E66" s="28">
        <v>0.80387144487853501</v>
      </c>
      <c r="F66" s="28">
        <v>35.242542922843356</v>
      </c>
      <c r="G66" s="28">
        <v>43841.01854515868</v>
      </c>
      <c r="H66" s="28">
        <v>-21158.98145484132</v>
      </c>
      <c r="I66" s="29">
        <v>-0.3255227916129434</v>
      </c>
      <c r="J66" s="30">
        <v>0.6744772083870566</v>
      </c>
      <c r="K66" s="29">
        <v>-0.50520764092887338</v>
      </c>
    </row>
    <row r="67" spans="1:11" x14ac:dyDescent="0.15">
      <c r="A67" s="24">
        <v>41362</v>
      </c>
      <c r="B67" s="25">
        <v>1167.58</v>
      </c>
      <c r="C67" s="26">
        <v>1000</v>
      </c>
      <c r="D67" s="26">
        <v>66000</v>
      </c>
      <c r="E67" s="28">
        <v>0.85647236163689</v>
      </c>
      <c r="F67" s="28">
        <v>36.099015284480245</v>
      </c>
      <c r="G67" s="28">
        <v>42148.488265853441</v>
      </c>
      <c r="H67" s="28">
        <v>-23851.511734146559</v>
      </c>
      <c r="I67" s="29">
        <v>-0.36138654142646298</v>
      </c>
      <c r="J67" s="30">
        <v>0.63861345857353702</v>
      </c>
      <c r="K67" s="29">
        <v>-0.53151706866743798</v>
      </c>
    </row>
    <row r="68" spans="1:11" x14ac:dyDescent="0.15">
      <c r="A68" s="24">
        <v>41390</v>
      </c>
      <c r="B68" s="25">
        <v>1117.82</v>
      </c>
      <c r="C68" s="26">
        <v>1000</v>
      </c>
      <c r="D68" s="26">
        <v>67000</v>
      </c>
      <c r="E68" s="28">
        <v>0.89459841477160906</v>
      </c>
      <c r="F68" s="28">
        <v>36.993613699251853</v>
      </c>
      <c r="G68" s="28">
        <v>41352.201265297706</v>
      </c>
      <c r="H68" s="28">
        <v>-25647.798734702294</v>
      </c>
      <c r="I68" s="29">
        <v>-0.38280296618958642</v>
      </c>
      <c r="J68" s="30">
        <v>0.61719703381041358</v>
      </c>
      <c r="K68" s="29">
        <v>-0.54722802702102857</v>
      </c>
    </row>
    <row r="69" spans="1:11" x14ac:dyDescent="0.15">
      <c r="A69" s="24">
        <v>41425</v>
      </c>
      <c r="B69" s="25">
        <v>1150.18</v>
      </c>
      <c r="C69" s="26">
        <v>1000</v>
      </c>
      <c r="D69" s="26">
        <v>68000</v>
      </c>
      <c r="E69" s="28">
        <v>0.8694291328313829</v>
      </c>
      <c r="F69" s="28">
        <v>37.863042832083238</v>
      </c>
      <c r="G69" s="28">
        <v>43549.314604605504</v>
      </c>
      <c r="H69" s="28">
        <v>-24450.685395394496</v>
      </c>
      <c r="I69" s="29">
        <v>-0.35956890287344845</v>
      </c>
      <c r="J69" s="30">
        <v>0.64043109712655155</v>
      </c>
      <c r="K69" s="29">
        <v>-0.53018366013057228</v>
      </c>
    </row>
    <row r="70" spans="1:11" x14ac:dyDescent="0.15">
      <c r="A70" s="24">
        <v>41453</v>
      </c>
      <c r="B70" s="25">
        <v>926.32</v>
      </c>
      <c r="C70" s="26">
        <v>1000</v>
      </c>
      <c r="D70" s="26">
        <v>69000</v>
      </c>
      <c r="E70" s="28">
        <v>1.0795405475429656</v>
      </c>
      <c r="F70" s="28">
        <v>38.942583379626207</v>
      </c>
      <c r="G70" s="28">
        <v>36073.293836215351</v>
      </c>
      <c r="H70" s="28">
        <v>-32926.706163784649</v>
      </c>
      <c r="I70" s="29">
        <v>-0.47719864005485002</v>
      </c>
      <c r="J70" s="30">
        <v>0.52280135994514998</v>
      </c>
      <c r="K70" s="29">
        <v>-0.61647611661859369</v>
      </c>
    </row>
    <row r="71" spans="1:11" x14ac:dyDescent="0.15">
      <c r="A71" s="24">
        <v>41486</v>
      </c>
      <c r="B71" s="25">
        <v>914.8</v>
      </c>
      <c r="C71" s="26">
        <v>1000</v>
      </c>
      <c r="D71" s="26">
        <v>70000</v>
      </c>
      <c r="E71" s="28">
        <v>1.0931351114997814</v>
      </c>
      <c r="F71" s="28">
        <v>40.035718491125991</v>
      </c>
      <c r="G71" s="28">
        <v>36624.675275682057</v>
      </c>
      <c r="H71" s="28">
        <v>-33375.324724317943</v>
      </c>
      <c r="I71" s="29">
        <v>-0.47679035320454199</v>
      </c>
      <c r="J71" s="30">
        <v>0.52320964679545801</v>
      </c>
      <c r="K71" s="29">
        <v>-0.61617659987980766</v>
      </c>
    </row>
    <row r="72" spans="1:11" x14ac:dyDescent="0.15">
      <c r="A72" s="24">
        <v>41516</v>
      </c>
      <c r="B72" s="25">
        <v>979.14</v>
      </c>
      <c r="C72" s="26">
        <v>1000</v>
      </c>
      <c r="D72" s="26">
        <v>71000</v>
      </c>
      <c r="E72" s="28">
        <v>1.0213044099924424</v>
      </c>
      <c r="F72" s="28">
        <v>41.05702290111843</v>
      </c>
      <c r="G72" s="28">
        <v>40200.573403401097</v>
      </c>
      <c r="H72" s="28">
        <v>-30799.426596598903</v>
      </c>
      <c r="I72" s="29">
        <v>-0.43379474079716762</v>
      </c>
      <c r="J72" s="30">
        <v>0.56620525920283238</v>
      </c>
      <c r="K72" s="29">
        <v>-0.58463528131749931</v>
      </c>
    </row>
    <row r="73" spans="1:11" x14ac:dyDescent="0.15">
      <c r="A73" s="24">
        <v>41547</v>
      </c>
      <c r="B73" s="25">
        <v>983.46</v>
      </c>
      <c r="C73" s="26">
        <v>1000</v>
      </c>
      <c r="D73" s="26">
        <v>72000</v>
      </c>
      <c r="E73" s="28">
        <v>1.0168181725743801</v>
      </c>
      <c r="F73" s="28">
        <v>42.073841073692812</v>
      </c>
      <c r="G73" s="28">
        <v>41377.939742333932</v>
      </c>
      <c r="H73" s="28">
        <v>-30622.060257666068</v>
      </c>
      <c r="I73" s="29">
        <v>-0.42530639246758428</v>
      </c>
      <c r="J73" s="30">
        <v>0.57469360753241572</v>
      </c>
      <c r="K73" s="29">
        <v>-0.57840828084604412</v>
      </c>
    </row>
    <row r="74" spans="1:11" x14ac:dyDescent="0.15">
      <c r="A74" s="24">
        <v>41578</v>
      </c>
      <c r="B74" s="25">
        <v>961.54</v>
      </c>
      <c r="C74" s="26">
        <v>1000</v>
      </c>
      <c r="D74" s="26">
        <v>73000</v>
      </c>
      <c r="E74" s="28">
        <v>1.0399983360026623</v>
      </c>
      <c r="F74" s="28">
        <v>43.113839409695473</v>
      </c>
      <c r="G74" s="28">
        <v>41455.681145998584</v>
      </c>
      <c r="H74" s="28">
        <v>-31544.318854001416</v>
      </c>
      <c r="I74" s="29">
        <v>-0.43211395690412902</v>
      </c>
      <c r="J74" s="30">
        <v>0.56788604309587098</v>
      </c>
      <c r="K74" s="29">
        <v>-0.58340226852302091</v>
      </c>
    </row>
    <row r="75" spans="1:11" x14ac:dyDescent="0.15">
      <c r="A75" s="24">
        <v>41607</v>
      </c>
      <c r="B75" s="25">
        <v>1001.47</v>
      </c>
      <c r="C75" s="26">
        <v>1000</v>
      </c>
      <c r="D75" s="26">
        <v>74000</v>
      </c>
      <c r="E75" s="28">
        <v>0.99853215772813964</v>
      </c>
      <c r="F75" s="28">
        <v>44.112371567423615</v>
      </c>
      <c r="G75" s="28">
        <v>44177.216753627727</v>
      </c>
      <c r="H75" s="28">
        <v>-29822.783246372273</v>
      </c>
      <c r="I75" s="29">
        <v>-0.40301058441043613</v>
      </c>
      <c r="J75" s="30">
        <v>0.59698941558956387</v>
      </c>
      <c r="K75" s="29">
        <v>-0.56205221228091828</v>
      </c>
    </row>
    <row r="76" spans="1:11" x14ac:dyDescent="0.15">
      <c r="A76" s="24">
        <v>41639</v>
      </c>
      <c r="B76" s="25">
        <v>968.8</v>
      </c>
      <c r="C76" s="26">
        <v>1000</v>
      </c>
      <c r="D76" s="26">
        <v>75000</v>
      </c>
      <c r="E76" s="28">
        <v>1.0322047894302231</v>
      </c>
      <c r="F76" s="28">
        <v>45.14457635685384</v>
      </c>
      <c r="G76" s="28">
        <v>43736.065574519998</v>
      </c>
      <c r="H76" s="28">
        <v>-31263.934425480002</v>
      </c>
      <c r="I76" s="29">
        <v>-0.4168524590064</v>
      </c>
      <c r="J76" s="30">
        <v>0.5831475409936</v>
      </c>
      <c r="K76" s="29">
        <v>-0.57220652691177443</v>
      </c>
    </row>
    <row r="77" spans="1:11" x14ac:dyDescent="0.15">
      <c r="A77" s="24">
        <v>41669</v>
      </c>
      <c r="B77" s="25">
        <v>893.28</v>
      </c>
      <c r="C77" s="26">
        <v>1000</v>
      </c>
      <c r="D77" s="26">
        <v>76000</v>
      </c>
      <c r="E77" s="28">
        <v>1.1194698190936774</v>
      </c>
      <c r="F77" s="28">
        <v>46.26404617594752</v>
      </c>
      <c r="G77" s="28">
        <v>41326.747168050402</v>
      </c>
      <c r="H77" s="28">
        <v>-34673.252831949598</v>
      </c>
      <c r="I77" s="29">
        <v>-0.45622701094670526</v>
      </c>
      <c r="J77" s="30">
        <v>0.54377298905329474</v>
      </c>
      <c r="K77" s="29">
        <v>-0.60109145763982963</v>
      </c>
    </row>
    <row r="78" spans="1:11" x14ac:dyDescent="0.15">
      <c r="A78" s="24">
        <v>41698</v>
      </c>
      <c r="B78" s="25">
        <v>915.99</v>
      </c>
      <c r="C78" s="26">
        <v>1000</v>
      </c>
      <c r="D78" s="26">
        <v>77000</v>
      </c>
      <c r="E78" s="28">
        <v>1.0917149750543129</v>
      </c>
      <c r="F78" s="28">
        <v>47.355761151001836</v>
      </c>
      <c r="G78" s="28">
        <v>43377.40365670617</v>
      </c>
      <c r="H78" s="28">
        <v>-33622.59634329383</v>
      </c>
      <c r="I78" s="29">
        <v>-0.43665709536745234</v>
      </c>
      <c r="J78" s="30">
        <v>0.56334290463254766</v>
      </c>
      <c r="K78" s="29">
        <v>-0.58673508714150346</v>
      </c>
    </row>
    <row r="79" spans="1:11" x14ac:dyDescent="0.15">
      <c r="A79" s="24">
        <v>41729</v>
      </c>
      <c r="B79" s="25">
        <v>907.61</v>
      </c>
      <c r="C79" s="26">
        <v>1000</v>
      </c>
      <c r="D79" s="26">
        <v>78000</v>
      </c>
      <c r="E79" s="28">
        <v>1.1017948237679178</v>
      </c>
      <c r="F79" s="28">
        <v>48.457555974769754</v>
      </c>
      <c r="G79" s="28">
        <v>43980.56237826078</v>
      </c>
      <c r="H79" s="28">
        <v>-34019.43762173922</v>
      </c>
      <c r="I79" s="29">
        <v>-0.4361466361761438</v>
      </c>
      <c r="J79" s="30">
        <v>0.5638533638238562</v>
      </c>
      <c r="K79" s="29">
        <v>-0.58636061739762413</v>
      </c>
    </row>
    <row r="80" spans="1:11" x14ac:dyDescent="0.15">
      <c r="A80" s="24">
        <v>41759</v>
      </c>
      <c r="B80" s="25">
        <v>875.37</v>
      </c>
      <c r="C80" s="26">
        <v>1000</v>
      </c>
      <c r="D80" s="26">
        <v>79000</v>
      </c>
      <c r="E80" s="28">
        <v>1.1423740818168318</v>
      </c>
      <c r="F80" s="28">
        <v>49.599930056586587</v>
      </c>
      <c r="G80" s="28">
        <v>43418.290773634202</v>
      </c>
      <c r="H80" s="28">
        <v>-35581.709226365798</v>
      </c>
      <c r="I80" s="29">
        <v>-0.45040138261222529</v>
      </c>
      <c r="J80" s="30">
        <v>0.54959861738777471</v>
      </c>
      <c r="K80" s="29">
        <v>-0.59681781228777675</v>
      </c>
    </row>
    <row r="81" spans="1:11" x14ac:dyDescent="0.15">
      <c r="A81" s="24">
        <v>41789</v>
      </c>
      <c r="B81" s="25">
        <v>903.83</v>
      </c>
      <c r="C81" s="26">
        <v>1000</v>
      </c>
      <c r="D81" s="26">
        <v>80000</v>
      </c>
      <c r="E81" s="28">
        <v>1.1064027527300488</v>
      </c>
      <c r="F81" s="28">
        <v>50.706332809316635</v>
      </c>
      <c r="G81" s="28">
        <v>45829.904783044658</v>
      </c>
      <c r="H81" s="28">
        <v>-34170.095216955342</v>
      </c>
      <c r="I81" s="29">
        <v>-0.42712619021194176</v>
      </c>
      <c r="J81" s="30">
        <v>0.57287380978805824</v>
      </c>
      <c r="K81" s="29">
        <v>-0.57974327335248654</v>
      </c>
    </row>
    <row r="82" spans="1:11" x14ac:dyDescent="0.15">
      <c r="A82" s="24">
        <v>41820</v>
      </c>
      <c r="B82" s="25">
        <v>918.34</v>
      </c>
      <c r="C82" s="26">
        <v>1000</v>
      </c>
      <c r="D82" s="26">
        <v>81000</v>
      </c>
      <c r="E82" s="28">
        <v>1.088921314545811</v>
      </c>
      <c r="F82" s="28">
        <v>51.795254123862449</v>
      </c>
      <c r="G82" s="28">
        <v>47565.653672107845</v>
      </c>
      <c r="H82" s="28">
        <v>-33434.346327892155</v>
      </c>
      <c r="I82" s="29">
        <v>-0.41276970775175503</v>
      </c>
      <c r="J82" s="30">
        <v>0.58723029224824497</v>
      </c>
      <c r="K82" s="29">
        <v>-0.56921144553664926</v>
      </c>
    </row>
    <row r="83" spans="1:11" x14ac:dyDescent="0.15">
      <c r="A83" s="24">
        <v>41851</v>
      </c>
      <c r="B83" s="25">
        <v>1009.01</v>
      </c>
      <c r="C83" s="26">
        <v>1000</v>
      </c>
      <c r="D83" s="26">
        <v>82000</v>
      </c>
      <c r="E83" s="28">
        <v>0.99107045519866011</v>
      </c>
      <c r="F83" s="28">
        <v>52.786324579061109</v>
      </c>
      <c r="G83" s="28">
        <v>53261.929363518451</v>
      </c>
      <c r="H83" s="28">
        <v>-28738.070636481549</v>
      </c>
      <c r="I83" s="29">
        <v>-0.35046427605465302</v>
      </c>
      <c r="J83" s="30">
        <v>0.64953572394534698</v>
      </c>
      <c r="K83" s="29">
        <v>-0.52350456152484304</v>
      </c>
    </row>
    <row r="84" spans="1:11" x14ac:dyDescent="0.15">
      <c r="A84" s="24">
        <v>41880</v>
      </c>
      <c r="B84" s="25">
        <v>1061.72</v>
      </c>
      <c r="C84" s="26">
        <v>1000</v>
      </c>
      <c r="D84" s="26">
        <v>83000</v>
      </c>
      <c r="E84" s="28">
        <v>0.94186791244395884</v>
      </c>
      <c r="F84" s="28">
        <v>53.728192491505069</v>
      </c>
      <c r="G84" s="28">
        <v>57044.296532080763</v>
      </c>
      <c r="H84" s="28">
        <v>-25955.703467919237</v>
      </c>
      <c r="I84" s="29">
        <v>-0.31271931889059323</v>
      </c>
      <c r="J84" s="30">
        <v>0.68728068110940677</v>
      </c>
      <c r="K84" s="29">
        <v>-0.49581509156794823</v>
      </c>
    </row>
    <row r="85" spans="1:11" x14ac:dyDescent="0.15">
      <c r="A85" s="24">
        <v>41912</v>
      </c>
      <c r="B85" s="25">
        <v>1180.1199999999999</v>
      </c>
      <c r="C85" s="26">
        <v>1000</v>
      </c>
      <c r="D85" s="26">
        <v>84000</v>
      </c>
      <c r="E85" s="28">
        <v>0.84737145375046619</v>
      </c>
      <c r="F85" s="28">
        <v>54.575563945255539</v>
      </c>
      <c r="G85" s="28">
        <v>64405.714523074959</v>
      </c>
      <c r="H85" s="28">
        <v>-19594.285476925041</v>
      </c>
      <c r="I85" s="29">
        <v>-0.23326530329672668</v>
      </c>
      <c r="J85" s="30">
        <v>0.76673469670327332</v>
      </c>
      <c r="K85" s="29">
        <v>-0.43752811118594692</v>
      </c>
    </row>
    <row r="86" spans="1:11" x14ac:dyDescent="0.15">
      <c r="A86" s="24">
        <v>41943</v>
      </c>
      <c r="B86" s="25">
        <v>1249.01</v>
      </c>
      <c r="C86" s="26">
        <v>1000</v>
      </c>
      <c r="D86" s="26">
        <v>85000</v>
      </c>
      <c r="E86" s="28">
        <v>0.80063410220894948</v>
      </c>
      <c r="F86" s="28">
        <v>55.376198047464491</v>
      </c>
      <c r="G86" s="28">
        <v>69165.425123263631</v>
      </c>
      <c r="H86" s="28">
        <v>-15834.574876736369</v>
      </c>
      <c r="I86" s="29">
        <v>-0.18628911619689847</v>
      </c>
      <c r="J86" s="30">
        <v>0.81371088380310153</v>
      </c>
      <c r="K86" s="29">
        <v>-0.40306666735024643</v>
      </c>
    </row>
    <row r="87" spans="1:11" x14ac:dyDescent="0.15">
      <c r="A87" s="24">
        <v>41971</v>
      </c>
      <c r="B87" s="25">
        <v>1382.69</v>
      </c>
      <c r="C87" s="26">
        <v>1000</v>
      </c>
      <c r="D87" s="26">
        <v>86000</v>
      </c>
      <c r="E87" s="28">
        <v>0.72322791081153404</v>
      </c>
      <c r="F87" s="28">
        <v>56.099425958276022</v>
      </c>
      <c r="G87" s="28">
        <v>77568.115278248675</v>
      </c>
      <c r="H87" s="28">
        <v>-8431.8847217513248</v>
      </c>
      <c r="I87" s="29">
        <v>-9.8045171183154922E-2</v>
      </c>
      <c r="J87" s="30">
        <v>0.90195482881684508</v>
      </c>
      <c r="K87" s="29">
        <v>-0.3383314484515868</v>
      </c>
    </row>
    <row r="88" spans="1:11" x14ac:dyDescent="0.15">
      <c r="A88" s="24">
        <v>42004</v>
      </c>
      <c r="B88" s="25">
        <v>1670.63</v>
      </c>
      <c r="C88" s="26">
        <v>1000</v>
      </c>
      <c r="D88" s="26">
        <v>87000</v>
      </c>
      <c r="E88" s="28">
        <v>0.59857658488115262</v>
      </c>
      <c r="F88" s="28">
        <v>56.698002543157173</v>
      </c>
      <c r="G88" s="28">
        <v>94721.383988674672</v>
      </c>
      <c r="H88" s="28">
        <v>7721.3839886746719</v>
      </c>
      <c r="I88" s="29">
        <v>8.8751540099708981E-2</v>
      </c>
      <c r="J88" s="30">
        <v>1.088751540099709</v>
      </c>
      <c r="K88" s="29">
        <v>-0.20129852236739387</v>
      </c>
    </row>
    <row r="89" spans="1:11" x14ac:dyDescent="0.15">
      <c r="A89" s="24">
        <v>42034</v>
      </c>
      <c r="B89" s="25">
        <v>1669.44</v>
      </c>
      <c r="C89" s="26">
        <v>1000</v>
      </c>
      <c r="D89" s="26">
        <v>88000</v>
      </c>
      <c r="E89" s="28">
        <v>0.59900325857772663</v>
      </c>
      <c r="F89" s="28">
        <v>57.297005801734898</v>
      </c>
      <c r="G89" s="28">
        <v>95653.913365648317</v>
      </c>
      <c r="H89" s="28">
        <v>7653.9133656483173</v>
      </c>
      <c r="I89" s="29">
        <v>8.6976288246003675E-2</v>
      </c>
      <c r="J89" s="30">
        <v>1.0869762882460037</v>
      </c>
      <c r="K89" s="29">
        <v>-0.20260083628062575</v>
      </c>
    </row>
    <row r="90" spans="1:11" x14ac:dyDescent="0.15">
      <c r="A90" s="24">
        <v>42062</v>
      </c>
      <c r="B90" s="25">
        <v>1767.67</v>
      </c>
      <c r="C90" s="26">
        <v>1000</v>
      </c>
      <c r="D90" s="26">
        <v>89000</v>
      </c>
      <c r="E90" s="28">
        <v>0.56571645160012896</v>
      </c>
      <c r="F90" s="28">
        <v>57.862722253335029</v>
      </c>
      <c r="G90" s="28">
        <v>102282.19824555273</v>
      </c>
      <c r="H90" s="28">
        <v>13282.198245552732</v>
      </c>
      <c r="I90" s="29">
        <v>0.14923818253430032</v>
      </c>
      <c r="J90" s="30">
        <v>1.1492381825343003</v>
      </c>
      <c r="K90" s="29">
        <v>-0.15692589104590904</v>
      </c>
    </row>
    <row r="91" spans="1:11" x14ac:dyDescent="0.15">
      <c r="A91" s="24">
        <v>42094</v>
      </c>
      <c r="B91" s="25">
        <v>2115.46</v>
      </c>
      <c r="C91" s="26">
        <v>1000</v>
      </c>
      <c r="D91" s="26">
        <v>90000</v>
      </c>
      <c r="E91" s="28">
        <v>0.47271042704659977</v>
      </c>
      <c r="F91" s="28">
        <v>58.335432680381629</v>
      </c>
      <c r="G91" s="28">
        <v>123406.27441804012</v>
      </c>
      <c r="H91" s="28">
        <v>33406.274418040121</v>
      </c>
      <c r="I91" s="29">
        <v>0.3711808268671124</v>
      </c>
      <c r="J91" s="30">
        <v>1.3711808268671124</v>
      </c>
      <c r="K91" s="29">
        <v>0</v>
      </c>
    </row>
    <row r="92" spans="1:11" x14ac:dyDescent="0.15">
      <c r="A92" s="24">
        <v>42124</v>
      </c>
      <c r="B92" s="25">
        <v>2550.65</v>
      </c>
      <c r="C92" s="26">
        <v>1000</v>
      </c>
      <c r="D92" s="26">
        <v>91000</v>
      </c>
      <c r="E92" s="28">
        <v>0.39205692666575187</v>
      </c>
      <c r="F92" s="28">
        <v>58.727489607047382</v>
      </c>
      <c r="G92" s="28">
        <v>149793.2713662154</v>
      </c>
      <c r="H92" s="28">
        <v>58793.271366215398</v>
      </c>
      <c r="I92" s="29">
        <v>0.6460799051232462</v>
      </c>
      <c r="J92" s="30">
        <v>1.6460799051232462</v>
      </c>
      <c r="K92" s="29">
        <v>0</v>
      </c>
    </row>
    <row r="93" spans="1:11" x14ac:dyDescent="0.15">
      <c r="A93" s="24">
        <v>42153</v>
      </c>
      <c r="B93" s="25">
        <v>2626.95</v>
      </c>
      <c r="C93" s="26">
        <v>1000</v>
      </c>
      <c r="D93" s="26">
        <v>92000</v>
      </c>
      <c r="E93" s="28">
        <v>0.38066959782256993</v>
      </c>
      <c r="F93" s="28">
        <v>59.108159204869949</v>
      </c>
      <c r="G93" s="28">
        <v>155274.17882323312</v>
      </c>
      <c r="H93" s="28">
        <v>63274.178823233116</v>
      </c>
      <c r="I93" s="29">
        <v>0.68776281329601208</v>
      </c>
      <c r="J93" s="30">
        <v>1.6877628132960121</v>
      </c>
      <c r="K93" s="29">
        <v>0</v>
      </c>
    </row>
    <row r="94" spans="1:11" x14ac:dyDescent="0.15">
      <c r="A94" s="40">
        <v>42185</v>
      </c>
      <c r="B94" s="41">
        <v>2708.45</v>
      </c>
      <c r="C94" s="42">
        <v>1000</v>
      </c>
      <c r="D94" s="42">
        <v>93000</v>
      </c>
      <c r="E94" s="43">
        <v>0.36921486459044844</v>
      </c>
      <c r="F94" s="43">
        <v>59.477374069460396</v>
      </c>
      <c r="G94" s="43">
        <v>161091.49379842999</v>
      </c>
      <c r="H94" s="43">
        <v>68091.49379842999</v>
      </c>
      <c r="I94" s="44">
        <v>0.73216659998311817</v>
      </c>
      <c r="J94" s="45">
        <v>1.7321665999831182</v>
      </c>
      <c r="K94" s="44">
        <v>0</v>
      </c>
    </row>
    <row r="95" spans="1:11" x14ac:dyDescent="0.15">
      <c r="A95" s="24">
        <v>42216</v>
      </c>
      <c r="B95" s="25">
        <v>2233.3000000000002</v>
      </c>
      <c r="C95" s="26">
        <v>1000</v>
      </c>
      <c r="D95" s="26">
        <v>94000</v>
      </c>
      <c r="E95" s="28">
        <v>0.4477678771324945</v>
      </c>
      <c r="F95" s="28">
        <v>59.925141946592888</v>
      </c>
      <c r="G95" s="28">
        <v>133830.8195093259</v>
      </c>
      <c r="H95" s="28">
        <v>39830.819509325898</v>
      </c>
      <c r="I95" s="29">
        <v>0.42373212243963732</v>
      </c>
      <c r="J95" s="30">
        <v>1.4237321224396373</v>
      </c>
      <c r="K95" s="29">
        <v>-0.17806282464197543</v>
      </c>
    </row>
    <row r="96" spans="1:11" x14ac:dyDescent="0.15">
      <c r="A96" s="24">
        <v>42247</v>
      </c>
      <c r="B96" s="25">
        <v>1958.96</v>
      </c>
      <c r="C96" s="26">
        <v>1000</v>
      </c>
      <c r="D96" s="26">
        <v>95000</v>
      </c>
      <c r="E96" s="28">
        <v>0.5104749458896557</v>
      </c>
      <c r="F96" s="28">
        <v>60.435616892482543</v>
      </c>
      <c r="G96" s="28">
        <v>118390.95606769761</v>
      </c>
      <c r="H96" s="28">
        <v>23390.956067697611</v>
      </c>
      <c r="I96" s="29">
        <v>0.24622059018629061</v>
      </c>
      <c r="J96" s="30">
        <v>1.2462205901862906</v>
      </c>
      <c r="K96" s="29">
        <v>-0.28054230453442741</v>
      </c>
    </row>
    <row r="97" spans="1:11" x14ac:dyDescent="0.15">
      <c r="A97" s="24">
        <v>42277</v>
      </c>
      <c r="B97" s="25">
        <v>1623.22</v>
      </c>
      <c r="C97" s="26">
        <v>1000</v>
      </c>
      <c r="D97" s="26">
        <v>96000</v>
      </c>
      <c r="E97" s="28">
        <v>0.61605943741452174</v>
      </c>
      <c r="F97" s="28">
        <v>61.051676329897063</v>
      </c>
      <c r="G97" s="28">
        <v>99100.302052215513</v>
      </c>
      <c r="H97" s="28">
        <v>3100.302052215513</v>
      </c>
      <c r="I97" s="29">
        <v>3.2294813043911574E-2</v>
      </c>
      <c r="J97" s="30">
        <v>1.0322948130439116</v>
      </c>
      <c r="K97" s="29">
        <v>-0.40404415311207798</v>
      </c>
    </row>
    <row r="98" spans="1:11" x14ac:dyDescent="0.15">
      <c r="A98" s="24">
        <v>42307</v>
      </c>
      <c r="B98" s="25">
        <v>1736.06</v>
      </c>
      <c r="C98" s="26">
        <v>1000</v>
      </c>
      <c r="D98" s="26">
        <v>97000</v>
      </c>
      <c r="E98" s="28">
        <v>0.57601695793924179</v>
      </c>
      <c r="F98" s="28">
        <v>61.627693287836308</v>
      </c>
      <c r="G98" s="28">
        <v>106989.3732092811</v>
      </c>
      <c r="H98" s="28">
        <v>9989.3732092810969</v>
      </c>
      <c r="I98" s="29">
        <v>0.10298322896166079</v>
      </c>
      <c r="J98" s="30">
        <v>1.1029832289616608</v>
      </c>
      <c r="K98" s="29">
        <v>-0.36323490536510139</v>
      </c>
    </row>
    <row r="99" spans="1:11" x14ac:dyDescent="0.15">
      <c r="A99" s="24">
        <v>42338</v>
      </c>
      <c r="B99" s="25">
        <v>1683.19</v>
      </c>
      <c r="C99" s="26">
        <v>1000</v>
      </c>
      <c r="D99" s="26">
        <v>98000</v>
      </c>
      <c r="E99" s="28">
        <v>0.59410999352420102</v>
      </c>
      <c r="F99" s="28">
        <v>62.221803281360508</v>
      </c>
      <c r="G99" s="28">
        <v>104731.1170651532</v>
      </c>
      <c r="H99" s="28">
        <v>6731.1170651532011</v>
      </c>
      <c r="I99" s="29">
        <v>6.8684868011767319E-2</v>
      </c>
      <c r="J99" s="30">
        <v>1.0686848680117673</v>
      </c>
      <c r="K99" s="29">
        <v>-0.3830357495507748</v>
      </c>
    </row>
    <row r="100" spans="1:11" x14ac:dyDescent="0.15">
      <c r="A100" s="24">
        <v>42369</v>
      </c>
      <c r="B100" s="25">
        <v>1740.09</v>
      </c>
      <c r="C100" s="26">
        <v>1000</v>
      </c>
      <c r="D100" s="26">
        <v>99000</v>
      </c>
      <c r="E100" s="28">
        <v>0.57468291869960753</v>
      </c>
      <c r="F100" s="28">
        <v>62.796486200060116</v>
      </c>
      <c r="G100" s="28">
        <v>109271.53767186261</v>
      </c>
      <c r="H100" s="28">
        <v>10271.537671862607</v>
      </c>
      <c r="I100" s="29">
        <v>0.10375290577638996</v>
      </c>
      <c r="J100" s="30">
        <v>1.10375290577639</v>
      </c>
      <c r="K100" s="29">
        <v>-0.36279056195452142</v>
      </c>
    </row>
    <row r="101" spans="1:11" x14ac:dyDescent="0.15">
      <c r="A101" s="24">
        <v>42398</v>
      </c>
      <c r="B101" s="25">
        <v>1314.94</v>
      </c>
      <c r="C101" s="26">
        <v>1000</v>
      </c>
      <c r="D101" s="26">
        <v>100000</v>
      </c>
      <c r="E101" s="28">
        <v>0.76049097297215074</v>
      </c>
      <c r="F101" s="28">
        <v>63.556977173032266</v>
      </c>
      <c r="G101" s="28">
        <v>83573.611563907049</v>
      </c>
      <c r="H101" s="28">
        <v>-16426.388436092951</v>
      </c>
      <c r="I101" s="29">
        <v>-0.16426388436092954</v>
      </c>
      <c r="J101" s="30">
        <v>0.83573611563907046</v>
      </c>
      <c r="K101" s="29">
        <v>-0.51751978380877706</v>
      </c>
    </row>
    <row r="102" spans="1:11" x14ac:dyDescent="0.15">
      <c r="A102" s="24">
        <v>42429</v>
      </c>
      <c r="B102" s="25">
        <v>1315.37</v>
      </c>
      <c r="C102" s="26">
        <v>1000</v>
      </c>
      <c r="D102" s="26">
        <v>101000</v>
      </c>
      <c r="E102" s="28">
        <v>0.76024236526604683</v>
      </c>
      <c r="F102" s="28">
        <v>64.317219538298318</v>
      </c>
      <c r="G102" s="28">
        <v>84600.941064091458</v>
      </c>
      <c r="H102" s="28">
        <v>-16399.058935908542</v>
      </c>
      <c r="I102" s="29">
        <v>-0.16236692015751031</v>
      </c>
      <c r="J102" s="30">
        <v>0.83763307984248969</v>
      </c>
      <c r="K102" s="29">
        <v>-0.51642464422841705</v>
      </c>
    </row>
    <row r="103" spans="1:11" x14ac:dyDescent="0.15">
      <c r="A103" s="24">
        <v>42460</v>
      </c>
      <c r="B103" s="25">
        <v>1407.39</v>
      </c>
      <c r="C103" s="26">
        <v>1000</v>
      </c>
      <c r="D103" s="26">
        <v>102000</v>
      </c>
      <c r="E103" s="28">
        <v>0.71053510398681241</v>
      </c>
      <c r="F103" s="28">
        <v>65.027754642285132</v>
      </c>
      <c r="G103" s="28">
        <v>91519.411606005684</v>
      </c>
      <c r="H103" s="28">
        <v>-10480.588393994316</v>
      </c>
      <c r="I103" s="29">
        <v>-0.10275086660778743</v>
      </c>
      <c r="J103" s="30">
        <v>0.89724913339221257</v>
      </c>
      <c r="K103" s="29">
        <v>-0.48200760053856406</v>
      </c>
    </row>
    <row r="104" spans="1:11" x14ac:dyDescent="0.15">
      <c r="A104" s="24">
        <v>42489</v>
      </c>
      <c r="B104" s="25">
        <v>1422.17</v>
      </c>
      <c r="C104" s="26">
        <v>1000</v>
      </c>
      <c r="D104" s="26">
        <v>103000</v>
      </c>
      <c r="E104" s="28">
        <v>0.70315081881912844</v>
      </c>
      <c r="F104" s="28">
        <v>65.730905461104257</v>
      </c>
      <c r="G104" s="28">
        <v>93480.521819618647</v>
      </c>
      <c r="H104" s="28">
        <v>-9519.478180381353</v>
      </c>
      <c r="I104" s="29">
        <v>-9.2422118256129671E-2</v>
      </c>
      <c r="J104" s="30">
        <v>0.90757788174387033</v>
      </c>
      <c r="K104" s="29">
        <v>-0.47604469353426182</v>
      </c>
    </row>
    <row r="105" spans="1:11" x14ac:dyDescent="0.15">
      <c r="A105" s="24">
        <v>42521</v>
      </c>
      <c r="B105" s="25">
        <v>1342.49</v>
      </c>
      <c r="C105" s="26">
        <v>1000</v>
      </c>
      <c r="D105" s="26">
        <v>104000</v>
      </c>
      <c r="E105" s="28">
        <v>0.74488450565739783</v>
      </c>
      <c r="F105" s="28">
        <v>66.475789966761653</v>
      </c>
      <c r="G105" s="28">
        <v>89243.083272477845</v>
      </c>
      <c r="H105" s="28">
        <v>-14756.916727522155</v>
      </c>
      <c r="I105" s="29">
        <v>-0.14189343007232846</v>
      </c>
      <c r="J105" s="30">
        <v>0.85810656992767154</v>
      </c>
      <c r="K105" s="29">
        <v>-0.50460505938860922</v>
      </c>
    </row>
    <row r="106" spans="1:11" x14ac:dyDescent="0.15">
      <c r="A106" s="24">
        <v>42551</v>
      </c>
      <c r="B106" s="25">
        <v>1333.48</v>
      </c>
      <c r="C106" s="26">
        <v>1000</v>
      </c>
      <c r="D106" s="26">
        <v>105000</v>
      </c>
      <c r="E106" s="28">
        <v>0.7499175090740019</v>
      </c>
      <c r="F106" s="28">
        <v>67.225707475835648</v>
      </c>
      <c r="G106" s="28">
        <v>89644.136404877325</v>
      </c>
      <c r="H106" s="28">
        <v>-15355.863595122675</v>
      </c>
      <c r="I106" s="29">
        <v>-0.14624631995354931</v>
      </c>
      <c r="J106" s="30">
        <v>0.85375368004645069</v>
      </c>
      <c r="K106" s="29">
        <v>-0.50711803353397333</v>
      </c>
    </row>
    <row r="107" spans="1:11" x14ac:dyDescent="0.15">
      <c r="A107" s="24">
        <v>42580</v>
      </c>
      <c r="B107" s="25">
        <v>1352.99</v>
      </c>
      <c r="C107" s="26">
        <v>1000</v>
      </c>
      <c r="D107" s="26">
        <v>106000</v>
      </c>
      <c r="E107" s="28">
        <v>0.73910376277725631</v>
      </c>
      <c r="F107" s="28">
        <v>67.96481123861291</v>
      </c>
      <c r="G107" s="28">
        <v>91955.709957730884</v>
      </c>
      <c r="H107" s="28">
        <v>-14044.290042269116</v>
      </c>
      <c r="I107" s="29">
        <v>-0.13249330228555767</v>
      </c>
      <c r="J107" s="30">
        <v>0.86750669771444233</v>
      </c>
      <c r="K107" s="29">
        <v>-0.49917825587740972</v>
      </c>
    </row>
    <row r="108" spans="1:11" x14ac:dyDescent="0.15">
      <c r="A108" s="24">
        <v>42613</v>
      </c>
      <c r="B108" s="25">
        <v>1427.67</v>
      </c>
      <c r="C108" s="26">
        <v>1000</v>
      </c>
      <c r="D108" s="26">
        <v>107000</v>
      </c>
      <c r="E108" s="28">
        <v>0.70044197888867876</v>
      </c>
      <c r="F108" s="28">
        <v>68.665253217501586</v>
      </c>
      <c r="G108" s="28">
        <v>98031.3220610305</v>
      </c>
      <c r="H108" s="28">
        <v>-8968.6779389695002</v>
      </c>
      <c r="I108" s="29">
        <v>-8.3819419990369126E-2</v>
      </c>
      <c r="J108" s="30">
        <v>0.91618058000963087</v>
      </c>
      <c r="K108" s="29">
        <v>-0.47107825539497183</v>
      </c>
    </row>
    <row r="109" spans="1:11" x14ac:dyDescent="0.15">
      <c r="A109" s="24">
        <v>42643</v>
      </c>
      <c r="B109" s="25">
        <v>1399.03</v>
      </c>
      <c r="C109" s="26">
        <v>1000</v>
      </c>
      <c r="D109" s="26">
        <v>108000</v>
      </c>
      <c r="E109" s="28">
        <v>0.71478095537622499</v>
      </c>
      <c r="F109" s="28">
        <v>69.380034172877814</v>
      </c>
      <c r="G109" s="28">
        <v>97064.749208881243</v>
      </c>
      <c r="H109" s="28">
        <v>-10935.250791118757</v>
      </c>
      <c r="I109" s="29">
        <v>-0.10125232213998847</v>
      </c>
      <c r="J109" s="30">
        <v>0.89874767786001153</v>
      </c>
      <c r="K109" s="29">
        <v>-0.48114247332284854</v>
      </c>
    </row>
    <row r="110" spans="1:11" x14ac:dyDescent="0.15">
      <c r="A110" s="24">
        <v>42674</v>
      </c>
      <c r="B110" s="25">
        <v>1470.66</v>
      </c>
      <c r="C110" s="26">
        <v>1000</v>
      </c>
      <c r="D110" s="26">
        <v>109000</v>
      </c>
      <c r="E110" s="28">
        <v>0.67996681761930011</v>
      </c>
      <c r="F110" s="28">
        <v>70.060000990497116</v>
      </c>
      <c r="G110" s="28">
        <v>103034.44105668449</v>
      </c>
      <c r="H110" s="28">
        <v>-5965.558943315511</v>
      </c>
      <c r="I110" s="29">
        <v>-5.4729898562527635E-2</v>
      </c>
      <c r="J110" s="30">
        <v>0.94527010143747237</v>
      </c>
      <c r="K110" s="29">
        <v>-0.45428453507492583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0"/>
  <sheetViews>
    <sheetView workbookViewId="0">
      <selection activeCell="M105" sqref="M105"/>
    </sheetView>
  </sheetViews>
  <sheetFormatPr defaultRowHeight="13.5" x14ac:dyDescent="0.15"/>
  <cols>
    <col min="1" max="1" width="10.875" customWidth="1"/>
    <col min="3" max="3" width="9.5" bestFit="1" customWidth="1"/>
    <col min="4" max="4" width="10.875" customWidth="1"/>
    <col min="5" max="5" width="10.625" customWidth="1"/>
    <col min="6" max="6" width="11.25" customWidth="1"/>
    <col min="7" max="7" width="12" style="8" customWidth="1"/>
  </cols>
  <sheetData>
    <row r="1" spans="1:10" x14ac:dyDescent="0.15">
      <c r="A1" s="18" t="s">
        <v>0</v>
      </c>
      <c r="B1" s="19" t="s">
        <v>198</v>
      </c>
      <c r="C1" s="20" t="s">
        <v>197</v>
      </c>
      <c r="D1" s="21" t="s">
        <v>190</v>
      </c>
      <c r="E1" s="21" t="s">
        <v>191</v>
      </c>
      <c r="F1" s="21" t="s">
        <v>192</v>
      </c>
      <c r="G1" s="21" t="s">
        <v>193</v>
      </c>
      <c r="H1" s="22" t="s">
        <v>194</v>
      </c>
      <c r="I1" s="23" t="s">
        <v>195</v>
      </c>
      <c r="J1" s="21" t="s">
        <v>196</v>
      </c>
    </row>
    <row r="2" spans="1:10" x14ac:dyDescent="0.15">
      <c r="A2" s="24">
        <v>39386</v>
      </c>
      <c r="B2" s="25">
        <v>5688.54</v>
      </c>
      <c r="C2" s="26">
        <v>1000</v>
      </c>
      <c r="D2" s="27">
        <v>0.17579203099565091</v>
      </c>
      <c r="E2" s="27">
        <v>0.17579203099565091</v>
      </c>
      <c r="F2" s="28">
        <v>1000</v>
      </c>
      <c r="G2" s="28">
        <v>0</v>
      </c>
      <c r="H2" s="29">
        <v>0</v>
      </c>
      <c r="I2" s="30">
        <v>1</v>
      </c>
      <c r="J2" s="29">
        <v>0</v>
      </c>
    </row>
    <row r="3" spans="1:10" x14ac:dyDescent="0.15">
      <c r="A3" s="24">
        <v>39416</v>
      </c>
      <c r="B3" s="25">
        <v>4737.41</v>
      </c>
      <c r="C3" s="26">
        <v>1000</v>
      </c>
      <c r="D3" s="27">
        <v>0.21108580426857715</v>
      </c>
      <c r="E3" s="27">
        <v>0.38687783526422803</v>
      </c>
      <c r="F3" s="28">
        <v>1832.7989255591065</v>
      </c>
      <c r="G3" s="28">
        <v>-167.20107444089354</v>
      </c>
      <c r="H3" s="29">
        <v>-8.3600537220446802E-2</v>
      </c>
      <c r="I3" s="30">
        <v>0.9163994627795532</v>
      </c>
      <c r="J3" s="29">
        <v>-8.3600537220446802E-2</v>
      </c>
    </row>
    <row r="4" spans="1:10" x14ac:dyDescent="0.15">
      <c r="A4" s="24">
        <v>39444</v>
      </c>
      <c r="B4" s="25">
        <v>5338.27</v>
      </c>
      <c r="C4" s="26">
        <v>1000</v>
      </c>
      <c r="D4" s="27">
        <v>0.18732660581049665</v>
      </c>
      <c r="E4" s="27">
        <v>0.57420444107472468</v>
      </c>
      <c r="F4" s="28">
        <v>3065.258341655971</v>
      </c>
      <c r="G4" s="28">
        <v>65.25834165597098</v>
      </c>
      <c r="H4" s="29">
        <v>2.1752780551990369E-2</v>
      </c>
      <c r="I4" s="30">
        <v>1.0217527805519904</v>
      </c>
      <c r="J4" s="29">
        <v>0</v>
      </c>
    </row>
    <row r="5" spans="1:10" x14ac:dyDescent="0.15">
      <c r="A5" s="24">
        <v>39478</v>
      </c>
      <c r="B5" s="25">
        <v>4620.3999999999996</v>
      </c>
      <c r="C5" s="26">
        <v>1000</v>
      </c>
      <c r="D5" s="27">
        <v>0.21643147779413038</v>
      </c>
      <c r="E5" s="27">
        <v>0.79063591886885509</v>
      </c>
      <c r="F5" s="28">
        <v>3653.0541995416579</v>
      </c>
      <c r="G5" s="28">
        <v>-346.94580045834209</v>
      </c>
      <c r="H5" s="29">
        <v>-8.6736450114585528E-2</v>
      </c>
      <c r="I5" s="30">
        <v>0.91326354988541447</v>
      </c>
      <c r="J5" s="29">
        <v>-0.10617953063750496</v>
      </c>
    </row>
    <row r="6" spans="1:10" x14ac:dyDescent="0.15">
      <c r="A6" s="24">
        <v>39507</v>
      </c>
      <c r="B6" s="25">
        <v>4674.55</v>
      </c>
      <c r="C6" s="26">
        <v>1000</v>
      </c>
      <c r="D6" s="27">
        <v>0.21392433496272367</v>
      </c>
      <c r="E6" s="27">
        <v>1.0045602538315788</v>
      </c>
      <c r="F6" s="28">
        <v>4695.8671345484063</v>
      </c>
      <c r="G6" s="28">
        <v>-304.13286545159372</v>
      </c>
      <c r="H6" s="29">
        <v>-6.0826573090318692E-2</v>
      </c>
      <c r="I6" s="30">
        <v>0.93917342690968131</v>
      </c>
      <c r="J6" s="29">
        <v>-8.0821266371006617E-2</v>
      </c>
    </row>
    <row r="7" spans="1:10" x14ac:dyDescent="0.15">
      <c r="A7" s="24">
        <v>39538</v>
      </c>
      <c r="B7" s="25">
        <v>3790.53</v>
      </c>
      <c r="C7" s="26">
        <v>1000</v>
      </c>
      <c r="D7" s="27">
        <v>0.26381535035997605</v>
      </c>
      <c r="E7" s="27">
        <v>1.2683756041915548</v>
      </c>
      <c r="F7" s="28">
        <v>4807.8157789562147</v>
      </c>
      <c r="G7" s="28">
        <v>-1192.1842210437853</v>
      </c>
      <c r="H7" s="29">
        <v>-0.19869737017396427</v>
      </c>
      <c r="I7" s="30">
        <v>0.80130262982603573</v>
      </c>
      <c r="J7" s="29">
        <v>-0.21575683954278935</v>
      </c>
    </row>
    <row r="8" spans="1:10" x14ac:dyDescent="0.15">
      <c r="A8" s="24">
        <v>39568</v>
      </c>
      <c r="B8" s="25">
        <v>3959.12</v>
      </c>
      <c r="C8" s="26">
        <v>1000</v>
      </c>
      <c r="D8" s="27">
        <v>0.2525813817211906</v>
      </c>
      <c r="E8" s="27">
        <v>1.5209569859127454</v>
      </c>
      <c r="F8" s="28">
        <v>6021.6512220668683</v>
      </c>
      <c r="G8" s="28">
        <v>-978.34877793313171</v>
      </c>
      <c r="H8" s="29">
        <v>-0.13976411113330456</v>
      </c>
      <c r="I8" s="30">
        <v>0.86023588886669544</v>
      </c>
      <c r="J8" s="29">
        <v>-0.15807825019868038</v>
      </c>
    </row>
    <row r="9" spans="1:10" x14ac:dyDescent="0.15">
      <c r="A9" s="24">
        <v>39598</v>
      </c>
      <c r="B9" s="25">
        <v>3611.33</v>
      </c>
      <c r="C9" s="26">
        <v>1000</v>
      </c>
      <c r="D9" s="27">
        <v>0.27690629214167634</v>
      </c>
      <c r="E9" s="27">
        <v>1.7978632780544217</v>
      </c>
      <c r="F9" s="28">
        <v>6492.6775919362744</v>
      </c>
      <c r="G9" s="28">
        <v>-1507.3224080637256</v>
      </c>
      <c r="H9" s="29">
        <v>-0.18841530100796566</v>
      </c>
      <c r="I9" s="30">
        <v>0.81158469899203434</v>
      </c>
      <c r="J9" s="29">
        <v>-0.20569367224664181</v>
      </c>
    </row>
    <row r="10" spans="1:10" x14ac:dyDescent="0.15">
      <c r="A10" s="24">
        <v>39629</v>
      </c>
      <c r="B10" s="25">
        <v>2791.82</v>
      </c>
      <c r="C10" s="26">
        <v>1000</v>
      </c>
      <c r="D10" s="27">
        <v>0.35818928154393903</v>
      </c>
      <c r="E10" s="27">
        <v>2.1560525595983608</v>
      </c>
      <c r="F10" s="28">
        <v>6019.3106569378961</v>
      </c>
      <c r="G10" s="28">
        <v>-2980.6893430621039</v>
      </c>
      <c r="H10" s="29">
        <v>-0.33118770478467818</v>
      </c>
      <c r="I10" s="30">
        <v>0.66881229521532182</v>
      </c>
      <c r="J10" s="29">
        <v>-0.34542649851757334</v>
      </c>
    </row>
    <row r="11" spans="1:10" x14ac:dyDescent="0.15">
      <c r="A11" s="24">
        <v>39660</v>
      </c>
      <c r="B11" s="25">
        <v>2805.21</v>
      </c>
      <c r="C11" s="26">
        <v>1000</v>
      </c>
      <c r="D11" s="27">
        <v>0.35647955055058267</v>
      </c>
      <c r="E11" s="27">
        <v>2.5125321101489435</v>
      </c>
      <c r="F11" s="28">
        <v>7048.1802007109181</v>
      </c>
      <c r="G11" s="28">
        <v>-2951.8197992890819</v>
      </c>
      <c r="H11" s="29">
        <v>-0.29518197992890816</v>
      </c>
      <c r="I11" s="30">
        <v>0.70481802007109184</v>
      </c>
      <c r="J11" s="29">
        <v>-0.31018732369847635</v>
      </c>
    </row>
    <row r="12" spans="1:10" x14ac:dyDescent="0.15">
      <c r="A12" s="24">
        <v>39689</v>
      </c>
      <c r="B12" s="25">
        <v>2391.64</v>
      </c>
      <c r="C12" s="26">
        <v>1000</v>
      </c>
      <c r="D12" s="27">
        <v>0.41812312889899822</v>
      </c>
      <c r="E12" s="27">
        <v>2.9306552390479417</v>
      </c>
      <c r="F12" s="28">
        <v>7009.0722959166187</v>
      </c>
      <c r="G12" s="28">
        <v>-3990.9277040833813</v>
      </c>
      <c r="H12" s="29">
        <v>-0.36281160946212554</v>
      </c>
      <c r="I12" s="30">
        <v>0.63718839053787446</v>
      </c>
      <c r="J12" s="29">
        <v>-0.37637714066837125</v>
      </c>
    </row>
    <row r="13" spans="1:10" x14ac:dyDescent="0.15">
      <c r="A13" s="24">
        <v>39717</v>
      </c>
      <c r="B13" s="25">
        <v>2243.66</v>
      </c>
      <c r="C13" s="26">
        <v>1000</v>
      </c>
      <c r="D13" s="27">
        <v>0.4457003289268428</v>
      </c>
      <c r="E13" s="27">
        <v>3.3763555679747843</v>
      </c>
      <c r="F13" s="28">
        <v>7575.3939336423036</v>
      </c>
      <c r="G13" s="28">
        <v>-4424.6060663576964</v>
      </c>
      <c r="H13" s="29">
        <v>-0.36871717219647471</v>
      </c>
      <c r="I13" s="30">
        <v>0.63128282780352529</v>
      </c>
      <c r="J13" s="29">
        <v>-0.38215697591497433</v>
      </c>
    </row>
    <row r="14" spans="1:10" x14ac:dyDescent="0.15">
      <c r="A14" s="24">
        <v>39752</v>
      </c>
      <c r="B14" s="25">
        <v>1663.66</v>
      </c>
      <c r="C14" s="26">
        <v>1000</v>
      </c>
      <c r="D14" s="27">
        <v>0.60108435617854605</v>
      </c>
      <c r="E14" s="27">
        <v>3.9774399241533303</v>
      </c>
      <c r="F14" s="28">
        <v>6617.10770421693</v>
      </c>
      <c r="G14" s="28">
        <v>-6382.89229578307</v>
      </c>
      <c r="H14" s="29">
        <v>-0.4909917150602362</v>
      </c>
      <c r="I14" s="30">
        <v>0.5090082849397638</v>
      </c>
      <c r="J14" s="29">
        <v>-0.50182833398821014</v>
      </c>
    </row>
    <row r="15" spans="1:10" x14ac:dyDescent="0.15">
      <c r="A15" s="24">
        <v>39780</v>
      </c>
      <c r="B15" s="25">
        <v>1829.92</v>
      </c>
      <c r="C15" s="26">
        <v>1000</v>
      </c>
      <c r="D15" s="27">
        <v>0.54647197691702365</v>
      </c>
      <c r="E15" s="27">
        <v>4.5239119010703543</v>
      </c>
      <c r="F15" s="28">
        <v>8278.3968660066639</v>
      </c>
      <c r="G15" s="28">
        <v>-5721.6031339933361</v>
      </c>
      <c r="H15" s="29">
        <v>-0.40868593814238119</v>
      </c>
      <c r="I15" s="30">
        <v>0.59131406185761881</v>
      </c>
      <c r="J15" s="29">
        <v>-0.42127481998319782</v>
      </c>
    </row>
    <row r="16" spans="1:10" x14ac:dyDescent="0.15">
      <c r="A16" s="24">
        <v>39813</v>
      </c>
      <c r="B16" s="25">
        <v>1817.72</v>
      </c>
      <c r="C16" s="26">
        <v>1000</v>
      </c>
      <c r="D16" s="27">
        <v>0.55013973549281514</v>
      </c>
      <c r="E16" s="27">
        <v>5.0740516365631692</v>
      </c>
      <c r="F16" s="28">
        <v>9223.2051408136031</v>
      </c>
      <c r="G16" s="28">
        <v>-5776.7948591863969</v>
      </c>
      <c r="H16" s="29">
        <v>-0.38511965727909314</v>
      </c>
      <c r="I16" s="30">
        <v>0.61488034272090686</v>
      </c>
      <c r="J16" s="29">
        <v>-0.39821025748642958</v>
      </c>
    </row>
    <row r="17" spans="1:10" x14ac:dyDescent="0.15">
      <c r="A17" s="24">
        <v>39836</v>
      </c>
      <c r="B17" s="25">
        <v>2032.68</v>
      </c>
      <c r="C17" s="26">
        <v>1000</v>
      </c>
      <c r="D17" s="27">
        <v>0.49196135151622489</v>
      </c>
      <c r="E17" s="27">
        <v>5.566012988079394</v>
      </c>
      <c r="F17" s="28">
        <v>11313.923280609222</v>
      </c>
      <c r="G17" s="28">
        <v>-4686.0767193907777</v>
      </c>
      <c r="H17" s="29">
        <v>-0.29287979496192362</v>
      </c>
      <c r="I17" s="30">
        <v>0.70712020503807638</v>
      </c>
      <c r="J17" s="29">
        <v>-0.30793415149204417</v>
      </c>
    </row>
    <row r="18" spans="1:10" x14ac:dyDescent="0.15">
      <c r="A18" s="31">
        <v>39871</v>
      </c>
      <c r="B18" s="25">
        <v>2140.4899999999998</v>
      </c>
      <c r="C18" s="26">
        <v>1000</v>
      </c>
      <c r="D18" s="27">
        <v>0.46718274787548653</v>
      </c>
      <c r="E18" s="27">
        <v>6.0331957359548802</v>
      </c>
      <c r="F18" s="28">
        <v>12913.99514085406</v>
      </c>
      <c r="G18" s="28">
        <v>-4086.0048591459399</v>
      </c>
      <c r="H18" s="29">
        <v>-0.24035322700858475</v>
      </c>
      <c r="I18" s="30">
        <v>0.75964677299141525</v>
      </c>
      <c r="J18" s="29">
        <v>-0.25652585688974128</v>
      </c>
    </row>
    <row r="19" spans="1:10" x14ac:dyDescent="0.15">
      <c r="A19" s="31">
        <v>39903</v>
      </c>
      <c r="B19" s="25">
        <v>2507.79</v>
      </c>
      <c r="C19" s="26">
        <v>1000</v>
      </c>
      <c r="D19" s="27">
        <v>0.39875747171812631</v>
      </c>
      <c r="E19" s="27">
        <v>6.4319532076730068</v>
      </c>
      <c r="F19" s="28">
        <v>16129.987934670289</v>
      </c>
      <c r="G19" s="28">
        <v>-1870.0120653297108</v>
      </c>
      <c r="H19" s="29">
        <v>-0.10388955918498388</v>
      </c>
      <c r="I19" s="30">
        <v>0.89611044081501612</v>
      </c>
      <c r="J19" s="29">
        <v>-0.1229674556589877</v>
      </c>
    </row>
    <row r="20" spans="1:10" x14ac:dyDescent="0.15">
      <c r="A20" s="31">
        <v>39933</v>
      </c>
      <c r="B20" s="25">
        <v>2622.93</v>
      </c>
      <c r="C20" s="26">
        <v>1000</v>
      </c>
      <c r="D20" s="27">
        <v>0.38125302619589546</v>
      </c>
      <c r="E20" s="27">
        <v>6.8132062338689021</v>
      </c>
      <c r="F20" s="28">
        <v>17870.563027001757</v>
      </c>
      <c r="G20" s="28">
        <v>-1129.4369729982427</v>
      </c>
      <c r="H20" s="29">
        <v>-5.9444051210433835E-2</v>
      </c>
      <c r="I20" s="30">
        <v>0.94055594878956617</v>
      </c>
      <c r="J20" s="29">
        <v>-7.9468177927109251E-2</v>
      </c>
    </row>
    <row r="21" spans="1:10" x14ac:dyDescent="0.15">
      <c r="A21" s="24">
        <v>39960</v>
      </c>
      <c r="B21" s="25">
        <v>2759.71</v>
      </c>
      <c r="C21" s="26">
        <v>1000</v>
      </c>
      <c r="D21" s="27">
        <v>0.36235691431346045</v>
      </c>
      <c r="E21" s="27">
        <v>7.1755631481823627</v>
      </c>
      <c r="F21" s="28">
        <v>19802.47337567035</v>
      </c>
      <c r="G21" s="28">
        <v>-197.52662432965008</v>
      </c>
      <c r="H21" s="29">
        <v>-9.876331216482459E-3</v>
      </c>
      <c r="I21" s="30">
        <v>0.99012366878351754</v>
      </c>
      <c r="J21" s="29">
        <v>-3.0955738384568443E-2</v>
      </c>
    </row>
    <row r="22" spans="1:10" x14ac:dyDescent="0.15">
      <c r="A22" s="24">
        <v>39994</v>
      </c>
      <c r="B22" s="25">
        <v>3166.47</v>
      </c>
      <c r="C22" s="26">
        <v>1000</v>
      </c>
      <c r="D22" s="27">
        <v>0.31580908709067196</v>
      </c>
      <c r="E22" s="27">
        <v>7.491372235273035</v>
      </c>
      <c r="F22" s="28">
        <v>23721.205441825005</v>
      </c>
      <c r="G22" s="28">
        <v>2721.2054418250045</v>
      </c>
      <c r="H22" s="29">
        <v>0.12958121151547641</v>
      </c>
      <c r="I22" s="30">
        <v>1.1295812115154764</v>
      </c>
      <c r="J22" s="29">
        <v>0</v>
      </c>
    </row>
    <row r="23" spans="1:10" x14ac:dyDescent="0.15">
      <c r="A23" s="24">
        <v>40025</v>
      </c>
      <c r="B23" s="25">
        <v>3734.62</v>
      </c>
      <c r="C23" s="26">
        <v>1000</v>
      </c>
      <c r="D23" s="27">
        <v>0.26776485961088409</v>
      </c>
      <c r="E23" s="27">
        <v>7.7591370948839193</v>
      </c>
      <c r="F23" s="28">
        <v>28977.428577295381</v>
      </c>
      <c r="G23" s="28">
        <v>6977.4285772953808</v>
      </c>
      <c r="H23" s="29">
        <v>0.31715584442251732</v>
      </c>
      <c r="I23" s="30">
        <v>1.3171558444225173</v>
      </c>
      <c r="J23" s="29">
        <v>0</v>
      </c>
    </row>
    <row r="24" spans="1:10" x14ac:dyDescent="0.15">
      <c r="A24" s="24">
        <v>40056</v>
      </c>
      <c r="B24" s="25">
        <v>2830.27</v>
      </c>
      <c r="C24" s="26">
        <v>1000</v>
      </c>
      <c r="D24" s="27">
        <v>0.35332318118059408</v>
      </c>
      <c r="E24" s="27">
        <v>8.1124602760645139</v>
      </c>
      <c r="F24" s="28">
        <v>22960.452945537112</v>
      </c>
      <c r="G24" s="28">
        <v>-39.5470544628879</v>
      </c>
      <c r="H24" s="29">
        <v>-1.7194371505603323E-3</v>
      </c>
      <c r="I24" s="30">
        <v>0.99828056284943967</v>
      </c>
      <c r="J24" s="29">
        <v>-0.24209381366931759</v>
      </c>
    </row>
    <row r="25" spans="1:10" x14ac:dyDescent="0.15">
      <c r="A25" s="24">
        <v>40086</v>
      </c>
      <c r="B25" s="25">
        <v>3004.8</v>
      </c>
      <c r="C25" s="26">
        <v>1000</v>
      </c>
      <c r="D25" s="27">
        <v>0.332800851970181</v>
      </c>
      <c r="E25" s="27">
        <v>8.4452611280346943</v>
      </c>
      <c r="F25" s="28">
        <v>25376.320637518653</v>
      </c>
      <c r="G25" s="28">
        <v>1376.3206375186528</v>
      </c>
      <c r="H25" s="29">
        <v>5.734669322994379E-2</v>
      </c>
      <c r="I25" s="30">
        <v>1.0573466932299438</v>
      </c>
      <c r="J25" s="29">
        <v>-0.19725012214213877</v>
      </c>
    </row>
    <row r="26" spans="1:10" x14ac:dyDescent="0.15">
      <c r="A26" s="24">
        <v>40116</v>
      </c>
      <c r="B26" s="25">
        <v>3280.37</v>
      </c>
      <c r="C26" s="26">
        <v>1000</v>
      </c>
      <c r="D26" s="27">
        <v>0.30484366092849285</v>
      </c>
      <c r="E26" s="27">
        <v>8.7501047889631867</v>
      </c>
      <c r="F26" s="28">
        <v>28703.581246571168</v>
      </c>
      <c r="G26" s="28">
        <v>3703.5812465711679</v>
      </c>
      <c r="H26" s="29">
        <v>0.14814324986284677</v>
      </c>
      <c r="I26" s="30">
        <v>1.1481432498628468</v>
      </c>
      <c r="J26" s="29">
        <v>-0.12831632283708316</v>
      </c>
    </row>
    <row r="27" spans="1:10" x14ac:dyDescent="0.15">
      <c r="A27" s="24">
        <v>40147</v>
      </c>
      <c r="B27" s="25">
        <v>3511.67</v>
      </c>
      <c r="C27" s="26">
        <v>1000</v>
      </c>
      <c r="D27" s="27">
        <v>0.28476479851466679</v>
      </c>
      <c r="E27" s="27">
        <v>9.0348695874778535</v>
      </c>
      <c r="F27" s="28">
        <v>31727.480484258354</v>
      </c>
      <c r="G27" s="28">
        <v>5727.4804842583544</v>
      </c>
      <c r="H27" s="29">
        <v>0.22028771093301369</v>
      </c>
      <c r="I27" s="30">
        <v>1.2202877109330137</v>
      </c>
      <c r="J27" s="29">
        <v>-7.3543410902886519E-2</v>
      </c>
    </row>
    <row r="28" spans="1:10" x14ac:dyDescent="0.15">
      <c r="A28" s="24">
        <v>40178</v>
      </c>
      <c r="B28" s="25">
        <v>3575.68</v>
      </c>
      <c r="C28" s="26">
        <v>1000</v>
      </c>
      <c r="D28" s="27">
        <v>0.27966708430284593</v>
      </c>
      <c r="E28" s="27">
        <v>9.314536671780699</v>
      </c>
      <c r="F28" s="28">
        <v>33305.802486552806</v>
      </c>
      <c r="G28" s="28">
        <v>6305.8024865528059</v>
      </c>
      <c r="H28" s="29">
        <v>0.23354824024269649</v>
      </c>
      <c r="I28" s="30">
        <v>1.2335482402426965</v>
      </c>
      <c r="J28" s="29">
        <v>-6.3475863189505155E-2</v>
      </c>
    </row>
    <row r="29" spans="1:10" x14ac:dyDescent="0.15">
      <c r="A29" s="24">
        <v>40207</v>
      </c>
      <c r="B29" s="25">
        <v>3204.16</v>
      </c>
      <c r="C29" s="26">
        <v>1000</v>
      </c>
      <c r="D29" s="27">
        <v>0.31209427743932888</v>
      </c>
      <c r="E29" s="27">
        <v>9.6266309492200275</v>
      </c>
      <c r="F29" s="28">
        <v>30845.265822252841</v>
      </c>
      <c r="G29" s="28">
        <v>2845.2658222528407</v>
      </c>
      <c r="H29" s="29">
        <v>0.10161663650903008</v>
      </c>
      <c r="I29" s="30">
        <v>1.1016166365090301</v>
      </c>
      <c r="J29" s="29">
        <v>-0.16363986754201165</v>
      </c>
    </row>
    <row r="30" spans="1:10" x14ac:dyDescent="0.15">
      <c r="A30" s="24">
        <v>40235</v>
      </c>
      <c r="B30" s="25">
        <v>3281.67</v>
      </c>
      <c r="C30" s="26">
        <v>1000</v>
      </c>
      <c r="D30" s="27">
        <v>0.30472290023067522</v>
      </c>
      <c r="E30" s="27">
        <v>9.9313538494507032</v>
      </c>
      <c r="F30" s="28">
        <v>32591.425987126891</v>
      </c>
      <c r="G30" s="28">
        <v>3591.4259871268914</v>
      </c>
      <c r="H30" s="29">
        <v>0.12384227541816872</v>
      </c>
      <c r="I30" s="30">
        <v>1.1238422754181687</v>
      </c>
      <c r="J30" s="29">
        <v>-0.14676590459886196</v>
      </c>
    </row>
    <row r="31" spans="1:10" x14ac:dyDescent="0.15">
      <c r="A31" s="24">
        <v>40268</v>
      </c>
      <c r="B31" s="25">
        <v>3345.61</v>
      </c>
      <c r="C31" s="26">
        <v>1000</v>
      </c>
      <c r="D31" s="27">
        <v>0.29889915441429216</v>
      </c>
      <c r="E31" s="27">
        <v>10.230253003864995</v>
      </c>
      <c r="F31" s="28">
        <v>34226.436752260764</v>
      </c>
      <c r="G31" s="28">
        <v>4226.4367522607645</v>
      </c>
      <c r="H31" s="29">
        <v>0.14088122507535883</v>
      </c>
      <c r="I31" s="30">
        <v>1.1408812250753588</v>
      </c>
      <c r="J31" s="29">
        <v>-0.13382973631677031</v>
      </c>
    </row>
    <row r="32" spans="1:10" x14ac:dyDescent="0.15">
      <c r="A32" s="24">
        <v>40298</v>
      </c>
      <c r="B32" s="25">
        <v>3067.36</v>
      </c>
      <c r="C32" s="26">
        <v>1000</v>
      </c>
      <c r="D32" s="27">
        <v>0.3260132491784466</v>
      </c>
      <c r="E32" s="27">
        <v>10.556266253043441</v>
      </c>
      <c r="F32" s="28">
        <v>32379.868853935332</v>
      </c>
      <c r="G32" s="28">
        <v>1379.8688539353316</v>
      </c>
      <c r="H32" s="29">
        <v>4.4511898514042914E-2</v>
      </c>
      <c r="I32" s="30">
        <v>1.0445118985140429</v>
      </c>
      <c r="J32" s="29">
        <v>-0.20699444721213689</v>
      </c>
    </row>
    <row r="33" spans="1:10" x14ac:dyDescent="0.15">
      <c r="A33" s="24">
        <v>40329</v>
      </c>
      <c r="B33" s="25">
        <v>2773.26</v>
      </c>
      <c r="C33" s="26">
        <v>1000</v>
      </c>
      <c r="D33" s="27">
        <v>0.36058645781499027</v>
      </c>
      <c r="E33" s="27">
        <v>10.916852710858432</v>
      </c>
      <c r="F33" s="28">
        <v>30275.270948915258</v>
      </c>
      <c r="G33" s="28">
        <v>-1724.7290510847415</v>
      </c>
      <c r="H33" s="29">
        <v>-5.3897782846398123E-2</v>
      </c>
      <c r="I33" s="30">
        <v>0.94610221715360188</v>
      </c>
      <c r="J33" s="29">
        <v>-0.28170821914516653</v>
      </c>
    </row>
    <row r="34" spans="1:10" x14ac:dyDescent="0.15">
      <c r="A34" s="24">
        <v>40359</v>
      </c>
      <c r="B34" s="25">
        <v>2563.0700000000002</v>
      </c>
      <c r="C34" s="26">
        <v>1000</v>
      </c>
      <c r="D34" s="27">
        <v>0.39015711627072219</v>
      </c>
      <c r="E34" s="27">
        <v>11.307009827129153</v>
      </c>
      <c r="F34" s="28">
        <v>28980.657677619922</v>
      </c>
      <c r="G34" s="28">
        <v>-4019.3423223800783</v>
      </c>
      <c r="H34" s="29">
        <v>-0.12179825219333573</v>
      </c>
      <c r="I34" s="30">
        <v>0.87820174780666427</v>
      </c>
      <c r="J34" s="29">
        <v>-0.33325904332019596</v>
      </c>
    </row>
    <row r="35" spans="1:10" x14ac:dyDescent="0.15">
      <c r="A35" s="24">
        <v>40389</v>
      </c>
      <c r="B35" s="25">
        <v>2868.85</v>
      </c>
      <c r="C35" s="26">
        <v>1000</v>
      </c>
      <c r="D35" s="27">
        <v>0.34857172734719488</v>
      </c>
      <c r="E35" s="27">
        <v>11.655581554476349</v>
      </c>
      <c r="F35" s="28">
        <v>33438.115142559473</v>
      </c>
      <c r="G35" s="28">
        <v>-561.88485744052741</v>
      </c>
      <c r="H35" s="29">
        <v>-1.6526025218839058E-2</v>
      </c>
      <c r="I35" s="30">
        <v>0.98347397478116094</v>
      </c>
      <c r="J35" s="29">
        <v>-0.25333514713109218</v>
      </c>
    </row>
    <row r="36" spans="1:10" x14ac:dyDescent="0.15">
      <c r="A36" s="24">
        <v>40421</v>
      </c>
      <c r="B36" s="25">
        <v>2903.19</v>
      </c>
      <c r="C36" s="26">
        <v>1000</v>
      </c>
      <c r="D36" s="27">
        <v>0.34444869264498706</v>
      </c>
      <c r="E36" s="27">
        <v>12.000030247121336</v>
      </c>
      <c r="F36" s="28">
        <v>34838.36781314019</v>
      </c>
      <c r="G36" s="28">
        <v>-161.63218685980974</v>
      </c>
      <c r="H36" s="29">
        <v>-4.6180624817088178E-3</v>
      </c>
      <c r="I36" s="30">
        <v>0.99538193751829118</v>
      </c>
      <c r="J36" s="29">
        <v>-0.24429448365337658</v>
      </c>
    </row>
    <row r="37" spans="1:10" x14ac:dyDescent="0.15">
      <c r="A37" s="24">
        <v>40451</v>
      </c>
      <c r="B37" s="25">
        <v>2935.57</v>
      </c>
      <c r="C37" s="26">
        <v>1000</v>
      </c>
      <c r="D37" s="27">
        <v>0.34064934578293138</v>
      </c>
      <c r="E37" s="27">
        <v>12.340679592904268</v>
      </c>
      <c r="F37" s="28">
        <v>36226.928792541985</v>
      </c>
      <c r="G37" s="28">
        <v>226.92879254198488</v>
      </c>
      <c r="H37" s="29">
        <v>6.303577570610619E-3</v>
      </c>
      <c r="I37" s="30">
        <v>1.0063035775706106</v>
      </c>
      <c r="J37" s="29">
        <v>-0.23600264780223801</v>
      </c>
    </row>
    <row r="38" spans="1:10" x14ac:dyDescent="0.15">
      <c r="A38" s="24">
        <v>40480</v>
      </c>
      <c r="B38" s="25">
        <v>3379.98</v>
      </c>
      <c r="C38" s="26">
        <v>1000</v>
      </c>
      <c r="D38" s="27">
        <v>0.29585973881502259</v>
      </c>
      <c r="E38" s="27">
        <v>12.636539331719291</v>
      </c>
      <c r="F38" s="28">
        <v>42711.250210424572</v>
      </c>
      <c r="G38" s="28">
        <v>5711.2502104245723</v>
      </c>
      <c r="H38" s="29">
        <v>0.15435811379525877</v>
      </c>
      <c r="I38" s="30">
        <v>1.1543581137952588</v>
      </c>
      <c r="J38" s="29">
        <v>-0.12359792602874131</v>
      </c>
    </row>
    <row r="39" spans="1:10" x14ac:dyDescent="0.15">
      <c r="A39" s="24">
        <v>40512</v>
      </c>
      <c r="B39" s="25">
        <v>3136.99</v>
      </c>
      <c r="C39" s="26">
        <v>1000</v>
      </c>
      <c r="D39" s="27">
        <v>0.31877691672590608</v>
      </c>
      <c r="E39" s="27">
        <v>12.955316248445197</v>
      </c>
      <c r="F39" s="28">
        <v>40640.697518210094</v>
      </c>
      <c r="G39" s="28">
        <v>2640.6975182100941</v>
      </c>
      <c r="H39" s="29">
        <v>6.9492039952897322E-2</v>
      </c>
      <c r="I39" s="30">
        <v>1.0694920399528973</v>
      </c>
      <c r="J39" s="29">
        <v>-0.18802923398802796</v>
      </c>
    </row>
    <row r="40" spans="1:10" x14ac:dyDescent="0.15">
      <c r="A40" s="24">
        <v>40543</v>
      </c>
      <c r="B40" s="25">
        <v>3128.26</v>
      </c>
      <c r="C40" s="26">
        <v>1000</v>
      </c>
      <c r="D40" s="27">
        <v>0.319666523882286</v>
      </c>
      <c r="E40" s="27">
        <v>13.274982772327483</v>
      </c>
      <c r="F40" s="28">
        <v>41527.597607361175</v>
      </c>
      <c r="G40" s="28">
        <v>2527.5976073611746</v>
      </c>
      <c r="H40" s="29">
        <v>6.4810195060542863E-2</v>
      </c>
      <c r="I40" s="30">
        <v>1.0648101950605429</v>
      </c>
      <c r="J40" s="29">
        <v>-0.19158374495359032</v>
      </c>
    </row>
    <row r="41" spans="1:10" x14ac:dyDescent="0.15">
      <c r="A41" s="24">
        <v>40574</v>
      </c>
      <c r="B41" s="25">
        <v>3076.51</v>
      </c>
      <c r="C41" s="26">
        <v>1000</v>
      </c>
      <c r="D41" s="27">
        <v>0.32504363710828177</v>
      </c>
      <c r="E41" s="27">
        <v>13.600026409435765</v>
      </c>
      <c r="F41" s="28">
        <v>41840.617248893228</v>
      </c>
      <c r="G41" s="28">
        <v>1840.617248893228</v>
      </c>
      <c r="H41" s="29">
        <v>4.6015431222330649E-2</v>
      </c>
      <c r="I41" s="30">
        <v>1.0460154312223306</v>
      </c>
      <c r="J41" s="29">
        <v>-0.20585294773456608</v>
      </c>
    </row>
    <row r="42" spans="1:10" x14ac:dyDescent="0.15">
      <c r="A42" s="24">
        <v>40602</v>
      </c>
      <c r="B42" s="25">
        <v>3239.56</v>
      </c>
      <c r="C42" s="26">
        <v>1000</v>
      </c>
      <c r="D42" s="27">
        <v>0.30868389534381213</v>
      </c>
      <c r="E42" s="27">
        <v>13.908710304779577</v>
      </c>
      <c r="F42" s="28">
        <v>45058.101554951725</v>
      </c>
      <c r="G42" s="28">
        <v>4058.1015549517251</v>
      </c>
      <c r="H42" s="29">
        <v>9.8978086706139612E-2</v>
      </c>
      <c r="I42" s="30">
        <v>1.0989780867061396</v>
      </c>
      <c r="J42" s="29">
        <v>-0.16564308516736959</v>
      </c>
    </row>
    <row r="43" spans="1:10" x14ac:dyDescent="0.15">
      <c r="A43" s="24">
        <v>40633</v>
      </c>
      <c r="B43" s="25">
        <v>3223.29</v>
      </c>
      <c r="C43" s="26">
        <v>1000</v>
      </c>
      <c r="D43" s="27">
        <v>0.31024201979964572</v>
      </c>
      <c r="E43" s="27">
        <v>14.218952324579222</v>
      </c>
      <c r="F43" s="28">
        <v>45831.806838292963</v>
      </c>
      <c r="G43" s="28">
        <v>3831.8068382929632</v>
      </c>
      <c r="H43" s="29">
        <v>9.1233496149832449E-2</v>
      </c>
      <c r="I43" s="30">
        <v>1.0912334961498324</v>
      </c>
      <c r="J43" s="29">
        <v>-0.1715228681779386</v>
      </c>
    </row>
    <row r="44" spans="1:10" x14ac:dyDescent="0.15">
      <c r="A44" s="24">
        <v>40662</v>
      </c>
      <c r="B44" s="25">
        <v>3192.72</v>
      </c>
      <c r="C44" s="26">
        <v>1000</v>
      </c>
      <c r="D44" s="27">
        <v>0.31321255857074848</v>
      </c>
      <c r="E44" s="27">
        <v>14.532164883149971</v>
      </c>
      <c r="F44" s="28">
        <v>46397.133465730571</v>
      </c>
      <c r="G44" s="28">
        <v>3397.1334657305706</v>
      </c>
      <c r="H44" s="29">
        <v>7.9003103854199397E-2</v>
      </c>
      <c r="I44" s="30">
        <v>1.0790031038541994</v>
      </c>
      <c r="J44" s="29">
        <v>-0.1808083239176087</v>
      </c>
    </row>
    <row r="45" spans="1:10" x14ac:dyDescent="0.15">
      <c r="A45" s="24">
        <v>40694</v>
      </c>
      <c r="B45" s="25">
        <v>3001.56</v>
      </c>
      <c r="C45" s="26">
        <v>1000</v>
      </c>
      <c r="D45" s="27">
        <v>0.33316009008648839</v>
      </c>
      <c r="E45" s="27">
        <v>14.86532497323646</v>
      </c>
      <c r="F45" s="28">
        <v>44619.164826667627</v>
      </c>
      <c r="G45" s="28">
        <v>619.16482666762749</v>
      </c>
      <c r="H45" s="29">
        <v>1.4071927878809731E-2</v>
      </c>
      <c r="I45" s="30">
        <v>1.0140719278788097</v>
      </c>
      <c r="J45" s="29">
        <v>-0.23010482611234906</v>
      </c>
    </row>
    <row r="46" spans="1:10" x14ac:dyDescent="0.15">
      <c r="A46" s="24">
        <v>40724</v>
      </c>
      <c r="B46" s="25">
        <v>3044.09</v>
      </c>
      <c r="C46" s="26">
        <v>1000</v>
      </c>
      <c r="D46" s="27">
        <v>0.32850539898623232</v>
      </c>
      <c r="E46" s="27">
        <v>15.193830372222692</v>
      </c>
      <c r="F46" s="28">
        <v>46251.387097779378</v>
      </c>
      <c r="G46" s="28">
        <v>1251.3870977793777</v>
      </c>
      <c r="H46" s="29">
        <v>2.7808602172874952E-2</v>
      </c>
      <c r="I46" s="30">
        <v>1.027808602172875</v>
      </c>
      <c r="J46" s="29">
        <v>-0.21967578360213047</v>
      </c>
    </row>
    <row r="47" spans="1:10" x14ac:dyDescent="0.15">
      <c r="A47" s="24">
        <v>40753</v>
      </c>
      <c r="B47" s="25">
        <v>2972.08</v>
      </c>
      <c r="C47" s="26">
        <v>1000</v>
      </c>
      <c r="D47" s="27">
        <v>0.33646469812387286</v>
      </c>
      <c r="E47" s="27">
        <v>15.530295070346565</v>
      </c>
      <c r="F47" s="28">
        <v>46157.279372675614</v>
      </c>
      <c r="G47" s="28">
        <v>157.27937267561356</v>
      </c>
      <c r="H47" s="29">
        <v>3.4191167972958958E-3</v>
      </c>
      <c r="I47" s="30">
        <v>1.0034191167972959</v>
      </c>
      <c r="J47" s="29">
        <v>-0.23819256388963872</v>
      </c>
    </row>
    <row r="48" spans="1:10" x14ac:dyDescent="0.15">
      <c r="A48" s="24">
        <v>40786</v>
      </c>
      <c r="B48" s="25">
        <v>2846.78</v>
      </c>
      <c r="C48" s="26">
        <v>1000</v>
      </c>
      <c r="D48" s="27">
        <v>0.35127407105571906</v>
      </c>
      <c r="E48" s="27">
        <v>15.881569141402284</v>
      </c>
      <c r="F48" s="28">
        <v>45211.333400361196</v>
      </c>
      <c r="G48" s="28">
        <v>-1788.6665996388037</v>
      </c>
      <c r="H48" s="29">
        <v>-3.8056736162527693E-2</v>
      </c>
      <c r="I48" s="30">
        <v>0.96194326383747231</v>
      </c>
      <c r="J48" s="29">
        <v>-0.26968151269964669</v>
      </c>
    </row>
    <row r="49" spans="1:10" x14ac:dyDescent="0.15">
      <c r="A49" s="24">
        <v>40816</v>
      </c>
      <c r="B49" s="25">
        <v>2581.35</v>
      </c>
      <c r="C49" s="26">
        <v>1000</v>
      </c>
      <c r="D49" s="27">
        <v>0.38739419296104755</v>
      </c>
      <c r="E49" s="27">
        <v>16.268963334363331</v>
      </c>
      <c r="F49" s="28">
        <v>41995.888503158785</v>
      </c>
      <c r="G49" s="28">
        <v>-6004.1114968412148</v>
      </c>
      <c r="H49" s="29">
        <v>-0.12508565618419198</v>
      </c>
      <c r="I49" s="30">
        <v>0.87491434381580802</v>
      </c>
      <c r="J49" s="29">
        <v>-0.33575487857369068</v>
      </c>
    </row>
    <row r="50" spans="1:10" x14ac:dyDescent="0.15">
      <c r="A50" s="24">
        <v>40847</v>
      </c>
      <c r="B50" s="25">
        <v>2695.31</v>
      </c>
      <c r="C50" s="26">
        <v>1000</v>
      </c>
      <c r="D50" s="27">
        <v>0.37101483688332698</v>
      </c>
      <c r="E50" s="27">
        <v>16.639978171246657</v>
      </c>
      <c r="F50" s="28">
        <v>44849.899564742824</v>
      </c>
      <c r="G50" s="28">
        <v>-4150.1004352571763</v>
      </c>
      <c r="H50" s="29">
        <v>-8.4695927250146408E-2</v>
      </c>
      <c r="I50" s="30">
        <v>0.91530407274985359</v>
      </c>
      <c r="J50" s="29">
        <v>-0.3050905277263134</v>
      </c>
    </row>
    <row r="51" spans="1:10" x14ac:dyDescent="0.15">
      <c r="A51" s="24">
        <v>40877</v>
      </c>
      <c r="B51" s="25">
        <v>2521.52</v>
      </c>
      <c r="C51" s="26">
        <v>1000</v>
      </c>
      <c r="D51" s="27">
        <v>0.39658618610996543</v>
      </c>
      <c r="E51" s="27">
        <v>17.036564357356621</v>
      </c>
      <c r="F51" s="28">
        <v>42958.037758361868</v>
      </c>
      <c r="G51" s="28">
        <v>-7041.9622416381317</v>
      </c>
      <c r="H51" s="29">
        <v>-0.14083924483276267</v>
      </c>
      <c r="I51" s="30">
        <v>0.85916075516723733</v>
      </c>
      <c r="J51" s="29">
        <v>-0.34771518586403838</v>
      </c>
    </row>
    <row r="52" spans="1:10" x14ac:dyDescent="0.15">
      <c r="A52" s="24">
        <v>40907</v>
      </c>
      <c r="B52" s="25">
        <v>2345.7399999999998</v>
      </c>
      <c r="C52" s="26">
        <v>1000</v>
      </c>
      <c r="D52" s="27">
        <v>0.42630470555133992</v>
      </c>
      <c r="E52" s="27">
        <v>17.462869062907959</v>
      </c>
      <c r="F52" s="28">
        <v>40963.35047562571</v>
      </c>
      <c r="G52" s="28">
        <v>-10036.64952437429</v>
      </c>
      <c r="H52" s="29">
        <v>-0.19679704949753507</v>
      </c>
      <c r="I52" s="30">
        <v>0.80320295050246493</v>
      </c>
      <c r="J52" s="29">
        <v>-0.39019900044203615</v>
      </c>
    </row>
    <row r="53" spans="1:10" x14ac:dyDescent="0.15">
      <c r="A53" s="24">
        <v>40939</v>
      </c>
      <c r="B53" s="25">
        <v>2464.2600000000002</v>
      </c>
      <c r="C53" s="26">
        <v>1000</v>
      </c>
      <c r="D53" s="27">
        <v>0.40580133589799772</v>
      </c>
      <c r="E53" s="27">
        <v>17.868670398805957</v>
      </c>
      <c r="F53" s="28">
        <v>44033.04971696157</v>
      </c>
      <c r="G53" s="28">
        <v>-7966.9502830384299</v>
      </c>
      <c r="H53" s="29">
        <v>-0.15321058236612362</v>
      </c>
      <c r="I53" s="30">
        <v>0.84678941763387638</v>
      </c>
      <c r="J53" s="29">
        <v>-0.35710764886357427</v>
      </c>
    </row>
    <row r="54" spans="1:10" x14ac:dyDescent="0.15">
      <c r="A54" s="24">
        <v>40968</v>
      </c>
      <c r="B54" s="25">
        <v>2634.14</v>
      </c>
      <c r="C54" s="26">
        <v>1000</v>
      </c>
      <c r="D54" s="27">
        <v>0.3796305435550123</v>
      </c>
      <c r="E54" s="27">
        <v>18.24830094236097</v>
      </c>
      <c r="F54" s="28">
        <v>48068.579444310722</v>
      </c>
      <c r="G54" s="28">
        <v>-4931.4205556892775</v>
      </c>
      <c r="H54" s="29">
        <v>-9.3045670862061836E-2</v>
      </c>
      <c r="I54" s="30">
        <v>0.90695432913793816</v>
      </c>
      <c r="J54" s="29">
        <v>-0.31142974995827044</v>
      </c>
    </row>
    <row r="55" spans="1:10" x14ac:dyDescent="0.15">
      <c r="A55" s="24">
        <v>40998</v>
      </c>
      <c r="B55" s="25">
        <v>2454.9</v>
      </c>
      <c r="C55" s="26">
        <v>1000</v>
      </c>
      <c r="D55" s="27">
        <v>0.40734856816978288</v>
      </c>
      <c r="E55" s="27">
        <v>18.655649510530754</v>
      </c>
      <c r="F55" s="28">
        <v>45797.753983401948</v>
      </c>
      <c r="G55" s="28">
        <v>-8202.2460165980519</v>
      </c>
      <c r="H55" s="29">
        <v>-0.15189344475181576</v>
      </c>
      <c r="I55" s="30">
        <v>0.84810655524818424</v>
      </c>
      <c r="J55" s="29">
        <v>-0.35610766270408878</v>
      </c>
    </row>
    <row r="56" spans="1:10" x14ac:dyDescent="0.15">
      <c r="A56" s="24">
        <v>41026</v>
      </c>
      <c r="B56" s="25">
        <v>2626.16</v>
      </c>
      <c r="C56" s="26">
        <v>1000</v>
      </c>
      <c r="D56" s="27">
        <v>0.38078411064063122</v>
      </c>
      <c r="E56" s="27">
        <v>19.036433621171387</v>
      </c>
      <c r="F56" s="28">
        <v>49992.72051857545</v>
      </c>
      <c r="G56" s="28">
        <v>-5007.2794814245499</v>
      </c>
      <c r="H56" s="29">
        <v>-9.1041445116810005E-2</v>
      </c>
      <c r="I56" s="30">
        <v>0.90895855488319</v>
      </c>
      <c r="J56" s="29">
        <v>-0.30990811851751221</v>
      </c>
    </row>
    <row r="57" spans="1:10" x14ac:dyDescent="0.15">
      <c r="A57" s="24">
        <v>41060</v>
      </c>
      <c r="B57" s="25">
        <v>2632.04</v>
      </c>
      <c r="C57" s="26">
        <v>1000</v>
      </c>
      <c r="D57" s="27">
        <v>0.37993343566207199</v>
      </c>
      <c r="E57" s="27">
        <v>19.416367056833458</v>
      </c>
      <c r="F57" s="28">
        <v>51104.654748267931</v>
      </c>
      <c r="G57" s="28">
        <v>-4895.3452517320693</v>
      </c>
      <c r="H57" s="29">
        <v>-8.7416879495215483E-2</v>
      </c>
      <c r="I57" s="30">
        <v>0.91258312050478452</v>
      </c>
      <c r="J57" s="29">
        <v>-0.30715630624188606</v>
      </c>
    </row>
    <row r="58" spans="1:10" x14ac:dyDescent="0.15">
      <c r="A58" s="24">
        <v>41089</v>
      </c>
      <c r="B58" s="25">
        <v>2461.61</v>
      </c>
      <c r="C58" s="26">
        <v>1000</v>
      </c>
      <c r="D58" s="27">
        <v>0.40623819370249548</v>
      </c>
      <c r="E58" s="27">
        <v>19.822605250535954</v>
      </c>
      <c r="F58" s="28">
        <v>48795.523310771816</v>
      </c>
      <c r="G58" s="28">
        <v>-8204.4766892281841</v>
      </c>
      <c r="H58" s="29">
        <v>-0.14393818753031906</v>
      </c>
      <c r="I58" s="30">
        <v>0.85606181246968094</v>
      </c>
      <c r="J58" s="29">
        <v>-0.35006793911694978</v>
      </c>
    </row>
    <row r="59" spans="1:10" x14ac:dyDescent="0.15">
      <c r="A59" s="24">
        <v>41121</v>
      </c>
      <c r="B59" s="25">
        <v>2332.92</v>
      </c>
      <c r="C59" s="26">
        <v>1000</v>
      </c>
      <c r="D59" s="27">
        <v>0.4286473603895547</v>
      </c>
      <c r="E59" s="27">
        <v>20.251252610925508</v>
      </c>
      <c r="F59" s="28">
        <v>47244.552241080339</v>
      </c>
      <c r="G59" s="28">
        <v>-10755.447758919661</v>
      </c>
      <c r="H59" s="29">
        <v>-0.18543875446413205</v>
      </c>
      <c r="I59" s="30">
        <v>0.81456124553586795</v>
      </c>
      <c r="J59" s="29">
        <v>-0.38157565106276603</v>
      </c>
    </row>
    <row r="60" spans="1:10" x14ac:dyDescent="0.15">
      <c r="A60" s="24">
        <v>41152</v>
      </c>
      <c r="B60" s="25">
        <v>2204.87</v>
      </c>
      <c r="C60" s="26">
        <v>1000</v>
      </c>
      <c r="D60" s="27">
        <v>0.4535414786359287</v>
      </c>
      <c r="E60" s="27">
        <v>20.704794089561439</v>
      </c>
      <c r="F60" s="28">
        <v>45651.379344251327</v>
      </c>
      <c r="G60" s="28">
        <v>-13348.620655748673</v>
      </c>
      <c r="H60" s="29">
        <v>-0.22624780772455377</v>
      </c>
      <c r="I60" s="30">
        <v>0.77375219227544623</v>
      </c>
      <c r="J60" s="29">
        <v>-0.41255835780413397</v>
      </c>
    </row>
    <row r="61" spans="1:10" x14ac:dyDescent="0.15">
      <c r="A61" s="24">
        <v>41180</v>
      </c>
      <c r="B61" s="25">
        <v>2293.11</v>
      </c>
      <c r="C61" s="26">
        <v>1000</v>
      </c>
      <c r="D61" s="27">
        <v>0.43608897959539661</v>
      </c>
      <c r="E61" s="27">
        <v>21.140883069156835</v>
      </c>
      <c r="F61" s="28">
        <v>48478.370374714235</v>
      </c>
      <c r="G61" s="28">
        <v>-11521.629625285765</v>
      </c>
      <c r="H61" s="29">
        <v>-0.19202716042142942</v>
      </c>
      <c r="I61" s="30">
        <v>0.80797283957857058</v>
      </c>
      <c r="J61" s="29">
        <v>-0.38657764531059624</v>
      </c>
    </row>
    <row r="62" spans="1:10" x14ac:dyDescent="0.15">
      <c r="A62" s="24">
        <v>41213</v>
      </c>
      <c r="B62" s="25">
        <v>2254.8200000000002</v>
      </c>
      <c r="C62" s="26">
        <v>1000</v>
      </c>
      <c r="D62" s="27">
        <v>0.44349438092619364</v>
      </c>
      <c r="E62" s="27">
        <v>21.584377450083029</v>
      </c>
      <c r="F62" s="28">
        <v>48668.885961996217</v>
      </c>
      <c r="G62" s="28">
        <v>-12331.114038003783</v>
      </c>
      <c r="H62" s="29">
        <v>-0.20214941045907842</v>
      </c>
      <c r="I62" s="30">
        <v>0.79785058954092158</v>
      </c>
      <c r="J62" s="29">
        <v>-0.39426257498730188</v>
      </c>
    </row>
    <row r="63" spans="1:10" x14ac:dyDescent="0.15">
      <c r="A63" s="24">
        <v>41243</v>
      </c>
      <c r="B63" s="25">
        <v>2139.66</v>
      </c>
      <c r="C63" s="26">
        <v>1000</v>
      </c>
      <c r="D63" s="27">
        <v>0.46736397371545013</v>
      </c>
      <c r="E63" s="27">
        <v>22.051741423798479</v>
      </c>
      <c r="F63" s="28">
        <v>47183.229054844647</v>
      </c>
      <c r="G63" s="28">
        <v>-14816.770945155353</v>
      </c>
      <c r="H63" s="29">
        <v>-0.23898017653476378</v>
      </c>
      <c r="I63" s="30">
        <v>0.76101982346523622</v>
      </c>
      <c r="J63" s="29">
        <v>-0.42222491993808731</v>
      </c>
    </row>
    <row r="64" spans="1:10" x14ac:dyDescent="0.15">
      <c r="A64" s="24">
        <v>41274</v>
      </c>
      <c r="B64" s="25">
        <v>2522.9499999999998</v>
      </c>
      <c r="C64" s="26">
        <v>1000</v>
      </c>
      <c r="D64" s="27">
        <v>0.39636140232664147</v>
      </c>
      <c r="E64" s="27">
        <v>22.448102826125119</v>
      </c>
      <c r="F64" s="28">
        <v>56635.441025172368</v>
      </c>
      <c r="G64" s="28">
        <v>-6364.5589748276325</v>
      </c>
      <c r="H64" s="29">
        <v>-0.10102474563218466</v>
      </c>
      <c r="I64" s="30">
        <v>0.89897525436781534</v>
      </c>
      <c r="J64" s="29">
        <v>-0.3174875561046806</v>
      </c>
    </row>
    <row r="65" spans="1:10" x14ac:dyDescent="0.15">
      <c r="A65" s="24">
        <v>41305</v>
      </c>
      <c r="B65" s="25">
        <v>2686.88</v>
      </c>
      <c r="C65" s="26">
        <v>1000</v>
      </c>
      <c r="D65" s="27">
        <v>0.37217888405883404</v>
      </c>
      <c r="E65" s="27">
        <v>22.820281710183952</v>
      </c>
      <c r="F65" s="28">
        <v>61315.358521459057</v>
      </c>
      <c r="G65" s="28">
        <v>-2684.6414785409434</v>
      </c>
      <c r="H65" s="29">
        <v>-4.1947523102202289E-2</v>
      </c>
      <c r="I65" s="30">
        <v>0.95805247689779771</v>
      </c>
      <c r="J65" s="29">
        <v>-0.27263544328891609</v>
      </c>
    </row>
    <row r="66" spans="1:10" x14ac:dyDescent="0.15">
      <c r="A66" s="24">
        <v>41333</v>
      </c>
      <c r="B66" s="25">
        <v>2673.33</v>
      </c>
      <c r="C66" s="26">
        <v>1000</v>
      </c>
      <c r="D66" s="27">
        <v>0.37406530432082835</v>
      </c>
      <c r="E66" s="27">
        <v>23.194347014504782</v>
      </c>
      <c r="F66" s="28">
        <v>62006.143704286063</v>
      </c>
      <c r="G66" s="28">
        <v>-2993.8562957139366</v>
      </c>
      <c r="H66" s="29">
        <v>-4.6059327626368218E-2</v>
      </c>
      <c r="I66" s="30">
        <v>0.95394067237363178</v>
      </c>
      <c r="J66" s="29">
        <v>-0.27575717299279079</v>
      </c>
    </row>
    <row r="67" spans="1:10" x14ac:dyDescent="0.15">
      <c r="A67" s="24">
        <v>41362</v>
      </c>
      <c r="B67" s="25">
        <v>2495.08</v>
      </c>
      <c r="C67" s="26">
        <v>1000</v>
      </c>
      <c r="D67" s="27">
        <v>0.40078875226445648</v>
      </c>
      <c r="E67" s="27">
        <v>23.595135766769239</v>
      </c>
      <c r="F67" s="28">
        <v>58871.751348950595</v>
      </c>
      <c r="G67" s="28">
        <v>-7128.2486510494055</v>
      </c>
      <c r="H67" s="29">
        <v>-0.10800376744014251</v>
      </c>
      <c r="I67" s="30">
        <v>0.89199623255985749</v>
      </c>
      <c r="J67" s="29">
        <v>-0.3227861104386347</v>
      </c>
    </row>
    <row r="68" spans="1:10" x14ac:dyDescent="0.15">
      <c r="A68" s="24">
        <v>41390</v>
      </c>
      <c r="B68" s="25">
        <v>2447.31</v>
      </c>
      <c r="C68" s="26">
        <v>1000</v>
      </c>
      <c r="D68" s="27">
        <v>0.40861190449922569</v>
      </c>
      <c r="E68" s="27">
        <v>24.003747671268464</v>
      </c>
      <c r="F68" s="28">
        <v>58744.611713372025</v>
      </c>
      <c r="G68" s="28">
        <v>-8255.3882866279746</v>
      </c>
      <c r="H68" s="29">
        <v>-0.12321475054668618</v>
      </c>
      <c r="I68" s="30">
        <v>0.87678524945331382</v>
      </c>
      <c r="J68" s="29">
        <v>-0.33433446530564181</v>
      </c>
    </row>
    <row r="69" spans="1:10" x14ac:dyDescent="0.15">
      <c r="A69" s="24">
        <v>41425</v>
      </c>
      <c r="B69" s="25">
        <v>2606.4299999999998</v>
      </c>
      <c r="C69" s="26">
        <v>1000</v>
      </c>
      <c r="D69" s="27">
        <v>0.38366654773003689</v>
      </c>
      <c r="E69" s="27">
        <v>24.387414218998501</v>
      </c>
      <c r="F69" s="28">
        <v>63564.08804282426</v>
      </c>
      <c r="G69" s="28">
        <v>-4435.9119571757401</v>
      </c>
      <c r="H69" s="29">
        <v>-6.5233999370231444E-2</v>
      </c>
      <c r="I69" s="30">
        <v>0.93476600062976856</v>
      </c>
      <c r="J69" s="29">
        <v>-0.29031480626379524</v>
      </c>
    </row>
    <row r="70" spans="1:10" x14ac:dyDescent="0.15">
      <c r="A70" s="24">
        <v>41453</v>
      </c>
      <c r="B70" s="25">
        <v>2200.64</v>
      </c>
      <c r="C70" s="26">
        <v>1000</v>
      </c>
      <c r="D70" s="27">
        <v>0.45441326159662648</v>
      </c>
      <c r="E70" s="27">
        <v>24.841827480595128</v>
      </c>
      <c r="F70" s="28">
        <v>54667.919226896862</v>
      </c>
      <c r="G70" s="28">
        <v>-14332.080773103138</v>
      </c>
      <c r="H70" s="29">
        <v>-0.20771131555221944</v>
      </c>
      <c r="I70" s="30">
        <v>0.79228868444778056</v>
      </c>
      <c r="J70" s="29">
        <v>-0.39848523786861001</v>
      </c>
    </row>
    <row r="71" spans="1:10" x14ac:dyDescent="0.15">
      <c r="A71" s="24">
        <v>41486</v>
      </c>
      <c r="B71" s="25">
        <v>2193.02</v>
      </c>
      <c r="C71" s="26">
        <v>1000</v>
      </c>
      <c r="D71" s="27">
        <v>0.45599219341364877</v>
      </c>
      <c r="E71" s="27">
        <v>25.297819674008778</v>
      </c>
      <c r="F71" s="28">
        <v>55478.624501494727</v>
      </c>
      <c r="G71" s="28">
        <v>-14521.375498505273</v>
      </c>
      <c r="H71" s="29">
        <v>-0.20744822140721819</v>
      </c>
      <c r="I71" s="30">
        <v>0.79255177859278181</v>
      </c>
      <c r="J71" s="29">
        <v>-0.39828549374105271</v>
      </c>
    </row>
    <row r="72" spans="1:10" x14ac:dyDescent="0.15">
      <c r="A72" s="24">
        <v>41516</v>
      </c>
      <c r="B72" s="25">
        <v>2313.91</v>
      </c>
      <c r="C72" s="26">
        <v>1000</v>
      </c>
      <c r="D72" s="27">
        <v>0.43216892618986913</v>
      </c>
      <c r="E72" s="27">
        <v>25.729988600198649</v>
      </c>
      <c r="F72" s="28">
        <v>59536.877921885651</v>
      </c>
      <c r="G72" s="28">
        <v>-11463.122078114349</v>
      </c>
      <c r="H72" s="29">
        <v>-0.16145242363541334</v>
      </c>
      <c r="I72" s="30">
        <v>0.83854757636458666</v>
      </c>
      <c r="J72" s="29">
        <v>-0.3633649503850227</v>
      </c>
    </row>
    <row r="73" spans="1:10" x14ac:dyDescent="0.15">
      <c r="A73" s="24">
        <v>41547</v>
      </c>
      <c r="B73" s="25">
        <v>2409.04</v>
      </c>
      <c r="C73" s="26">
        <v>1000</v>
      </c>
      <c r="D73" s="27">
        <v>0.41510311161292468</v>
      </c>
      <c r="E73" s="27">
        <v>26.145091711811574</v>
      </c>
      <c r="F73" s="28">
        <v>62984.57173742255</v>
      </c>
      <c r="G73" s="28">
        <v>-9015.4282625774504</v>
      </c>
      <c r="H73" s="29">
        <v>-0.12521428142468682</v>
      </c>
      <c r="I73" s="30">
        <v>0.87478571857531318</v>
      </c>
      <c r="J73" s="29">
        <v>-0.3358525323487086</v>
      </c>
    </row>
    <row r="74" spans="1:10" x14ac:dyDescent="0.15">
      <c r="A74" s="24">
        <v>41578</v>
      </c>
      <c r="B74" s="25">
        <v>2373.7199999999998</v>
      </c>
      <c r="C74" s="26">
        <v>1000</v>
      </c>
      <c r="D74" s="27">
        <v>0.42127967915339637</v>
      </c>
      <c r="E74" s="27">
        <v>26.566371390964971</v>
      </c>
      <c r="F74" s="28">
        <v>63061.127098161363</v>
      </c>
      <c r="G74" s="28">
        <v>-9938.8729018386366</v>
      </c>
      <c r="H74" s="29">
        <v>-0.13614894386080323</v>
      </c>
      <c r="I74" s="30">
        <v>0.86385105613919677</v>
      </c>
      <c r="J74" s="29">
        <v>-0.34415425494472418</v>
      </c>
    </row>
    <row r="75" spans="1:10" x14ac:dyDescent="0.15">
      <c r="A75" s="24">
        <v>41607</v>
      </c>
      <c r="B75" s="25">
        <v>2438.94</v>
      </c>
      <c r="C75" s="26">
        <v>1000</v>
      </c>
      <c r="D75" s="27">
        <v>0.41001418649085258</v>
      </c>
      <c r="E75" s="27">
        <v>26.976385577455822</v>
      </c>
      <c r="F75" s="28">
        <v>65793.785840280107</v>
      </c>
      <c r="G75" s="28">
        <v>-8206.2141597198934</v>
      </c>
      <c r="H75" s="29">
        <v>-0.11089478594216073</v>
      </c>
      <c r="I75" s="30">
        <v>0.88910521405783927</v>
      </c>
      <c r="J75" s="29">
        <v>-0.32498100522975626</v>
      </c>
    </row>
    <row r="76" spans="1:10" x14ac:dyDescent="0.15">
      <c r="A76" s="24">
        <v>41639</v>
      </c>
      <c r="B76" s="25">
        <v>2330.0300000000002</v>
      </c>
      <c r="C76" s="26">
        <v>1000</v>
      </c>
      <c r="D76" s="27">
        <v>0.42917902344605002</v>
      </c>
      <c r="E76" s="27">
        <v>27.405564600901872</v>
      </c>
      <c r="F76" s="28">
        <v>63855.787687039396</v>
      </c>
      <c r="G76" s="28">
        <v>-11144.212312960604</v>
      </c>
      <c r="H76" s="29">
        <v>-0.14858949750614137</v>
      </c>
      <c r="I76" s="30">
        <v>0.85141050249385863</v>
      </c>
      <c r="J76" s="29">
        <v>-0.35359926761958538</v>
      </c>
    </row>
    <row r="77" spans="1:10" x14ac:dyDescent="0.15">
      <c r="A77" s="24">
        <v>41669</v>
      </c>
      <c r="B77" s="25">
        <v>2202.4499999999998</v>
      </c>
      <c r="C77" s="26">
        <v>1000</v>
      </c>
      <c r="D77" s="27">
        <v>0.45403981929215198</v>
      </c>
      <c r="E77" s="27">
        <v>27.859604420194024</v>
      </c>
      <c r="F77" s="28">
        <v>61359.385755256328</v>
      </c>
      <c r="G77" s="28">
        <v>-14640.614244743672</v>
      </c>
      <c r="H77" s="29">
        <v>-0.19263966111504827</v>
      </c>
      <c r="I77" s="30">
        <v>0.80736033888495173</v>
      </c>
      <c r="J77" s="29">
        <v>-0.38704266294401635</v>
      </c>
    </row>
    <row r="78" spans="1:10" x14ac:dyDescent="0.15">
      <c r="A78" s="24">
        <v>41698</v>
      </c>
      <c r="B78" s="25">
        <v>2178.9699999999998</v>
      </c>
      <c r="C78" s="26">
        <v>1000</v>
      </c>
      <c r="D78" s="27">
        <v>0.45893243137812822</v>
      </c>
      <c r="E78" s="27">
        <v>28.318536851572151</v>
      </c>
      <c r="F78" s="28">
        <v>61705.242243470166</v>
      </c>
      <c r="G78" s="28">
        <v>-15294.757756529834</v>
      </c>
      <c r="H78" s="29">
        <v>-0.1986332176172706</v>
      </c>
      <c r="I78" s="30">
        <v>0.8013667823827294</v>
      </c>
      <c r="J78" s="29">
        <v>-0.39159304058353561</v>
      </c>
    </row>
    <row r="79" spans="1:10" x14ac:dyDescent="0.15">
      <c r="A79" s="24">
        <v>41729</v>
      </c>
      <c r="B79" s="25">
        <v>2146.3000000000002</v>
      </c>
      <c r="C79" s="26">
        <v>1000</v>
      </c>
      <c r="D79" s="27">
        <v>0.46591809159949676</v>
      </c>
      <c r="E79" s="27">
        <v>28.784454943171649</v>
      </c>
      <c r="F79" s="28">
        <v>61780.075644529315</v>
      </c>
      <c r="G79" s="28">
        <v>-16219.924355470685</v>
      </c>
      <c r="H79" s="29">
        <v>-0.20794774814706007</v>
      </c>
      <c r="I79" s="30">
        <v>0.79205225185293993</v>
      </c>
      <c r="J79" s="29">
        <v>-0.39866474023793241</v>
      </c>
    </row>
    <row r="80" spans="1:10" x14ac:dyDescent="0.15">
      <c r="A80" s="24">
        <v>41759</v>
      </c>
      <c r="B80" s="25">
        <v>2158.66</v>
      </c>
      <c r="C80" s="26">
        <v>1000</v>
      </c>
      <c r="D80" s="27">
        <v>0.46325034975401408</v>
      </c>
      <c r="E80" s="27">
        <v>29.247705292925662</v>
      </c>
      <c r="F80" s="28">
        <v>63135.851507626903</v>
      </c>
      <c r="G80" s="28">
        <v>-15864.148492373097</v>
      </c>
      <c r="H80" s="29">
        <v>-0.20081200623257089</v>
      </c>
      <c r="I80" s="30">
        <v>0.79918799376742911</v>
      </c>
      <c r="J80" s="29">
        <v>-0.39324720218068177</v>
      </c>
    </row>
    <row r="81" spans="1:10" x14ac:dyDescent="0.15">
      <c r="A81" s="24">
        <v>41789</v>
      </c>
      <c r="B81" s="25">
        <v>2156.46</v>
      </c>
      <c r="C81" s="26">
        <v>1000</v>
      </c>
      <c r="D81" s="27">
        <v>0.46372295335874536</v>
      </c>
      <c r="E81" s="27">
        <v>29.711428246284406</v>
      </c>
      <c r="F81" s="28">
        <v>64071.506555982472</v>
      </c>
      <c r="G81" s="28">
        <v>-15928.493444017528</v>
      </c>
      <c r="H81" s="29">
        <v>-0.19910616805021908</v>
      </c>
      <c r="I81" s="30">
        <v>0.80089383194978092</v>
      </c>
      <c r="J81" s="29">
        <v>-0.39195211003985786</v>
      </c>
    </row>
    <row r="82" spans="1:10" x14ac:dyDescent="0.15">
      <c r="A82" s="24">
        <v>41820</v>
      </c>
      <c r="B82" s="25">
        <v>2165.12</v>
      </c>
      <c r="C82" s="26">
        <v>1000</v>
      </c>
      <c r="D82" s="27">
        <v>0.46186816435116762</v>
      </c>
      <c r="E82" s="27">
        <v>30.173296410635572</v>
      </c>
      <c r="F82" s="28">
        <v>65328.807524595286</v>
      </c>
      <c r="G82" s="28">
        <v>-15671.192475404714</v>
      </c>
      <c r="H82" s="29">
        <v>-0.1934715120420335</v>
      </c>
      <c r="I82" s="30">
        <v>0.8065284879579665</v>
      </c>
      <c r="J82" s="29">
        <v>-0.38767421381972156</v>
      </c>
    </row>
    <row r="83" spans="1:10" x14ac:dyDescent="0.15">
      <c r="A83" s="24">
        <v>41851</v>
      </c>
      <c r="B83" s="25">
        <v>2350.25</v>
      </c>
      <c r="C83" s="26">
        <v>1000</v>
      </c>
      <c r="D83" s="27">
        <v>0.42548665035634509</v>
      </c>
      <c r="E83" s="27">
        <v>30.598783060991916</v>
      </c>
      <c r="F83" s="28">
        <v>71914.789889096253</v>
      </c>
      <c r="G83" s="28">
        <v>-10085.210110903747</v>
      </c>
      <c r="H83" s="29">
        <v>-0.1229903672061432</v>
      </c>
      <c r="I83" s="30">
        <v>0.8770096327938568</v>
      </c>
      <c r="J83" s="29">
        <v>-0.33416411086998932</v>
      </c>
    </row>
    <row r="84" spans="1:10" x14ac:dyDescent="0.15">
      <c r="A84" s="24">
        <v>41880</v>
      </c>
      <c r="B84" s="25">
        <v>2338.29</v>
      </c>
      <c r="C84" s="26">
        <v>1000</v>
      </c>
      <c r="D84" s="27">
        <v>0.42766295027562878</v>
      </c>
      <c r="E84" s="27">
        <v>31.026446011267545</v>
      </c>
      <c r="F84" s="28">
        <v>72548.828443686783</v>
      </c>
      <c r="G84" s="28">
        <v>-10451.171556313217</v>
      </c>
      <c r="H84" s="29">
        <v>-0.12591772959413516</v>
      </c>
      <c r="I84" s="30">
        <v>0.87408227040586484</v>
      </c>
      <c r="J84" s="29">
        <v>-0.33638659836103901</v>
      </c>
    </row>
    <row r="85" spans="1:10" x14ac:dyDescent="0.15">
      <c r="A85" s="24">
        <v>41912</v>
      </c>
      <c r="B85" s="25">
        <v>2450.9899999999998</v>
      </c>
      <c r="C85" s="26">
        <v>1000</v>
      </c>
      <c r="D85" s="27">
        <v>0.40799840064626952</v>
      </c>
      <c r="E85" s="27">
        <v>31.434444411913816</v>
      </c>
      <c r="F85" s="28">
        <v>77045.508909156633</v>
      </c>
      <c r="G85" s="28">
        <v>-6954.4910908433667</v>
      </c>
      <c r="H85" s="29">
        <v>-8.2791560605278147E-2</v>
      </c>
      <c r="I85" s="30">
        <v>0.91720843939472185</v>
      </c>
      <c r="J85" s="29">
        <v>-0.30364471047322805</v>
      </c>
    </row>
    <row r="86" spans="1:10" x14ac:dyDescent="0.15">
      <c r="A86" s="24">
        <v>41943</v>
      </c>
      <c r="B86" s="25">
        <v>2508.33</v>
      </c>
      <c r="C86" s="26">
        <v>1000</v>
      </c>
      <c r="D86" s="27">
        <v>0.39867162614169588</v>
      </c>
      <c r="E86" s="27">
        <v>31.833116038055511</v>
      </c>
      <c r="F86" s="28">
        <v>79847.959951735771</v>
      </c>
      <c r="G86" s="28">
        <v>-5152.040048264229</v>
      </c>
      <c r="H86" s="29">
        <v>-6.0612235861932096E-2</v>
      </c>
      <c r="I86" s="30">
        <v>0.9393877641380679</v>
      </c>
      <c r="J86" s="29">
        <v>-0.28680590978212972</v>
      </c>
    </row>
    <row r="87" spans="1:10" x14ac:dyDescent="0.15">
      <c r="A87" s="24">
        <v>41971</v>
      </c>
      <c r="B87" s="25">
        <v>2808.82</v>
      </c>
      <c r="C87" s="26">
        <v>1000</v>
      </c>
      <c r="D87" s="27">
        <v>0.35602138976509706</v>
      </c>
      <c r="E87" s="27">
        <v>32.189137427820611</v>
      </c>
      <c r="F87" s="28">
        <v>90413.492990011102</v>
      </c>
      <c r="G87" s="28">
        <v>4413.4929900111019</v>
      </c>
      <c r="H87" s="29">
        <v>5.1319685930361736E-2</v>
      </c>
      <c r="I87" s="30">
        <v>1.0513196859303617</v>
      </c>
      <c r="J87" s="29">
        <v>-0.201825896015142</v>
      </c>
    </row>
    <row r="88" spans="1:10" x14ac:dyDescent="0.15">
      <c r="A88" s="24">
        <v>42004</v>
      </c>
      <c r="B88" s="25">
        <v>3533.71</v>
      </c>
      <c r="C88" s="26">
        <v>1000</v>
      </c>
      <c r="D88" s="27">
        <v>0.28298870026119854</v>
      </c>
      <c r="E88" s="27">
        <v>32.472126128081811</v>
      </c>
      <c r="F88" s="28">
        <v>114747.07682006397</v>
      </c>
      <c r="G88" s="28">
        <v>27747.076820063972</v>
      </c>
      <c r="H88" s="29">
        <v>0.31893191747199978</v>
      </c>
      <c r="I88" s="30">
        <v>1.3189319174719998</v>
      </c>
      <c r="J88" s="29">
        <v>0</v>
      </c>
    </row>
    <row r="89" spans="1:10" x14ac:dyDescent="0.15">
      <c r="A89" s="24">
        <v>42034</v>
      </c>
      <c r="B89" s="25">
        <v>3434.39</v>
      </c>
      <c r="C89" s="26">
        <v>1000</v>
      </c>
      <c r="D89" s="27">
        <v>0.29117252263138432</v>
      </c>
      <c r="E89" s="27">
        <v>32.763298650713196</v>
      </c>
      <c r="F89" s="28">
        <v>112521.94525302289</v>
      </c>
      <c r="G89" s="28">
        <v>24521.945253022888</v>
      </c>
      <c r="H89" s="29">
        <v>0.27865846878435097</v>
      </c>
      <c r="I89" s="30">
        <v>1.278658468784351</v>
      </c>
      <c r="J89" s="29">
        <v>-3.053489581542701E-2</v>
      </c>
    </row>
    <row r="90" spans="1:10" x14ac:dyDescent="0.15">
      <c r="A90" s="24">
        <v>42062</v>
      </c>
      <c r="B90" s="25">
        <v>3572.84</v>
      </c>
      <c r="C90" s="26">
        <v>1000</v>
      </c>
      <c r="D90" s="27">
        <v>0.27988938771397542</v>
      </c>
      <c r="E90" s="27">
        <v>33.043188038427175</v>
      </c>
      <c r="F90" s="28">
        <v>118058.02395121416</v>
      </c>
      <c r="G90" s="28">
        <v>29058.023951214156</v>
      </c>
      <c r="H90" s="29">
        <v>0.32649465113723775</v>
      </c>
      <c r="I90" s="30">
        <v>1.3264946511372377</v>
      </c>
      <c r="J90" s="29">
        <v>0</v>
      </c>
    </row>
    <row r="91" spans="1:10" x14ac:dyDescent="0.15">
      <c r="A91" s="24">
        <v>42094</v>
      </c>
      <c r="B91" s="25">
        <v>4051.2</v>
      </c>
      <c r="C91" s="26">
        <v>1000</v>
      </c>
      <c r="D91" s="27">
        <v>0.24684044233807267</v>
      </c>
      <c r="E91" s="27">
        <v>33.290028480765251</v>
      </c>
      <c r="F91" s="28">
        <v>134864.56338127618</v>
      </c>
      <c r="G91" s="28">
        <v>44864.563381276181</v>
      </c>
      <c r="H91" s="29">
        <v>0.49849514868084643</v>
      </c>
      <c r="I91" s="30">
        <v>1.4984951486808464</v>
      </c>
      <c r="J91" s="29">
        <v>0</v>
      </c>
    </row>
    <row r="92" spans="1:10" x14ac:dyDescent="0.15">
      <c r="A92" s="24">
        <v>42124</v>
      </c>
      <c r="B92" s="25">
        <v>4749.8900000000003</v>
      </c>
      <c r="C92" s="26">
        <v>1000</v>
      </c>
      <c r="D92" s="27">
        <v>0.21053119124863942</v>
      </c>
      <c r="E92" s="27">
        <v>33.500559672013893</v>
      </c>
      <c r="F92" s="28">
        <v>159123.97338050208</v>
      </c>
      <c r="G92" s="28">
        <v>68123.973380502081</v>
      </c>
      <c r="H92" s="29">
        <v>0.74861509209342936</v>
      </c>
      <c r="I92" s="30">
        <v>1.7486150920934294</v>
      </c>
      <c r="J92" s="29">
        <v>0</v>
      </c>
    </row>
    <row r="93" spans="1:10" x14ac:dyDescent="0.15">
      <c r="A93" s="24">
        <v>42153</v>
      </c>
      <c r="B93" s="25">
        <v>4840.83</v>
      </c>
      <c r="C93" s="26">
        <v>1000</v>
      </c>
      <c r="D93" s="27">
        <v>0.20657614499992771</v>
      </c>
      <c r="E93" s="27">
        <v>33.707135817013821</v>
      </c>
      <c r="F93" s="28">
        <v>163170.51427707501</v>
      </c>
      <c r="G93" s="28">
        <v>71170.51427707501</v>
      </c>
      <c r="H93" s="29">
        <v>0.7735925464899458</v>
      </c>
      <c r="I93" s="30">
        <v>1.7735925464899458</v>
      </c>
      <c r="J93" s="29">
        <v>0</v>
      </c>
    </row>
    <row r="94" spans="1:10" x14ac:dyDescent="0.15">
      <c r="A94" s="24">
        <v>42185</v>
      </c>
      <c r="B94" s="25">
        <v>4473</v>
      </c>
      <c r="C94" s="26">
        <v>1000</v>
      </c>
      <c r="D94" s="27">
        <v>0.22356360384529397</v>
      </c>
      <c r="E94" s="27">
        <v>33.930699420859114</v>
      </c>
      <c r="F94" s="28">
        <v>151772.01850950281</v>
      </c>
      <c r="G94" s="28">
        <v>58772.018509502814</v>
      </c>
      <c r="H94" s="29">
        <v>0.63195718827422387</v>
      </c>
      <c r="I94" s="30">
        <v>1.6319571882742239</v>
      </c>
      <c r="J94" s="29">
        <v>-7.9857889849631714E-2</v>
      </c>
    </row>
    <row r="95" spans="1:10" x14ac:dyDescent="0.15">
      <c r="A95" s="24">
        <v>42216</v>
      </c>
      <c r="B95" s="25">
        <v>3816.7</v>
      </c>
      <c r="C95" s="26">
        <v>1000</v>
      </c>
      <c r="D95" s="27">
        <v>0.26200644535855583</v>
      </c>
      <c r="E95" s="27">
        <v>34.192705866217672</v>
      </c>
      <c r="F95" s="28">
        <v>130503.30047959299</v>
      </c>
      <c r="G95" s="28">
        <v>36503.300479592988</v>
      </c>
      <c r="H95" s="29">
        <v>0.38833298382545722</v>
      </c>
      <c r="I95" s="30">
        <v>1.3883329838254572</v>
      </c>
      <c r="J95" s="29">
        <v>-0.21721988143609539</v>
      </c>
    </row>
    <row r="96" spans="1:10" x14ac:dyDescent="0.15">
      <c r="A96" s="24">
        <v>42247</v>
      </c>
      <c r="B96" s="25">
        <v>3366.54</v>
      </c>
      <c r="C96" s="26">
        <v>1000</v>
      </c>
      <c r="D96" s="27">
        <v>0.29704087876573576</v>
      </c>
      <c r="E96" s="27">
        <v>34.489746744983407</v>
      </c>
      <c r="F96" s="28">
        <v>116111.11200685643</v>
      </c>
      <c r="G96" s="28">
        <v>21111.112006856434</v>
      </c>
      <c r="H96" s="29">
        <v>0.22222223165112043</v>
      </c>
      <c r="I96" s="30">
        <v>1.2222222316511204</v>
      </c>
      <c r="J96" s="29">
        <v>-0.31087766800217043</v>
      </c>
    </row>
    <row r="97" spans="1:10" x14ac:dyDescent="0.15">
      <c r="A97" s="24">
        <v>42277</v>
      </c>
      <c r="B97" s="25">
        <v>3202.95</v>
      </c>
      <c r="C97" s="26">
        <v>1000</v>
      </c>
      <c r="D97" s="27">
        <v>0.31221217939711832</v>
      </c>
      <c r="E97" s="27">
        <v>34.801958924380529</v>
      </c>
      <c r="F97" s="28">
        <v>111468.93433684461</v>
      </c>
      <c r="G97" s="28">
        <v>15468.934336844613</v>
      </c>
      <c r="H97" s="29">
        <v>0.16113473267546463</v>
      </c>
      <c r="I97" s="30">
        <v>1.1611347326754646</v>
      </c>
      <c r="J97" s="29">
        <v>-0.34532047116829323</v>
      </c>
    </row>
    <row r="98" spans="1:10" x14ac:dyDescent="0.15">
      <c r="A98" s="24">
        <v>42307</v>
      </c>
      <c r="B98" s="25">
        <v>3534.08</v>
      </c>
      <c r="C98" s="26">
        <v>1000</v>
      </c>
      <c r="D98" s="27">
        <v>0.28295907279971028</v>
      </c>
      <c r="E98" s="27">
        <v>35.084917997180241</v>
      </c>
      <c r="F98" s="28">
        <v>123992.90699547474</v>
      </c>
      <c r="G98" s="28">
        <v>26992.906995474739</v>
      </c>
      <c r="H98" s="29">
        <v>0.27827739170592514</v>
      </c>
      <c r="I98" s="30">
        <v>1.2782773917059251</v>
      </c>
      <c r="J98" s="29">
        <v>-0.27927223519532784</v>
      </c>
    </row>
    <row r="99" spans="1:10" x14ac:dyDescent="0.15">
      <c r="A99" s="24">
        <v>42338</v>
      </c>
      <c r="B99" s="25">
        <v>3566.41</v>
      </c>
      <c r="C99" s="26">
        <v>1000</v>
      </c>
      <c r="D99" s="27">
        <v>0.2803940096623776</v>
      </c>
      <c r="E99" s="27">
        <v>35.365312006842622</v>
      </c>
      <c r="F99" s="28">
        <v>126127.20239432358</v>
      </c>
      <c r="G99" s="28">
        <v>28127.202394323584</v>
      </c>
      <c r="H99" s="29">
        <v>0.28701226932983248</v>
      </c>
      <c r="I99" s="30">
        <v>1.2870122693298325</v>
      </c>
      <c r="J99" s="29">
        <v>-0.27434727222049227</v>
      </c>
    </row>
    <row r="100" spans="1:10" x14ac:dyDescent="0.15">
      <c r="A100" s="24">
        <v>42369</v>
      </c>
      <c r="B100" s="25">
        <v>3731</v>
      </c>
      <c r="C100" s="26">
        <v>1000</v>
      </c>
      <c r="D100" s="27">
        <v>0.2680246582685607</v>
      </c>
      <c r="E100" s="27">
        <v>35.63333666511118</v>
      </c>
      <c r="F100" s="28">
        <v>132947.97909752981</v>
      </c>
      <c r="G100" s="28">
        <v>33947.979097529809</v>
      </c>
      <c r="H100" s="29">
        <v>0.34290887977302842</v>
      </c>
      <c r="I100" s="30">
        <v>1.3429088797730284</v>
      </c>
      <c r="J100" s="29">
        <v>-0.24283123402230589</v>
      </c>
    </row>
    <row r="101" spans="1:10" x14ac:dyDescent="0.15">
      <c r="A101" s="24">
        <v>42398</v>
      </c>
      <c r="B101" s="25">
        <v>2946.09</v>
      </c>
      <c r="C101" s="26">
        <v>1000</v>
      </c>
      <c r="D101" s="27">
        <v>0.33943294332488144</v>
      </c>
      <c r="E101" s="27">
        <v>35.97276960843606</v>
      </c>
      <c r="F101" s="28">
        <v>105979.0168157174</v>
      </c>
      <c r="G101" s="28">
        <v>5979.0168157174048</v>
      </c>
      <c r="H101" s="29">
        <v>5.9790168157173973E-2</v>
      </c>
      <c r="I101" s="30">
        <v>1.059790168157174</v>
      </c>
      <c r="J101" s="29">
        <v>-0.40246130924796275</v>
      </c>
    </row>
    <row r="102" spans="1:10" x14ac:dyDescent="0.15">
      <c r="A102" s="24">
        <v>42429</v>
      </c>
      <c r="B102" s="25">
        <v>2877.47</v>
      </c>
      <c r="C102" s="26">
        <v>1000</v>
      </c>
      <c r="D102" s="27">
        <v>0.34752751549103905</v>
      </c>
      <c r="E102" s="27">
        <v>36.320297123927098</v>
      </c>
      <c r="F102" s="28">
        <v>104510.5653651865</v>
      </c>
      <c r="G102" s="28">
        <v>3510.5653651864995</v>
      </c>
      <c r="H102" s="29">
        <v>3.4758072922638661E-2</v>
      </c>
      <c r="I102" s="30">
        <v>1.0347580729226387</v>
      </c>
      <c r="J102" s="29">
        <v>-0.41657508937411147</v>
      </c>
    </row>
    <row r="103" spans="1:10" x14ac:dyDescent="0.15">
      <c r="A103" s="24">
        <v>42460</v>
      </c>
      <c r="B103" s="25">
        <v>3218.09</v>
      </c>
      <c r="C103" s="26">
        <v>1000</v>
      </c>
      <c r="D103" s="27">
        <v>0.31074332911758218</v>
      </c>
      <c r="E103" s="27">
        <v>36.631040453044683</v>
      </c>
      <c r="F103" s="28">
        <v>117881.98497153856</v>
      </c>
      <c r="G103" s="28">
        <v>15881.984971538564</v>
      </c>
      <c r="H103" s="29">
        <v>0.15570573501508389</v>
      </c>
      <c r="I103" s="30">
        <v>1.1557057350150839</v>
      </c>
      <c r="J103" s="29">
        <v>-0.34838148857678719</v>
      </c>
    </row>
    <row r="104" spans="1:10" x14ac:dyDescent="0.15">
      <c r="A104" s="24">
        <v>42489</v>
      </c>
      <c r="B104" s="25">
        <v>3156.75</v>
      </c>
      <c r="C104" s="26">
        <v>1000</v>
      </c>
      <c r="D104" s="27">
        <v>0.31678149996040234</v>
      </c>
      <c r="E104" s="27">
        <v>36.947821953005082</v>
      </c>
      <c r="F104" s="28">
        <v>116635.03695014879</v>
      </c>
      <c r="G104" s="28">
        <v>13635.036950148788</v>
      </c>
      <c r="H104" s="29">
        <v>0.13237899951600762</v>
      </c>
      <c r="I104" s="30">
        <v>1.1323789995160076</v>
      </c>
      <c r="J104" s="29">
        <v>-0.36153374022852158</v>
      </c>
    </row>
    <row r="105" spans="1:10" x14ac:dyDescent="0.15">
      <c r="A105" s="24">
        <v>42521</v>
      </c>
      <c r="B105" s="25">
        <v>3169.56</v>
      </c>
      <c r="C105" s="26">
        <v>1000</v>
      </c>
      <c r="D105" s="27">
        <v>0.31550120521460395</v>
      </c>
      <c r="E105" s="27">
        <v>37.263323158219684</v>
      </c>
      <c r="F105" s="28">
        <v>118108.33854936677</v>
      </c>
      <c r="G105" s="28">
        <v>14108.338549366774</v>
      </c>
      <c r="H105" s="29">
        <v>0.1356571014362189</v>
      </c>
      <c r="I105" s="30">
        <v>1.1356571014362189</v>
      </c>
      <c r="J105" s="29">
        <v>-0.35968545668295815</v>
      </c>
    </row>
    <row r="106" spans="1:10" x14ac:dyDescent="0.15">
      <c r="A106" s="24">
        <v>42551</v>
      </c>
      <c r="B106" s="25">
        <v>3153.92</v>
      </c>
      <c r="C106" s="26">
        <v>1000</v>
      </c>
      <c r="D106" s="27">
        <v>0.31706574675324672</v>
      </c>
      <c r="E106" s="27">
        <v>37.580388904972928</v>
      </c>
      <c r="F106" s="28">
        <v>118525.54017517222</v>
      </c>
      <c r="G106" s="28">
        <v>13525.540175172224</v>
      </c>
      <c r="H106" s="29">
        <v>0.12881466833497357</v>
      </c>
      <c r="I106" s="30">
        <v>1.1288146683349736</v>
      </c>
      <c r="J106" s="29">
        <v>-0.36354340766205251</v>
      </c>
    </row>
    <row r="107" spans="1:10" x14ac:dyDescent="0.15">
      <c r="A107" s="24">
        <v>42580</v>
      </c>
      <c r="B107" s="25">
        <v>3203.93</v>
      </c>
      <c r="C107" s="26">
        <v>1000</v>
      </c>
      <c r="D107" s="27">
        <v>0.31211668170028684</v>
      </c>
      <c r="E107" s="27">
        <v>37.892505586673217</v>
      </c>
      <c r="F107" s="28">
        <v>121404.93542430991</v>
      </c>
      <c r="G107" s="28">
        <v>15404.935424309908</v>
      </c>
      <c r="H107" s="29">
        <v>0.14532957947462166</v>
      </c>
      <c r="I107" s="30">
        <v>1.1453295794746217</v>
      </c>
      <c r="J107" s="29">
        <v>-0.354231848943376</v>
      </c>
    </row>
    <row r="108" spans="1:10" x14ac:dyDescent="0.15">
      <c r="A108" s="24">
        <v>42613</v>
      </c>
      <c r="B108" s="25">
        <v>3327.79</v>
      </c>
      <c r="C108" s="26">
        <v>1000</v>
      </c>
      <c r="D108" s="27">
        <v>0.30049973105274069</v>
      </c>
      <c r="E108" s="27">
        <v>38.193005317725955</v>
      </c>
      <c r="F108" s="28">
        <v>127098.30116627525</v>
      </c>
      <c r="G108" s="28">
        <v>20098.301166275254</v>
      </c>
      <c r="H108" s="29">
        <v>0.18783459033902106</v>
      </c>
      <c r="I108" s="30">
        <v>1.1878345903390211</v>
      </c>
      <c r="J108" s="29">
        <v>-0.33026636095769435</v>
      </c>
    </row>
    <row r="109" spans="1:10" x14ac:dyDescent="0.15">
      <c r="A109" s="24">
        <v>42643</v>
      </c>
      <c r="B109" s="25">
        <v>3253.28</v>
      </c>
      <c r="C109" s="26">
        <v>1000</v>
      </c>
      <c r="D109" s="27">
        <v>0.30738208823095459</v>
      </c>
      <c r="E109" s="27">
        <v>38.500387405956907</v>
      </c>
      <c r="F109" s="28">
        <v>125252.54034005149</v>
      </c>
      <c r="G109" s="28">
        <v>17252.540340051492</v>
      </c>
      <c r="H109" s="29">
        <v>0.15974574388936569</v>
      </c>
      <c r="I109" s="30">
        <v>1.1597457438893657</v>
      </c>
      <c r="J109" s="29">
        <v>-0.34610362104612058</v>
      </c>
    </row>
    <row r="110" spans="1:10" x14ac:dyDescent="0.15">
      <c r="A110" s="24">
        <v>42674</v>
      </c>
      <c r="B110" s="25">
        <v>3336.28</v>
      </c>
      <c r="C110" s="26">
        <v>1000</v>
      </c>
      <c r="D110" s="27">
        <v>0.2997350342297409</v>
      </c>
      <c r="E110" s="27">
        <v>38.800122440186648</v>
      </c>
      <c r="F110" s="28">
        <v>129448.07249474592</v>
      </c>
      <c r="G110" s="28">
        <v>20448.072494745924</v>
      </c>
      <c r="H110" s="29">
        <v>0.18759699536464147</v>
      </c>
      <c r="I110" s="30">
        <v>1.1875969953646415</v>
      </c>
      <c r="J110" s="29">
        <v>-0.33040032350441895</v>
      </c>
    </row>
  </sheetData>
  <phoneticPr fontId="2" type="noConversion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10"/>
  <sheetViews>
    <sheetView workbookViewId="0">
      <selection activeCell="N12" sqref="N12"/>
    </sheetView>
  </sheetViews>
  <sheetFormatPr defaultRowHeight="13.5" x14ac:dyDescent="0.15"/>
  <cols>
    <col min="1" max="1" width="12.125" style="7" customWidth="1"/>
    <col min="2" max="2" width="9.5" style="16" bestFit="1" customWidth="1"/>
    <col min="3" max="3" width="9" style="16"/>
  </cols>
  <sheetData>
    <row r="1" spans="1:4" x14ac:dyDescent="0.15">
      <c r="A1" s="1" t="s">
        <v>0</v>
      </c>
      <c r="B1" s="16" t="s">
        <v>199</v>
      </c>
      <c r="C1" s="16" t="s">
        <v>200</v>
      </c>
    </row>
    <row r="2" spans="1:4" x14ac:dyDescent="0.15">
      <c r="A2" s="7">
        <v>39386</v>
      </c>
      <c r="B2" s="16">
        <v>47.366798400878913</v>
      </c>
      <c r="C2" s="16">
        <v>65.201499938964844</v>
      </c>
      <c r="D2" s="16">
        <f>C2-1</f>
        <v>64.201499938964844</v>
      </c>
    </row>
    <row r="3" spans="1:4" x14ac:dyDescent="0.15">
      <c r="A3" s="7">
        <v>39416</v>
      </c>
      <c r="B3" s="16">
        <v>39.801998138427727</v>
      </c>
      <c r="C3" s="16">
        <v>59.183601379394531</v>
      </c>
      <c r="D3" s="16">
        <f t="shared" ref="D3:D66" si="0">C3-1</f>
        <v>58.183601379394531</v>
      </c>
    </row>
    <row r="4" spans="1:4" x14ac:dyDescent="0.15">
      <c r="A4" s="7">
        <v>39444</v>
      </c>
      <c r="B4" s="16">
        <v>42.707901000976563</v>
      </c>
      <c r="C4" s="16">
        <v>71.776603698730469</v>
      </c>
      <c r="D4" s="16">
        <f t="shared" si="0"/>
        <v>70.776603698730469</v>
      </c>
    </row>
    <row r="5" spans="1:4" x14ac:dyDescent="0.15">
      <c r="A5" s="7">
        <v>39478</v>
      </c>
      <c r="B5" s="16">
        <v>35.833499908447273</v>
      </c>
      <c r="C5" s="16">
        <v>63.542701721191413</v>
      </c>
      <c r="D5" s="16">
        <f t="shared" si="0"/>
        <v>62.542701721191413</v>
      </c>
    </row>
    <row r="6" spans="1:4" x14ac:dyDescent="0.15">
      <c r="A6" s="7">
        <v>39507</v>
      </c>
      <c r="B6" s="16">
        <v>35.130199432373047</v>
      </c>
      <c r="C6" s="16">
        <v>66.38909912109375</v>
      </c>
      <c r="D6" s="16">
        <f t="shared" si="0"/>
        <v>65.38909912109375</v>
      </c>
    </row>
    <row r="7" spans="1:4" x14ac:dyDescent="0.15">
      <c r="A7" s="7">
        <v>39538</v>
      </c>
      <c r="B7" s="16">
        <v>27.130300521850589</v>
      </c>
      <c r="C7" s="16">
        <v>50.249698638916023</v>
      </c>
      <c r="D7" s="16">
        <f t="shared" si="0"/>
        <v>49.249698638916023</v>
      </c>
    </row>
    <row r="8" spans="1:4" x14ac:dyDescent="0.15">
      <c r="A8" s="7">
        <v>39568</v>
      </c>
      <c r="B8" s="16">
        <v>27.539300918579102</v>
      </c>
      <c r="C8" s="16">
        <v>45.068099975585938</v>
      </c>
      <c r="D8" s="16">
        <f t="shared" si="0"/>
        <v>44.068099975585937</v>
      </c>
    </row>
    <row r="9" spans="1:4" x14ac:dyDescent="0.15">
      <c r="A9" s="7">
        <v>39598</v>
      </c>
      <c r="B9" s="16">
        <v>25.431699752807621</v>
      </c>
      <c r="C9" s="16">
        <v>43.4739990234375</v>
      </c>
      <c r="D9" s="16">
        <f t="shared" si="0"/>
        <v>42.4739990234375</v>
      </c>
    </row>
    <row r="10" spans="1:4" x14ac:dyDescent="0.15">
      <c r="A10" s="7">
        <v>39629</v>
      </c>
      <c r="B10" s="16">
        <v>20.297800064086911</v>
      </c>
      <c r="C10" s="16">
        <v>32.711498260498047</v>
      </c>
      <c r="D10" s="16">
        <f t="shared" si="0"/>
        <v>31.711498260498047</v>
      </c>
    </row>
    <row r="11" spans="1:4" x14ac:dyDescent="0.15">
      <c r="A11" s="7">
        <v>39660</v>
      </c>
      <c r="B11" s="16">
        <v>20.182199478149411</v>
      </c>
      <c r="C11" s="16">
        <v>32.919700622558587</v>
      </c>
      <c r="D11" s="16">
        <f t="shared" si="0"/>
        <v>31.919700622558587</v>
      </c>
    </row>
    <row r="12" spans="1:4" x14ac:dyDescent="0.15">
      <c r="A12" s="7">
        <v>39689</v>
      </c>
      <c r="B12" s="16">
        <v>17.433700561523441</v>
      </c>
      <c r="C12" s="16">
        <v>24.497699737548832</v>
      </c>
      <c r="D12" s="16">
        <f t="shared" si="0"/>
        <v>23.497699737548832</v>
      </c>
    </row>
    <row r="13" spans="1:4" x14ac:dyDescent="0.15">
      <c r="A13" s="7">
        <v>39717</v>
      </c>
      <c r="B13" s="16">
        <v>16.525299072265621</v>
      </c>
      <c r="C13" s="16">
        <v>22.674600601196289</v>
      </c>
      <c r="D13" s="16">
        <f t="shared" si="0"/>
        <v>21.674600601196289</v>
      </c>
    </row>
    <row r="14" spans="1:4" x14ac:dyDescent="0.15">
      <c r="A14" s="7">
        <v>39752</v>
      </c>
      <c r="B14" s="16">
        <v>12.8484001159668</v>
      </c>
      <c r="C14" s="16">
        <v>17.186899185180661</v>
      </c>
      <c r="D14" s="16">
        <f t="shared" si="0"/>
        <v>16.186899185180661</v>
      </c>
    </row>
    <row r="15" spans="1:4" x14ac:dyDescent="0.15">
      <c r="A15" s="7">
        <v>39780</v>
      </c>
      <c r="B15" s="16">
        <v>13.849300384521481</v>
      </c>
      <c r="C15" s="16">
        <v>20.220500946044918</v>
      </c>
      <c r="D15" s="16">
        <f t="shared" si="0"/>
        <v>19.220500946044918</v>
      </c>
    </row>
    <row r="16" spans="1:4" x14ac:dyDescent="0.15">
      <c r="A16" s="7">
        <v>39813</v>
      </c>
      <c r="B16" s="16">
        <v>13.274600028991699</v>
      </c>
      <c r="C16" s="16">
        <v>21.517599105834961</v>
      </c>
      <c r="D16" s="16">
        <f t="shared" si="0"/>
        <v>20.517599105834961</v>
      </c>
    </row>
    <row r="17" spans="1:4" x14ac:dyDescent="0.15">
      <c r="A17" s="7">
        <v>39836</v>
      </c>
      <c r="B17" s="16">
        <v>14.437700271606451</v>
      </c>
      <c r="C17" s="16">
        <v>24.735200881958011</v>
      </c>
      <c r="D17" s="16">
        <f t="shared" si="0"/>
        <v>23.735200881958011</v>
      </c>
    </row>
    <row r="18" spans="1:4" x14ac:dyDescent="0.15">
      <c r="A18" s="15">
        <v>39871</v>
      </c>
      <c r="B18" s="16">
        <v>15.095399856567379</v>
      </c>
      <c r="C18" s="16">
        <v>26.929899215698239</v>
      </c>
      <c r="D18" s="16">
        <f t="shared" si="0"/>
        <v>25.929899215698239</v>
      </c>
    </row>
    <row r="19" spans="1:4" x14ac:dyDescent="0.15">
      <c r="A19" s="15">
        <v>39903</v>
      </c>
      <c r="B19" s="16">
        <v>18.036300659179691</v>
      </c>
      <c r="C19" s="16">
        <v>35.725200653076172</v>
      </c>
      <c r="D19" s="16">
        <f t="shared" si="0"/>
        <v>34.725200653076172</v>
      </c>
    </row>
    <row r="20" spans="1:4" x14ac:dyDescent="0.15">
      <c r="A20" s="15">
        <v>39933</v>
      </c>
      <c r="B20" s="16">
        <v>23.10930061340332</v>
      </c>
      <c r="C20" s="16">
        <v>65.053199768066406</v>
      </c>
      <c r="D20" s="16">
        <f t="shared" si="0"/>
        <v>64.053199768066406</v>
      </c>
    </row>
    <row r="21" spans="1:4" x14ac:dyDescent="0.15">
      <c r="A21" s="7">
        <v>39960</v>
      </c>
      <c r="B21" s="16">
        <v>24.48069953918457</v>
      </c>
      <c r="C21" s="16">
        <v>68.904197692871094</v>
      </c>
      <c r="D21" s="16">
        <f t="shared" si="0"/>
        <v>67.904197692871094</v>
      </c>
    </row>
    <row r="22" spans="1:4" x14ac:dyDescent="0.15">
      <c r="A22" s="7">
        <v>39994</v>
      </c>
      <c r="B22" s="16">
        <v>28.210100173950199</v>
      </c>
      <c r="C22" s="16">
        <v>73.810997009277344</v>
      </c>
      <c r="D22" s="16">
        <f t="shared" si="0"/>
        <v>72.810997009277344</v>
      </c>
    </row>
    <row r="23" spans="1:4" x14ac:dyDescent="0.15">
      <c r="A23" s="7">
        <v>40025</v>
      </c>
      <c r="B23" s="16">
        <v>31.711000442504879</v>
      </c>
      <c r="C23" s="16">
        <v>80.288398742675781</v>
      </c>
      <c r="D23" s="16">
        <f t="shared" si="0"/>
        <v>79.288398742675781</v>
      </c>
    </row>
    <row r="24" spans="1:4" x14ac:dyDescent="0.15">
      <c r="A24" s="7">
        <v>40056</v>
      </c>
      <c r="B24" s="16">
        <v>24.841999053955082</v>
      </c>
      <c r="C24" s="16">
        <v>75.511001586914062</v>
      </c>
      <c r="D24" s="16">
        <f t="shared" si="0"/>
        <v>74.511001586914063</v>
      </c>
    </row>
    <row r="25" spans="1:4" x14ac:dyDescent="0.15">
      <c r="A25" s="7">
        <v>40086</v>
      </c>
      <c r="B25" s="16">
        <v>26.122699737548832</v>
      </c>
      <c r="C25" s="16">
        <v>78.529899597167969</v>
      </c>
      <c r="D25" s="16">
        <f t="shared" si="0"/>
        <v>77.529899597167969</v>
      </c>
    </row>
    <row r="26" spans="1:4" x14ac:dyDescent="0.15">
      <c r="A26" s="7">
        <v>40116</v>
      </c>
      <c r="B26" s="16">
        <v>26.749599456787109</v>
      </c>
      <c r="C26" s="16">
        <v>79.184700012207031</v>
      </c>
      <c r="D26" s="16">
        <f t="shared" si="0"/>
        <v>78.184700012207031</v>
      </c>
    </row>
    <row r="27" spans="1:4" x14ac:dyDescent="0.15">
      <c r="A27" s="7">
        <v>40147</v>
      </c>
      <c r="B27" s="16">
        <v>27.935699462890621</v>
      </c>
      <c r="C27" s="16">
        <v>90.463699340820313</v>
      </c>
      <c r="D27" s="16">
        <f t="shared" si="0"/>
        <v>89.463699340820313</v>
      </c>
    </row>
    <row r="28" spans="1:4" x14ac:dyDescent="0.15">
      <c r="A28" s="7">
        <v>40178</v>
      </c>
      <c r="B28" s="16">
        <v>28.837200164794918</v>
      </c>
      <c r="C28" s="16">
        <v>92.886703491210938</v>
      </c>
      <c r="D28" s="16">
        <f t="shared" si="0"/>
        <v>91.886703491210938</v>
      </c>
    </row>
    <row r="29" spans="1:4" x14ac:dyDescent="0.15">
      <c r="A29" s="7">
        <v>40207</v>
      </c>
      <c r="B29" s="16">
        <v>25.71559906005859</v>
      </c>
      <c r="C29" s="16">
        <v>84.235397338867187</v>
      </c>
      <c r="D29" s="16">
        <f t="shared" si="0"/>
        <v>83.235397338867188</v>
      </c>
    </row>
    <row r="30" spans="1:4" x14ac:dyDescent="0.15">
      <c r="A30" s="7">
        <v>40235</v>
      </c>
      <c r="B30" s="16">
        <v>25.941099166870121</v>
      </c>
      <c r="C30" s="16">
        <v>88.464500427246094</v>
      </c>
      <c r="D30" s="16">
        <f t="shared" si="0"/>
        <v>87.464500427246094</v>
      </c>
    </row>
    <row r="31" spans="1:4" x14ac:dyDescent="0.15">
      <c r="A31" s="7">
        <v>40268</v>
      </c>
      <c r="B31" s="16">
        <v>24.140399932861332</v>
      </c>
      <c r="C31" s="16">
        <v>66.4219970703125</v>
      </c>
      <c r="D31" s="16">
        <f t="shared" si="0"/>
        <v>65.4219970703125</v>
      </c>
    </row>
    <row r="32" spans="1:4" x14ac:dyDescent="0.15">
      <c r="A32" s="7">
        <v>40298</v>
      </c>
      <c r="B32" s="16">
        <v>17.756000518798832</v>
      </c>
      <c r="C32" s="16">
        <v>46.248699188232422</v>
      </c>
      <c r="D32" s="16">
        <f t="shared" si="0"/>
        <v>45.248699188232422</v>
      </c>
    </row>
    <row r="33" spans="1:4" x14ac:dyDescent="0.15">
      <c r="A33" s="7">
        <v>40329</v>
      </c>
      <c r="B33" s="16">
        <v>16.109500885009769</v>
      </c>
      <c r="C33" s="16">
        <v>42.825698852539063</v>
      </c>
      <c r="D33" s="16">
        <f t="shared" si="0"/>
        <v>41.825698852539063</v>
      </c>
    </row>
    <row r="34" spans="1:4" x14ac:dyDescent="0.15">
      <c r="A34" s="7">
        <v>40359</v>
      </c>
      <c r="B34" s="16">
        <v>15.014699935913089</v>
      </c>
      <c r="C34" s="16">
        <v>38.315898895263672</v>
      </c>
      <c r="D34" s="16">
        <f t="shared" si="0"/>
        <v>37.315898895263672</v>
      </c>
    </row>
    <row r="35" spans="1:4" x14ac:dyDescent="0.15">
      <c r="A35" s="7">
        <v>40389</v>
      </c>
      <c r="B35" s="16">
        <v>16.407899856567379</v>
      </c>
      <c r="C35" s="16">
        <v>41.250801086425781</v>
      </c>
      <c r="D35" s="16">
        <f t="shared" si="0"/>
        <v>40.250801086425781</v>
      </c>
    </row>
    <row r="36" spans="1:4" x14ac:dyDescent="0.15">
      <c r="A36" s="7">
        <v>40421</v>
      </c>
      <c r="B36" s="16">
        <v>15.15569972991943</v>
      </c>
      <c r="C36" s="16">
        <v>42.477901458740227</v>
      </c>
      <c r="D36" s="16">
        <f t="shared" si="0"/>
        <v>41.477901458740227</v>
      </c>
    </row>
    <row r="37" spans="1:4" x14ac:dyDescent="0.15">
      <c r="A37" s="7">
        <v>40451</v>
      </c>
      <c r="B37" s="16">
        <v>15.1875</v>
      </c>
      <c r="C37" s="16">
        <v>43.230400085449219</v>
      </c>
      <c r="D37" s="16">
        <f t="shared" si="0"/>
        <v>42.230400085449219</v>
      </c>
    </row>
    <row r="38" spans="1:4" x14ac:dyDescent="0.15">
      <c r="A38" s="7">
        <v>40480</v>
      </c>
      <c r="B38" s="16">
        <v>16.6067008972168</v>
      </c>
      <c r="C38" s="16">
        <v>45.210498809814453</v>
      </c>
      <c r="D38" s="16">
        <f t="shared" si="0"/>
        <v>44.210498809814453</v>
      </c>
    </row>
    <row r="39" spans="1:4" x14ac:dyDescent="0.15">
      <c r="A39" s="7">
        <v>40512</v>
      </c>
      <c r="B39" s="16">
        <v>15.347800254821779</v>
      </c>
      <c r="C39" s="16">
        <v>45.885601043701172</v>
      </c>
      <c r="D39" s="16">
        <f t="shared" si="0"/>
        <v>44.885601043701172</v>
      </c>
    </row>
    <row r="40" spans="1:4" x14ac:dyDescent="0.15">
      <c r="A40" s="7">
        <v>40543</v>
      </c>
      <c r="B40" s="16">
        <v>15.511099815368651</v>
      </c>
      <c r="C40" s="16">
        <v>44.56719970703125</v>
      </c>
      <c r="D40" s="16">
        <f t="shared" si="0"/>
        <v>43.56719970703125</v>
      </c>
    </row>
    <row r="41" spans="1:4" x14ac:dyDescent="0.15">
      <c r="A41" s="7">
        <v>40574</v>
      </c>
      <c r="B41" s="16">
        <v>15.71150016784668</v>
      </c>
      <c r="C41" s="16">
        <v>40.334598541259773</v>
      </c>
      <c r="D41" s="16">
        <f t="shared" si="0"/>
        <v>39.334598541259773</v>
      </c>
    </row>
    <row r="42" spans="1:4" x14ac:dyDescent="0.15">
      <c r="A42" s="7">
        <v>40602</v>
      </c>
      <c r="B42" s="16">
        <v>16.204599380493161</v>
      </c>
      <c r="C42" s="16">
        <v>44.300899505615227</v>
      </c>
      <c r="D42" s="16">
        <f t="shared" si="0"/>
        <v>43.300899505615227</v>
      </c>
    </row>
    <row r="43" spans="1:4" x14ac:dyDescent="0.15">
      <c r="A43" s="7">
        <v>40633</v>
      </c>
      <c r="B43" s="16">
        <v>15.22579956054688</v>
      </c>
      <c r="C43" s="16">
        <v>39.885398864746087</v>
      </c>
      <c r="D43" s="16">
        <f t="shared" si="0"/>
        <v>38.885398864746087</v>
      </c>
    </row>
    <row r="44" spans="1:4" x14ac:dyDescent="0.15">
      <c r="A44" s="7">
        <v>40662</v>
      </c>
      <c r="B44" s="16">
        <v>14.339400291442869</v>
      </c>
      <c r="C44" s="16">
        <v>37.808998107910163</v>
      </c>
      <c r="D44" s="16">
        <f t="shared" si="0"/>
        <v>36.808998107910163</v>
      </c>
    </row>
    <row r="45" spans="1:4" x14ac:dyDescent="0.15">
      <c r="A45" s="7">
        <v>40694</v>
      </c>
      <c r="B45" s="16">
        <v>13.520500183105471</v>
      </c>
      <c r="C45" s="16">
        <v>34.875499725341797</v>
      </c>
      <c r="D45" s="16">
        <f t="shared" si="0"/>
        <v>33.875499725341797</v>
      </c>
    </row>
    <row r="46" spans="1:4" x14ac:dyDescent="0.15">
      <c r="A46" s="7">
        <v>40724</v>
      </c>
      <c r="B46" s="16">
        <v>13.60130023956299</v>
      </c>
      <c r="C46" s="16">
        <v>36.049598693847663</v>
      </c>
      <c r="D46" s="16">
        <f t="shared" si="0"/>
        <v>35.049598693847663</v>
      </c>
    </row>
    <row r="47" spans="1:4" x14ac:dyDescent="0.15">
      <c r="A47" s="7">
        <v>40753</v>
      </c>
      <c r="B47" s="16">
        <v>13.352999687194821</v>
      </c>
      <c r="C47" s="16">
        <v>35.181098937988281</v>
      </c>
      <c r="D47" s="16">
        <f t="shared" si="0"/>
        <v>34.181098937988281</v>
      </c>
    </row>
    <row r="48" spans="1:4" x14ac:dyDescent="0.15">
      <c r="A48" s="7">
        <v>40786</v>
      </c>
      <c r="B48" s="16">
        <v>12.159000396728519</v>
      </c>
      <c r="C48" s="16">
        <v>32.711898803710937</v>
      </c>
      <c r="D48" s="16">
        <f t="shared" si="0"/>
        <v>31.711898803710938</v>
      </c>
    </row>
    <row r="49" spans="1:4" x14ac:dyDescent="0.15">
      <c r="A49" s="7">
        <v>40816</v>
      </c>
      <c r="B49" s="16">
        <v>11.28670024871826</v>
      </c>
      <c r="C49" s="16">
        <v>28.519699096679691</v>
      </c>
      <c r="D49" s="16">
        <f t="shared" si="0"/>
        <v>27.519699096679691</v>
      </c>
    </row>
    <row r="50" spans="1:4" x14ac:dyDescent="0.15">
      <c r="A50" s="7">
        <v>40847</v>
      </c>
      <c r="B50" s="16">
        <v>11.51119995117188</v>
      </c>
      <c r="C50" s="16">
        <v>29.50679969787598</v>
      </c>
      <c r="D50" s="16">
        <f t="shared" si="0"/>
        <v>28.50679969787598</v>
      </c>
    </row>
    <row r="51" spans="1:4" x14ac:dyDescent="0.15">
      <c r="A51" s="7">
        <v>40877</v>
      </c>
      <c r="B51" s="16">
        <v>10.897600173950201</v>
      </c>
      <c r="C51" s="16">
        <v>28.199600219726559</v>
      </c>
      <c r="D51" s="16">
        <f t="shared" si="0"/>
        <v>27.199600219726559</v>
      </c>
    </row>
    <row r="52" spans="1:4" x14ac:dyDescent="0.15">
      <c r="A52" s="7">
        <v>40907</v>
      </c>
      <c r="B52" s="16">
        <v>10.487199783325201</v>
      </c>
      <c r="C52" s="16">
        <v>24.351299285888668</v>
      </c>
      <c r="D52" s="16">
        <f t="shared" si="0"/>
        <v>23.351299285888668</v>
      </c>
    </row>
    <row r="53" spans="1:4" x14ac:dyDescent="0.15">
      <c r="A53" s="7">
        <v>40939</v>
      </c>
      <c r="B53" s="16">
        <v>11.065500259399411</v>
      </c>
      <c r="C53" s="16">
        <v>23.149099349975589</v>
      </c>
      <c r="D53" s="16">
        <f t="shared" si="0"/>
        <v>22.149099349975589</v>
      </c>
    </row>
    <row r="54" spans="1:4" x14ac:dyDescent="0.15">
      <c r="A54" s="7">
        <v>40968</v>
      </c>
      <c r="B54" s="16">
        <v>11.618100166320801</v>
      </c>
      <c r="C54" s="16">
        <v>26.10720062255859</v>
      </c>
      <c r="D54" s="16">
        <f t="shared" si="0"/>
        <v>25.10720062255859</v>
      </c>
    </row>
    <row r="55" spans="1:4" x14ac:dyDescent="0.15">
      <c r="A55" s="7">
        <v>40998</v>
      </c>
      <c r="B55" s="16">
        <v>10.9507999420166</v>
      </c>
      <c r="C55" s="16">
        <v>25.247200012207031</v>
      </c>
      <c r="D55" s="16">
        <f t="shared" si="0"/>
        <v>24.247200012207031</v>
      </c>
    </row>
    <row r="56" spans="1:4" x14ac:dyDescent="0.15">
      <c r="A56" s="7">
        <v>41026</v>
      </c>
      <c r="B56" s="16">
        <v>11.5443000793457</v>
      </c>
      <c r="C56" s="16">
        <v>30.111299514770511</v>
      </c>
      <c r="D56" s="16">
        <f t="shared" si="0"/>
        <v>29.111299514770511</v>
      </c>
    </row>
    <row r="57" spans="1:4" x14ac:dyDescent="0.15">
      <c r="A57" s="7">
        <v>41060</v>
      </c>
      <c r="B57" s="16">
        <v>11.210300445556641</v>
      </c>
      <c r="C57" s="16">
        <v>31.574199676513668</v>
      </c>
      <c r="D57" s="16">
        <f t="shared" si="0"/>
        <v>30.574199676513668</v>
      </c>
    </row>
    <row r="58" spans="1:4" x14ac:dyDescent="0.15">
      <c r="A58" s="7">
        <v>41089</v>
      </c>
      <c r="B58" s="16">
        <v>10.546699523925779</v>
      </c>
      <c r="C58" s="16">
        <v>29.399099349975589</v>
      </c>
      <c r="D58" s="16">
        <f t="shared" si="0"/>
        <v>28.399099349975589</v>
      </c>
    </row>
    <row r="59" spans="1:4" x14ac:dyDescent="0.15">
      <c r="A59" s="7">
        <v>41121</v>
      </c>
      <c r="B59" s="16">
        <v>10.22710037231445</v>
      </c>
      <c r="C59" s="16">
        <v>25.544099807739261</v>
      </c>
      <c r="D59" s="16">
        <f t="shared" si="0"/>
        <v>24.544099807739261</v>
      </c>
    </row>
    <row r="60" spans="1:4" x14ac:dyDescent="0.15">
      <c r="A60" s="7">
        <v>41152</v>
      </c>
      <c r="B60" s="16">
        <v>9.8332195281982422</v>
      </c>
      <c r="C60" s="16">
        <v>27.701799392700199</v>
      </c>
      <c r="D60" s="16">
        <f t="shared" si="0"/>
        <v>26.701799392700199</v>
      </c>
    </row>
    <row r="61" spans="1:4" x14ac:dyDescent="0.15">
      <c r="A61" s="7">
        <v>41180</v>
      </c>
      <c r="B61" s="16">
        <v>10.05370044708252</v>
      </c>
      <c r="C61" s="16">
        <v>28.251800537109379</v>
      </c>
      <c r="D61" s="16">
        <f t="shared" si="0"/>
        <v>27.251800537109379</v>
      </c>
    </row>
    <row r="62" spans="1:4" x14ac:dyDescent="0.15">
      <c r="A62" s="7">
        <v>41213</v>
      </c>
      <c r="B62" s="16">
        <v>9.9703598022460937</v>
      </c>
      <c r="C62" s="16">
        <v>30.751499176025391</v>
      </c>
      <c r="D62" s="16">
        <f t="shared" si="0"/>
        <v>29.751499176025391</v>
      </c>
    </row>
    <row r="63" spans="1:4" x14ac:dyDescent="0.15">
      <c r="A63" s="7">
        <v>41243</v>
      </c>
      <c r="B63" s="16">
        <v>9.6507101058959961</v>
      </c>
      <c r="C63" s="16">
        <v>27.382999420166019</v>
      </c>
      <c r="D63" s="16">
        <f t="shared" si="0"/>
        <v>26.382999420166019</v>
      </c>
    </row>
    <row r="64" spans="1:4" x14ac:dyDescent="0.15">
      <c r="A64" s="7">
        <v>41274</v>
      </c>
      <c r="B64" s="16">
        <v>11.040499687194821</v>
      </c>
      <c r="C64" s="16">
        <v>32.288700103759773</v>
      </c>
      <c r="D64" s="16">
        <f t="shared" si="0"/>
        <v>31.288700103759773</v>
      </c>
    </row>
    <row r="65" spans="1:4" x14ac:dyDescent="0.15">
      <c r="A65" s="7">
        <v>41305</v>
      </c>
      <c r="B65" s="16">
        <v>11.534799575805661</v>
      </c>
      <c r="C65" s="16">
        <v>31.18079948425293</v>
      </c>
      <c r="D65" s="16">
        <f t="shared" si="0"/>
        <v>30.18079948425293</v>
      </c>
    </row>
    <row r="66" spans="1:4" x14ac:dyDescent="0.15">
      <c r="A66" s="7">
        <v>41333</v>
      </c>
      <c r="B66" s="16">
        <v>11.32260036468506</v>
      </c>
      <c r="C66" s="16">
        <v>32.222900390625</v>
      </c>
      <c r="D66" s="16">
        <f t="shared" si="0"/>
        <v>31.222900390625</v>
      </c>
    </row>
    <row r="67" spans="1:4" x14ac:dyDescent="0.15">
      <c r="A67" s="7">
        <v>41362</v>
      </c>
      <c r="B67" s="16">
        <v>10.531999588012701</v>
      </c>
      <c r="C67" s="16">
        <v>30.632400512695309</v>
      </c>
      <c r="D67" s="16">
        <f t="shared" ref="D67:D110" si="1">C67-1</f>
        <v>29.632400512695309</v>
      </c>
    </row>
    <row r="68" spans="1:4" x14ac:dyDescent="0.15">
      <c r="A68" s="7">
        <v>41390</v>
      </c>
      <c r="B68" s="16">
        <v>10.182900428771971</v>
      </c>
      <c r="C68" s="16">
        <v>29.305099487304691</v>
      </c>
      <c r="D68" s="16">
        <f t="shared" si="1"/>
        <v>28.305099487304691</v>
      </c>
    </row>
    <row r="69" spans="1:4" x14ac:dyDescent="0.15">
      <c r="A69" s="7">
        <v>41425</v>
      </c>
      <c r="B69" s="16">
        <v>10.497500419616699</v>
      </c>
      <c r="C69" s="16">
        <v>34.011501312255859</v>
      </c>
      <c r="D69" s="16">
        <f t="shared" si="1"/>
        <v>33.011501312255859</v>
      </c>
    </row>
    <row r="70" spans="1:4" x14ac:dyDescent="0.15">
      <c r="A70" s="7">
        <v>41453</v>
      </c>
      <c r="B70" s="16">
        <v>9.0489501953125</v>
      </c>
      <c r="C70" s="16">
        <v>28.76309967041016</v>
      </c>
      <c r="D70" s="16">
        <f t="shared" si="1"/>
        <v>27.76309967041016</v>
      </c>
    </row>
    <row r="71" spans="1:4" x14ac:dyDescent="0.15">
      <c r="A71" s="7">
        <v>41486</v>
      </c>
      <c r="B71" s="16">
        <v>9.0637502670288086</v>
      </c>
      <c r="C71" s="16">
        <v>28.35260009765625</v>
      </c>
      <c r="D71" s="16">
        <f t="shared" si="1"/>
        <v>27.35260009765625</v>
      </c>
    </row>
    <row r="72" spans="1:4" x14ac:dyDescent="0.15">
      <c r="A72" s="7">
        <v>41516</v>
      </c>
      <c r="B72" s="16">
        <v>9.1364202499389648</v>
      </c>
      <c r="C72" s="16">
        <v>29.72089958190918</v>
      </c>
      <c r="D72" s="16">
        <f t="shared" si="1"/>
        <v>28.72089958190918</v>
      </c>
    </row>
    <row r="73" spans="1:4" x14ac:dyDescent="0.15">
      <c r="A73" s="7">
        <v>41547</v>
      </c>
      <c r="B73" s="16">
        <v>9.4226999282836914</v>
      </c>
      <c r="C73" s="16">
        <v>31.687700271606449</v>
      </c>
      <c r="D73" s="16">
        <f t="shared" si="1"/>
        <v>30.687700271606449</v>
      </c>
    </row>
    <row r="74" spans="1:4" x14ac:dyDescent="0.15">
      <c r="A74" s="7">
        <v>41578</v>
      </c>
      <c r="B74" s="16">
        <v>8.9775800704956055</v>
      </c>
      <c r="C74" s="16">
        <v>29.009599685668949</v>
      </c>
      <c r="D74" s="16">
        <f t="shared" si="1"/>
        <v>28.009599685668949</v>
      </c>
    </row>
    <row r="75" spans="1:4" x14ac:dyDescent="0.15">
      <c r="A75" s="7">
        <v>41607</v>
      </c>
      <c r="B75" s="16">
        <v>9.2320098876953125</v>
      </c>
      <c r="C75" s="16">
        <v>30.980899810791019</v>
      </c>
      <c r="D75" s="16">
        <f t="shared" si="1"/>
        <v>29.980899810791019</v>
      </c>
    </row>
    <row r="76" spans="1:4" x14ac:dyDescent="0.15">
      <c r="A76" s="7">
        <v>41639</v>
      </c>
      <c r="B76" s="16">
        <v>8.9464797973632812</v>
      </c>
      <c r="C76" s="16">
        <v>29.115400314331051</v>
      </c>
      <c r="D76" s="16">
        <f t="shared" si="1"/>
        <v>28.115400314331051</v>
      </c>
    </row>
    <row r="77" spans="1:4" x14ac:dyDescent="0.15">
      <c r="A77" s="7">
        <v>41669</v>
      </c>
      <c r="B77" s="16">
        <v>8.5010004043579102</v>
      </c>
      <c r="C77" s="16">
        <v>29.600799560546879</v>
      </c>
      <c r="D77" s="16">
        <f t="shared" si="1"/>
        <v>28.600799560546879</v>
      </c>
    </row>
    <row r="78" spans="1:4" x14ac:dyDescent="0.15">
      <c r="A78" s="7">
        <v>41698</v>
      </c>
      <c r="B78" s="16">
        <v>8.5179901123046875</v>
      </c>
      <c r="C78" s="16">
        <v>30.370599746704102</v>
      </c>
      <c r="D78" s="16">
        <f t="shared" si="1"/>
        <v>29.370599746704102</v>
      </c>
    </row>
    <row r="79" spans="1:4" x14ac:dyDescent="0.15">
      <c r="A79" s="7">
        <v>41729</v>
      </c>
      <c r="B79" s="16">
        <v>8.2429304122924805</v>
      </c>
      <c r="C79" s="16">
        <v>28.907600402832031</v>
      </c>
      <c r="D79" s="16">
        <f t="shared" si="1"/>
        <v>27.907600402832031</v>
      </c>
    </row>
    <row r="80" spans="1:4" x14ac:dyDescent="0.15">
      <c r="A80" s="7">
        <v>41759</v>
      </c>
      <c r="B80" s="16">
        <v>8.102569580078125</v>
      </c>
      <c r="C80" s="16">
        <v>27.555500030517582</v>
      </c>
      <c r="D80" s="16">
        <f t="shared" si="1"/>
        <v>26.555500030517582</v>
      </c>
    </row>
    <row r="81" spans="1:4" x14ac:dyDescent="0.15">
      <c r="A81" s="7">
        <v>41789</v>
      </c>
      <c r="B81" s="16">
        <v>8.1656904220581055</v>
      </c>
      <c r="C81" s="16">
        <v>28.06459999084473</v>
      </c>
      <c r="D81" s="16">
        <f t="shared" si="1"/>
        <v>27.06459999084473</v>
      </c>
    </row>
    <row r="82" spans="1:4" x14ac:dyDescent="0.15">
      <c r="A82" s="7">
        <v>41820</v>
      </c>
      <c r="B82" s="16">
        <v>8.2741298675537109</v>
      </c>
      <c r="C82" s="16">
        <v>26.85460090637207</v>
      </c>
      <c r="D82" s="16">
        <f t="shared" si="1"/>
        <v>25.85460090637207</v>
      </c>
    </row>
    <row r="83" spans="1:4" x14ac:dyDescent="0.15">
      <c r="A83" s="7">
        <v>41851</v>
      </c>
      <c r="B83" s="16">
        <v>8.8598899841308594</v>
      </c>
      <c r="C83" s="16">
        <v>28.98800086975098</v>
      </c>
      <c r="D83" s="16">
        <f t="shared" si="1"/>
        <v>27.98800086975098</v>
      </c>
    </row>
    <row r="84" spans="1:4" x14ac:dyDescent="0.15">
      <c r="A84" s="7">
        <v>41880</v>
      </c>
      <c r="B84" s="16">
        <v>8.5961103439331055</v>
      </c>
      <c r="C84" s="16">
        <v>30.273300170898441</v>
      </c>
      <c r="D84" s="16">
        <f t="shared" si="1"/>
        <v>29.273300170898441</v>
      </c>
    </row>
    <row r="85" spans="1:4" x14ac:dyDescent="0.15">
      <c r="A85" s="7">
        <v>41912</v>
      </c>
      <c r="B85" s="16">
        <v>8.8827800750732422</v>
      </c>
      <c r="C85" s="16">
        <v>33.465198516845703</v>
      </c>
      <c r="D85" s="16">
        <f t="shared" si="1"/>
        <v>32.465198516845703</v>
      </c>
    </row>
    <row r="86" spans="1:4" x14ac:dyDescent="0.15">
      <c r="A86" s="7">
        <v>41943</v>
      </c>
      <c r="B86" s="16">
        <v>8.9275598526000977</v>
      </c>
      <c r="C86" s="16">
        <v>34.759201049804687</v>
      </c>
      <c r="D86" s="16">
        <f t="shared" si="1"/>
        <v>33.759201049804688</v>
      </c>
    </row>
    <row r="87" spans="1:4" x14ac:dyDescent="0.15">
      <c r="A87" s="7">
        <v>41971</v>
      </c>
      <c r="B87" s="16">
        <v>9.9981698989868164</v>
      </c>
      <c r="C87" s="16">
        <v>36.584499359130859</v>
      </c>
      <c r="D87" s="16">
        <f t="shared" si="1"/>
        <v>35.584499359130859</v>
      </c>
    </row>
    <row r="88" spans="1:4" x14ac:dyDescent="0.15">
      <c r="A88" s="7">
        <v>42004</v>
      </c>
      <c r="B88" s="16">
        <v>12.97130012512207</v>
      </c>
      <c r="C88" s="16">
        <v>37.608299255371087</v>
      </c>
      <c r="D88" s="16">
        <f t="shared" si="1"/>
        <v>36.608299255371087</v>
      </c>
    </row>
    <row r="89" spans="1:4" x14ac:dyDescent="0.15">
      <c r="A89" s="7">
        <v>42034</v>
      </c>
      <c r="B89" s="16">
        <v>12.73729991912842</v>
      </c>
      <c r="C89" s="16">
        <v>40.016300201416023</v>
      </c>
      <c r="D89" s="16">
        <f t="shared" si="1"/>
        <v>39.016300201416023</v>
      </c>
    </row>
    <row r="90" spans="1:4" x14ac:dyDescent="0.15">
      <c r="A90" s="7">
        <v>42062</v>
      </c>
      <c r="B90" s="16">
        <v>13.055000305175779</v>
      </c>
      <c r="C90" s="16">
        <v>42.300399780273438</v>
      </c>
      <c r="D90" s="16">
        <f t="shared" si="1"/>
        <v>41.300399780273437</v>
      </c>
    </row>
    <row r="91" spans="1:4" x14ac:dyDescent="0.15">
      <c r="A91" s="7">
        <v>42094</v>
      </c>
      <c r="B91" s="16">
        <v>14.73639965057373</v>
      </c>
      <c r="C91" s="16">
        <v>50.080600738525391</v>
      </c>
      <c r="D91" s="16">
        <f t="shared" si="1"/>
        <v>49.080600738525391</v>
      </c>
    </row>
    <row r="92" spans="1:4" x14ac:dyDescent="0.15">
      <c r="A92" s="7">
        <v>42124</v>
      </c>
      <c r="B92" s="16">
        <v>17.044599533081051</v>
      </c>
      <c r="C92" s="16">
        <v>61.033500671386719</v>
      </c>
      <c r="D92" s="16">
        <f t="shared" si="1"/>
        <v>60.033500671386719</v>
      </c>
    </row>
    <row r="93" spans="1:4" x14ac:dyDescent="0.15">
      <c r="A93" s="7">
        <v>42153</v>
      </c>
      <c r="B93" s="16">
        <v>17.002899169921879</v>
      </c>
      <c r="C93" s="16">
        <v>71.873497009277344</v>
      </c>
      <c r="D93" s="16">
        <f t="shared" si="1"/>
        <v>70.873497009277344</v>
      </c>
    </row>
    <row r="94" spans="1:4" x14ac:dyDescent="0.15">
      <c r="A94" s="7">
        <v>42185</v>
      </c>
      <c r="B94" s="16">
        <v>16.559099197387699</v>
      </c>
      <c r="C94" s="16">
        <v>61.956699371337891</v>
      </c>
      <c r="D94" s="16">
        <f t="shared" si="1"/>
        <v>60.956699371337891</v>
      </c>
    </row>
    <row r="95" spans="1:4" x14ac:dyDescent="0.15">
      <c r="A95" s="7">
        <v>42216</v>
      </c>
      <c r="B95" s="16">
        <v>14.377499580383301</v>
      </c>
      <c r="C95" s="16">
        <v>54.283599853515618</v>
      </c>
      <c r="D95" s="16">
        <f t="shared" si="1"/>
        <v>53.283599853515618</v>
      </c>
    </row>
    <row r="96" spans="1:4" x14ac:dyDescent="0.15">
      <c r="A96" s="7">
        <v>42247</v>
      </c>
      <c r="B96" s="16">
        <v>12.12559986114502</v>
      </c>
      <c r="C96" s="16">
        <v>45.905200958251953</v>
      </c>
      <c r="D96" s="16">
        <f t="shared" si="1"/>
        <v>44.905200958251953</v>
      </c>
    </row>
    <row r="97" spans="1:4" x14ac:dyDescent="0.15">
      <c r="A97" s="7">
        <v>42277</v>
      </c>
      <c r="B97" s="16">
        <v>11.62769985198975</v>
      </c>
      <c r="C97" s="16">
        <v>42.605499267578118</v>
      </c>
      <c r="D97" s="16">
        <f t="shared" si="1"/>
        <v>41.605499267578118</v>
      </c>
    </row>
    <row r="98" spans="1:4" x14ac:dyDescent="0.15">
      <c r="A98" s="7">
        <v>42307</v>
      </c>
      <c r="B98" s="16">
        <v>13.02789974212646</v>
      </c>
      <c r="C98" s="16">
        <v>50.814098358154297</v>
      </c>
      <c r="D98" s="16">
        <f t="shared" si="1"/>
        <v>49.814098358154297</v>
      </c>
    </row>
    <row r="99" spans="1:4" x14ac:dyDescent="0.15">
      <c r="A99" s="7">
        <v>42338</v>
      </c>
      <c r="B99" s="16">
        <v>13.15880012512207</v>
      </c>
      <c r="C99" s="16">
        <v>53.806999206542969</v>
      </c>
      <c r="D99" s="16">
        <f t="shared" si="1"/>
        <v>52.806999206542969</v>
      </c>
    </row>
    <row r="100" spans="1:4" x14ac:dyDescent="0.15">
      <c r="A100" s="7">
        <v>42369</v>
      </c>
      <c r="B100" s="16">
        <v>13.755599975585939</v>
      </c>
      <c r="C100" s="16">
        <v>55.362300872802727</v>
      </c>
      <c r="D100" s="16">
        <f t="shared" si="1"/>
        <v>54.362300872802727</v>
      </c>
    </row>
    <row r="101" spans="1:4" x14ac:dyDescent="0.15">
      <c r="A101" s="7">
        <v>42398</v>
      </c>
      <c r="B101" s="16">
        <v>11.071700096130369</v>
      </c>
      <c r="C101" s="16">
        <v>39.903301239013672</v>
      </c>
      <c r="D101" s="16">
        <f t="shared" si="1"/>
        <v>38.903301239013672</v>
      </c>
    </row>
    <row r="102" spans="1:4" x14ac:dyDescent="0.15">
      <c r="A102" s="7">
        <v>42429</v>
      </c>
      <c r="B102" s="16">
        <v>10.806599617004389</v>
      </c>
      <c r="C102" s="16">
        <v>39.045501708984382</v>
      </c>
      <c r="D102" s="16">
        <f t="shared" si="1"/>
        <v>38.045501708984382</v>
      </c>
    </row>
    <row r="103" spans="1:4" x14ac:dyDescent="0.15">
      <c r="A103" s="7">
        <v>42460</v>
      </c>
      <c r="B103" s="16">
        <v>11.93480014801025</v>
      </c>
      <c r="C103" s="16">
        <v>47.558998107910163</v>
      </c>
      <c r="D103" s="16">
        <f t="shared" si="1"/>
        <v>46.558998107910163</v>
      </c>
    </row>
    <row r="104" spans="1:4" x14ac:dyDescent="0.15">
      <c r="A104" s="7">
        <v>42489</v>
      </c>
      <c r="B104" s="16">
        <v>11.92990016937256</v>
      </c>
      <c r="C104" s="16">
        <v>46.713401794433587</v>
      </c>
      <c r="D104" s="16">
        <f t="shared" si="1"/>
        <v>45.713401794433587</v>
      </c>
    </row>
    <row r="105" spans="1:4" x14ac:dyDescent="0.15">
      <c r="A105" s="7">
        <v>42521</v>
      </c>
      <c r="B105" s="16">
        <v>12.016300201416019</v>
      </c>
      <c r="C105" s="16">
        <v>46.929298400878913</v>
      </c>
      <c r="D105" s="16">
        <f t="shared" si="1"/>
        <v>45.929298400878913</v>
      </c>
    </row>
    <row r="106" spans="1:4" x14ac:dyDescent="0.15">
      <c r="A106" s="7">
        <v>42551</v>
      </c>
      <c r="B106" s="16">
        <v>12.01799964904785</v>
      </c>
      <c r="C106" s="16">
        <v>48.602298736572273</v>
      </c>
      <c r="D106" s="16">
        <f t="shared" si="1"/>
        <v>47.602298736572273</v>
      </c>
    </row>
    <row r="107" spans="1:4" x14ac:dyDescent="0.15">
      <c r="A107" s="7">
        <v>42580</v>
      </c>
      <c r="B107" s="16">
        <v>12.24191474914551</v>
      </c>
      <c r="C107" s="16">
        <v>49.050830841064453</v>
      </c>
      <c r="D107" s="16">
        <f t="shared" si="1"/>
        <v>48.050830841064453</v>
      </c>
    </row>
    <row r="108" spans="1:4" x14ac:dyDescent="0.15">
      <c r="A108" s="7">
        <v>42613</v>
      </c>
      <c r="B108" s="16">
        <v>13.24613094329834</v>
      </c>
      <c r="C108" s="16">
        <v>48.186458587646477</v>
      </c>
      <c r="D108" s="16">
        <f t="shared" si="1"/>
        <v>47.186458587646477</v>
      </c>
    </row>
    <row r="109" spans="1:4" x14ac:dyDescent="0.15">
      <c r="A109" s="7">
        <v>42643</v>
      </c>
      <c r="B109" s="16">
        <v>12.913844108581539</v>
      </c>
      <c r="C109" s="16">
        <v>47.681610107421882</v>
      </c>
      <c r="D109" s="16">
        <f t="shared" si="1"/>
        <v>46.681610107421882</v>
      </c>
    </row>
    <row r="110" spans="1:4" x14ac:dyDescent="0.15">
      <c r="A110" s="7">
        <v>42674</v>
      </c>
      <c r="B110" s="16">
        <v>12.97183227539062</v>
      </c>
      <c r="C110" s="16">
        <v>44.2501220703125</v>
      </c>
      <c r="D110" s="16">
        <f t="shared" si="1"/>
        <v>43.2501220703125</v>
      </c>
    </row>
  </sheetData>
  <phoneticPr fontId="2" type="noConversion"/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4"/>
  <sheetViews>
    <sheetView workbookViewId="0">
      <selection activeCell="E23" sqref="E23"/>
    </sheetView>
  </sheetViews>
  <sheetFormatPr defaultRowHeight="13.5" x14ac:dyDescent="0.15"/>
  <cols>
    <col min="1" max="1" width="12.25" style="7" customWidth="1"/>
    <col min="2" max="3" width="9" style="17"/>
  </cols>
  <sheetData>
    <row r="1" spans="1:3" x14ac:dyDescent="0.15">
      <c r="A1" s="1" t="s">
        <v>203</v>
      </c>
      <c r="B1" s="17" t="s">
        <v>198</v>
      </c>
      <c r="C1" s="17" t="s">
        <v>200</v>
      </c>
    </row>
    <row r="2" spans="1:3" x14ac:dyDescent="0.15">
      <c r="A2" s="7">
        <v>39386</v>
      </c>
      <c r="B2" s="17">
        <v>1</v>
      </c>
      <c r="C2" s="17">
        <v>1</v>
      </c>
    </row>
    <row r="3" spans="1:3" x14ac:dyDescent="0.15">
      <c r="A3" s="7">
        <v>39416</v>
      </c>
      <c r="B3" s="17">
        <v>0.9163994627795532</v>
      </c>
      <c r="C3" s="17">
        <v>0.95305130786034831</v>
      </c>
    </row>
    <row r="4" spans="1:3" x14ac:dyDescent="0.15">
      <c r="A4" s="7">
        <v>39444</v>
      </c>
      <c r="B4" s="17">
        <v>1.0217527805519904</v>
      </c>
      <c r="C4" s="17">
        <v>1.0957873245111056</v>
      </c>
    </row>
    <row r="5" spans="1:3" x14ac:dyDescent="0.15">
      <c r="A5" s="7">
        <v>39478</v>
      </c>
      <c r="B5" s="17">
        <v>0.91326354988541447</v>
      </c>
      <c r="C5" s="17">
        <v>1.0246356604522768</v>
      </c>
    </row>
    <row r="6" spans="1:3" x14ac:dyDescent="0.15">
      <c r="A6" s="7">
        <v>39507</v>
      </c>
      <c r="B6" s="17">
        <v>0.93917342690968131</v>
      </c>
      <c r="C6" s="17">
        <v>1.0889986849165023</v>
      </c>
    </row>
    <row r="7" spans="1:3" x14ac:dyDescent="0.15">
      <c r="A7" s="7">
        <v>39538</v>
      </c>
      <c r="B7" s="17">
        <v>0.80130262982603573</v>
      </c>
      <c r="C7" s="17">
        <v>0.89230764365960458</v>
      </c>
    </row>
    <row r="8" spans="1:3" x14ac:dyDescent="0.15">
      <c r="A8" s="7">
        <v>39568</v>
      </c>
      <c r="B8" s="17">
        <v>0.86023588886669544</v>
      </c>
      <c r="C8" s="17">
        <v>0.88104095530616999</v>
      </c>
    </row>
    <row r="9" spans="1:3" x14ac:dyDescent="0.15">
      <c r="A9" s="7">
        <v>39598</v>
      </c>
      <c r="B9" s="17">
        <v>0.81158469899203434</v>
      </c>
      <c r="C9" s="17">
        <v>0.86676847150386294</v>
      </c>
    </row>
    <row r="10" spans="1:3" x14ac:dyDescent="0.15">
      <c r="A10" s="7">
        <v>39629</v>
      </c>
      <c r="B10" s="17">
        <v>0.66881229521532182</v>
      </c>
      <c r="C10" s="17">
        <v>0.6883408012065676</v>
      </c>
    </row>
    <row r="11" spans="1:3" x14ac:dyDescent="0.15">
      <c r="A11" s="7">
        <v>39660</v>
      </c>
      <c r="B11" s="17">
        <v>0.70481802007109184</v>
      </c>
      <c r="C11" s="17">
        <v>0.76431203850945784</v>
      </c>
    </row>
    <row r="12" spans="1:3" x14ac:dyDescent="0.15">
      <c r="A12" s="7">
        <v>39689</v>
      </c>
      <c r="B12" s="17">
        <v>0.63718839053787446</v>
      </c>
      <c r="C12" s="17">
        <v>0.62222002155128986</v>
      </c>
    </row>
    <row r="13" spans="1:3" x14ac:dyDescent="0.15">
      <c r="A13" s="7">
        <v>39717</v>
      </c>
      <c r="B13" s="17">
        <v>0.63128282780352529</v>
      </c>
      <c r="C13" s="17">
        <v>0.61138808558173641</v>
      </c>
    </row>
    <row r="14" spans="1:3" x14ac:dyDescent="0.15">
      <c r="A14" s="7">
        <v>39752</v>
      </c>
      <c r="B14" s="17">
        <v>0.5090082849397638</v>
      </c>
      <c r="C14" s="17">
        <v>0.48962852957665681</v>
      </c>
    </row>
    <row r="15" spans="1:3" x14ac:dyDescent="0.15">
      <c r="A15" s="7">
        <v>39780</v>
      </c>
      <c r="B15" s="17">
        <v>0.59131406185761881</v>
      </c>
      <c r="C15" s="17">
        <v>0.60741694935569468</v>
      </c>
    </row>
    <row r="16" spans="1:3" x14ac:dyDescent="0.15">
      <c r="A16" s="7">
        <v>39813</v>
      </c>
      <c r="B16" s="17">
        <v>0.61488034272090686</v>
      </c>
      <c r="C16" s="17">
        <v>0.66375400390072359</v>
      </c>
    </row>
    <row r="17" spans="1:3" x14ac:dyDescent="0.15">
      <c r="A17" s="7">
        <v>39836</v>
      </c>
      <c r="B17" s="17">
        <v>0.70712020503807638</v>
      </c>
      <c r="C17" s="17">
        <v>0.78059173364570922</v>
      </c>
    </row>
    <row r="18" spans="1:3" x14ac:dyDescent="0.15">
      <c r="A18" s="7">
        <v>39871</v>
      </c>
      <c r="B18" s="17">
        <v>0.75964677299141525</v>
      </c>
      <c r="C18" s="17">
        <v>0.85221416282653917</v>
      </c>
    </row>
    <row r="19" spans="1:3" x14ac:dyDescent="0.15">
      <c r="A19" s="7">
        <v>39903</v>
      </c>
      <c r="B19" s="17">
        <v>0.89611044081501612</v>
      </c>
      <c r="C19" s="17">
        <v>1.0259904836766482</v>
      </c>
    </row>
    <row r="20" spans="1:3" x14ac:dyDescent="0.15">
      <c r="A20" s="7">
        <v>39933</v>
      </c>
      <c r="B20" s="17">
        <v>0.94055594878956617</v>
      </c>
      <c r="C20" s="17">
        <v>1.0820221745261482</v>
      </c>
    </row>
    <row r="21" spans="1:3" x14ac:dyDescent="0.15">
      <c r="A21" s="7">
        <v>39960</v>
      </c>
      <c r="B21" s="17">
        <v>0.99012366878351754</v>
      </c>
      <c r="C21" s="17">
        <v>1.1413805083110176</v>
      </c>
    </row>
    <row r="22" spans="1:3" x14ac:dyDescent="0.15">
      <c r="A22" s="7">
        <v>39994</v>
      </c>
      <c r="B22" s="17">
        <v>1.1295812115154764</v>
      </c>
      <c r="C22" s="17">
        <v>1.1928717911175908</v>
      </c>
    </row>
    <row r="23" spans="1:3" x14ac:dyDescent="0.15">
      <c r="A23" s="7">
        <v>40025</v>
      </c>
      <c r="B23" s="17">
        <v>1.3171558444225173</v>
      </c>
      <c r="C23" s="17">
        <v>1.3412083347262325</v>
      </c>
    </row>
    <row r="24" spans="1:3" x14ac:dyDescent="0.15">
      <c r="A24" s="7">
        <v>40056</v>
      </c>
      <c r="B24" s="17">
        <v>0.99828056284943967</v>
      </c>
      <c r="C24" s="17">
        <v>1.1139234540007152</v>
      </c>
    </row>
    <row r="25" spans="1:3" x14ac:dyDescent="0.15">
      <c r="A25" s="7">
        <v>40086</v>
      </c>
      <c r="B25" s="17">
        <v>1.0573466932299438</v>
      </c>
      <c r="C25" s="17">
        <v>1.1491089415714608</v>
      </c>
    </row>
    <row r="26" spans="1:3" x14ac:dyDescent="0.15">
      <c r="A26" s="7">
        <v>40116</v>
      </c>
      <c r="B26" s="17">
        <v>1.1481432498628468</v>
      </c>
      <c r="C26" s="17">
        <v>1.2816807702522712</v>
      </c>
    </row>
    <row r="27" spans="1:3" x14ac:dyDescent="0.15">
      <c r="A27" s="7">
        <v>40147</v>
      </c>
      <c r="B27" s="17">
        <v>1.2202877109330137</v>
      </c>
      <c r="C27" s="17">
        <v>1.456830937261715</v>
      </c>
    </row>
    <row r="28" spans="1:3" x14ac:dyDescent="0.15">
      <c r="A28" s="7">
        <v>40178</v>
      </c>
      <c r="B28" s="17">
        <v>1.2335482402426965</v>
      </c>
      <c r="C28" s="17">
        <v>1.4653617406320409</v>
      </c>
    </row>
    <row r="29" spans="1:3" x14ac:dyDescent="0.15">
      <c r="A29" s="7">
        <v>40207</v>
      </c>
      <c r="B29" s="17">
        <v>1.1016166365090301</v>
      </c>
      <c r="C29" s="17">
        <v>1.4138983966788827</v>
      </c>
    </row>
    <row r="30" spans="1:3" x14ac:dyDescent="0.15">
      <c r="A30" s="7">
        <v>40235</v>
      </c>
      <c r="B30" s="17">
        <v>1.1238422754181687</v>
      </c>
      <c r="C30" s="17">
        <v>1.4807672850265468</v>
      </c>
    </row>
    <row r="31" spans="1:3" x14ac:dyDescent="0.15">
      <c r="A31" s="7">
        <v>40268</v>
      </c>
      <c r="B31" s="17">
        <v>1.1408812250753588</v>
      </c>
      <c r="C31" s="17">
        <v>1.5022636475391196</v>
      </c>
    </row>
    <row r="32" spans="1:3" x14ac:dyDescent="0.15">
      <c r="A32" s="7">
        <v>40298</v>
      </c>
      <c r="B32" s="17">
        <v>1.0445118985140429</v>
      </c>
      <c r="C32" s="17">
        <v>1.3890182769548449</v>
      </c>
    </row>
    <row r="33" spans="1:3" x14ac:dyDescent="0.15">
      <c r="A33" s="7">
        <v>40329</v>
      </c>
      <c r="B33" s="17">
        <v>0.94610221715360188</v>
      </c>
      <c r="C33" s="17">
        <v>1.2755104185765389</v>
      </c>
    </row>
    <row r="34" spans="1:3" x14ac:dyDescent="0.15">
      <c r="A34" s="7">
        <v>40359</v>
      </c>
      <c r="B34" s="17">
        <v>0.87820174780666427</v>
      </c>
      <c r="C34" s="17">
        <v>1.1345967131968127</v>
      </c>
    </row>
    <row r="35" spans="1:3" x14ac:dyDescent="0.15">
      <c r="A35" s="7">
        <v>40389</v>
      </c>
      <c r="B35" s="17">
        <v>0.98347397478116094</v>
      </c>
      <c r="C35" s="17">
        <v>1.288910368666456</v>
      </c>
    </row>
    <row r="36" spans="1:3" x14ac:dyDescent="0.15">
      <c r="A36" s="7">
        <v>40421</v>
      </c>
      <c r="B36" s="17">
        <v>0.99538193751829118</v>
      </c>
      <c r="C36" s="17">
        <v>1.3996045924047591</v>
      </c>
    </row>
    <row r="37" spans="1:3" x14ac:dyDescent="0.15">
      <c r="A37" s="7">
        <v>40451</v>
      </c>
      <c r="B37" s="17">
        <v>1.0063035775706106</v>
      </c>
      <c r="C37" s="17">
        <v>1.409647914054345</v>
      </c>
    </row>
    <row r="38" spans="1:3" x14ac:dyDescent="0.15">
      <c r="A38" s="7">
        <v>40480</v>
      </c>
      <c r="B38" s="17">
        <v>1.1543581137952588</v>
      </c>
      <c r="C38" s="17">
        <v>1.5147869465178103</v>
      </c>
    </row>
    <row r="39" spans="1:3" x14ac:dyDescent="0.15">
      <c r="A39" s="7">
        <v>40512</v>
      </c>
      <c r="B39" s="17">
        <v>1.0694920399528973</v>
      </c>
      <c r="C39" s="17">
        <v>1.5173968714674586</v>
      </c>
    </row>
    <row r="40" spans="1:3" x14ac:dyDescent="0.15">
      <c r="A40" s="7">
        <v>40543</v>
      </c>
      <c r="B40" s="17">
        <v>1.0648101950605429</v>
      </c>
      <c r="C40" s="17">
        <v>1.45375160105368</v>
      </c>
    </row>
    <row r="41" spans="1:3" x14ac:dyDescent="0.15">
      <c r="A41" s="7">
        <v>40574</v>
      </c>
      <c r="B41" s="17">
        <v>1.0460154312223306</v>
      </c>
      <c r="C41" s="17">
        <v>1.3488484215336316</v>
      </c>
    </row>
    <row r="42" spans="1:3" x14ac:dyDescent="0.15">
      <c r="A42" s="7">
        <v>40602</v>
      </c>
      <c r="B42" s="17">
        <v>1.0989780867061396</v>
      </c>
      <c r="C42" s="17">
        <v>1.4785744886451795</v>
      </c>
    </row>
    <row r="43" spans="1:3" x14ac:dyDescent="0.15">
      <c r="A43" s="7">
        <v>40633</v>
      </c>
      <c r="B43" s="17">
        <v>1.0912334961498324</v>
      </c>
      <c r="C43" s="17">
        <v>1.4403220952053641</v>
      </c>
    </row>
    <row r="44" spans="1:3" x14ac:dyDescent="0.15">
      <c r="A44" s="7">
        <v>40662</v>
      </c>
      <c r="B44" s="17">
        <v>1.0790031038541994</v>
      </c>
      <c r="C44" s="17">
        <v>1.3840740683569068</v>
      </c>
    </row>
    <row r="45" spans="1:3" x14ac:dyDescent="0.15">
      <c r="A45" s="7">
        <v>40694</v>
      </c>
      <c r="B45" s="17">
        <v>1.0140719278788097</v>
      </c>
      <c r="C45" s="17">
        <v>1.2655583622271178</v>
      </c>
    </row>
    <row r="46" spans="1:3" x14ac:dyDescent="0.15">
      <c r="A46" s="7">
        <v>40724</v>
      </c>
      <c r="B46" s="17">
        <v>1.027808602172875</v>
      </c>
      <c r="C46" s="17">
        <v>1.2972594610775114</v>
      </c>
    </row>
    <row r="47" spans="1:3" x14ac:dyDescent="0.15">
      <c r="A47" s="7">
        <v>40753</v>
      </c>
      <c r="B47" s="17">
        <v>1.0034191167972959</v>
      </c>
      <c r="C47" s="17">
        <v>1.304373773969792</v>
      </c>
    </row>
    <row r="48" spans="1:3" x14ac:dyDescent="0.15">
      <c r="A48" s="7">
        <v>40786</v>
      </c>
      <c r="B48" s="17">
        <v>0.96194326383747231</v>
      </c>
      <c r="C48" s="17">
        <v>1.2433444362887689</v>
      </c>
    </row>
    <row r="49" spans="1:3" x14ac:dyDescent="0.15">
      <c r="A49" s="7">
        <v>40816</v>
      </c>
      <c r="B49" s="17">
        <v>0.87491434381580802</v>
      </c>
      <c r="C49" s="17">
        <v>1.0806284417547758</v>
      </c>
    </row>
    <row r="50" spans="1:3" x14ac:dyDescent="0.15">
      <c r="A50" s="7">
        <v>40847</v>
      </c>
      <c r="B50" s="17">
        <v>0.91530407274985359</v>
      </c>
      <c r="C50" s="17">
        <v>1.1181028276589116</v>
      </c>
    </row>
    <row r="51" spans="1:3" x14ac:dyDescent="0.15">
      <c r="A51" s="7">
        <v>40877</v>
      </c>
      <c r="B51" s="17">
        <v>0.85916075516723733</v>
      </c>
      <c r="C51" s="17">
        <v>1.0665834536469923</v>
      </c>
    </row>
    <row r="52" spans="1:3" x14ac:dyDescent="0.15">
      <c r="A52" s="7">
        <v>40907</v>
      </c>
      <c r="B52" s="17">
        <v>0.80320295050246493</v>
      </c>
      <c r="C52" s="17">
        <v>0.91385318670706583</v>
      </c>
    </row>
    <row r="53" spans="1:3" x14ac:dyDescent="0.15">
      <c r="A53" s="7">
        <v>40939</v>
      </c>
      <c r="B53" s="17">
        <v>0.84678941763387638</v>
      </c>
      <c r="C53" s="17">
        <v>0.92311518386900293</v>
      </c>
    </row>
    <row r="54" spans="1:3" x14ac:dyDescent="0.15">
      <c r="A54" s="7">
        <v>40968</v>
      </c>
      <c r="B54" s="17">
        <v>0.90695432913793816</v>
      </c>
      <c r="C54" s="17">
        <v>1.0349846212443221</v>
      </c>
    </row>
    <row r="55" spans="1:3" x14ac:dyDescent="0.15">
      <c r="A55" s="7">
        <v>40998</v>
      </c>
      <c r="B55" s="17">
        <v>0.84810655524818424</v>
      </c>
      <c r="C55" s="17">
        <v>0.95758162472440411</v>
      </c>
    </row>
    <row r="56" spans="1:3" x14ac:dyDescent="0.15">
      <c r="A56" s="7">
        <v>41026</v>
      </c>
      <c r="B56" s="17">
        <v>0.90895855488319</v>
      </c>
      <c r="C56" s="17">
        <v>1.026531131785654</v>
      </c>
    </row>
    <row r="57" spans="1:3" x14ac:dyDescent="0.15">
      <c r="A57" s="7">
        <v>41060</v>
      </c>
      <c r="B57" s="17">
        <v>0.91258312050478452</v>
      </c>
      <c r="C57" s="17">
        <v>1.0505289084269933</v>
      </c>
    </row>
    <row r="58" spans="1:3" x14ac:dyDescent="0.15">
      <c r="A58" s="7">
        <v>41089</v>
      </c>
      <c r="B58" s="17">
        <v>0.85606181246968094</v>
      </c>
      <c r="C58" s="17">
        <v>0.97192962788255799</v>
      </c>
    </row>
    <row r="59" spans="1:3" x14ac:dyDescent="0.15">
      <c r="A59" s="7">
        <v>41121</v>
      </c>
      <c r="B59" s="17">
        <v>0.81456124553586795</v>
      </c>
      <c r="C59" s="17">
        <v>0.88661772686204565</v>
      </c>
    </row>
    <row r="60" spans="1:3" x14ac:dyDescent="0.15">
      <c r="A60" s="7">
        <v>41152</v>
      </c>
      <c r="B60" s="17">
        <v>0.77375219227544623</v>
      </c>
      <c r="C60" s="17">
        <v>0.88310717761239477</v>
      </c>
    </row>
    <row r="61" spans="1:3" x14ac:dyDescent="0.15">
      <c r="A61" s="7">
        <v>41180</v>
      </c>
      <c r="B61" s="17">
        <v>0.80797283957857058</v>
      </c>
      <c r="C61" s="17">
        <v>0.90172059936481563</v>
      </c>
    </row>
    <row r="62" spans="1:3" x14ac:dyDescent="0.15">
      <c r="A62" s="7">
        <v>41213</v>
      </c>
      <c r="B62" s="17">
        <v>0.79785058954092158</v>
      </c>
      <c r="C62" s="17">
        <v>0.89455867761626029</v>
      </c>
    </row>
    <row r="63" spans="1:3" x14ac:dyDescent="0.15">
      <c r="A63" s="7">
        <v>41243</v>
      </c>
      <c r="B63" s="17">
        <v>0.76101982346523622</v>
      </c>
      <c r="C63" s="17">
        <v>0.79861463528765164</v>
      </c>
    </row>
    <row r="64" spans="1:3" x14ac:dyDescent="0.15">
      <c r="A64" s="7">
        <v>41274</v>
      </c>
      <c r="B64" s="17">
        <v>0.89897525436781534</v>
      </c>
      <c r="C64" s="17">
        <v>0.92995569398282074</v>
      </c>
    </row>
    <row r="65" spans="1:3" x14ac:dyDescent="0.15">
      <c r="A65" s="7">
        <v>41305</v>
      </c>
      <c r="B65" s="17">
        <v>0.95805247689779771</v>
      </c>
      <c r="C65" s="17">
        <v>0.98799559005905158</v>
      </c>
    </row>
    <row r="66" spans="1:3" x14ac:dyDescent="0.15">
      <c r="A66" s="7">
        <v>41333</v>
      </c>
      <c r="B66" s="17">
        <v>0.95394067237363178</v>
      </c>
      <c r="C66" s="17">
        <v>1.0241215228952441</v>
      </c>
    </row>
    <row r="67" spans="1:3" x14ac:dyDescent="0.15">
      <c r="A67" s="7">
        <v>41362</v>
      </c>
      <c r="B67" s="17">
        <v>0.89199623255985749</v>
      </c>
      <c r="C67" s="17">
        <v>0.97877667746278474</v>
      </c>
    </row>
    <row r="68" spans="1:3" x14ac:dyDescent="0.15">
      <c r="A68" s="7">
        <v>41390</v>
      </c>
      <c r="B68" s="17">
        <v>0.87678524945331382</v>
      </c>
      <c r="C68" s="17">
        <v>0.95685259777660348</v>
      </c>
    </row>
    <row r="69" spans="1:3" x14ac:dyDescent="0.15">
      <c r="A69" s="7">
        <v>41425</v>
      </c>
      <c r="B69" s="17">
        <v>0.93476600062976856</v>
      </c>
      <c r="C69" s="17">
        <v>1.0900257941994205</v>
      </c>
    </row>
    <row r="70" spans="1:3" x14ac:dyDescent="0.15">
      <c r="A70" s="7">
        <v>41453</v>
      </c>
      <c r="B70" s="17">
        <v>0.79228868444778056</v>
      </c>
      <c r="C70" s="17">
        <v>0.91946079905212008</v>
      </c>
    </row>
    <row r="71" spans="1:3" x14ac:dyDescent="0.15">
      <c r="A71" s="7">
        <v>41486</v>
      </c>
      <c r="B71" s="17">
        <v>0.79255177859278181</v>
      </c>
      <c r="C71" s="17">
        <v>0.97515928043023758</v>
      </c>
    </row>
    <row r="72" spans="1:3" x14ac:dyDescent="0.15">
      <c r="A72" s="7">
        <v>41516</v>
      </c>
      <c r="B72" s="17">
        <v>0.83854757636458666</v>
      </c>
      <c r="C72" s="17">
        <v>1.0409195643381988</v>
      </c>
    </row>
    <row r="73" spans="1:3" x14ac:dyDescent="0.15">
      <c r="A73" s="7">
        <v>41547</v>
      </c>
      <c r="B73" s="17">
        <v>0.87478571857531318</v>
      </c>
      <c r="C73" s="17">
        <v>1.0988269409860612</v>
      </c>
    </row>
    <row r="74" spans="1:3" x14ac:dyDescent="0.15">
      <c r="A74" s="7">
        <v>41578</v>
      </c>
      <c r="B74" s="17">
        <v>0.86385105613919677</v>
      </c>
      <c r="C74" s="17">
        <v>1.0529624137659226</v>
      </c>
    </row>
    <row r="75" spans="1:3" x14ac:dyDescent="0.15">
      <c r="A75" s="7">
        <v>41607</v>
      </c>
      <c r="B75" s="17">
        <v>0.88910521405783927</v>
      </c>
      <c r="C75" s="17">
        <v>1.117289371342304</v>
      </c>
    </row>
    <row r="76" spans="1:3" x14ac:dyDescent="0.15">
      <c r="A76" s="7">
        <v>41639</v>
      </c>
      <c r="B76" s="17">
        <v>0.85141050249385863</v>
      </c>
      <c r="C76" s="17">
        <v>1.0829642090682412</v>
      </c>
    </row>
    <row r="77" spans="1:3" x14ac:dyDescent="0.15">
      <c r="A77" s="7">
        <v>41669</v>
      </c>
      <c r="B77" s="17">
        <v>0.80736033888495173</v>
      </c>
      <c r="C77" s="17">
        <v>1.0975916760357469</v>
      </c>
    </row>
    <row r="78" spans="1:3" x14ac:dyDescent="0.15">
      <c r="A78" s="7">
        <v>41698</v>
      </c>
      <c r="B78" s="17">
        <v>0.8013667823827294</v>
      </c>
      <c r="C78" s="17">
        <v>1.1215603531673266</v>
      </c>
    </row>
    <row r="79" spans="1:3" x14ac:dyDescent="0.15">
      <c r="A79" s="7">
        <v>41729</v>
      </c>
      <c r="B79" s="17">
        <v>0.79205225185293993</v>
      </c>
      <c r="C79" s="17">
        <v>1.0822996925795842</v>
      </c>
    </row>
    <row r="80" spans="1:3" x14ac:dyDescent="0.15">
      <c r="A80" s="7">
        <v>41759</v>
      </c>
      <c r="B80" s="17">
        <v>0.79918799376742911</v>
      </c>
      <c r="C80" s="17">
        <v>1.0605650635686297</v>
      </c>
    </row>
    <row r="81" spans="1:3" x14ac:dyDescent="0.15">
      <c r="A81" s="7">
        <v>41789</v>
      </c>
      <c r="B81" s="17">
        <v>0.80089383194978092</v>
      </c>
      <c r="C81" s="17">
        <v>1.0773466975652439</v>
      </c>
    </row>
    <row r="82" spans="1:3" x14ac:dyDescent="0.15">
      <c r="A82" s="7">
        <v>41820</v>
      </c>
      <c r="B82" s="17">
        <v>0.8065284879579665</v>
      </c>
      <c r="C82" s="17">
        <v>1.1029732240388677</v>
      </c>
    </row>
    <row r="83" spans="1:3" x14ac:dyDescent="0.15">
      <c r="A83" s="7">
        <v>41851</v>
      </c>
      <c r="B83" s="17">
        <v>0.8770096327938568</v>
      </c>
      <c r="C83" s="17">
        <v>1.1939197619295183</v>
      </c>
    </row>
    <row r="84" spans="1:3" x14ac:dyDescent="0.15">
      <c r="A84" s="7">
        <v>41880</v>
      </c>
      <c r="B84" s="17">
        <v>0.87408227040586484</v>
      </c>
      <c r="C84" s="17">
        <v>1.2389166254959436</v>
      </c>
    </row>
    <row r="85" spans="1:3" x14ac:dyDescent="0.15">
      <c r="A85" s="7">
        <v>41912</v>
      </c>
      <c r="B85" s="17">
        <v>0.91720843939472185</v>
      </c>
      <c r="C85" s="17">
        <v>1.3710551703272615</v>
      </c>
    </row>
    <row r="86" spans="1:3" x14ac:dyDescent="0.15">
      <c r="A86" s="7">
        <v>41943</v>
      </c>
      <c r="B86" s="17">
        <v>0.9393877641380679</v>
      </c>
      <c r="C86" s="17">
        <v>1.3860651022340291</v>
      </c>
    </row>
    <row r="87" spans="1:3" x14ac:dyDescent="0.15">
      <c r="A87" s="7">
        <v>41971</v>
      </c>
      <c r="B87" s="17">
        <v>1.0513196859303617</v>
      </c>
      <c r="C87" s="17">
        <v>1.452691333843142</v>
      </c>
    </row>
    <row r="88" spans="1:3" x14ac:dyDescent="0.15">
      <c r="A88" s="7">
        <v>42004</v>
      </c>
      <c r="B88" s="17">
        <v>1.3189319174719998</v>
      </c>
      <c r="C88" s="17">
        <v>1.4686886773504022</v>
      </c>
    </row>
    <row r="89" spans="1:3" x14ac:dyDescent="0.15">
      <c r="A89" s="7">
        <v>42034</v>
      </c>
      <c r="B89" s="17">
        <v>1.278658468784351</v>
      </c>
      <c r="C89" s="17">
        <v>1.5479340140061044</v>
      </c>
    </row>
    <row r="90" spans="1:3" x14ac:dyDescent="0.15">
      <c r="A90" s="7">
        <v>42062</v>
      </c>
      <c r="B90" s="17">
        <v>1.3264946511372377</v>
      </c>
      <c r="C90" s="17">
        <v>1.6465891102763524</v>
      </c>
    </row>
    <row r="91" spans="1:3" x14ac:dyDescent="0.15">
      <c r="A91" s="7">
        <v>42094</v>
      </c>
      <c r="B91" s="17">
        <v>1.4984951486808464</v>
      </c>
      <c r="C91" s="17">
        <v>1.9734364998896758</v>
      </c>
    </row>
    <row r="92" spans="1:3" x14ac:dyDescent="0.15">
      <c r="A92" s="7">
        <v>42124</v>
      </c>
      <c r="B92" s="17">
        <v>1.7486150920934294</v>
      </c>
      <c r="C92" s="17">
        <v>2.2901085156340932</v>
      </c>
    </row>
    <row r="93" spans="1:3" x14ac:dyDescent="0.15">
      <c r="A93" s="7">
        <v>42153</v>
      </c>
      <c r="B93" s="17">
        <v>1.7735925464899458</v>
      </c>
      <c r="C93" s="17">
        <v>2.6765042067171909</v>
      </c>
    </row>
    <row r="94" spans="1:3" x14ac:dyDescent="0.15">
      <c r="A94" s="7">
        <v>42185</v>
      </c>
      <c r="B94" s="17">
        <v>1.6319571882742239</v>
      </c>
      <c r="C94" s="17">
        <v>2.3766668763403143</v>
      </c>
    </row>
    <row r="95" spans="1:3" x14ac:dyDescent="0.15">
      <c r="A95" s="7">
        <v>42216</v>
      </c>
      <c r="B95" s="17">
        <v>1.3883329838254572</v>
      </c>
      <c r="C95" s="17">
        <v>2.0507503751526035</v>
      </c>
    </row>
    <row r="96" spans="1:3" x14ac:dyDescent="0.15">
      <c r="A96" s="7">
        <v>42247</v>
      </c>
      <c r="B96" s="17">
        <v>1.2222222316511204</v>
      </c>
      <c r="C96" s="17">
        <v>1.7388103236385606</v>
      </c>
    </row>
    <row r="97" spans="1:3" x14ac:dyDescent="0.15">
      <c r="A97" s="7">
        <v>42277</v>
      </c>
      <c r="B97" s="17">
        <v>1.1611347326754646</v>
      </c>
      <c r="C97" s="17">
        <v>1.6114791033270104</v>
      </c>
    </row>
    <row r="98" spans="1:3" x14ac:dyDescent="0.15">
      <c r="A98" s="7">
        <v>42307</v>
      </c>
      <c r="B98" s="17">
        <v>1.2782773917059251</v>
      </c>
      <c r="C98" s="17">
        <v>1.855520803647184</v>
      </c>
    </row>
    <row r="99" spans="1:3" x14ac:dyDescent="0.15">
      <c r="A99" s="7">
        <v>42338</v>
      </c>
      <c r="B99" s="17">
        <v>1.2870122693298325</v>
      </c>
      <c r="C99" s="17">
        <v>1.9306314825303803</v>
      </c>
    </row>
    <row r="100" spans="1:3" x14ac:dyDescent="0.15">
      <c r="A100" s="7">
        <v>42369</v>
      </c>
      <c r="B100" s="17">
        <v>1.3429088797730284</v>
      </c>
      <c r="C100" s="17">
        <v>1.9752212879011097</v>
      </c>
    </row>
    <row r="101" spans="1:3" x14ac:dyDescent="0.15">
      <c r="A101" s="7">
        <v>42398</v>
      </c>
      <c r="B101" s="17">
        <v>1.059790168157174</v>
      </c>
      <c r="C101" s="17">
        <v>1.4139314519592698</v>
      </c>
    </row>
    <row r="102" spans="1:3" x14ac:dyDescent="0.15">
      <c r="A102" s="7">
        <v>42429</v>
      </c>
      <c r="B102" s="17">
        <v>1.0347580729226387</v>
      </c>
      <c r="C102" s="17">
        <v>1.3794495050928668</v>
      </c>
    </row>
    <row r="103" spans="1:3" x14ac:dyDescent="0.15">
      <c r="A103" s="7">
        <v>42460</v>
      </c>
      <c r="B103" s="17">
        <v>1.1557057350150839</v>
      </c>
      <c r="C103" s="17">
        <v>1.581337011931784</v>
      </c>
    </row>
    <row r="104" spans="1:3" x14ac:dyDescent="0.15">
      <c r="A104" s="7">
        <v>42489</v>
      </c>
      <c r="B104" s="17">
        <v>1.1323789995160076</v>
      </c>
      <c r="C104" s="17">
        <v>1.5323904840129863</v>
      </c>
    </row>
    <row r="105" spans="1:3" x14ac:dyDescent="0.15">
      <c r="A105" s="7">
        <v>42521</v>
      </c>
      <c r="B105" s="17">
        <v>1.1356571014362189</v>
      </c>
      <c r="C105" s="17">
        <v>1.5175679247642955</v>
      </c>
    </row>
    <row r="106" spans="1:3" x14ac:dyDescent="0.15">
      <c r="A106" s="7">
        <v>42551</v>
      </c>
      <c r="B106" s="17">
        <v>1.1288146683349736</v>
      </c>
      <c r="C106" s="17">
        <v>1.5571635935064649</v>
      </c>
    </row>
    <row r="107" spans="1:3" x14ac:dyDescent="0.15">
      <c r="A107" s="7">
        <v>42580</v>
      </c>
      <c r="B107" s="17">
        <v>1.1453295794746217</v>
      </c>
      <c r="C107" s="17">
        <v>1.5719077554416545</v>
      </c>
    </row>
    <row r="108" spans="1:3" x14ac:dyDescent="0.15">
      <c r="A108" s="7">
        <v>42613</v>
      </c>
      <c r="B108" s="17">
        <v>1.1878345903390211</v>
      </c>
      <c r="C108" s="17">
        <v>1.6246350190261274</v>
      </c>
    </row>
    <row r="109" spans="1:3" x14ac:dyDescent="0.15">
      <c r="A109" s="7">
        <v>42643</v>
      </c>
      <c r="B109" s="17">
        <v>1.1597457438893657</v>
      </c>
      <c r="C109" s="17">
        <v>1.5923042151909235</v>
      </c>
    </row>
    <row r="110" spans="1:3" x14ac:dyDescent="0.15">
      <c r="A110" s="7">
        <v>42674</v>
      </c>
      <c r="B110" s="17">
        <v>1.1875969953646415</v>
      </c>
      <c r="C110" s="17">
        <v>1.6178153694419224</v>
      </c>
    </row>
    <row r="113" spans="1:1" x14ac:dyDescent="0.15">
      <c r="A113" s="32"/>
    </row>
    <row r="114" spans="1:1" x14ac:dyDescent="0.15">
      <c r="A114" s="32"/>
    </row>
  </sheetData>
  <phoneticPr fontId="2" type="noConversion"/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workbookViewId="0">
      <selection activeCell="F18" sqref="F18"/>
    </sheetView>
  </sheetViews>
  <sheetFormatPr defaultRowHeight="13.5" x14ac:dyDescent="0.15"/>
  <cols>
    <col min="2" max="2" width="9.125" bestFit="1" customWidth="1"/>
    <col min="3" max="3" width="10.5" bestFit="1" customWidth="1"/>
    <col min="4" max="4" width="9.75" customWidth="1"/>
    <col min="5" max="5" width="9.375" customWidth="1"/>
  </cols>
  <sheetData>
    <row r="1" spans="1:5" x14ac:dyDescent="0.15">
      <c r="A1" s="33" t="s">
        <v>211</v>
      </c>
      <c r="B1" s="33" t="s">
        <v>204</v>
      </c>
      <c r="C1" s="33" t="s">
        <v>205</v>
      </c>
      <c r="D1" s="33" t="s">
        <v>206</v>
      </c>
      <c r="E1" s="33" t="s">
        <v>207</v>
      </c>
    </row>
    <row r="2" spans="1:5" x14ac:dyDescent="0.15">
      <c r="A2" s="33">
        <v>1</v>
      </c>
      <c r="B2" s="34">
        <v>1</v>
      </c>
      <c r="C2" s="34">
        <f>1000/B2</f>
        <v>1000</v>
      </c>
      <c r="D2" s="28">
        <f>C2</f>
        <v>1000</v>
      </c>
      <c r="E2" s="29">
        <f>0</f>
        <v>0</v>
      </c>
    </row>
    <row r="3" spans="1:5" x14ac:dyDescent="0.15">
      <c r="A3" s="33">
        <v>2</v>
      </c>
      <c r="B3" s="34">
        <v>1.01</v>
      </c>
      <c r="C3" s="34">
        <f t="shared" ref="C3:C5" si="0">1000/B3</f>
        <v>990.09900990099004</v>
      </c>
      <c r="D3" s="28">
        <f>D2+C3</f>
        <v>1990.09900990099</v>
      </c>
      <c r="E3" s="29">
        <f>D3/2000-1</f>
        <v>-4.9504950495049549E-3</v>
      </c>
    </row>
    <row r="4" spans="1:5" x14ac:dyDescent="0.15">
      <c r="A4" s="33">
        <v>3</v>
      </c>
      <c r="B4" s="34">
        <v>0.99</v>
      </c>
      <c r="C4" s="34">
        <f t="shared" si="0"/>
        <v>1010.1010101010102</v>
      </c>
      <c r="D4" s="28">
        <f t="shared" ref="D4:D5" si="1">D3+C4</f>
        <v>3000.2000200020002</v>
      </c>
      <c r="E4" s="29">
        <f>D4/3000-1</f>
        <v>6.6673334000011408E-5</v>
      </c>
    </row>
    <row r="5" spans="1:5" x14ac:dyDescent="0.15">
      <c r="A5" s="33">
        <v>4</v>
      </c>
      <c r="B5" s="34">
        <v>1</v>
      </c>
      <c r="C5" s="34">
        <f t="shared" si="0"/>
        <v>1000</v>
      </c>
      <c r="D5" s="28">
        <f t="shared" si="1"/>
        <v>4000.2000200020002</v>
      </c>
      <c r="E5" s="29">
        <f>D5/4000-1</f>
        <v>5.0005000500119579E-5</v>
      </c>
    </row>
    <row r="6" spans="1:5" x14ac:dyDescent="0.15">
      <c r="A6" s="61"/>
      <c r="B6" s="62"/>
      <c r="C6" s="62"/>
      <c r="D6" s="62"/>
      <c r="E6" s="63"/>
    </row>
    <row r="7" spans="1:5" x14ac:dyDescent="0.15">
      <c r="A7" s="33" t="s">
        <v>208</v>
      </c>
      <c r="B7" s="33" t="s">
        <v>204</v>
      </c>
      <c r="C7" s="33" t="s">
        <v>205</v>
      </c>
      <c r="D7" s="33" t="s">
        <v>206</v>
      </c>
      <c r="E7" s="33" t="s">
        <v>207</v>
      </c>
    </row>
    <row r="8" spans="1:5" x14ac:dyDescent="0.15">
      <c r="A8" s="33">
        <v>1</v>
      </c>
      <c r="B8" s="34">
        <v>1</v>
      </c>
      <c r="C8" s="34">
        <f>1000/B8</f>
        <v>1000</v>
      </c>
      <c r="D8" s="28">
        <f>C8</f>
        <v>1000</v>
      </c>
      <c r="E8" s="29">
        <f>0</f>
        <v>0</v>
      </c>
    </row>
    <row r="9" spans="1:5" x14ac:dyDescent="0.15">
      <c r="A9" s="33">
        <v>2</v>
      </c>
      <c r="B9" s="34">
        <v>1.1000000000000001</v>
      </c>
      <c r="C9" s="34">
        <f t="shared" ref="C9:C11" si="2">1000/B9</f>
        <v>909.09090909090901</v>
      </c>
      <c r="D9" s="28">
        <f>D8+C9</f>
        <v>1909.090909090909</v>
      </c>
      <c r="E9" s="29">
        <f>D9/2000-1</f>
        <v>-4.5454545454545525E-2</v>
      </c>
    </row>
    <row r="10" spans="1:5" x14ac:dyDescent="0.15">
      <c r="A10" s="33">
        <v>3</v>
      </c>
      <c r="B10" s="34">
        <v>0.9</v>
      </c>
      <c r="C10" s="34">
        <f t="shared" si="2"/>
        <v>1111.1111111111111</v>
      </c>
      <c r="D10" s="28">
        <f t="shared" ref="D10:D11" si="3">D9+C10</f>
        <v>3020.2020202020203</v>
      </c>
      <c r="E10" s="29">
        <f>D10/3000-1</f>
        <v>6.7340067340067034E-3</v>
      </c>
    </row>
    <row r="11" spans="1:5" x14ac:dyDescent="0.15">
      <c r="A11" s="33">
        <v>4</v>
      </c>
      <c r="B11" s="34">
        <v>1</v>
      </c>
      <c r="C11" s="34">
        <f t="shared" si="2"/>
        <v>1000</v>
      </c>
      <c r="D11" s="28">
        <f t="shared" si="3"/>
        <v>4020.2020202020203</v>
      </c>
      <c r="E11" s="29">
        <f>D11/4000-1</f>
        <v>5.050505050504972E-3</v>
      </c>
    </row>
    <row r="12" spans="1:5" x14ac:dyDescent="0.15">
      <c r="A12" s="61"/>
      <c r="B12" s="62"/>
      <c r="C12" s="62"/>
      <c r="D12" s="62"/>
      <c r="E12" s="63"/>
    </row>
    <row r="13" spans="1:5" x14ac:dyDescent="0.15">
      <c r="A13" s="33" t="s">
        <v>209</v>
      </c>
      <c r="B13" s="33" t="s">
        <v>204</v>
      </c>
      <c r="C13" s="33" t="s">
        <v>205</v>
      </c>
      <c r="D13" s="33" t="s">
        <v>206</v>
      </c>
      <c r="E13" s="33" t="s">
        <v>207</v>
      </c>
    </row>
    <row r="14" spans="1:5" x14ac:dyDescent="0.15">
      <c r="A14" s="33">
        <v>1</v>
      </c>
      <c r="B14" s="34">
        <v>1</v>
      </c>
      <c r="C14" s="34">
        <f>1000/B14</f>
        <v>1000</v>
      </c>
      <c r="D14" s="28">
        <f>C14</f>
        <v>1000</v>
      </c>
      <c r="E14" s="29">
        <f>0</f>
        <v>0</v>
      </c>
    </row>
    <row r="15" spans="1:5" x14ac:dyDescent="0.15">
      <c r="A15" s="33">
        <v>2</v>
      </c>
      <c r="B15" s="34">
        <v>1.2</v>
      </c>
      <c r="C15" s="34">
        <f t="shared" ref="C15:C17" si="4">1000/B15</f>
        <v>833.33333333333337</v>
      </c>
      <c r="D15" s="28">
        <f>D14+C15</f>
        <v>1833.3333333333335</v>
      </c>
      <c r="E15" s="29">
        <f>D15/2000-1</f>
        <v>-8.3333333333333259E-2</v>
      </c>
    </row>
    <row r="16" spans="1:5" x14ac:dyDescent="0.15">
      <c r="A16" s="33">
        <v>3</v>
      </c>
      <c r="B16" s="34">
        <v>0.8</v>
      </c>
      <c r="C16" s="34">
        <f t="shared" si="4"/>
        <v>1250</v>
      </c>
      <c r="D16" s="28">
        <f t="shared" ref="D16:D17" si="5">D15+C16</f>
        <v>3083.3333333333335</v>
      </c>
      <c r="E16" s="29">
        <f>D16/3000-1</f>
        <v>2.7777777777777901E-2</v>
      </c>
    </row>
    <row r="17" spans="1:5" x14ac:dyDescent="0.15">
      <c r="A17" s="33">
        <v>4</v>
      </c>
      <c r="B17" s="34">
        <v>1</v>
      </c>
      <c r="C17" s="34">
        <f t="shared" si="4"/>
        <v>1000</v>
      </c>
      <c r="D17" s="28">
        <f t="shared" si="5"/>
        <v>4083.3333333333335</v>
      </c>
      <c r="E17" s="29">
        <f>D17/4000-1</f>
        <v>2.0833333333333481E-2</v>
      </c>
    </row>
    <row r="18" spans="1:5" x14ac:dyDescent="0.15">
      <c r="A18" s="61"/>
      <c r="B18" s="62"/>
      <c r="C18" s="62"/>
      <c r="D18" s="62"/>
      <c r="E18" s="63"/>
    </row>
    <row r="19" spans="1:5" x14ac:dyDescent="0.15">
      <c r="A19" s="33" t="s">
        <v>210</v>
      </c>
      <c r="B19" s="33" t="s">
        <v>204</v>
      </c>
      <c r="C19" s="33" t="s">
        <v>205</v>
      </c>
      <c r="D19" s="33" t="s">
        <v>206</v>
      </c>
      <c r="E19" s="33" t="s">
        <v>207</v>
      </c>
    </row>
    <row r="20" spans="1:5" x14ac:dyDescent="0.15">
      <c r="A20" s="33">
        <v>1</v>
      </c>
      <c r="B20" s="34">
        <v>1</v>
      </c>
      <c r="C20" s="34">
        <f>1000/B20</f>
        <v>1000</v>
      </c>
      <c r="D20" s="28">
        <f>C20</f>
        <v>1000</v>
      </c>
      <c r="E20" s="29">
        <f>0</f>
        <v>0</v>
      </c>
    </row>
    <row r="21" spans="1:5" x14ac:dyDescent="0.15">
      <c r="A21" s="33">
        <v>2</v>
      </c>
      <c r="B21" s="34">
        <v>1.3</v>
      </c>
      <c r="C21" s="34">
        <f t="shared" ref="C21:C23" si="6">1000/B21</f>
        <v>769.23076923076917</v>
      </c>
      <c r="D21" s="28">
        <f>D20+C21</f>
        <v>1769.2307692307691</v>
      </c>
      <c r="E21" s="29">
        <f>D21/2000-1</f>
        <v>-0.11538461538461542</v>
      </c>
    </row>
    <row r="22" spans="1:5" x14ac:dyDescent="0.15">
      <c r="A22" s="33">
        <v>3</v>
      </c>
      <c r="B22" s="34">
        <v>0.7</v>
      </c>
      <c r="C22" s="34">
        <f t="shared" si="6"/>
        <v>1428.5714285714287</v>
      </c>
      <c r="D22" s="28">
        <f t="shared" ref="D22:D23" si="7">D21+C22</f>
        <v>3197.802197802198</v>
      </c>
      <c r="E22" s="29">
        <f>D22/3000-1</f>
        <v>6.5934065934065922E-2</v>
      </c>
    </row>
    <row r="23" spans="1:5" x14ac:dyDescent="0.15">
      <c r="A23" s="33">
        <v>4</v>
      </c>
      <c r="B23" s="34">
        <v>1</v>
      </c>
      <c r="C23" s="34">
        <f t="shared" si="6"/>
        <v>1000</v>
      </c>
      <c r="D23" s="28">
        <f t="shared" si="7"/>
        <v>4197.802197802198</v>
      </c>
      <c r="E23" s="29">
        <f>D23/4000-1</f>
        <v>4.9450549450549497E-2</v>
      </c>
    </row>
  </sheetData>
  <mergeCells count="3">
    <mergeCell ref="A6:E6"/>
    <mergeCell ref="A12:E12"/>
    <mergeCell ref="A18:E18"/>
  </mergeCells>
  <phoneticPr fontId="2" type="noConversion"/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190"/>
  <sheetViews>
    <sheetView tabSelected="1" topLeftCell="C7" workbookViewId="0">
      <selection activeCell="P22" sqref="P22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10.75" style="10" customWidth="1"/>
    <col min="18" max="18" width="9.5" bestFit="1" customWidth="1"/>
  </cols>
  <sheetData>
    <row r="1" spans="1:18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  <c r="R1" s="5" t="s">
        <v>2989</v>
      </c>
    </row>
    <row r="2" spans="1:18" x14ac:dyDescent="0.15">
      <c r="A2" s="7">
        <v>39386</v>
      </c>
      <c r="B2" s="16">
        <v>5688.54</v>
      </c>
      <c r="C2" s="9">
        <v>0</v>
      </c>
      <c r="D2" s="10">
        <f>Q2</f>
        <v>1000</v>
      </c>
      <c r="E2" s="9">
        <f t="shared" ref="E2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0.17579203099565091</v>
      </c>
      <c r="I2" s="10">
        <f>H2</f>
        <v>0.17579203099565091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  <c r="R2" s="11">
        <v>1</v>
      </c>
    </row>
    <row r="3" spans="1:18" x14ac:dyDescent="0.15">
      <c r="A3" s="7">
        <v>39387</v>
      </c>
      <c r="B3" s="16">
        <v>5605.23</v>
      </c>
      <c r="C3" s="9">
        <f t="shared" ref="C3:C66" si="3">G2*(1+Q$3)</f>
        <v>1000</v>
      </c>
      <c r="D3" s="10">
        <f t="shared" ref="D3:D66" si="4">C3-I2*B3+Q$2</f>
        <v>1014.6452341022477</v>
      </c>
      <c r="E3" s="9">
        <f>IF(R3=1,IF(D3&gt;Q$4,Q$4,IF(D3&lt;Q$5,Q$5,D3)),0)</f>
        <v>0</v>
      </c>
      <c r="F3" s="9">
        <f>F2+E3</f>
        <v>1000</v>
      </c>
      <c r="G3" s="11">
        <f t="shared" ref="G3:G66" si="5">G2+Q$2</f>
        <v>2000</v>
      </c>
      <c r="H3" s="10">
        <f t="shared" ref="H3:H66" si="6">E3/B3</f>
        <v>0</v>
      </c>
      <c r="I3" s="10">
        <f>I2+H3</f>
        <v>0.17579203099565091</v>
      </c>
      <c r="J3" s="10">
        <f t="shared" si="1"/>
        <v>985.35476589775226</v>
      </c>
      <c r="K3" s="10">
        <f t="shared" ref="K3:K66" si="7">J3-F3</f>
        <v>-14.645234102247741</v>
      </c>
      <c r="L3" s="12">
        <f>J3/F3-1</f>
        <v>-1.4645234102247717E-2</v>
      </c>
      <c r="M3" s="13">
        <f t="shared" ref="M3:M66" si="8">1+L3</f>
        <v>0.98535476589775228</v>
      </c>
      <c r="N3" s="12">
        <f>IFERROR(M3/MAX(M$2:M3)-1,"")</f>
        <v>-1.4645234102247717E-2</v>
      </c>
      <c r="O3" s="10">
        <f t="shared" si="2"/>
        <v>0</v>
      </c>
      <c r="P3" t="s">
        <v>18</v>
      </c>
      <c r="Q3" s="12">
        <v>0</v>
      </c>
      <c r="R3" s="11" t="str">
        <f>IF(AND(YEAR(A3)&lt;&gt;YEAR(A4),1=1),1,"")</f>
        <v/>
      </c>
    </row>
    <row r="4" spans="1:18" x14ac:dyDescent="0.15">
      <c r="A4" s="7">
        <v>39388</v>
      </c>
      <c r="B4" s="16">
        <v>5472.93</v>
      </c>
      <c r="C4" s="9">
        <f t="shared" si="3"/>
        <v>2000</v>
      </c>
      <c r="D4" s="10">
        <f t="shared" si="4"/>
        <v>2037.9025198029722</v>
      </c>
      <c r="E4" s="9">
        <f t="shared" ref="E4:E67" si="9">IF(R4=1,IF(D4&gt;Q$4,Q$4,IF(D4&lt;Q$5,Q$5,D4)),0)</f>
        <v>0</v>
      </c>
      <c r="F4" s="9">
        <f t="shared" ref="F4:F67" si="10">F3+E4</f>
        <v>1000</v>
      </c>
      <c r="G4" s="11">
        <f t="shared" si="5"/>
        <v>3000</v>
      </c>
      <c r="H4" s="10">
        <f t="shared" si="6"/>
        <v>0</v>
      </c>
      <c r="I4" s="10">
        <f t="shared" ref="I4:I67" si="11">I3+H4</f>
        <v>0.17579203099565091</v>
      </c>
      <c r="J4" s="10">
        <f t="shared" si="1"/>
        <v>962.09748019702783</v>
      </c>
      <c r="K4" s="10">
        <f t="shared" si="7"/>
        <v>-37.902519802972165</v>
      </c>
      <c r="L4" s="12">
        <f t="shared" ref="L4:L67" si="12">J4/F4-1</f>
        <v>-3.7902519802972212E-2</v>
      </c>
      <c r="M4" s="13">
        <f t="shared" si="8"/>
        <v>0.96209748019702779</v>
      </c>
      <c r="N4" s="12">
        <f>IFERROR(M4/MAX(M$2:M4)-1,"")</f>
        <v>-3.7902519802972212E-2</v>
      </c>
      <c r="O4" s="10">
        <f t="shared" si="2"/>
        <v>0</v>
      </c>
      <c r="P4" t="s">
        <v>19</v>
      </c>
      <c r="Q4" s="10">
        <v>1000</v>
      </c>
      <c r="R4" s="11" t="str">
        <f t="shared" ref="R4:R67" si="13">IF(AND(YEAR(A4)&lt;&gt;YEAR(A5),1=1),1,"")</f>
        <v/>
      </c>
    </row>
    <row r="5" spans="1:18" x14ac:dyDescent="0.15">
      <c r="A5" s="7">
        <v>39391</v>
      </c>
      <c r="B5" s="16">
        <v>5360.31</v>
      </c>
      <c r="C5" s="9">
        <f t="shared" si="3"/>
        <v>3000</v>
      </c>
      <c r="D5" s="10">
        <f t="shared" si="4"/>
        <v>3057.7002183337027</v>
      </c>
      <c r="E5" s="9">
        <f t="shared" si="9"/>
        <v>0</v>
      </c>
      <c r="F5" s="9">
        <f t="shared" si="10"/>
        <v>1000</v>
      </c>
      <c r="G5" s="11">
        <f t="shared" si="5"/>
        <v>4000</v>
      </c>
      <c r="H5" s="10">
        <f t="shared" si="6"/>
        <v>0</v>
      </c>
      <c r="I5" s="10">
        <f t="shared" si="11"/>
        <v>0.17579203099565091</v>
      </c>
      <c r="J5" s="10">
        <f t="shared" si="1"/>
        <v>942.29978166629758</v>
      </c>
      <c r="K5" s="10">
        <f t="shared" si="7"/>
        <v>-57.700218333702423</v>
      </c>
      <c r="L5" s="12">
        <f t="shared" si="12"/>
        <v>-5.7700218333702424E-2</v>
      </c>
      <c r="M5" s="13">
        <f t="shared" si="8"/>
        <v>0.94229978166629758</v>
      </c>
      <c r="N5" s="12">
        <f>IFERROR(M5/MAX(M$2:M5)-1,"")</f>
        <v>-5.7700218333702424E-2</v>
      </c>
      <c r="O5" s="10">
        <f t="shared" si="2"/>
        <v>0</v>
      </c>
      <c r="P5" t="s">
        <v>20</v>
      </c>
      <c r="Q5" s="10">
        <v>1000</v>
      </c>
      <c r="R5" s="11" t="str">
        <f t="shared" si="13"/>
        <v/>
      </c>
    </row>
    <row r="6" spans="1:18" x14ac:dyDescent="0.15">
      <c r="A6" s="7">
        <v>39392</v>
      </c>
      <c r="B6" s="16">
        <v>5317.55</v>
      </c>
      <c r="C6" s="9">
        <f t="shared" si="3"/>
        <v>4000</v>
      </c>
      <c r="D6" s="10">
        <f t="shared" si="4"/>
        <v>4065.2170855790764</v>
      </c>
      <c r="E6" s="9">
        <f t="shared" si="9"/>
        <v>0</v>
      </c>
      <c r="F6" s="9">
        <f t="shared" si="10"/>
        <v>1000</v>
      </c>
      <c r="G6" s="11">
        <f t="shared" si="5"/>
        <v>5000</v>
      </c>
      <c r="H6" s="10">
        <f t="shared" si="6"/>
        <v>0</v>
      </c>
      <c r="I6" s="10">
        <f t="shared" si="11"/>
        <v>0.17579203099565091</v>
      </c>
      <c r="J6" s="10">
        <f t="shared" si="1"/>
        <v>934.78291442092359</v>
      </c>
      <c r="K6" s="10">
        <f t="shared" si="7"/>
        <v>-65.217085579076411</v>
      </c>
      <c r="L6" s="12">
        <f t="shared" si="12"/>
        <v>-6.5217085579076461E-2</v>
      </c>
      <c r="M6" s="13">
        <f t="shared" si="8"/>
        <v>0.93478291442092354</v>
      </c>
      <c r="N6" s="12">
        <f>IFERROR(M6/MAX(M$2:M6)-1,"")</f>
        <v>-6.5217085579076461E-2</v>
      </c>
      <c r="O6" s="10">
        <f t="shared" si="2"/>
        <v>0</v>
      </c>
      <c r="R6" s="11" t="str">
        <f t="shared" si="13"/>
        <v/>
      </c>
    </row>
    <row r="7" spans="1:18" x14ac:dyDescent="0.15">
      <c r="A7" s="7">
        <v>39393</v>
      </c>
      <c r="B7" s="16">
        <v>5350.63</v>
      </c>
      <c r="C7" s="9">
        <f t="shared" si="3"/>
        <v>5000</v>
      </c>
      <c r="D7" s="10">
        <f t="shared" si="4"/>
        <v>5059.4018851937399</v>
      </c>
      <c r="E7" s="9">
        <f t="shared" si="9"/>
        <v>0</v>
      </c>
      <c r="F7" s="9">
        <f t="shared" si="10"/>
        <v>1000</v>
      </c>
      <c r="G7" s="11">
        <f t="shared" si="5"/>
        <v>6000</v>
      </c>
      <c r="H7" s="10">
        <f t="shared" si="6"/>
        <v>0</v>
      </c>
      <c r="I7" s="10">
        <f t="shared" si="11"/>
        <v>0.17579203099565091</v>
      </c>
      <c r="J7" s="10">
        <f t="shared" si="1"/>
        <v>940.59811480625967</v>
      </c>
      <c r="K7" s="10">
        <f t="shared" si="7"/>
        <v>-59.401885193740327</v>
      </c>
      <c r="L7" s="12">
        <f t="shared" si="12"/>
        <v>-5.9401885193740345E-2</v>
      </c>
      <c r="M7" s="13">
        <f t="shared" si="8"/>
        <v>0.94059811480625966</v>
      </c>
      <c r="N7" s="12">
        <f>IFERROR(M7/MAX(M$2:M7)-1,"")</f>
        <v>-5.9401885193740345E-2</v>
      </c>
      <c r="O7" s="10">
        <f t="shared" si="2"/>
        <v>0</v>
      </c>
      <c r="P7" t="s">
        <v>21</v>
      </c>
      <c r="Q7" s="12">
        <f>XIRR(O2:O2190,A2:A2190)</f>
        <v>1.9114282727241517E-2</v>
      </c>
      <c r="R7" s="11" t="str">
        <f t="shared" si="13"/>
        <v/>
      </c>
    </row>
    <row r="8" spans="1:18" x14ac:dyDescent="0.15">
      <c r="A8" s="7">
        <v>39394</v>
      </c>
      <c r="B8" s="16">
        <v>5093.67</v>
      </c>
      <c r="C8" s="9">
        <f t="shared" si="3"/>
        <v>6000</v>
      </c>
      <c r="D8" s="10">
        <f t="shared" si="4"/>
        <v>6104.5734054783825</v>
      </c>
      <c r="E8" s="9">
        <f t="shared" si="9"/>
        <v>0</v>
      </c>
      <c r="F8" s="9">
        <f t="shared" si="10"/>
        <v>1000</v>
      </c>
      <c r="G8" s="11">
        <f t="shared" si="5"/>
        <v>7000</v>
      </c>
      <c r="H8" s="10">
        <f t="shared" si="6"/>
        <v>0</v>
      </c>
      <c r="I8" s="10">
        <f t="shared" si="11"/>
        <v>0.17579203099565091</v>
      </c>
      <c r="J8" s="10">
        <f t="shared" si="1"/>
        <v>895.42659452161718</v>
      </c>
      <c r="K8" s="10">
        <f t="shared" si="7"/>
        <v>-104.57340547838282</v>
      </c>
      <c r="L8" s="12">
        <f t="shared" si="12"/>
        <v>-0.10457340547838279</v>
      </c>
      <c r="M8" s="13">
        <f t="shared" si="8"/>
        <v>0.89542659452161721</v>
      </c>
      <c r="N8" s="12">
        <f>IFERROR(M8/MAX(M$2:M8)-1,"")</f>
        <v>-0.10457340547838279</v>
      </c>
      <c r="O8" s="10">
        <f t="shared" si="2"/>
        <v>0</v>
      </c>
      <c r="P8" t="s">
        <v>22</v>
      </c>
      <c r="Q8" s="10">
        <f>F110</f>
        <v>2000</v>
      </c>
      <c r="R8" s="11" t="str">
        <f t="shared" si="13"/>
        <v/>
      </c>
    </row>
    <row r="9" spans="1:18" x14ac:dyDescent="0.15">
      <c r="A9" s="7">
        <v>39395</v>
      </c>
      <c r="B9" s="16">
        <v>5040.5200000000004</v>
      </c>
      <c r="C9" s="9">
        <f t="shared" si="3"/>
        <v>7000</v>
      </c>
      <c r="D9" s="10">
        <f t="shared" si="4"/>
        <v>7113.9167519258017</v>
      </c>
      <c r="E9" s="9">
        <f t="shared" si="9"/>
        <v>0</v>
      </c>
      <c r="F9" s="9">
        <f t="shared" si="10"/>
        <v>1000</v>
      </c>
      <c r="G9" s="11">
        <f t="shared" si="5"/>
        <v>8000</v>
      </c>
      <c r="H9" s="10">
        <f t="shared" si="6"/>
        <v>0</v>
      </c>
      <c r="I9" s="10">
        <f t="shared" si="11"/>
        <v>0.17579203099565091</v>
      </c>
      <c r="J9" s="10">
        <f t="shared" si="1"/>
        <v>886.08324807419842</v>
      </c>
      <c r="K9" s="10">
        <f t="shared" si="7"/>
        <v>-113.91675192580158</v>
      </c>
      <c r="L9" s="12">
        <f t="shared" si="12"/>
        <v>-0.11391675192580153</v>
      </c>
      <c r="M9" s="13">
        <f t="shared" si="8"/>
        <v>0.88608324807419847</v>
      </c>
      <c r="N9" s="12">
        <f>IFERROR(M9/MAX(M$2:M9)-1,"")</f>
        <v>-0.11391675192580153</v>
      </c>
      <c r="O9" s="10">
        <f t="shared" si="2"/>
        <v>0</v>
      </c>
      <c r="P9" t="s">
        <v>23</v>
      </c>
      <c r="Q9" s="10">
        <v>109</v>
      </c>
      <c r="R9" s="11" t="str">
        <f t="shared" si="13"/>
        <v/>
      </c>
    </row>
    <row r="10" spans="1:18" x14ac:dyDescent="0.15">
      <c r="A10" s="7">
        <v>39398</v>
      </c>
      <c r="B10" s="16">
        <v>4978.25</v>
      </c>
      <c r="C10" s="9">
        <f t="shared" si="3"/>
        <v>8000</v>
      </c>
      <c r="D10" s="10">
        <f t="shared" si="4"/>
        <v>8124.8633216959006</v>
      </c>
      <c r="E10" s="9">
        <f t="shared" si="9"/>
        <v>0</v>
      </c>
      <c r="F10" s="9">
        <f t="shared" si="10"/>
        <v>1000</v>
      </c>
      <c r="G10" s="11">
        <f t="shared" si="5"/>
        <v>9000</v>
      </c>
      <c r="H10" s="10">
        <f t="shared" si="6"/>
        <v>0</v>
      </c>
      <c r="I10" s="10">
        <f t="shared" si="11"/>
        <v>0.17579203099565091</v>
      </c>
      <c r="J10" s="10">
        <f t="shared" si="1"/>
        <v>875.13667830409918</v>
      </c>
      <c r="K10" s="10">
        <f t="shared" si="7"/>
        <v>-124.86332169590082</v>
      </c>
      <c r="L10" s="12">
        <f t="shared" si="12"/>
        <v>-0.12486332169590086</v>
      </c>
      <c r="M10" s="13">
        <f t="shared" si="8"/>
        <v>0.87513667830409914</v>
      </c>
      <c r="N10" s="12">
        <f>IFERROR(M10/MAX(M$2:M10)-1,"")</f>
        <v>-0.12486332169590086</v>
      </c>
      <c r="O10" s="10">
        <f t="shared" si="2"/>
        <v>0</v>
      </c>
      <c r="P10" t="s">
        <v>10</v>
      </c>
      <c r="Q10" s="10">
        <f>K110</f>
        <v>-636.59119201122189</v>
      </c>
      <c r="R10" s="11" t="str">
        <f t="shared" si="13"/>
        <v/>
      </c>
    </row>
    <row r="11" spans="1:18" x14ac:dyDescent="0.15">
      <c r="A11" s="7">
        <v>39399</v>
      </c>
      <c r="B11" s="16">
        <v>4939.24</v>
      </c>
      <c r="C11" s="9">
        <f t="shared" si="3"/>
        <v>9000</v>
      </c>
      <c r="D11" s="10">
        <f t="shared" si="4"/>
        <v>9131.7209688250405</v>
      </c>
      <c r="E11" s="9">
        <f t="shared" si="9"/>
        <v>0</v>
      </c>
      <c r="F11" s="9">
        <f t="shared" si="10"/>
        <v>1000</v>
      </c>
      <c r="G11" s="11">
        <f t="shared" si="5"/>
        <v>10000</v>
      </c>
      <c r="H11" s="10">
        <f t="shared" si="6"/>
        <v>0</v>
      </c>
      <c r="I11" s="10">
        <f t="shared" si="11"/>
        <v>0.17579203099565091</v>
      </c>
      <c r="J11" s="10">
        <f t="shared" si="1"/>
        <v>868.27903117495873</v>
      </c>
      <c r="K11" s="10">
        <f t="shared" si="7"/>
        <v>-131.72096882504127</v>
      </c>
      <c r="L11" s="12">
        <f t="shared" si="12"/>
        <v>-0.13172096882504125</v>
      </c>
      <c r="M11" s="13">
        <f t="shared" si="8"/>
        <v>0.86827903117495875</v>
      </c>
      <c r="N11" s="12">
        <f>IFERROR(M11/MAX(M$2:M11)-1,"")</f>
        <v>-0.13172096882504125</v>
      </c>
      <c r="O11" s="10">
        <f t="shared" si="2"/>
        <v>0</v>
      </c>
      <c r="P11" t="s">
        <v>25</v>
      </c>
      <c r="Q11" s="12">
        <f>Q10/Q8</f>
        <v>-0.31829559600561097</v>
      </c>
      <c r="R11" s="11" t="str">
        <f t="shared" si="13"/>
        <v/>
      </c>
    </row>
    <row r="12" spans="1:18" x14ac:dyDescent="0.15">
      <c r="A12" s="7">
        <v>39400</v>
      </c>
      <c r="B12" s="16">
        <v>5145.8900000000003</v>
      </c>
      <c r="C12" s="9">
        <f t="shared" si="3"/>
        <v>10000</v>
      </c>
      <c r="D12" s="10">
        <f t="shared" si="4"/>
        <v>10095.393545619791</v>
      </c>
      <c r="E12" s="9">
        <f t="shared" si="9"/>
        <v>0</v>
      </c>
      <c r="F12" s="9">
        <f t="shared" si="10"/>
        <v>1000</v>
      </c>
      <c r="G12" s="11">
        <f t="shared" si="5"/>
        <v>11000</v>
      </c>
      <c r="H12" s="10">
        <f t="shared" si="6"/>
        <v>0</v>
      </c>
      <c r="I12" s="10">
        <f t="shared" si="11"/>
        <v>0.17579203099565091</v>
      </c>
      <c r="J12" s="10">
        <f t="shared" si="1"/>
        <v>904.60645438021015</v>
      </c>
      <c r="K12" s="10">
        <f t="shared" si="7"/>
        <v>-95.393545619789847</v>
      </c>
      <c r="L12" s="12">
        <f t="shared" si="12"/>
        <v>-9.5393545619789855E-2</v>
      </c>
      <c r="M12" s="13">
        <f t="shared" si="8"/>
        <v>0.90460645438021015</v>
      </c>
      <c r="N12" s="12">
        <f>IFERROR(M12/MAX(M$2:M12)-1,"")</f>
        <v>-9.5393545619789855E-2</v>
      </c>
      <c r="O12" s="10">
        <f t="shared" si="2"/>
        <v>0</v>
      </c>
      <c r="P12" t="s">
        <v>26</v>
      </c>
      <c r="Q12" s="12">
        <f>-MIN(N:N)</f>
        <v>0.71601044007425285</v>
      </c>
      <c r="R12" s="11" t="str">
        <f t="shared" si="13"/>
        <v/>
      </c>
    </row>
    <row r="13" spans="1:18" x14ac:dyDescent="0.15">
      <c r="A13" s="7">
        <v>39401</v>
      </c>
      <c r="B13" s="16">
        <v>5081.1099999999997</v>
      </c>
      <c r="C13" s="9">
        <f t="shared" si="3"/>
        <v>11000</v>
      </c>
      <c r="D13" s="10">
        <f t="shared" si="4"/>
        <v>11106.781353387689</v>
      </c>
      <c r="E13" s="9">
        <f t="shared" si="9"/>
        <v>0</v>
      </c>
      <c r="F13" s="9">
        <f t="shared" si="10"/>
        <v>1000</v>
      </c>
      <c r="G13" s="11">
        <f t="shared" si="5"/>
        <v>12000</v>
      </c>
      <c r="H13" s="10">
        <f t="shared" si="6"/>
        <v>0</v>
      </c>
      <c r="I13" s="10">
        <f t="shared" si="11"/>
        <v>0.17579203099565091</v>
      </c>
      <c r="J13" s="10">
        <f t="shared" si="1"/>
        <v>893.21864661231177</v>
      </c>
      <c r="K13" s="10">
        <f t="shared" si="7"/>
        <v>-106.78135338768823</v>
      </c>
      <c r="L13" s="12">
        <f t="shared" si="12"/>
        <v>-0.10678135338768824</v>
      </c>
      <c r="M13" s="13">
        <f t="shared" si="8"/>
        <v>0.89321864661231176</v>
      </c>
      <c r="N13" s="12">
        <f>IFERROR(M13/MAX(M$2:M13)-1,"")</f>
        <v>-0.10678135338768824</v>
      </c>
      <c r="O13" s="10">
        <f t="shared" si="2"/>
        <v>0</v>
      </c>
      <c r="P13" s="14" t="s">
        <v>27</v>
      </c>
      <c r="Q13" s="7">
        <f>A110</f>
        <v>39548</v>
      </c>
      <c r="R13" s="11" t="str">
        <f t="shared" si="13"/>
        <v/>
      </c>
    </row>
    <row r="14" spans="1:18" x14ac:dyDescent="0.15">
      <c r="A14" s="7">
        <v>39402</v>
      </c>
      <c r="B14" s="16">
        <v>5007.66</v>
      </c>
      <c r="C14" s="9">
        <f t="shared" si="3"/>
        <v>12000</v>
      </c>
      <c r="D14" s="10">
        <f t="shared" si="4"/>
        <v>12119.693278064318</v>
      </c>
      <c r="E14" s="9">
        <f t="shared" si="9"/>
        <v>0</v>
      </c>
      <c r="F14" s="9">
        <f t="shared" si="10"/>
        <v>1000</v>
      </c>
      <c r="G14" s="11">
        <f t="shared" si="5"/>
        <v>13000</v>
      </c>
      <c r="H14" s="10">
        <f t="shared" si="6"/>
        <v>0</v>
      </c>
      <c r="I14" s="10">
        <f t="shared" si="11"/>
        <v>0.17579203099565091</v>
      </c>
      <c r="J14" s="10">
        <f t="shared" si="1"/>
        <v>880.30672193568125</v>
      </c>
      <c r="K14" s="10">
        <f t="shared" si="7"/>
        <v>-119.69327806431875</v>
      </c>
      <c r="L14" s="12">
        <f t="shared" si="12"/>
        <v>-0.11969327806431873</v>
      </c>
      <c r="M14" s="13">
        <f t="shared" si="8"/>
        <v>0.88030672193568127</v>
      </c>
      <c r="N14" s="12">
        <f>IFERROR(M14/MAX(M$2:M14)-1,"")</f>
        <v>-0.11969327806431873</v>
      </c>
      <c r="O14" s="10">
        <f t="shared" si="2"/>
        <v>0</v>
      </c>
      <c r="R14" s="11" t="str">
        <f t="shared" si="13"/>
        <v/>
      </c>
    </row>
    <row r="15" spans="1:18" x14ac:dyDescent="0.15">
      <c r="A15" s="7">
        <v>39405</v>
      </c>
      <c r="B15" s="16">
        <v>4994.42</v>
      </c>
      <c r="C15" s="9">
        <f t="shared" si="3"/>
        <v>13000</v>
      </c>
      <c r="D15" s="10">
        <f t="shared" si="4"/>
        <v>13122.020764554702</v>
      </c>
      <c r="E15" s="9">
        <f t="shared" si="9"/>
        <v>0</v>
      </c>
      <c r="F15" s="9">
        <f t="shared" si="10"/>
        <v>1000</v>
      </c>
      <c r="G15" s="11">
        <f t="shared" si="5"/>
        <v>14000</v>
      </c>
      <c r="H15" s="10">
        <f t="shared" si="6"/>
        <v>0</v>
      </c>
      <c r="I15" s="10">
        <f t="shared" si="11"/>
        <v>0.17579203099565091</v>
      </c>
      <c r="J15" s="10">
        <f t="shared" si="1"/>
        <v>877.97923544529885</v>
      </c>
      <c r="K15" s="10">
        <f t="shared" si="7"/>
        <v>-122.02076455470115</v>
      </c>
      <c r="L15" s="12">
        <f t="shared" si="12"/>
        <v>-0.12202076455470112</v>
      </c>
      <c r="M15" s="13">
        <f t="shared" si="8"/>
        <v>0.87797923544529888</v>
      </c>
      <c r="N15" s="12">
        <f>IFERROR(M15/MAX(M$2:M15)-1,"")</f>
        <v>-0.12202076455470112</v>
      </c>
      <c r="O15" s="10">
        <f t="shared" si="2"/>
        <v>0</v>
      </c>
      <c r="P15" s="33" t="s">
        <v>3001</v>
      </c>
      <c r="Q15" s="29" t="s">
        <v>3002</v>
      </c>
      <c r="R15" s="11" t="str">
        <f t="shared" si="13"/>
        <v/>
      </c>
    </row>
    <row r="16" spans="1:18" x14ac:dyDescent="0.15">
      <c r="A16" s="7">
        <v>39406</v>
      </c>
      <c r="B16" s="16">
        <v>5069.38</v>
      </c>
      <c r="C16" s="9">
        <f t="shared" si="3"/>
        <v>14000</v>
      </c>
      <c r="D16" s="10">
        <f t="shared" si="4"/>
        <v>14108.843393911267</v>
      </c>
      <c r="E16" s="9">
        <f t="shared" si="9"/>
        <v>0</v>
      </c>
      <c r="F16" s="9">
        <f t="shared" si="10"/>
        <v>1000</v>
      </c>
      <c r="G16" s="11">
        <f t="shared" si="5"/>
        <v>15000</v>
      </c>
      <c r="H16" s="10">
        <f t="shared" si="6"/>
        <v>0</v>
      </c>
      <c r="I16" s="10">
        <f t="shared" si="11"/>
        <v>0.17579203099565091</v>
      </c>
      <c r="J16" s="10">
        <f t="shared" si="1"/>
        <v>891.15660608873281</v>
      </c>
      <c r="K16" s="10">
        <f t="shared" si="7"/>
        <v>-108.84339391126719</v>
      </c>
      <c r="L16" s="12">
        <f t="shared" si="12"/>
        <v>-0.10884339391126718</v>
      </c>
      <c r="M16" s="13">
        <f t="shared" si="8"/>
        <v>0.89115660608873282</v>
      </c>
      <c r="N16" s="12">
        <f>IFERROR(M16/MAX(M$2:M16)-1,"")</f>
        <v>-0.10884339391126718</v>
      </c>
      <c r="O16" s="10">
        <f t="shared" si="2"/>
        <v>0</v>
      </c>
      <c r="P16" s="33" t="s">
        <v>2999</v>
      </c>
      <c r="Q16" s="29">
        <v>3.6700000000000003E-2</v>
      </c>
      <c r="R16" s="11" t="str">
        <f t="shared" si="13"/>
        <v/>
      </c>
    </row>
    <row r="17" spans="1:18" x14ac:dyDescent="0.15">
      <c r="A17" s="7">
        <v>39407</v>
      </c>
      <c r="B17" s="16">
        <v>4997.62</v>
      </c>
      <c r="C17" s="9">
        <f t="shared" si="3"/>
        <v>15000</v>
      </c>
      <c r="D17" s="10">
        <f t="shared" si="4"/>
        <v>15121.458230055516</v>
      </c>
      <c r="E17" s="9">
        <f t="shared" si="9"/>
        <v>0</v>
      </c>
      <c r="F17" s="9">
        <f t="shared" si="10"/>
        <v>1000</v>
      </c>
      <c r="G17" s="11">
        <f t="shared" si="5"/>
        <v>16000</v>
      </c>
      <c r="H17" s="10">
        <f t="shared" si="6"/>
        <v>0</v>
      </c>
      <c r="I17" s="10">
        <f t="shared" si="11"/>
        <v>0.17579203099565091</v>
      </c>
      <c r="J17" s="10">
        <f t="shared" si="1"/>
        <v>878.54176994448494</v>
      </c>
      <c r="K17" s="10">
        <f t="shared" si="7"/>
        <v>-121.45823005551506</v>
      </c>
      <c r="L17" s="12">
        <f t="shared" si="12"/>
        <v>-0.12145823005551504</v>
      </c>
      <c r="M17" s="13">
        <f t="shared" si="8"/>
        <v>0.87854176994448496</v>
      </c>
      <c r="N17" s="12">
        <f>IFERROR(M17/MAX(M$2:M17)-1,"")</f>
        <v>-0.12145823005551504</v>
      </c>
      <c r="O17" s="10">
        <f t="shared" si="2"/>
        <v>0</v>
      </c>
      <c r="P17" s="33" t="s">
        <v>2990</v>
      </c>
      <c r="Q17" s="29">
        <v>3.6600000000000001E-2</v>
      </c>
      <c r="R17" s="11" t="str">
        <f t="shared" si="13"/>
        <v/>
      </c>
    </row>
    <row r="18" spans="1:18" x14ac:dyDescent="0.15">
      <c r="A18" s="15">
        <v>39408</v>
      </c>
      <c r="B18" s="16">
        <v>4772.62</v>
      </c>
      <c r="C18" s="9">
        <f t="shared" si="3"/>
        <v>16000</v>
      </c>
      <c r="D18" s="10">
        <f t="shared" si="4"/>
        <v>16161.011437029536</v>
      </c>
      <c r="E18" s="9">
        <f t="shared" si="9"/>
        <v>0</v>
      </c>
      <c r="F18" s="9">
        <f t="shared" si="10"/>
        <v>1000</v>
      </c>
      <c r="G18" s="11">
        <f t="shared" si="5"/>
        <v>17000</v>
      </c>
      <c r="H18" s="10">
        <f t="shared" si="6"/>
        <v>0</v>
      </c>
      <c r="I18" s="10">
        <f t="shared" si="11"/>
        <v>0.17579203099565091</v>
      </c>
      <c r="J18" s="10">
        <f t="shared" si="1"/>
        <v>838.98856297046348</v>
      </c>
      <c r="K18" s="10">
        <f t="shared" si="7"/>
        <v>-161.01143702953652</v>
      </c>
      <c r="L18" s="12">
        <f t="shared" si="12"/>
        <v>-0.16101143702953657</v>
      </c>
      <c r="M18" s="13">
        <f t="shared" si="8"/>
        <v>0.83898856297046343</v>
      </c>
      <c r="N18" s="12">
        <f>IFERROR(M18/MAX(M$2:M18)-1,"")</f>
        <v>-0.16101143702953657</v>
      </c>
      <c r="O18" s="10">
        <f t="shared" si="2"/>
        <v>0</v>
      </c>
      <c r="P18" s="33" t="s">
        <v>2991</v>
      </c>
      <c r="Q18" s="29">
        <v>3.6700000000000003E-2</v>
      </c>
      <c r="R18" s="11" t="str">
        <f t="shared" si="13"/>
        <v/>
      </c>
    </row>
    <row r="19" spans="1:18" x14ac:dyDescent="0.15">
      <c r="A19" s="15">
        <v>39409</v>
      </c>
      <c r="B19" s="16">
        <v>4856.16</v>
      </c>
      <c r="C19" s="9">
        <f t="shared" si="3"/>
        <v>17000</v>
      </c>
      <c r="D19" s="10">
        <f t="shared" si="4"/>
        <v>17146.325770760159</v>
      </c>
      <c r="E19" s="9">
        <f t="shared" si="9"/>
        <v>0</v>
      </c>
      <c r="F19" s="9">
        <f t="shared" si="10"/>
        <v>1000</v>
      </c>
      <c r="G19" s="11">
        <f t="shared" si="5"/>
        <v>18000</v>
      </c>
      <c r="H19" s="10">
        <f t="shared" si="6"/>
        <v>0</v>
      </c>
      <c r="I19" s="10">
        <f t="shared" si="11"/>
        <v>0.17579203099565091</v>
      </c>
      <c r="J19" s="10">
        <f t="shared" si="1"/>
        <v>853.67422923984009</v>
      </c>
      <c r="K19" s="10">
        <f t="shared" si="7"/>
        <v>-146.32577076015991</v>
      </c>
      <c r="L19" s="12">
        <f t="shared" si="12"/>
        <v>-0.14632577076015996</v>
      </c>
      <c r="M19" s="13">
        <f t="shared" si="8"/>
        <v>0.85367422923984004</v>
      </c>
      <c r="N19" s="12">
        <f>IFERROR(M19/MAX(M$2:M19)-1,"")</f>
        <v>-0.14632577076015996</v>
      </c>
      <c r="O19" s="10">
        <f t="shared" si="2"/>
        <v>0</v>
      </c>
      <c r="P19" s="33" t="s">
        <v>2992</v>
      </c>
      <c r="Q19" s="29">
        <v>3.5999999999999997E-2</v>
      </c>
      <c r="R19" s="11" t="str">
        <f t="shared" si="13"/>
        <v/>
      </c>
    </row>
    <row r="20" spans="1:18" x14ac:dyDescent="0.15">
      <c r="A20" s="15">
        <v>39412</v>
      </c>
      <c r="B20" s="16">
        <v>4800.08</v>
      </c>
      <c r="C20" s="9">
        <f t="shared" si="3"/>
        <v>18000</v>
      </c>
      <c r="D20" s="10">
        <f t="shared" si="4"/>
        <v>18156.184187858395</v>
      </c>
      <c r="E20" s="9">
        <f t="shared" si="9"/>
        <v>0</v>
      </c>
      <c r="F20" s="9">
        <f t="shared" si="10"/>
        <v>1000</v>
      </c>
      <c r="G20" s="11">
        <f t="shared" si="5"/>
        <v>19000</v>
      </c>
      <c r="H20" s="10">
        <f t="shared" si="6"/>
        <v>0</v>
      </c>
      <c r="I20" s="10">
        <f t="shared" si="11"/>
        <v>0.17579203099565091</v>
      </c>
      <c r="J20" s="10">
        <f t="shared" si="1"/>
        <v>843.81581214160406</v>
      </c>
      <c r="K20" s="10">
        <f t="shared" si="7"/>
        <v>-156.18418785839594</v>
      </c>
      <c r="L20" s="12">
        <f t="shared" si="12"/>
        <v>-0.15618418785839594</v>
      </c>
      <c r="M20" s="13">
        <f t="shared" si="8"/>
        <v>0.84381581214160406</v>
      </c>
      <c r="N20" s="12">
        <f>IFERROR(M20/MAX(M$2:M20)-1,"")</f>
        <v>-0.15618418785839594</v>
      </c>
      <c r="O20" s="10">
        <f t="shared" si="2"/>
        <v>0</v>
      </c>
      <c r="P20" s="33" t="s">
        <v>2993</v>
      </c>
      <c r="Q20" s="29">
        <v>3.6299999999999999E-2</v>
      </c>
      <c r="R20" s="11" t="str">
        <f t="shared" si="13"/>
        <v/>
      </c>
    </row>
    <row r="21" spans="1:18" x14ac:dyDescent="0.15">
      <c r="A21" s="7">
        <v>39413</v>
      </c>
      <c r="B21" s="16">
        <v>4711.1499999999996</v>
      </c>
      <c r="C21" s="9">
        <f t="shared" si="3"/>
        <v>19000</v>
      </c>
      <c r="D21" s="10">
        <f t="shared" si="4"/>
        <v>19171.817373174839</v>
      </c>
      <c r="E21" s="9">
        <f t="shared" si="9"/>
        <v>0</v>
      </c>
      <c r="F21" s="9">
        <f t="shared" si="10"/>
        <v>1000</v>
      </c>
      <c r="G21" s="11">
        <f t="shared" si="5"/>
        <v>20000</v>
      </c>
      <c r="H21" s="10">
        <f t="shared" si="6"/>
        <v>0</v>
      </c>
      <c r="I21" s="10">
        <f t="shared" si="11"/>
        <v>0.17579203099565091</v>
      </c>
      <c r="J21" s="10">
        <f t="shared" si="1"/>
        <v>828.1826268251607</v>
      </c>
      <c r="K21" s="10">
        <f t="shared" si="7"/>
        <v>-171.8173731748393</v>
      </c>
      <c r="L21" s="12">
        <f t="shared" si="12"/>
        <v>-0.17181737317483925</v>
      </c>
      <c r="M21" s="13">
        <f t="shared" si="8"/>
        <v>0.82818262682516075</v>
      </c>
      <c r="N21" s="12">
        <f>IFERROR(M21/MAX(M$2:M21)-1,"")</f>
        <v>-0.17181737317483925</v>
      </c>
      <c r="O21" s="10">
        <f t="shared" si="2"/>
        <v>0</v>
      </c>
      <c r="P21" s="33" t="s">
        <v>2994</v>
      </c>
      <c r="Q21" s="29">
        <v>3.6499999999999998E-2</v>
      </c>
      <c r="R21" s="11" t="str">
        <f t="shared" si="13"/>
        <v/>
      </c>
    </row>
    <row r="22" spans="1:18" x14ac:dyDescent="0.15">
      <c r="A22" s="7">
        <v>39414</v>
      </c>
      <c r="B22" s="16">
        <v>4648.75</v>
      </c>
      <c r="C22" s="9">
        <f t="shared" si="3"/>
        <v>20000</v>
      </c>
      <c r="D22" s="10">
        <f t="shared" si="4"/>
        <v>20182.786795908967</v>
      </c>
      <c r="E22" s="9">
        <f t="shared" si="9"/>
        <v>0</v>
      </c>
      <c r="F22" s="9">
        <f t="shared" si="10"/>
        <v>1000</v>
      </c>
      <c r="G22" s="11">
        <f t="shared" si="5"/>
        <v>21000</v>
      </c>
      <c r="H22" s="10">
        <f t="shared" si="6"/>
        <v>0</v>
      </c>
      <c r="I22" s="10">
        <f t="shared" si="11"/>
        <v>0.17579203099565091</v>
      </c>
      <c r="J22" s="10">
        <f t="shared" si="1"/>
        <v>817.21320409103214</v>
      </c>
      <c r="K22" s="10">
        <f t="shared" si="7"/>
        <v>-182.78679590896786</v>
      </c>
      <c r="L22" s="12">
        <f t="shared" si="12"/>
        <v>-0.18278679590896785</v>
      </c>
      <c r="M22" s="13">
        <f t="shared" si="8"/>
        <v>0.81721320409103215</v>
      </c>
      <c r="N22" s="12">
        <f>IFERROR(M22/MAX(M$2:M22)-1,"")</f>
        <v>-0.18278679590896785</v>
      </c>
      <c r="O22" s="10">
        <f t="shared" si="2"/>
        <v>0</v>
      </c>
      <c r="P22" s="33" t="s">
        <v>3000</v>
      </c>
      <c r="Q22" s="29">
        <v>3.7791076302528384E-2</v>
      </c>
      <c r="R22" s="11" t="str">
        <f t="shared" si="13"/>
        <v/>
      </c>
    </row>
    <row r="23" spans="1:18" x14ac:dyDescent="0.15">
      <c r="A23" s="7">
        <v>39415</v>
      </c>
      <c r="B23" s="16">
        <v>4842.07</v>
      </c>
      <c r="C23" s="9">
        <f t="shared" si="3"/>
        <v>21000</v>
      </c>
      <c r="D23" s="10">
        <f t="shared" si="4"/>
        <v>21148.802680476889</v>
      </c>
      <c r="E23" s="9">
        <f t="shared" si="9"/>
        <v>0</v>
      </c>
      <c r="F23" s="9">
        <f t="shared" si="10"/>
        <v>1000</v>
      </c>
      <c r="G23" s="11">
        <f t="shared" si="5"/>
        <v>22000</v>
      </c>
      <c r="H23" s="10">
        <f t="shared" si="6"/>
        <v>0</v>
      </c>
      <c r="I23" s="10">
        <f t="shared" si="11"/>
        <v>0.17579203099565091</v>
      </c>
      <c r="J23" s="10">
        <f t="shared" si="1"/>
        <v>851.19731952311133</v>
      </c>
      <c r="K23" s="10">
        <f t="shared" si="7"/>
        <v>-148.80268047688867</v>
      </c>
      <c r="L23" s="12">
        <f t="shared" si="12"/>
        <v>-0.14880268047688872</v>
      </c>
      <c r="M23" s="13">
        <f t="shared" si="8"/>
        <v>0.85119731952311128</v>
      </c>
      <c r="N23" s="12">
        <f>IFERROR(M23/MAX(M$2:M23)-1,"")</f>
        <v>-0.14880268047688872</v>
      </c>
      <c r="O23" s="10">
        <f t="shared" si="2"/>
        <v>0</v>
      </c>
      <c r="P23" s="33" t="s">
        <v>2995</v>
      </c>
      <c r="Q23" s="29">
        <v>3.7499999999999999E-2</v>
      </c>
      <c r="R23" s="11" t="str">
        <f t="shared" si="13"/>
        <v/>
      </c>
    </row>
    <row r="24" spans="1:18" x14ac:dyDescent="0.15">
      <c r="A24" s="7">
        <v>39416</v>
      </c>
      <c r="B24" s="16">
        <v>4737.41</v>
      </c>
      <c r="C24" s="9">
        <f t="shared" si="3"/>
        <v>22000</v>
      </c>
      <c r="D24" s="10">
        <f t="shared" si="4"/>
        <v>22167.201074440894</v>
      </c>
      <c r="E24" s="9">
        <f t="shared" si="9"/>
        <v>0</v>
      </c>
      <c r="F24" s="9">
        <f t="shared" si="10"/>
        <v>1000</v>
      </c>
      <c r="G24" s="11">
        <f t="shared" si="5"/>
        <v>23000</v>
      </c>
      <c r="H24" s="10">
        <f t="shared" si="6"/>
        <v>0</v>
      </c>
      <c r="I24" s="10">
        <f t="shared" si="11"/>
        <v>0.17579203099565091</v>
      </c>
      <c r="J24" s="10">
        <f t="shared" si="1"/>
        <v>832.79892555910658</v>
      </c>
      <c r="K24" s="10">
        <f t="shared" si="7"/>
        <v>-167.20107444089342</v>
      </c>
      <c r="L24" s="12">
        <f t="shared" si="12"/>
        <v>-0.16720107444089338</v>
      </c>
      <c r="M24" s="13">
        <f t="shared" si="8"/>
        <v>0.83279892555910662</v>
      </c>
      <c r="N24" s="12">
        <f>IFERROR(M24/MAX(M$2:M24)-1,"")</f>
        <v>-0.16720107444089338</v>
      </c>
      <c r="O24" s="10">
        <f t="shared" si="2"/>
        <v>0</v>
      </c>
      <c r="P24" s="33" t="s">
        <v>2996</v>
      </c>
      <c r="Q24" s="29">
        <v>3.5299999999999998E-2</v>
      </c>
      <c r="R24" s="11" t="str">
        <f t="shared" si="13"/>
        <v/>
      </c>
    </row>
    <row r="25" spans="1:18" x14ac:dyDescent="0.15">
      <c r="A25" s="7">
        <v>39419</v>
      </c>
      <c r="B25" s="16">
        <v>4772.67</v>
      </c>
      <c r="C25" s="9">
        <f t="shared" si="3"/>
        <v>23000</v>
      </c>
      <c r="D25" s="10">
        <f t="shared" si="4"/>
        <v>23161.002647427988</v>
      </c>
      <c r="E25" s="9">
        <f t="shared" si="9"/>
        <v>0</v>
      </c>
      <c r="F25" s="9">
        <f t="shared" si="10"/>
        <v>1000</v>
      </c>
      <c r="G25" s="11">
        <f t="shared" si="5"/>
        <v>24000</v>
      </c>
      <c r="H25" s="10">
        <f t="shared" si="6"/>
        <v>0</v>
      </c>
      <c r="I25" s="10">
        <f t="shared" si="11"/>
        <v>0.17579203099565091</v>
      </c>
      <c r="J25" s="10">
        <f t="shared" si="1"/>
        <v>838.99735257201326</v>
      </c>
      <c r="K25" s="10">
        <f t="shared" si="7"/>
        <v>-161.00264742798674</v>
      </c>
      <c r="L25" s="12">
        <f t="shared" si="12"/>
        <v>-0.16100264742798676</v>
      </c>
      <c r="M25" s="13">
        <f t="shared" si="8"/>
        <v>0.83899735257201324</v>
      </c>
      <c r="N25" s="12">
        <f>IFERROR(M25/MAX(M$2:M25)-1,"")</f>
        <v>-0.16100264742798676</v>
      </c>
      <c r="O25" s="10">
        <f t="shared" si="2"/>
        <v>0</v>
      </c>
      <c r="P25" s="33" t="s">
        <v>2997</v>
      </c>
      <c r="Q25" s="29">
        <v>2.9499999999999998E-2</v>
      </c>
      <c r="R25" s="11" t="str">
        <f t="shared" si="13"/>
        <v/>
      </c>
    </row>
    <row r="26" spans="1:18" x14ac:dyDescent="0.15">
      <c r="A26" s="7">
        <v>39420</v>
      </c>
      <c r="B26" s="16">
        <v>4829.21</v>
      </c>
      <c r="C26" s="9">
        <f t="shared" si="3"/>
        <v>24000</v>
      </c>
      <c r="D26" s="10">
        <f t="shared" si="4"/>
        <v>24151.063365995491</v>
      </c>
      <c r="E26" s="9">
        <f t="shared" si="9"/>
        <v>0</v>
      </c>
      <c r="F26" s="9">
        <f t="shared" si="10"/>
        <v>1000</v>
      </c>
      <c r="G26" s="11">
        <f t="shared" si="5"/>
        <v>25000</v>
      </c>
      <c r="H26" s="10">
        <f t="shared" si="6"/>
        <v>0</v>
      </c>
      <c r="I26" s="10">
        <f t="shared" si="11"/>
        <v>0.17579203099565091</v>
      </c>
      <c r="J26" s="10">
        <f t="shared" si="1"/>
        <v>848.93663400450737</v>
      </c>
      <c r="K26" s="10">
        <f t="shared" si="7"/>
        <v>-151.06336599549263</v>
      </c>
      <c r="L26" s="12">
        <f t="shared" si="12"/>
        <v>-0.15106336599549264</v>
      </c>
      <c r="M26" s="13">
        <f t="shared" si="8"/>
        <v>0.84893663400450736</v>
      </c>
      <c r="N26" s="12">
        <f>IFERROR(M26/MAX(M$2:M26)-1,"")</f>
        <v>-0.15106336599549264</v>
      </c>
      <c r="O26" s="10">
        <f t="shared" si="2"/>
        <v>0</v>
      </c>
      <c r="P26" s="33" t="s">
        <v>2998</v>
      </c>
      <c r="Q26" s="29">
        <v>1.9099999999999999E-2</v>
      </c>
      <c r="R26" s="11" t="str">
        <f t="shared" si="13"/>
        <v/>
      </c>
    </row>
    <row r="27" spans="1:18" x14ac:dyDescent="0.15">
      <c r="A27" s="7">
        <v>39421</v>
      </c>
      <c r="B27" s="16">
        <v>4965.95</v>
      </c>
      <c r="C27" s="9">
        <f t="shared" si="3"/>
        <v>25000</v>
      </c>
      <c r="D27" s="10">
        <f t="shared" si="4"/>
        <v>25127.025563677147</v>
      </c>
      <c r="E27" s="9">
        <f t="shared" si="9"/>
        <v>0</v>
      </c>
      <c r="F27" s="9">
        <f t="shared" si="10"/>
        <v>1000</v>
      </c>
      <c r="G27" s="11">
        <f t="shared" si="5"/>
        <v>26000</v>
      </c>
      <c r="H27" s="10">
        <f t="shared" si="6"/>
        <v>0</v>
      </c>
      <c r="I27" s="10">
        <f t="shared" si="11"/>
        <v>0.17579203099565091</v>
      </c>
      <c r="J27" s="10">
        <f t="shared" si="1"/>
        <v>872.97443632285263</v>
      </c>
      <c r="K27" s="10">
        <f t="shared" si="7"/>
        <v>-127.02556367714737</v>
      </c>
      <c r="L27" s="12">
        <f t="shared" si="12"/>
        <v>-0.12702556367714735</v>
      </c>
      <c r="M27" s="13">
        <f t="shared" si="8"/>
        <v>0.87297443632285265</v>
      </c>
      <c r="N27" s="12">
        <f>IFERROR(M27/MAX(M$2:M27)-1,"")</f>
        <v>-0.12702556367714735</v>
      </c>
      <c r="O27" s="10">
        <f t="shared" si="2"/>
        <v>0</v>
      </c>
      <c r="R27" s="11" t="str">
        <f t="shared" si="13"/>
        <v/>
      </c>
    </row>
    <row r="28" spans="1:18" x14ac:dyDescent="0.15">
      <c r="A28" s="7">
        <v>39422</v>
      </c>
      <c r="B28" s="16">
        <v>4971.0600000000004</v>
      </c>
      <c r="C28" s="9">
        <f t="shared" si="3"/>
        <v>26000</v>
      </c>
      <c r="D28" s="10">
        <f t="shared" si="4"/>
        <v>26126.127266398758</v>
      </c>
      <c r="E28" s="9">
        <f t="shared" si="9"/>
        <v>0</v>
      </c>
      <c r="F28" s="9">
        <f t="shared" si="10"/>
        <v>1000</v>
      </c>
      <c r="G28" s="11">
        <f t="shared" si="5"/>
        <v>27000</v>
      </c>
      <c r="H28" s="10">
        <f t="shared" si="6"/>
        <v>0</v>
      </c>
      <c r="I28" s="10">
        <f t="shared" si="11"/>
        <v>0.17579203099565091</v>
      </c>
      <c r="J28" s="10">
        <f t="shared" si="1"/>
        <v>873.8727336012405</v>
      </c>
      <c r="K28" s="10">
        <f t="shared" si="7"/>
        <v>-126.1272663987595</v>
      </c>
      <c r="L28" s="12">
        <f t="shared" si="12"/>
        <v>-0.12612726639875949</v>
      </c>
      <c r="M28" s="13">
        <f t="shared" si="8"/>
        <v>0.87387273360124051</v>
      </c>
      <c r="N28" s="12">
        <f>IFERROR(M28/MAX(M$2:M28)-1,"")</f>
        <v>-0.12612726639875949</v>
      </c>
      <c r="O28" s="10">
        <f t="shared" si="2"/>
        <v>0</v>
      </c>
      <c r="R28" s="11" t="str">
        <f t="shared" si="13"/>
        <v/>
      </c>
    </row>
    <row r="29" spans="1:18" x14ac:dyDescent="0.15">
      <c r="A29" s="7">
        <v>39423</v>
      </c>
      <c r="B29" s="16">
        <v>5041.3500000000004</v>
      </c>
      <c r="C29" s="9">
        <f t="shared" si="3"/>
        <v>27000</v>
      </c>
      <c r="D29" s="10">
        <f t="shared" si="4"/>
        <v>27113.770844540075</v>
      </c>
      <c r="E29" s="9">
        <f t="shared" si="9"/>
        <v>0</v>
      </c>
      <c r="F29" s="9">
        <f t="shared" si="10"/>
        <v>1000</v>
      </c>
      <c r="G29" s="11">
        <f t="shared" si="5"/>
        <v>28000</v>
      </c>
      <c r="H29" s="10">
        <f t="shared" si="6"/>
        <v>0</v>
      </c>
      <c r="I29" s="10">
        <f t="shared" si="11"/>
        <v>0.17579203099565091</v>
      </c>
      <c r="J29" s="10">
        <f t="shared" si="1"/>
        <v>886.22915545992475</v>
      </c>
      <c r="K29" s="10">
        <f t="shared" si="7"/>
        <v>-113.77084454007525</v>
      </c>
      <c r="L29" s="12">
        <f t="shared" si="12"/>
        <v>-0.11377084454007524</v>
      </c>
      <c r="M29" s="13">
        <f t="shared" si="8"/>
        <v>0.88622915545992476</v>
      </c>
      <c r="N29" s="12">
        <f>IFERROR(M29/MAX(M$2:M29)-1,"")</f>
        <v>-0.11377084454007524</v>
      </c>
      <c r="O29" s="10">
        <f t="shared" si="2"/>
        <v>0</v>
      </c>
      <c r="R29" s="11" t="str">
        <f t="shared" si="13"/>
        <v/>
      </c>
    </row>
    <row r="30" spans="1:18" x14ac:dyDescent="0.15">
      <c r="A30" s="7">
        <v>39426</v>
      </c>
      <c r="B30" s="16">
        <v>5133.5600000000004</v>
      </c>
      <c r="C30" s="9">
        <f t="shared" si="3"/>
        <v>28000</v>
      </c>
      <c r="D30" s="10">
        <f t="shared" si="4"/>
        <v>28097.561061361965</v>
      </c>
      <c r="E30" s="9">
        <f t="shared" si="9"/>
        <v>0</v>
      </c>
      <c r="F30" s="9">
        <f t="shared" si="10"/>
        <v>1000</v>
      </c>
      <c r="G30" s="11">
        <f t="shared" si="5"/>
        <v>29000</v>
      </c>
      <c r="H30" s="10">
        <f t="shared" si="6"/>
        <v>0</v>
      </c>
      <c r="I30" s="10">
        <f t="shared" si="11"/>
        <v>0.17579203099565091</v>
      </c>
      <c r="J30" s="10">
        <f t="shared" si="1"/>
        <v>902.43893863803373</v>
      </c>
      <c r="K30" s="10">
        <f t="shared" si="7"/>
        <v>-97.561061361966267</v>
      </c>
      <c r="L30" s="12">
        <f t="shared" si="12"/>
        <v>-9.7561061361966295E-2</v>
      </c>
      <c r="M30" s="13">
        <f t="shared" si="8"/>
        <v>0.90243893863803371</v>
      </c>
      <c r="N30" s="12">
        <f>IFERROR(M30/MAX(M$2:M30)-1,"")</f>
        <v>-9.7561061361966295E-2</v>
      </c>
      <c r="O30" s="10">
        <f t="shared" si="2"/>
        <v>0</v>
      </c>
      <c r="R30" s="11" t="str">
        <f t="shared" si="13"/>
        <v/>
      </c>
    </row>
    <row r="31" spans="1:18" x14ac:dyDescent="0.15">
      <c r="A31" s="7">
        <v>39427</v>
      </c>
      <c r="B31" s="16">
        <v>5140</v>
      </c>
      <c r="C31" s="9">
        <f t="shared" si="3"/>
        <v>29000</v>
      </c>
      <c r="D31" s="10">
        <f t="shared" si="4"/>
        <v>29096.428960682355</v>
      </c>
      <c r="E31" s="9">
        <f t="shared" si="9"/>
        <v>0</v>
      </c>
      <c r="F31" s="9">
        <f t="shared" si="10"/>
        <v>1000</v>
      </c>
      <c r="G31" s="11">
        <f t="shared" si="5"/>
        <v>30000</v>
      </c>
      <c r="H31" s="10">
        <f t="shared" si="6"/>
        <v>0</v>
      </c>
      <c r="I31" s="10">
        <f t="shared" si="11"/>
        <v>0.17579203099565091</v>
      </c>
      <c r="J31" s="10">
        <f t="shared" si="1"/>
        <v>903.57103931764573</v>
      </c>
      <c r="K31" s="10">
        <f t="shared" si="7"/>
        <v>-96.428960682354273</v>
      </c>
      <c r="L31" s="12">
        <f t="shared" si="12"/>
        <v>-9.6428960682354292E-2</v>
      </c>
      <c r="M31" s="13">
        <f t="shared" si="8"/>
        <v>0.90357103931764571</v>
      </c>
      <c r="N31" s="12">
        <f>IFERROR(M31/MAX(M$2:M31)-1,"")</f>
        <v>-9.6428960682354292E-2</v>
      </c>
      <c r="O31" s="10">
        <f t="shared" si="2"/>
        <v>0</v>
      </c>
      <c r="R31" s="11" t="str">
        <f t="shared" si="13"/>
        <v/>
      </c>
    </row>
    <row r="32" spans="1:18" x14ac:dyDescent="0.15">
      <c r="A32" s="7">
        <v>39428</v>
      </c>
      <c r="B32" s="16">
        <v>5077.3900000000003</v>
      </c>
      <c r="C32" s="9">
        <f t="shared" si="3"/>
        <v>30000</v>
      </c>
      <c r="D32" s="10">
        <f t="shared" si="4"/>
        <v>30107.435299742992</v>
      </c>
      <c r="E32" s="9">
        <f t="shared" si="9"/>
        <v>0</v>
      </c>
      <c r="F32" s="9">
        <f t="shared" si="10"/>
        <v>1000</v>
      </c>
      <c r="G32" s="11">
        <f t="shared" si="5"/>
        <v>31000</v>
      </c>
      <c r="H32" s="10">
        <f t="shared" si="6"/>
        <v>0</v>
      </c>
      <c r="I32" s="10">
        <f t="shared" si="11"/>
        <v>0.17579203099565091</v>
      </c>
      <c r="J32" s="10">
        <f t="shared" si="1"/>
        <v>892.56470025700798</v>
      </c>
      <c r="K32" s="10">
        <f t="shared" si="7"/>
        <v>-107.43529974299202</v>
      </c>
      <c r="L32" s="12">
        <f t="shared" si="12"/>
        <v>-0.10743529974299204</v>
      </c>
      <c r="M32" s="13">
        <f t="shared" si="8"/>
        <v>0.89256470025700796</v>
      </c>
      <c r="N32" s="12">
        <f>IFERROR(M32/MAX(M$2:M32)-1,"")</f>
        <v>-0.10743529974299204</v>
      </c>
      <c r="O32" s="10">
        <f t="shared" si="2"/>
        <v>0</v>
      </c>
      <c r="R32" s="11" t="str">
        <f t="shared" si="13"/>
        <v/>
      </c>
    </row>
    <row r="33" spans="1:18" x14ac:dyDescent="0.15">
      <c r="A33" s="7">
        <v>39429</v>
      </c>
      <c r="B33" s="16">
        <v>4884.3</v>
      </c>
      <c r="C33" s="9">
        <f t="shared" si="3"/>
        <v>31000</v>
      </c>
      <c r="D33" s="10">
        <f t="shared" si="4"/>
        <v>31141.37898300794</v>
      </c>
      <c r="E33" s="9">
        <f t="shared" si="9"/>
        <v>0</v>
      </c>
      <c r="F33" s="9">
        <f t="shared" si="10"/>
        <v>1000</v>
      </c>
      <c r="G33" s="11">
        <f t="shared" si="5"/>
        <v>32000</v>
      </c>
      <c r="H33" s="10">
        <f t="shared" si="6"/>
        <v>0</v>
      </c>
      <c r="I33" s="10">
        <f t="shared" si="11"/>
        <v>0.17579203099565091</v>
      </c>
      <c r="J33" s="10">
        <f t="shared" si="1"/>
        <v>858.62101699205778</v>
      </c>
      <c r="K33" s="10">
        <f t="shared" si="7"/>
        <v>-141.37898300794222</v>
      </c>
      <c r="L33" s="12">
        <f t="shared" si="12"/>
        <v>-0.14137898300794227</v>
      </c>
      <c r="M33" s="13">
        <f t="shared" si="8"/>
        <v>0.85862101699205773</v>
      </c>
      <c r="N33" s="12">
        <f>IFERROR(M33/MAX(M$2:M33)-1,"")</f>
        <v>-0.14137898300794227</v>
      </c>
      <c r="O33" s="10">
        <f t="shared" si="2"/>
        <v>0</v>
      </c>
      <c r="R33" s="11" t="str">
        <f t="shared" si="13"/>
        <v/>
      </c>
    </row>
    <row r="34" spans="1:18" x14ac:dyDescent="0.15">
      <c r="A34" s="7">
        <v>39430</v>
      </c>
      <c r="B34" s="16">
        <v>4977.6499999999996</v>
      </c>
      <c r="C34" s="9">
        <f t="shared" si="3"/>
        <v>32000</v>
      </c>
      <c r="D34" s="10">
        <f t="shared" si="4"/>
        <v>32124.968796914498</v>
      </c>
      <c r="E34" s="9">
        <f t="shared" si="9"/>
        <v>0</v>
      </c>
      <c r="F34" s="9">
        <f t="shared" si="10"/>
        <v>1000</v>
      </c>
      <c r="G34" s="11">
        <f t="shared" si="5"/>
        <v>33000</v>
      </c>
      <c r="H34" s="10">
        <f t="shared" si="6"/>
        <v>0</v>
      </c>
      <c r="I34" s="10">
        <f t="shared" si="11"/>
        <v>0.17579203099565091</v>
      </c>
      <c r="J34" s="10">
        <f t="shared" si="1"/>
        <v>875.03120308550172</v>
      </c>
      <c r="K34" s="10">
        <f t="shared" si="7"/>
        <v>-124.96879691449828</v>
      </c>
      <c r="L34" s="12">
        <f t="shared" si="12"/>
        <v>-0.12496879691449825</v>
      </c>
      <c r="M34" s="13">
        <f t="shared" si="8"/>
        <v>0.87503120308550175</v>
      </c>
      <c r="N34" s="12">
        <f>IFERROR(M34/MAX(M$2:M34)-1,"")</f>
        <v>-0.12496879691449825</v>
      </c>
      <c r="O34" s="10">
        <f t="shared" si="2"/>
        <v>0</v>
      </c>
      <c r="R34" s="11" t="str">
        <f t="shared" si="13"/>
        <v/>
      </c>
    </row>
    <row r="35" spans="1:18" x14ac:dyDescent="0.15">
      <c r="A35" s="7">
        <v>39433</v>
      </c>
      <c r="B35" s="16">
        <v>4857.29</v>
      </c>
      <c r="C35" s="9">
        <f t="shared" si="3"/>
        <v>33000</v>
      </c>
      <c r="D35" s="10">
        <f t="shared" si="4"/>
        <v>33146.127125765139</v>
      </c>
      <c r="E35" s="9">
        <f t="shared" si="9"/>
        <v>0</v>
      </c>
      <c r="F35" s="9">
        <f t="shared" si="10"/>
        <v>1000</v>
      </c>
      <c r="G35" s="11">
        <f t="shared" si="5"/>
        <v>34000</v>
      </c>
      <c r="H35" s="10">
        <f t="shared" si="6"/>
        <v>0</v>
      </c>
      <c r="I35" s="10">
        <f t="shared" si="11"/>
        <v>0.17579203099565091</v>
      </c>
      <c r="J35" s="10">
        <f t="shared" si="1"/>
        <v>853.87287423486521</v>
      </c>
      <c r="K35" s="10">
        <f t="shared" si="7"/>
        <v>-146.12712576513479</v>
      </c>
      <c r="L35" s="12">
        <f t="shared" si="12"/>
        <v>-0.14612712576513476</v>
      </c>
      <c r="M35" s="13">
        <f t="shared" si="8"/>
        <v>0.85387287423486524</v>
      </c>
      <c r="N35" s="12">
        <f>IFERROR(M35/MAX(M$2:M35)-1,"")</f>
        <v>-0.14612712576513476</v>
      </c>
      <c r="O35" s="10">
        <f t="shared" si="2"/>
        <v>0</v>
      </c>
      <c r="R35" s="11" t="str">
        <f t="shared" si="13"/>
        <v/>
      </c>
    </row>
    <row r="36" spans="1:18" x14ac:dyDescent="0.15">
      <c r="A36" s="7">
        <v>39434</v>
      </c>
      <c r="B36" s="16">
        <v>4829.91</v>
      </c>
      <c r="C36" s="9">
        <f t="shared" si="3"/>
        <v>34000</v>
      </c>
      <c r="D36" s="10">
        <f t="shared" si="4"/>
        <v>34150.940311573795</v>
      </c>
      <c r="E36" s="9">
        <f t="shared" si="9"/>
        <v>0</v>
      </c>
      <c r="F36" s="9">
        <f t="shared" si="10"/>
        <v>1000</v>
      </c>
      <c r="G36" s="11">
        <f t="shared" si="5"/>
        <v>35000</v>
      </c>
      <c r="H36" s="10">
        <f t="shared" si="6"/>
        <v>0</v>
      </c>
      <c r="I36" s="10">
        <f t="shared" si="11"/>
        <v>0.17579203099565091</v>
      </c>
      <c r="J36" s="10">
        <f t="shared" si="1"/>
        <v>849.05968842620427</v>
      </c>
      <c r="K36" s="10">
        <f t="shared" si="7"/>
        <v>-150.94031157379573</v>
      </c>
      <c r="L36" s="12">
        <f t="shared" si="12"/>
        <v>-0.15094031157379573</v>
      </c>
      <c r="M36" s="13">
        <f t="shared" si="8"/>
        <v>0.84905968842620427</v>
      </c>
      <c r="N36" s="12">
        <f>IFERROR(M36/MAX(M$2:M36)-1,"")</f>
        <v>-0.15094031157379573</v>
      </c>
      <c r="O36" s="10">
        <f t="shared" si="2"/>
        <v>0</v>
      </c>
      <c r="R36" s="11" t="str">
        <f t="shared" si="13"/>
        <v/>
      </c>
    </row>
    <row r="37" spans="1:18" x14ac:dyDescent="0.15">
      <c r="A37" s="7">
        <v>39435</v>
      </c>
      <c r="B37" s="16">
        <v>4946.29</v>
      </c>
      <c r="C37" s="9">
        <f t="shared" si="3"/>
        <v>35000</v>
      </c>
      <c r="D37" s="10">
        <f t="shared" si="4"/>
        <v>35130.481635006523</v>
      </c>
      <c r="E37" s="9">
        <f t="shared" si="9"/>
        <v>0</v>
      </c>
      <c r="F37" s="9">
        <f t="shared" si="10"/>
        <v>1000</v>
      </c>
      <c r="G37" s="11">
        <f t="shared" si="5"/>
        <v>36000</v>
      </c>
      <c r="H37" s="10">
        <f t="shared" si="6"/>
        <v>0</v>
      </c>
      <c r="I37" s="10">
        <f t="shared" si="11"/>
        <v>0.17579203099565091</v>
      </c>
      <c r="J37" s="10">
        <f t="shared" si="1"/>
        <v>869.51836499347814</v>
      </c>
      <c r="K37" s="10">
        <f t="shared" si="7"/>
        <v>-130.48163500652186</v>
      </c>
      <c r="L37" s="12">
        <f t="shared" si="12"/>
        <v>-0.13048163500652188</v>
      </c>
      <c r="M37" s="13">
        <f t="shared" si="8"/>
        <v>0.86951836499347812</v>
      </c>
      <c r="N37" s="12">
        <f>IFERROR(M37/MAX(M$2:M37)-1,"")</f>
        <v>-0.13048163500652188</v>
      </c>
      <c r="O37" s="10">
        <f t="shared" si="2"/>
        <v>0</v>
      </c>
      <c r="R37" s="11" t="str">
        <f t="shared" si="13"/>
        <v/>
      </c>
    </row>
    <row r="38" spans="1:18" x14ac:dyDescent="0.15">
      <c r="A38" s="7">
        <v>39436</v>
      </c>
      <c r="B38" s="16">
        <v>5037.1899999999996</v>
      </c>
      <c r="C38" s="9">
        <f t="shared" si="3"/>
        <v>36000</v>
      </c>
      <c r="D38" s="10">
        <f t="shared" si="4"/>
        <v>36114.50213938902</v>
      </c>
      <c r="E38" s="9">
        <f t="shared" si="9"/>
        <v>0</v>
      </c>
      <c r="F38" s="9">
        <f t="shared" si="10"/>
        <v>1000</v>
      </c>
      <c r="G38" s="11">
        <f t="shared" si="5"/>
        <v>37000</v>
      </c>
      <c r="H38" s="10">
        <f t="shared" si="6"/>
        <v>0</v>
      </c>
      <c r="I38" s="10">
        <f t="shared" si="11"/>
        <v>0.17579203099565091</v>
      </c>
      <c r="J38" s="10">
        <f t="shared" si="1"/>
        <v>885.4978606109828</v>
      </c>
      <c r="K38" s="10">
        <f t="shared" si="7"/>
        <v>-114.5021393890172</v>
      </c>
      <c r="L38" s="12">
        <f t="shared" si="12"/>
        <v>-0.11450213938901721</v>
      </c>
      <c r="M38" s="13">
        <f t="shared" si="8"/>
        <v>0.88549786061098279</v>
      </c>
      <c r="N38" s="12">
        <f>IFERROR(M38/MAX(M$2:M38)-1,"")</f>
        <v>-0.11450213938901721</v>
      </c>
      <c r="O38" s="10">
        <f t="shared" si="2"/>
        <v>0</v>
      </c>
      <c r="R38" s="11" t="str">
        <f t="shared" si="13"/>
        <v/>
      </c>
    </row>
    <row r="39" spans="1:18" x14ac:dyDescent="0.15">
      <c r="A39" s="7">
        <v>39437</v>
      </c>
      <c r="B39" s="16">
        <v>5101.8500000000004</v>
      </c>
      <c r="C39" s="9">
        <f t="shared" si="3"/>
        <v>37000</v>
      </c>
      <c r="D39" s="10">
        <f t="shared" si="4"/>
        <v>37103.135426664841</v>
      </c>
      <c r="E39" s="9">
        <f t="shared" si="9"/>
        <v>0</v>
      </c>
      <c r="F39" s="9">
        <f t="shared" si="10"/>
        <v>1000</v>
      </c>
      <c r="G39" s="11">
        <f t="shared" si="5"/>
        <v>38000</v>
      </c>
      <c r="H39" s="10">
        <f t="shared" si="6"/>
        <v>0</v>
      </c>
      <c r="I39" s="10">
        <f t="shared" si="11"/>
        <v>0.17579203099565091</v>
      </c>
      <c r="J39" s="10">
        <f t="shared" si="1"/>
        <v>896.86457333516171</v>
      </c>
      <c r="K39" s="10">
        <f t="shared" si="7"/>
        <v>-103.13542666483829</v>
      </c>
      <c r="L39" s="12">
        <f t="shared" si="12"/>
        <v>-0.10313542666483833</v>
      </c>
      <c r="M39" s="13">
        <f t="shared" si="8"/>
        <v>0.89686457333516167</v>
      </c>
      <c r="N39" s="12">
        <f>IFERROR(M39/MAX(M$2:M39)-1,"")</f>
        <v>-0.10313542666483833</v>
      </c>
      <c r="O39" s="10">
        <f t="shared" si="2"/>
        <v>0</v>
      </c>
      <c r="R39" s="11" t="str">
        <f t="shared" si="13"/>
        <v/>
      </c>
    </row>
    <row r="40" spans="1:18" x14ac:dyDescent="0.15">
      <c r="A40" s="7">
        <v>39440</v>
      </c>
      <c r="B40" s="16">
        <v>5207.13</v>
      </c>
      <c r="C40" s="9">
        <f t="shared" si="3"/>
        <v>38000</v>
      </c>
      <c r="D40" s="10">
        <f t="shared" si="4"/>
        <v>38084.628041641619</v>
      </c>
      <c r="E40" s="9">
        <f t="shared" si="9"/>
        <v>0</v>
      </c>
      <c r="F40" s="9">
        <f t="shared" si="10"/>
        <v>1000</v>
      </c>
      <c r="G40" s="11">
        <f t="shared" si="5"/>
        <v>39000</v>
      </c>
      <c r="H40" s="10">
        <f t="shared" si="6"/>
        <v>0</v>
      </c>
      <c r="I40" s="10">
        <f t="shared" si="11"/>
        <v>0.17579203099565091</v>
      </c>
      <c r="J40" s="10">
        <f t="shared" si="1"/>
        <v>915.37195835838372</v>
      </c>
      <c r="K40" s="10">
        <f t="shared" si="7"/>
        <v>-84.628041641616278</v>
      </c>
      <c r="L40" s="12">
        <f t="shared" si="12"/>
        <v>-8.4628041641616303E-2</v>
      </c>
      <c r="M40" s="13">
        <f t="shared" si="8"/>
        <v>0.9153719583583837</v>
      </c>
      <c r="N40" s="12">
        <f>IFERROR(M40/MAX(M$2:M40)-1,"")</f>
        <v>-8.4628041641616303E-2</v>
      </c>
      <c r="O40" s="10">
        <f t="shared" si="2"/>
        <v>0</v>
      </c>
      <c r="R40" s="11" t="str">
        <f t="shared" si="13"/>
        <v/>
      </c>
    </row>
    <row r="41" spans="1:18" x14ac:dyDescent="0.15">
      <c r="A41" s="7">
        <v>39441</v>
      </c>
      <c r="B41" s="16">
        <v>5216.8100000000004</v>
      </c>
      <c r="C41" s="9">
        <f t="shared" si="3"/>
        <v>39000</v>
      </c>
      <c r="D41" s="10">
        <f t="shared" si="4"/>
        <v>39082.926374781578</v>
      </c>
      <c r="E41" s="9">
        <f t="shared" si="9"/>
        <v>0</v>
      </c>
      <c r="F41" s="9">
        <f t="shared" si="10"/>
        <v>1000</v>
      </c>
      <c r="G41" s="11">
        <f t="shared" si="5"/>
        <v>40000</v>
      </c>
      <c r="H41" s="10">
        <f t="shared" si="6"/>
        <v>0</v>
      </c>
      <c r="I41" s="10">
        <f t="shared" si="11"/>
        <v>0.17579203099565091</v>
      </c>
      <c r="J41" s="10">
        <f t="shared" si="1"/>
        <v>917.07362521842174</v>
      </c>
      <c r="K41" s="10">
        <f t="shared" si="7"/>
        <v>-82.926374781578261</v>
      </c>
      <c r="L41" s="12">
        <f t="shared" si="12"/>
        <v>-8.2926374781578271E-2</v>
      </c>
      <c r="M41" s="13">
        <f t="shared" si="8"/>
        <v>0.91707362521842173</v>
      </c>
      <c r="N41" s="12">
        <f>IFERROR(M41/MAX(M$2:M41)-1,"")</f>
        <v>-8.2926374781578271E-2</v>
      </c>
      <c r="O41" s="10">
        <f t="shared" si="2"/>
        <v>0</v>
      </c>
      <c r="R41" s="11" t="str">
        <f t="shared" si="13"/>
        <v/>
      </c>
    </row>
    <row r="42" spans="1:18" x14ac:dyDescent="0.15">
      <c r="A42" s="7">
        <v>39442</v>
      </c>
      <c r="B42" s="16">
        <v>5265.03</v>
      </c>
      <c r="C42" s="9">
        <f t="shared" si="3"/>
        <v>40000</v>
      </c>
      <c r="D42" s="10">
        <f t="shared" si="4"/>
        <v>40074.449683046965</v>
      </c>
      <c r="E42" s="9">
        <f t="shared" si="9"/>
        <v>0</v>
      </c>
      <c r="F42" s="9">
        <f t="shared" si="10"/>
        <v>1000</v>
      </c>
      <c r="G42" s="11">
        <f t="shared" si="5"/>
        <v>41000</v>
      </c>
      <c r="H42" s="10">
        <f t="shared" si="6"/>
        <v>0</v>
      </c>
      <c r="I42" s="10">
        <f t="shared" si="11"/>
        <v>0.17579203099565091</v>
      </c>
      <c r="J42" s="10">
        <f t="shared" si="1"/>
        <v>925.55031695303182</v>
      </c>
      <c r="K42" s="10">
        <f t="shared" si="7"/>
        <v>-74.449683046968175</v>
      </c>
      <c r="L42" s="12">
        <f t="shared" si="12"/>
        <v>-7.4449683046968196E-2</v>
      </c>
      <c r="M42" s="13">
        <f t="shared" si="8"/>
        <v>0.9255503169530318</v>
      </c>
      <c r="N42" s="12">
        <f>IFERROR(M42/MAX(M$2:M42)-1,"")</f>
        <v>-7.4449683046968196E-2</v>
      </c>
      <c r="O42" s="10">
        <f t="shared" si="2"/>
        <v>0</v>
      </c>
      <c r="R42" s="11" t="str">
        <f t="shared" si="13"/>
        <v/>
      </c>
    </row>
    <row r="43" spans="1:18" x14ac:dyDescent="0.15">
      <c r="A43" s="7">
        <v>39443</v>
      </c>
      <c r="B43" s="16">
        <v>5367.53</v>
      </c>
      <c r="C43" s="9">
        <f t="shared" si="3"/>
        <v>41000</v>
      </c>
      <c r="D43" s="10">
        <f t="shared" si="4"/>
        <v>41056.430999869917</v>
      </c>
      <c r="E43" s="9">
        <f t="shared" si="9"/>
        <v>0</v>
      </c>
      <c r="F43" s="9">
        <f t="shared" si="10"/>
        <v>1000</v>
      </c>
      <c r="G43" s="11">
        <f t="shared" si="5"/>
        <v>42000</v>
      </c>
      <c r="H43" s="10">
        <f t="shared" si="6"/>
        <v>0</v>
      </c>
      <c r="I43" s="10">
        <f t="shared" si="11"/>
        <v>0.17579203099565091</v>
      </c>
      <c r="J43" s="10">
        <f t="shared" si="1"/>
        <v>943.56900013008612</v>
      </c>
      <c r="K43" s="10">
        <f t="shared" si="7"/>
        <v>-56.430999869913876</v>
      </c>
      <c r="L43" s="12">
        <f t="shared" si="12"/>
        <v>-5.6430999869913845E-2</v>
      </c>
      <c r="M43" s="13">
        <f t="shared" si="8"/>
        <v>0.94356900013008616</v>
      </c>
      <c r="N43" s="12">
        <f>IFERROR(M43/MAX(M$2:M43)-1,"")</f>
        <v>-5.6430999869913845E-2</v>
      </c>
      <c r="O43" s="10">
        <f t="shared" si="2"/>
        <v>0</v>
      </c>
      <c r="R43" s="11" t="str">
        <f t="shared" si="13"/>
        <v/>
      </c>
    </row>
    <row r="44" spans="1:18" x14ac:dyDescent="0.15">
      <c r="A44" s="7">
        <v>39444</v>
      </c>
      <c r="B44" s="16">
        <v>5338.27</v>
      </c>
      <c r="C44" s="9">
        <f t="shared" si="3"/>
        <v>42000</v>
      </c>
      <c r="D44" s="10">
        <f t="shared" si="4"/>
        <v>42061.574674696843</v>
      </c>
      <c r="E44" s="9">
        <f t="shared" si="9"/>
        <v>1000</v>
      </c>
      <c r="F44" s="9">
        <f t="shared" si="10"/>
        <v>2000</v>
      </c>
      <c r="G44" s="11">
        <f t="shared" si="5"/>
        <v>43000</v>
      </c>
      <c r="H44" s="10">
        <f t="shared" si="6"/>
        <v>0.18732660581049665</v>
      </c>
      <c r="I44" s="10">
        <f t="shared" si="11"/>
        <v>0.36311863680614753</v>
      </c>
      <c r="J44" s="10">
        <f t="shared" si="1"/>
        <v>1938.4253253031534</v>
      </c>
      <c r="K44" s="10">
        <f t="shared" si="7"/>
        <v>-61.574674696846614</v>
      </c>
      <c r="L44" s="12">
        <f t="shared" si="12"/>
        <v>-3.0787337348423316E-2</v>
      </c>
      <c r="M44" s="13">
        <f t="shared" si="8"/>
        <v>0.96921266265157668</v>
      </c>
      <c r="N44" s="12">
        <f>IFERROR(M44/MAX(M$2:M44)-1,"")</f>
        <v>-3.0787337348423316E-2</v>
      </c>
      <c r="O44" s="10">
        <f t="shared" si="2"/>
        <v>1000</v>
      </c>
      <c r="R44" s="11">
        <f t="shared" si="13"/>
        <v>1</v>
      </c>
    </row>
    <row r="45" spans="1:18" x14ac:dyDescent="0.15">
      <c r="A45" s="7">
        <v>39449</v>
      </c>
      <c r="B45" s="16">
        <v>5385.1</v>
      </c>
      <c r="C45" s="9">
        <f t="shared" si="3"/>
        <v>43000</v>
      </c>
      <c r="D45" s="10">
        <f t="shared" si="4"/>
        <v>42044.569828935215</v>
      </c>
      <c r="E45" s="9">
        <f t="shared" si="9"/>
        <v>0</v>
      </c>
      <c r="F45" s="9">
        <f t="shared" si="10"/>
        <v>2000</v>
      </c>
      <c r="G45" s="11">
        <f t="shared" si="5"/>
        <v>44000</v>
      </c>
      <c r="H45" s="10">
        <f t="shared" si="6"/>
        <v>0</v>
      </c>
      <c r="I45" s="10">
        <f t="shared" si="11"/>
        <v>0.36311863680614753</v>
      </c>
      <c r="J45" s="10">
        <f t="shared" si="1"/>
        <v>1955.4301710647851</v>
      </c>
      <c r="K45" s="10">
        <f t="shared" si="7"/>
        <v>-44.5698289352149</v>
      </c>
      <c r="L45" s="12">
        <f t="shared" si="12"/>
        <v>-2.2284914467607497E-2</v>
      </c>
      <c r="M45" s="13">
        <f t="shared" si="8"/>
        <v>0.9777150855323925</v>
      </c>
      <c r="N45" s="12">
        <f>IFERROR(M45/MAX(M$2:M45)-1,"")</f>
        <v>-2.2284914467607497E-2</v>
      </c>
      <c r="O45" s="10">
        <f t="shared" si="2"/>
        <v>0</v>
      </c>
      <c r="R45" s="11" t="str">
        <f t="shared" si="13"/>
        <v/>
      </c>
    </row>
    <row r="46" spans="1:18" x14ac:dyDescent="0.15">
      <c r="A46" s="7">
        <v>39450</v>
      </c>
      <c r="B46" s="16">
        <v>5422.03</v>
      </c>
      <c r="C46" s="9">
        <f t="shared" si="3"/>
        <v>44000</v>
      </c>
      <c r="D46" s="10">
        <f t="shared" si="4"/>
        <v>43031.159857677965</v>
      </c>
      <c r="E46" s="9">
        <f t="shared" si="9"/>
        <v>0</v>
      </c>
      <c r="F46" s="9">
        <f t="shared" si="10"/>
        <v>2000</v>
      </c>
      <c r="G46" s="11">
        <f t="shared" si="5"/>
        <v>45000</v>
      </c>
      <c r="H46" s="10">
        <f t="shared" si="6"/>
        <v>0</v>
      </c>
      <c r="I46" s="10">
        <f t="shared" si="11"/>
        <v>0.36311863680614753</v>
      </c>
      <c r="J46" s="10">
        <f t="shared" si="1"/>
        <v>1968.8401423220359</v>
      </c>
      <c r="K46" s="10">
        <f t="shared" si="7"/>
        <v>-31.159857677964055</v>
      </c>
      <c r="L46" s="12">
        <f t="shared" si="12"/>
        <v>-1.5579928838982071E-2</v>
      </c>
      <c r="M46" s="13">
        <f t="shared" si="8"/>
        <v>0.98442007116101793</v>
      </c>
      <c r="N46" s="12">
        <f>IFERROR(M46/MAX(M$2:M46)-1,"")</f>
        <v>-1.5579928838982071E-2</v>
      </c>
      <c r="O46" s="10">
        <f t="shared" si="2"/>
        <v>0</v>
      </c>
      <c r="R46" s="11" t="str">
        <f t="shared" si="13"/>
        <v/>
      </c>
    </row>
    <row r="47" spans="1:18" x14ac:dyDescent="0.15">
      <c r="A47" s="7">
        <v>39451</v>
      </c>
      <c r="B47" s="16">
        <v>5483.65</v>
      </c>
      <c r="C47" s="9">
        <f t="shared" si="3"/>
        <v>45000</v>
      </c>
      <c r="D47" s="10">
        <f t="shared" si="4"/>
        <v>44008.784487277968</v>
      </c>
      <c r="E47" s="9">
        <f t="shared" si="9"/>
        <v>0</v>
      </c>
      <c r="F47" s="9">
        <f t="shared" si="10"/>
        <v>2000</v>
      </c>
      <c r="G47" s="11">
        <f t="shared" si="5"/>
        <v>46000</v>
      </c>
      <c r="H47" s="10">
        <f t="shared" si="6"/>
        <v>0</v>
      </c>
      <c r="I47" s="10">
        <f t="shared" si="11"/>
        <v>0.36311863680614753</v>
      </c>
      <c r="J47" s="10">
        <f t="shared" si="1"/>
        <v>1991.2155127220308</v>
      </c>
      <c r="K47" s="10">
        <f t="shared" si="7"/>
        <v>-8.7844872779692196</v>
      </c>
      <c r="L47" s="12">
        <f t="shared" si="12"/>
        <v>-4.3922436389846053E-3</v>
      </c>
      <c r="M47" s="13">
        <f t="shared" si="8"/>
        <v>0.99560775636101539</v>
      </c>
      <c r="N47" s="12">
        <f>IFERROR(M47/MAX(M$2:M47)-1,"")</f>
        <v>-4.3922436389846053E-3</v>
      </c>
      <c r="O47" s="10">
        <f t="shared" si="2"/>
        <v>0</v>
      </c>
      <c r="R47" s="11" t="str">
        <f t="shared" si="13"/>
        <v/>
      </c>
    </row>
    <row r="48" spans="1:18" x14ac:dyDescent="0.15">
      <c r="A48" s="7">
        <v>39454</v>
      </c>
      <c r="B48" s="16">
        <v>5556.59</v>
      </c>
      <c r="C48" s="9">
        <f t="shared" si="3"/>
        <v>46000</v>
      </c>
      <c r="D48" s="10">
        <f t="shared" si="4"/>
        <v>44982.298613909326</v>
      </c>
      <c r="E48" s="9">
        <f t="shared" si="9"/>
        <v>0</v>
      </c>
      <c r="F48" s="9">
        <f t="shared" si="10"/>
        <v>2000</v>
      </c>
      <c r="G48" s="11">
        <f t="shared" si="5"/>
        <v>47000</v>
      </c>
      <c r="H48" s="10">
        <f t="shared" si="6"/>
        <v>0</v>
      </c>
      <c r="I48" s="10">
        <f t="shared" si="11"/>
        <v>0.36311863680614753</v>
      </c>
      <c r="J48" s="10">
        <f t="shared" si="1"/>
        <v>2017.7013860906713</v>
      </c>
      <c r="K48" s="10">
        <f t="shared" si="7"/>
        <v>17.701386090671349</v>
      </c>
      <c r="L48" s="12">
        <f t="shared" si="12"/>
        <v>8.8506930453355892E-3</v>
      </c>
      <c r="M48" s="13">
        <f t="shared" si="8"/>
        <v>1.0088506930453356</v>
      </c>
      <c r="N48" s="12">
        <f>IFERROR(M48/MAX(M$2:M48)-1,"")</f>
        <v>0</v>
      </c>
      <c r="O48" s="10">
        <f t="shared" si="2"/>
        <v>0</v>
      </c>
      <c r="R48" s="11" t="str">
        <f t="shared" si="13"/>
        <v/>
      </c>
    </row>
    <row r="49" spans="1:18" x14ac:dyDescent="0.15">
      <c r="A49" s="7">
        <v>39455</v>
      </c>
      <c r="B49" s="16">
        <v>5528.05</v>
      </c>
      <c r="C49" s="9">
        <f t="shared" si="3"/>
        <v>47000</v>
      </c>
      <c r="D49" s="10">
        <f t="shared" si="4"/>
        <v>45992.662019803778</v>
      </c>
      <c r="E49" s="9">
        <f t="shared" si="9"/>
        <v>0</v>
      </c>
      <c r="F49" s="9">
        <f t="shared" si="10"/>
        <v>2000</v>
      </c>
      <c r="G49" s="11">
        <f t="shared" si="5"/>
        <v>48000</v>
      </c>
      <c r="H49" s="10">
        <f t="shared" si="6"/>
        <v>0</v>
      </c>
      <c r="I49" s="10">
        <f t="shared" si="11"/>
        <v>0.36311863680614753</v>
      </c>
      <c r="J49" s="10">
        <f t="shared" si="1"/>
        <v>2007.337980196224</v>
      </c>
      <c r="K49" s="10">
        <f t="shared" si="7"/>
        <v>7.3379801962239526</v>
      </c>
      <c r="L49" s="12">
        <f t="shared" si="12"/>
        <v>3.6689900981119461E-3</v>
      </c>
      <c r="M49" s="13">
        <f t="shared" si="8"/>
        <v>1.0036689900981119</v>
      </c>
      <c r="N49" s="12">
        <f>IFERROR(M49/MAX(M$2:M49)-1,"")</f>
        <v>-5.1362436314357218E-3</v>
      </c>
      <c r="O49" s="10">
        <f t="shared" si="2"/>
        <v>0</v>
      </c>
      <c r="R49" s="11" t="str">
        <f t="shared" si="13"/>
        <v/>
      </c>
    </row>
    <row r="50" spans="1:18" x14ac:dyDescent="0.15">
      <c r="A50" s="7">
        <v>39456</v>
      </c>
      <c r="B50" s="16">
        <v>5613.76</v>
      </c>
      <c r="C50" s="9">
        <f t="shared" si="3"/>
        <v>48000</v>
      </c>
      <c r="D50" s="10">
        <f t="shared" si="4"/>
        <v>46961.539121443122</v>
      </c>
      <c r="E50" s="9">
        <f t="shared" si="9"/>
        <v>0</v>
      </c>
      <c r="F50" s="9">
        <f t="shared" si="10"/>
        <v>2000</v>
      </c>
      <c r="G50" s="11">
        <f t="shared" si="5"/>
        <v>49000</v>
      </c>
      <c r="H50" s="10">
        <f t="shared" si="6"/>
        <v>0</v>
      </c>
      <c r="I50" s="10">
        <f t="shared" si="11"/>
        <v>0.36311863680614753</v>
      </c>
      <c r="J50" s="10">
        <f t="shared" si="1"/>
        <v>2038.4608785568789</v>
      </c>
      <c r="K50" s="10">
        <f t="shared" si="7"/>
        <v>38.460878556878924</v>
      </c>
      <c r="L50" s="12">
        <f t="shared" si="12"/>
        <v>1.9230439278439482E-2</v>
      </c>
      <c r="M50" s="13">
        <f t="shared" si="8"/>
        <v>1.0192304392784395</v>
      </c>
      <c r="N50" s="12">
        <f>IFERROR(M50/MAX(M$2:M50)-1,"")</f>
        <v>0</v>
      </c>
      <c r="O50" s="10">
        <f t="shared" si="2"/>
        <v>0</v>
      </c>
      <c r="R50" s="11" t="str">
        <f t="shared" si="13"/>
        <v/>
      </c>
    </row>
    <row r="51" spans="1:18" x14ac:dyDescent="0.15">
      <c r="A51" s="7">
        <v>39457</v>
      </c>
      <c r="B51" s="16">
        <v>5672.15</v>
      </c>
      <c r="C51" s="9">
        <f t="shared" si="3"/>
        <v>49000</v>
      </c>
      <c r="D51" s="10">
        <f t="shared" si="4"/>
        <v>47940.336624240008</v>
      </c>
      <c r="E51" s="9">
        <f t="shared" si="9"/>
        <v>0</v>
      </c>
      <c r="F51" s="9">
        <f t="shared" si="10"/>
        <v>2000</v>
      </c>
      <c r="G51" s="11">
        <f t="shared" si="5"/>
        <v>50000</v>
      </c>
      <c r="H51" s="10">
        <f t="shared" si="6"/>
        <v>0</v>
      </c>
      <c r="I51" s="10">
        <f t="shared" si="11"/>
        <v>0.36311863680614753</v>
      </c>
      <c r="J51" s="10">
        <f t="shared" si="1"/>
        <v>2059.6633757599898</v>
      </c>
      <c r="K51" s="10">
        <f t="shared" si="7"/>
        <v>59.663375759989776</v>
      </c>
      <c r="L51" s="12">
        <f t="shared" si="12"/>
        <v>2.9831687879994906E-2</v>
      </c>
      <c r="M51" s="13">
        <f t="shared" si="8"/>
        <v>1.0298316878799949</v>
      </c>
      <c r="N51" s="12">
        <f>IFERROR(M51/MAX(M$2:M51)-1,"")</f>
        <v>0</v>
      </c>
      <c r="O51" s="10">
        <f t="shared" si="2"/>
        <v>0</v>
      </c>
      <c r="R51" s="11" t="str">
        <f t="shared" si="13"/>
        <v/>
      </c>
    </row>
    <row r="52" spans="1:18" x14ac:dyDescent="0.15">
      <c r="A52" s="7">
        <v>39458</v>
      </c>
      <c r="B52" s="16">
        <v>5699.15</v>
      </c>
      <c r="C52" s="9">
        <f t="shared" si="3"/>
        <v>50000</v>
      </c>
      <c r="D52" s="10">
        <f t="shared" si="4"/>
        <v>48930.532421046242</v>
      </c>
      <c r="E52" s="9">
        <f t="shared" si="9"/>
        <v>0</v>
      </c>
      <c r="F52" s="9">
        <f t="shared" si="10"/>
        <v>2000</v>
      </c>
      <c r="G52" s="11">
        <f t="shared" si="5"/>
        <v>51000</v>
      </c>
      <c r="H52" s="10">
        <f t="shared" si="6"/>
        <v>0</v>
      </c>
      <c r="I52" s="10">
        <f t="shared" si="11"/>
        <v>0.36311863680614753</v>
      </c>
      <c r="J52" s="10">
        <f t="shared" si="1"/>
        <v>2069.4675789537555</v>
      </c>
      <c r="K52" s="10">
        <f t="shared" si="7"/>
        <v>69.467578953755492</v>
      </c>
      <c r="L52" s="12">
        <f t="shared" si="12"/>
        <v>3.4733789476877774E-2</v>
      </c>
      <c r="M52" s="13">
        <f t="shared" si="8"/>
        <v>1.0347337894768778</v>
      </c>
      <c r="N52" s="12">
        <f>IFERROR(M52/MAX(M$2:M52)-1,"")</f>
        <v>0</v>
      </c>
      <c r="O52" s="10">
        <f t="shared" si="2"/>
        <v>0</v>
      </c>
      <c r="R52" s="11" t="str">
        <f t="shared" si="13"/>
        <v/>
      </c>
    </row>
    <row r="53" spans="1:18" x14ac:dyDescent="0.15">
      <c r="A53" s="7">
        <v>39461</v>
      </c>
      <c r="B53" s="16">
        <v>5731.76</v>
      </c>
      <c r="C53" s="9">
        <f t="shared" si="3"/>
        <v>51000</v>
      </c>
      <c r="D53" s="10">
        <f t="shared" si="4"/>
        <v>49918.691122299999</v>
      </c>
      <c r="E53" s="9">
        <f t="shared" si="9"/>
        <v>0</v>
      </c>
      <c r="F53" s="9">
        <f t="shared" si="10"/>
        <v>2000</v>
      </c>
      <c r="G53" s="11">
        <f t="shared" si="5"/>
        <v>52000</v>
      </c>
      <c r="H53" s="10">
        <f t="shared" si="6"/>
        <v>0</v>
      </c>
      <c r="I53" s="10">
        <f t="shared" si="11"/>
        <v>0.36311863680614753</v>
      </c>
      <c r="J53" s="10">
        <f t="shared" si="1"/>
        <v>2081.3088777000044</v>
      </c>
      <c r="K53" s="10">
        <f t="shared" si="7"/>
        <v>81.308877700004359</v>
      </c>
      <c r="L53" s="12">
        <f t="shared" si="12"/>
        <v>4.0654438850002084E-2</v>
      </c>
      <c r="M53" s="13">
        <f t="shared" si="8"/>
        <v>1.0406544388500021</v>
      </c>
      <c r="N53" s="12">
        <f>IFERROR(M53/MAX(M$2:M53)-1,"")</f>
        <v>0</v>
      </c>
      <c r="O53" s="10">
        <f t="shared" si="2"/>
        <v>0</v>
      </c>
      <c r="R53" s="11" t="str">
        <f t="shared" si="13"/>
        <v/>
      </c>
    </row>
    <row r="54" spans="1:18" x14ac:dyDescent="0.15">
      <c r="A54" s="7">
        <v>39462</v>
      </c>
      <c r="B54" s="16">
        <v>5696.45</v>
      </c>
      <c r="C54" s="9">
        <f t="shared" si="3"/>
        <v>52000</v>
      </c>
      <c r="D54" s="10">
        <f t="shared" si="4"/>
        <v>50931.51284136562</v>
      </c>
      <c r="E54" s="9">
        <f t="shared" si="9"/>
        <v>0</v>
      </c>
      <c r="F54" s="9">
        <f t="shared" si="10"/>
        <v>2000</v>
      </c>
      <c r="G54" s="11">
        <f t="shared" si="5"/>
        <v>53000</v>
      </c>
      <c r="H54" s="10">
        <f t="shared" si="6"/>
        <v>0</v>
      </c>
      <c r="I54" s="10">
        <f t="shared" si="11"/>
        <v>0.36311863680614753</v>
      </c>
      <c r="J54" s="10">
        <f t="shared" si="1"/>
        <v>2068.4871586343788</v>
      </c>
      <c r="K54" s="10">
        <f t="shared" si="7"/>
        <v>68.487158634378829</v>
      </c>
      <c r="L54" s="12">
        <f t="shared" si="12"/>
        <v>3.4243579317189354E-2</v>
      </c>
      <c r="M54" s="13">
        <f t="shared" si="8"/>
        <v>1.0342435793171894</v>
      </c>
      <c r="N54" s="12">
        <f>IFERROR(M54/MAX(M$2:M54)-1,"")</f>
        <v>-6.1604114617501704E-3</v>
      </c>
      <c r="O54" s="10">
        <f t="shared" si="2"/>
        <v>0</v>
      </c>
      <c r="R54" s="11" t="str">
        <f t="shared" si="13"/>
        <v/>
      </c>
    </row>
    <row r="55" spans="1:18" x14ac:dyDescent="0.15">
      <c r="A55" s="7">
        <v>39463</v>
      </c>
      <c r="B55" s="16">
        <v>5505.72</v>
      </c>
      <c r="C55" s="9">
        <f t="shared" si="3"/>
        <v>53000</v>
      </c>
      <c r="D55" s="10">
        <f t="shared" si="4"/>
        <v>52000.770458963656</v>
      </c>
      <c r="E55" s="9">
        <f t="shared" si="9"/>
        <v>0</v>
      </c>
      <c r="F55" s="9">
        <f t="shared" si="10"/>
        <v>2000</v>
      </c>
      <c r="G55" s="11">
        <f t="shared" si="5"/>
        <v>54000</v>
      </c>
      <c r="H55" s="10">
        <f t="shared" si="6"/>
        <v>0</v>
      </c>
      <c r="I55" s="10">
        <f t="shared" si="11"/>
        <v>0.36311863680614753</v>
      </c>
      <c r="J55" s="10">
        <f t="shared" si="1"/>
        <v>1999.2295410363427</v>
      </c>
      <c r="K55" s="10">
        <f t="shared" si="7"/>
        <v>-0.77045896365734734</v>
      </c>
      <c r="L55" s="12">
        <f t="shared" si="12"/>
        <v>-3.8522948182861949E-4</v>
      </c>
      <c r="M55" s="13">
        <f t="shared" si="8"/>
        <v>0.99961477051817138</v>
      </c>
      <c r="N55" s="12">
        <f>IFERROR(M55/MAX(M$2:M55)-1,"")</f>
        <v>-3.9436403478163684E-2</v>
      </c>
      <c r="O55" s="10">
        <f t="shared" si="2"/>
        <v>0</v>
      </c>
      <c r="R55" s="11" t="str">
        <f t="shared" si="13"/>
        <v/>
      </c>
    </row>
    <row r="56" spans="1:18" x14ac:dyDescent="0.15">
      <c r="A56" s="7">
        <v>39464</v>
      </c>
      <c r="B56" s="16">
        <v>5365.62</v>
      </c>
      <c r="C56" s="9">
        <f t="shared" si="3"/>
        <v>54000</v>
      </c>
      <c r="D56" s="10">
        <f t="shared" si="4"/>
        <v>53051.643379980196</v>
      </c>
      <c r="E56" s="9">
        <f t="shared" si="9"/>
        <v>0</v>
      </c>
      <c r="F56" s="9">
        <f t="shared" si="10"/>
        <v>2000</v>
      </c>
      <c r="G56" s="11">
        <f t="shared" si="5"/>
        <v>55000</v>
      </c>
      <c r="H56" s="10">
        <f t="shared" si="6"/>
        <v>0</v>
      </c>
      <c r="I56" s="10">
        <f t="shared" si="11"/>
        <v>0.36311863680614753</v>
      </c>
      <c r="J56" s="10">
        <f t="shared" si="1"/>
        <v>1948.3566200198013</v>
      </c>
      <c r="K56" s="10">
        <f t="shared" si="7"/>
        <v>-51.643379980198688</v>
      </c>
      <c r="L56" s="12">
        <f t="shared" si="12"/>
        <v>-2.5821689990099372E-2</v>
      </c>
      <c r="M56" s="13">
        <f t="shared" si="8"/>
        <v>0.97417831000990063</v>
      </c>
      <c r="N56" s="12">
        <f>IFERROR(M56/MAX(M$2:M56)-1,"")</f>
        <v>-6.3879157536254172E-2</v>
      </c>
      <c r="O56" s="10">
        <f t="shared" si="2"/>
        <v>0</v>
      </c>
      <c r="R56" s="11" t="str">
        <f t="shared" si="13"/>
        <v/>
      </c>
    </row>
    <row r="57" spans="1:18" x14ac:dyDescent="0.15">
      <c r="A57" s="7">
        <v>39465</v>
      </c>
      <c r="B57" s="16">
        <v>5414.47</v>
      </c>
      <c r="C57" s="9">
        <f t="shared" si="3"/>
        <v>55000</v>
      </c>
      <c r="D57" s="10">
        <f t="shared" si="4"/>
        <v>54033.905034572221</v>
      </c>
      <c r="E57" s="9">
        <f t="shared" si="9"/>
        <v>0</v>
      </c>
      <c r="F57" s="9">
        <f t="shared" si="10"/>
        <v>2000</v>
      </c>
      <c r="G57" s="11">
        <f t="shared" si="5"/>
        <v>56000</v>
      </c>
      <c r="H57" s="10">
        <f t="shared" si="6"/>
        <v>0</v>
      </c>
      <c r="I57" s="10">
        <f t="shared" si="11"/>
        <v>0.36311863680614753</v>
      </c>
      <c r="J57" s="10">
        <f t="shared" si="1"/>
        <v>1966.0949654277817</v>
      </c>
      <c r="K57" s="10">
        <f t="shared" si="7"/>
        <v>-33.905034572218256</v>
      </c>
      <c r="L57" s="12">
        <f t="shared" si="12"/>
        <v>-1.6952517286109137E-2</v>
      </c>
      <c r="M57" s="13">
        <f t="shared" si="8"/>
        <v>0.98304748271389086</v>
      </c>
      <c r="N57" s="12">
        <f>IFERROR(M57/MAX(M$2:M57)-1,"")</f>
        <v>-5.5356469914999873E-2</v>
      </c>
      <c r="O57" s="10">
        <f t="shared" si="2"/>
        <v>0</v>
      </c>
      <c r="R57" s="11" t="str">
        <f t="shared" si="13"/>
        <v/>
      </c>
    </row>
    <row r="58" spans="1:18" x14ac:dyDescent="0.15">
      <c r="A58" s="7">
        <v>39468</v>
      </c>
      <c r="B58" s="16">
        <v>5145.7299999999996</v>
      </c>
      <c r="C58" s="9">
        <f t="shared" si="3"/>
        <v>56000</v>
      </c>
      <c r="D58" s="10">
        <f t="shared" si="4"/>
        <v>55131.489537027504</v>
      </c>
      <c r="E58" s="9">
        <f t="shared" si="9"/>
        <v>0</v>
      </c>
      <c r="F58" s="9">
        <f t="shared" si="10"/>
        <v>2000</v>
      </c>
      <c r="G58" s="11">
        <f t="shared" si="5"/>
        <v>57000</v>
      </c>
      <c r="H58" s="10">
        <f t="shared" si="6"/>
        <v>0</v>
      </c>
      <c r="I58" s="10">
        <f t="shared" si="11"/>
        <v>0.36311863680614753</v>
      </c>
      <c r="J58" s="10">
        <f t="shared" si="1"/>
        <v>1868.5104629724974</v>
      </c>
      <c r="K58" s="10">
        <f t="shared" si="7"/>
        <v>-131.48953702750259</v>
      </c>
      <c r="L58" s="12">
        <f t="shared" si="12"/>
        <v>-6.5744768513751328E-2</v>
      </c>
      <c r="M58" s="13">
        <f t="shared" si="8"/>
        <v>0.93425523148624867</v>
      </c>
      <c r="N58" s="12">
        <f>IFERROR(M58/MAX(M$2:M58)-1,"")</f>
        <v>-0.10224259215319564</v>
      </c>
      <c r="O58" s="10">
        <f t="shared" si="2"/>
        <v>0</v>
      </c>
      <c r="R58" s="11" t="str">
        <f t="shared" si="13"/>
        <v/>
      </c>
    </row>
    <row r="59" spans="1:18" x14ac:dyDescent="0.15">
      <c r="A59" s="7">
        <v>39469</v>
      </c>
      <c r="B59" s="16">
        <v>4753.87</v>
      </c>
      <c r="C59" s="9">
        <f t="shared" si="3"/>
        <v>57000</v>
      </c>
      <c r="D59" s="10">
        <f t="shared" si="4"/>
        <v>56273.781206046362</v>
      </c>
      <c r="E59" s="9">
        <f t="shared" si="9"/>
        <v>0</v>
      </c>
      <c r="F59" s="9">
        <f t="shared" si="10"/>
        <v>2000</v>
      </c>
      <c r="G59" s="11">
        <f t="shared" si="5"/>
        <v>58000</v>
      </c>
      <c r="H59" s="10">
        <f t="shared" si="6"/>
        <v>0</v>
      </c>
      <c r="I59" s="10">
        <f t="shared" si="11"/>
        <v>0.36311863680614753</v>
      </c>
      <c r="J59" s="10">
        <f t="shared" si="1"/>
        <v>1726.2187939536404</v>
      </c>
      <c r="K59" s="10">
        <f t="shared" si="7"/>
        <v>-273.78120604635956</v>
      </c>
      <c r="L59" s="12">
        <f t="shared" si="12"/>
        <v>-0.13689060302317979</v>
      </c>
      <c r="M59" s="13">
        <f t="shared" si="8"/>
        <v>0.86310939697682021</v>
      </c>
      <c r="N59" s="12">
        <f>IFERROR(M59/MAX(M$2:M59)-1,"")</f>
        <v>-0.17060902759361873</v>
      </c>
      <c r="O59" s="10">
        <f t="shared" si="2"/>
        <v>0</v>
      </c>
      <c r="R59" s="11" t="str">
        <f t="shared" si="13"/>
        <v/>
      </c>
    </row>
    <row r="60" spans="1:18" x14ac:dyDescent="0.15">
      <c r="A60" s="7">
        <v>39470</v>
      </c>
      <c r="B60" s="16">
        <v>4975.1099999999997</v>
      </c>
      <c r="C60" s="9">
        <f t="shared" si="3"/>
        <v>58000</v>
      </c>
      <c r="D60" s="10">
        <f t="shared" si="4"/>
        <v>57193.444838839365</v>
      </c>
      <c r="E60" s="9">
        <f t="shared" si="9"/>
        <v>0</v>
      </c>
      <c r="F60" s="9">
        <f t="shared" si="10"/>
        <v>2000</v>
      </c>
      <c r="G60" s="11">
        <f t="shared" si="5"/>
        <v>59000</v>
      </c>
      <c r="H60" s="10">
        <f t="shared" si="6"/>
        <v>0</v>
      </c>
      <c r="I60" s="10">
        <f t="shared" si="11"/>
        <v>0.36311863680614753</v>
      </c>
      <c r="J60" s="10">
        <f t="shared" si="1"/>
        <v>1806.5551611606325</v>
      </c>
      <c r="K60" s="10">
        <f t="shared" si="7"/>
        <v>-193.44483883936755</v>
      </c>
      <c r="L60" s="12">
        <f t="shared" si="12"/>
        <v>-9.6722419419683736E-2</v>
      </c>
      <c r="M60" s="13">
        <f t="shared" si="8"/>
        <v>0.90327758058031626</v>
      </c>
      <c r="N60" s="12">
        <f>IFERROR(M60/MAX(M$2:M60)-1,"")</f>
        <v>-0.13201006322665298</v>
      </c>
      <c r="O60" s="10">
        <f t="shared" si="2"/>
        <v>0</v>
      </c>
      <c r="R60" s="11" t="str">
        <f t="shared" si="13"/>
        <v/>
      </c>
    </row>
    <row r="61" spans="1:18" x14ac:dyDescent="0.15">
      <c r="A61" s="7">
        <v>39471</v>
      </c>
      <c r="B61" s="16">
        <v>5027.21</v>
      </c>
      <c r="C61" s="9">
        <f t="shared" si="3"/>
        <v>59000</v>
      </c>
      <c r="D61" s="10">
        <f t="shared" si="4"/>
        <v>58174.526357861767</v>
      </c>
      <c r="E61" s="9">
        <f t="shared" si="9"/>
        <v>0</v>
      </c>
      <c r="F61" s="9">
        <f t="shared" si="10"/>
        <v>2000</v>
      </c>
      <c r="G61" s="11">
        <f t="shared" si="5"/>
        <v>60000</v>
      </c>
      <c r="H61" s="10">
        <f t="shared" si="6"/>
        <v>0</v>
      </c>
      <c r="I61" s="10">
        <f t="shared" si="11"/>
        <v>0.36311863680614753</v>
      </c>
      <c r="J61" s="10">
        <f t="shared" si="1"/>
        <v>1825.4736421382329</v>
      </c>
      <c r="K61" s="10">
        <f t="shared" si="7"/>
        <v>-174.52635786176711</v>
      </c>
      <c r="L61" s="12">
        <f t="shared" si="12"/>
        <v>-8.7263178930883534E-2</v>
      </c>
      <c r="M61" s="13">
        <f t="shared" si="8"/>
        <v>0.91273682106911647</v>
      </c>
      <c r="N61" s="12">
        <f>IFERROR(M61/MAX(M$2:M61)-1,"")</f>
        <v>-0.12292035954052505</v>
      </c>
      <c r="O61" s="10">
        <f t="shared" si="2"/>
        <v>0</v>
      </c>
      <c r="R61" s="11" t="str">
        <f t="shared" si="13"/>
        <v/>
      </c>
    </row>
    <row r="62" spans="1:18" x14ac:dyDescent="0.15">
      <c r="A62" s="7">
        <v>39472</v>
      </c>
      <c r="B62" s="16">
        <v>5077.43</v>
      </c>
      <c r="C62" s="9">
        <f t="shared" si="3"/>
        <v>60000</v>
      </c>
      <c r="D62" s="10">
        <f t="shared" si="4"/>
        <v>59156.290539921363</v>
      </c>
      <c r="E62" s="9">
        <f t="shared" si="9"/>
        <v>0</v>
      </c>
      <c r="F62" s="9">
        <f t="shared" si="10"/>
        <v>2000</v>
      </c>
      <c r="G62" s="11">
        <f t="shared" si="5"/>
        <v>61000</v>
      </c>
      <c r="H62" s="10">
        <f t="shared" si="6"/>
        <v>0</v>
      </c>
      <c r="I62" s="10">
        <f t="shared" si="11"/>
        <v>0.36311863680614753</v>
      </c>
      <c r="J62" s="10">
        <f t="shared" si="1"/>
        <v>1843.7094600786377</v>
      </c>
      <c r="K62" s="10">
        <f t="shared" si="7"/>
        <v>-156.29053992136232</v>
      </c>
      <c r="L62" s="12">
        <f t="shared" si="12"/>
        <v>-7.8145269960681163E-2</v>
      </c>
      <c r="M62" s="13">
        <f t="shared" si="8"/>
        <v>0.92185473003931884</v>
      </c>
      <c r="N62" s="12">
        <f>IFERROR(M62/MAX(M$2:M62)-1,"")</f>
        <v>-0.11415865283961646</v>
      </c>
      <c r="O62" s="10">
        <f t="shared" si="2"/>
        <v>0</v>
      </c>
      <c r="R62" s="11" t="str">
        <f t="shared" si="13"/>
        <v/>
      </c>
    </row>
    <row r="63" spans="1:18" x14ac:dyDescent="0.15">
      <c r="A63" s="7">
        <v>39475</v>
      </c>
      <c r="B63" s="16">
        <v>4731.88</v>
      </c>
      <c r="C63" s="9">
        <f t="shared" si="3"/>
        <v>61000</v>
      </c>
      <c r="D63" s="10">
        <f t="shared" si="4"/>
        <v>60281.766184869724</v>
      </c>
      <c r="E63" s="9">
        <f t="shared" si="9"/>
        <v>0</v>
      </c>
      <c r="F63" s="9">
        <f t="shared" si="10"/>
        <v>2000</v>
      </c>
      <c r="G63" s="11">
        <f t="shared" si="5"/>
        <v>62000</v>
      </c>
      <c r="H63" s="10">
        <f t="shared" si="6"/>
        <v>0</v>
      </c>
      <c r="I63" s="10">
        <f t="shared" si="11"/>
        <v>0.36311863680614753</v>
      </c>
      <c r="J63" s="10">
        <f t="shared" si="1"/>
        <v>1718.2338151302733</v>
      </c>
      <c r="K63" s="10">
        <f t="shared" si="7"/>
        <v>-281.76618486972666</v>
      </c>
      <c r="L63" s="12">
        <f t="shared" si="12"/>
        <v>-0.1408830924348633</v>
      </c>
      <c r="M63" s="13">
        <f t="shared" si="8"/>
        <v>0.8591169075651367</v>
      </c>
      <c r="N63" s="12">
        <f>IFERROR(M63/MAX(M$2:M63)-1,"")</f>
        <v>-0.17444554552179437</v>
      </c>
      <c r="O63" s="10">
        <f t="shared" si="2"/>
        <v>0</v>
      </c>
      <c r="R63" s="11" t="str">
        <f t="shared" si="13"/>
        <v/>
      </c>
    </row>
    <row r="64" spans="1:18" x14ac:dyDescent="0.15">
      <c r="A64" s="7">
        <v>39476</v>
      </c>
      <c r="B64" s="16">
        <v>4762.08</v>
      </c>
      <c r="C64" s="9">
        <f t="shared" si="3"/>
        <v>62000</v>
      </c>
      <c r="D64" s="10">
        <f t="shared" si="4"/>
        <v>61270.800002038181</v>
      </c>
      <c r="E64" s="9">
        <f t="shared" si="9"/>
        <v>0</v>
      </c>
      <c r="F64" s="9">
        <f t="shared" si="10"/>
        <v>2000</v>
      </c>
      <c r="G64" s="11">
        <f t="shared" si="5"/>
        <v>63000</v>
      </c>
      <c r="H64" s="10">
        <f t="shared" si="6"/>
        <v>0</v>
      </c>
      <c r="I64" s="10">
        <f t="shared" si="11"/>
        <v>0.36311863680614753</v>
      </c>
      <c r="J64" s="10">
        <f t="shared" si="1"/>
        <v>1729.199997961819</v>
      </c>
      <c r="K64" s="10">
        <f t="shared" si="7"/>
        <v>-270.80000203818099</v>
      </c>
      <c r="L64" s="12">
        <f t="shared" si="12"/>
        <v>-0.13540000101909044</v>
      </c>
      <c r="M64" s="13">
        <f t="shared" si="8"/>
        <v>0.86459999898090956</v>
      </c>
      <c r="N64" s="12">
        <f>IFERROR(M64/MAX(M$2:M64)-1,"")</f>
        <v>-0.16917665778050717</v>
      </c>
      <c r="O64" s="10">
        <f t="shared" si="2"/>
        <v>0</v>
      </c>
      <c r="R64" s="11" t="str">
        <f t="shared" si="13"/>
        <v/>
      </c>
    </row>
    <row r="65" spans="1:18" x14ac:dyDescent="0.15">
      <c r="A65" s="7">
        <v>39477</v>
      </c>
      <c r="B65" s="16">
        <v>4710.6499999999996</v>
      </c>
      <c r="C65" s="9">
        <f t="shared" si="3"/>
        <v>63000</v>
      </c>
      <c r="D65" s="10">
        <f t="shared" si="4"/>
        <v>62289.475193529121</v>
      </c>
      <c r="E65" s="9">
        <f t="shared" si="9"/>
        <v>0</v>
      </c>
      <c r="F65" s="9">
        <f t="shared" si="10"/>
        <v>2000</v>
      </c>
      <c r="G65" s="11">
        <f t="shared" si="5"/>
        <v>64000</v>
      </c>
      <c r="H65" s="10">
        <f t="shared" si="6"/>
        <v>0</v>
      </c>
      <c r="I65" s="10">
        <f t="shared" si="11"/>
        <v>0.36311863680614753</v>
      </c>
      <c r="J65" s="10">
        <f t="shared" si="1"/>
        <v>1710.5248064708787</v>
      </c>
      <c r="K65" s="10">
        <f t="shared" si="7"/>
        <v>-289.47519352912127</v>
      </c>
      <c r="L65" s="12">
        <f t="shared" si="12"/>
        <v>-0.14473759676456066</v>
      </c>
      <c r="M65" s="13">
        <f t="shared" si="8"/>
        <v>0.85526240323543934</v>
      </c>
      <c r="N65" s="12">
        <f>IFERROR(M65/MAX(M$2:M65)-1,"")</f>
        <v>-0.17814946892403039</v>
      </c>
      <c r="O65" s="10">
        <f t="shared" si="2"/>
        <v>0</v>
      </c>
      <c r="R65" s="11" t="str">
        <f t="shared" si="13"/>
        <v/>
      </c>
    </row>
    <row r="66" spans="1:18" x14ac:dyDescent="0.15">
      <c r="A66" s="7">
        <v>39478</v>
      </c>
      <c r="B66" s="16">
        <v>4620.3999999999996</v>
      </c>
      <c r="C66" s="9">
        <f t="shared" si="3"/>
        <v>64000</v>
      </c>
      <c r="D66" s="10">
        <f t="shared" si="4"/>
        <v>63322.246650500878</v>
      </c>
      <c r="E66" s="9">
        <f t="shared" si="9"/>
        <v>0</v>
      </c>
      <c r="F66" s="9">
        <f t="shared" si="10"/>
        <v>2000</v>
      </c>
      <c r="G66" s="11">
        <f t="shared" si="5"/>
        <v>65000</v>
      </c>
      <c r="H66" s="10">
        <f t="shared" si="6"/>
        <v>0</v>
      </c>
      <c r="I66" s="10">
        <f t="shared" si="11"/>
        <v>0.36311863680614753</v>
      </c>
      <c r="J66" s="10">
        <f t="shared" ref="J66:J107" si="14">I66*B66</f>
        <v>1677.7533494991239</v>
      </c>
      <c r="K66" s="10">
        <f t="shared" si="7"/>
        <v>-322.24665050087606</v>
      </c>
      <c r="L66" s="12">
        <f t="shared" si="12"/>
        <v>-0.16112332525043804</v>
      </c>
      <c r="M66" s="13">
        <f t="shared" si="8"/>
        <v>0.83887667474956196</v>
      </c>
      <c r="N66" s="12">
        <f>IFERROR(M66/MAX(M$2:M66)-1,"")</f>
        <v>-0.19389506887936692</v>
      </c>
      <c r="O66" s="10">
        <f t="shared" ref="O66:O129" si="15">E66</f>
        <v>0</v>
      </c>
      <c r="R66" s="11" t="str">
        <f t="shared" si="13"/>
        <v/>
      </c>
    </row>
    <row r="67" spans="1:18" x14ac:dyDescent="0.15">
      <c r="A67" s="7">
        <v>39479</v>
      </c>
      <c r="B67" s="16">
        <v>4571.9399999999996</v>
      </c>
      <c r="C67" s="9">
        <f t="shared" ref="C67:C107" si="16">G66*(1+Q$3)</f>
        <v>65000</v>
      </c>
      <c r="D67" s="10">
        <f t="shared" ref="D67:D107" si="17">C67-I66*B67+Q$2</f>
        <v>64339.843379640501</v>
      </c>
      <c r="E67" s="9">
        <f t="shared" si="9"/>
        <v>0</v>
      </c>
      <c r="F67" s="9">
        <f t="shared" si="10"/>
        <v>2000</v>
      </c>
      <c r="G67" s="11">
        <f t="shared" ref="G67:G107" si="18">G66+Q$2</f>
        <v>66000</v>
      </c>
      <c r="H67" s="10">
        <f t="shared" ref="H67:H107" si="19">E67/B67</f>
        <v>0</v>
      </c>
      <c r="I67" s="10">
        <f t="shared" si="11"/>
        <v>0.36311863680614753</v>
      </c>
      <c r="J67" s="10">
        <f t="shared" si="14"/>
        <v>1660.156620359498</v>
      </c>
      <c r="K67" s="10">
        <f t="shared" ref="K67:K107" si="20">J67-F67</f>
        <v>-339.84337964050201</v>
      </c>
      <c r="L67" s="12">
        <f t="shared" si="12"/>
        <v>-0.16992168982025102</v>
      </c>
      <c r="M67" s="13">
        <f t="shared" ref="M67:M107" si="21">1+L67</f>
        <v>0.83007831017974898</v>
      </c>
      <c r="N67" s="12">
        <f>IFERROR(M67/MAX(M$2:M67)-1,"")</f>
        <v>-0.20234971457283635</v>
      </c>
      <c r="O67" s="10">
        <f t="shared" si="15"/>
        <v>0</v>
      </c>
      <c r="R67" s="11" t="str">
        <f t="shared" si="13"/>
        <v/>
      </c>
    </row>
    <row r="68" spans="1:18" x14ac:dyDescent="0.15">
      <c r="A68" s="7">
        <v>39482</v>
      </c>
      <c r="B68" s="16">
        <v>4950.12</v>
      </c>
      <c r="C68" s="9">
        <f t="shared" si="16"/>
        <v>66000</v>
      </c>
      <c r="D68" s="10">
        <f t="shared" si="17"/>
        <v>65202.51917357315</v>
      </c>
      <c r="E68" s="9">
        <f t="shared" ref="E68:E131" si="22">IF(R68=1,IF(D68&gt;Q$4,Q$4,IF(D68&lt;Q$5,Q$5,D68)),0)</f>
        <v>0</v>
      </c>
      <c r="F68" s="9">
        <f t="shared" ref="F68:F107" si="23">F67+E68</f>
        <v>2000</v>
      </c>
      <c r="G68" s="11">
        <f t="shared" si="18"/>
        <v>67000</v>
      </c>
      <c r="H68" s="10">
        <f t="shared" si="19"/>
        <v>0</v>
      </c>
      <c r="I68" s="10">
        <f t="shared" ref="I68:I107" si="24">I67+H68</f>
        <v>0.36311863680614753</v>
      </c>
      <c r="J68" s="10">
        <f t="shared" si="14"/>
        <v>1797.480826426847</v>
      </c>
      <c r="K68" s="10">
        <f t="shared" si="20"/>
        <v>-202.51917357315301</v>
      </c>
      <c r="L68" s="12">
        <f t="shared" ref="L68:L107" si="25">J68/F68-1</f>
        <v>-0.10125958678657654</v>
      </c>
      <c r="M68" s="13">
        <f t="shared" si="21"/>
        <v>0.89874041321342346</v>
      </c>
      <c r="N68" s="12">
        <f>IFERROR(M68/MAX(M$2:M68)-1,"")</f>
        <v>-0.13636998059932726</v>
      </c>
      <c r="O68" s="10">
        <f t="shared" si="15"/>
        <v>0</v>
      </c>
      <c r="R68" s="11" t="str">
        <f t="shared" ref="R68:R131" si="26">IF(AND(YEAR(A68)&lt;&gt;YEAR(A69),1=1),1,"")</f>
        <v/>
      </c>
    </row>
    <row r="69" spans="1:18" x14ac:dyDescent="0.15">
      <c r="A69" s="7">
        <v>39483</v>
      </c>
      <c r="B69" s="16">
        <v>4921.83</v>
      </c>
      <c r="C69" s="9">
        <f t="shared" si="16"/>
        <v>67000</v>
      </c>
      <c r="D69" s="10">
        <f t="shared" si="17"/>
        <v>66212.791799808401</v>
      </c>
      <c r="E69" s="9">
        <f t="shared" si="22"/>
        <v>0</v>
      </c>
      <c r="F69" s="9">
        <f t="shared" si="23"/>
        <v>2000</v>
      </c>
      <c r="G69" s="11">
        <f t="shared" si="18"/>
        <v>68000</v>
      </c>
      <c r="H69" s="10">
        <f t="shared" si="19"/>
        <v>0</v>
      </c>
      <c r="I69" s="10">
        <f t="shared" si="24"/>
        <v>0.36311863680614753</v>
      </c>
      <c r="J69" s="10">
        <f t="shared" si="14"/>
        <v>1787.208200191601</v>
      </c>
      <c r="K69" s="10">
        <f t="shared" si="20"/>
        <v>-212.79179980839899</v>
      </c>
      <c r="L69" s="12">
        <f t="shared" si="25"/>
        <v>-0.10639589990419951</v>
      </c>
      <c r="M69" s="13">
        <f t="shared" si="21"/>
        <v>0.89360410009580049</v>
      </c>
      <c r="N69" s="12">
        <f>IFERROR(M69/MAX(M$2:M69)-1,"")</f>
        <v>-0.14130563736095025</v>
      </c>
      <c r="O69" s="10">
        <f t="shared" si="15"/>
        <v>0</v>
      </c>
      <c r="R69" s="11" t="str">
        <f t="shared" si="26"/>
        <v/>
      </c>
    </row>
    <row r="70" spans="1:18" x14ac:dyDescent="0.15">
      <c r="A70" s="7">
        <v>39491</v>
      </c>
      <c r="B70" s="16">
        <v>4816.08</v>
      </c>
      <c r="C70" s="9">
        <f t="shared" si="16"/>
        <v>68000</v>
      </c>
      <c r="D70" s="10">
        <f t="shared" si="17"/>
        <v>67251.191595650656</v>
      </c>
      <c r="E70" s="9">
        <f t="shared" si="22"/>
        <v>0</v>
      </c>
      <c r="F70" s="9">
        <f t="shared" si="23"/>
        <v>2000</v>
      </c>
      <c r="G70" s="11">
        <f t="shared" si="18"/>
        <v>69000</v>
      </c>
      <c r="H70" s="10">
        <f t="shared" si="19"/>
        <v>0</v>
      </c>
      <c r="I70" s="10">
        <f t="shared" si="24"/>
        <v>0.36311863680614753</v>
      </c>
      <c r="J70" s="10">
        <f t="shared" si="14"/>
        <v>1748.8084043493509</v>
      </c>
      <c r="K70" s="10">
        <f t="shared" si="20"/>
        <v>-251.19159565064911</v>
      </c>
      <c r="L70" s="12">
        <f t="shared" si="25"/>
        <v>-0.1255957978253246</v>
      </c>
      <c r="M70" s="13">
        <f t="shared" si="21"/>
        <v>0.8744042021746754</v>
      </c>
      <c r="N70" s="12">
        <f>IFERROR(M70/MAX(M$2:M70)-1,"")</f>
        <v>-0.15975546777953031</v>
      </c>
      <c r="O70" s="10">
        <f t="shared" si="15"/>
        <v>0</v>
      </c>
      <c r="R70" s="11" t="str">
        <f t="shared" si="26"/>
        <v/>
      </c>
    </row>
    <row r="71" spans="1:18" x14ac:dyDescent="0.15">
      <c r="A71" s="7">
        <v>39492</v>
      </c>
      <c r="B71" s="16">
        <v>4880.25</v>
      </c>
      <c r="C71" s="9">
        <f t="shared" si="16"/>
        <v>69000</v>
      </c>
      <c r="D71" s="10">
        <f t="shared" si="17"/>
        <v>68227.8902727268</v>
      </c>
      <c r="E71" s="9">
        <f t="shared" si="22"/>
        <v>0</v>
      </c>
      <c r="F71" s="9">
        <f t="shared" si="23"/>
        <v>2000</v>
      </c>
      <c r="G71" s="11">
        <f t="shared" si="18"/>
        <v>70000</v>
      </c>
      <c r="H71" s="10">
        <f t="shared" si="19"/>
        <v>0</v>
      </c>
      <c r="I71" s="10">
        <f t="shared" si="24"/>
        <v>0.36311863680614753</v>
      </c>
      <c r="J71" s="10">
        <f t="shared" si="14"/>
        <v>1772.1097272732015</v>
      </c>
      <c r="K71" s="10">
        <f t="shared" si="20"/>
        <v>-227.89027272679846</v>
      </c>
      <c r="L71" s="12">
        <f t="shared" si="25"/>
        <v>-0.1139451363633992</v>
      </c>
      <c r="M71" s="13">
        <f t="shared" si="21"/>
        <v>0.8860548636366008</v>
      </c>
      <c r="N71" s="12">
        <f>IFERROR(M71/MAX(M$2:M71)-1,"")</f>
        <v>-0.14855995366170249</v>
      </c>
      <c r="O71" s="10">
        <f t="shared" si="15"/>
        <v>0</v>
      </c>
      <c r="R71" s="11" t="str">
        <f t="shared" si="26"/>
        <v/>
      </c>
    </row>
    <row r="72" spans="1:18" x14ac:dyDescent="0.15">
      <c r="A72" s="7">
        <v>39493</v>
      </c>
      <c r="B72" s="16">
        <v>4813.3100000000004</v>
      </c>
      <c r="C72" s="9">
        <f t="shared" si="16"/>
        <v>70000</v>
      </c>
      <c r="D72" s="10">
        <f t="shared" si="17"/>
        <v>69252.197434274596</v>
      </c>
      <c r="E72" s="9">
        <f t="shared" si="22"/>
        <v>0</v>
      </c>
      <c r="F72" s="9">
        <f t="shared" si="23"/>
        <v>2000</v>
      </c>
      <c r="G72" s="11">
        <f t="shared" si="18"/>
        <v>71000</v>
      </c>
      <c r="H72" s="10">
        <f t="shared" si="19"/>
        <v>0</v>
      </c>
      <c r="I72" s="10">
        <f t="shared" si="24"/>
        <v>0.36311863680614753</v>
      </c>
      <c r="J72" s="10">
        <f t="shared" si="14"/>
        <v>1747.8025657253982</v>
      </c>
      <c r="K72" s="10">
        <f t="shared" si="20"/>
        <v>-252.19743427460185</v>
      </c>
      <c r="L72" s="12">
        <f t="shared" si="25"/>
        <v>-0.12609871713730092</v>
      </c>
      <c r="M72" s="13">
        <f t="shared" si="21"/>
        <v>0.87390128286269908</v>
      </c>
      <c r="N72" s="12">
        <f>IFERROR(M72/MAX(M$2:M72)-1,"")</f>
        <v>-0.16023873993328397</v>
      </c>
      <c r="O72" s="10">
        <f t="shared" si="15"/>
        <v>0</v>
      </c>
      <c r="R72" s="11" t="str">
        <f t="shared" si="26"/>
        <v/>
      </c>
    </row>
    <row r="73" spans="1:18" x14ac:dyDescent="0.15">
      <c r="A73" s="7">
        <v>39496</v>
      </c>
      <c r="B73" s="16">
        <v>4910.99</v>
      </c>
      <c r="C73" s="9">
        <f t="shared" si="16"/>
        <v>71000</v>
      </c>
      <c r="D73" s="10">
        <f t="shared" si="17"/>
        <v>70216.728005831377</v>
      </c>
      <c r="E73" s="9">
        <f t="shared" si="22"/>
        <v>0</v>
      </c>
      <c r="F73" s="9">
        <f t="shared" si="23"/>
        <v>2000</v>
      </c>
      <c r="G73" s="11">
        <f t="shared" si="18"/>
        <v>72000</v>
      </c>
      <c r="H73" s="10">
        <f t="shared" si="19"/>
        <v>0</v>
      </c>
      <c r="I73" s="10">
        <f t="shared" si="24"/>
        <v>0.36311863680614753</v>
      </c>
      <c r="J73" s="10">
        <f t="shared" si="14"/>
        <v>1783.2719941686223</v>
      </c>
      <c r="K73" s="10">
        <f t="shared" si="20"/>
        <v>-216.72800583137769</v>
      </c>
      <c r="L73" s="12">
        <f t="shared" si="25"/>
        <v>-0.10836400291568882</v>
      </c>
      <c r="M73" s="13">
        <f t="shared" si="21"/>
        <v>0.89163599708431118</v>
      </c>
      <c r="N73" s="12">
        <f>IFERROR(M73/MAX(M$2:M73)-1,"")</f>
        <v>-0.14319685402040561</v>
      </c>
      <c r="O73" s="10">
        <f t="shared" si="15"/>
        <v>0</v>
      </c>
      <c r="R73" s="11" t="str">
        <f t="shared" si="26"/>
        <v/>
      </c>
    </row>
    <row r="74" spans="1:18" x14ac:dyDescent="0.15">
      <c r="A74" s="7">
        <v>39497</v>
      </c>
      <c r="B74" s="16">
        <v>5020.75</v>
      </c>
      <c r="C74" s="9">
        <f t="shared" si="16"/>
        <v>72000</v>
      </c>
      <c r="D74" s="10">
        <f t="shared" si="17"/>
        <v>71176.872104255541</v>
      </c>
      <c r="E74" s="9">
        <f t="shared" si="22"/>
        <v>0</v>
      </c>
      <c r="F74" s="9">
        <f t="shared" si="23"/>
        <v>2000</v>
      </c>
      <c r="G74" s="11">
        <f t="shared" si="18"/>
        <v>73000</v>
      </c>
      <c r="H74" s="10">
        <f t="shared" si="19"/>
        <v>0</v>
      </c>
      <c r="I74" s="10">
        <f t="shared" si="24"/>
        <v>0.36311863680614753</v>
      </c>
      <c r="J74" s="10">
        <f t="shared" si="14"/>
        <v>1823.1278957444651</v>
      </c>
      <c r="K74" s="10">
        <f t="shared" si="20"/>
        <v>-176.87210425553485</v>
      </c>
      <c r="L74" s="12">
        <f t="shared" si="25"/>
        <v>-8.8436052127767395E-2</v>
      </c>
      <c r="M74" s="13">
        <f t="shared" si="21"/>
        <v>0.91156394787223261</v>
      </c>
      <c r="N74" s="12">
        <f>IFERROR(M74/MAX(M$2:M74)-1,"")</f>
        <v>-0.1240474130110123</v>
      </c>
      <c r="O74" s="10">
        <f t="shared" si="15"/>
        <v>0</v>
      </c>
      <c r="R74" s="11" t="str">
        <f t="shared" si="26"/>
        <v/>
      </c>
    </row>
    <row r="75" spans="1:18" x14ac:dyDescent="0.15">
      <c r="A75" s="7">
        <v>39498</v>
      </c>
      <c r="B75" s="16">
        <v>4908.72</v>
      </c>
      <c r="C75" s="9">
        <f t="shared" si="16"/>
        <v>73000</v>
      </c>
      <c r="D75" s="10">
        <f t="shared" si="17"/>
        <v>72217.552285136931</v>
      </c>
      <c r="E75" s="9">
        <f t="shared" si="22"/>
        <v>0</v>
      </c>
      <c r="F75" s="9">
        <f t="shared" si="23"/>
        <v>2000</v>
      </c>
      <c r="G75" s="11">
        <f t="shared" si="18"/>
        <v>74000</v>
      </c>
      <c r="H75" s="10">
        <f t="shared" si="19"/>
        <v>0</v>
      </c>
      <c r="I75" s="10">
        <f t="shared" si="24"/>
        <v>0.36311863680614753</v>
      </c>
      <c r="J75" s="10">
        <f t="shared" si="14"/>
        <v>1782.4477148630726</v>
      </c>
      <c r="K75" s="10">
        <f t="shared" si="20"/>
        <v>-217.55228513692737</v>
      </c>
      <c r="L75" s="12">
        <f t="shared" si="25"/>
        <v>-0.10877614256846369</v>
      </c>
      <c r="M75" s="13">
        <f t="shared" si="21"/>
        <v>0.89122385743153631</v>
      </c>
      <c r="N75" s="12">
        <f>IFERROR(M75/MAX(M$2:M75)-1,"")</f>
        <v>-0.1435928929334096</v>
      </c>
      <c r="O75" s="10">
        <f t="shared" si="15"/>
        <v>0</v>
      </c>
      <c r="R75" s="11" t="str">
        <f t="shared" si="26"/>
        <v/>
      </c>
    </row>
    <row r="76" spans="1:18" x14ac:dyDescent="0.15">
      <c r="A76" s="7">
        <v>39499</v>
      </c>
      <c r="B76" s="16">
        <v>4876.03</v>
      </c>
      <c r="C76" s="9">
        <f t="shared" si="16"/>
        <v>74000</v>
      </c>
      <c r="D76" s="10">
        <f t="shared" si="17"/>
        <v>73229.422633374124</v>
      </c>
      <c r="E76" s="9">
        <f t="shared" si="22"/>
        <v>0</v>
      </c>
      <c r="F76" s="9">
        <f t="shared" si="23"/>
        <v>2000</v>
      </c>
      <c r="G76" s="11">
        <f t="shared" si="18"/>
        <v>75000</v>
      </c>
      <c r="H76" s="10">
        <f t="shared" si="19"/>
        <v>0</v>
      </c>
      <c r="I76" s="10">
        <f t="shared" si="24"/>
        <v>0.36311863680614753</v>
      </c>
      <c r="J76" s="10">
        <f t="shared" si="14"/>
        <v>1770.5773666258794</v>
      </c>
      <c r="K76" s="10">
        <f t="shared" si="20"/>
        <v>-229.42263337412055</v>
      </c>
      <c r="L76" s="12">
        <f t="shared" si="25"/>
        <v>-0.11471131668706025</v>
      </c>
      <c r="M76" s="13">
        <f t="shared" si="21"/>
        <v>0.88528868331293975</v>
      </c>
      <c r="N76" s="12">
        <f>IFERROR(M76/MAX(M$2:M76)-1,"")</f>
        <v>-0.14929620221363071</v>
      </c>
      <c r="O76" s="10">
        <f t="shared" si="15"/>
        <v>0</v>
      </c>
      <c r="R76" s="11" t="str">
        <f t="shared" si="26"/>
        <v/>
      </c>
    </row>
    <row r="77" spans="1:18" x14ac:dyDescent="0.15">
      <c r="A77" s="7">
        <v>39500</v>
      </c>
      <c r="B77" s="16">
        <v>4702.24</v>
      </c>
      <c r="C77" s="9">
        <f t="shared" si="16"/>
        <v>75000</v>
      </c>
      <c r="D77" s="10">
        <f t="shared" si="17"/>
        <v>74292.529021264665</v>
      </c>
      <c r="E77" s="9">
        <f t="shared" si="22"/>
        <v>0</v>
      </c>
      <c r="F77" s="9">
        <f t="shared" si="23"/>
        <v>2000</v>
      </c>
      <c r="G77" s="11">
        <f t="shared" si="18"/>
        <v>76000</v>
      </c>
      <c r="H77" s="10">
        <f t="shared" si="19"/>
        <v>0</v>
      </c>
      <c r="I77" s="10">
        <f t="shared" si="24"/>
        <v>0.36311863680614753</v>
      </c>
      <c r="J77" s="10">
        <f t="shared" si="14"/>
        <v>1707.470978735339</v>
      </c>
      <c r="K77" s="10">
        <f t="shared" si="20"/>
        <v>-292.52902126466097</v>
      </c>
      <c r="L77" s="12">
        <f t="shared" si="25"/>
        <v>-0.14626451063233048</v>
      </c>
      <c r="M77" s="13">
        <f t="shared" si="21"/>
        <v>0.85373548936766952</v>
      </c>
      <c r="N77" s="12">
        <f>IFERROR(M77/MAX(M$2:M77)-1,"")</f>
        <v>-0.17961673203344175</v>
      </c>
      <c r="O77" s="10">
        <f t="shared" si="15"/>
        <v>0</v>
      </c>
      <c r="R77" s="11" t="str">
        <f t="shared" si="26"/>
        <v/>
      </c>
    </row>
    <row r="78" spans="1:18" x14ac:dyDescent="0.15">
      <c r="A78" s="7">
        <v>39503</v>
      </c>
      <c r="B78" s="16">
        <v>4519.78</v>
      </c>
      <c r="C78" s="9">
        <f t="shared" si="16"/>
        <v>76000</v>
      </c>
      <c r="D78" s="10">
        <f t="shared" si="17"/>
        <v>75358.783647736316</v>
      </c>
      <c r="E78" s="9">
        <f t="shared" si="22"/>
        <v>0</v>
      </c>
      <c r="F78" s="9">
        <f t="shared" si="23"/>
        <v>2000</v>
      </c>
      <c r="G78" s="11">
        <f t="shared" si="18"/>
        <v>77000</v>
      </c>
      <c r="H78" s="10">
        <f t="shared" si="19"/>
        <v>0</v>
      </c>
      <c r="I78" s="10">
        <f t="shared" si="24"/>
        <v>0.36311863680614753</v>
      </c>
      <c r="J78" s="10">
        <f t="shared" si="14"/>
        <v>1641.2163522636895</v>
      </c>
      <c r="K78" s="10">
        <f t="shared" si="20"/>
        <v>-358.78364773631051</v>
      </c>
      <c r="L78" s="12">
        <f t="shared" si="25"/>
        <v>-0.17939182386815522</v>
      </c>
      <c r="M78" s="13">
        <f t="shared" si="21"/>
        <v>0.82060817613184478</v>
      </c>
      <c r="N78" s="12">
        <f>IFERROR(M78/MAX(M$2:M78)-1,"")</f>
        <v>-0.21144988624785399</v>
      </c>
      <c r="O78" s="10">
        <f t="shared" si="15"/>
        <v>0</v>
      </c>
      <c r="R78" s="11" t="str">
        <f t="shared" si="26"/>
        <v/>
      </c>
    </row>
    <row r="79" spans="1:18" x14ac:dyDescent="0.15">
      <c r="A79" s="7">
        <v>39504</v>
      </c>
      <c r="B79" s="16">
        <v>4515.53</v>
      </c>
      <c r="C79" s="9">
        <f t="shared" si="16"/>
        <v>77000</v>
      </c>
      <c r="D79" s="10">
        <f t="shared" si="17"/>
        <v>76360.326901942739</v>
      </c>
      <c r="E79" s="9">
        <f t="shared" si="22"/>
        <v>0</v>
      </c>
      <c r="F79" s="9">
        <f t="shared" si="23"/>
        <v>2000</v>
      </c>
      <c r="G79" s="11">
        <f t="shared" si="18"/>
        <v>78000</v>
      </c>
      <c r="H79" s="10">
        <f t="shared" si="19"/>
        <v>0</v>
      </c>
      <c r="I79" s="10">
        <f t="shared" si="24"/>
        <v>0.36311863680614753</v>
      </c>
      <c r="J79" s="10">
        <f t="shared" si="14"/>
        <v>1639.6730980572634</v>
      </c>
      <c r="K79" s="10">
        <f t="shared" si="20"/>
        <v>-360.32690194273664</v>
      </c>
      <c r="L79" s="12">
        <f t="shared" si="25"/>
        <v>-0.18016345097136832</v>
      </c>
      <c r="M79" s="13">
        <f t="shared" si="21"/>
        <v>0.81983654902863168</v>
      </c>
      <c r="N79" s="12">
        <f>IFERROR(M79/MAX(M$2:M79)-1,"")</f>
        <v>-0.21219136879422729</v>
      </c>
      <c r="O79" s="10">
        <f t="shared" si="15"/>
        <v>0</v>
      </c>
      <c r="R79" s="11" t="str">
        <f t="shared" si="26"/>
        <v/>
      </c>
    </row>
    <row r="80" spans="1:18" x14ac:dyDescent="0.15">
      <c r="A80" s="7">
        <v>39505</v>
      </c>
      <c r="B80" s="16">
        <v>4639.7700000000004</v>
      </c>
      <c r="C80" s="9">
        <f t="shared" si="16"/>
        <v>78000</v>
      </c>
      <c r="D80" s="10">
        <f t="shared" si="17"/>
        <v>77315.213042505944</v>
      </c>
      <c r="E80" s="9">
        <f t="shared" si="22"/>
        <v>0</v>
      </c>
      <c r="F80" s="9">
        <f t="shared" si="23"/>
        <v>2000</v>
      </c>
      <c r="G80" s="11">
        <f t="shared" si="18"/>
        <v>79000</v>
      </c>
      <c r="H80" s="10">
        <f t="shared" si="19"/>
        <v>0</v>
      </c>
      <c r="I80" s="10">
        <f t="shared" si="24"/>
        <v>0.36311863680614753</v>
      </c>
      <c r="J80" s="10">
        <f t="shared" si="14"/>
        <v>1684.7869574940594</v>
      </c>
      <c r="K80" s="10">
        <f t="shared" si="20"/>
        <v>-315.21304250594062</v>
      </c>
      <c r="L80" s="12">
        <f t="shared" si="25"/>
        <v>-0.15760652125297026</v>
      </c>
      <c r="M80" s="13">
        <f t="shared" si="21"/>
        <v>0.84239347874702974</v>
      </c>
      <c r="N80" s="12">
        <f>IFERROR(M80/MAX(M$2:M80)-1,"")</f>
        <v>-0.19051565313272001</v>
      </c>
      <c r="O80" s="10">
        <f t="shared" si="15"/>
        <v>0</v>
      </c>
      <c r="R80" s="11" t="str">
        <f t="shared" si="26"/>
        <v/>
      </c>
    </row>
    <row r="81" spans="1:18" x14ac:dyDescent="0.15">
      <c r="A81" s="7">
        <v>39506</v>
      </c>
      <c r="B81" s="16">
        <v>4622.0600000000004</v>
      </c>
      <c r="C81" s="9">
        <f t="shared" si="16"/>
        <v>79000</v>
      </c>
      <c r="D81" s="10">
        <f t="shared" si="17"/>
        <v>78321.643873563778</v>
      </c>
      <c r="E81" s="9">
        <f t="shared" si="22"/>
        <v>0</v>
      </c>
      <c r="F81" s="9">
        <f t="shared" si="23"/>
        <v>2000</v>
      </c>
      <c r="G81" s="11">
        <f t="shared" si="18"/>
        <v>80000</v>
      </c>
      <c r="H81" s="10">
        <f t="shared" si="19"/>
        <v>0</v>
      </c>
      <c r="I81" s="10">
        <f t="shared" si="24"/>
        <v>0.36311863680614753</v>
      </c>
      <c r="J81" s="10">
        <f t="shared" si="14"/>
        <v>1678.3561264362224</v>
      </c>
      <c r="K81" s="10">
        <f t="shared" si="20"/>
        <v>-321.64387356377756</v>
      </c>
      <c r="L81" s="12">
        <f t="shared" si="25"/>
        <v>-0.16082193678188883</v>
      </c>
      <c r="M81" s="13">
        <f t="shared" si="21"/>
        <v>0.83917806321811117</v>
      </c>
      <c r="N81" s="12">
        <f>IFERROR(M81/MAX(M$2:M81)-1,"")</f>
        <v>-0.1936054545200776</v>
      </c>
      <c r="O81" s="10">
        <f t="shared" si="15"/>
        <v>0</v>
      </c>
      <c r="R81" s="11" t="str">
        <f t="shared" si="26"/>
        <v/>
      </c>
    </row>
    <row r="82" spans="1:18" x14ac:dyDescent="0.15">
      <c r="A82" s="7">
        <v>39507</v>
      </c>
      <c r="B82" s="16">
        <v>4674.55</v>
      </c>
      <c r="C82" s="9">
        <f t="shared" si="16"/>
        <v>80000</v>
      </c>
      <c r="D82" s="10">
        <f t="shared" si="17"/>
        <v>79302.583776317828</v>
      </c>
      <c r="E82" s="9">
        <f t="shared" si="22"/>
        <v>0</v>
      </c>
      <c r="F82" s="9">
        <f t="shared" si="23"/>
        <v>2000</v>
      </c>
      <c r="G82" s="11">
        <f t="shared" si="18"/>
        <v>81000</v>
      </c>
      <c r="H82" s="10">
        <f t="shared" si="19"/>
        <v>0</v>
      </c>
      <c r="I82" s="10">
        <f t="shared" si="24"/>
        <v>0.36311863680614753</v>
      </c>
      <c r="J82" s="10">
        <f t="shared" si="14"/>
        <v>1697.4162236821769</v>
      </c>
      <c r="K82" s="10">
        <f t="shared" si="20"/>
        <v>-302.58377631782309</v>
      </c>
      <c r="L82" s="12">
        <f t="shared" si="25"/>
        <v>-0.15129188815891159</v>
      </c>
      <c r="M82" s="13">
        <f t="shared" si="21"/>
        <v>0.84870811184108841</v>
      </c>
      <c r="N82" s="12">
        <f>IFERROR(M82/MAX(M$2:M82)-1,"")</f>
        <v>-0.18444770890616502</v>
      </c>
      <c r="O82" s="10">
        <f t="shared" si="15"/>
        <v>0</v>
      </c>
      <c r="R82" s="11" t="str">
        <f t="shared" si="26"/>
        <v/>
      </c>
    </row>
    <row r="83" spans="1:18" x14ac:dyDescent="0.15">
      <c r="A83" s="7">
        <v>39510</v>
      </c>
      <c r="B83" s="16">
        <v>4790.74</v>
      </c>
      <c r="C83" s="9">
        <f t="shared" si="16"/>
        <v>81000</v>
      </c>
      <c r="D83" s="10">
        <f t="shared" si="17"/>
        <v>80260.393021907323</v>
      </c>
      <c r="E83" s="9">
        <f t="shared" si="22"/>
        <v>0</v>
      </c>
      <c r="F83" s="9">
        <f t="shared" si="23"/>
        <v>2000</v>
      </c>
      <c r="G83" s="11">
        <f t="shared" si="18"/>
        <v>82000</v>
      </c>
      <c r="H83" s="10">
        <f t="shared" si="19"/>
        <v>0</v>
      </c>
      <c r="I83" s="10">
        <f t="shared" si="24"/>
        <v>0.36311863680614753</v>
      </c>
      <c r="J83" s="10">
        <f t="shared" si="14"/>
        <v>1739.6069780926832</v>
      </c>
      <c r="K83" s="10">
        <f t="shared" si="20"/>
        <v>-260.39302190731678</v>
      </c>
      <c r="L83" s="12">
        <f t="shared" si="25"/>
        <v>-0.13019651095365836</v>
      </c>
      <c r="M83" s="13">
        <f t="shared" si="21"/>
        <v>0.86980348904634164</v>
      </c>
      <c r="N83" s="12">
        <f>IFERROR(M83/MAX(M$2:M83)-1,"")</f>
        <v>-0.16417644842072943</v>
      </c>
      <c r="O83" s="10">
        <f t="shared" si="15"/>
        <v>0</v>
      </c>
      <c r="R83" s="11" t="str">
        <f t="shared" si="26"/>
        <v/>
      </c>
    </row>
    <row r="84" spans="1:18" x14ac:dyDescent="0.15">
      <c r="A84" s="7">
        <v>39511</v>
      </c>
      <c r="B84" s="16">
        <v>4671.1499999999996</v>
      </c>
      <c r="C84" s="9">
        <f t="shared" si="16"/>
        <v>82000</v>
      </c>
      <c r="D84" s="10">
        <f t="shared" si="17"/>
        <v>81303.818379682969</v>
      </c>
      <c r="E84" s="9">
        <f t="shared" si="22"/>
        <v>0</v>
      </c>
      <c r="F84" s="9">
        <f t="shared" si="23"/>
        <v>2000</v>
      </c>
      <c r="G84" s="11">
        <f t="shared" si="18"/>
        <v>83000</v>
      </c>
      <c r="H84" s="10">
        <f t="shared" si="19"/>
        <v>0</v>
      </c>
      <c r="I84" s="10">
        <f t="shared" si="24"/>
        <v>0.36311863680614753</v>
      </c>
      <c r="J84" s="10">
        <f t="shared" si="14"/>
        <v>1696.1816203170358</v>
      </c>
      <c r="K84" s="10">
        <f t="shared" si="20"/>
        <v>-303.81837968296418</v>
      </c>
      <c r="L84" s="12">
        <f t="shared" si="25"/>
        <v>-0.15190918984148205</v>
      </c>
      <c r="M84" s="13">
        <f t="shared" si="21"/>
        <v>0.84809081015851795</v>
      </c>
      <c r="N84" s="12">
        <f>IFERROR(M84/MAX(M$2:M84)-1,"")</f>
        <v>-0.18504089494326359</v>
      </c>
      <c r="O84" s="10">
        <f t="shared" si="15"/>
        <v>0</v>
      </c>
      <c r="R84" s="11" t="str">
        <f t="shared" si="26"/>
        <v/>
      </c>
    </row>
    <row r="85" spans="1:18" x14ac:dyDescent="0.15">
      <c r="A85" s="7">
        <v>39512</v>
      </c>
      <c r="B85" s="16">
        <v>4628.72</v>
      </c>
      <c r="C85" s="9">
        <f t="shared" si="16"/>
        <v>83000</v>
      </c>
      <c r="D85" s="10">
        <f t="shared" si="17"/>
        <v>82319.225503442649</v>
      </c>
      <c r="E85" s="9">
        <f t="shared" si="22"/>
        <v>0</v>
      </c>
      <c r="F85" s="9">
        <f t="shared" si="23"/>
        <v>2000</v>
      </c>
      <c r="G85" s="11">
        <f t="shared" si="18"/>
        <v>84000</v>
      </c>
      <c r="H85" s="10">
        <f t="shared" si="19"/>
        <v>0</v>
      </c>
      <c r="I85" s="10">
        <f t="shared" si="24"/>
        <v>0.36311863680614753</v>
      </c>
      <c r="J85" s="10">
        <f t="shared" si="14"/>
        <v>1680.7744965573513</v>
      </c>
      <c r="K85" s="10">
        <f t="shared" si="20"/>
        <v>-319.22550344264869</v>
      </c>
      <c r="L85" s="12">
        <f t="shared" si="25"/>
        <v>-0.15961275172132439</v>
      </c>
      <c r="M85" s="13">
        <f t="shared" si="21"/>
        <v>0.84038724827867561</v>
      </c>
      <c r="N85" s="12">
        <f>IFERROR(M85/MAX(M$2:M85)-1,"")</f>
        <v>-0.19244350775329044</v>
      </c>
      <c r="O85" s="10">
        <f t="shared" si="15"/>
        <v>0</v>
      </c>
      <c r="R85" s="11" t="str">
        <f t="shared" si="26"/>
        <v/>
      </c>
    </row>
    <row r="86" spans="1:18" x14ac:dyDescent="0.15">
      <c r="A86" s="7">
        <v>39513</v>
      </c>
      <c r="B86" s="16">
        <v>4685.03</v>
      </c>
      <c r="C86" s="9">
        <f t="shared" si="16"/>
        <v>84000</v>
      </c>
      <c r="D86" s="10">
        <f t="shared" si="17"/>
        <v>83298.778293004099</v>
      </c>
      <c r="E86" s="9">
        <f t="shared" si="22"/>
        <v>0</v>
      </c>
      <c r="F86" s="9">
        <f t="shared" si="23"/>
        <v>2000</v>
      </c>
      <c r="G86" s="11">
        <f t="shared" si="18"/>
        <v>85000</v>
      </c>
      <c r="H86" s="10">
        <f t="shared" si="19"/>
        <v>0</v>
      </c>
      <c r="I86" s="10">
        <f t="shared" si="24"/>
        <v>0.36311863680614753</v>
      </c>
      <c r="J86" s="10">
        <f t="shared" si="14"/>
        <v>1701.2217069959054</v>
      </c>
      <c r="K86" s="10">
        <f t="shared" si="20"/>
        <v>-298.77829300409462</v>
      </c>
      <c r="L86" s="12">
        <f t="shared" si="25"/>
        <v>-0.14938914650204727</v>
      </c>
      <c r="M86" s="13">
        <f t="shared" si="21"/>
        <v>0.85061085349795273</v>
      </c>
      <c r="N86" s="12">
        <f>IFERROR(M86/MAX(M$2:M86)-1,"")</f>
        <v>-0.18261930018004935</v>
      </c>
      <c r="O86" s="10">
        <f t="shared" si="15"/>
        <v>0</v>
      </c>
      <c r="R86" s="11" t="str">
        <f t="shared" si="26"/>
        <v/>
      </c>
    </row>
    <row r="87" spans="1:18" x14ac:dyDescent="0.15">
      <c r="A87" s="7">
        <v>39514</v>
      </c>
      <c r="B87" s="16">
        <v>4621.6899999999996</v>
      </c>
      <c r="C87" s="9">
        <f t="shared" si="16"/>
        <v>85000</v>
      </c>
      <c r="D87" s="10">
        <f t="shared" si="17"/>
        <v>84321.778227459392</v>
      </c>
      <c r="E87" s="9">
        <f t="shared" si="22"/>
        <v>0</v>
      </c>
      <c r="F87" s="9">
        <f t="shared" si="23"/>
        <v>2000</v>
      </c>
      <c r="G87" s="11">
        <f t="shared" si="18"/>
        <v>86000</v>
      </c>
      <c r="H87" s="10">
        <f t="shared" si="19"/>
        <v>0</v>
      </c>
      <c r="I87" s="10">
        <f t="shared" si="24"/>
        <v>0.36311863680614753</v>
      </c>
      <c r="J87" s="10">
        <f t="shared" si="14"/>
        <v>1678.2217725406038</v>
      </c>
      <c r="K87" s="10">
        <f t="shared" si="20"/>
        <v>-321.77822745939625</v>
      </c>
      <c r="L87" s="12">
        <f t="shared" si="25"/>
        <v>-0.16088911372969816</v>
      </c>
      <c r="M87" s="13">
        <f t="shared" si="21"/>
        <v>0.83911088627030184</v>
      </c>
      <c r="N87" s="12">
        <f>IFERROR(M87/MAX(M$2:M87)-1,"")</f>
        <v>-0.19367000711823257</v>
      </c>
      <c r="O87" s="10">
        <f t="shared" si="15"/>
        <v>0</v>
      </c>
      <c r="R87" s="11" t="str">
        <f t="shared" si="26"/>
        <v/>
      </c>
    </row>
    <row r="88" spans="1:18" x14ac:dyDescent="0.15">
      <c r="A88" s="7">
        <v>39517</v>
      </c>
      <c r="B88" s="16">
        <v>4431.59</v>
      </c>
      <c r="C88" s="9">
        <f t="shared" si="16"/>
        <v>86000</v>
      </c>
      <c r="D88" s="10">
        <f t="shared" si="17"/>
        <v>85390.807080316241</v>
      </c>
      <c r="E88" s="9">
        <f t="shared" si="22"/>
        <v>0</v>
      </c>
      <c r="F88" s="9">
        <f t="shared" si="23"/>
        <v>2000</v>
      </c>
      <c r="G88" s="11">
        <f t="shared" si="18"/>
        <v>87000</v>
      </c>
      <c r="H88" s="10">
        <f t="shared" si="19"/>
        <v>0</v>
      </c>
      <c r="I88" s="10">
        <f t="shared" si="24"/>
        <v>0.36311863680614753</v>
      </c>
      <c r="J88" s="10">
        <f t="shared" si="14"/>
        <v>1609.1929196837555</v>
      </c>
      <c r="K88" s="10">
        <f t="shared" si="20"/>
        <v>-390.80708031624454</v>
      </c>
      <c r="L88" s="12">
        <f t="shared" si="25"/>
        <v>-0.19540354015812222</v>
      </c>
      <c r="M88" s="13">
        <f t="shared" si="21"/>
        <v>0.80459645984187778</v>
      </c>
      <c r="N88" s="12">
        <f>IFERROR(M88/MAX(M$2:M88)-1,"")</f>
        <v>-0.22683608525130139</v>
      </c>
      <c r="O88" s="10">
        <f t="shared" si="15"/>
        <v>0</v>
      </c>
      <c r="R88" s="11" t="str">
        <f t="shared" si="26"/>
        <v/>
      </c>
    </row>
    <row r="89" spans="1:18" x14ac:dyDescent="0.15">
      <c r="A89" s="7">
        <v>39518</v>
      </c>
      <c r="B89" s="16">
        <v>4441.18</v>
      </c>
      <c r="C89" s="9">
        <f t="shared" si="16"/>
        <v>87000</v>
      </c>
      <c r="D89" s="10">
        <f t="shared" si="17"/>
        <v>86387.324772589272</v>
      </c>
      <c r="E89" s="9">
        <f t="shared" si="22"/>
        <v>0</v>
      </c>
      <c r="F89" s="9">
        <f t="shared" si="23"/>
        <v>2000</v>
      </c>
      <c r="G89" s="11">
        <f t="shared" si="18"/>
        <v>88000</v>
      </c>
      <c r="H89" s="10">
        <f t="shared" si="19"/>
        <v>0</v>
      </c>
      <c r="I89" s="10">
        <f t="shared" si="24"/>
        <v>0.36311863680614753</v>
      </c>
      <c r="J89" s="10">
        <f t="shared" si="14"/>
        <v>1612.6752274107264</v>
      </c>
      <c r="K89" s="10">
        <f t="shared" si="20"/>
        <v>-387.32477258927361</v>
      </c>
      <c r="L89" s="12">
        <f t="shared" si="25"/>
        <v>-0.19366238629463683</v>
      </c>
      <c r="M89" s="13">
        <f t="shared" si="21"/>
        <v>0.80633761370536317</v>
      </c>
      <c r="N89" s="12">
        <f>IFERROR(M89/MAX(M$2:M89)-1,"")</f>
        <v>-0.22516295169372058</v>
      </c>
      <c r="O89" s="10">
        <f t="shared" si="15"/>
        <v>0</v>
      </c>
      <c r="R89" s="11" t="str">
        <f t="shared" si="26"/>
        <v/>
      </c>
    </row>
    <row r="90" spans="1:18" x14ac:dyDescent="0.15">
      <c r="A90" s="7">
        <v>39519</v>
      </c>
      <c r="B90" s="16">
        <v>4309.6499999999996</v>
      </c>
      <c r="C90" s="9">
        <f t="shared" si="16"/>
        <v>88000</v>
      </c>
      <c r="D90" s="10">
        <f t="shared" si="17"/>
        <v>87435.085766888384</v>
      </c>
      <c r="E90" s="9">
        <f t="shared" si="22"/>
        <v>0</v>
      </c>
      <c r="F90" s="9">
        <f t="shared" si="23"/>
        <v>2000</v>
      </c>
      <c r="G90" s="11">
        <f t="shared" si="18"/>
        <v>89000</v>
      </c>
      <c r="H90" s="10">
        <f t="shared" si="19"/>
        <v>0</v>
      </c>
      <c r="I90" s="10">
        <f t="shared" si="24"/>
        <v>0.36311863680614753</v>
      </c>
      <c r="J90" s="10">
        <f t="shared" si="14"/>
        <v>1564.9142331116136</v>
      </c>
      <c r="K90" s="10">
        <f t="shared" si="20"/>
        <v>-435.08576688838639</v>
      </c>
      <c r="L90" s="12">
        <f t="shared" si="25"/>
        <v>-0.21754288344419315</v>
      </c>
      <c r="M90" s="13">
        <f t="shared" si="21"/>
        <v>0.78245711655580685</v>
      </c>
      <c r="N90" s="12">
        <f>IFERROR(M90/MAX(M$2:M90)-1,"")</f>
        <v>-0.2481105280053596</v>
      </c>
      <c r="O90" s="10">
        <f t="shared" si="15"/>
        <v>0</v>
      </c>
      <c r="R90" s="11" t="str">
        <f t="shared" si="26"/>
        <v/>
      </c>
    </row>
    <row r="91" spans="1:18" x14ac:dyDescent="0.15">
      <c r="A91" s="7">
        <v>39520</v>
      </c>
      <c r="B91" s="16">
        <v>4198.96</v>
      </c>
      <c r="C91" s="9">
        <f t="shared" si="16"/>
        <v>89000</v>
      </c>
      <c r="D91" s="10">
        <f t="shared" si="17"/>
        <v>88475.279368796459</v>
      </c>
      <c r="E91" s="9">
        <f t="shared" si="22"/>
        <v>0</v>
      </c>
      <c r="F91" s="9">
        <f t="shared" si="23"/>
        <v>2000</v>
      </c>
      <c r="G91" s="11">
        <f t="shared" si="18"/>
        <v>90000</v>
      </c>
      <c r="H91" s="10">
        <f t="shared" si="19"/>
        <v>0</v>
      </c>
      <c r="I91" s="10">
        <f t="shared" si="24"/>
        <v>0.36311863680614753</v>
      </c>
      <c r="J91" s="10">
        <f t="shared" si="14"/>
        <v>1524.7206312035412</v>
      </c>
      <c r="K91" s="10">
        <f t="shared" si="20"/>
        <v>-475.27936879645881</v>
      </c>
      <c r="L91" s="12">
        <f t="shared" si="25"/>
        <v>-0.23763968439822936</v>
      </c>
      <c r="M91" s="13">
        <f t="shared" si="21"/>
        <v>0.76236031560177064</v>
      </c>
      <c r="N91" s="12">
        <f>IFERROR(M91/MAX(M$2:M91)-1,"")</f>
        <v>-0.26742222284254746</v>
      </c>
      <c r="O91" s="10">
        <f t="shared" si="15"/>
        <v>0</v>
      </c>
      <c r="R91" s="11" t="str">
        <f t="shared" si="26"/>
        <v/>
      </c>
    </row>
    <row r="92" spans="1:18" x14ac:dyDescent="0.15">
      <c r="A92" s="7">
        <v>39521</v>
      </c>
      <c r="B92" s="16">
        <v>4157.87</v>
      </c>
      <c r="C92" s="9">
        <f t="shared" si="16"/>
        <v>90000</v>
      </c>
      <c r="D92" s="10">
        <f t="shared" si="17"/>
        <v>89490.199913582823</v>
      </c>
      <c r="E92" s="9">
        <f t="shared" si="22"/>
        <v>0</v>
      </c>
      <c r="F92" s="9">
        <f t="shared" si="23"/>
        <v>2000</v>
      </c>
      <c r="G92" s="11">
        <f t="shared" si="18"/>
        <v>91000</v>
      </c>
      <c r="H92" s="10">
        <f t="shared" si="19"/>
        <v>0</v>
      </c>
      <c r="I92" s="10">
        <f t="shared" si="24"/>
        <v>0.36311863680614753</v>
      </c>
      <c r="J92" s="10">
        <f t="shared" si="14"/>
        <v>1509.8000864171765</v>
      </c>
      <c r="K92" s="10">
        <f t="shared" si="20"/>
        <v>-490.19991358282346</v>
      </c>
      <c r="L92" s="12">
        <f t="shared" si="25"/>
        <v>-0.24509995679141172</v>
      </c>
      <c r="M92" s="13">
        <f t="shared" si="21"/>
        <v>0.75490004320858828</v>
      </c>
      <c r="N92" s="12">
        <f>IFERROR(M92/MAX(M$2:M92)-1,"")</f>
        <v>-0.27459105056736499</v>
      </c>
      <c r="O92" s="10">
        <f t="shared" si="15"/>
        <v>0</v>
      </c>
      <c r="R92" s="11" t="str">
        <f t="shared" si="26"/>
        <v/>
      </c>
    </row>
    <row r="93" spans="1:18" x14ac:dyDescent="0.15">
      <c r="A93" s="7">
        <v>39524</v>
      </c>
      <c r="B93" s="16">
        <v>3965.28</v>
      </c>
      <c r="C93" s="9">
        <f t="shared" si="16"/>
        <v>91000</v>
      </c>
      <c r="D93" s="10">
        <f t="shared" si="17"/>
        <v>90560.132931845321</v>
      </c>
      <c r="E93" s="9">
        <f t="shared" si="22"/>
        <v>0</v>
      </c>
      <c r="F93" s="9">
        <f t="shared" si="23"/>
        <v>2000</v>
      </c>
      <c r="G93" s="11">
        <f t="shared" si="18"/>
        <v>92000</v>
      </c>
      <c r="H93" s="10">
        <f t="shared" si="19"/>
        <v>0</v>
      </c>
      <c r="I93" s="10">
        <f t="shared" si="24"/>
        <v>0.36311863680614753</v>
      </c>
      <c r="J93" s="10">
        <f t="shared" si="14"/>
        <v>1439.8670681546807</v>
      </c>
      <c r="K93" s="10">
        <f t="shared" si="20"/>
        <v>-560.13293184531926</v>
      </c>
      <c r="L93" s="12">
        <f t="shared" si="25"/>
        <v>-0.2800664659226596</v>
      </c>
      <c r="M93" s="13">
        <f t="shared" si="21"/>
        <v>0.7199335340773404</v>
      </c>
      <c r="N93" s="12">
        <f>IFERROR(M93/MAX(M$2:M93)-1,"")</f>
        <v>-0.30819155023936795</v>
      </c>
      <c r="O93" s="10">
        <f t="shared" si="15"/>
        <v>0</v>
      </c>
      <c r="R93" s="11" t="str">
        <f t="shared" si="26"/>
        <v/>
      </c>
    </row>
    <row r="94" spans="1:18" x14ac:dyDescent="0.15">
      <c r="A94" s="7">
        <v>39525</v>
      </c>
      <c r="B94" s="16">
        <v>3763.95</v>
      </c>
      <c r="C94" s="9">
        <f t="shared" si="16"/>
        <v>92000</v>
      </c>
      <c r="D94" s="10">
        <f t="shared" si="17"/>
        <v>91633.239606993506</v>
      </c>
      <c r="E94" s="9">
        <f t="shared" si="22"/>
        <v>0</v>
      </c>
      <c r="F94" s="9">
        <f t="shared" si="23"/>
        <v>2000</v>
      </c>
      <c r="G94" s="11">
        <f t="shared" si="18"/>
        <v>93000</v>
      </c>
      <c r="H94" s="10">
        <f t="shared" si="19"/>
        <v>0</v>
      </c>
      <c r="I94" s="10">
        <f t="shared" si="24"/>
        <v>0.36311863680614753</v>
      </c>
      <c r="J94" s="10">
        <f t="shared" si="14"/>
        <v>1366.760393006499</v>
      </c>
      <c r="K94" s="10">
        <f t="shared" si="20"/>
        <v>-633.23960699350096</v>
      </c>
      <c r="L94" s="12">
        <f t="shared" si="25"/>
        <v>-0.31661980349675045</v>
      </c>
      <c r="M94" s="13">
        <f t="shared" si="21"/>
        <v>0.68338019650324955</v>
      </c>
      <c r="N94" s="12">
        <f>IFERROR(M94/MAX(M$2:M94)-1,"")</f>
        <v>-0.34331688695967721</v>
      </c>
      <c r="O94" s="10">
        <f t="shared" si="15"/>
        <v>0</v>
      </c>
      <c r="R94" s="11" t="str">
        <f t="shared" si="26"/>
        <v/>
      </c>
    </row>
    <row r="95" spans="1:18" x14ac:dyDescent="0.15">
      <c r="A95" s="7">
        <v>39526</v>
      </c>
      <c r="B95" s="16">
        <v>3888.86</v>
      </c>
      <c r="C95" s="9">
        <f t="shared" si="16"/>
        <v>93000</v>
      </c>
      <c r="D95" s="10">
        <f t="shared" si="17"/>
        <v>92587.882458070046</v>
      </c>
      <c r="E95" s="9">
        <f t="shared" si="22"/>
        <v>0</v>
      </c>
      <c r="F95" s="9">
        <f t="shared" si="23"/>
        <v>2000</v>
      </c>
      <c r="G95" s="11">
        <f t="shared" si="18"/>
        <v>94000</v>
      </c>
      <c r="H95" s="10">
        <f t="shared" si="19"/>
        <v>0</v>
      </c>
      <c r="I95" s="10">
        <f t="shared" si="24"/>
        <v>0.36311863680614753</v>
      </c>
      <c r="J95" s="10">
        <f t="shared" si="14"/>
        <v>1412.117541929955</v>
      </c>
      <c r="K95" s="10">
        <f t="shared" si="20"/>
        <v>-587.882458070045</v>
      </c>
      <c r="L95" s="12">
        <f t="shared" si="25"/>
        <v>-0.29394122903502251</v>
      </c>
      <c r="M95" s="13">
        <f t="shared" si="21"/>
        <v>0.70605877096497749</v>
      </c>
      <c r="N95" s="12">
        <f>IFERROR(M95/MAX(M$2:M95)-1,"")</f>
        <v>-0.32152427875556544</v>
      </c>
      <c r="O95" s="10">
        <f t="shared" si="15"/>
        <v>0</v>
      </c>
      <c r="R95" s="11" t="str">
        <f t="shared" si="26"/>
        <v/>
      </c>
    </row>
    <row r="96" spans="1:18" x14ac:dyDescent="0.15">
      <c r="A96" s="7">
        <v>39527</v>
      </c>
      <c r="B96" s="16">
        <v>4001.83</v>
      </c>
      <c r="C96" s="9">
        <f t="shared" si="16"/>
        <v>94000</v>
      </c>
      <c r="D96" s="10">
        <f t="shared" si="17"/>
        <v>93546.860945670051</v>
      </c>
      <c r="E96" s="9">
        <f t="shared" si="22"/>
        <v>0</v>
      </c>
      <c r="F96" s="9">
        <f t="shared" si="23"/>
        <v>2000</v>
      </c>
      <c r="G96" s="11">
        <f t="shared" si="18"/>
        <v>95000</v>
      </c>
      <c r="H96" s="10">
        <f t="shared" si="19"/>
        <v>0</v>
      </c>
      <c r="I96" s="10">
        <f t="shared" si="24"/>
        <v>0.36311863680614753</v>
      </c>
      <c r="J96" s="10">
        <f t="shared" si="14"/>
        <v>1453.1390543299453</v>
      </c>
      <c r="K96" s="10">
        <f t="shared" si="20"/>
        <v>-546.86094567005466</v>
      </c>
      <c r="L96" s="12">
        <f t="shared" si="25"/>
        <v>-0.27343047283502731</v>
      </c>
      <c r="M96" s="13">
        <f t="shared" si="21"/>
        <v>0.72656952716497269</v>
      </c>
      <c r="N96" s="12">
        <f>IFERROR(M96/MAX(M$2:M96)-1,"")</f>
        <v>-0.30181480034055852</v>
      </c>
      <c r="O96" s="10">
        <f t="shared" si="15"/>
        <v>0</v>
      </c>
      <c r="R96" s="11" t="str">
        <f t="shared" si="26"/>
        <v/>
      </c>
    </row>
    <row r="97" spans="1:18" x14ac:dyDescent="0.15">
      <c r="A97" s="7">
        <v>39528</v>
      </c>
      <c r="B97" s="16">
        <v>4037.83</v>
      </c>
      <c r="C97" s="9">
        <f t="shared" si="16"/>
        <v>95000</v>
      </c>
      <c r="D97" s="10">
        <f t="shared" si="17"/>
        <v>94533.788674745039</v>
      </c>
      <c r="E97" s="9">
        <f t="shared" si="22"/>
        <v>0</v>
      </c>
      <c r="F97" s="9">
        <f t="shared" si="23"/>
        <v>2000</v>
      </c>
      <c r="G97" s="11">
        <f t="shared" si="18"/>
        <v>96000</v>
      </c>
      <c r="H97" s="10">
        <f t="shared" si="19"/>
        <v>0</v>
      </c>
      <c r="I97" s="10">
        <f t="shared" si="24"/>
        <v>0.36311863680614753</v>
      </c>
      <c r="J97" s="10">
        <f t="shared" si="14"/>
        <v>1466.2113252549666</v>
      </c>
      <c r="K97" s="10">
        <f t="shared" si="20"/>
        <v>-533.7886747450334</v>
      </c>
      <c r="L97" s="12">
        <f t="shared" si="25"/>
        <v>-0.26689433737251667</v>
      </c>
      <c r="M97" s="13">
        <f t="shared" si="21"/>
        <v>0.73310566262748333</v>
      </c>
      <c r="N97" s="12">
        <f>IFERROR(M97/MAX(M$2:M97)-1,"")</f>
        <v>-0.29553400700657395</v>
      </c>
      <c r="O97" s="10">
        <f t="shared" si="15"/>
        <v>0</v>
      </c>
      <c r="R97" s="11" t="str">
        <f t="shared" si="26"/>
        <v/>
      </c>
    </row>
    <row r="98" spans="1:18" x14ac:dyDescent="0.15">
      <c r="A98" s="7">
        <v>39531</v>
      </c>
      <c r="B98" s="16">
        <v>3857.09</v>
      </c>
      <c r="C98" s="9">
        <f t="shared" si="16"/>
        <v>96000</v>
      </c>
      <c r="D98" s="10">
        <f t="shared" si="17"/>
        <v>95599.418737161381</v>
      </c>
      <c r="E98" s="9">
        <f t="shared" si="22"/>
        <v>0</v>
      </c>
      <c r="F98" s="9">
        <f t="shared" si="23"/>
        <v>2000</v>
      </c>
      <c r="G98" s="11">
        <f t="shared" si="18"/>
        <v>97000</v>
      </c>
      <c r="H98" s="10">
        <f t="shared" si="19"/>
        <v>0</v>
      </c>
      <c r="I98" s="10">
        <f t="shared" si="24"/>
        <v>0.36311863680614753</v>
      </c>
      <c r="J98" s="10">
        <f t="shared" si="14"/>
        <v>1400.5812628386236</v>
      </c>
      <c r="K98" s="10">
        <f t="shared" si="20"/>
        <v>-599.41873716137638</v>
      </c>
      <c r="L98" s="12">
        <f t="shared" si="25"/>
        <v>-0.2997093685806882</v>
      </c>
      <c r="M98" s="13">
        <f t="shared" si="21"/>
        <v>0.7002906314193118</v>
      </c>
      <c r="N98" s="12">
        <f>IFERROR(M98/MAX(M$2:M98)-1,"")</f>
        <v>-0.32706707887280695</v>
      </c>
      <c r="O98" s="10">
        <f t="shared" si="15"/>
        <v>0</v>
      </c>
      <c r="R98" s="11" t="str">
        <f t="shared" si="26"/>
        <v/>
      </c>
    </row>
    <row r="99" spans="1:18" x14ac:dyDescent="0.15">
      <c r="A99" s="7">
        <v>39532</v>
      </c>
      <c r="B99" s="16">
        <v>3905.77</v>
      </c>
      <c r="C99" s="9">
        <f t="shared" si="16"/>
        <v>97000</v>
      </c>
      <c r="D99" s="10">
        <f t="shared" si="17"/>
        <v>96581.742121921649</v>
      </c>
      <c r="E99" s="9">
        <f t="shared" si="22"/>
        <v>0</v>
      </c>
      <c r="F99" s="9">
        <f t="shared" si="23"/>
        <v>2000</v>
      </c>
      <c r="G99" s="11">
        <f t="shared" si="18"/>
        <v>98000</v>
      </c>
      <c r="H99" s="10">
        <f t="shared" si="19"/>
        <v>0</v>
      </c>
      <c r="I99" s="10">
        <f t="shared" si="24"/>
        <v>0.36311863680614753</v>
      </c>
      <c r="J99" s="10">
        <f t="shared" si="14"/>
        <v>1418.2578780783469</v>
      </c>
      <c r="K99" s="10">
        <f t="shared" si="20"/>
        <v>-581.74212192165305</v>
      </c>
      <c r="L99" s="12">
        <f t="shared" si="25"/>
        <v>-0.29087106096082649</v>
      </c>
      <c r="M99" s="13">
        <f t="shared" si="21"/>
        <v>0.70912893903917351</v>
      </c>
      <c r="N99" s="12">
        <f>IFERROR(M99/MAX(M$2:M99)-1,"")</f>
        <v>-0.3185740505534076</v>
      </c>
      <c r="O99" s="10">
        <f t="shared" si="15"/>
        <v>0</v>
      </c>
      <c r="R99" s="11" t="str">
        <f t="shared" si="26"/>
        <v/>
      </c>
    </row>
    <row r="100" spans="1:18" x14ac:dyDescent="0.15">
      <c r="A100" s="7">
        <v>39533</v>
      </c>
      <c r="B100" s="16">
        <v>3914.37</v>
      </c>
      <c r="C100" s="9">
        <f t="shared" si="16"/>
        <v>98000</v>
      </c>
      <c r="D100" s="10">
        <f t="shared" si="17"/>
        <v>97578.619301645114</v>
      </c>
      <c r="E100" s="9">
        <f t="shared" si="22"/>
        <v>0</v>
      </c>
      <c r="F100" s="9">
        <f t="shared" si="23"/>
        <v>2000</v>
      </c>
      <c r="G100" s="11">
        <f t="shared" si="18"/>
        <v>99000</v>
      </c>
      <c r="H100" s="10">
        <f t="shared" si="19"/>
        <v>0</v>
      </c>
      <c r="I100" s="10">
        <f t="shared" si="24"/>
        <v>0.36311863680614753</v>
      </c>
      <c r="J100" s="10">
        <f t="shared" si="14"/>
        <v>1421.3806983548798</v>
      </c>
      <c r="K100" s="10">
        <f t="shared" si="20"/>
        <v>-578.61930164512023</v>
      </c>
      <c r="L100" s="12">
        <f t="shared" si="25"/>
        <v>-0.2893096508225601</v>
      </c>
      <c r="M100" s="13">
        <f t="shared" si="21"/>
        <v>0.7106903491774399</v>
      </c>
      <c r="N100" s="12">
        <f>IFERROR(M100/MAX(M$2:M100)-1,"")</f>
        <v>-0.31707363881251127</v>
      </c>
      <c r="O100" s="10">
        <f t="shared" si="15"/>
        <v>0</v>
      </c>
      <c r="R100" s="11" t="str">
        <f t="shared" si="26"/>
        <v/>
      </c>
    </row>
    <row r="101" spans="1:18" x14ac:dyDescent="0.15">
      <c r="A101" s="7">
        <v>39534</v>
      </c>
      <c r="B101" s="16">
        <v>3748.92</v>
      </c>
      <c r="C101" s="9">
        <f t="shared" si="16"/>
        <v>99000</v>
      </c>
      <c r="D101" s="10">
        <f t="shared" si="17"/>
        <v>98638.697280104694</v>
      </c>
      <c r="E101" s="9">
        <f t="shared" si="22"/>
        <v>0</v>
      </c>
      <c r="F101" s="9">
        <f t="shared" si="23"/>
        <v>2000</v>
      </c>
      <c r="G101" s="11">
        <f t="shared" si="18"/>
        <v>100000</v>
      </c>
      <c r="H101" s="10">
        <f t="shared" si="19"/>
        <v>0</v>
      </c>
      <c r="I101" s="10">
        <f t="shared" si="24"/>
        <v>0.36311863680614753</v>
      </c>
      <c r="J101" s="10">
        <f t="shared" si="14"/>
        <v>1361.3027198953027</v>
      </c>
      <c r="K101" s="10">
        <f t="shared" si="20"/>
        <v>-638.69728010469726</v>
      </c>
      <c r="L101" s="12">
        <f t="shared" si="25"/>
        <v>-0.31934864005234864</v>
      </c>
      <c r="M101" s="13">
        <f t="shared" si="21"/>
        <v>0.68065135994765136</v>
      </c>
      <c r="N101" s="12">
        <f>IFERROR(M101/MAX(M$2:M101)-1,"")</f>
        <v>-0.34593911817661582</v>
      </c>
      <c r="O101" s="10">
        <f t="shared" si="15"/>
        <v>0</v>
      </c>
      <c r="R101" s="11" t="str">
        <f t="shared" si="26"/>
        <v/>
      </c>
    </row>
    <row r="102" spans="1:18" x14ac:dyDescent="0.15">
      <c r="A102" s="7">
        <v>39535</v>
      </c>
      <c r="B102" s="16">
        <v>3918.16</v>
      </c>
      <c r="C102" s="9">
        <f t="shared" si="16"/>
        <v>100000</v>
      </c>
      <c r="D102" s="10">
        <f t="shared" si="17"/>
        <v>99577.243082011628</v>
      </c>
      <c r="E102" s="9">
        <f t="shared" si="22"/>
        <v>0</v>
      </c>
      <c r="F102" s="9">
        <f t="shared" si="23"/>
        <v>2000</v>
      </c>
      <c r="G102" s="11">
        <f t="shared" si="18"/>
        <v>101000</v>
      </c>
      <c r="H102" s="10">
        <f t="shared" si="19"/>
        <v>0</v>
      </c>
      <c r="I102" s="10">
        <f t="shared" si="24"/>
        <v>0.36311863680614753</v>
      </c>
      <c r="J102" s="10">
        <f t="shared" si="14"/>
        <v>1422.7569179883749</v>
      </c>
      <c r="K102" s="10">
        <f t="shared" si="20"/>
        <v>-577.24308201162512</v>
      </c>
      <c r="L102" s="12">
        <f t="shared" si="25"/>
        <v>-0.28862154100581261</v>
      </c>
      <c r="M102" s="13">
        <f t="shared" si="21"/>
        <v>0.71137845899418739</v>
      </c>
      <c r="N102" s="12">
        <f>IFERROR(M102/MAX(M$2:M102)-1,"")</f>
        <v>-0.31641241084762806</v>
      </c>
      <c r="O102" s="10">
        <f t="shared" si="15"/>
        <v>0</v>
      </c>
      <c r="R102" s="11" t="str">
        <f t="shared" si="26"/>
        <v/>
      </c>
    </row>
    <row r="103" spans="1:18" x14ac:dyDescent="0.15">
      <c r="A103" s="7">
        <v>39538</v>
      </c>
      <c r="B103" s="16">
        <v>3790.53</v>
      </c>
      <c r="C103" s="9">
        <f t="shared" si="16"/>
        <v>101000</v>
      </c>
      <c r="D103" s="10">
        <f t="shared" si="17"/>
        <v>100623.5879136272</v>
      </c>
      <c r="E103" s="9">
        <f t="shared" si="22"/>
        <v>0</v>
      </c>
      <c r="F103" s="9">
        <f t="shared" si="23"/>
        <v>2000</v>
      </c>
      <c r="G103" s="11">
        <f t="shared" si="18"/>
        <v>102000</v>
      </c>
      <c r="H103" s="10">
        <f t="shared" si="19"/>
        <v>0</v>
      </c>
      <c r="I103" s="10">
        <f t="shared" si="24"/>
        <v>0.36311863680614753</v>
      </c>
      <c r="J103" s="10">
        <f t="shared" si="14"/>
        <v>1376.4120863728065</v>
      </c>
      <c r="K103" s="10">
        <f t="shared" si="20"/>
        <v>-623.58791362719353</v>
      </c>
      <c r="L103" s="12">
        <f t="shared" si="25"/>
        <v>-0.31179395681359678</v>
      </c>
      <c r="M103" s="13">
        <f t="shared" si="21"/>
        <v>0.68820604318640322</v>
      </c>
      <c r="N103" s="12">
        <f>IFERROR(M103/MAX(M$2:M103)-1,"")</f>
        <v>-0.33867956788141862</v>
      </c>
      <c r="O103" s="10">
        <f t="shared" si="15"/>
        <v>0</v>
      </c>
      <c r="R103" s="11" t="str">
        <f t="shared" si="26"/>
        <v/>
      </c>
    </row>
    <row r="104" spans="1:18" x14ac:dyDescent="0.15">
      <c r="A104" s="7">
        <v>39539</v>
      </c>
      <c r="B104" s="16">
        <v>3582.85</v>
      </c>
      <c r="C104" s="9">
        <f t="shared" si="16"/>
        <v>102000</v>
      </c>
      <c r="D104" s="10">
        <f t="shared" si="17"/>
        <v>101699.00039211909</v>
      </c>
      <c r="E104" s="9">
        <f t="shared" si="22"/>
        <v>0</v>
      </c>
      <c r="F104" s="9">
        <f t="shared" si="23"/>
        <v>2000</v>
      </c>
      <c r="G104" s="11">
        <f t="shared" si="18"/>
        <v>103000</v>
      </c>
      <c r="H104" s="10">
        <f t="shared" si="19"/>
        <v>0</v>
      </c>
      <c r="I104" s="10">
        <f t="shared" si="24"/>
        <v>0.36311863680614753</v>
      </c>
      <c r="J104" s="10">
        <f t="shared" si="14"/>
        <v>1300.9996078809056</v>
      </c>
      <c r="K104" s="10">
        <f t="shared" si="20"/>
        <v>-699.00039211909439</v>
      </c>
      <c r="L104" s="12">
        <f t="shared" si="25"/>
        <v>-0.34950019605954719</v>
      </c>
      <c r="M104" s="13">
        <f t="shared" si="21"/>
        <v>0.65049980394045281</v>
      </c>
      <c r="N104" s="12">
        <f>IFERROR(M104/MAX(M$2:M104)-1,"")</f>
        <v>-0.37491276675925023</v>
      </c>
      <c r="O104" s="10">
        <f t="shared" si="15"/>
        <v>0</v>
      </c>
      <c r="R104" s="11" t="str">
        <f t="shared" si="26"/>
        <v/>
      </c>
    </row>
    <row r="105" spans="1:18" x14ac:dyDescent="0.15">
      <c r="A105" s="7">
        <v>39540</v>
      </c>
      <c r="B105" s="16">
        <v>3547.98</v>
      </c>
      <c r="C105" s="9">
        <f t="shared" si="16"/>
        <v>103000</v>
      </c>
      <c r="D105" s="10">
        <f t="shared" si="17"/>
        <v>102711.66233898452</v>
      </c>
      <c r="E105" s="9">
        <f t="shared" si="22"/>
        <v>0</v>
      </c>
      <c r="F105" s="9">
        <f t="shared" si="23"/>
        <v>2000</v>
      </c>
      <c r="G105" s="11">
        <f t="shared" si="18"/>
        <v>104000</v>
      </c>
      <c r="H105" s="10">
        <f t="shared" si="19"/>
        <v>0</v>
      </c>
      <c r="I105" s="10">
        <f t="shared" si="24"/>
        <v>0.36311863680614753</v>
      </c>
      <c r="J105" s="10">
        <f t="shared" si="14"/>
        <v>1288.3376610154753</v>
      </c>
      <c r="K105" s="10">
        <f t="shared" si="20"/>
        <v>-711.66233898452469</v>
      </c>
      <c r="L105" s="12">
        <f t="shared" si="25"/>
        <v>-0.35583116949226234</v>
      </c>
      <c r="M105" s="13">
        <f t="shared" si="21"/>
        <v>0.64416883050773766</v>
      </c>
      <c r="N105" s="12">
        <f>IFERROR(M105/MAX(M$2:M105)-1,"")</f>
        <v>-0.38099641296914033</v>
      </c>
      <c r="O105" s="10">
        <f t="shared" si="15"/>
        <v>0</v>
      </c>
      <c r="R105" s="11" t="str">
        <f t="shared" si="26"/>
        <v/>
      </c>
    </row>
    <row r="106" spans="1:18" x14ac:dyDescent="0.15">
      <c r="A106" s="7">
        <v>39541</v>
      </c>
      <c r="B106" s="16">
        <v>3650.7</v>
      </c>
      <c r="C106" s="9">
        <f t="shared" si="16"/>
        <v>104000</v>
      </c>
      <c r="D106" s="10">
        <f t="shared" si="17"/>
        <v>103674.36279261179</v>
      </c>
      <c r="E106" s="9">
        <f t="shared" si="22"/>
        <v>0</v>
      </c>
      <c r="F106" s="9">
        <f t="shared" si="23"/>
        <v>2000</v>
      </c>
      <c r="G106" s="11">
        <f t="shared" si="18"/>
        <v>105000</v>
      </c>
      <c r="H106" s="10">
        <f t="shared" si="19"/>
        <v>0</v>
      </c>
      <c r="I106" s="10">
        <f t="shared" si="24"/>
        <v>0.36311863680614753</v>
      </c>
      <c r="J106" s="10">
        <f t="shared" si="14"/>
        <v>1325.6372073882028</v>
      </c>
      <c r="K106" s="10">
        <f t="shared" si="20"/>
        <v>-674.3627926117972</v>
      </c>
      <c r="L106" s="12">
        <f t="shared" si="25"/>
        <v>-0.33718139630589861</v>
      </c>
      <c r="M106" s="13">
        <f t="shared" si="21"/>
        <v>0.66281860369410139</v>
      </c>
      <c r="N106" s="12">
        <f>IFERROR(M106/MAX(M$2:M106)-1,"")</f>
        <v>-0.3630752159895041</v>
      </c>
      <c r="O106" s="10">
        <f t="shared" si="15"/>
        <v>0</v>
      </c>
      <c r="R106" s="11" t="str">
        <f t="shared" si="26"/>
        <v/>
      </c>
    </row>
    <row r="107" spans="1:18" x14ac:dyDescent="0.15">
      <c r="A107" s="7">
        <v>39545</v>
      </c>
      <c r="B107" s="16">
        <v>3845.82</v>
      </c>
      <c r="C107" s="9">
        <f t="shared" si="16"/>
        <v>105000</v>
      </c>
      <c r="D107" s="10">
        <f t="shared" si="17"/>
        <v>104603.51108419818</v>
      </c>
      <c r="E107" s="9">
        <f t="shared" si="22"/>
        <v>0</v>
      </c>
      <c r="F107" s="9">
        <f t="shared" si="23"/>
        <v>2000</v>
      </c>
      <c r="G107" s="11">
        <f t="shared" si="18"/>
        <v>106000</v>
      </c>
      <c r="H107" s="10">
        <f t="shared" si="19"/>
        <v>0</v>
      </c>
      <c r="I107" s="10">
        <f t="shared" si="24"/>
        <v>0.36311863680614753</v>
      </c>
      <c r="J107" s="10">
        <f t="shared" si="14"/>
        <v>1396.4889158018184</v>
      </c>
      <c r="K107" s="10">
        <f t="shared" si="20"/>
        <v>-603.51108419818161</v>
      </c>
      <c r="L107" s="12">
        <f t="shared" si="25"/>
        <v>-0.30175554209909083</v>
      </c>
      <c r="M107" s="13">
        <f t="shared" si="21"/>
        <v>0.69824445790090917</v>
      </c>
      <c r="N107" s="12">
        <f>IFERROR(M107/MAX(M$2:M107)-1,"")</f>
        <v>-0.3290333161193072</v>
      </c>
      <c r="O107" s="10">
        <f t="shared" si="15"/>
        <v>0</v>
      </c>
      <c r="R107" s="11" t="str">
        <f t="shared" si="26"/>
        <v/>
      </c>
    </row>
    <row r="108" spans="1:18" x14ac:dyDescent="0.15">
      <c r="A108" s="7">
        <v>39546</v>
      </c>
      <c r="B108" s="16">
        <v>3891.06</v>
      </c>
      <c r="C108" s="9">
        <f t="shared" ref="C108:C171" si="27">G107*(1+Q$3)</f>
        <v>106000</v>
      </c>
      <c r="D108" s="10">
        <f t="shared" ref="D108:D171" si="28">C108-I107*B108+Q$2</f>
        <v>105587.08359706907</v>
      </c>
      <c r="E108" s="9">
        <f t="shared" si="22"/>
        <v>0</v>
      </c>
      <c r="F108" s="9">
        <f t="shared" ref="F108:F171" si="29">F107+E108</f>
        <v>2000</v>
      </c>
      <c r="G108" s="11">
        <f t="shared" ref="G108:G171" si="30">G107+Q$2</f>
        <v>107000</v>
      </c>
      <c r="H108" s="10">
        <f t="shared" ref="H108:H171" si="31">E108/B108</f>
        <v>0</v>
      </c>
      <c r="I108" s="10">
        <f t="shared" ref="I108:I171" si="32">I107+H108</f>
        <v>0.36311863680614753</v>
      </c>
      <c r="J108" s="10">
        <f t="shared" ref="J108:J171" si="33">I108*B108</f>
        <v>1412.9164029309284</v>
      </c>
      <c r="K108" s="10">
        <f t="shared" ref="K108:K171" si="34">J108-F108</f>
        <v>-587.08359706907163</v>
      </c>
      <c r="L108" s="12">
        <f t="shared" ref="L108:L171" si="35">J108/F108-1</f>
        <v>-0.29354179853453577</v>
      </c>
      <c r="M108" s="13">
        <f t="shared" ref="M108:M171" si="36">1+L108</f>
        <v>0.70645820146546423</v>
      </c>
      <c r="N108" s="12">
        <f>IFERROR(M108/MAX(M$2:M108)-1,"")</f>
        <v>-0.32114045249626644</v>
      </c>
      <c r="O108" s="10">
        <f t="shared" si="15"/>
        <v>0</v>
      </c>
      <c r="R108" s="11" t="str">
        <f t="shared" si="26"/>
        <v/>
      </c>
    </row>
    <row r="109" spans="1:18" x14ac:dyDescent="0.15">
      <c r="A109" s="7">
        <v>39547</v>
      </c>
      <c r="B109" s="16">
        <v>3688.13</v>
      </c>
      <c r="C109" s="9">
        <f t="shared" si="27"/>
        <v>107000</v>
      </c>
      <c r="D109" s="10">
        <f t="shared" si="28"/>
        <v>106660.77126203614</v>
      </c>
      <c r="E109" s="9">
        <f t="shared" si="22"/>
        <v>0</v>
      </c>
      <c r="F109" s="9">
        <f t="shared" si="29"/>
        <v>2000</v>
      </c>
      <c r="G109" s="11">
        <f t="shared" si="30"/>
        <v>108000</v>
      </c>
      <c r="H109" s="10">
        <f t="shared" si="31"/>
        <v>0</v>
      </c>
      <c r="I109" s="10">
        <f t="shared" si="32"/>
        <v>0.36311863680614753</v>
      </c>
      <c r="J109" s="10">
        <f t="shared" si="33"/>
        <v>1339.2287379638569</v>
      </c>
      <c r="K109" s="10">
        <f t="shared" si="34"/>
        <v>-660.77126203614307</v>
      </c>
      <c r="L109" s="12">
        <f t="shared" si="35"/>
        <v>-0.3303856310180715</v>
      </c>
      <c r="M109" s="13">
        <f t="shared" si="36"/>
        <v>0.6696143689819285</v>
      </c>
      <c r="N109" s="12">
        <f>IFERROR(M109/MAX(M$2:M109)-1,"")</f>
        <v>-0.35654493558697498</v>
      </c>
      <c r="O109" s="10">
        <f t="shared" si="15"/>
        <v>0</v>
      </c>
      <c r="R109" s="11" t="str">
        <f t="shared" si="26"/>
        <v/>
      </c>
    </row>
    <row r="110" spans="1:18" x14ac:dyDescent="0.15">
      <c r="A110" s="7">
        <v>39548</v>
      </c>
      <c r="B110" s="16">
        <v>3754.72</v>
      </c>
      <c r="C110" s="9">
        <f t="shared" si="27"/>
        <v>108000</v>
      </c>
      <c r="D110" s="10">
        <f t="shared" si="28"/>
        <v>107636.59119201123</v>
      </c>
      <c r="E110" s="9">
        <f t="shared" si="22"/>
        <v>0</v>
      </c>
      <c r="F110" s="9">
        <f t="shared" si="29"/>
        <v>2000</v>
      </c>
      <c r="G110" s="11">
        <f t="shared" si="30"/>
        <v>109000</v>
      </c>
      <c r="H110" s="10">
        <f t="shared" si="31"/>
        <v>0</v>
      </c>
      <c r="I110" s="10">
        <f t="shared" si="32"/>
        <v>0.36311863680614753</v>
      </c>
      <c r="J110" s="10">
        <f t="shared" si="33"/>
        <v>1363.4088079887781</v>
      </c>
      <c r="K110" s="10">
        <f t="shared" si="34"/>
        <v>-636.59119201122189</v>
      </c>
      <c r="L110" s="12">
        <f t="shared" si="35"/>
        <v>-0.31829559600561097</v>
      </c>
      <c r="M110" s="13">
        <f t="shared" si="36"/>
        <v>0.68170440399438903</v>
      </c>
      <c r="N110" s="12">
        <f>IFERROR(M110/MAX(M$2:M110)-1,"")</f>
        <v>-0.34492721258391845</v>
      </c>
      <c r="O110" s="10">
        <f t="shared" si="15"/>
        <v>0</v>
      </c>
      <c r="R110" s="11" t="str">
        <f t="shared" si="26"/>
        <v/>
      </c>
    </row>
    <row r="111" spans="1:18" x14ac:dyDescent="0.15">
      <c r="A111" s="7">
        <v>39549</v>
      </c>
      <c r="B111" s="16">
        <v>3783.73</v>
      </c>
      <c r="C111" s="9">
        <f t="shared" si="27"/>
        <v>109000</v>
      </c>
      <c r="D111" s="10">
        <f t="shared" si="28"/>
        <v>108626.05712035748</v>
      </c>
      <c r="E111" s="9">
        <f t="shared" si="22"/>
        <v>0</v>
      </c>
      <c r="F111" s="9">
        <f t="shared" si="29"/>
        <v>2000</v>
      </c>
      <c r="G111" s="11">
        <f t="shared" si="30"/>
        <v>110000</v>
      </c>
      <c r="H111" s="10">
        <f t="shared" si="31"/>
        <v>0</v>
      </c>
      <c r="I111" s="10">
        <f t="shared" si="32"/>
        <v>0.36311863680614753</v>
      </c>
      <c r="J111" s="10">
        <f t="shared" si="33"/>
        <v>1373.9428796425245</v>
      </c>
      <c r="K111" s="10">
        <f t="shared" si="34"/>
        <v>-626.05712035747547</v>
      </c>
      <c r="L111" s="12">
        <f t="shared" si="35"/>
        <v>-0.3130285601787377</v>
      </c>
      <c r="M111" s="13">
        <f t="shared" si="36"/>
        <v>0.6869714398212623</v>
      </c>
      <c r="N111" s="12">
        <f>IFERROR(M111/MAX(M$2:M111)-1,"")</f>
        <v>-0.33986593995561576</v>
      </c>
      <c r="O111" s="10">
        <f t="shared" si="15"/>
        <v>0</v>
      </c>
      <c r="R111" s="11" t="str">
        <f t="shared" si="26"/>
        <v/>
      </c>
    </row>
    <row r="112" spans="1:18" x14ac:dyDescent="0.15">
      <c r="A112" s="7">
        <v>39552</v>
      </c>
      <c r="B112" s="16">
        <v>3536.33</v>
      </c>
      <c r="C112" s="9">
        <f t="shared" si="27"/>
        <v>110000</v>
      </c>
      <c r="D112" s="10">
        <f t="shared" si="28"/>
        <v>109715.89267110331</v>
      </c>
      <c r="E112" s="9">
        <f t="shared" si="22"/>
        <v>0</v>
      </c>
      <c r="F112" s="9">
        <f t="shared" si="29"/>
        <v>2000</v>
      </c>
      <c r="G112" s="11">
        <f t="shared" si="30"/>
        <v>111000</v>
      </c>
      <c r="H112" s="10">
        <f t="shared" si="31"/>
        <v>0</v>
      </c>
      <c r="I112" s="10">
        <f t="shared" si="32"/>
        <v>0.36311863680614753</v>
      </c>
      <c r="J112" s="10">
        <f t="shared" si="33"/>
        <v>1284.1073288966836</v>
      </c>
      <c r="K112" s="10">
        <f t="shared" si="34"/>
        <v>-715.89267110331639</v>
      </c>
      <c r="L112" s="12">
        <f t="shared" si="35"/>
        <v>-0.35794633555165822</v>
      </c>
      <c r="M112" s="13">
        <f t="shared" si="36"/>
        <v>0.64205366444834178</v>
      </c>
      <c r="N112" s="12">
        <f>IFERROR(M112/MAX(M$2:M112)-1,"")</f>
        <v>-0.38302894747861049</v>
      </c>
      <c r="O112" s="10">
        <f t="shared" si="15"/>
        <v>0</v>
      </c>
      <c r="R112" s="11" t="str">
        <f t="shared" si="26"/>
        <v/>
      </c>
    </row>
    <row r="113" spans="1:18" x14ac:dyDescent="0.15">
      <c r="A113" s="7">
        <v>39553</v>
      </c>
      <c r="B113" s="12">
        <v>3583.3</v>
      </c>
      <c r="C113" s="9">
        <f t="shared" si="27"/>
        <v>111000</v>
      </c>
      <c r="D113" s="10">
        <f t="shared" si="28"/>
        <v>110698.83698873252</v>
      </c>
      <c r="E113" s="9">
        <f t="shared" si="22"/>
        <v>0</v>
      </c>
      <c r="F113" s="9">
        <f t="shared" si="29"/>
        <v>2000</v>
      </c>
      <c r="G113" s="11">
        <f t="shared" si="30"/>
        <v>112000</v>
      </c>
      <c r="H113" s="10">
        <f t="shared" si="31"/>
        <v>0</v>
      </c>
      <c r="I113" s="10">
        <f t="shared" si="32"/>
        <v>0.36311863680614753</v>
      </c>
      <c r="J113" s="10">
        <f t="shared" si="33"/>
        <v>1301.1630112674686</v>
      </c>
      <c r="K113" s="10">
        <f t="shared" si="34"/>
        <v>-698.83698873253138</v>
      </c>
      <c r="L113" s="12">
        <f t="shared" si="35"/>
        <v>-0.34941849436626571</v>
      </c>
      <c r="M113" s="13">
        <f t="shared" si="36"/>
        <v>0.65058150563373429</v>
      </c>
      <c r="N113" s="12">
        <f>IFERROR(M113/MAX(M$2:M113)-1,"")</f>
        <v>-0.37483425684257532</v>
      </c>
      <c r="O113" s="10">
        <f t="shared" si="15"/>
        <v>0</v>
      </c>
      <c r="R113" s="11" t="str">
        <f t="shared" si="26"/>
        <v/>
      </c>
    </row>
    <row r="114" spans="1:18" x14ac:dyDescent="0.15">
      <c r="A114" s="7">
        <v>39554</v>
      </c>
      <c r="B114" s="12">
        <v>3494.02</v>
      </c>
      <c r="C114" s="9">
        <f t="shared" si="27"/>
        <v>112000</v>
      </c>
      <c r="D114" s="10">
        <f t="shared" si="28"/>
        <v>111731.25622062659</v>
      </c>
      <c r="E114" s="9">
        <f t="shared" si="22"/>
        <v>0</v>
      </c>
      <c r="F114" s="9">
        <f t="shared" si="29"/>
        <v>2000</v>
      </c>
      <c r="G114" s="11">
        <f t="shared" si="30"/>
        <v>113000</v>
      </c>
      <c r="H114" s="10">
        <f t="shared" si="31"/>
        <v>0</v>
      </c>
      <c r="I114" s="10">
        <f t="shared" si="32"/>
        <v>0.36311863680614753</v>
      </c>
      <c r="J114" s="10">
        <f t="shared" si="33"/>
        <v>1268.7437793734157</v>
      </c>
      <c r="K114" s="10">
        <f t="shared" si="34"/>
        <v>-731.25622062658431</v>
      </c>
      <c r="L114" s="12">
        <f t="shared" si="35"/>
        <v>-0.36562811031329212</v>
      </c>
      <c r="M114" s="13">
        <f t="shared" si="36"/>
        <v>0.63437188968670788</v>
      </c>
      <c r="N114" s="12">
        <f>IFERROR(M114/MAX(M$2:M114)-1,"")</f>
        <v>-0.39041062431085727</v>
      </c>
      <c r="O114" s="10">
        <f t="shared" si="15"/>
        <v>0</v>
      </c>
      <c r="R114" s="11" t="str">
        <f t="shared" si="26"/>
        <v/>
      </c>
    </row>
    <row r="115" spans="1:18" x14ac:dyDescent="0.15">
      <c r="A115" s="7">
        <v>39555</v>
      </c>
      <c r="B115" s="16">
        <v>3386.63</v>
      </c>
      <c r="C115" s="9">
        <f t="shared" si="27"/>
        <v>113000</v>
      </c>
      <c r="D115" s="10">
        <f t="shared" si="28"/>
        <v>112770.25153103319</v>
      </c>
      <c r="E115" s="9">
        <f t="shared" si="22"/>
        <v>0</v>
      </c>
      <c r="F115" s="9">
        <f t="shared" si="29"/>
        <v>2000</v>
      </c>
      <c r="G115" s="11">
        <f t="shared" si="30"/>
        <v>114000</v>
      </c>
      <c r="H115" s="10">
        <f t="shared" si="31"/>
        <v>0</v>
      </c>
      <c r="I115" s="10">
        <f t="shared" si="32"/>
        <v>0.36311863680614753</v>
      </c>
      <c r="J115" s="10">
        <f t="shared" si="33"/>
        <v>1229.7484689668036</v>
      </c>
      <c r="K115" s="10">
        <f t="shared" si="34"/>
        <v>-770.25153103319644</v>
      </c>
      <c r="L115" s="12">
        <f t="shared" si="35"/>
        <v>-0.38512576551659827</v>
      </c>
      <c r="M115" s="13">
        <f t="shared" si="36"/>
        <v>0.61487423448340173</v>
      </c>
      <c r="N115" s="12">
        <f>IFERROR(M115/MAX(M$2:M115)-1,"")</f>
        <v>-0.40914657975909663</v>
      </c>
      <c r="O115" s="10">
        <f t="shared" si="15"/>
        <v>0</v>
      </c>
      <c r="R115" s="11" t="str">
        <f t="shared" si="26"/>
        <v/>
      </c>
    </row>
    <row r="116" spans="1:18" x14ac:dyDescent="0.15">
      <c r="A116" s="7">
        <v>39556</v>
      </c>
      <c r="B116" s="16">
        <v>3272.5</v>
      </c>
      <c r="C116" s="9">
        <f t="shared" si="27"/>
        <v>114000</v>
      </c>
      <c r="D116" s="10">
        <f t="shared" si="28"/>
        <v>113811.69426105189</v>
      </c>
      <c r="E116" s="9">
        <f t="shared" si="22"/>
        <v>0</v>
      </c>
      <c r="F116" s="9">
        <f t="shared" si="29"/>
        <v>2000</v>
      </c>
      <c r="G116" s="11">
        <f t="shared" si="30"/>
        <v>115000</v>
      </c>
      <c r="H116" s="10">
        <f t="shared" si="31"/>
        <v>0</v>
      </c>
      <c r="I116" s="10">
        <f t="shared" si="32"/>
        <v>0.36311863680614753</v>
      </c>
      <c r="J116" s="10">
        <f t="shared" si="33"/>
        <v>1188.3057389481178</v>
      </c>
      <c r="K116" s="10">
        <f t="shared" si="34"/>
        <v>-811.69426105188222</v>
      </c>
      <c r="L116" s="12">
        <f t="shared" si="35"/>
        <v>-0.40584713052594112</v>
      </c>
      <c r="M116" s="13">
        <f t="shared" si="36"/>
        <v>0.59415286947405888</v>
      </c>
      <c r="N116" s="12">
        <f>IFERROR(M116/MAX(M$2:M116)-1,"")</f>
        <v>-0.42905843929264309</v>
      </c>
      <c r="O116" s="10">
        <f t="shared" si="15"/>
        <v>0</v>
      </c>
      <c r="R116" s="11" t="str">
        <f t="shared" si="26"/>
        <v/>
      </c>
    </row>
    <row r="117" spans="1:18" x14ac:dyDescent="0.15">
      <c r="A117" s="7">
        <v>39559</v>
      </c>
      <c r="B117" s="16">
        <v>3267.55</v>
      </c>
      <c r="C117" s="9">
        <f t="shared" si="27"/>
        <v>115000</v>
      </c>
      <c r="D117" s="10">
        <f t="shared" si="28"/>
        <v>114813.49169830407</v>
      </c>
      <c r="E117" s="9">
        <f t="shared" si="22"/>
        <v>0</v>
      </c>
      <c r="F117" s="9">
        <f t="shared" si="29"/>
        <v>2000</v>
      </c>
      <c r="G117" s="11">
        <f t="shared" si="30"/>
        <v>116000</v>
      </c>
      <c r="H117" s="10">
        <f t="shared" si="31"/>
        <v>0</v>
      </c>
      <c r="I117" s="10">
        <f t="shared" si="32"/>
        <v>0.36311863680614753</v>
      </c>
      <c r="J117" s="10">
        <f t="shared" si="33"/>
        <v>1186.5083016959275</v>
      </c>
      <c r="K117" s="10">
        <f t="shared" si="34"/>
        <v>-813.49169830407254</v>
      </c>
      <c r="L117" s="12">
        <f t="shared" si="35"/>
        <v>-0.40674584915203627</v>
      </c>
      <c r="M117" s="13">
        <f t="shared" si="36"/>
        <v>0.59325415084796373</v>
      </c>
      <c r="N117" s="12">
        <f>IFERROR(M117/MAX(M$2:M117)-1,"")</f>
        <v>-0.42992204837606596</v>
      </c>
      <c r="O117" s="10">
        <f t="shared" si="15"/>
        <v>0</v>
      </c>
      <c r="R117" s="11" t="str">
        <f t="shared" si="26"/>
        <v/>
      </c>
    </row>
    <row r="118" spans="1:18" x14ac:dyDescent="0.15">
      <c r="A118" s="7">
        <v>39560</v>
      </c>
      <c r="B118" s="16">
        <v>3296.28</v>
      </c>
      <c r="C118" s="9">
        <f t="shared" si="27"/>
        <v>116000</v>
      </c>
      <c r="D118" s="10">
        <f t="shared" si="28"/>
        <v>115803.05929986863</v>
      </c>
      <c r="E118" s="9">
        <f t="shared" si="22"/>
        <v>0</v>
      </c>
      <c r="F118" s="9">
        <f t="shared" si="29"/>
        <v>2000</v>
      </c>
      <c r="G118" s="11">
        <f t="shared" si="30"/>
        <v>117000</v>
      </c>
      <c r="H118" s="10">
        <f t="shared" si="31"/>
        <v>0</v>
      </c>
      <c r="I118" s="10">
        <f t="shared" si="32"/>
        <v>0.36311863680614753</v>
      </c>
      <c r="J118" s="10">
        <f t="shared" si="33"/>
        <v>1196.940700131368</v>
      </c>
      <c r="K118" s="10">
        <f t="shared" si="34"/>
        <v>-803.05929986863202</v>
      </c>
      <c r="L118" s="12">
        <f t="shared" si="35"/>
        <v>-0.40152964993431606</v>
      </c>
      <c r="M118" s="13">
        <f t="shared" si="36"/>
        <v>0.59847035006568394</v>
      </c>
      <c r="N118" s="12">
        <f>IFERROR(M118/MAX(M$2:M118)-1,"")</f>
        <v>-0.42490962636258323</v>
      </c>
      <c r="O118" s="10">
        <f t="shared" si="15"/>
        <v>0</v>
      </c>
      <c r="R118" s="11" t="str">
        <f t="shared" si="26"/>
        <v/>
      </c>
    </row>
    <row r="119" spans="1:18" x14ac:dyDescent="0.15">
      <c r="A119" s="7">
        <v>39561</v>
      </c>
      <c r="B119" s="16">
        <v>3453.73</v>
      </c>
      <c r="C119" s="9">
        <f t="shared" si="27"/>
        <v>117000</v>
      </c>
      <c r="D119" s="10">
        <f t="shared" si="28"/>
        <v>116745.8862705035</v>
      </c>
      <c r="E119" s="9">
        <f t="shared" si="22"/>
        <v>0</v>
      </c>
      <c r="F119" s="9">
        <f t="shared" si="29"/>
        <v>2000</v>
      </c>
      <c r="G119" s="11">
        <f t="shared" si="30"/>
        <v>118000</v>
      </c>
      <c r="H119" s="10">
        <f t="shared" si="31"/>
        <v>0</v>
      </c>
      <c r="I119" s="10">
        <f t="shared" si="32"/>
        <v>0.36311863680614753</v>
      </c>
      <c r="J119" s="10">
        <f t="shared" si="33"/>
        <v>1254.113729496496</v>
      </c>
      <c r="K119" s="10">
        <f t="shared" si="34"/>
        <v>-745.88627050350397</v>
      </c>
      <c r="L119" s="12">
        <f t="shared" si="35"/>
        <v>-0.37294313525175193</v>
      </c>
      <c r="M119" s="13">
        <f t="shared" si="36"/>
        <v>0.62705686474824807</v>
      </c>
      <c r="N119" s="12">
        <f>IFERROR(M119/MAX(M$2:M119)-1,"")</f>
        <v>-0.39743987885047516</v>
      </c>
      <c r="O119" s="10">
        <f t="shared" si="15"/>
        <v>0</v>
      </c>
      <c r="R119" s="11" t="str">
        <f t="shared" si="26"/>
        <v/>
      </c>
    </row>
    <row r="120" spans="1:18" x14ac:dyDescent="0.15">
      <c r="A120" s="7">
        <v>39562</v>
      </c>
      <c r="B120" s="16">
        <v>3774.5</v>
      </c>
      <c r="C120" s="9">
        <f t="shared" si="27"/>
        <v>118000</v>
      </c>
      <c r="D120" s="10">
        <f t="shared" si="28"/>
        <v>117629.4087053752</v>
      </c>
      <c r="E120" s="9">
        <f t="shared" si="22"/>
        <v>0</v>
      </c>
      <c r="F120" s="9">
        <f t="shared" si="29"/>
        <v>2000</v>
      </c>
      <c r="G120" s="11">
        <f t="shared" si="30"/>
        <v>119000</v>
      </c>
      <c r="H120" s="10">
        <f t="shared" si="31"/>
        <v>0</v>
      </c>
      <c r="I120" s="10">
        <f t="shared" si="32"/>
        <v>0.36311863680614753</v>
      </c>
      <c r="J120" s="10">
        <f t="shared" si="33"/>
        <v>1370.5912946248038</v>
      </c>
      <c r="K120" s="10">
        <f t="shared" si="34"/>
        <v>-629.40870537519618</v>
      </c>
      <c r="L120" s="12">
        <f t="shared" si="35"/>
        <v>-0.31470435268759811</v>
      </c>
      <c r="M120" s="13">
        <f t="shared" si="36"/>
        <v>0.68529564731240189</v>
      </c>
      <c r="N120" s="12">
        <f>IFERROR(M120/MAX(M$2:M120)-1,"")</f>
        <v>-0.34147626557985689</v>
      </c>
      <c r="O120" s="10">
        <f t="shared" si="15"/>
        <v>0</v>
      </c>
      <c r="R120" s="11" t="str">
        <f t="shared" si="26"/>
        <v/>
      </c>
    </row>
    <row r="121" spans="1:18" x14ac:dyDescent="0.15">
      <c r="A121" s="7">
        <v>39563</v>
      </c>
      <c r="B121" s="16">
        <v>3803.07</v>
      </c>
      <c r="C121" s="9">
        <f t="shared" si="27"/>
        <v>119000</v>
      </c>
      <c r="D121" s="10">
        <f t="shared" si="28"/>
        <v>118619.03440592164</v>
      </c>
      <c r="E121" s="9">
        <f t="shared" si="22"/>
        <v>0</v>
      </c>
      <c r="F121" s="9">
        <f t="shared" si="29"/>
        <v>2000</v>
      </c>
      <c r="G121" s="11">
        <f t="shared" si="30"/>
        <v>120000</v>
      </c>
      <c r="H121" s="10">
        <f t="shared" si="31"/>
        <v>0</v>
      </c>
      <c r="I121" s="10">
        <f t="shared" si="32"/>
        <v>0.36311863680614753</v>
      </c>
      <c r="J121" s="10">
        <f t="shared" si="33"/>
        <v>1380.9655940783555</v>
      </c>
      <c r="K121" s="10">
        <f t="shared" si="34"/>
        <v>-619.03440592164452</v>
      </c>
      <c r="L121" s="12">
        <f t="shared" si="35"/>
        <v>-0.3095172029608223</v>
      </c>
      <c r="M121" s="13">
        <f t="shared" si="36"/>
        <v>0.6904827970391777</v>
      </c>
      <c r="N121" s="12">
        <f>IFERROR(M121/MAX(M$2:M121)-1,"")</f>
        <v>-0.33649175820341404</v>
      </c>
      <c r="O121" s="10">
        <f t="shared" si="15"/>
        <v>0</v>
      </c>
      <c r="R121" s="11" t="str">
        <f t="shared" si="26"/>
        <v/>
      </c>
    </row>
    <row r="122" spans="1:18" x14ac:dyDescent="0.15">
      <c r="A122" s="7">
        <v>39566</v>
      </c>
      <c r="B122" s="16">
        <v>3729.15</v>
      </c>
      <c r="C122" s="9">
        <f t="shared" si="27"/>
        <v>120000</v>
      </c>
      <c r="D122" s="10">
        <f t="shared" si="28"/>
        <v>119645.87613555435</v>
      </c>
      <c r="E122" s="9">
        <f t="shared" si="22"/>
        <v>0</v>
      </c>
      <c r="F122" s="9">
        <f t="shared" si="29"/>
        <v>2000</v>
      </c>
      <c r="G122" s="11">
        <f t="shared" si="30"/>
        <v>121000</v>
      </c>
      <c r="H122" s="10">
        <f t="shared" si="31"/>
        <v>0</v>
      </c>
      <c r="I122" s="10">
        <f t="shared" si="32"/>
        <v>0.36311863680614753</v>
      </c>
      <c r="J122" s="10">
        <f t="shared" si="33"/>
        <v>1354.123864445645</v>
      </c>
      <c r="K122" s="10">
        <f t="shared" si="34"/>
        <v>-645.87613555435496</v>
      </c>
      <c r="L122" s="12">
        <f t="shared" si="35"/>
        <v>-0.32293806777717748</v>
      </c>
      <c r="M122" s="13">
        <f t="shared" si="36"/>
        <v>0.67706193222282252</v>
      </c>
      <c r="N122" s="12">
        <f>IFERROR(M122/MAX(M$2:M122)-1,"")</f>
        <v>-0.34938832051586255</v>
      </c>
      <c r="O122" s="10">
        <f t="shared" si="15"/>
        <v>0</v>
      </c>
      <c r="R122" s="11" t="str">
        <f t="shared" si="26"/>
        <v/>
      </c>
    </row>
    <row r="123" spans="1:18" x14ac:dyDescent="0.15">
      <c r="A123" s="7">
        <v>39567</v>
      </c>
      <c r="B123" s="16">
        <v>3776.94</v>
      </c>
      <c r="C123" s="9">
        <f t="shared" si="27"/>
        <v>121000</v>
      </c>
      <c r="D123" s="10">
        <f t="shared" si="28"/>
        <v>120628.5226959014</v>
      </c>
      <c r="E123" s="9">
        <f t="shared" si="22"/>
        <v>0</v>
      </c>
      <c r="F123" s="9">
        <f t="shared" si="29"/>
        <v>2000</v>
      </c>
      <c r="G123" s="11">
        <f t="shared" si="30"/>
        <v>122000</v>
      </c>
      <c r="H123" s="10">
        <f t="shared" si="31"/>
        <v>0</v>
      </c>
      <c r="I123" s="10">
        <f t="shared" si="32"/>
        <v>0.36311863680614753</v>
      </c>
      <c r="J123" s="10">
        <f t="shared" si="33"/>
        <v>1371.4773040986108</v>
      </c>
      <c r="K123" s="10">
        <f t="shared" si="34"/>
        <v>-628.52269590138917</v>
      </c>
      <c r="L123" s="12">
        <f t="shared" si="35"/>
        <v>-0.3142613479506946</v>
      </c>
      <c r="M123" s="13">
        <f t="shared" si="36"/>
        <v>0.6857386520493054</v>
      </c>
      <c r="N123" s="12">
        <f>IFERROR(M123/MAX(M$2:M123)-1,"")</f>
        <v>-0.34105056736499784</v>
      </c>
      <c r="O123" s="10">
        <f t="shared" si="15"/>
        <v>0</v>
      </c>
      <c r="R123" s="11" t="str">
        <f t="shared" si="26"/>
        <v/>
      </c>
    </row>
    <row r="124" spans="1:18" x14ac:dyDescent="0.15">
      <c r="A124" s="7">
        <v>39568</v>
      </c>
      <c r="B124" s="16">
        <v>3959.12</v>
      </c>
      <c r="C124" s="9">
        <f t="shared" si="27"/>
        <v>122000</v>
      </c>
      <c r="D124" s="10">
        <f t="shared" si="28"/>
        <v>121562.36974264805</v>
      </c>
      <c r="E124" s="9">
        <f t="shared" si="22"/>
        <v>0</v>
      </c>
      <c r="F124" s="9">
        <f t="shared" si="29"/>
        <v>2000</v>
      </c>
      <c r="G124" s="11">
        <f t="shared" si="30"/>
        <v>123000</v>
      </c>
      <c r="H124" s="10">
        <f t="shared" si="31"/>
        <v>0</v>
      </c>
      <c r="I124" s="10">
        <f t="shared" si="32"/>
        <v>0.36311863680614753</v>
      </c>
      <c r="J124" s="10">
        <f t="shared" si="33"/>
        <v>1437.6302573519547</v>
      </c>
      <c r="K124" s="10">
        <f t="shared" si="34"/>
        <v>-562.3697426480453</v>
      </c>
      <c r="L124" s="12">
        <f t="shared" si="35"/>
        <v>-0.2811848713240227</v>
      </c>
      <c r="M124" s="13">
        <f t="shared" si="36"/>
        <v>0.7188151286759773</v>
      </c>
      <c r="N124" s="12">
        <f>IFERROR(M124/MAX(M$2:M124)-1,"")</f>
        <v>-0.30926626376540545</v>
      </c>
      <c r="O124" s="10">
        <f t="shared" si="15"/>
        <v>0</v>
      </c>
      <c r="R124" s="11" t="str">
        <f t="shared" si="26"/>
        <v/>
      </c>
    </row>
    <row r="125" spans="1:18" x14ac:dyDescent="0.15">
      <c r="A125" s="7">
        <v>39573</v>
      </c>
      <c r="B125" s="16">
        <v>4055.78</v>
      </c>
      <c r="C125" s="9">
        <f t="shared" si="27"/>
        <v>123000</v>
      </c>
      <c r="D125" s="10">
        <f t="shared" si="28"/>
        <v>122527.27069521436</v>
      </c>
      <c r="E125" s="9">
        <f t="shared" si="22"/>
        <v>0</v>
      </c>
      <c r="F125" s="9">
        <f t="shared" si="29"/>
        <v>2000</v>
      </c>
      <c r="G125" s="11">
        <f t="shared" si="30"/>
        <v>124000</v>
      </c>
      <c r="H125" s="10">
        <f t="shared" si="31"/>
        <v>0</v>
      </c>
      <c r="I125" s="10">
        <f t="shared" si="32"/>
        <v>0.36311863680614753</v>
      </c>
      <c r="J125" s="10">
        <f t="shared" si="33"/>
        <v>1472.7293047856372</v>
      </c>
      <c r="K125" s="10">
        <f t="shared" si="34"/>
        <v>-527.27069521436283</v>
      </c>
      <c r="L125" s="12">
        <f t="shared" si="35"/>
        <v>-0.26363534760718144</v>
      </c>
      <c r="M125" s="13">
        <f t="shared" si="36"/>
        <v>0.73636465239281856</v>
      </c>
      <c r="N125" s="12">
        <f>IFERROR(M125/MAX(M$2:M125)-1,"")</f>
        <v>-0.29240233366365653</v>
      </c>
      <c r="O125" s="10">
        <f t="shared" si="15"/>
        <v>0</v>
      </c>
      <c r="R125" s="11" t="str">
        <f t="shared" si="26"/>
        <v/>
      </c>
    </row>
    <row r="126" spans="1:18" x14ac:dyDescent="0.15">
      <c r="A126" s="7">
        <v>39574</v>
      </c>
      <c r="B126" s="16">
        <v>4010.89</v>
      </c>
      <c r="C126" s="9">
        <f t="shared" si="27"/>
        <v>124000</v>
      </c>
      <c r="D126" s="10">
        <f t="shared" si="28"/>
        <v>123543.57109082059</v>
      </c>
      <c r="E126" s="9">
        <f t="shared" si="22"/>
        <v>0</v>
      </c>
      <c r="F126" s="9">
        <f t="shared" si="29"/>
        <v>2000</v>
      </c>
      <c r="G126" s="11">
        <f t="shared" si="30"/>
        <v>125000</v>
      </c>
      <c r="H126" s="10">
        <f t="shared" si="31"/>
        <v>0</v>
      </c>
      <c r="I126" s="10">
        <f t="shared" si="32"/>
        <v>0.36311863680614753</v>
      </c>
      <c r="J126" s="10">
        <f t="shared" si="33"/>
        <v>1456.4289091794089</v>
      </c>
      <c r="K126" s="10">
        <f t="shared" si="34"/>
        <v>-543.57109082059105</v>
      </c>
      <c r="L126" s="12">
        <f t="shared" si="35"/>
        <v>-0.27178554541029554</v>
      </c>
      <c r="M126" s="13">
        <f t="shared" si="36"/>
        <v>0.72821445458970446</v>
      </c>
      <c r="N126" s="12">
        <f>IFERROR(M126/MAX(M$2:M126)-1,"")</f>
        <v>-0.30023413401817245</v>
      </c>
      <c r="O126" s="10">
        <f t="shared" si="15"/>
        <v>0</v>
      </c>
      <c r="R126" s="11" t="str">
        <f t="shared" si="26"/>
        <v/>
      </c>
    </row>
    <row r="127" spans="1:18" x14ac:dyDescent="0.15">
      <c r="A127" s="7">
        <v>39575</v>
      </c>
      <c r="B127" s="16">
        <v>3821.32</v>
      </c>
      <c r="C127" s="9">
        <f t="shared" si="27"/>
        <v>125000</v>
      </c>
      <c r="D127" s="10">
        <f t="shared" si="28"/>
        <v>124612.40749079993</v>
      </c>
      <c r="E127" s="9">
        <f t="shared" si="22"/>
        <v>0</v>
      </c>
      <c r="F127" s="9">
        <f t="shared" si="29"/>
        <v>2000</v>
      </c>
      <c r="G127" s="11">
        <f t="shared" si="30"/>
        <v>126000</v>
      </c>
      <c r="H127" s="10">
        <f t="shared" si="31"/>
        <v>0</v>
      </c>
      <c r="I127" s="10">
        <f t="shared" si="32"/>
        <v>0.36311863680614753</v>
      </c>
      <c r="J127" s="10">
        <f t="shared" si="33"/>
        <v>1387.5925092000678</v>
      </c>
      <c r="K127" s="10">
        <f t="shared" si="34"/>
        <v>-612.40749079993225</v>
      </c>
      <c r="L127" s="12">
        <f t="shared" si="35"/>
        <v>-0.30620374539996609</v>
      </c>
      <c r="M127" s="13">
        <f t="shared" si="36"/>
        <v>0.69379625460003391</v>
      </c>
      <c r="N127" s="12">
        <f>IFERROR(M127/MAX(M$2:M127)-1,"")</f>
        <v>-0.33330774491604664</v>
      </c>
      <c r="O127" s="10">
        <f t="shared" si="15"/>
        <v>0</v>
      </c>
      <c r="R127" s="11" t="str">
        <f t="shared" si="26"/>
        <v/>
      </c>
    </row>
    <row r="128" spans="1:18" x14ac:dyDescent="0.15">
      <c r="A128" s="7">
        <v>39576</v>
      </c>
      <c r="B128" s="16">
        <v>3925.04</v>
      </c>
      <c r="C128" s="9">
        <f t="shared" si="27"/>
        <v>126000</v>
      </c>
      <c r="D128" s="10">
        <f t="shared" si="28"/>
        <v>125574.7448257904</v>
      </c>
      <c r="E128" s="9">
        <f t="shared" si="22"/>
        <v>0</v>
      </c>
      <c r="F128" s="9">
        <f t="shared" si="29"/>
        <v>2000</v>
      </c>
      <c r="G128" s="11">
        <f t="shared" si="30"/>
        <v>127000</v>
      </c>
      <c r="H128" s="10">
        <f t="shared" si="31"/>
        <v>0</v>
      </c>
      <c r="I128" s="10">
        <f t="shared" si="32"/>
        <v>0.36311863680614753</v>
      </c>
      <c r="J128" s="10">
        <f t="shared" si="33"/>
        <v>1425.2551742096014</v>
      </c>
      <c r="K128" s="10">
        <f t="shared" si="34"/>
        <v>-574.74482579039864</v>
      </c>
      <c r="L128" s="12">
        <f t="shared" si="35"/>
        <v>-0.28737241289519933</v>
      </c>
      <c r="M128" s="13">
        <f t="shared" si="36"/>
        <v>0.71262758710480067</v>
      </c>
      <c r="N128" s="12">
        <f>IFERROR(M128/MAX(M$2:M128)-1,"")</f>
        <v>-0.31521208145491086</v>
      </c>
      <c r="O128" s="10">
        <f t="shared" si="15"/>
        <v>0</v>
      </c>
      <c r="R128" s="11" t="str">
        <f t="shared" si="26"/>
        <v/>
      </c>
    </row>
    <row r="129" spans="1:18" x14ac:dyDescent="0.15">
      <c r="A129" s="7">
        <v>39577</v>
      </c>
      <c r="B129" s="16">
        <v>3878.92</v>
      </c>
      <c r="C129" s="9">
        <f t="shared" si="27"/>
        <v>127000</v>
      </c>
      <c r="D129" s="10">
        <f t="shared" si="28"/>
        <v>126591.4918573199</v>
      </c>
      <c r="E129" s="9">
        <f t="shared" si="22"/>
        <v>0</v>
      </c>
      <c r="F129" s="9">
        <f t="shared" si="29"/>
        <v>2000</v>
      </c>
      <c r="G129" s="11">
        <f t="shared" si="30"/>
        <v>128000</v>
      </c>
      <c r="H129" s="10">
        <f t="shared" si="31"/>
        <v>0</v>
      </c>
      <c r="I129" s="10">
        <f t="shared" si="32"/>
        <v>0.36311863680614753</v>
      </c>
      <c r="J129" s="10">
        <f t="shared" si="33"/>
        <v>1408.5081426801019</v>
      </c>
      <c r="K129" s="10">
        <f t="shared" si="34"/>
        <v>-591.49185731989814</v>
      </c>
      <c r="L129" s="12">
        <f t="shared" si="35"/>
        <v>-0.29574592865994909</v>
      </c>
      <c r="M129" s="13">
        <f t="shared" si="36"/>
        <v>0.70425407134005091</v>
      </c>
      <c r="N129" s="12">
        <f>IFERROR(M129/MAX(M$2:M129)-1,"")</f>
        <v>-0.3232584755816712</v>
      </c>
      <c r="O129" s="10">
        <f t="shared" si="15"/>
        <v>0</v>
      </c>
      <c r="R129" s="11" t="str">
        <f t="shared" si="26"/>
        <v/>
      </c>
    </row>
    <row r="130" spans="1:18" x14ac:dyDescent="0.15">
      <c r="A130" s="7">
        <v>39580</v>
      </c>
      <c r="B130" s="16">
        <v>3904.92</v>
      </c>
      <c r="C130" s="9">
        <f t="shared" si="27"/>
        <v>128000</v>
      </c>
      <c r="D130" s="10">
        <f t="shared" si="28"/>
        <v>127582.05077276294</v>
      </c>
      <c r="E130" s="9">
        <f t="shared" si="22"/>
        <v>0</v>
      </c>
      <c r="F130" s="9">
        <f t="shared" si="29"/>
        <v>2000</v>
      </c>
      <c r="G130" s="11">
        <f t="shared" si="30"/>
        <v>129000</v>
      </c>
      <c r="H130" s="10">
        <f t="shared" si="31"/>
        <v>0</v>
      </c>
      <c r="I130" s="10">
        <f t="shared" si="32"/>
        <v>0.36311863680614753</v>
      </c>
      <c r="J130" s="10">
        <f t="shared" si="33"/>
        <v>1417.9492272370617</v>
      </c>
      <c r="K130" s="10">
        <f t="shared" si="34"/>
        <v>-582.05077276293832</v>
      </c>
      <c r="L130" s="12">
        <f t="shared" si="35"/>
        <v>-0.29102538638146913</v>
      </c>
      <c r="M130" s="13">
        <f t="shared" si="36"/>
        <v>0.70897461361853087</v>
      </c>
      <c r="N130" s="12">
        <f>IFERROR(M130/MAX(M$2:M130)-1,"")</f>
        <v>-0.31872234706268221</v>
      </c>
      <c r="O130" s="10">
        <f t="shared" ref="O130:O193" si="37">E130</f>
        <v>0</v>
      </c>
      <c r="R130" s="11" t="str">
        <f t="shared" si="26"/>
        <v/>
      </c>
    </row>
    <row r="131" spans="1:18" x14ac:dyDescent="0.15">
      <c r="A131" s="7">
        <v>39581</v>
      </c>
      <c r="B131" s="16">
        <v>3851.69</v>
      </c>
      <c r="C131" s="9">
        <f t="shared" si="27"/>
        <v>129000</v>
      </c>
      <c r="D131" s="10">
        <f t="shared" si="28"/>
        <v>128601.37957780014</v>
      </c>
      <c r="E131" s="9">
        <f t="shared" si="22"/>
        <v>0</v>
      </c>
      <c r="F131" s="9">
        <f t="shared" si="29"/>
        <v>2000</v>
      </c>
      <c r="G131" s="11">
        <f t="shared" si="30"/>
        <v>130000</v>
      </c>
      <c r="H131" s="10">
        <f t="shared" si="31"/>
        <v>0</v>
      </c>
      <c r="I131" s="10">
        <f t="shared" si="32"/>
        <v>0.36311863680614753</v>
      </c>
      <c r="J131" s="10">
        <f t="shared" si="33"/>
        <v>1398.6204221998705</v>
      </c>
      <c r="K131" s="10">
        <f t="shared" si="34"/>
        <v>-601.37957780012948</v>
      </c>
      <c r="L131" s="12">
        <f t="shared" si="35"/>
        <v>-0.3006897889000647</v>
      </c>
      <c r="M131" s="13">
        <f t="shared" si="36"/>
        <v>0.6993102110999353</v>
      </c>
      <c r="N131" s="12">
        <f>IFERROR(M131/MAX(M$2:M131)-1,"")</f>
        <v>-0.3280091978729045</v>
      </c>
      <c r="O131" s="10">
        <f t="shared" si="37"/>
        <v>0</v>
      </c>
      <c r="R131" s="11" t="str">
        <f t="shared" si="26"/>
        <v/>
      </c>
    </row>
    <row r="132" spans="1:18" x14ac:dyDescent="0.15">
      <c r="A132" s="7">
        <v>39582</v>
      </c>
      <c r="B132" s="16">
        <v>3975.78</v>
      </c>
      <c r="C132" s="9">
        <f t="shared" si="27"/>
        <v>130000</v>
      </c>
      <c r="D132" s="10">
        <f t="shared" si="28"/>
        <v>129556.32018615886</v>
      </c>
      <c r="E132" s="9">
        <f t="shared" ref="E132:E195" si="38">IF(R132=1,IF(D132&gt;Q$4,Q$4,IF(D132&lt;Q$5,Q$5,D132)),0)</f>
        <v>0</v>
      </c>
      <c r="F132" s="9">
        <f t="shared" si="29"/>
        <v>2000</v>
      </c>
      <c r="G132" s="11">
        <f t="shared" si="30"/>
        <v>131000</v>
      </c>
      <c r="H132" s="10">
        <f t="shared" si="31"/>
        <v>0</v>
      </c>
      <c r="I132" s="10">
        <f t="shared" si="32"/>
        <v>0.36311863680614753</v>
      </c>
      <c r="J132" s="10">
        <f t="shared" si="33"/>
        <v>1443.6798138411452</v>
      </c>
      <c r="K132" s="10">
        <f t="shared" si="34"/>
        <v>-556.32018615885477</v>
      </c>
      <c r="L132" s="12">
        <f t="shared" si="35"/>
        <v>-0.27816009307942735</v>
      </c>
      <c r="M132" s="13">
        <f t="shared" si="36"/>
        <v>0.72183990692057265</v>
      </c>
      <c r="N132" s="12">
        <f>IFERROR(M132/MAX(M$2:M132)-1,"")</f>
        <v>-0.30635965218362249</v>
      </c>
      <c r="O132" s="10">
        <f t="shared" si="37"/>
        <v>0</v>
      </c>
      <c r="R132" s="11" t="str">
        <f t="shared" ref="R132:R195" si="39">IF(AND(YEAR(A132)&lt;&gt;YEAR(A133),1=1),1,"")</f>
        <v/>
      </c>
    </row>
    <row r="133" spans="1:18" x14ac:dyDescent="0.15">
      <c r="A133" s="7">
        <v>39583</v>
      </c>
      <c r="B133" s="16">
        <v>3948.09</v>
      </c>
      <c r="C133" s="9">
        <f t="shared" si="27"/>
        <v>131000</v>
      </c>
      <c r="D133" s="10">
        <f t="shared" si="28"/>
        <v>130566.37494121202</v>
      </c>
      <c r="E133" s="9">
        <f t="shared" si="38"/>
        <v>0</v>
      </c>
      <c r="F133" s="9">
        <f t="shared" si="29"/>
        <v>2000</v>
      </c>
      <c r="G133" s="11">
        <f t="shared" si="30"/>
        <v>132000</v>
      </c>
      <c r="H133" s="10">
        <f t="shared" si="31"/>
        <v>0</v>
      </c>
      <c r="I133" s="10">
        <f t="shared" si="32"/>
        <v>0.36311863680614753</v>
      </c>
      <c r="J133" s="10">
        <f t="shared" si="33"/>
        <v>1433.6250587879831</v>
      </c>
      <c r="K133" s="10">
        <f t="shared" si="34"/>
        <v>-566.37494121201689</v>
      </c>
      <c r="L133" s="12">
        <f t="shared" si="35"/>
        <v>-0.28318747060600846</v>
      </c>
      <c r="M133" s="13">
        <f t="shared" si="36"/>
        <v>0.71681252939399154</v>
      </c>
      <c r="N133" s="12">
        <f>IFERROR(M133/MAX(M$2:M133)-1,"")</f>
        <v>-0.31119062905634565</v>
      </c>
      <c r="O133" s="10">
        <f t="shared" si="37"/>
        <v>0</v>
      </c>
      <c r="R133" s="11" t="str">
        <f t="shared" si="39"/>
        <v/>
      </c>
    </row>
    <row r="134" spans="1:18" x14ac:dyDescent="0.15">
      <c r="A134" s="7">
        <v>39584</v>
      </c>
      <c r="B134" s="16">
        <v>3936.12</v>
      </c>
      <c r="C134" s="9">
        <f t="shared" si="27"/>
        <v>132000</v>
      </c>
      <c r="D134" s="10">
        <f t="shared" si="28"/>
        <v>131570.72147129459</v>
      </c>
      <c r="E134" s="9">
        <f t="shared" si="38"/>
        <v>0</v>
      </c>
      <c r="F134" s="9">
        <f t="shared" si="29"/>
        <v>2000</v>
      </c>
      <c r="G134" s="11">
        <f t="shared" si="30"/>
        <v>133000</v>
      </c>
      <c r="H134" s="10">
        <f t="shared" si="31"/>
        <v>0</v>
      </c>
      <c r="I134" s="10">
        <f t="shared" si="32"/>
        <v>0.36311863680614753</v>
      </c>
      <c r="J134" s="10">
        <f t="shared" si="33"/>
        <v>1429.2785287054135</v>
      </c>
      <c r="K134" s="10">
        <f t="shared" si="34"/>
        <v>-570.72147129458654</v>
      </c>
      <c r="L134" s="12">
        <f t="shared" si="35"/>
        <v>-0.28536073564729325</v>
      </c>
      <c r="M134" s="13">
        <f t="shared" si="36"/>
        <v>0.71463926435270675</v>
      </c>
      <c r="N134" s="12">
        <f>IFERROR(M134/MAX(M$2:M134)-1,"")</f>
        <v>-0.31327899283989558</v>
      </c>
      <c r="O134" s="10">
        <f t="shared" si="37"/>
        <v>0</v>
      </c>
      <c r="R134" s="11" t="str">
        <f t="shared" si="39"/>
        <v/>
      </c>
    </row>
    <row r="135" spans="1:18" x14ac:dyDescent="0.15">
      <c r="A135" s="7">
        <v>39587</v>
      </c>
      <c r="B135" s="16">
        <v>3914.07</v>
      </c>
      <c r="C135" s="9">
        <f t="shared" si="27"/>
        <v>133000</v>
      </c>
      <c r="D135" s="10">
        <f t="shared" si="28"/>
        <v>132578.72823723615</v>
      </c>
      <c r="E135" s="9">
        <f t="shared" si="38"/>
        <v>0</v>
      </c>
      <c r="F135" s="9">
        <f t="shared" si="29"/>
        <v>2000</v>
      </c>
      <c r="G135" s="11">
        <f t="shared" si="30"/>
        <v>134000</v>
      </c>
      <c r="H135" s="10">
        <f t="shared" si="31"/>
        <v>0</v>
      </c>
      <c r="I135" s="10">
        <f t="shared" si="32"/>
        <v>0.36311863680614753</v>
      </c>
      <c r="J135" s="10">
        <f t="shared" si="33"/>
        <v>1421.2717627638378</v>
      </c>
      <c r="K135" s="10">
        <f t="shared" si="34"/>
        <v>-578.72823723616216</v>
      </c>
      <c r="L135" s="12">
        <f t="shared" si="35"/>
        <v>-0.28936411861808109</v>
      </c>
      <c r="M135" s="13">
        <f t="shared" si="36"/>
        <v>0.71063588138191891</v>
      </c>
      <c r="N135" s="12">
        <f>IFERROR(M135/MAX(M$2:M135)-1,"")</f>
        <v>-0.31712597875696125</v>
      </c>
      <c r="O135" s="10">
        <f t="shared" si="37"/>
        <v>0</v>
      </c>
      <c r="R135" s="11" t="str">
        <f t="shared" si="39"/>
        <v/>
      </c>
    </row>
    <row r="136" spans="1:18" x14ac:dyDescent="0.15">
      <c r="A136" s="7">
        <v>39588</v>
      </c>
      <c r="B136" s="16">
        <v>3710.82</v>
      </c>
      <c r="C136" s="9">
        <f t="shared" si="27"/>
        <v>134000</v>
      </c>
      <c r="D136" s="10">
        <f t="shared" si="28"/>
        <v>133652.53210016701</v>
      </c>
      <c r="E136" s="9">
        <f t="shared" si="38"/>
        <v>0</v>
      </c>
      <c r="F136" s="9">
        <f t="shared" si="29"/>
        <v>2000</v>
      </c>
      <c r="G136" s="11">
        <f t="shared" si="30"/>
        <v>135000</v>
      </c>
      <c r="H136" s="10">
        <f t="shared" si="31"/>
        <v>0</v>
      </c>
      <c r="I136" s="10">
        <f t="shared" si="32"/>
        <v>0.36311863680614753</v>
      </c>
      <c r="J136" s="10">
        <f t="shared" si="33"/>
        <v>1347.4678998329885</v>
      </c>
      <c r="K136" s="10">
        <f t="shared" si="34"/>
        <v>-652.53210016701155</v>
      </c>
      <c r="L136" s="12">
        <f t="shared" si="35"/>
        <v>-0.32626605008350573</v>
      </c>
      <c r="M136" s="13">
        <f t="shared" si="36"/>
        <v>0.67373394991649427</v>
      </c>
      <c r="N136" s="12">
        <f>IFERROR(M136/MAX(M$2:M136)-1,"")</f>
        <v>-0.35258629112174966</v>
      </c>
      <c r="O136" s="10">
        <f t="shared" si="37"/>
        <v>0</v>
      </c>
      <c r="R136" s="11" t="str">
        <f t="shared" si="39"/>
        <v/>
      </c>
    </row>
    <row r="137" spans="1:18" x14ac:dyDescent="0.15">
      <c r="A137" s="7">
        <v>39589</v>
      </c>
      <c r="B137" s="16">
        <v>3783.05</v>
      </c>
      <c r="C137" s="9">
        <f t="shared" si="27"/>
        <v>135000</v>
      </c>
      <c r="D137" s="10">
        <f t="shared" si="28"/>
        <v>134626.3040410305</v>
      </c>
      <c r="E137" s="9">
        <f t="shared" si="38"/>
        <v>0</v>
      </c>
      <c r="F137" s="9">
        <f t="shared" si="29"/>
        <v>2000</v>
      </c>
      <c r="G137" s="11">
        <f t="shared" si="30"/>
        <v>136000</v>
      </c>
      <c r="H137" s="10">
        <f t="shared" si="31"/>
        <v>0</v>
      </c>
      <c r="I137" s="10">
        <f t="shared" si="32"/>
        <v>0.36311863680614753</v>
      </c>
      <c r="J137" s="10">
        <f t="shared" si="33"/>
        <v>1373.6959589694966</v>
      </c>
      <c r="K137" s="10">
        <f t="shared" si="34"/>
        <v>-626.30404103050341</v>
      </c>
      <c r="L137" s="12">
        <f t="shared" si="35"/>
        <v>-0.31315202051525171</v>
      </c>
      <c r="M137" s="13">
        <f t="shared" si="36"/>
        <v>0.68684797948474829</v>
      </c>
      <c r="N137" s="12">
        <f>IFERROR(M137/MAX(M$2:M137)-1,"")</f>
        <v>-0.33998457716303532</v>
      </c>
      <c r="O137" s="10">
        <f t="shared" si="37"/>
        <v>0</v>
      </c>
      <c r="R137" s="11" t="str">
        <f t="shared" si="39"/>
        <v/>
      </c>
    </row>
    <row r="138" spans="1:18" x14ac:dyDescent="0.15">
      <c r="A138" s="7">
        <v>39590</v>
      </c>
      <c r="B138" s="16">
        <v>3711.44</v>
      </c>
      <c r="C138" s="9">
        <f t="shared" si="27"/>
        <v>136000</v>
      </c>
      <c r="D138" s="10">
        <f t="shared" si="28"/>
        <v>135652.3069666122</v>
      </c>
      <c r="E138" s="9">
        <f t="shared" si="38"/>
        <v>0</v>
      </c>
      <c r="F138" s="9">
        <f t="shared" si="29"/>
        <v>2000</v>
      </c>
      <c r="G138" s="11">
        <f t="shared" si="30"/>
        <v>137000</v>
      </c>
      <c r="H138" s="10">
        <f t="shared" si="31"/>
        <v>0</v>
      </c>
      <c r="I138" s="10">
        <f t="shared" si="32"/>
        <v>0.36311863680614753</v>
      </c>
      <c r="J138" s="10">
        <f t="shared" si="33"/>
        <v>1347.6930333878083</v>
      </c>
      <c r="K138" s="10">
        <f t="shared" si="34"/>
        <v>-652.30696661219167</v>
      </c>
      <c r="L138" s="12">
        <f t="shared" si="35"/>
        <v>-0.32615348330609584</v>
      </c>
      <c r="M138" s="13">
        <f t="shared" si="36"/>
        <v>0.67384651669390416</v>
      </c>
      <c r="N138" s="12">
        <f>IFERROR(M138/MAX(M$2:M138)-1,"")</f>
        <v>-0.35247812190321992</v>
      </c>
      <c r="O138" s="10">
        <f t="shared" si="37"/>
        <v>0</v>
      </c>
      <c r="R138" s="11" t="str">
        <f t="shared" si="39"/>
        <v/>
      </c>
    </row>
    <row r="139" spans="1:18" x14ac:dyDescent="0.15">
      <c r="A139" s="7">
        <v>39591</v>
      </c>
      <c r="B139" s="16">
        <v>3675.15</v>
      </c>
      <c r="C139" s="9">
        <f t="shared" si="27"/>
        <v>137000</v>
      </c>
      <c r="D139" s="10">
        <f t="shared" si="28"/>
        <v>136665.4845419419</v>
      </c>
      <c r="E139" s="9">
        <f t="shared" si="38"/>
        <v>0</v>
      </c>
      <c r="F139" s="9">
        <f t="shared" si="29"/>
        <v>2000</v>
      </c>
      <c r="G139" s="11">
        <f t="shared" si="30"/>
        <v>138000</v>
      </c>
      <c r="H139" s="10">
        <f t="shared" si="31"/>
        <v>0</v>
      </c>
      <c r="I139" s="10">
        <f t="shared" si="32"/>
        <v>0.36311863680614753</v>
      </c>
      <c r="J139" s="10">
        <f t="shared" si="33"/>
        <v>1334.5154580581132</v>
      </c>
      <c r="K139" s="10">
        <f t="shared" si="34"/>
        <v>-665.48454194188685</v>
      </c>
      <c r="L139" s="12">
        <f t="shared" si="35"/>
        <v>-0.33274227097094344</v>
      </c>
      <c r="M139" s="13">
        <f t="shared" si="36"/>
        <v>0.66725772902905656</v>
      </c>
      <c r="N139" s="12">
        <f>IFERROR(M139/MAX(M$2:M139)-1,"")</f>
        <v>-0.35880951051683951</v>
      </c>
      <c r="O139" s="10">
        <f t="shared" si="37"/>
        <v>0</v>
      </c>
      <c r="R139" s="11" t="str">
        <f t="shared" si="39"/>
        <v/>
      </c>
    </row>
    <row r="140" spans="1:18" x14ac:dyDescent="0.15">
      <c r="A140" s="7">
        <v>39594</v>
      </c>
      <c r="B140" s="16">
        <v>3559.22</v>
      </c>
      <c r="C140" s="9">
        <f t="shared" si="27"/>
        <v>138000</v>
      </c>
      <c r="D140" s="10">
        <f t="shared" si="28"/>
        <v>137707.58088550682</v>
      </c>
      <c r="E140" s="9">
        <f t="shared" si="38"/>
        <v>0</v>
      </c>
      <c r="F140" s="9">
        <f t="shared" si="29"/>
        <v>2000</v>
      </c>
      <c r="G140" s="11">
        <f t="shared" si="30"/>
        <v>139000</v>
      </c>
      <c r="H140" s="10">
        <f t="shared" si="31"/>
        <v>0</v>
      </c>
      <c r="I140" s="10">
        <f t="shared" si="32"/>
        <v>0.36311863680614753</v>
      </c>
      <c r="J140" s="10">
        <f t="shared" si="33"/>
        <v>1292.4191144931763</v>
      </c>
      <c r="K140" s="10">
        <f t="shared" si="34"/>
        <v>-707.58088550682373</v>
      </c>
      <c r="L140" s="12">
        <f t="shared" si="35"/>
        <v>-0.35379044275341187</v>
      </c>
      <c r="M140" s="13">
        <f t="shared" si="36"/>
        <v>0.64620955724658813</v>
      </c>
      <c r="N140" s="12">
        <f>IFERROR(M140/MAX(M$2:M140)-1,"")</f>
        <v>-0.37903540971708527</v>
      </c>
      <c r="O140" s="10">
        <f t="shared" si="37"/>
        <v>0</v>
      </c>
      <c r="R140" s="11" t="str">
        <f t="shared" si="39"/>
        <v/>
      </c>
    </row>
    <row r="141" spans="1:18" x14ac:dyDescent="0.15">
      <c r="A141" s="7">
        <v>39595</v>
      </c>
      <c r="B141" s="16">
        <v>3576.2</v>
      </c>
      <c r="C141" s="9">
        <f t="shared" si="27"/>
        <v>139000</v>
      </c>
      <c r="D141" s="10">
        <f t="shared" si="28"/>
        <v>138701.41513105386</v>
      </c>
      <c r="E141" s="9">
        <f t="shared" si="38"/>
        <v>0</v>
      </c>
      <c r="F141" s="9">
        <f t="shared" si="29"/>
        <v>2000</v>
      </c>
      <c r="G141" s="11">
        <f t="shared" si="30"/>
        <v>140000</v>
      </c>
      <c r="H141" s="10">
        <f t="shared" si="31"/>
        <v>0</v>
      </c>
      <c r="I141" s="10">
        <f t="shared" si="32"/>
        <v>0.36311863680614753</v>
      </c>
      <c r="J141" s="10">
        <f t="shared" si="33"/>
        <v>1298.5848689461448</v>
      </c>
      <c r="K141" s="10">
        <f t="shared" si="34"/>
        <v>-701.41513105385525</v>
      </c>
      <c r="L141" s="12">
        <f t="shared" si="35"/>
        <v>-0.35070756552692761</v>
      </c>
      <c r="M141" s="13">
        <f t="shared" si="36"/>
        <v>0.64929243447307239</v>
      </c>
      <c r="N141" s="12">
        <f>IFERROR(M141/MAX(M$2:M141)-1,"")</f>
        <v>-0.37607296886122243</v>
      </c>
      <c r="O141" s="10">
        <f t="shared" si="37"/>
        <v>0</v>
      </c>
      <c r="R141" s="11" t="str">
        <f t="shared" si="39"/>
        <v/>
      </c>
    </row>
    <row r="142" spans="1:18" x14ac:dyDescent="0.15">
      <c r="A142" s="7">
        <v>39596</v>
      </c>
      <c r="B142" s="16">
        <v>3676.23</v>
      </c>
      <c r="C142" s="9">
        <f t="shared" si="27"/>
        <v>140000</v>
      </c>
      <c r="D142" s="10">
        <f t="shared" si="28"/>
        <v>139665.09237381414</v>
      </c>
      <c r="E142" s="9">
        <f t="shared" si="38"/>
        <v>0</v>
      </c>
      <c r="F142" s="9">
        <f t="shared" si="29"/>
        <v>2000</v>
      </c>
      <c r="G142" s="11">
        <f t="shared" si="30"/>
        <v>141000</v>
      </c>
      <c r="H142" s="10">
        <f t="shared" si="31"/>
        <v>0</v>
      </c>
      <c r="I142" s="10">
        <f t="shared" si="32"/>
        <v>0.36311863680614753</v>
      </c>
      <c r="J142" s="10">
        <f t="shared" si="33"/>
        <v>1334.9076261858638</v>
      </c>
      <c r="K142" s="10">
        <f t="shared" si="34"/>
        <v>-665.09237381413618</v>
      </c>
      <c r="L142" s="12">
        <f t="shared" si="35"/>
        <v>-0.33254618690706805</v>
      </c>
      <c r="M142" s="13">
        <f t="shared" si="36"/>
        <v>0.66745381309293195</v>
      </c>
      <c r="N142" s="12">
        <f>IFERROR(M142/MAX(M$2:M142)-1,"")</f>
        <v>-0.35862108671681991</v>
      </c>
      <c r="O142" s="10">
        <f t="shared" si="37"/>
        <v>0</v>
      </c>
      <c r="R142" s="11" t="str">
        <f t="shared" si="39"/>
        <v/>
      </c>
    </row>
    <row r="143" spans="1:18" x14ac:dyDescent="0.15">
      <c r="A143" s="7">
        <v>39597</v>
      </c>
      <c r="B143" s="16">
        <v>3580.87</v>
      </c>
      <c r="C143" s="9">
        <f t="shared" si="27"/>
        <v>141000</v>
      </c>
      <c r="D143" s="10">
        <f t="shared" si="28"/>
        <v>140699.71936701998</v>
      </c>
      <c r="E143" s="9">
        <f t="shared" si="38"/>
        <v>0</v>
      </c>
      <c r="F143" s="9">
        <f t="shared" si="29"/>
        <v>2000</v>
      </c>
      <c r="G143" s="11">
        <f t="shared" si="30"/>
        <v>142000</v>
      </c>
      <c r="H143" s="10">
        <f t="shared" si="31"/>
        <v>0</v>
      </c>
      <c r="I143" s="10">
        <f t="shared" si="32"/>
        <v>0.36311863680614753</v>
      </c>
      <c r="J143" s="10">
        <f t="shared" si="33"/>
        <v>1300.2806329800294</v>
      </c>
      <c r="K143" s="10">
        <f t="shared" si="34"/>
        <v>-699.7193670199706</v>
      </c>
      <c r="L143" s="12">
        <f t="shared" si="35"/>
        <v>-0.34985968350998531</v>
      </c>
      <c r="M143" s="13">
        <f t="shared" si="36"/>
        <v>0.65014031649001469</v>
      </c>
      <c r="N143" s="12">
        <f>IFERROR(M143/MAX(M$2:M143)-1,"")</f>
        <v>-0.37525821039261942</v>
      </c>
      <c r="O143" s="10">
        <f t="shared" si="37"/>
        <v>0</v>
      </c>
      <c r="R143" s="11" t="str">
        <f t="shared" si="39"/>
        <v/>
      </c>
    </row>
    <row r="144" spans="1:18" x14ac:dyDescent="0.15">
      <c r="A144" s="7">
        <v>39598</v>
      </c>
      <c r="B144" s="16">
        <v>3611.33</v>
      </c>
      <c r="C144" s="9">
        <f t="shared" si="27"/>
        <v>142000</v>
      </c>
      <c r="D144" s="10">
        <f t="shared" si="28"/>
        <v>141688.65877334285</v>
      </c>
      <c r="E144" s="9">
        <f t="shared" si="38"/>
        <v>0</v>
      </c>
      <c r="F144" s="9">
        <f t="shared" si="29"/>
        <v>2000</v>
      </c>
      <c r="G144" s="11">
        <f t="shared" si="30"/>
        <v>143000</v>
      </c>
      <c r="H144" s="10">
        <f t="shared" si="31"/>
        <v>0</v>
      </c>
      <c r="I144" s="10">
        <f t="shared" si="32"/>
        <v>0.36311863680614753</v>
      </c>
      <c r="J144" s="10">
        <f t="shared" si="33"/>
        <v>1311.3412266571447</v>
      </c>
      <c r="K144" s="10">
        <f t="shared" si="34"/>
        <v>-688.65877334285528</v>
      </c>
      <c r="L144" s="12">
        <f t="shared" si="35"/>
        <v>-0.34432938667142765</v>
      </c>
      <c r="M144" s="13">
        <f t="shared" si="36"/>
        <v>0.65567061332857235</v>
      </c>
      <c r="N144" s="12">
        <f>IFERROR(M144/MAX(M$2:M144)-1,"")</f>
        <v>-0.36994396136614238</v>
      </c>
      <c r="O144" s="10">
        <f t="shared" si="37"/>
        <v>0</v>
      </c>
      <c r="R144" s="11" t="str">
        <f t="shared" si="39"/>
        <v/>
      </c>
    </row>
    <row r="145" spans="1:18" x14ac:dyDescent="0.15">
      <c r="A145" s="7">
        <v>39601</v>
      </c>
      <c r="B145" s="16">
        <v>3625.83</v>
      </c>
      <c r="C145" s="9">
        <f t="shared" si="27"/>
        <v>143000</v>
      </c>
      <c r="D145" s="10">
        <f t="shared" si="28"/>
        <v>142683.39355310917</v>
      </c>
      <c r="E145" s="9">
        <f t="shared" si="38"/>
        <v>0</v>
      </c>
      <c r="F145" s="9">
        <f t="shared" si="29"/>
        <v>2000</v>
      </c>
      <c r="G145" s="11">
        <f t="shared" si="30"/>
        <v>144000</v>
      </c>
      <c r="H145" s="10">
        <f t="shared" si="31"/>
        <v>0</v>
      </c>
      <c r="I145" s="10">
        <f t="shared" si="32"/>
        <v>0.36311863680614753</v>
      </c>
      <c r="J145" s="10">
        <f t="shared" si="33"/>
        <v>1316.6064468908339</v>
      </c>
      <c r="K145" s="10">
        <f t="shared" si="34"/>
        <v>-683.39355310916608</v>
      </c>
      <c r="L145" s="12">
        <f t="shared" si="35"/>
        <v>-0.34169677655458308</v>
      </c>
      <c r="M145" s="13">
        <f t="shared" si="36"/>
        <v>0.65830322344541692</v>
      </c>
      <c r="N145" s="12">
        <f>IFERROR(M145/MAX(M$2:M145)-1,"")</f>
        <v>-0.36741419738439851</v>
      </c>
      <c r="O145" s="10">
        <f t="shared" si="37"/>
        <v>0</v>
      </c>
      <c r="R145" s="11" t="str">
        <f t="shared" si="39"/>
        <v/>
      </c>
    </row>
    <row r="146" spans="1:18" x14ac:dyDescent="0.15">
      <c r="A146" s="7">
        <v>39602</v>
      </c>
      <c r="B146" s="16">
        <v>3614.11</v>
      </c>
      <c r="C146" s="9">
        <f t="shared" si="27"/>
        <v>144000</v>
      </c>
      <c r="D146" s="10">
        <f t="shared" si="28"/>
        <v>143687.64930353253</v>
      </c>
      <c r="E146" s="9">
        <f t="shared" si="38"/>
        <v>0</v>
      </c>
      <c r="F146" s="9">
        <f t="shared" si="29"/>
        <v>2000</v>
      </c>
      <c r="G146" s="11">
        <f t="shared" si="30"/>
        <v>145000</v>
      </c>
      <c r="H146" s="10">
        <f t="shared" si="31"/>
        <v>0</v>
      </c>
      <c r="I146" s="10">
        <f t="shared" si="32"/>
        <v>0.36311863680614753</v>
      </c>
      <c r="J146" s="10">
        <f t="shared" si="33"/>
        <v>1312.3506964674659</v>
      </c>
      <c r="K146" s="10">
        <f t="shared" si="34"/>
        <v>-687.64930353253408</v>
      </c>
      <c r="L146" s="12">
        <f t="shared" si="35"/>
        <v>-0.34382465176626709</v>
      </c>
      <c r="M146" s="13">
        <f t="shared" si="36"/>
        <v>0.65617534823373291</v>
      </c>
      <c r="N146" s="12">
        <f>IFERROR(M146/MAX(M$2:M146)-1,"")</f>
        <v>-0.36945894454757355</v>
      </c>
      <c r="O146" s="10">
        <f t="shared" si="37"/>
        <v>0</v>
      </c>
      <c r="R146" s="11" t="str">
        <f t="shared" si="39"/>
        <v/>
      </c>
    </row>
    <row r="147" spans="1:18" x14ac:dyDescent="0.15">
      <c r="A147" s="7">
        <v>39603</v>
      </c>
      <c r="B147" s="16">
        <v>3546.92</v>
      </c>
      <c r="C147" s="9">
        <f t="shared" si="27"/>
        <v>145000</v>
      </c>
      <c r="D147" s="10">
        <f t="shared" si="28"/>
        <v>144712.04724473954</v>
      </c>
      <c r="E147" s="9">
        <f t="shared" si="38"/>
        <v>0</v>
      </c>
      <c r="F147" s="9">
        <f t="shared" si="29"/>
        <v>2000</v>
      </c>
      <c r="G147" s="11">
        <f t="shared" si="30"/>
        <v>146000</v>
      </c>
      <c r="H147" s="10">
        <f t="shared" si="31"/>
        <v>0</v>
      </c>
      <c r="I147" s="10">
        <f t="shared" si="32"/>
        <v>0.36311863680614753</v>
      </c>
      <c r="J147" s="10">
        <f t="shared" si="33"/>
        <v>1287.9527552604609</v>
      </c>
      <c r="K147" s="10">
        <f t="shared" si="34"/>
        <v>-712.04724473953911</v>
      </c>
      <c r="L147" s="12">
        <f t="shared" si="35"/>
        <v>-0.35602362236976959</v>
      </c>
      <c r="M147" s="13">
        <f t="shared" si="36"/>
        <v>0.64397637763023041</v>
      </c>
      <c r="N147" s="12">
        <f>IFERROR(M147/MAX(M$2:M147)-1,"")</f>
        <v>-0.38118134743952992</v>
      </c>
      <c r="O147" s="10">
        <f t="shared" si="37"/>
        <v>0</v>
      </c>
      <c r="R147" s="11" t="str">
        <f t="shared" si="39"/>
        <v/>
      </c>
    </row>
    <row r="148" spans="1:18" x14ac:dyDescent="0.15">
      <c r="A148" s="7">
        <v>39604</v>
      </c>
      <c r="B148" s="16">
        <v>3512.14</v>
      </c>
      <c r="C148" s="9">
        <f t="shared" si="27"/>
        <v>146000</v>
      </c>
      <c r="D148" s="10">
        <f t="shared" si="28"/>
        <v>145724.67651092765</v>
      </c>
      <c r="E148" s="9">
        <f t="shared" si="38"/>
        <v>0</v>
      </c>
      <c r="F148" s="9">
        <f t="shared" si="29"/>
        <v>2000</v>
      </c>
      <c r="G148" s="11">
        <f t="shared" si="30"/>
        <v>147000</v>
      </c>
      <c r="H148" s="10">
        <f t="shared" si="31"/>
        <v>0</v>
      </c>
      <c r="I148" s="10">
        <f t="shared" si="32"/>
        <v>0.36311863680614753</v>
      </c>
      <c r="J148" s="10">
        <f t="shared" si="33"/>
        <v>1275.3234890723429</v>
      </c>
      <c r="K148" s="10">
        <f t="shared" si="34"/>
        <v>-724.67651092765709</v>
      </c>
      <c r="L148" s="12">
        <f t="shared" si="35"/>
        <v>-0.36233825546382858</v>
      </c>
      <c r="M148" s="13">
        <f t="shared" si="36"/>
        <v>0.63766174453617142</v>
      </c>
      <c r="N148" s="12">
        <f>IFERROR(M148/MAX(M$2:M148)-1,"")</f>
        <v>-0.38724929166608524</v>
      </c>
      <c r="O148" s="10">
        <f t="shared" si="37"/>
        <v>0</v>
      </c>
      <c r="R148" s="11" t="str">
        <f t="shared" si="39"/>
        <v/>
      </c>
    </row>
    <row r="149" spans="1:18" x14ac:dyDescent="0.15">
      <c r="A149" s="7">
        <v>39605</v>
      </c>
      <c r="B149" s="16">
        <v>3489.5</v>
      </c>
      <c r="C149" s="9">
        <f t="shared" si="27"/>
        <v>147000</v>
      </c>
      <c r="D149" s="10">
        <f t="shared" si="28"/>
        <v>146732.89751686493</v>
      </c>
      <c r="E149" s="9">
        <f t="shared" si="38"/>
        <v>0</v>
      </c>
      <c r="F149" s="9">
        <f t="shared" si="29"/>
        <v>2000</v>
      </c>
      <c r="G149" s="11">
        <f t="shared" si="30"/>
        <v>148000</v>
      </c>
      <c r="H149" s="10">
        <f t="shared" si="31"/>
        <v>0</v>
      </c>
      <c r="I149" s="10">
        <f t="shared" si="32"/>
        <v>0.36311863680614753</v>
      </c>
      <c r="J149" s="10">
        <f t="shared" si="33"/>
        <v>1267.1024831350519</v>
      </c>
      <c r="K149" s="10">
        <f t="shared" si="34"/>
        <v>-732.8975168649481</v>
      </c>
      <c r="L149" s="12">
        <f t="shared" si="35"/>
        <v>-0.36644875843247404</v>
      </c>
      <c r="M149" s="13">
        <f t="shared" si="36"/>
        <v>0.63355124156752596</v>
      </c>
      <c r="N149" s="12">
        <f>IFERROR(M149/MAX(M$2:M149)-1,"")</f>
        <v>-0.39119921280723546</v>
      </c>
      <c r="O149" s="10">
        <f t="shared" si="37"/>
        <v>0</v>
      </c>
      <c r="R149" s="11" t="str">
        <f t="shared" si="39"/>
        <v/>
      </c>
    </row>
    <row r="150" spans="1:18" x14ac:dyDescent="0.15">
      <c r="A150" s="7">
        <v>39609</v>
      </c>
      <c r="B150" s="16">
        <v>3206.56</v>
      </c>
      <c r="C150" s="9">
        <f t="shared" si="27"/>
        <v>148000</v>
      </c>
      <c r="D150" s="10">
        <f t="shared" si="28"/>
        <v>147835.63830396289</v>
      </c>
      <c r="E150" s="9">
        <f t="shared" si="38"/>
        <v>0</v>
      </c>
      <c r="F150" s="9">
        <f t="shared" si="29"/>
        <v>2000</v>
      </c>
      <c r="G150" s="11">
        <f t="shared" si="30"/>
        <v>149000</v>
      </c>
      <c r="H150" s="10">
        <f t="shared" si="31"/>
        <v>0</v>
      </c>
      <c r="I150" s="10">
        <f t="shared" si="32"/>
        <v>0.36311863680614753</v>
      </c>
      <c r="J150" s="10">
        <f t="shared" si="33"/>
        <v>1164.3616960371205</v>
      </c>
      <c r="K150" s="10">
        <f t="shared" si="34"/>
        <v>-835.63830396287949</v>
      </c>
      <c r="L150" s="12">
        <f t="shared" si="35"/>
        <v>-0.41781915198143971</v>
      </c>
      <c r="M150" s="13">
        <f t="shared" si="36"/>
        <v>0.58218084801856029</v>
      </c>
      <c r="N150" s="12">
        <f>IFERROR(M150/MAX(M$2:M150)-1,"")</f>
        <v>-0.44056275908272491</v>
      </c>
      <c r="O150" s="10">
        <f t="shared" si="37"/>
        <v>0</v>
      </c>
      <c r="R150" s="11" t="str">
        <f t="shared" si="39"/>
        <v/>
      </c>
    </row>
    <row r="151" spans="1:18" x14ac:dyDescent="0.15">
      <c r="A151" s="7">
        <v>39610</v>
      </c>
      <c r="B151" s="16">
        <v>3140.3</v>
      </c>
      <c r="C151" s="9">
        <f t="shared" si="27"/>
        <v>149000</v>
      </c>
      <c r="D151" s="10">
        <f t="shared" si="28"/>
        <v>148859.69854483765</v>
      </c>
      <c r="E151" s="9">
        <f t="shared" si="38"/>
        <v>0</v>
      </c>
      <c r="F151" s="9">
        <f t="shared" si="29"/>
        <v>2000</v>
      </c>
      <c r="G151" s="11">
        <f t="shared" si="30"/>
        <v>150000</v>
      </c>
      <c r="H151" s="10">
        <f t="shared" si="31"/>
        <v>0</v>
      </c>
      <c r="I151" s="10">
        <f t="shared" si="32"/>
        <v>0.36311863680614753</v>
      </c>
      <c r="J151" s="10">
        <f t="shared" si="33"/>
        <v>1140.3014551623451</v>
      </c>
      <c r="K151" s="10">
        <f t="shared" si="34"/>
        <v>-859.69854483765494</v>
      </c>
      <c r="L151" s="12">
        <f t="shared" si="35"/>
        <v>-0.42984927241882742</v>
      </c>
      <c r="M151" s="13">
        <f t="shared" si="36"/>
        <v>0.57015072758117258</v>
      </c>
      <c r="N151" s="12">
        <f>IFERROR(M151/MAX(M$2:M151)-1,"")</f>
        <v>-0.45212290814688683</v>
      </c>
      <c r="O151" s="10">
        <f t="shared" si="37"/>
        <v>0</v>
      </c>
      <c r="R151" s="11" t="str">
        <f t="shared" si="39"/>
        <v/>
      </c>
    </row>
    <row r="152" spans="1:18" x14ac:dyDescent="0.15">
      <c r="A152" s="7">
        <v>39611</v>
      </c>
      <c r="B152" s="16">
        <v>3084.63</v>
      </c>
      <c r="C152" s="9">
        <f t="shared" si="27"/>
        <v>150000</v>
      </c>
      <c r="D152" s="10">
        <f t="shared" si="28"/>
        <v>149879.91335934866</v>
      </c>
      <c r="E152" s="9">
        <f t="shared" si="38"/>
        <v>0</v>
      </c>
      <c r="F152" s="9">
        <f t="shared" si="29"/>
        <v>2000</v>
      </c>
      <c r="G152" s="11">
        <f t="shared" si="30"/>
        <v>151000</v>
      </c>
      <c r="H152" s="10">
        <f t="shared" si="31"/>
        <v>0</v>
      </c>
      <c r="I152" s="10">
        <f t="shared" si="32"/>
        <v>0.36311863680614753</v>
      </c>
      <c r="J152" s="10">
        <f t="shared" si="33"/>
        <v>1120.0866406513469</v>
      </c>
      <c r="K152" s="10">
        <f t="shared" si="34"/>
        <v>-879.9133593486531</v>
      </c>
      <c r="L152" s="12">
        <f t="shared" si="35"/>
        <v>-0.4399566796743265</v>
      </c>
      <c r="M152" s="13">
        <f t="shared" si="36"/>
        <v>0.5600433203256735</v>
      </c>
      <c r="N152" s="12">
        <f>IFERROR(M152/MAX(M$2:M152)-1,"")</f>
        <v>-0.46183545717196806</v>
      </c>
      <c r="O152" s="10">
        <f t="shared" si="37"/>
        <v>0</v>
      </c>
      <c r="R152" s="11" t="str">
        <f t="shared" si="39"/>
        <v/>
      </c>
    </row>
    <row r="153" spans="1:18" x14ac:dyDescent="0.15">
      <c r="A153" s="7">
        <v>39612</v>
      </c>
      <c r="B153" s="16">
        <v>2979.12</v>
      </c>
      <c r="C153" s="9">
        <f t="shared" si="27"/>
        <v>151000</v>
      </c>
      <c r="D153" s="10">
        <f t="shared" si="28"/>
        <v>150918.22600671806</v>
      </c>
      <c r="E153" s="9">
        <f t="shared" si="38"/>
        <v>0</v>
      </c>
      <c r="F153" s="9">
        <f t="shared" si="29"/>
        <v>2000</v>
      </c>
      <c r="G153" s="11">
        <f t="shared" si="30"/>
        <v>152000</v>
      </c>
      <c r="H153" s="10">
        <f t="shared" si="31"/>
        <v>0</v>
      </c>
      <c r="I153" s="10">
        <f t="shared" si="32"/>
        <v>0.36311863680614753</v>
      </c>
      <c r="J153" s="10">
        <f t="shared" si="33"/>
        <v>1081.7739932819302</v>
      </c>
      <c r="K153" s="10">
        <f t="shared" si="34"/>
        <v>-918.22600671806981</v>
      </c>
      <c r="L153" s="12">
        <f t="shared" si="35"/>
        <v>-0.45911300335903493</v>
      </c>
      <c r="M153" s="13">
        <f t="shared" si="36"/>
        <v>0.54088699664096507</v>
      </c>
      <c r="N153" s="12">
        <f>IFERROR(M153/MAX(M$2:M153)-1,"")</f>
        <v>-0.48024341563498829</v>
      </c>
      <c r="O153" s="10">
        <f t="shared" si="37"/>
        <v>0</v>
      </c>
      <c r="R153" s="11" t="str">
        <f t="shared" si="39"/>
        <v/>
      </c>
    </row>
    <row r="154" spans="1:18" x14ac:dyDescent="0.15">
      <c r="A154" s="7">
        <v>39615</v>
      </c>
      <c r="B154" s="16">
        <v>2952.24</v>
      </c>
      <c r="C154" s="9">
        <f t="shared" si="27"/>
        <v>152000</v>
      </c>
      <c r="D154" s="10">
        <f t="shared" si="28"/>
        <v>151927.98663567542</v>
      </c>
      <c r="E154" s="9">
        <f t="shared" si="38"/>
        <v>0</v>
      </c>
      <c r="F154" s="9">
        <f t="shared" si="29"/>
        <v>2000</v>
      </c>
      <c r="G154" s="11">
        <f t="shared" si="30"/>
        <v>153000</v>
      </c>
      <c r="H154" s="10">
        <f t="shared" si="31"/>
        <v>0</v>
      </c>
      <c r="I154" s="10">
        <f t="shared" si="32"/>
        <v>0.36311863680614753</v>
      </c>
      <c r="J154" s="10">
        <f t="shared" si="33"/>
        <v>1072.0133643245808</v>
      </c>
      <c r="K154" s="10">
        <f t="shared" si="34"/>
        <v>-927.98663567541917</v>
      </c>
      <c r="L154" s="12">
        <f t="shared" si="35"/>
        <v>-0.46399331783770958</v>
      </c>
      <c r="M154" s="13">
        <f t="shared" si="36"/>
        <v>0.53600668216229042</v>
      </c>
      <c r="N154" s="12">
        <f>IFERROR(M154/MAX(M$2:M154)-1,"")</f>
        <v>-0.48493307465769686</v>
      </c>
      <c r="O154" s="10">
        <f t="shared" si="37"/>
        <v>0</v>
      </c>
      <c r="R154" s="11" t="str">
        <f t="shared" si="39"/>
        <v/>
      </c>
    </row>
    <row r="155" spans="1:18" x14ac:dyDescent="0.15">
      <c r="A155" s="7">
        <v>39616</v>
      </c>
      <c r="B155" s="16">
        <v>2842.68</v>
      </c>
      <c r="C155" s="9">
        <f t="shared" si="27"/>
        <v>153000</v>
      </c>
      <c r="D155" s="10">
        <f t="shared" si="28"/>
        <v>152967.76991352389</v>
      </c>
      <c r="E155" s="9">
        <f t="shared" si="38"/>
        <v>0</v>
      </c>
      <c r="F155" s="9">
        <f t="shared" si="29"/>
        <v>2000</v>
      </c>
      <c r="G155" s="11">
        <f t="shared" si="30"/>
        <v>154000</v>
      </c>
      <c r="H155" s="10">
        <f t="shared" si="31"/>
        <v>0</v>
      </c>
      <c r="I155" s="10">
        <f t="shared" si="32"/>
        <v>0.36311863680614753</v>
      </c>
      <c r="J155" s="10">
        <f t="shared" si="33"/>
        <v>1032.2300864760994</v>
      </c>
      <c r="K155" s="10">
        <f t="shared" si="34"/>
        <v>-967.76991352390064</v>
      </c>
      <c r="L155" s="12">
        <f t="shared" si="35"/>
        <v>-0.48388495676195031</v>
      </c>
      <c r="M155" s="13">
        <f t="shared" si="36"/>
        <v>0.51611504323804969</v>
      </c>
      <c r="N155" s="12">
        <f>IFERROR(M155/MAX(M$2:M155)-1,"")</f>
        <v>-0.50404762237079015</v>
      </c>
      <c r="O155" s="10">
        <f t="shared" si="37"/>
        <v>0</v>
      </c>
      <c r="R155" s="11" t="str">
        <f t="shared" si="39"/>
        <v/>
      </c>
    </row>
    <row r="156" spans="1:18" x14ac:dyDescent="0.15">
      <c r="A156" s="7">
        <v>39617</v>
      </c>
      <c r="B156" s="16">
        <v>2991.27</v>
      </c>
      <c r="C156" s="9">
        <f t="shared" si="27"/>
        <v>154000</v>
      </c>
      <c r="D156" s="10">
        <f t="shared" si="28"/>
        <v>153913.81411528087</v>
      </c>
      <c r="E156" s="9">
        <f t="shared" si="38"/>
        <v>0</v>
      </c>
      <c r="F156" s="9">
        <f t="shared" si="29"/>
        <v>2000</v>
      </c>
      <c r="G156" s="11">
        <f t="shared" si="30"/>
        <v>155000</v>
      </c>
      <c r="H156" s="10">
        <f t="shared" si="31"/>
        <v>0</v>
      </c>
      <c r="I156" s="10">
        <f t="shared" si="32"/>
        <v>0.36311863680614753</v>
      </c>
      <c r="J156" s="10">
        <f t="shared" si="33"/>
        <v>1086.1858847191249</v>
      </c>
      <c r="K156" s="10">
        <f t="shared" si="34"/>
        <v>-913.81411528087506</v>
      </c>
      <c r="L156" s="12">
        <f t="shared" si="35"/>
        <v>-0.45690705764043749</v>
      </c>
      <c r="M156" s="13">
        <f t="shared" si="36"/>
        <v>0.54309294235956251</v>
      </c>
      <c r="N156" s="12">
        <f>IFERROR(M156/MAX(M$2:M156)-1,"")</f>
        <v>-0.47812364788476835</v>
      </c>
      <c r="O156" s="10">
        <f t="shared" si="37"/>
        <v>0</v>
      </c>
      <c r="R156" s="11" t="str">
        <f t="shared" si="39"/>
        <v/>
      </c>
    </row>
    <row r="157" spans="1:18" x14ac:dyDescent="0.15">
      <c r="A157" s="7">
        <v>39618</v>
      </c>
      <c r="B157" s="16">
        <v>2773.08</v>
      </c>
      <c r="C157" s="9">
        <f t="shared" si="27"/>
        <v>155000</v>
      </c>
      <c r="D157" s="10">
        <f t="shared" si="28"/>
        <v>154993.04297064562</v>
      </c>
      <c r="E157" s="9">
        <f t="shared" si="38"/>
        <v>0</v>
      </c>
      <c r="F157" s="9">
        <f t="shared" si="29"/>
        <v>2000</v>
      </c>
      <c r="G157" s="11">
        <f t="shared" si="30"/>
        <v>156000</v>
      </c>
      <c r="H157" s="10">
        <f t="shared" si="31"/>
        <v>0</v>
      </c>
      <c r="I157" s="10">
        <f t="shared" si="32"/>
        <v>0.36311863680614753</v>
      </c>
      <c r="J157" s="10">
        <f t="shared" si="33"/>
        <v>1006.9570293543916</v>
      </c>
      <c r="K157" s="10">
        <f t="shared" si="34"/>
        <v>-993.04297064560842</v>
      </c>
      <c r="L157" s="12">
        <f t="shared" si="35"/>
        <v>-0.49652148532280416</v>
      </c>
      <c r="M157" s="13">
        <f t="shared" si="36"/>
        <v>0.50347851467719584</v>
      </c>
      <c r="N157" s="12">
        <f>IFERROR(M157/MAX(M$2:M157)-1,"")</f>
        <v>-0.51619048948316038</v>
      </c>
      <c r="O157" s="10">
        <f t="shared" si="37"/>
        <v>0</v>
      </c>
      <c r="R157" s="11" t="str">
        <f t="shared" si="39"/>
        <v/>
      </c>
    </row>
    <row r="158" spans="1:18" x14ac:dyDescent="0.15">
      <c r="A158" s="7">
        <v>39619</v>
      </c>
      <c r="B158" s="16">
        <v>2849.67</v>
      </c>
      <c r="C158" s="9">
        <f t="shared" si="27"/>
        <v>156000</v>
      </c>
      <c r="D158" s="10">
        <f t="shared" si="28"/>
        <v>155965.23171425262</v>
      </c>
      <c r="E158" s="9">
        <f t="shared" si="38"/>
        <v>0</v>
      </c>
      <c r="F158" s="9">
        <f t="shared" si="29"/>
        <v>2000</v>
      </c>
      <c r="G158" s="11">
        <f t="shared" si="30"/>
        <v>157000</v>
      </c>
      <c r="H158" s="10">
        <f t="shared" si="31"/>
        <v>0</v>
      </c>
      <c r="I158" s="10">
        <f t="shared" si="32"/>
        <v>0.36311863680614753</v>
      </c>
      <c r="J158" s="10">
        <f t="shared" si="33"/>
        <v>1034.7682857473744</v>
      </c>
      <c r="K158" s="10">
        <f t="shared" si="34"/>
        <v>-965.23171425262558</v>
      </c>
      <c r="L158" s="12">
        <f t="shared" si="35"/>
        <v>-0.48261585712631283</v>
      </c>
      <c r="M158" s="13">
        <f t="shared" si="36"/>
        <v>0.51738414287368717</v>
      </c>
      <c r="N158" s="12">
        <f>IFERROR(M158/MAX(M$2:M158)-1,"")</f>
        <v>-0.50282810166510816</v>
      </c>
      <c r="O158" s="10">
        <f t="shared" si="37"/>
        <v>0</v>
      </c>
      <c r="R158" s="11" t="str">
        <f t="shared" si="39"/>
        <v/>
      </c>
    </row>
    <row r="159" spans="1:18" x14ac:dyDescent="0.15">
      <c r="A159" s="7">
        <v>39622</v>
      </c>
      <c r="B159" s="16">
        <v>2789.94</v>
      </c>
      <c r="C159" s="9">
        <f t="shared" si="27"/>
        <v>157000</v>
      </c>
      <c r="D159" s="10">
        <f t="shared" si="28"/>
        <v>156986.92079042905</v>
      </c>
      <c r="E159" s="9">
        <f t="shared" si="38"/>
        <v>0</v>
      </c>
      <c r="F159" s="9">
        <f t="shared" si="29"/>
        <v>2000</v>
      </c>
      <c r="G159" s="11">
        <f t="shared" si="30"/>
        <v>158000</v>
      </c>
      <c r="H159" s="10">
        <f t="shared" si="31"/>
        <v>0</v>
      </c>
      <c r="I159" s="10">
        <f t="shared" si="32"/>
        <v>0.36311863680614753</v>
      </c>
      <c r="J159" s="10">
        <f t="shared" si="33"/>
        <v>1013.0792095709432</v>
      </c>
      <c r="K159" s="10">
        <f t="shared" si="34"/>
        <v>-986.92079042905675</v>
      </c>
      <c r="L159" s="12">
        <f t="shared" si="35"/>
        <v>-0.49346039521452834</v>
      </c>
      <c r="M159" s="13">
        <f t="shared" si="36"/>
        <v>0.50653960478547166</v>
      </c>
      <c r="N159" s="12">
        <f>IFERROR(M159/MAX(M$2:M159)-1,"")</f>
        <v>-0.51324898460507762</v>
      </c>
      <c r="O159" s="10">
        <f t="shared" si="37"/>
        <v>0</v>
      </c>
      <c r="R159" s="11" t="str">
        <f t="shared" si="39"/>
        <v/>
      </c>
    </row>
    <row r="160" spans="1:18" x14ac:dyDescent="0.15">
      <c r="A160" s="7">
        <v>39623</v>
      </c>
      <c r="B160" s="16">
        <v>2851.92</v>
      </c>
      <c r="C160" s="9">
        <f t="shared" si="27"/>
        <v>158000</v>
      </c>
      <c r="D160" s="10">
        <f t="shared" si="28"/>
        <v>157964.41469731982</v>
      </c>
      <c r="E160" s="9">
        <f t="shared" si="38"/>
        <v>0</v>
      </c>
      <c r="F160" s="9">
        <f t="shared" si="29"/>
        <v>2000</v>
      </c>
      <c r="G160" s="11">
        <f t="shared" si="30"/>
        <v>159000</v>
      </c>
      <c r="H160" s="10">
        <f t="shared" si="31"/>
        <v>0</v>
      </c>
      <c r="I160" s="10">
        <f t="shared" si="32"/>
        <v>0.36311863680614753</v>
      </c>
      <c r="J160" s="10">
        <f t="shared" si="33"/>
        <v>1035.5853026801883</v>
      </c>
      <c r="K160" s="10">
        <f t="shared" si="34"/>
        <v>-964.41469731981169</v>
      </c>
      <c r="L160" s="12">
        <f t="shared" si="35"/>
        <v>-0.48220734865990589</v>
      </c>
      <c r="M160" s="13">
        <f t="shared" si="36"/>
        <v>0.51779265134009411</v>
      </c>
      <c r="N160" s="12">
        <f>IFERROR(M160/MAX(M$2:M160)-1,"")</f>
        <v>-0.50243555208173407</v>
      </c>
      <c r="O160" s="10">
        <f t="shared" si="37"/>
        <v>0</v>
      </c>
      <c r="R160" s="11" t="str">
        <f t="shared" si="39"/>
        <v/>
      </c>
    </row>
    <row r="161" spans="1:18" x14ac:dyDescent="0.15">
      <c r="A161" s="7">
        <v>39624</v>
      </c>
      <c r="B161" s="16">
        <v>2969.54</v>
      </c>
      <c r="C161" s="9">
        <f t="shared" si="27"/>
        <v>159000</v>
      </c>
      <c r="D161" s="10">
        <f t="shared" si="28"/>
        <v>158921.70468325866</v>
      </c>
      <c r="E161" s="9">
        <f t="shared" si="38"/>
        <v>0</v>
      </c>
      <c r="F161" s="9">
        <f t="shared" si="29"/>
        <v>2000</v>
      </c>
      <c r="G161" s="11">
        <f t="shared" si="30"/>
        <v>160000</v>
      </c>
      <c r="H161" s="10">
        <f t="shared" si="31"/>
        <v>0</v>
      </c>
      <c r="I161" s="10">
        <f t="shared" si="32"/>
        <v>0.36311863680614753</v>
      </c>
      <c r="J161" s="10">
        <f t="shared" si="33"/>
        <v>1078.2953167413273</v>
      </c>
      <c r="K161" s="10">
        <f t="shared" si="34"/>
        <v>-921.70468325867273</v>
      </c>
      <c r="L161" s="12">
        <f t="shared" si="35"/>
        <v>-0.46085234162933641</v>
      </c>
      <c r="M161" s="13">
        <f t="shared" si="36"/>
        <v>0.53914765837066359</v>
      </c>
      <c r="N161" s="12">
        <f>IFERROR(M161/MAX(M$2:M161)-1,"")</f>
        <v>-0.48191480452775426</v>
      </c>
      <c r="O161" s="10">
        <f t="shared" si="37"/>
        <v>0</v>
      </c>
      <c r="R161" s="11" t="str">
        <f t="shared" si="39"/>
        <v/>
      </c>
    </row>
    <row r="162" spans="1:18" x14ac:dyDescent="0.15">
      <c r="A162" s="7">
        <v>39625</v>
      </c>
      <c r="B162" s="16">
        <v>2980.91</v>
      </c>
      <c r="C162" s="9">
        <f t="shared" si="27"/>
        <v>160000</v>
      </c>
      <c r="D162" s="10">
        <f t="shared" si="28"/>
        <v>159917.57602435819</v>
      </c>
      <c r="E162" s="9">
        <f t="shared" si="38"/>
        <v>0</v>
      </c>
      <c r="F162" s="9">
        <f t="shared" si="29"/>
        <v>2000</v>
      </c>
      <c r="G162" s="11">
        <f t="shared" si="30"/>
        <v>161000</v>
      </c>
      <c r="H162" s="10">
        <f t="shared" si="31"/>
        <v>0</v>
      </c>
      <c r="I162" s="10">
        <f t="shared" si="32"/>
        <v>0.36311863680614753</v>
      </c>
      <c r="J162" s="10">
        <f t="shared" si="33"/>
        <v>1082.4239756418133</v>
      </c>
      <c r="K162" s="10">
        <f t="shared" si="34"/>
        <v>-917.57602435818671</v>
      </c>
      <c r="L162" s="12">
        <f t="shared" si="35"/>
        <v>-0.45878801217909337</v>
      </c>
      <c r="M162" s="13">
        <f t="shared" si="36"/>
        <v>0.54121198782090663</v>
      </c>
      <c r="N162" s="12">
        <f>IFERROR(M162/MAX(M$2:M162)-1,"")</f>
        <v>-0.47993112063310395</v>
      </c>
      <c r="O162" s="10">
        <f t="shared" si="37"/>
        <v>0</v>
      </c>
      <c r="R162" s="11" t="str">
        <f t="shared" si="39"/>
        <v/>
      </c>
    </row>
    <row r="163" spans="1:18" x14ac:dyDescent="0.15">
      <c r="A163" s="7">
        <v>39626</v>
      </c>
      <c r="B163" s="16">
        <v>2816.02</v>
      </c>
      <c r="C163" s="9">
        <f t="shared" si="27"/>
        <v>161000</v>
      </c>
      <c r="D163" s="10">
        <f t="shared" si="28"/>
        <v>160977.45065638114</v>
      </c>
      <c r="E163" s="9">
        <f t="shared" si="38"/>
        <v>0</v>
      </c>
      <c r="F163" s="9">
        <f t="shared" si="29"/>
        <v>2000</v>
      </c>
      <c r="G163" s="11">
        <f t="shared" si="30"/>
        <v>162000</v>
      </c>
      <c r="H163" s="10">
        <f t="shared" si="31"/>
        <v>0</v>
      </c>
      <c r="I163" s="10">
        <f t="shared" si="32"/>
        <v>0.36311863680614753</v>
      </c>
      <c r="J163" s="10">
        <f t="shared" si="33"/>
        <v>1022.5493436188476</v>
      </c>
      <c r="K163" s="10">
        <f t="shared" si="34"/>
        <v>-977.45065638115238</v>
      </c>
      <c r="L163" s="12">
        <f t="shared" si="35"/>
        <v>-0.48872532819057624</v>
      </c>
      <c r="M163" s="13">
        <f t="shared" si="36"/>
        <v>0.51127467180942376</v>
      </c>
      <c r="N163" s="12">
        <f>IFERROR(M163/MAX(M$2:M163)-1,"")</f>
        <v>-0.5086988987675688</v>
      </c>
      <c r="O163" s="10">
        <f t="shared" si="37"/>
        <v>0</v>
      </c>
      <c r="R163" s="11" t="str">
        <f t="shared" si="39"/>
        <v/>
      </c>
    </row>
    <row r="164" spans="1:18" x14ac:dyDescent="0.15">
      <c r="A164" s="7">
        <v>39629</v>
      </c>
      <c r="B164" s="16">
        <v>2791.82</v>
      </c>
      <c r="C164" s="9">
        <f t="shared" si="27"/>
        <v>162000</v>
      </c>
      <c r="D164" s="10">
        <f t="shared" si="28"/>
        <v>161986.23812739187</v>
      </c>
      <c r="E164" s="9">
        <f t="shared" si="38"/>
        <v>0</v>
      </c>
      <c r="F164" s="9">
        <f t="shared" si="29"/>
        <v>2000</v>
      </c>
      <c r="G164" s="11">
        <f t="shared" si="30"/>
        <v>163000</v>
      </c>
      <c r="H164" s="10">
        <f t="shared" si="31"/>
        <v>0</v>
      </c>
      <c r="I164" s="10">
        <f t="shared" si="32"/>
        <v>0.36311863680614753</v>
      </c>
      <c r="J164" s="10">
        <f t="shared" si="33"/>
        <v>1013.7618726081389</v>
      </c>
      <c r="K164" s="10">
        <f t="shared" si="34"/>
        <v>-986.2381273918611</v>
      </c>
      <c r="L164" s="12">
        <f t="shared" si="35"/>
        <v>-0.4931190636959305</v>
      </c>
      <c r="M164" s="13">
        <f t="shared" si="36"/>
        <v>0.5068809363040695</v>
      </c>
      <c r="N164" s="12">
        <f>IFERROR(M164/MAX(M$2:M164)-1,"")</f>
        <v>-0.51292098761985838</v>
      </c>
      <c r="O164" s="10">
        <f t="shared" si="37"/>
        <v>0</v>
      </c>
      <c r="R164" s="11" t="str">
        <f t="shared" si="39"/>
        <v/>
      </c>
    </row>
    <row r="165" spans="1:18" x14ac:dyDescent="0.15">
      <c r="A165" s="7">
        <v>39630</v>
      </c>
      <c r="B165" s="16">
        <v>2698.35</v>
      </c>
      <c r="C165" s="9">
        <f t="shared" si="27"/>
        <v>163000</v>
      </c>
      <c r="D165" s="10">
        <f t="shared" si="28"/>
        <v>163020.17882637412</v>
      </c>
      <c r="E165" s="9">
        <f t="shared" si="38"/>
        <v>0</v>
      </c>
      <c r="F165" s="9">
        <f t="shared" si="29"/>
        <v>2000</v>
      </c>
      <c r="G165" s="11">
        <f t="shared" si="30"/>
        <v>164000</v>
      </c>
      <c r="H165" s="10">
        <f t="shared" si="31"/>
        <v>0</v>
      </c>
      <c r="I165" s="10">
        <f t="shared" si="32"/>
        <v>0.36311863680614753</v>
      </c>
      <c r="J165" s="10">
        <f t="shared" si="33"/>
        <v>979.82117362586814</v>
      </c>
      <c r="K165" s="10">
        <f t="shared" si="34"/>
        <v>-1020.1788263741319</v>
      </c>
      <c r="L165" s="12">
        <f t="shared" si="35"/>
        <v>-0.51008941318706591</v>
      </c>
      <c r="M165" s="13">
        <f t="shared" si="36"/>
        <v>0.48991058681293409</v>
      </c>
      <c r="N165" s="12">
        <f>IFERROR(M165/MAX(M$2:M165)-1,"")</f>
        <v>-0.5292283696456237</v>
      </c>
      <c r="O165" s="10">
        <f t="shared" si="37"/>
        <v>0</v>
      </c>
      <c r="R165" s="11" t="str">
        <f t="shared" si="39"/>
        <v/>
      </c>
    </row>
    <row r="166" spans="1:18" x14ac:dyDescent="0.15">
      <c r="A166" s="7">
        <v>39631</v>
      </c>
      <c r="B166" s="16">
        <v>2699.6</v>
      </c>
      <c r="C166" s="9">
        <f t="shared" si="27"/>
        <v>164000</v>
      </c>
      <c r="D166" s="10">
        <f t="shared" si="28"/>
        <v>164019.72492807813</v>
      </c>
      <c r="E166" s="9">
        <f t="shared" si="38"/>
        <v>0</v>
      </c>
      <c r="F166" s="9">
        <f t="shared" si="29"/>
        <v>2000</v>
      </c>
      <c r="G166" s="11">
        <f t="shared" si="30"/>
        <v>165000</v>
      </c>
      <c r="H166" s="10">
        <f t="shared" si="31"/>
        <v>0</v>
      </c>
      <c r="I166" s="10">
        <f t="shared" si="32"/>
        <v>0.36311863680614753</v>
      </c>
      <c r="J166" s="10">
        <f t="shared" si="33"/>
        <v>980.27507192187579</v>
      </c>
      <c r="K166" s="10">
        <f t="shared" si="34"/>
        <v>-1019.7249280781242</v>
      </c>
      <c r="L166" s="12">
        <f t="shared" si="35"/>
        <v>-0.5098624640390621</v>
      </c>
      <c r="M166" s="13">
        <f t="shared" si="36"/>
        <v>0.4901375359609379</v>
      </c>
      <c r="N166" s="12">
        <f>IFERROR(M166/MAX(M$2:M166)-1,"")</f>
        <v>-0.52901028654374926</v>
      </c>
      <c r="O166" s="10">
        <f t="shared" si="37"/>
        <v>0</v>
      </c>
      <c r="R166" s="11" t="str">
        <f t="shared" si="39"/>
        <v/>
      </c>
    </row>
    <row r="167" spans="1:18" x14ac:dyDescent="0.15">
      <c r="A167" s="7">
        <v>39632</v>
      </c>
      <c r="B167" s="16">
        <v>2760.61</v>
      </c>
      <c r="C167" s="9">
        <f t="shared" si="27"/>
        <v>165000</v>
      </c>
      <c r="D167" s="10">
        <f t="shared" si="28"/>
        <v>164997.57106004658</v>
      </c>
      <c r="E167" s="9">
        <f t="shared" si="38"/>
        <v>0</v>
      </c>
      <c r="F167" s="9">
        <f t="shared" si="29"/>
        <v>2000</v>
      </c>
      <c r="G167" s="11">
        <f t="shared" si="30"/>
        <v>166000</v>
      </c>
      <c r="H167" s="10">
        <f t="shared" si="31"/>
        <v>0</v>
      </c>
      <c r="I167" s="10">
        <f t="shared" si="32"/>
        <v>0.36311863680614753</v>
      </c>
      <c r="J167" s="10">
        <f t="shared" si="33"/>
        <v>1002.428939953419</v>
      </c>
      <c r="K167" s="10">
        <f t="shared" si="34"/>
        <v>-997.57106004658101</v>
      </c>
      <c r="L167" s="12">
        <f t="shared" si="35"/>
        <v>-0.49878553002329051</v>
      </c>
      <c r="M167" s="13">
        <f t="shared" si="36"/>
        <v>0.50121446997670949</v>
      </c>
      <c r="N167" s="12">
        <f>IFERROR(M167/MAX(M$2:M167)-1,"")</f>
        <v>-0.51836608650746019</v>
      </c>
      <c r="O167" s="10">
        <f t="shared" si="37"/>
        <v>0</v>
      </c>
      <c r="R167" s="11" t="str">
        <f t="shared" si="39"/>
        <v/>
      </c>
    </row>
    <row r="168" spans="1:18" x14ac:dyDescent="0.15">
      <c r="A168" s="7">
        <v>39633</v>
      </c>
      <c r="B168" s="16">
        <v>2741.85</v>
      </c>
      <c r="C168" s="9">
        <f t="shared" si="27"/>
        <v>166000</v>
      </c>
      <c r="D168" s="10">
        <f t="shared" si="28"/>
        <v>166004.38316567306</v>
      </c>
      <c r="E168" s="9">
        <f t="shared" si="38"/>
        <v>0</v>
      </c>
      <c r="F168" s="9">
        <f t="shared" si="29"/>
        <v>2000</v>
      </c>
      <c r="G168" s="11">
        <f t="shared" si="30"/>
        <v>167000</v>
      </c>
      <c r="H168" s="10">
        <f t="shared" si="31"/>
        <v>0</v>
      </c>
      <c r="I168" s="10">
        <f t="shared" si="32"/>
        <v>0.36311863680614753</v>
      </c>
      <c r="J168" s="10">
        <f t="shared" si="33"/>
        <v>995.61683432693553</v>
      </c>
      <c r="K168" s="10">
        <f t="shared" si="34"/>
        <v>-1004.3831656730645</v>
      </c>
      <c r="L168" s="12">
        <f t="shared" si="35"/>
        <v>-0.5021915828365322</v>
      </c>
      <c r="M168" s="13">
        <f t="shared" si="36"/>
        <v>0.4978084171634678</v>
      </c>
      <c r="N168" s="12">
        <f>IFERROR(M168/MAX(M$2:M168)-1,"")</f>
        <v>-0.5216390777003922</v>
      </c>
      <c r="O168" s="10">
        <f t="shared" si="37"/>
        <v>0</v>
      </c>
      <c r="R168" s="11" t="str">
        <f t="shared" si="39"/>
        <v/>
      </c>
    </row>
    <row r="169" spans="1:18" x14ac:dyDescent="0.15">
      <c r="A169" s="7">
        <v>39636</v>
      </c>
      <c r="B169" s="16">
        <v>2882.76</v>
      </c>
      <c r="C169" s="9">
        <f t="shared" si="27"/>
        <v>167000</v>
      </c>
      <c r="D169" s="10">
        <f t="shared" si="28"/>
        <v>166953.2161185607</v>
      </c>
      <c r="E169" s="9">
        <f t="shared" si="38"/>
        <v>0</v>
      </c>
      <c r="F169" s="9">
        <f t="shared" si="29"/>
        <v>2000</v>
      </c>
      <c r="G169" s="11">
        <f t="shared" si="30"/>
        <v>168000</v>
      </c>
      <c r="H169" s="10">
        <f t="shared" si="31"/>
        <v>0</v>
      </c>
      <c r="I169" s="10">
        <f t="shared" si="32"/>
        <v>0.36311863680614753</v>
      </c>
      <c r="J169" s="10">
        <f t="shared" si="33"/>
        <v>1046.7838814392899</v>
      </c>
      <c r="K169" s="10">
        <f t="shared" si="34"/>
        <v>-953.21611856071013</v>
      </c>
      <c r="L169" s="12">
        <f t="shared" si="35"/>
        <v>-0.4766080592803551</v>
      </c>
      <c r="M169" s="13">
        <f t="shared" si="36"/>
        <v>0.5233919407196449</v>
      </c>
      <c r="N169" s="12">
        <f>IFERROR(M169/MAX(M$2:M169)-1,"")</f>
        <v>-0.49705500579228723</v>
      </c>
      <c r="O169" s="10">
        <f t="shared" si="37"/>
        <v>0</v>
      </c>
      <c r="R169" s="11" t="str">
        <f t="shared" si="39"/>
        <v/>
      </c>
    </row>
    <row r="170" spans="1:18" x14ac:dyDescent="0.15">
      <c r="A170" s="7">
        <v>39637</v>
      </c>
      <c r="B170" s="16">
        <v>2901.84</v>
      </c>
      <c r="C170" s="9">
        <f t="shared" si="27"/>
        <v>168000</v>
      </c>
      <c r="D170" s="10">
        <f t="shared" si="28"/>
        <v>167946.28781497045</v>
      </c>
      <c r="E170" s="9">
        <f t="shared" si="38"/>
        <v>0</v>
      </c>
      <c r="F170" s="9">
        <f t="shared" si="29"/>
        <v>2000</v>
      </c>
      <c r="G170" s="11">
        <f t="shared" si="30"/>
        <v>169000</v>
      </c>
      <c r="H170" s="10">
        <f t="shared" si="31"/>
        <v>0</v>
      </c>
      <c r="I170" s="10">
        <f t="shared" si="32"/>
        <v>0.36311863680614753</v>
      </c>
      <c r="J170" s="10">
        <f t="shared" si="33"/>
        <v>1053.7121850295512</v>
      </c>
      <c r="K170" s="10">
        <f t="shared" si="34"/>
        <v>-946.28781497044884</v>
      </c>
      <c r="L170" s="12">
        <f t="shared" si="35"/>
        <v>-0.47314390748522439</v>
      </c>
      <c r="M170" s="13">
        <f t="shared" si="36"/>
        <v>0.52685609251477561</v>
      </c>
      <c r="N170" s="12">
        <f>IFERROR(M170/MAX(M$2:M170)-1,"")</f>
        <v>-0.49372618532527524</v>
      </c>
      <c r="O170" s="10">
        <f t="shared" si="37"/>
        <v>0</v>
      </c>
      <c r="R170" s="11" t="str">
        <f t="shared" si="39"/>
        <v/>
      </c>
    </row>
    <row r="171" spans="1:18" x14ac:dyDescent="0.15">
      <c r="A171" s="7">
        <v>39638</v>
      </c>
      <c r="B171" s="16">
        <v>3015.13</v>
      </c>
      <c r="C171" s="9">
        <f t="shared" si="27"/>
        <v>169000</v>
      </c>
      <c r="D171" s="10">
        <f t="shared" si="28"/>
        <v>168905.15010460667</v>
      </c>
      <c r="E171" s="9">
        <f t="shared" si="38"/>
        <v>0</v>
      </c>
      <c r="F171" s="9">
        <f t="shared" si="29"/>
        <v>2000</v>
      </c>
      <c r="G171" s="11">
        <f t="shared" si="30"/>
        <v>170000</v>
      </c>
      <c r="H171" s="10">
        <f t="shared" si="31"/>
        <v>0</v>
      </c>
      <c r="I171" s="10">
        <f t="shared" si="32"/>
        <v>0.36311863680614753</v>
      </c>
      <c r="J171" s="10">
        <f t="shared" si="33"/>
        <v>1094.8498953933197</v>
      </c>
      <c r="K171" s="10">
        <f t="shared" si="34"/>
        <v>-905.15010460668032</v>
      </c>
      <c r="L171" s="12">
        <f t="shared" si="35"/>
        <v>-0.45257505230334016</v>
      </c>
      <c r="M171" s="13">
        <f t="shared" si="36"/>
        <v>0.54742494769665984</v>
      </c>
      <c r="N171" s="12">
        <f>IFERROR(M171/MAX(M$2:M171)-1,"")</f>
        <v>-0.47396087763618855</v>
      </c>
      <c r="O171" s="10">
        <f t="shared" si="37"/>
        <v>0</v>
      </c>
      <c r="R171" s="11" t="str">
        <f t="shared" si="39"/>
        <v/>
      </c>
    </row>
    <row r="172" spans="1:18" x14ac:dyDescent="0.15">
      <c r="A172" s="7">
        <v>39639</v>
      </c>
      <c r="B172" s="16">
        <v>2973.73</v>
      </c>
      <c r="C172" s="9">
        <f t="shared" ref="C172:C235" si="40">G171*(1+Q$3)</f>
        <v>170000</v>
      </c>
      <c r="D172" s="10">
        <f t="shared" ref="D172:D235" si="41">C172-I171*B172+Q$2</f>
        <v>169920.18321617047</v>
      </c>
      <c r="E172" s="9">
        <f t="shared" si="38"/>
        <v>0</v>
      </c>
      <c r="F172" s="9">
        <f t="shared" ref="F172:F235" si="42">F171+E172</f>
        <v>2000</v>
      </c>
      <c r="G172" s="11">
        <f t="shared" ref="G172:G235" si="43">G171+Q$2</f>
        <v>171000</v>
      </c>
      <c r="H172" s="10">
        <f t="shared" ref="H172:H235" si="44">E172/B172</f>
        <v>0</v>
      </c>
      <c r="I172" s="10">
        <f t="shared" ref="I172:I235" si="45">I171+H172</f>
        <v>0.36311863680614753</v>
      </c>
      <c r="J172" s="10">
        <f t="shared" ref="J172:J235" si="46">I172*B172</f>
        <v>1079.8167838295451</v>
      </c>
      <c r="K172" s="10">
        <f t="shared" ref="K172:K235" si="47">J172-F172</f>
        <v>-920.1832161704549</v>
      </c>
      <c r="L172" s="12">
        <f t="shared" ref="L172:L235" si="48">J172/F172-1</f>
        <v>-0.46009160808522742</v>
      </c>
      <c r="M172" s="13">
        <f t="shared" ref="M172:M235" si="49">1+L172</f>
        <v>0.53990839191477258</v>
      </c>
      <c r="N172" s="12">
        <f>IFERROR(M172/MAX(M$2:M172)-1,"")</f>
        <v>-0.48118378997027089</v>
      </c>
      <c r="O172" s="10">
        <f t="shared" si="37"/>
        <v>0</v>
      </c>
      <c r="R172" s="11" t="str">
        <f t="shared" si="39"/>
        <v/>
      </c>
    </row>
    <row r="173" spans="1:18" x14ac:dyDescent="0.15">
      <c r="A173" s="7">
        <v>39640</v>
      </c>
      <c r="B173" s="16">
        <v>2953.5</v>
      </c>
      <c r="C173" s="9">
        <f t="shared" si="40"/>
        <v>171000</v>
      </c>
      <c r="D173" s="10">
        <f t="shared" si="41"/>
        <v>170927.52910619305</v>
      </c>
      <c r="E173" s="9">
        <f t="shared" si="38"/>
        <v>0</v>
      </c>
      <c r="F173" s="9">
        <f t="shared" si="42"/>
        <v>2000</v>
      </c>
      <c r="G173" s="11">
        <f t="shared" si="43"/>
        <v>172000</v>
      </c>
      <c r="H173" s="10">
        <f t="shared" si="44"/>
        <v>0</v>
      </c>
      <c r="I173" s="10">
        <f t="shared" si="45"/>
        <v>0.36311863680614753</v>
      </c>
      <c r="J173" s="10">
        <f t="shared" si="46"/>
        <v>1072.4708938069568</v>
      </c>
      <c r="K173" s="10">
        <f t="shared" si="47"/>
        <v>-927.52910619304316</v>
      </c>
      <c r="L173" s="12">
        <f t="shared" si="48"/>
        <v>-0.46376455309652154</v>
      </c>
      <c r="M173" s="13">
        <f t="shared" si="49"/>
        <v>0.53623544690347846</v>
      </c>
      <c r="N173" s="12">
        <f>IFERROR(M173/MAX(M$2:M173)-1,"")</f>
        <v>-0.48471324689100725</v>
      </c>
      <c r="O173" s="10">
        <f t="shared" si="37"/>
        <v>0</v>
      </c>
      <c r="R173" s="11" t="str">
        <f t="shared" si="39"/>
        <v/>
      </c>
    </row>
    <row r="174" spans="1:18" x14ac:dyDescent="0.15">
      <c r="A174" s="7">
        <v>39643</v>
      </c>
      <c r="B174" s="16">
        <v>2975.87</v>
      </c>
      <c r="C174" s="9">
        <f t="shared" si="40"/>
        <v>172000</v>
      </c>
      <c r="D174" s="10">
        <f t="shared" si="41"/>
        <v>171919.40614228768</v>
      </c>
      <c r="E174" s="9">
        <f t="shared" si="38"/>
        <v>0</v>
      </c>
      <c r="F174" s="9">
        <f t="shared" si="42"/>
        <v>2000</v>
      </c>
      <c r="G174" s="11">
        <f t="shared" si="43"/>
        <v>173000</v>
      </c>
      <c r="H174" s="10">
        <f t="shared" si="44"/>
        <v>0</v>
      </c>
      <c r="I174" s="10">
        <f t="shared" si="45"/>
        <v>0.36311863680614753</v>
      </c>
      <c r="J174" s="10">
        <f t="shared" si="46"/>
        <v>1080.5938577123102</v>
      </c>
      <c r="K174" s="10">
        <f t="shared" si="47"/>
        <v>-919.40614228768982</v>
      </c>
      <c r="L174" s="12">
        <f t="shared" si="48"/>
        <v>-0.4597030711438449</v>
      </c>
      <c r="M174" s="13">
        <f t="shared" si="49"/>
        <v>0.5402969288561551</v>
      </c>
      <c r="N174" s="12">
        <f>IFERROR(M174/MAX(M$2:M174)-1,"")</f>
        <v>-0.48081043169986182</v>
      </c>
      <c r="O174" s="10">
        <f t="shared" si="37"/>
        <v>0</v>
      </c>
      <c r="R174" s="11" t="str">
        <f t="shared" si="39"/>
        <v/>
      </c>
    </row>
    <row r="175" spans="1:18" x14ac:dyDescent="0.15">
      <c r="A175" s="7">
        <v>39644</v>
      </c>
      <c r="B175" s="16">
        <v>2852.98</v>
      </c>
      <c r="C175" s="9">
        <f t="shared" si="40"/>
        <v>173000</v>
      </c>
      <c r="D175" s="10">
        <f t="shared" si="41"/>
        <v>172964.0297915648</v>
      </c>
      <c r="E175" s="9">
        <f t="shared" si="38"/>
        <v>0</v>
      </c>
      <c r="F175" s="9">
        <f t="shared" si="42"/>
        <v>2000</v>
      </c>
      <c r="G175" s="11">
        <f t="shared" si="43"/>
        <v>174000</v>
      </c>
      <c r="H175" s="10">
        <f t="shared" si="44"/>
        <v>0</v>
      </c>
      <c r="I175" s="10">
        <f t="shared" si="45"/>
        <v>0.36311863680614753</v>
      </c>
      <c r="J175" s="10">
        <f t="shared" si="46"/>
        <v>1035.9702084352027</v>
      </c>
      <c r="K175" s="10">
        <f t="shared" si="47"/>
        <v>-964.02979156479728</v>
      </c>
      <c r="L175" s="12">
        <f t="shared" si="48"/>
        <v>-0.48201489578239864</v>
      </c>
      <c r="M175" s="13">
        <f t="shared" si="49"/>
        <v>0.51798510421760136</v>
      </c>
      <c r="N175" s="12">
        <f>IFERROR(M175/MAX(M$2:M175)-1,"")</f>
        <v>-0.5022506176113446</v>
      </c>
      <c r="O175" s="10">
        <f t="shared" si="37"/>
        <v>0</v>
      </c>
      <c r="R175" s="11" t="str">
        <f t="shared" si="39"/>
        <v/>
      </c>
    </row>
    <row r="176" spans="1:18" x14ac:dyDescent="0.15">
      <c r="A176" s="7">
        <v>39645</v>
      </c>
      <c r="B176" s="16">
        <v>2745.6</v>
      </c>
      <c r="C176" s="9">
        <f t="shared" si="40"/>
        <v>174000</v>
      </c>
      <c r="D176" s="10">
        <f t="shared" si="41"/>
        <v>174003.02147078505</v>
      </c>
      <c r="E176" s="9">
        <f t="shared" si="38"/>
        <v>0</v>
      </c>
      <c r="F176" s="9">
        <f t="shared" si="42"/>
        <v>2000</v>
      </c>
      <c r="G176" s="11">
        <f t="shared" si="43"/>
        <v>175000</v>
      </c>
      <c r="H176" s="10">
        <f t="shared" si="44"/>
        <v>0</v>
      </c>
      <c r="I176" s="10">
        <f t="shared" si="45"/>
        <v>0.36311863680614753</v>
      </c>
      <c r="J176" s="10">
        <f t="shared" si="46"/>
        <v>996.9785292149586</v>
      </c>
      <c r="K176" s="10">
        <f t="shared" si="47"/>
        <v>-1003.0214707850414</v>
      </c>
      <c r="L176" s="12">
        <f t="shared" si="48"/>
        <v>-0.50151073539252078</v>
      </c>
      <c r="M176" s="13">
        <f t="shared" si="49"/>
        <v>0.49848926460747922</v>
      </c>
      <c r="N176" s="12">
        <f>IFERROR(M176/MAX(M$2:M176)-1,"")</f>
        <v>-0.5209848283947689</v>
      </c>
      <c r="O176" s="10">
        <f t="shared" si="37"/>
        <v>0</v>
      </c>
      <c r="R176" s="11" t="str">
        <f t="shared" si="39"/>
        <v/>
      </c>
    </row>
    <row r="177" spans="1:18" x14ac:dyDescent="0.15">
      <c r="A177" s="7">
        <v>39646</v>
      </c>
      <c r="B177" s="16">
        <v>2718.07</v>
      </c>
      <c r="C177" s="9">
        <f t="shared" si="40"/>
        <v>175000</v>
      </c>
      <c r="D177" s="10">
        <f t="shared" si="41"/>
        <v>175013.0181268563</v>
      </c>
      <c r="E177" s="9">
        <f t="shared" si="38"/>
        <v>0</v>
      </c>
      <c r="F177" s="9">
        <f t="shared" si="42"/>
        <v>2000</v>
      </c>
      <c r="G177" s="11">
        <f t="shared" si="43"/>
        <v>176000</v>
      </c>
      <c r="H177" s="10">
        <f t="shared" si="44"/>
        <v>0</v>
      </c>
      <c r="I177" s="10">
        <f t="shared" si="45"/>
        <v>0.36311863680614753</v>
      </c>
      <c r="J177" s="10">
        <f t="shared" si="46"/>
        <v>986.98187314368545</v>
      </c>
      <c r="K177" s="10">
        <f t="shared" si="47"/>
        <v>-1013.0181268563146</v>
      </c>
      <c r="L177" s="12">
        <f t="shared" si="48"/>
        <v>-0.50650906342815727</v>
      </c>
      <c r="M177" s="13">
        <f t="shared" si="49"/>
        <v>0.49349093657184273</v>
      </c>
      <c r="N177" s="12">
        <f>IFERROR(M177/MAX(M$2:M177)-1,"")</f>
        <v>-0.52578789063045206</v>
      </c>
      <c r="O177" s="10">
        <f t="shared" si="37"/>
        <v>0</v>
      </c>
      <c r="R177" s="11" t="str">
        <f t="shared" si="39"/>
        <v/>
      </c>
    </row>
    <row r="178" spans="1:18" x14ac:dyDescent="0.15">
      <c r="A178" s="7">
        <v>39647</v>
      </c>
      <c r="B178" s="16">
        <v>2815.46</v>
      </c>
      <c r="C178" s="9">
        <f t="shared" si="40"/>
        <v>176000</v>
      </c>
      <c r="D178" s="10">
        <f t="shared" si="41"/>
        <v>175977.65400281776</v>
      </c>
      <c r="E178" s="9">
        <f t="shared" si="38"/>
        <v>0</v>
      </c>
      <c r="F178" s="9">
        <f t="shared" si="42"/>
        <v>2000</v>
      </c>
      <c r="G178" s="11">
        <f t="shared" si="43"/>
        <v>177000</v>
      </c>
      <c r="H178" s="10">
        <f t="shared" si="44"/>
        <v>0</v>
      </c>
      <c r="I178" s="10">
        <f t="shared" si="45"/>
        <v>0.36311863680614753</v>
      </c>
      <c r="J178" s="10">
        <f t="shared" si="46"/>
        <v>1022.3459971822361</v>
      </c>
      <c r="K178" s="10">
        <f t="shared" si="47"/>
        <v>-977.65400281776385</v>
      </c>
      <c r="L178" s="12">
        <f t="shared" si="48"/>
        <v>-0.48882700140888191</v>
      </c>
      <c r="M178" s="13">
        <f t="shared" si="49"/>
        <v>0.51117299859111809</v>
      </c>
      <c r="N178" s="12">
        <f>IFERROR(M178/MAX(M$2:M178)-1,"")</f>
        <v>-0.5087965999972085</v>
      </c>
      <c r="O178" s="10">
        <f t="shared" si="37"/>
        <v>0</v>
      </c>
      <c r="R178" s="11" t="str">
        <f t="shared" si="39"/>
        <v/>
      </c>
    </row>
    <row r="179" spans="1:18" x14ac:dyDescent="0.15">
      <c r="A179" s="7">
        <v>39650</v>
      </c>
      <c r="B179" s="16">
        <v>2911.05</v>
      </c>
      <c r="C179" s="9">
        <f t="shared" si="40"/>
        <v>177000</v>
      </c>
      <c r="D179" s="10">
        <f t="shared" si="41"/>
        <v>176942.94349232546</v>
      </c>
      <c r="E179" s="9">
        <f t="shared" si="38"/>
        <v>0</v>
      </c>
      <c r="F179" s="9">
        <f t="shared" si="42"/>
        <v>2000</v>
      </c>
      <c r="G179" s="11">
        <f t="shared" si="43"/>
        <v>178000</v>
      </c>
      <c r="H179" s="10">
        <f t="shared" si="44"/>
        <v>0</v>
      </c>
      <c r="I179" s="10">
        <f t="shared" si="45"/>
        <v>0.36311863680614753</v>
      </c>
      <c r="J179" s="10">
        <f t="shared" si="46"/>
        <v>1057.0565076745359</v>
      </c>
      <c r="K179" s="10">
        <f t="shared" si="47"/>
        <v>-942.94349232546415</v>
      </c>
      <c r="L179" s="12">
        <f t="shared" si="48"/>
        <v>-0.47147174616273202</v>
      </c>
      <c r="M179" s="13">
        <f t="shared" si="49"/>
        <v>0.52852825383726798</v>
      </c>
      <c r="N179" s="12">
        <f>IFERROR(M179/MAX(M$2:M179)-1,"")</f>
        <v>-0.49211934903066412</v>
      </c>
      <c r="O179" s="10">
        <f t="shared" si="37"/>
        <v>0</v>
      </c>
      <c r="R179" s="11" t="str">
        <f t="shared" si="39"/>
        <v/>
      </c>
    </row>
    <row r="180" spans="1:18" x14ac:dyDescent="0.15">
      <c r="A180" s="7">
        <v>39651</v>
      </c>
      <c r="B180" s="16">
        <v>2904.74</v>
      </c>
      <c r="C180" s="9">
        <f t="shared" si="40"/>
        <v>178000</v>
      </c>
      <c r="D180" s="10">
        <f t="shared" si="41"/>
        <v>177945.23477092371</v>
      </c>
      <c r="E180" s="9">
        <f t="shared" si="38"/>
        <v>0</v>
      </c>
      <c r="F180" s="9">
        <f t="shared" si="42"/>
        <v>2000</v>
      </c>
      <c r="G180" s="11">
        <f t="shared" si="43"/>
        <v>179000</v>
      </c>
      <c r="H180" s="10">
        <f t="shared" si="44"/>
        <v>0</v>
      </c>
      <c r="I180" s="10">
        <f t="shared" si="45"/>
        <v>0.36311863680614753</v>
      </c>
      <c r="J180" s="10">
        <f t="shared" si="46"/>
        <v>1054.765229076289</v>
      </c>
      <c r="K180" s="10">
        <f t="shared" si="47"/>
        <v>-945.23477092371104</v>
      </c>
      <c r="L180" s="12">
        <f t="shared" si="48"/>
        <v>-0.4726173854618555</v>
      </c>
      <c r="M180" s="13">
        <f t="shared" si="49"/>
        <v>0.5273826145381445</v>
      </c>
      <c r="N180" s="12">
        <f>IFERROR(M180/MAX(M$2:M180)-1,"")</f>
        <v>-0.49322023252892655</v>
      </c>
      <c r="O180" s="10">
        <f t="shared" si="37"/>
        <v>0</v>
      </c>
      <c r="R180" s="11" t="str">
        <f t="shared" si="39"/>
        <v/>
      </c>
    </row>
    <row r="181" spans="1:18" x14ac:dyDescent="0.15">
      <c r="A181" s="7">
        <v>39652</v>
      </c>
      <c r="B181" s="16">
        <v>2883.32</v>
      </c>
      <c r="C181" s="9">
        <f t="shared" si="40"/>
        <v>179000</v>
      </c>
      <c r="D181" s="10">
        <f t="shared" si="41"/>
        <v>178953.01277212409</v>
      </c>
      <c r="E181" s="9">
        <f t="shared" si="38"/>
        <v>0</v>
      </c>
      <c r="F181" s="9">
        <f t="shared" si="42"/>
        <v>2000</v>
      </c>
      <c r="G181" s="11">
        <f t="shared" si="43"/>
        <v>180000</v>
      </c>
      <c r="H181" s="10">
        <f t="shared" si="44"/>
        <v>0</v>
      </c>
      <c r="I181" s="10">
        <f t="shared" si="45"/>
        <v>0.36311863680614753</v>
      </c>
      <c r="J181" s="10">
        <f t="shared" si="46"/>
        <v>1046.9872278759015</v>
      </c>
      <c r="K181" s="10">
        <f t="shared" si="47"/>
        <v>-953.01277212409855</v>
      </c>
      <c r="L181" s="12">
        <f t="shared" si="48"/>
        <v>-0.47650638606204931</v>
      </c>
      <c r="M181" s="13">
        <f t="shared" si="49"/>
        <v>0.52349361393795069</v>
      </c>
      <c r="N181" s="12">
        <f>IFERROR(M181/MAX(M$2:M181)-1,"")</f>
        <v>-0.49695730456264742</v>
      </c>
      <c r="O181" s="10">
        <f t="shared" si="37"/>
        <v>0</v>
      </c>
      <c r="R181" s="11" t="str">
        <f t="shared" si="39"/>
        <v/>
      </c>
    </row>
    <row r="182" spans="1:18" x14ac:dyDescent="0.15">
      <c r="A182" s="7">
        <v>39653</v>
      </c>
      <c r="B182" s="16">
        <v>2977.36</v>
      </c>
      <c r="C182" s="9">
        <f t="shared" si="40"/>
        <v>180000</v>
      </c>
      <c r="D182" s="10">
        <f t="shared" si="41"/>
        <v>179918.86509551885</v>
      </c>
      <c r="E182" s="9">
        <f t="shared" si="38"/>
        <v>0</v>
      </c>
      <c r="F182" s="9">
        <f t="shared" si="42"/>
        <v>2000</v>
      </c>
      <c r="G182" s="11">
        <f t="shared" si="43"/>
        <v>181000</v>
      </c>
      <c r="H182" s="10">
        <f t="shared" si="44"/>
        <v>0</v>
      </c>
      <c r="I182" s="10">
        <f t="shared" si="45"/>
        <v>0.36311863680614753</v>
      </c>
      <c r="J182" s="10">
        <f t="shared" si="46"/>
        <v>1081.1349044811514</v>
      </c>
      <c r="K182" s="10">
        <f t="shared" si="47"/>
        <v>-918.86509551884865</v>
      </c>
      <c r="L182" s="12">
        <f t="shared" si="48"/>
        <v>-0.45943254775942433</v>
      </c>
      <c r="M182" s="13">
        <f t="shared" si="49"/>
        <v>0.54056745224057567</v>
      </c>
      <c r="N182" s="12">
        <f>IFERROR(M182/MAX(M$2:M182)-1,"")</f>
        <v>-0.48055047664242745</v>
      </c>
      <c r="O182" s="10">
        <f t="shared" si="37"/>
        <v>0</v>
      </c>
      <c r="R182" s="11" t="str">
        <f t="shared" si="39"/>
        <v/>
      </c>
    </row>
    <row r="183" spans="1:18" x14ac:dyDescent="0.15">
      <c r="A183" s="7">
        <v>39654</v>
      </c>
      <c r="B183" s="16">
        <v>2939.2</v>
      </c>
      <c r="C183" s="9">
        <f t="shared" si="40"/>
        <v>181000</v>
      </c>
      <c r="D183" s="10">
        <f t="shared" si="41"/>
        <v>180932.72170269937</v>
      </c>
      <c r="E183" s="9">
        <f t="shared" si="38"/>
        <v>0</v>
      </c>
      <c r="F183" s="9">
        <f t="shared" si="42"/>
        <v>2000</v>
      </c>
      <c r="G183" s="11">
        <f t="shared" si="43"/>
        <v>182000</v>
      </c>
      <c r="H183" s="10">
        <f t="shared" si="44"/>
        <v>0</v>
      </c>
      <c r="I183" s="10">
        <f t="shared" si="45"/>
        <v>0.36311863680614753</v>
      </c>
      <c r="J183" s="10">
        <f t="shared" si="46"/>
        <v>1067.2782973006288</v>
      </c>
      <c r="K183" s="10">
        <f t="shared" si="47"/>
        <v>-932.72170269937124</v>
      </c>
      <c r="L183" s="12">
        <f t="shared" si="48"/>
        <v>-0.46636085134968563</v>
      </c>
      <c r="M183" s="13">
        <f t="shared" si="49"/>
        <v>0.53363914865031437</v>
      </c>
      <c r="N183" s="12">
        <f>IFERROR(M183/MAX(M$2:M183)-1,"")</f>
        <v>-0.48720811757645122</v>
      </c>
      <c r="O183" s="10">
        <f t="shared" si="37"/>
        <v>0</v>
      </c>
      <c r="R183" s="11" t="str">
        <f t="shared" si="39"/>
        <v/>
      </c>
    </row>
    <row r="184" spans="1:18" x14ac:dyDescent="0.15">
      <c r="A184" s="7">
        <v>39657</v>
      </c>
      <c r="B184" s="16">
        <v>2960.85</v>
      </c>
      <c r="C184" s="9">
        <f t="shared" si="40"/>
        <v>182000</v>
      </c>
      <c r="D184" s="10">
        <f t="shared" si="41"/>
        <v>181924.86018421251</v>
      </c>
      <c r="E184" s="9">
        <f t="shared" si="38"/>
        <v>0</v>
      </c>
      <c r="F184" s="9">
        <f t="shared" si="42"/>
        <v>2000</v>
      </c>
      <c r="G184" s="11">
        <f t="shared" si="43"/>
        <v>183000</v>
      </c>
      <c r="H184" s="10">
        <f t="shared" si="44"/>
        <v>0</v>
      </c>
      <c r="I184" s="10">
        <f t="shared" si="45"/>
        <v>0.36311863680614753</v>
      </c>
      <c r="J184" s="10">
        <f t="shared" si="46"/>
        <v>1075.1398157874819</v>
      </c>
      <c r="K184" s="10">
        <f t="shared" si="47"/>
        <v>-924.86018421251811</v>
      </c>
      <c r="L184" s="12">
        <f t="shared" si="48"/>
        <v>-0.46243009210625907</v>
      </c>
      <c r="M184" s="13">
        <f t="shared" si="49"/>
        <v>0.53756990789374093</v>
      </c>
      <c r="N184" s="12">
        <f>IFERROR(M184/MAX(M$2:M184)-1,"")</f>
        <v>-0.48343091825198548</v>
      </c>
      <c r="O184" s="10">
        <f t="shared" si="37"/>
        <v>0</v>
      </c>
      <c r="R184" s="11" t="str">
        <f t="shared" si="39"/>
        <v/>
      </c>
    </row>
    <row r="185" spans="1:18" x14ac:dyDescent="0.15">
      <c r="A185" s="7">
        <v>39658</v>
      </c>
      <c r="B185" s="16">
        <v>2905.63</v>
      </c>
      <c r="C185" s="9">
        <f t="shared" si="40"/>
        <v>183000</v>
      </c>
      <c r="D185" s="10">
        <f t="shared" si="41"/>
        <v>182944.91159533695</v>
      </c>
      <c r="E185" s="9">
        <f t="shared" si="38"/>
        <v>0</v>
      </c>
      <c r="F185" s="9">
        <f t="shared" si="42"/>
        <v>2000</v>
      </c>
      <c r="G185" s="11">
        <f t="shared" si="43"/>
        <v>184000</v>
      </c>
      <c r="H185" s="10">
        <f t="shared" si="44"/>
        <v>0</v>
      </c>
      <c r="I185" s="10">
        <f t="shared" si="45"/>
        <v>0.36311863680614753</v>
      </c>
      <c r="J185" s="10">
        <f t="shared" si="46"/>
        <v>1055.0884046630465</v>
      </c>
      <c r="K185" s="10">
        <f t="shared" si="47"/>
        <v>-944.9115953369535</v>
      </c>
      <c r="L185" s="12">
        <f t="shared" si="48"/>
        <v>-0.47245579766847678</v>
      </c>
      <c r="M185" s="13">
        <f t="shared" si="49"/>
        <v>0.52754420233152322</v>
      </c>
      <c r="N185" s="12">
        <f>IFERROR(M185/MAX(M$2:M185)-1,"")</f>
        <v>-0.49306495736039191</v>
      </c>
      <c r="O185" s="10">
        <f t="shared" si="37"/>
        <v>0</v>
      </c>
      <c r="R185" s="11" t="str">
        <f t="shared" si="39"/>
        <v/>
      </c>
    </row>
    <row r="186" spans="1:18" x14ac:dyDescent="0.15">
      <c r="A186" s="7">
        <v>39659</v>
      </c>
      <c r="B186" s="16">
        <v>2884.38</v>
      </c>
      <c r="C186" s="9">
        <f t="shared" si="40"/>
        <v>184000</v>
      </c>
      <c r="D186" s="10">
        <f t="shared" si="41"/>
        <v>183952.62786636909</v>
      </c>
      <c r="E186" s="9">
        <f t="shared" si="38"/>
        <v>0</v>
      </c>
      <c r="F186" s="9">
        <f t="shared" si="42"/>
        <v>2000</v>
      </c>
      <c r="G186" s="11">
        <f t="shared" si="43"/>
        <v>185000</v>
      </c>
      <c r="H186" s="10">
        <f t="shared" si="44"/>
        <v>0</v>
      </c>
      <c r="I186" s="10">
        <f t="shared" si="45"/>
        <v>0.36311863680614753</v>
      </c>
      <c r="J186" s="10">
        <f t="shared" si="46"/>
        <v>1047.3721336309159</v>
      </c>
      <c r="K186" s="10">
        <f t="shared" si="47"/>
        <v>-952.62786636908413</v>
      </c>
      <c r="L186" s="12">
        <f t="shared" si="48"/>
        <v>-0.47631393318454207</v>
      </c>
      <c r="M186" s="13">
        <f t="shared" si="49"/>
        <v>0.52368606681545793</v>
      </c>
      <c r="N186" s="12">
        <f>IFERROR(M186/MAX(M$2:M186)-1,"")</f>
        <v>-0.49677237009225783</v>
      </c>
      <c r="O186" s="10">
        <f t="shared" si="37"/>
        <v>0</v>
      </c>
      <c r="R186" s="11" t="str">
        <f t="shared" si="39"/>
        <v/>
      </c>
    </row>
    <row r="187" spans="1:18" x14ac:dyDescent="0.15">
      <c r="A187" s="7">
        <v>39660</v>
      </c>
      <c r="B187" s="16">
        <v>2805.21</v>
      </c>
      <c r="C187" s="9">
        <f t="shared" si="40"/>
        <v>185000</v>
      </c>
      <c r="D187" s="10">
        <f t="shared" si="41"/>
        <v>184981.37596884504</v>
      </c>
      <c r="E187" s="9">
        <f t="shared" si="38"/>
        <v>0</v>
      </c>
      <c r="F187" s="9">
        <f t="shared" si="42"/>
        <v>2000</v>
      </c>
      <c r="G187" s="11">
        <f t="shared" si="43"/>
        <v>186000</v>
      </c>
      <c r="H187" s="10">
        <f t="shared" si="44"/>
        <v>0</v>
      </c>
      <c r="I187" s="10">
        <f t="shared" si="45"/>
        <v>0.36311863680614753</v>
      </c>
      <c r="J187" s="10">
        <f t="shared" si="46"/>
        <v>1018.6240311549732</v>
      </c>
      <c r="K187" s="10">
        <f t="shared" si="47"/>
        <v>-981.37596884502682</v>
      </c>
      <c r="L187" s="12">
        <f t="shared" si="48"/>
        <v>-0.49068798442251338</v>
      </c>
      <c r="M187" s="13">
        <f t="shared" si="49"/>
        <v>0.50931201557748662</v>
      </c>
      <c r="N187" s="12">
        <f>IFERROR(M187/MAX(M$2:M187)-1,"")</f>
        <v>-0.51058488143257907</v>
      </c>
      <c r="O187" s="10">
        <f t="shared" si="37"/>
        <v>0</v>
      </c>
      <c r="R187" s="11" t="str">
        <f t="shared" si="39"/>
        <v/>
      </c>
    </row>
    <row r="188" spans="1:18" x14ac:dyDescent="0.15">
      <c r="A188" s="7">
        <v>39661</v>
      </c>
      <c r="B188" s="16">
        <v>2840.79</v>
      </c>
      <c r="C188" s="9">
        <f t="shared" si="40"/>
        <v>186000</v>
      </c>
      <c r="D188" s="10">
        <f t="shared" si="41"/>
        <v>185968.45620774745</v>
      </c>
      <c r="E188" s="9">
        <f t="shared" si="38"/>
        <v>0</v>
      </c>
      <c r="F188" s="9">
        <f t="shared" si="42"/>
        <v>2000</v>
      </c>
      <c r="G188" s="11">
        <f t="shared" si="43"/>
        <v>187000</v>
      </c>
      <c r="H188" s="10">
        <f t="shared" si="44"/>
        <v>0</v>
      </c>
      <c r="I188" s="10">
        <f t="shared" si="45"/>
        <v>0.36311863680614753</v>
      </c>
      <c r="J188" s="10">
        <f t="shared" si="46"/>
        <v>1031.5437922525359</v>
      </c>
      <c r="K188" s="10">
        <f t="shared" si="47"/>
        <v>-968.45620774746408</v>
      </c>
      <c r="L188" s="12">
        <f t="shared" si="48"/>
        <v>-0.48422810387373205</v>
      </c>
      <c r="M188" s="13">
        <f t="shared" si="49"/>
        <v>0.51577189612626795</v>
      </c>
      <c r="N188" s="12">
        <f>IFERROR(M188/MAX(M$2:M188)-1,"")</f>
        <v>-0.50437736402082423</v>
      </c>
      <c r="O188" s="10">
        <f t="shared" si="37"/>
        <v>0</v>
      </c>
      <c r="R188" s="11" t="str">
        <f t="shared" si="39"/>
        <v/>
      </c>
    </row>
    <row r="189" spans="1:18" x14ac:dyDescent="0.15">
      <c r="A189" s="7">
        <v>39664</v>
      </c>
      <c r="B189" s="16">
        <v>2773.15</v>
      </c>
      <c r="C189" s="9">
        <f t="shared" si="40"/>
        <v>187000</v>
      </c>
      <c r="D189" s="10">
        <f t="shared" si="41"/>
        <v>186993.01755234104</v>
      </c>
      <c r="E189" s="9">
        <f t="shared" si="38"/>
        <v>0</v>
      </c>
      <c r="F189" s="9">
        <f t="shared" si="42"/>
        <v>2000</v>
      </c>
      <c r="G189" s="11">
        <f t="shared" si="43"/>
        <v>188000</v>
      </c>
      <c r="H189" s="10">
        <f t="shared" si="44"/>
        <v>0</v>
      </c>
      <c r="I189" s="10">
        <f t="shared" si="45"/>
        <v>0.36311863680614753</v>
      </c>
      <c r="J189" s="10">
        <f t="shared" si="46"/>
        <v>1006.9824476589681</v>
      </c>
      <c r="K189" s="10">
        <f t="shared" si="47"/>
        <v>-993.01755234103189</v>
      </c>
      <c r="L189" s="12">
        <f t="shared" si="48"/>
        <v>-0.49650877617051592</v>
      </c>
      <c r="M189" s="13">
        <f t="shared" si="49"/>
        <v>0.50349122382948408</v>
      </c>
      <c r="N189" s="12">
        <f>IFERROR(M189/MAX(M$2:M189)-1,"")</f>
        <v>-0.51617827682945538</v>
      </c>
      <c r="O189" s="10">
        <f t="shared" si="37"/>
        <v>0</v>
      </c>
      <c r="R189" s="11" t="str">
        <f t="shared" si="39"/>
        <v/>
      </c>
    </row>
    <row r="190" spans="1:18" x14ac:dyDescent="0.15">
      <c r="A190" s="7">
        <v>39665</v>
      </c>
      <c r="B190" s="16">
        <v>2703.08</v>
      </c>
      <c r="C190" s="9">
        <f t="shared" si="40"/>
        <v>188000</v>
      </c>
      <c r="D190" s="10">
        <f t="shared" si="41"/>
        <v>188018.46127522204</v>
      </c>
      <c r="E190" s="9">
        <f t="shared" si="38"/>
        <v>0</v>
      </c>
      <c r="F190" s="9">
        <f t="shared" si="42"/>
        <v>2000</v>
      </c>
      <c r="G190" s="11">
        <f t="shared" si="43"/>
        <v>189000</v>
      </c>
      <c r="H190" s="10">
        <f t="shared" si="44"/>
        <v>0</v>
      </c>
      <c r="I190" s="10">
        <f t="shared" si="45"/>
        <v>0.36311863680614753</v>
      </c>
      <c r="J190" s="10">
        <f t="shared" si="46"/>
        <v>981.53872477796119</v>
      </c>
      <c r="K190" s="10">
        <f t="shared" si="47"/>
        <v>-1018.4612752220388</v>
      </c>
      <c r="L190" s="12">
        <f t="shared" si="48"/>
        <v>-0.50923063761101939</v>
      </c>
      <c r="M190" s="13">
        <f t="shared" si="49"/>
        <v>0.49076936238898061</v>
      </c>
      <c r="N190" s="12">
        <f>IFERROR(M190/MAX(M$2:M190)-1,"")</f>
        <v>-0.52840314318813064</v>
      </c>
      <c r="O190" s="10">
        <f t="shared" si="37"/>
        <v>0</v>
      </c>
      <c r="R190" s="11" t="str">
        <f t="shared" si="39"/>
        <v/>
      </c>
    </row>
    <row r="191" spans="1:18" x14ac:dyDescent="0.15">
      <c r="A191" s="7">
        <v>39666</v>
      </c>
      <c r="B191" s="16">
        <v>2721.69</v>
      </c>
      <c r="C191" s="9">
        <f t="shared" si="40"/>
        <v>189000</v>
      </c>
      <c r="D191" s="10">
        <f t="shared" si="41"/>
        <v>189011.70363739107</v>
      </c>
      <c r="E191" s="9">
        <f t="shared" si="38"/>
        <v>0</v>
      </c>
      <c r="F191" s="9">
        <f t="shared" si="42"/>
        <v>2000</v>
      </c>
      <c r="G191" s="11">
        <f t="shared" si="43"/>
        <v>190000</v>
      </c>
      <c r="H191" s="10">
        <f t="shared" si="44"/>
        <v>0</v>
      </c>
      <c r="I191" s="10">
        <f t="shared" si="45"/>
        <v>0.36311863680614753</v>
      </c>
      <c r="J191" s="10">
        <f t="shared" si="46"/>
        <v>988.29636260892369</v>
      </c>
      <c r="K191" s="10">
        <f t="shared" si="47"/>
        <v>-1011.7036373910763</v>
      </c>
      <c r="L191" s="12">
        <f t="shared" si="48"/>
        <v>-0.50585181869553808</v>
      </c>
      <c r="M191" s="13">
        <f t="shared" si="49"/>
        <v>0.49414818130446192</v>
      </c>
      <c r="N191" s="12">
        <f>IFERROR(M191/MAX(M$2:M191)-1,"")</f>
        <v>-0.52515632196742357</v>
      </c>
      <c r="O191" s="10">
        <f t="shared" si="37"/>
        <v>0</v>
      </c>
      <c r="R191" s="11" t="str">
        <f t="shared" si="39"/>
        <v/>
      </c>
    </row>
    <row r="192" spans="1:18" x14ac:dyDescent="0.15">
      <c r="A192" s="7">
        <v>39667</v>
      </c>
      <c r="B192" s="16">
        <v>2720.44</v>
      </c>
      <c r="C192" s="9">
        <f t="shared" si="40"/>
        <v>190000</v>
      </c>
      <c r="D192" s="10">
        <f t="shared" si="41"/>
        <v>190012.15753568709</v>
      </c>
      <c r="E192" s="9">
        <f t="shared" si="38"/>
        <v>0</v>
      </c>
      <c r="F192" s="9">
        <f t="shared" si="42"/>
        <v>2000</v>
      </c>
      <c r="G192" s="11">
        <f t="shared" si="43"/>
        <v>191000</v>
      </c>
      <c r="H192" s="10">
        <f t="shared" si="44"/>
        <v>0</v>
      </c>
      <c r="I192" s="10">
        <f t="shared" si="45"/>
        <v>0.36311863680614753</v>
      </c>
      <c r="J192" s="10">
        <f t="shared" si="46"/>
        <v>987.84246431291604</v>
      </c>
      <c r="K192" s="10">
        <f t="shared" si="47"/>
        <v>-1012.157535687084</v>
      </c>
      <c r="L192" s="12">
        <f t="shared" si="48"/>
        <v>-0.506078767843542</v>
      </c>
      <c r="M192" s="13">
        <f t="shared" si="49"/>
        <v>0.493921232156458</v>
      </c>
      <c r="N192" s="12">
        <f>IFERROR(M192/MAX(M$2:M192)-1,"")</f>
        <v>-0.52537440506929811</v>
      </c>
      <c r="O192" s="10">
        <f t="shared" si="37"/>
        <v>0</v>
      </c>
      <c r="R192" s="11" t="str">
        <f t="shared" si="39"/>
        <v/>
      </c>
    </row>
    <row r="193" spans="1:18" x14ac:dyDescent="0.15">
      <c r="A193" s="7">
        <v>39668</v>
      </c>
      <c r="B193" s="16">
        <v>2591.46</v>
      </c>
      <c r="C193" s="9">
        <f t="shared" si="40"/>
        <v>191000</v>
      </c>
      <c r="D193" s="10">
        <f t="shared" si="41"/>
        <v>191058.99257746234</v>
      </c>
      <c r="E193" s="9">
        <f t="shared" si="38"/>
        <v>0</v>
      </c>
      <c r="F193" s="9">
        <f t="shared" si="42"/>
        <v>2000</v>
      </c>
      <c r="G193" s="11">
        <f t="shared" si="43"/>
        <v>192000</v>
      </c>
      <c r="H193" s="10">
        <f t="shared" si="44"/>
        <v>0</v>
      </c>
      <c r="I193" s="10">
        <f t="shared" si="45"/>
        <v>0.36311863680614753</v>
      </c>
      <c r="J193" s="10">
        <f t="shared" si="46"/>
        <v>941.00742253765907</v>
      </c>
      <c r="K193" s="10">
        <f t="shared" si="47"/>
        <v>-1058.9925774623409</v>
      </c>
      <c r="L193" s="12">
        <f t="shared" si="48"/>
        <v>-0.52949628873117049</v>
      </c>
      <c r="M193" s="13">
        <f t="shared" si="49"/>
        <v>0.47050371126882951</v>
      </c>
      <c r="N193" s="12">
        <f>IFERROR(M193/MAX(M$2:M193)-1,"")</f>
        <v>-0.54787709185311328</v>
      </c>
      <c r="O193" s="10">
        <f t="shared" si="37"/>
        <v>0</v>
      </c>
      <c r="R193" s="11" t="str">
        <f t="shared" si="39"/>
        <v/>
      </c>
    </row>
    <row r="194" spans="1:18" x14ac:dyDescent="0.15">
      <c r="A194" s="7">
        <v>39671</v>
      </c>
      <c r="B194" s="16">
        <v>2456.81</v>
      </c>
      <c r="C194" s="9">
        <f t="shared" si="40"/>
        <v>192000</v>
      </c>
      <c r="D194" s="10">
        <f t="shared" si="41"/>
        <v>192107.8865019083</v>
      </c>
      <c r="E194" s="9">
        <f t="shared" si="38"/>
        <v>0</v>
      </c>
      <c r="F194" s="9">
        <f t="shared" si="42"/>
        <v>2000</v>
      </c>
      <c r="G194" s="11">
        <f t="shared" si="43"/>
        <v>193000</v>
      </c>
      <c r="H194" s="10">
        <f t="shared" si="44"/>
        <v>0</v>
      </c>
      <c r="I194" s="10">
        <f t="shared" si="45"/>
        <v>0.36311863680614753</v>
      </c>
      <c r="J194" s="10">
        <f t="shared" si="46"/>
        <v>892.11349809171134</v>
      </c>
      <c r="K194" s="10">
        <f t="shared" si="47"/>
        <v>-1107.8865019082887</v>
      </c>
      <c r="L194" s="12">
        <f t="shared" si="48"/>
        <v>-0.55394325095414432</v>
      </c>
      <c r="M194" s="13">
        <f t="shared" si="49"/>
        <v>0.44605674904585568</v>
      </c>
      <c r="N194" s="12">
        <f>IFERROR(M194/MAX(M$2:M194)-1,"")</f>
        <v>-0.57136900358703091</v>
      </c>
      <c r="O194" s="10">
        <f t="shared" ref="O194:O257" si="50">E194</f>
        <v>0</v>
      </c>
      <c r="R194" s="11" t="str">
        <f t="shared" si="39"/>
        <v/>
      </c>
    </row>
    <row r="195" spans="1:18" x14ac:dyDescent="0.15">
      <c r="A195" s="7">
        <v>39672</v>
      </c>
      <c r="B195" s="16">
        <v>2444.16</v>
      </c>
      <c r="C195" s="9">
        <f t="shared" si="40"/>
        <v>193000</v>
      </c>
      <c r="D195" s="10">
        <f t="shared" si="41"/>
        <v>193112.47995266388</v>
      </c>
      <c r="E195" s="9">
        <f t="shared" si="38"/>
        <v>0</v>
      </c>
      <c r="F195" s="9">
        <f t="shared" si="42"/>
        <v>2000</v>
      </c>
      <c r="G195" s="11">
        <f t="shared" si="43"/>
        <v>194000</v>
      </c>
      <c r="H195" s="10">
        <f t="shared" si="44"/>
        <v>0</v>
      </c>
      <c r="I195" s="10">
        <f t="shared" si="45"/>
        <v>0.36311863680614753</v>
      </c>
      <c r="J195" s="10">
        <f t="shared" si="46"/>
        <v>887.52004733611352</v>
      </c>
      <c r="K195" s="10">
        <f t="shared" si="47"/>
        <v>-1112.4799526638865</v>
      </c>
      <c r="L195" s="12">
        <f t="shared" si="48"/>
        <v>-0.55623997633194322</v>
      </c>
      <c r="M195" s="13">
        <f t="shared" si="49"/>
        <v>0.44376002366805678</v>
      </c>
      <c r="N195" s="12">
        <f>IFERROR(M195/MAX(M$2:M195)-1,"")</f>
        <v>-0.57357600457800051</v>
      </c>
      <c r="O195" s="10">
        <f t="shared" si="50"/>
        <v>0</v>
      </c>
      <c r="R195" s="11" t="str">
        <f t="shared" si="39"/>
        <v/>
      </c>
    </row>
    <row r="196" spans="1:18" x14ac:dyDescent="0.15">
      <c r="A196" s="7">
        <v>39673</v>
      </c>
      <c r="B196" s="16">
        <v>2444.67</v>
      </c>
      <c r="C196" s="9">
        <f t="shared" si="40"/>
        <v>194000</v>
      </c>
      <c r="D196" s="10">
        <f t="shared" si="41"/>
        <v>194112.29476215912</v>
      </c>
      <c r="E196" s="9">
        <f t="shared" ref="E196:E259" si="51">IF(R196=1,IF(D196&gt;Q$4,Q$4,IF(D196&lt;Q$5,Q$5,D196)),0)</f>
        <v>0</v>
      </c>
      <c r="F196" s="9">
        <f t="shared" si="42"/>
        <v>2000</v>
      </c>
      <c r="G196" s="11">
        <f t="shared" si="43"/>
        <v>195000</v>
      </c>
      <c r="H196" s="10">
        <f t="shared" si="44"/>
        <v>0</v>
      </c>
      <c r="I196" s="10">
        <f t="shared" si="45"/>
        <v>0.36311863680614753</v>
      </c>
      <c r="J196" s="10">
        <f t="shared" si="46"/>
        <v>887.70523784088471</v>
      </c>
      <c r="K196" s="10">
        <f t="shared" si="47"/>
        <v>-1112.2947621591152</v>
      </c>
      <c r="L196" s="12">
        <f t="shared" si="48"/>
        <v>-0.55614738107955763</v>
      </c>
      <c r="M196" s="13">
        <f t="shared" si="49"/>
        <v>0.44385261892044237</v>
      </c>
      <c r="N196" s="12">
        <f>IFERROR(M196/MAX(M$2:M196)-1,"")</f>
        <v>-0.57348702667243567</v>
      </c>
      <c r="O196" s="10">
        <f t="shared" si="50"/>
        <v>0</v>
      </c>
      <c r="R196" s="11" t="str">
        <f t="shared" ref="R196:R259" si="52">IF(AND(YEAR(A196)&lt;&gt;YEAR(A197),1=1),1,"")</f>
        <v/>
      </c>
    </row>
    <row r="197" spans="1:18" x14ac:dyDescent="0.15">
      <c r="A197" s="7">
        <v>39674</v>
      </c>
      <c r="B197" s="16">
        <v>2443.5100000000002</v>
      </c>
      <c r="C197" s="9">
        <f t="shared" si="40"/>
        <v>195000</v>
      </c>
      <c r="D197" s="10">
        <f t="shared" si="41"/>
        <v>195112.7159797778</v>
      </c>
      <c r="E197" s="9">
        <f t="shared" si="51"/>
        <v>0</v>
      </c>
      <c r="F197" s="9">
        <f t="shared" si="42"/>
        <v>2000</v>
      </c>
      <c r="G197" s="11">
        <f t="shared" si="43"/>
        <v>196000</v>
      </c>
      <c r="H197" s="10">
        <f t="shared" si="44"/>
        <v>0</v>
      </c>
      <c r="I197" s="10">
        <f t="shared" si="45"/>
        <v>0.36311863680614753</v>
      </c>
      <c r="J197" s="10">
        <f t="shared" si="46"/>
        <v>887.28402022218961</v>
      </c>
      <c r="K197" s="10">
        <f t="shared" si="47"/>
        <v>-1112.7159797778104</v>
      </c>
      <c r="L197" s="12">
        <f t="shared" si="48"/>
        <v>-0.55635798988890517</v>
      </c>
      <c r="M197" s="13">
        <f t="shared" si="49"/>
        <v>0.44364201011109483</v>
      </c>
      <c r="N197" s="12">
        <f>IFERROR(M197/MAX(M$2:M197)-1,"")</f>
        <v>-0.5736894077909751</v>
      </c>
      <c r="O197" s="10">
        <f t="shared" si="50"/>
        <v>0</v>
      </c>
      <c r="R197" s="11" t="str">
        <f t="shared" si="52"/>
        <v/>
      </c>
    </row>
    <row r="198" spans="1:18" x14ac:dyDescent="0.15">
      <c r="A198" s="7">
        <v>39675</v>
      </c>
      <c r="B198" s="16">
        <v>2447.61</v>
      </c>
      <c r="C198" s="9">
        <f t="shared" si="40"/>
        <v>196000</v>
      </c>
      <c r="D198" s="10">
        <f t="shared" si="41"/>
        <v>196111.22719336691</v>
      </c>
      <c r="E198" s="9">
        <f t="shared" si="51"/>
        <v>0</v>
      </c>
      <c r="F198" s="9">
        <f t="shared" si="42"/>
        <v>2000</v>
      </c>
      <c r="G198" s="11">
        <f t="shared" si="43"/>
        <v>197000</v>
      </c>
      <c r="H198" s="10">
        <f t="shared" si="44"/>
        <v>0</v>
      </c>
      <c r="I198" s="10">
        <f t="shared" si="45"/>
        <v>0.36311863680614753</v>
      </c>
      <c r="J198" s="10">
        <f t="shared" si="46"/>
        <v>888.77280663309477</v>
      </c>
      <c r="K198" s="10">
        <f t="shared" si="47"/>
        <v>-1111.2271933669053</v>
      </c>
      <c r="L198" s="12">
        <f t="shared" si="48"/>
        <v>-0.55561359668345256</v>
      </c>
      <c r="M198" s="13">
        <f t="shared" si="49"/>
        <v>0.44438640331654744</v>
      </c>
      <c r="N198" s="12">
        <f>IFERROR(M198/MAX(M$2:M198)-1,"")</f>
        <v>-0.57297409521682696</v>
      </c>
      <c r="O198" s="10">
        <f t="shared" si="50"/>
        <v>0</v>
      </c>
      <c r="R198" s="11" t="str">
        <f t="shared" si="52"/>
        <v/>
      </c>
    </row>
    <row r="199" spans="1:18" x14ac:dyDescent="0.15">
      <c r="A199" s="7">
        <v>39678</v>
      </c>
      <c r="B199" s="16">
        <v>2313.4</v>
      </c>
      <c r="C199" s="9">
        <f t="shared" si="40"/>
        <v>197000</v>
      </c>
      <c r="D199" s="10">
        <f t="shared" si="41"/>
        <v>197159.96134561265</v>
      </c>
      <c r="E199" s="9">
        <f t="shared" si="51"/>
        <v>0</v>
      </c>
      <c r="F199" s="9">
        <f t="shared" si="42"/>
        <v>2000</v>
      </c>
      <c r="G199" s="11">
        <f t="shared" si="43"/>
        <v>198000</v>
      </c>
      <c r="H199" s="10">
        <f t="shared" si="44"/>
        <v>0</v>
      </c>
      <c r="I199" s="10">
        <f t="shared" si="45"/>
        <v>0.36311863680614753</v>
      </c>
      <c r="J199" s="10">
        <f t="shared" si="46"/>
        <v>840.03865438734169</v>
      </c>
      <c r="K199" s="10">
        <f t="shared" si="47"/>
        <v>-1159.9613456126583</v>
      </c>
      <c r="L199" s="12">
        <f t="shared" si="48"/>
        <v>-0.57998067280632914</v>
      </c>
      <c r="M199" s="13">
        <f t="shared" si="49"/>
        <v>0.42001932719367086</v>
      </c>
      <c r="N199" s="12">
        <f>IFERROR(M199/MAX(M$2:M199)-1,"")</f>
        <v>-0.59638924169888474</v>
      </c>
      <c r="O199" s="10">
        <f t="shared" si="50"/>
        <v>0</v>
      </c>
      <c r="R199" s="11" t="str">
        <f t="shared" si="52"/>
        <v/>
      </c>
    </row>
    <row r="200" spans="1:18" x14ac:dyDescent="0.15">
      <c r="A200" s="7">
        <v>39679</v>
      </c>
      <c r="B200" s="16">
        <v>2348.4699999999998</v>
      </c>
      <c r="C200" s="9">
        <f t="shared" si="40"/>
        <v>198000</v>
      </c>
      <c r="D200" s="10">
        <f t="shared" si="41"/>
        <v>198147.22677501987</v>
      </c>
      <c r="E200" s="9">
        <f t="shared" si="51"/>
        <v>0</v>
      </c>
      <c r="F200" s="9">
        <f t="shared" si="42"/>
        <v>2000</v>
      </c>
      <c r="G200" s="11">
        <f t="shared" si="43"/>
        <v>199000</v>
      </c>
      <c r="H200" s="10">
        <f t="shared" si="44"/>
        <v>0</v>
      </c>
      <c r="I200" s="10">
        <f t="shared" si="45"/>
        <v>0.36311863680614753</v>
      </c>
      <c r="J200" s="10">
        <f t="shared" si="46"/>
        <v>852.77322498013325</v>
      </c>
      <c r="K200" s="10">
        <f t="shared" si="47"/>
        <v>-1147.2267750198666</v>
      </c>
      <c r="L200" s="12">
        <f t="shared" si="48"/>
        <v>-0.5736133875099334</v>
      </c>
      <c r="M200" s="13">
        <f t="shared" si="49"/>
        <v>0.4263866124900666</v>
      </c>
      <c r="N200" s="12">
        <f>IFERROR(M200/MAX(M$2:M200)-1,"")</f>
        <v>-0.59027070219269473</v>
      </c>
      <c r="O200" s="10">
        <f t="shared" si="50"/>
        <v>0</v>
      </c>
      <c r="R200" s="11" t="str">
        <f t="shared" si="52"/>
        <v/>
      </c>
    </row>
    <row r="201" spans="1:18" x14ac:dyDescent="0.15">
      <c r="A201" s="7">
        <v>39680</v>
      </c>
      <c r="B201" s="16">
        <v>2532.94</v>
      </c>
      <c r="C201" s="9">
        <f t="shared" si="40"/>
        <v>199000</v>
      </c>
      <c r="D201" s="10">
        <f t="shared" si="41"/>
        <v>199080.24228008825</v>
      </c>
      <c r="E201" s="9">
        <f t="shared" si="51"/>
        <v>0</v>
      </c>
      <c r="F201" s="9">
        <f t="shared" si="42"/>
        <v>2000</v>
      </c>
      <c r="G201" s="11">
        <f t="shared" si="43"/>
        <v>200000</v>
      </c>
      <c r="H201" s="10">
        <f t="shared" si="44"/>
        <v>0</v>
      </c>
      <c r="I201" s="10">
        <f t="shared" si="45"/>
        <v>0.36311863680614753</v>
      </c>
      <c r="J201" s="10">
        <f t="shared" si="46"/>
        <v>919.75771991176339</v>
      </c>
      <c r="K201" s="10">
        <f t="shared" si="47"/>
        <v>-1080.2422800882366</v>
      </c>
      <c r="L201" s="12">
        <f t="shared" si="48"/>
        <v>-0.54012114004411838</v>
      </c>
      <c r="M201" s="13">
        <f t="shared" si="49"/>
        <v>0.45987885995588162</v>
      </c>
      <c r="N201" s="12">
        <f>IFERROR(M201/MAX(M$2:M201)-1,"")</f>
        <v>-0.55808687035046822</v>
      </c>
      <c r="O201" s="10">
        <f t="shared" si="50"/>
        <v>0</v>
      </c>
      <c r="R201" s="11" t="str">
        <f t="shared" si="52"/>
        <v/>
      </c>
    </row>
    <row r="202" spans="1:18" x14ac:dyDescent="0.15">
      <c r="A202" s="7">
        <v>39681</v>
      </c>
      <c r="B202" s="16">
        <v>2443.98</v>
      </c>
      <c r="C202" s="9">
        <f t="shared" si="40"/>
        <v>200000</v>
      </c>
      <c r="D202" s="10">
        <f t="shared" si="41"/>
        <v>200112.5453140185</v>
      </c>
      <c r="E202" s="9">
        <f t="shared" si="51"/>
        <v>0</v>
      </c>
      <c r="F202" s="9">
        <f t="shared" si="42"/>
        <v>2000</v>
      </c>
      <c r="G202" s="11">
        <f t="shared" si="43"/>
        <v>201000</v>
      </c>
      <c r="H202" s="10">
        <f t="shared" si="44"/>
        <v>0</v>
      </c>
      <c r="I202" s="10">
        <f t="shared" si="45"/>
        <v>0.36311863680614753</v>
      </c>
      <c r="J202" s="10">
        <f t="shared" si="46"/>
        <v>887.45468598148841</v>
      </c>
      <c r="K202" s="10">
        <f t="shared" si="47"/>
        <v>-1112.5453140185116</v>
      </c>
      <c r="L202" s="12">
        <f t="shared" si="48"/>
        <v>-0.55627265700925577</v>
      </c>
      <c r="M202" s="13">
        <f t="shared" si="49"/>
        <v>0.44372734299074423</v>
      </c>
      <c r="N202" s="12">
        <f>IFERROR(M202/MAX(M$2:M202)-1,"")</f>
        <v>-0.57360740854467041</v>
      </c>
      <c r="O202" s="10">
        <f t="shared" si="50"/>
        <v>0</v>
      </c>
      <c r="R202" s="11" t="str">
        <f t="shared" si="52"/>
        <v/>
      </c>
    </row>
    <row r="203" spans="1:18" x14ac:dyDescent="0.15">
      <c r="A203" s="7">
        <v>39682</v>
      </c>
      <c r="B203" s="16">
        <v>2404.9299999999998</v>
      </c>
      <c r="C203" s="9">
        <f t="shared" si="40"/>
        <v>201000</v>
      </c>
      <c r="D203" s="10">
        <f t="shared" si="41"/>
        <v>201126.72509678578</v>
      </c>
      <c r="E203" s="9">
        <f t="shared" si="51"/>
        <v>0</v>
      </c>
      <c r="F203" s="9">
        <f t="shared" si="42"/>
        <v>2000</v>
      </c>
      <c r="G203" s="11">
        <f t="shared" si="43"/>
        <v>202000</v>
      </c>
      <c r="H203" s="10">
        <f t="shared" si="44"/>
        <v>0</v>
      </c>
      <c r="I203" s="10">
        <f t="shared" si="45"/>
        <v>0.36311863680614753</v>
      </c>
      <c r="J203" s="10">
        <f t="shared" si="46"/>
        <v>873.27490321420828</v>
      </c>
      <c r="K203" s="10">
        <f t="shared" si="47"/>
        <v>-1126.7250967857917</v>
      </c>
      <c r="L203" s="12">
        <f t="shared" si="48"/>
        <v>-0.5633625483928959</v>
      </c>
      <c r="M203" s="13">
        <f t="shared" si="49"/>
        <v>0.4366374516071041</v>
      </c>
      <c r="N203" s="12">
        <f>IFERROR(M203/MAX(M$2:M203)-1,"")</f>
        <v>-0.58042032464722881</v>
      </c>
      <c r="O203" s="10">
        <f t="shared" si="50"/>
        <v>0</v>
      </c>
      <c r="R203" s="11" t="str">
        <f t="shared" si="52"/>
        <v/>
      </c>
    </row>
    <row r="204" spans="1:18" x14ac:dyDescent="0.15">
      <c r="A204" s="7">
        <v>39685</v>
      </c>
      <c r="B204" s="16">
        <v>2400.5500000000002</v>
      </c>
      <c r="C204" s="9">
        <f t="shared" si="40"/>
        <v>202000</v>
      </c>
      <c r="D204" s="10">
        <f t="shared" si="41"/>
        <v>202128.31555641501</v>
      </c>
      <c r="E204" s="9">
        <f t="shared" si="51"/>
        <v>0</v>
      </c>
      <c r="F204" s="9">
        <f t="shared" si="42"/>
        <v>2000</v>
      </c>
      <c r="G204" s="11">
        <f t="shared" si="43"/>
        <v>203000</v>
      </c>
      <c r="H204" s="10">
        <f t="shared" si="44"/>
        <v>0</v>
      </c>
      <c r="I204" s="10">
        <f t="shared" si="45"/>
        <v>0.36311863680614753</v>
      </c>
      <c r="J204" s="10">
        <f t="shared" si="46"/>
        <v>871.68444358499755</v>
      </c>
      <c r="K204" s="10">
        <f t="shared" si="47"/>
        <v>-1128.3155564150024</v>
      </c>
      <c r="L204" s="12">
        <f t="shared" si="48"/>
        <v>-0.56415777820750124</v>
      </c>
      <c r="M204" s="13">
        <f t="shared" si="49"/>
        <v>0.43584222179249876</v>
      </c>
      <c r="N204" s="12">
        <f>IFERROR(M204/MAX(M$2:M204)-1,"")</f>
        <v>-0.58118448783619692</v>
      </c>
      <c r="O204" s="10">
        <f t="shared" si="50"/>
        <v>0</v>
      </c>
      <c r="R204" s="11" t="str">
        <f t="shared" si="52"/>
        <v/>
      </c>
    </row>
    <row r="205" spans="1:18" x14ac:dyDescent="0.15">
      <c r="A205" s="7">
        <v>39686</v>
      </c>
      <c r="B205" s="16">
        <v>2331.5300000000002</v>
      </c>
      <c r="C205" s="9">
        <f t="shared" si="40"/>
        <v>203000</v>
      </c>
      <c r="D205" s="10">
        <f t="shared" si="41"/>
        <v>203153.37800472736</v>
      </c>
      <c r="E205" s="9">
        <f t="shared" si="51"/>
        <v>0</v>
      </c>
      <c r="F205" s="9">
        <f t="shared" si="42"/>
        <v>2000</v>
      </c>
      <c r="G205" s="11">
        <f t="shared" si="43"/>
        <v>204000</v>
      </c>
      <c r="H205" s="10">
        <f t="shared" si="44"/>
        <v>0</v>
      </c>
      <c r="I205" s="10">
        <f t="shared" si="45"/>
        <v>0.36311863680614753</v>
      </c>
      <c r="J205" s="10">
        <f t="shared" si="46"/>
        <v>846.62199527263726</v>
      </c>
      <c r="K205" s="10">
        <f t="shared" si="47"/>
        <v>-1153.3780047273626</v>
      </c>
      <c r="L205" s="12">
        <f t="shared" si="48"/>
        <v>-0.57668900236368137</v>
      </c>
      <c r="M205" s="13">
        <f t="shared" si="49"/>
        <v>0.42331099763631863</v>
      </c>
      <c r="N205" s="12">
        <f>IFERROR(M205/MAX(M$2:M205)-1,"")</f>
        <v>-0.59322616438929754</v>
      </c>
      <c r="O205" s="10">
        <f t="shared" si="50"/>
        <v>0</v>
      </c>
      <c r="R205" s="11" t="str">
        <f t="shared" si="52"/>
        <v/>
      </c>
    </row>
    <row r="206" spans="1:18" x14ac:dyDescent="0.15">
      <c r="A206" s="7">
        <v>39687</v>
      </c>
      <c r="B206" s="16">
        <v>2325.29</v>
      </c>
      <c r="C206" s="9">
        <f t="shared" si="40"/>
        <v>204000</v>
      </c>
      <c r="D206" s="10">
        <f t="shared" si="41"/>
        <v>204155.64386502103</v>
      </c>
      <c r="E206" s="9">
        <f t="shared" si="51"/>
        <v>0</v>
      </c>
      <c r="F206" s="9">
        <f t="shared" si="42"/>
        <v>2000</v>
      </c>
      <c r="G206" s="11">
        <f t="shared" si="43"/>
        <v>205000</v>
      </c>
      <c r="H206" s="10">
        <f t="shared" si="44"/>
        <v>0</v>
      </c>
      <c r="I206" s="10">
        <f t="shared" si="45"/>
        <v>0.36311863680614753</v>
      </c>
      <c r="J206" s="10">
        <f t="shared" si="46"/>
        <v>844.35613497896679</v>
      </c>
      <c r="K206" s="10">
        <f t="shared" si="47"/>
        <v>-1155.6438650210332</v>
      </c>
      <c r="L206" s="12">
        <f t="shared" si="48"/>
        <v>-0.57782193251051661</v>
      </c>
      <c r="M206" s="13">
        <f t="shared" si="49"/>
        <v>0.42217806748948339</v>
      </c>
      <c r="N206" s="12">
        <f>IFERROR(M206/MAX(M$2:M206)-1,"")</f>
        <v>-0.59431483523385487</v>
      </c>
      <c r="O206" s="10">
        <f t="shared" si="50"/>
        <v>0</v>
      </c>
      <c r="R206" s="11" t="str">
        <f t="shared" si="52"/>
        <v/>
      </c>
    </row>
    <row r="207" spans="1:18" x14ac:dyDescent="0.15">
      <c r="A207" s="7">
        <v>39688</v>
      </c>
      <c r="B207" s="16">
        <v>2335.86</v>
      </c>
      <c r="C207" s="9">
        <f t="shared" si="40"/>
        <v>205000</v>
      </c>
      <c r="D207" s="10">
        <f t="shared" si="41"/>
        <v>205151.80570102998</v>
      </c>
      <c r="E207" s="9">
        <f t="shared" si="51"/>
        <v>0</v>
      </c>
      <c r="F207" s="9">
        <f t="shared" si="42"/>
        <v>2000</v>
      </c>
      <c r="G207" s="11">
        <f t="shared" si="43"/>
        <v>206000</v>
      </c>
      <c r="H207" s="10">
        <f t="shared" si="44"/>
        <v>0</v>
      </c>
      <c r="I207" s="10">
        <f t="shared" si="45"/>
        <v>0.36311863680614753</v>
      </c>
      <c r="J207" s="10">
        <f t="shared" si="46"/>
        <v>848.19429897000782</v>
      </c>
      <c r="K207" s="10">
        <f t="shared" si="47"/>
        <v>-1151.8057010299922</v>
      </c>
      <c r="L207" s="12">
        <f t="shared" si="48"/>
        <v>-0.57590285051499612</v>
      </c>
      <c r="M207" s="13">
        <f t="shared" si="49"/>
        <v>0.42409714948500388</v>
      </c>
      <c r="N207" s="12">
        <f>IFERROR(M207/MAX(M$2:M207)-1,"")</f>
        <v>-0.5924707245244043</v>
      </c>
      <c r="O207" s="10">
        <f t="shared" si="50"/>
        <v>0</v>
      </c>
      <c r="R207" s="11" t="str">
        <f t="shared" si="52"/>
        <v/>
      </c>
    </row>
    <row r="208" spans="1:18" x14ac:dyDescent="0.15">
      <c r="A208" s="7">
        <v>39689</v>
      </c>
      <c r="B208" s="16">
        <v>2391.64</v>
      </c>
      <c r="C208" s="9">
        <f t="shared" si="40"/>
        <v>206000</v>
      </c>
      <c r="D208" s="10">
        <f t="shared" si="41"/>
        <v>206131.55094346896</v>
      </c>
      <c r="E208" s="9">
        <f t="shared" si="51"/>
        <v>0</v>
      </c>
      <c r="F208" s="9">
        <f t="shared" si="42"/>
        <v>2000</v>
      </c>
      <c r="G208" s="11">
        <f t="shared" si="43"/>
        <v>207000</v>
      </c>
      <c r="H208" s="10">
        <f t="shared" si="44"/>
        <v>0</v>
      </c>
      <c r="I208" s="10">
        <f t="shared" si="45"/>
        <v>0.36311863680614753</v>
      </c>
      <c r="J208" s="10">
        <f t="shared" si="46"/>
        <v>868.44905653105468</v>
      </c>
      <c r="K208" s="10">
        <f t="shared" si="47"/>
        <v>-1131.5509434689452</v>
      </c>
      <c r="L208" s="12">
        <f t="shared" si="48"/>
        <v>-0.56577547173447273</v>
      </c>
      <c r="M208" s="13">
        <f t="shared" si="49"/>
        <v>0.43422452826552727</v>
      </c>
      <c r="N208" s="12">
        <f>IFERROR(M208/MAX(M$2:M208)-1,"")</f>
        <v>-0.58273898418635817</v>
      </c>
      <c r="O208" s="10">
        <f t="shared" si="50"/>
        <v>0</v>
      </c>
      <c r="R208" s="11" t="str">
        <f t="shared" si="52"/>
        <v/>
      </c>
    </row>
    <row r="209" spans="1:18" x14ac:dyDescent="0.15">
      <c r="A209" s="7">
        <v>39692</v>
      </c>
      <c r="B209" s="16">
        <v>2309.17</v>
      </c>
      <c r="C209" s="9">
        <f t="shared" si="40"/>
        <v>207000</v>
      </c>
      <c r="D209" s="10">
        <f t="shared" si="41"/>
        <v>207161.49733744634</v>
      </c>
      <c r="E209" s="9">
        <f t="shared" si="51"/>
        <v>0</v>
      </c>
      <c r="F209" s="9">
        <f t="shared" si="42"/>
        <v>2000</v>
      </c>
      <c r="G209" s="11">
        <f t="shared" si="43"/>
        <v>208000</v>
      </c>
      <c r="H209" s="10">
        <f t="shared" si="44"/>
        <v>0</v>
      </c>
      <c r="I209" s="10">
        <f t="shared" si="45"/>
        <v>0.36311863680614753</v>
      </c>
      <c r="J209" s="10">
        <f t="shared" si="46"/>
        <v>838.5026625536517</v>
      </c>
      <c r="K209" s="10">
        <f t="shared" si="47"/>
        <v>-1161.4973374463484</v>
      </c>
      <c r="L209" s="12">
        <f t="shared" si="48"/>
        <v>-0.58074866872317421</v>
      </c>
      <c r="M209" s="13">
        <f t="shared" si="49"/>
        <v>0.41925133127682579</v>
      </c>
      <c r="N209" s="12">
        <f>IFERROR(M209/MAX(M$2:M209)-1,"")</f>
        <v>-0.59712723491562802</v>
      </c>
      <c r="O209" s="10">
        <f t="shared" si="50"/>
        <v>0</v>
      </c>
      <c r="R209" s="11" t="str">
        <f t="shared" si="52"/>
        <v/>
      </c>
    </row>
    <row r="210" spans="1:18" x14ac:dyDescent="0.15">
      <c r="A210" s="7">
        <v>39693</v>
      </c>
      <c r="B210" s="16">
        <v>2285.41</v>
      </c>
      <c r="C210" s="9">
        <f t="shared" si="40"/>
        <v>208000</v>
      </c>
      <c r="D210" s="10">
        <f t="shared" si="41"/>
        <v>208170.12503625685</v>
      </c>
      <c r="E210" s="9">
        <f t="shared" si="51"/>
        <v>0</v>
      </c>
      <c r="F210" s="9">
        <f t="shared" si="42"/>
        <v>2000</v>
      </c>
      <c r="G210" s="11">
        <f t="shared" si="43"/>
        <v>209000</v>
      </c>
      <c r="H210" s="10">
        <f t="shared" si="44"/>
        <v>0</v>
      </c>
      <c r="I210" s="10">
        <f t="shared" si="45"/>
        <v>0.36311863680614753</v>
      </c>
      <c r="J210" s="10">
        <f t="shared" si="46"/>
        <v>829.87496374313753</v>
      </c>
      <c r="K210" s="10">
        <f t="shared" si="47"/>
        <v>-1170.1250362568626</v>
      </c>
      <c r="L210" s="12">
        <f t="shared" si="48"/>
        <v>-0.58506251812843124</v>
      </c>
      <c r="M210" s="13">
        <f t="shared" si="49"/>
        <v>0.41493748187156876</v>
      </c>
      <c r="N210" s="12">
        <f>IFERROR(M210/MAX(M$2:M210)-1,"")</f>
        <v>-0.60127255851605788</v>
      </c>
      <c r="O210" s="10">
        <f t="shared" si="50"/>
        <v>0</v>
      </c>
      <c r="R210" s="11" t="str">
        <f t="shared" si="52"/>
        <v/>
      </c>
    </row>
    <row r="211" spans="1:18" x14ac:dyDescent="0.15">
      <c r="A211" s="7">
        <v>39694</v>
      </c>
      <c r="B211" s="16">
        <v>2245.96</v>
      </c>
      <c r="C211" s="9">
        <f t="shared" si="40"/>
        <v>209000</v>
      </c>
      <c r="D211" s="10">
        <f t="shared" si="41"/>
        <v>209184.45006647886</v>
      </c>
      <c r="E211" s="9">
        <f t="shared" si="51"/>
        <v>0</v>
      </c>
      <c r="F211" s="9">
        <f t="shared" si="42"/>
        <v>2000</v>
      </c>
      <c r="G211" s="11">
        <f t="shared" si="43"/>
        <v>210000</v>
      </c>
      <c r="H211" s="10">
        <f t="shared" si="44"/>
        <v>0</v>
      </c>
      <c r="I211" s="10">
        <f t="shared" si="45"/>
        <v>0.36311863680614753</v>
      </c>
      <c r="J211" s="10">
        <f t="shared" si="46"/>
        <v>815.54993352113513</v>
      </c>
      <c r="K211" s="10">
        <f t="shared" si="47"/>
        <v>-1184.4500664788648</v>
      </c>
      <c r="L211" s="12">
        <f t="shared" si="48"/>
        <v>-0.59222503323943243</v>
      </c>
      <c r="M211" s="13">
        <f t="shared" si="49"/>
        <v>0.40777496676056757</v>
      </c>
      <c r="N211" s="12">
        <f>IFERROR(M211/MAX(M$2:M211)-1,"")</f>
        <v>-0.6081552612112161</v>
      </c>
      <c r="O211" s="10">
        <f t="shared" si="50"/>
        <v>0</v>
      </c>
      <c r="R211" s="11" t="str">
        <f t="shared" si="52"/>
        <v/>
      </c>
    </row>
    <row r="212" spans="1:18" x14ac:dyDescent="0.15">
      <c r="A212" s="7">
        <v>39695</v>
      </c>
      <c r="B212" s="16">
        <v>2251.15</v>
      </c>
      <c r="C212" s="9">
        <f t="shared" si="40"/>
        <v>210000</v>
      </c>
      <c r="D212" s="10">
        <f t="shared" si="41"/>
        <v>210182.56548075384</v>
      </c>
      <c r="E212" s="9">
        <f t="shared" si="51"/>
        <v>0</v>
      </c>
      <c r="F212" s="9">
        <f t="shared" si="42"/>
        <v>2000</v>
      </c>
      <c r="G212" s="11">
        <f t="shared" si="43"/>
        <v>211000</v>
      </c>
      <c r="H212" s="10">
        <f t="shared" si="44"/>
        <v>0</v>
      </c>
      <c r="I212" s="10">
        <f t="shared" si="45"/>
        <v>0.36311863680614753</v>
      </c>
      <c r="J212" s="10">
        <f t="shared" si="46"/>
        <v>817.43451924615908</v>
      </c>
      <c r="K212" s="10">
        <f t="shared" si="47"/>
        <v>-1182.5654807538408</v>
      </c>
      <c r="L212" s="12">
        <f t="shared" si="48"/>
        <v>-0.59128274037692052</v>
      </c>
      <c r="M212" s="13">
        <f t="shared" si="49"/>
        <v>0.40871725962307948</v>
      </c>
      <c r="N212" s="12">
        <f>IFERROR(M212/MAX(M$2:M212)-1,"")</f>
        <v>-0.60724978017223341</v>
      </c>
      <c r="O212" s="10">
        <f t="shared" si="50"/>
        <v>0</v>
      </c>
      <c r="R212" s="11" t="str">
        <f t="shared" si="52"/>
        <v/>
      </c>
    </row>
    <row r="213" spans="1:18" x14ac:dyDescent="0.15">
      <c r="A213" s="7">
        <v>39696</v>
      </c>
      <c r="B213" s="16">
        <v>2183.4299999999998</v>
      </c>
      <c r="C213" s="9">
        <f t="shared" si="40"/>
        <v>211000</v>
      </c>
      <c r="D213" s="10">
        <f t="shared" si="41"/>
        <v>211207.15587483835</v>
      </c>
      <c r="E213" s="9">
        <f t="shared" si="51"/>
        <v>0</v>
      </c>
      <c r="F213" s="9">
        <f t="shared" si="42"/>
        <v>2000</v>
      </c>
      <c r="G213" s="11">
        <f t="shared" si="43"/>
        <v>212000</v>
      </c>
      <c r="H213" s="10">
        <f t="shared" si="44"/>
        <v>0</v>
      </c>
      <c r="I213" s="10">
        <f t="shared" si="45"/>
        <v>0.36311863680614753</v>
      </c>
      <c r="J213" s="10">
        <f t="shared" si="46"/>
        <v>792.84412516164662</v>
      </c>
      <c r="K213" s="10">
        <f t="shared" si="47"/>
        <v>-1207.1558748383534</v>
      </c>
      <c r="L213" s="12">
        <f t="shared" si="48"/>
        <v>-0.60357793741917676</v>
      </c>
      <c r="M213" s="13">
        <f t="shared" si="49"/>
        <v>0.39642206258082324</v>
      </c>
      <c r="N213" s="12">
        <f>IFERROR(M213/MAX(M$2:M213)-1,"")</f>
        <v>-0.61906465029938462</v>
      </c>
      <c r="O213" s="10">
        <f t="shared" si="50"/>
        <v>0</v>
      </c>
      <c r="R213" s="11" t="str">
        <f t="shared" si="52"/>
        <v/>
      </c>
    </row>
    <row r="214" spans="1:18" x14ac:dyDescent="0.15">
      <c r="A214" s="7">
        <v>39699</v>
      </c>
      <c r="B214" s="16">
        <v>2126.52</v>
      </c>
      <c r="C214" s="9">
        <f t="shared" si="40"/>
        <v>212000</v>
      </c>
      <c r="D214" s="10">
        <f t="shared" si="41"/>
        <v>212227.82095645898</v>
      </c>
      <c r="E214" s="9">
        <f t="shared" si="51"/>
        <v>0</v>
      </c>
      <c r="F214" s="9">
        <f t="shared" si="42"/>
        <v>2000</v>
      </c>
      <c r="G214" s="11">
        <f t="shared" si="43"/>
        <v>213000</v>
      </c>
      <c r="H214" s="10">
        <f t="shared" si="44"/>
        <v>0</v>
      </c>
      <c r="I214" s="10">
        <f t="shared" si="45"/>
        <v>0.36311863680614753</v>
      </c>
      <c r="J214" s="10">
        <f t="shared" si="46"/>
        <v>772.17904354100881</v>
      </c>
      <c r="K214" s="10">
        <f t="shared" si="47"/>
        <v>-1227.8209564589911</v>
      </c>
      <c r="L214" s="12">
        <f t="shared" si="48"/>
        <v>-0.61391047822949552</v>
      </c>
      <c r="M214" s="13">
        <f t="shared" si="49"/>
        <v>0.38608952177050448</v>
      </c>
      <c r="N214" s="12">
        <f>IFERROR(M214/MAX(M$2:M214)-1,"")</f>
        <v>-0.62899353776152522</v>
      </c>
      <c r="O214" s="10">
        <f t="shared" si="50"/>
        <v>0</v>
      </c>
      <c r="R214" s="11" t="str">
        <f t="shared" si="52"/>
        <v/>
      </c>
    </row>
    <row r="215" spans="1:18" x14ac:dyDescent="0.15">
      <c r="A215" s="7">
        <v>39700</v>
      </c>
      <c r="B215" s="16">
        <v>2139.15</v>
      </c>
      <c r="C215" s="9">
        <f t="shared" si="40"/>
        <v>213000</v>
      </c>
      <c r="D215" s="10">
        <f t="shared" si="41"/>
        <v>213223.23476807613</v>
      </c>
      <c r="E215" s="9">
        <f t="shared" si="51"/>
        <v>0</v>
      </c>
      <c r="F215" s="9">
        <f t="shared" si="42"/>
        <v>2000</v>
      </c>
      <c r="G215" s="11">
        <f t="shared" si="43"/>
        <v>214000</v>
      </c>
      <c r="H215" s="10">
        <f t="shared" si="44"/>
        <v>0</v>
      </c>
      <c r="I215" s="10">
        <f t="shared" si="45"/>
        <v>0.36311863680614753</v>
      </c>
      <c r="J215" s="10">
        <f t="shared" si="46"/>
        <v>776.76523192387049</v>
      </c>
      <c r="K215" s="10">
        <f t="shared" si="47"/>
        <v>-1223.2347680761295</v>
      </c>
      <c r="L215" s="12">
        <f t="shared" si="48"/>
        <v>-0.61161738403806476</v>
      </c>
      <c r="M215" s="13">
        <f t="shared" si="49"/>
        <v>0.38838261596193524</v>
      </c>
      <c r="N215" s="12">
        <f>IFERROR(M215/MAX(M$2:M215)-1,"")</f>
        <v>-0.62679002610018564</v>
      </c>
      <c r="O215" s="10">
        <f t="shared" si="50"/>
        <v>0</v>
      </c>
      <c r="R215" s="11" t="str">
        <f t="shared" si="52"/>
        <v/>
      </c>
    </row>
    <row r="216" spans="1:18" x14ac:dyDescent="0.15">
      <c r="A216" s="7">
        <v>39701</v>
      </c>
      <c r="B216" s="16">
        <v>2143.1799999999998</v>
      </c>
      <c r="C216" s="9">
        <f t="shared" si="40"/>
        <v>214000</v>
      </c>
      <c r="D216" s="10">
        <f t="shared" si="41"/>
        <v>214221.77139996979</v>
      </c>
      <c r="E216" s="9">
        <f t="shared" si="51"/>
        <v>0</v>
      </c>
      <c r="F216" s="9">
        <f t="shared" si="42"/>
        <v>2000</v>
      </c>
      <c r="G216" s="11">
        <f t="shared" si="43"/>
        <v>215000</v>
      </c>
      <c r="H216" s="10">
        <f t="shared" si="44"/>
        <v>0</v>
      </c>
      <c r="I216" s="10">
        <f t="shared" si="45"/>
        <v>0.36311863680614753</v>
      </c>
      <c r="J216" s="10">
        <f t="shared" si="46"/>
        <v>778.22860003019923</v>
      </c>
      <c r="K216" s="10">
        <f t="shared" si="47"/>
        <v>-1221.7713999698008</v>
      </c>
      <c r="L216" s="12">
        <f t="shared" si="48"/>
        <v>-0.61088569998490039</v>
      </c>
      <c r="M216" s="13">
        <f t="shared" si="49"/>
        <v>0.38911430001509961</v>
      </c>
      <c r="N216" s="12">
        <f>IFERROR(M216/MAX(M$2:M216)-1,"")</f>
        <v>-0.62608692617974238</v>
      </c>
      <c r="O216" s="10">
        <f t="shared" si="50"/>
        <v>0</v>
      </c>
      <c r="R216" s="11" t="str">
        <f t="shared" si="52"/>
        <v/>
      </c>
    </row>
    <row r="217" spans="1:18" x14ac:dyDescent="0.15">
      <c r="A217" s="7">
        <v>39702</v>
      </c>
      <c r="B217" s="16">
        <v>2072.13</v>
      </c>
      <c r="C217" s="9">
        <f t="shared" si="40"/>
        <v>215000</v>
      </c>
      <c r="D217" s="10">
        <f t="shared" si="41"/>
        <v>215247.57097911488</v>
      </c>
      <c r="E217" s="9">
        <f t="shared" si="51"/>
        <v>0</v>
      </c>
      <c r="F217" s="9">
        <f t="shared" si="42"/>
        <v>2000</v>
      </c>
      <c r="G217" s="11">
        <f t="shared" si="43"/>
        <v>216000</v>
      </c>
      <c r="H217" s="10">
        <f t="shared" si="44"/>
        <v>0</v>
      </c>
      <c r="I217" s="10">
        <f t="shared" si="45"/>
        <v>0.36311863680614753</v>
      </c>
      <c r="J217" s="10">
        <f t="shared" si="46"/>
        <v>752.42902088512255</v>
      </c>
      <c r="K217" s="10">
        <f t="shared" si="47"/>
        <v>-1247.5709791148774</v>
      </c>
      <c r="L217" s="12">
        <f t="shared" si="48"/>
        <v>-0.62378548955743873</v>
      </c>
      <c r="M217" s="13">
        <f t="shared" si="49"/>
        <v>0.37621451044256127</v>
      </c>
      <c r="N217" s="12">
        <f>IFERROR(M217/MAX(M$2:M217)-1,"")</f>
        <v>-0.63848276969028706</v>
      </c>
      <c r="O217" s="10">
        <f t="shared" si="50"/>
        <v>0</v>
      </c>
      <c r="R217" s="11" t="str">
        <f t="shared" si="52"/>
        <v/>
      </c>
    </row>
    <row r="218" spans="1:18" x14ac:dyDescent="0.15">
      <c r="A218" s="7">
        <v>39703</v>
      </c>
      <c r="B218" s="16">
        <v>2077.85</v>
      </c>
      <c r="C218" s="9">
        <f t="shared" si="40"/>
        <v>216000</v>
      </c>
      <c r="D218" s="10">
        <f t="shared" si="41"/>
        <v>216245.49394051236</v>
      </c>
      <c r="E218" s="9">
        <f t="shared" si="51"/>
        <v>0</v>
      </c>
      <c r="F218" s="9">
        <f t="shared" si="42"/>
        <v>2000</v>
      </c>
      <c r="G218" s="11">
        <f t="shared" si="43"/>
        <v>217000</v>
      </c>
      <c r="H218" s="10">
        <f t="shared" si="44"/>
        <v>0</v>
      </c>
      <c r="I218" s="10">
        <f t="shared" si="45"/>
        <v>0.36311863680614753</v>
      </c>
      <c r="J218" s="10">
        <f t="shared" si="46"/>
        <v>754.5060594876536</v>
      </c>
      <c r="K218" s="10">
        <f t="shared" si="47"/>
        <v>-1245.4939405123464</v>
      </c>
      <c r="L218" s="12">
        <f t="shared" si="48"/>
        <v>-0.6227469702561732</v>
      </c>
      <c r="M218" s="13">
        <f t="shared" si="49"/>
        <v>0.3772530297438268</v>
      </c>
      <c r="N218" s="12">
        <f>IFERROR(M218/MAX(M$2:M218)-1,"")</f>
        <v>-0.63748482141610952</v>
      </c>
      <c r="O218" s="10">
        <f t="shared" si="50"/>
        <v>0</v>
      </c>
      <c r="R218" s="11" t="str">
        <f t="shared" si="52"/>
        <v/>
      </c>
    </row>
    <row r="219" spans="1:18" x14ac:dyDescent="0.15">
      <c r="A219" s="7">
        <v>39707</v>
      </c>
      <c r="B219" s="16">
        <v>2000.65</v>
      </c>
      <c r="C219" s="9">
        <f t="shared" si="40"/>
        <v>217000</v>
      </c>
      <c r="D219" s="10">
        <f t="shared" si="41"/>
        <v>217273.52669927379</v>
      </c>
      <c r="E219" s="9">
        <f t="shared" si="51"/>
        <v>0</v>
      </c>
      <c r="F219" s="9">
        <f t="shared" si="42"/>
        <v>2000</v>
      </c>
      <c r="G219" s="11">
        <f t="shared" si="43"/>
        <v>218000</v>
      </c>
      <c r="H219" s="10">
        <f t="shared" si="44"/>
        <v>0</v>
      </c>
      <c r="I219" s="10">
        <f t="shared" si="45"/>
        <v>0.36311863680614753</v>
      </c>
      <c r="J219" s="10">
        <f t="shared" si="46"/>
        <v>726.47330072621912</v>
      </c>
      <c r="K219" s="10">
        <f t="shared" si="47"/>
        <v>-1273.5266992737809</v>
      </c>
      <c r="L219" s="12">
        <f t="shared" si="48"/>
        <v>-0.63676334963689052</v>
      </c>
      <c r="M219" s="13">
        <f t="shared" si="49"/>
        <v>0.36323665036310948</v>
      </c>
      <c r="N219" s="12">
        <f>IFERROR(M219/MAX(M$2:M219)-1,"")</f>
        <v>-0.65095363378787674</v>
      </c>
      <c r="O219" s="10">
        <f t="shared" si="50"/>
        <v>0</v>
      </c>
      <c r="R219" s="11" t="str">
        <f t="shared" si="52"/>
        <v/>
      </c>
    </row>
    <row r="220" spans="1:18" x14ac:dyDescent="0.15">
      <c r="A220" s="7">
        <v>39708</v>
      </c>
      <c r="B220" s="16">
        <v>1929.14</v>
      </c>
      <c r="C220" s="9">
        <f t="shared" si="40"/>
        <v>218000</v>
      </c>
      <c r="D220" s="10">
        <f t="shared" si="41"/>
        <v>218299.49331299178</v>
      </c>
      <c r="E220" s="9">
        <f t="shared" si="51"/>
        <v>0</v>
      </c>
      <c r="F220" s="9">
        <f t="shared" si="42"/>
        <v>2000</v>
      </c>
      <c r="G220" s="11">
        <f t="shared" si="43"/>
        <v>219000</v>
      </c>
      <c r="H220" s="10">
        <f t="shared" si="44"/>
        <v>0</v>
      </c>
      <c r="I220" s="10">
        <f t="shared" si="45"/>
        <v>0.36311863680614753</v>
      </c>
      <c r="J220" s="10">
        <f t="shared" si="46"/>
        <v>700.50668700821154</v>
      </c>
      <c r="K220" s="10">
        <f t="shared" si="47"/>
        <v>-1299.4933129917886</v>
      </c>
      <c r="L220" s="12">
        <f t="shared" si="48"/>
        <v>-0.64974665649589425</v>
      </c>
      <c r="M220" s="13">
        <f t="shared" si="49"/>
        <v>0.35025334350410575</v>
      </c>
      <c r="N220" s="12">
        <f>IFERROR(M220/MAX(M$2:M220)-1,"")</f>
        <v>-0.66342973187991117</v>
      </c>
      <c r="O220" s="10">
        <f t="shared" si="50"/>
        <v>0</v>
      </c>
      <c r="R220" s="11" t="str">
        <f t="shared" si="52"/>
        <v/>
      </c>
    </row>
    <row r="221" spans="1:18" x14ac:dyDescent="0.15">
      <c r="A221" s="7">
        <v>39709</v>
      </c>
      <c r="B221" s="16">
        <v>1895.99</v>
      </c>
      <c r="C221" s="9">
        <f t="shared" si="40"/>
        <v>219000</v>
      </c>
      <c r="D221" s="10">
        <f t="shared" si="41"/>
        <v>219311.53069580192</v>
      </c>
      <c r="E221" s="9">
        <f t="shared" si="51"/>
        <v>0</v>
      </c>
      <c r="F221" s="9">
        <f t="shared" si="42"/>
        <v>2000</v>
      </c>
      <c r="G221" s="11">
        <f t="shared" si="43"/>
        <v>220000</v>
      </c>
      <c r="H221" s="10">
        <f t="shared" si="44"/>
        <v>0</v>
      </c>
      <c r="I221" s="10">
        <f t="shared" si="45"/>
        <v>0.36311863680614753</v>
      </c>
      <c r="J221" s="10">
        <f t="shared" si="46"/>
        <v>688.46930419808768</v>
      </c>
      <c r="K221" s="10">
        <f t="shared" si="47"/>
        <v>-1311.5306958019123</v>
      </c>
      <c r="L221" s="12">
        <f t="shared" si="48"/>
        <v>-0.6557653479009562</v>
      </c>
      <c r="M221" s="13">
        <f t="shared" si="49"/>
        <v>0.3442346520990438</v>
      </c>
      <c r="N221" s="12">
        <f>IFERROR(M221/MAX(M$2:M221)-1,"")</f>
        <v>-0.66921329574162214</v>
      </c>
      <c r="O221" s="10">
        <f t="shared" si="50"/>
        <v>0</v>
      </c>
      <c r="R221" s="11" t="str">
        <f t="shared" si="52"/>
        <v/>
      </c>
    </row>
    <row r="222" spans="1:18" x14ac:dyDescent="0.15">
      <c r="A222" s="7">
        <v>39710</v>
      </c>
      <c r="B222" s="16">
        <v>2073.11</v>
      </c>
      <c r="C222" s="9">
        <f t="shared" si="40"/>
        <v>220000</v>
      </c>
      <c r="D222" s="10">
        <f t="shared" si="41"/>
        <v>220247.21512285082</v>
      </c>
      <c r="E222" s="9">
        <f t="shared" si="51"/>
        <v>0</v>
      </c>
      <c r="F222" s="9">
        <f t="shared" si="42"/>
        <v>2000</v>
      </c>
      <c r="G222" s="11">
        <f t="shared" si="43"/>
        <v>221000</v>
      </c>
      <c r="H222" s="10">
        <f t="shared" si="44"/>
        <v>0</v>
      </c>
      <c r="I222" s="10">
        <f t="shared" si="45"/>
        <v>0.36311863680614753</v>
      </c>
      <c r="J222" s="10">
        <f t="shared" si="46"/>
        <v>752.78487714919254</v>
      </c>
      <c r="K222" s="10">
        <f t="shared" si="47"/>
        <v>-1247.2151228508073</v>
      </c>
      <c r="L222" s="12">
        <f t="shared" si="48"/>
        <v>-0.62360756142540374</v>
      </c>
      <c r="M222" s="13">
        <f t="shared" si="49"/>
        <v>0.37639243857459626</v>
      </c>
      <c r="N222" s="12">
        <f>IFERROR(M222/MAX(M$2:M222)-1,"")</f>
        <v>-0.63831179253841752</v>
      </c>
      <c r="O222" s="10">
        <f t="shared" si="50"/>
        <v>0</v>
      </c>
      <c r="R222" s="11" t="str">
        <f t="shared" si="52"/>
        <v/>
      </c>
    </row>
    <row r="223" spans="1:18" x14ac:dyDescent="0.15">
      <c r="A223" s="7">
        <v>39713</v>
      </c>
      <c r="B223" s="16">
        <v>2207.61</v>
      </c>
      <c r="C223" s="9">
        <f t="shared" si="40"/>
        <v>221000</v>
      </c>
      <c r="D223" s="10">
        <f t="shared" si="41"/>
        <v>221198.37566620039</v>
      </c>
      <c r="E223" s="9">
        <f t="shared" si="51"/>
        <v>0</v>
      </c>
      <c r="F223" s="9">
        <f t="shared" si="42"/>
        <v>2000</v>
      </c>
      <c r="G223" s="11">
        <f t="shared" si="43"/>
        <v>222000</v>
      </c>
      <c r="H223" s="10">
        <f t="shared" si="44"/>
        <v>0</v>
      </c>
      <c r="I223" s="10">
        <f t="shared" si="45"/>
        <v>0.36311863680614753</v>
      </c>
      <c r="J223" s="10">
        <f t="shared" si="46"/>
        <v>801.62433379961942</v>
      </c>
      <c r="K223" s="10">
        <f t="shared" si="47"/>
        <v>-1198.3756662003807</v>
      </c>
      <c r="L223" s="12">
        <f t="shared" si="48"/>
        <v>-0.5991878331001903</v>
      </c>
      <c r="M223" s="13">
        <f t="shared" si="49"/>
        <v>0.4008121668998097</v>
      </c>
      <c r="N223" s="12">
        <f>IFERROR(M223/MAX(M$2:M223)-1,"")</f>
        <v>-0.61484605077672483</v>
      </c>
      <c r="O223" s="10">
        <f t="shared" si="50"/>
        <v>0</v>
      </c>
      <c r="R223" s="11" t="str">
        <f t="shared" si="52"/>
        <v/>
      </c>
    </row>
    <row r="224" spans="1:18" x14ac:dyDescent="0.15">
      <c r="A224" s="7">
        <v>39714</v>
      </c>
      <c r="B224" s="16">
        <v>2123.48</v>
      </c>
      <c r="C224" s="9">
        <f t="shared" si="40"/>
        <v>222000</v>
      </c>
      <c r="D224" s="10">
        <f t="shared" si="41"/>
        <v>222228.92483711487</v>
      </c>
      <c r="E224" s="9">
        <f t="shared" si="51"/>
        <v>0</v>
      </c>
      <c r="F224" s="9">
        <f t="shared" si="42"/>
        <v>2000</v>
      </c>
      <c r="G224" s="11">
        <f t="shared" si="43"/>
        <v>223000</v>
      </c>
      <c r="H224" s="10">
        <f t="shared" si="44"/>
        <v>0</v>
      </c>
      <c r="I224" s="10">
        <f t="shared" si="45"/>
        <v>0.36311863680614753</v>
      </c>
      <c r="J224" s="10">
        <f t="shared" si="46"/>
        <v>771.07516288511817</v>
      </c>
      <c r="K224" s="10">
        <f t="shared" si="47"/>
        <v>-1228.9248371148819</v>
      </c>
      <c r="L224" s="12">
        <f t="shared" si="48"/>
        <v>-0.61446241855744099</v>
      </c>
      <c r="M224" s="13">
        <f t="shared" si="49"/>
        <v>0.38553758144255901</v>
      </c>
      <c r="N224" s="12">
        <f>IFERROR(M224/MAX(M$2:M224)-1,"")</f>
        <v>-0.62952391586528411</v>
      </c>
      <c r="O224" s="10">
        <f t="shared" si="50"/>
        <v>0</v>
      </c>
      <c r="R224" s="11" t="str">
        <f t="shared" si="52"/>
        <v/>
      </c>
    </row>
    <row r="225" spans="1:18" x14ac:dyDescent="0.15">
      <c r="A225" s="7">
        <v>39715</v>
      </c>
      <c r="B225" s="16">
        <v>2138.85</v>
      </c>
      <c r="C225" s="9">
        <f t="shared" si="40"/>
        <v>223000</v>
      </c>
      <c r="D225" s="10">
        <f t="shared" si="41"/>
        <v>223223.34370366717</v>
      </c>
      <c r="E225" s="9">
        <f t="shared" si="51"/>
        <v>0</v>
      </c>
      <c r="F225" s="9">
        <f t="shared" si="42"/>
        <v>2000</v>
      </c>
      <c r="G225" s="11">
        <f t="shared" si="43"/>
        <v>224000</v>
      </c>
      <c r="H225" s="10">
        <f t="shared" si="44"/>
        <v>0</v>
      </c>
      <c r="I225" s="10">
        <f t="shared" si="45"/>
        <v>0.36311863680614753</v>
      </c>
      <c r="J225" s="10">
        <f t="shared" si="46"/>
        <v>776.65629633282856</v>
      </c>
      <c r="K225" s="10">
        <f t="shared" si="47"/>
        <v>-1223.3437036671714</v>
      </c>
      <c r="L225" s="12">
        <f t="shared" si="48"/>
        <v>-0.61167185183358574</v>
      </c>
      <c r="M225" s="13">
        <f t="shared" si="49"/>
        <v>0.38832814816641426</v>
      </c>
      <c r="N225" s="12">
        <f>IFERROR(M225/MAX(M$2:M225)-1,"")</f>
        <v>-0.62684236604463561</v>
      </c>
      <c r="O225" s="10">
        <f t="shared" si="50"/>
        <v>0</v>
      </c>
      <c r="R225" s="11" t="str">
        <f t="shared" si="52"/>
        <v/>
      </c>
    </row>
    <row r="226" spans="1:18" x14ac:dyDescent="0.15">
      <c r="A226" s="7">
        <v>39716</v>
      </c>
      <c r="B226" s="16">
        <v>2223.5300000000002</v>
      </c>
      <c r="C226" s="9">
        <f t="shared" si="40"/>
        <v>224000</v>
      </c>
      <c r="D226" s="10">
        <f t="shared" si="41"/>
        <v>224192.59481750242</v>
      </c>
      <c r="E226" s="9">
        <f t="shared" si="51"/>
        <v>0</v>
      </c>
      <c r="F226" s="9">
        <f t="shared" si="42"/>
        <v>2000</v>
      </c>
      <c r="G226" s="11">
        <f t="shared" si="43"/>
        <v>225000</v>
      </c>
      <c r="H226" s="10">
        <f t="shared" si="44"/>
        <v>0</v>
      </c>
      <c r="I226" s="10">
        <f t="shared" si="45"/>
        <v>0.36311863680614753</v>
      </c>
      <c r="J226" s="10">
        <f t="shared" si="46"/>
        <v>807.40518249757326</v>
      </c>
      <c r="K226" s="10">
        <f t="shared" si="47"/>
        <v>-1192.5948175024268</v>
      </c>
      <c r="L226" s="12">
        <f t="shared" si="48"/>
        <v>-0.5962974087512134</v>
      </c>
      <c r="M226" s="13">
        <f t="shared" si="49"/>
        <v>0.4037025912487866</v>
      </c>
      <c r="N226" s="12">
        <f>IFERROR(M226/MAX(M$2:M226)-1,"")</f>
        <v>-0.61206854439125158</v>
      </c>
      <c r="O226" s="10">
        <f t="shared" si="50"/>
        <v>0</v>
      </c>
      <c r="R226" s="11" t="str">
        <f t="shared" si="52"/>
        <v/>
      </c>
    </row>
    <row r="227" spans="1:18" x14ac:dyDescent="0.15">
      <c r="A227" s="7">
        <v>39717</v>
      </c>
      <c r="B227" s="16">
        <v>2243.66</v>
      </c>
      <c r="C227" s="9">
        <f t="shared" si="40"/>
        <v>225000</v>
      </c>
      <c r="D227" s="10">
        <f t="shared" si="41"/>
        <v>225185.28523934353</v>
      </c>
      <c r="E227" s="9">
        <f t="shared" si="51"/>
        <v>0</v>
      </c>
      <c r="F227" s="9">
        <f t="shared" si="42"/>
        <v>2000</v>
      </c>
      <c r="G227" s="11">
        <f t="shared" si="43"/>
        <v>226000</v>
      </c>
      <c r="H227" s="10">
        <f t="shared" si="44"/>
        <v>0</v>
      </c>
      <c r="I227" s="10">
        <f t="shared" si="45"/>
        <v>0.36311863680614753</v>
      </c>
      <c r="J227" s="10">
        <f t="shared" si="46"/>
        <v>814.71476065648096</v>
      </c>
      <c r="K227" s="10">
        <f t="shared" si="47"/>
        <v>-1185.2852393435192</v>
      </c>
      <c r="L227" s="12">
        <f t="shared" si="48"/>
        <v>-0.59264261967175957</v>
      </c>
      <c r="M227" s="13">
        <f t="shared" si="49"/>
        <v>0.40735738032824043</v>
      </c>
      <c r="N227" s="12">
        <f>IFERROR(M227/MAX(M$2:M227)-1,"")</f>
        <v>-0.60855653411866517</v>
      </c>
      <c r="O227" s="10">
        <f t="shared" si="50"/>
        <v>0</v>
      </c>
      <c r="R227" s="11" t="str">
        <f t="shared" si="52"/>
        <v/>
      </c>
    </row>
    <row r="228" spans="1:18" x14ac:dyDescent="0.15">
      <c r="A228" s="7">
        <v>39727</v>
      </c>
      <c r="B228" s="16">
        <v>2128.6999999999998</v>
      </c>
      <c r="C228" s="9">
        <f t="shared" si="40"/>
        <v>226000</v>
      </c>
      <c r="D228" s="10">
        <f t="shared" si="41"/>
        <v>226227.02935783076</v>
      </c>
      <c r="E228" s="9">
        <f t="shared" si="51"/>
        <v>0</v>
      </c>
      <c r="F228" s="9">
        <f t="shared" si="42"/>
        <v>2000</v>
      </c>
      <c r="G228" s="11">
        <f t="shared" si="43"/>
        <v>227000</v>
      </c>
      <c r="H228" s="10">
        <f t="shared" si="44"/>
        <v>0</v>
      </c>
      <c r="I228" s="10">
        <f t="shared" si="45"/>
        <v>0.36311863680614753</v>
      </c>
      <c r="J228" s="10">
        <f t="shared" si="46"/>
        <v>772.97064216924616</v>
      </c>
      <c r="K228" s="10">
        <f t="shared" si="47"/>
        <v>-1227.0293578307537</v>
      </c>
      <c r="L228" s="12">
        <f t="shared" si="48"/>
        <v>-0.61351467891537692</v>
      </c>
      <c r="M228" s="13">
        <f t="shared" si="49"/>
        <v>0.38648532108462308</v>
      </c>
      <c r="N228" s="12">
        <f>IFERROR(M228/MAX(M$2:M228)-1,"")</f>
        <v>-0.62861320083185623</v>
      </c>
      <c r="O228" s="10">
        <f t="shared" si="50"/>
        <v>0</v>
      </c>
      <c r="R228" s="11" t="str">
        <f t="shared" si="52"/>
        <v/>
      </c>
    </row>
    <row r="229" spans="1:18" x14ac:dyDescent="0.15">
      <c r="A229" s="7">
        <v>39728</v>
      </c>
      <c r="B229" s="16">
        <v>2102.4499999999998</v>
      </c>
      <c r="C229" s="9">
        <f t="shared" si="40"/>
        <v>227000</v>
      </c>
      <c r="D229" s="10">
        <f t="shared" si="41"/>
        <v>227236.5612220469</v>
      </c>
      <c r="E229" s="9">
        <f t="shared" si="51"/>
        <v>0</v>
      </c>
      <c r="F229" s="9">
        <f t="shared" si="42"/>
        <v>2000</v>
      </c>
      <c r="G229" s="11">
        <f t="shared" si="43"/>
        <v>228000</v>
      </c>
      <c r="H229" s="10">
        <f t="shared" si="44"/>
        <v>0</v>
      </c>
      <c r="I229" s="10">
        <f t="shared" si="45"/>
        <v>0.36311863680614753</v>
      </c>
      <c r="J229" s="10">
        <f t="shared" si="46"/>
        <v>763.43877795308481</v>
      </c>
      <c r="K229" s="10">
        <f t="shared" si="47"/>
        <v>-1236.5612220469152</v>
      </c>
      <c r="L229" s="12">
        <f t="shared" si="48"/>
        <v>-0.61828061102345755</v>
      </c>
      <c r="M229" s="13">
        <f t="shared" si="49"/>
        <v>0.38171938897654245</v>
      </c>
      <c r="N229" s="12">
        <f>IFERROR(M229/MAX(M$2:M229)-1,"")</f>
        <v>-0.63319294597122</v>
      </c>
      <c r="O229" s="10">
        <f t="shared" si="50"/>
        <v>0</v>
      </c>
      <c r="R229" s="11" t="str">
        <f t="shared" si="52"/>
        <v/>
      </c>
    </row>
    <row r="230" spans="1:18" x14ac:dyDescent="0.15">
      <c r="A230" s="7">
        <v>39729</v>
      </c>
      <c r="B230" s="16">
        <v>2022.88</v>
      </c>
      <c r="C230" s="9">
        <f t="shared" si="40"/>
        <v>228000</v>
      </c>
      <c r="D230" s="10">
        <f t="shared" si="41"/>
        <v>228265.45457197758</v>
      </c>
      <c r="E230" s="9">
        <f t="shared" si="51"/>
        <v>0</v>
      </c>
      <c r="F230" s="9">
        <f t="shared" si="42"/>
        <v>2000</v>
      </c>
      <c r="G230" s="11">
        <f t="shared" si="43"/>
        <v>229000</v>
      </c>
      <c r="H230" s="10">
        <f t="shared" si="44"/>
        <v>0</v>
      </c>
      <c r="I230" s="10">
        <f t="shared" si="45"/>
        <v>0.36311863680614753</v>
      </c>
      <c r="J230" s="10">
        <f t="shared" si="46"/>
        <v>734.54542802241974</v>
      </c>
      <c r="K230" s="10">
        <f t="shared" si="47"/>
        <v>-1265.4545719775801</v>
      </c>
      <c r="L230" s="12">
        <f t="shared" si="48"/>
        <v>-0.63272728598879013</v>
      </c>
      <c r="M230" s="13">
        <f t="shared" si="49"/>
        <v>0.36727271401120987</v>
      </c>
      <c r="N230" s="12">
        <f>IFERROR(M230/MAX(M$2:M230)-1,"")</f>
        <v>-0.64707524390414117</v>
      </c>
      <c r="O230" s="10">
        <f t="shared" si="50"/>
        <v>0</v>
      </c>
      <c r="R230" s="11" t="str">
        <f t="shared" si="52"/>
        <v/>
      </c>
    </row>
    <row r="231" spans="1:18" x14ac:dyDescent="0.15">
      <c r="A231" s="7">
        <v>39730</v>
      </c>
      <c r="B231" s="16">
        <v>1995.3</v>
      </c>
      <c r="C231" s="9">
        <f t="shared" si="40"/>
        <v>229000</v>
      </c>
      <c r="D231" s="10">
        <f t="shared" si="41"/>
        <v>229275.4693839807</v>
      </c>
      <c r="E231" s="9">
        <f t="shared" si="51"/>
        <v>0</v>
      </c>
      <c r="F231" s="9">
        <f t="shared" si="42"/>
        <v>2000</v>
      </c>
      <c r="G231" s="11">
        <f t="shared" si="43"/>
        <v>230000</v>
      </c>
      <c r="H231" s="10">
        <f t="shared" si="44"/>
        <v>0</v>
      </c>
      <c r="I231" s="10">
        <f t="shared" si="45"/>
        <v>0.36311863680614753</v>
      </c>
      <c r="J231" s="10">
        <f t="shared" si="46"/>
        <v>724.53061601930619</v>
      </c>
      <c r="K231" s="10">
        <f t="shared" si="47"/>
        <v>-1275.4693839806937</v>
      </c>
      <c r="L231" s="12">
        <f t="shared" si="48"/>
        <v>-0.63773469199034682</v>
      </c>
      <c r="M231" s="13">
        <f t="shared" si="49"/>
        <v>0.36226530800965318</v>
      </c>
      <c r="N231" s="12">
        <f>IFERROR(M231/MAX(M$2:M231)-1,"")</f>
        <v>-0.65188702946389931</v>
      </c>
      <c r="O231" s="10">
        <f t="shared" si="50"/>
        <v>0</v>
      </c>
      <c r="R231" s="11" t="str">
        <f t="shared" si="52"/>
        <v/>
      </c>
    </row>
    <row r="232" spans="1:18" x14ac:dyDescent="0.15">
      <c r="A232" s="7">
        <v>39731</v>
      </c>
      <c r="B232" s="16">
        <v>1906.96</v>
      </c>
      <c r="C232" s="9">
        <f t="shared" si="40"/>
        <v>230000</v>
      </c>
      <c r="D232" s="10">
        <f t="shared" si="41"/>
        <v>230307.54728435614</v>
      </c>
      <c r="E232" s="9">
        <f t="shared" si="51"/>
        <v>0</v>
      </c>
      <c r="F232" s="9">
        <f t="shared" si="42"/>
        <v>2000</v>
      </c>
      <c r="G232" s="11">
        <f t="shared" si="43"/>
        <v>231000</v>
      </c>
      <c r="H232" s="10">
        <f t="shared" si="44"/>
        <v>0</v>
      </c>
      <c r="I232" s="10">
        <f t="shared" si="45"/>
        <v>0.36311863680614753</v>
      </c>
      <c r="J232" s="10">
        <f t="shared" si="46"/>
        <v>692.45271564385109</v>
      </c>
      <c r="K232" s="10">
        <f t="shared" si="47"/>
        <v>-1307.5472843561488</v>
      </c>
      <c r="L232" s="12">
        <f t="shared" si="48"/>
        <v>-0.65377364217807443</v>
      </c>
      <c r="M232" s="13">
        <f t="shared" si="49"/>
        <v>0.34622635782192557</v>
      </c>
      <c r="N232" s="12">
        <f>IFERROR(M232/MAX(M$2:M232)-1,"")</f>
        <v>-0.66729939843957176</v>
      </c>
      <c r="O232" s="10">
        <f t="shared" si="50"/>
        <v>0</v>
      </c>
      <c r="R232" s="11" t="str">
        <f t="shared" si="52"/>
        <v/>
      </c>
    </row>
    <row r="233" spans="1:18" x14ac:dyDescent="0.15">
      <c r="A233" s="7">
        <v>39734</v>
      </c>
      <c r="B233" s="16">
        <v>1985.49</v>
      </c>
      <c r="C233" s="9">
        <f t="shared" si="40"/>
        <v>231000</v>
      </c>
      <c r="D233" s="10">
        <f t="shared" si="41"/>
        <v>231279.03157780776</v>
      </c>
      <c r="E233" s="9">
        <f t="shared" si="51"/>
        <v>0</v>
      </c>
      <c r="F233" s="9">
        <f t="shared" si="42"/>
        <v>2000</v>
      </c>
      <c r="G233" s="11">
        <f t="shared" si="43"/>
        <v>232000</v>
      </c>
      <c r="H233" s="10">
        <f t="shared" si="44"/>
        <v>0</v>
      </c>
      <c r="I233" s="10">
        <f t="shared" si="45"/>
        <v>0.36311863680614753</v>
      </c>
      <c r="J233" s="10">
        <f t="shared" si="46"/>
        <v>720.96842219223788</v>
      </c>
      <c r="K233" s="10">
        <f t="shared" si="47"/>
        <v>-1279.031577807762</v>
      </c>
      <c r="L233" s="12">
        <f t="shared" si="48"/>
        <v>-0.63951578890388106</v>
      </c>
      <c r="M233" s="13">
        <f t="shared" si="49"/>
        <v>0.36048421109611894</v>
      </c>
      <c r="N233" s="12">
        <f>IFERROR(M233/MAX(M$2:M233)-1,"")</f>
        <v>-0.65359854564741027</v>
      </c>
      <c r="O233" s="10">
        <f t="shared" si="50"/>
        <v>0</v>
      </c>
      <c r="R233" s="11" t="str">
        <f t="shared" si="52"/>
        <v/>
      </c>
    </row>
    <row r="234" spans="1:18" x14ac:dyDescent="0.15">
      <c r="A234" s="7">
        <v>39735</v>
      </c>
      <c r="B234" s="16">
        <v>1934.62</v>
      </c>
      <c r="C234" s="9">
        <f t="shared" si="40"/>
        <v>232000</v>
      </c>
      <c r="D234" s="10">
        <f t="shared" si="41"/>
        <v>232297.50342286209</v>
      </c>
      <c r="E234" s="9">
        <f t="shared" si="51"/>
        <v>0</v>
      </c>
      <c r="F234" s="9">
        <f t="shared" si="42"/>
        <v>2000</v>
      </c>
      <c r="G234" s="11">
        <f t="shared" si="43"/>
        <v>233000</v>
      </c>
      <c r="H234" s="10">
        <f t="shared" si="44"/>
        <v>0</v>
      </c>
      <c r="I234" s="10">
        <f t="shared" si="45"/>
        <v>0.36311863680614753</v>
      </c>
      <c r="J234" s="10">
        <f t="shared" si="46"/>
        <v>702.49657713790907</v>
      </c>
      <c r="K234" s="10">
        <f t="shared" si="47"/>
        <v>-1297.5034228620909</v>
      </c>
      <c r="L234" s="12">
        <f t="shared" si="48"/>
        <v>-0.64875171143104549</v>
      </c>
      <c r="M234" s="13">
        <f t="shared" si="49"/>
        <v>0.35124828856895451</v>
      </c>
      <c r="N234" s="12">
        <f>IFERROR(M234/MAX(M$2:M234)-1,"")</f>
        <v>-0.66247365556129356</v>
      </c>
      <c r="O234" s="10">
        <f t="shared" si="50"/>
        <v>0</v>
      </c>
      <c r="R234" s="11" t="str">
        <f t="shared" si="52"/>
        <v/>
      </c>
    </row>
    <row r="235" spans="1:18" x14ac:dyDescent="0.15">
      <c r="A235" s="7">
        <v>39736</v>
      </c>
      <c r="B235" s="16">
        <v>1914.36</v>
      </c>
      <c r="C235" s="9">
        <f t="shared" si="40"/>
        <v>233000</v>
      </c>
      <c r="D235" s="10">
        <f t="shared" si="41"/>
        <v>233304.86020644379</v>
      </c>
      <c r="E235" s="9">
        <f t="shared" si="51"/>
        <v>0</v>
      </c>
      <c r="F235" s="9">
        <f t="shared" si="42"/>
        <v>2000</v>
      </c>
      <c r="G235" s="11">
        <f t="shared" si="43"/>
        <v>234000</v>
      </c>
      <c r="H235" s="10">
        <f t="shared" si="44"/>
        <v>0</v>
      </c>
      <c r="I235" s="10">
        <f t="shared" si="45"/>
        <v>0.36311863680614753</v>
      </c>
      <c r="J235" s="10">
        <f t="shared" si="46"/>
        <v>695.13979355621655</v>
      </c>
      <c r="K235" s="10">
        <f t="shared" si="47"/>
        <v>-1304.8602064437835</v>
      </c>
      <c r="L235" s="12">
        <f t="shared" si="48"/>
        <v>-0.65243010322189177</v>
      </c>
      <c r="M235" s="13">
        <f t="shared" si="49"/>
        <v>0.34756989677810823</v>
      </c>
      <c r="N235" s="12">
        <f>IFERROR(M235/MAX(M$2:M235)-1,"")</f>
        <v>-0.666008346476475</v>
      </c>
      <c r="O235" s="10">
        <f t="shared" si="50"/>
        <v>0</v>
      </c>
      <c r="R235" s="11" t="str">
        <f t="shared" si="52"/>
        <v/>
      </c>
    </row>
    <row r="236" spans="1:18" x14ac:dyDescent="0.15">
      <c r="A236" s="7">
        <v>39737</v>
      </c>
      <c r="B236" s="16">
        <v>1820.9</v>
      </c>
      <c r="C236" s="9">
        <f t="shared" ref="C236:C299" si="53">G235*(1+Q$3)</f>
        <v>234000</v>
      </c>
      <c r="D236" s="10">
        <f t="shared" ref="D236:D299" si="54">C236-I235*B236+Q$2</f>
        <v>234338.79727423968</v>
      </c>
      <c r="E236" s="9">
        <f t="shared" si="51"/>
        <v>0</v>
      </c>
      <c r="F236" s="9">
        <f t="shared" ref="F236:F299" si="55">F235+E236</f>
        <v>2000</v>
      </c>
      <c r="G236" s="11">
        <f t="shared" ref="G236:G299" si="56">G235+Q$2</f>
        <v>235000</v>
      </c>
      <c r="H236" s="10">
        <f t="shared" ref="H236:H299" si="57">E236/B236</f>
        <v>0</v>
      </c>
      <c r="I236" s="10">
        <f t="shared" ref="I236:I299" si="58">I235+H236</f>
        <v>0.36311863680614753</v>
      </c>
      <c r="J236" s="10">
        <f t="shared" ref="J236:J299" si="59">I236*B236</f>
        <v>661.20272576031402</v>
      </c>
      <c r="K236" s="10">
        <f t="shared" ref="K236:K299" si="60">J236-F236</f>
        <v>-1338.797274239686</v>
      </c>
      <c r="L236" s="12">
        <f t="shared" ref="L236:L299" si="61">J236/F236-1</f>
        <v>-0.66939863711984304</v>
      </c>
      <c r="M236" s="13">
        <f t="shared" ref="M236:M299" si="62">1+L236</f>
        <v>0.33060136288015696</v>
      </c>
      <c r="N236" s="12">
        <f>IFERROR(M236/MAX(M$2:M236)-1,"")</f>
        <v>-0.68231398383742525</v>
      </c>
      <c r="O236" s="10">
        <f t="shared" si="50"/>
        <v>0</v>
      </c>
      <c r="R236" s="11" t="str">
        <f t="shared" si="52"/>
        <v/>
      </c>
    </row>
    <row r="237" spans="1:18" x14ac:dyDescent="0.15">
      <c r="A237" s="7">
        <v>39738</v>
      </c>
      <c r="B237" s="16">
        <v>1833.26</v>
      </c>
      <c r="C237" s="9">
        <f t="shared" si="53"/>
        <v>235000</v>
      </c>
      <c r="D237" s="10">
        <f t="shared" si="54"/>
        <v>235334.30912788876</v>
      </c>
      <c r="E237" s="9">
        <f t="shared" si="51"/>
        <v>0</v>
      </c>
      <c r="F237" s="9">
        <f t="shared" si="55"/>
        <v>2000</v>
      </c>
      <c r="G237" s="11">
        <f t="shared" si="56"/>
        <v>236000</v>
      </c>
      <c r="H237" s="10">
        <f t="shared" si="57"/>
        <v>0</v>
      </c>
      <c r="I237" s="10">
        <f t="shared" si="58"/>
        <v>0.36311863680614753</v>
      </c>
      <c r="J237" s="10">
        <f t="shared" si="59"/>
        <v>665.69087211123804</v>
      </c>
      <c r="K237" s="10">
        <f t="shared" si="60"/>
        <v>-1334.3091278887619</v>
      </c>
      <c r="L237" s="12">
        <f t="shared" si="61"/>
        <v>-0.667154563944381</v>
      </c>
      <c r="M237" s="13">
        <f t="shared" si="62"/>
        <v>0.332845436055619</v>
      </c>
      <c r="N237" s="12">
        <f>IFERROR(M237/MAX(M$2:M237)-1,"")</f>
        <v>-0.68015757812609046</v>
      </c>
      <c r="O237" s="10">
        <f t="shared" si="50"/>
        <v>0</v>
      </c>
      <c r="R237" s="11" t="str">
        <f t="shared" si="52"/>
        <v/>
      </c>
    </row>
    <row r="238" spans="1:18" x14ac:dyDescent="0.15">
      <c r="A238" s="7">
        <v>39741</v>
      </c>
      <c r="B238" s="16">
        <v>1896.73</v>
      </c>
      <c r="C238" s="9">
        <f t="shared" si="53"/>
        <v>236000</v>
      </c>
      <c r="D238" s="10">
        <f t="shared" si="54"/>
        <v>236311.26198801066</v>
      </c>
      <c r="E238" s="9">
        <f t="shared" si="51"/>
        <v>0</v>
      </c>
      <c r="F238" s="9">
        <f t="shared" si="55"/>
        <v>2000</v>
      </c>
      <c r="G238" s="11">
        <f t="shared" si="56"/>
        <v>237000</v>
      </c>
      <c r="H238" s="10">
        <f t="shared" si="57"/>
        <v>0</v>
      </c>
      <c r="I238" s="10">
        <f t="shared" si="58"/>
        <v>0.36311863680614753</v>
      </c>
      <c r="J238" s="10">
        <f t="shared" si="59"/>
        <v>688.73801198932426</v>
      </c>
      <c r="K238" s="10">
        <f t="shared" si="60"/>
        <v>-1311.2619880106759</v>
      </c>
      <c r="L238" s="12">
        <f t="shared" si="61"/>
        <v>-0.65563099400533786</v>
      </c>
      <c r="M238" s="13">
        <f t="shared" si="62"/>
        <v>0.34436900599466214</v>
      </c>
      <c r="N238" s="12">
        <f>IFERROR(M238/MAX(M$2:M238)-1,"")</f>
        <v>-0.66908419054531243</v>
      </c>
      <c r="O238" s="10">
        <f t="shared" si="50"/>
        <v>0</v>
      </c>
      <c r="R238" s="11" t="str">
        <f t="shared" si="52"/>
        <v/>
      </c>
    </row>
    <row r="239" spans="1:18" x14ac:dyDescent="0.15">
      <c r="A239" s="7">
        <v>39742</v>
      </c>
      <c r="B239" s="16">
        <v>1881.41</v>
      </c>
      <c r="C239" s="9">
        <f t="shared" si="53"/>
        <v>237000</v>
      </c>
      <c r="D239" s="10">
        <f t="shared" si="54"/>
        <v>237316.82496552655</v>
      </c>
      <c r="E239" s="9">
        <f t="shared" si="51"/>
        <v>0</v>
      </c>
      <c r="F239" s="9">
        <f t="shared" si="55"/>
        <v>2000</v>
      </c>
      <c r="G239" s="11">
        <f t="shared" si="56"/>
        <v>238000</v>
      </c>
      <c r="H239" s="10">
        <f t="shared" si="57"/>
        <v>0</v>
      </c>
      <c r="I239" s="10">
        <f t="shared" si="58"/>
        <v>0.36311863680614753</v>
      </c>
      <c r="J239" s="10">
        <f t="shared" si="59"/>
        <v>683.17503447345405</v>
      </c>
      <c r="K239" s="10">
        <f t="shared" si="60"/>
        <v>-1316.8249655265458</v>
      </c>
      <c r="L239" s="12">
        <f t="shared" si="61"/>
        <v>-0.65841248276327291</v>
      </c>
      <c r="M239" s="13">
        <f t="shared" si="62"/>
        <v>0.34158751723672709</v>
      </c>
      <c r="N239" s="12">
        <f>IFERROR(M239/MAX(M$2:M239)-1,"")</f>
        <v>-0.67175701704188584</v>
      </c>
      <c r="O239" s="10">
        <f t="shared" si="50"/>
        <v>0</v>
      </c>
      <c r="R239" s="11" t="str">
        <f t="shared" si="52"/>
        <v/>
      </c>
    </row>
    <row r="240" spans="1:18" x14ac:dyDescent="0.15">
      <c r="A240" s="7">
        <v>39743</v>
      </c>
      <c r="B240" s="16">
        <v>1833.32</v>
      </c>
      <c r="C240" s="9">
        <f t="shared" si="53"/>
        <v>238000</v>
      </c>
      <c r="D240" s="10">
        <f t="shared" si="54"/>
        <v>238334.28734077056</v>
      </c>
      <c r="E240" s="9">
        <f t="shared" si="51"/>
        <v>0</v>
      </c>
      <c r="F240" s="9">
        <f t="shared" si="55"/>
        <v>2000</v>
      </c>
      <c r="G240" s="11">
        <f t="shared" si="56"/>
        <v>239000</v>
      </c>
      <c r="H240" s="10">
        <f t="shared" si="57"/>
        <v>0</v>
      </c>
      <c r="I240" s="10">
        <f t="shared" si="58"/>
        <v>0.36311863680614753</v>
      </c>
      <c r="J240" s="10">
        <f t="shared" si="59"/>
        <v>665.71265922944633</v>
      </c>
      <c r="K240" s="10">
        <f t="shared" si="60"/>
        <v>-1334.2873407705538</v>
      </c>
      <c r="L240" s="12">
        <f t="shared" si="61"/>
        <v>-0.66714367038527689</v>
      </c>
      <c r="M240" s="13">
        <f t="shared" si="62"/>
        <v>0.33285632961472311</v>
      </c>
      <c r="N240" s="12">
        <f>IFERROR(M240/MAX(M$2:M240)-1,"")</f>
        <v>-0.68014711013720053</v>
      </c>
      <c r="O240" s="10">
        <f t="shared" si="50"/>
        <v>0</v>
      </c>
      <c r="R240" s="11" t="str">
        <f t="shared" si="52"/>
        <v/>
      </c>
    </row>
    <row r="241" spans="1:18" x14ac:dyDescent="0.15">
      <c r="A241" s="7">
        <v>39744</v>
      </c>
      <c r="B241" s="16">
        <v>1834.78</v>
      </c>
      <c r="C241" s="9">
        <f t="shared" si="53"/>
        <v>239000</v>
      </c>
      <c r="D241" s="10">
        <f t="shared" si="54"/>
        <v>239333.75718756081</v>
      </c>
      <c r="E241" s="9">
        <f t="shared" si="51"/>
        <v>0</v>
      </c>
      <c r="F241" s="9">
        <f t="shared" si="55"/>
        <v>2000</v>
      </c>
      <c r="G241" s="11">
        <f t="shared" si="56"/>
        <v>240000</v>
      </c>
      <c r="H241" s="10">
        <f t="shared" si="57"/>
        <v>0</v>
      </c>
      <c r="I241" s="10">
        <f t="shared" si="58"/>
        <v>0.36311863680614753</v>
      </c>
      <c r="J241" s="10">
        <f t="shared" si="59"/>
        <v>666.24281243918335</v>
      </c>
      <c r="K241" s="10">
        <f t="shared" si="60"/>
        <v>-1333.7571875608166</v>
      </c>
      <c r="L241" s="12">
        <f t="shared" si="61"/>
        <v>-0.66687859378040826</v>
      </c>
      <c r="M241" s="13">
        <f t="shared" si="62"/>
        <v>0.33312140621959174</v>
      </c>
      <c r="N241" s="12">
        <f>IFERROR(M241/MAX(M$2:M241)-1,"")</f>
        <v>-0.67989238907421101</v>
      </c>
      <c r="O241" s="10">
        <f t="shared" si="50"/>
        <v>0</v>
      </c>
      <c r="R241" s="11" t="str">
        <f t="shared" si="52"/>
        <v/>
      </c>
    </row>
    <row r="242" spans="1:18" x14ac:dyDescent="0.15">
      <c r="A242" s="7">
        <v>39745</v>
      </c>
      <c r="B242" s="16">
        <v>1781.6</v>
      </c>
      <c r="C242" s="9">
        <f t="shared" si="53"/>
        <v>240000</v>
      </c>
      <c r="D242" s="10">
        <f t="shared" si="54"/>
        <v>240353.06783666616</v>
      </c>
      <c r="E242" s="9">
        <f t="shared" si="51"/>
        <v>0</v>
      </c>
      <c r="F242" s="9">
        <f t="shared" si="55"/>
        <v>2000</v>
      </c>
      <c r="G242" s="11">
        <f t="shared" si="56"/>
        <v>241000</v>
      </c>
      <c r="H242" s="10">
        <f t="shared" si="57"/>
        <v>0</v>
      </c>
      <c r="I242" s="10">
        <f t="shared" si="58"/>
        <v>0.36311863680614753</v>
      </c>
      <c r="J242" s="10">
        <f t="shared" si="59"/>
        <v>646.93216333383236</v>
      </c>
      <c r="K242" s="10">
        <f t="shared" si="60"/>
        <v>-1353.0678366661678</v>
      </c>
      <c r="L242" s="12">
        <f t="shared" si="61"/>
        <v>-0.67653391833308385</v>
      </c>
      <c r="M242" s="13">
        <f t="shared" si="62"/>
        <v>0.32346608166691615</v>
      </c>
      <c r="N242" s="12">
        <f>IFERROR(M242/MAX(M$2:M242)-1,"")</f>
        <v>-0.68917051656035855</v>
      </c>
      <c r="O242" s="10">
        <f t="shared" si="50"/>
        <v>0</v>
      </c>
      <c r="R242" s="11" t="str">
        <f t="shared" si="52"/>
        <v/>
      </c>
    </row>
    <row r="243" spans="1:18" x14ac:dyDescent="0.15">
      <c r="A243" s="7">
        <v>39748</v>
      </c>
      <c r="B243" s="16">
        <v>1654.67</v>
      </c>
      <c r="C243" s="9">
        <f t="shared" si="53"/>
        <v>241000</v>
      </c>
      <c r="D243" s="10">
        <f t="shared" si="54"/>
        <v>241399.15848523597</v>
      </c>
      <c r="E243" s="9">
        <f t="shared" si="51"/>
        <v>0</v>
      </c>
      <c r="F243" s="9">
        <f t="shared" si="55"/>
        <v>2000</v>
      </c>
      <c r="G243" s="11">
        <f t="shared" si="56"/>
        <v>242000</v>
      </c>
      <c r="H243" s="10">
        <f t="shared" si="57"/>
        <v>0</v>
      </c>
      <c r="I243" s="10">
        <f t="shared" si="58"/>
        <v>0.36311863680614753</v>
      </c>
      <c r="J243" s="10">
        <f t="shared" si="59"/>
        <v>600.84151476402815</v>
      </c>
      <c r="K243" s="10">
        <f t="shared" si="60"/>
        <v>-1399.158485235972</v>
      </c>
      <c r="L243" s="12">
        <f t="shared" si="61"/>
        <v>-0.69957924261798587</v>
      </c>
      <c r="M243" s="13">
        <f t="shared" si="62"/>
        <v>0.30042075738201413</v>
      </c>
      <c r="N243" s="12">
        <f>IFERROR(M243/MAX(M$2:M243)-1,"")</f>
        <v>-0.71131554705709932</v>
      </c>
      <c r="O243" s="10">
        <f t="shared" si="50"/>
        <v>0</v>
      </c>
      <c r="R243" s="11" t="str">
        <f t="shared" si="52"/>
        <v/>
      </c>
    </row>
    <row r="244" spans="1:18" x14ac:dyDescent="0.15">
      <c r="A244" s="7">
        <v>39749</v>
      </c>
      <c r="B244" s="16">
        <v>1705.82</v>
      </c>
      <c r="C244" s="9">
        <f t="shared" si="53"/>
        <v>242000</v>
      </c>
      <c r="D244" s="10">
        <f t="shared" si="54"/>
        <v>242380.58496696333</v>
      </c>
      <c r="E244" s="9">
        <f t="shared" si="51"/>
        <v>0</v>
      </c>
      <c r="F244" s="9">
        <f t="shared" si="55"/>
        <v>2000</v>
      </c>
      <c r="G244" s="11">
        <f t="shared" si="56"/>
        <v>243000</v>
      </c>
      <c r="H244" s="10">
        <f t="shared" si="57"/>
        <v>0</v>
      </c>
      <c r="I244" s="10">
        <f t="shared" si="58"/>
        <v>0.36311863680614753</v>
      </c>
      <c r="J244" s="10">
        <f t="shared" si="59"/>
        <v>619.41503303666252</v>
      </c>
      <c r="K244" s="10">
        <f t="shared" si="60"/>
        <v>-1380.5849669633376</v>
      </c>
      <c r="L244" s="12">
        <f t="shared" si="61"/>
        <v>-0.69029248348166872</v>
      </c>
      <c r="M244" s="13">
        <f t="shared" si="62"/>
        <v>0.30970751651833128</v>
      </c>
      <c r="N244" s="12">
        <f>IFERROR(M244/MAX(M$2:M244)-1,"")</f>
        <v>-0.70239158652839617</v>
      </c>
      <c r="O244" s="10">
        <f t="shared" si="50"/>
        <v>0</v>
      </c>
      <c r="R244" s="11" t="str">
        <f t="shared" si="52"/>
        <v/>
      </c>
    </row>
    <row r="245" spans="1:18" x14ac:dyDescent="0.15">
      <c r="A245" s="7">
        <v>39750</v>
      </c>
      <c r="B245" s="16">
        <v>1658.22</v>
      </c>
      <c r="C245" s="9">
        <f t="shared" si="53"/>
        <v>243000</v>
      </c>
      <c r="D245" s="10">
        <f t="shared" si="54"/>
        <v>243397.86941407531</v>
      </c>
      <c r="E245" s="9">
        <f t="shared" si="51"/>
        <v>0</v>
      </c>
      <c r="F245" s="9">
        <f t="shared" si="55"/>
        <v>2000</v>
      </c>
      <c r="G245" s="11">
        <f t="shared" si="56"/>
        <v>244000</v>
      </c>
      <c r="H245" s="10">
        <f t="shared" si="57"/>
        <v>0</v>
      </c>
      <c r="I245" s="10">
        <f t="shared" si="58"/>
        <v>0.36311863680614753</v>
      </c>
      <c r="J245" s="10">
        <f t="shared" si="59"/>
        <v>602.13058592468997</v>
      </c>
      <c r="K245" s="10">
        <f t="shared" si="60"/>
        <v>-1397.86941407531</v>
      </c>
      <c r="L245" s="12">
        <f t="shared" si="61"/>
        <v>-0.69893470703765503</v>
      </c>
      <c r="M245" s="13">
        <f t="shared" si="62"/>
        <v>0.30106529296234497</v>
      </c>
      <c r="N245" s="12">
        <f>IFERROR(M245/MAX(M$2:M245)-1,"")</f>
        <v>-0.71069619104777593</v>
      </c>
      <c r="O245" s="10">
        <f t="shared" si="50"/>
        <v>0</v>
      </c>
      <c r="R245" s="11" t="str">
        <f t="shared" si="52"/>
        <v/>
      </c>
    </row>
    <row r="246" spans="1:18" x14ac:dyDescent="0.15">
      <c r="A246" s="7">
        <v>39751</v>
      </c>
      <c r="B246" s="16">
        <v>1697.66</v>
      </c>
      <c r="C246" s="9">
        <f t="shared" si="53"/>
        <v>244000</v>
      </c>
      <c r="D246" s="10">
        <f t="shared" si="54"/>
        <v>244383.54801503968</v>
      </c>
      <c r="E246" s="9">
        <f t="shared" si="51"/>
        <v>0</v>
      </c>
      <c r="F246" s="9">
        <f t="shared" si="55"/>
        <v>2000</v>
      </c>
      <c r="G246" s="11">
        <f t="shared" si="56"/>
        <v>245000</v>
      </c>
      <c r="H246" s="10">
        <f t="shared" si="57"/>
        <v>0</v>
      </c>
      <c r="I246" s="10">
        <f t="shared" si="58"/>
        <v>0.36311863680614753</v>
      </c>
      <c r="J246" s="10">
        <f t="shared" si="59"/>
        <v>616.45198496032447</v>
      </c>
      <c r="K246" s="10">
        <f t="shared" si="60"/>
        <v>-1383.5480150396756</v>
      </c>
      <c r="L246" s="12">
        <f t="shared" si="61"/>
        <v>-0.69177400751983775</v>
      </c>
      <c r="M246" s="13">
        <f t="shared" si="62"/>
        <v>0.30822599248016225</v>
      </c>
      <c r="N246" s="12">
        <f>IFERROR(M246/MAX(M$2:M246)-1,"")</f>
        <v>-0.70381523301743265</v>
      </c>
      <c r="O246" s="10">
        <f t="shared" si="50"/>
        <v>0</v>
      </c>
      <c r="R246" s="11" t="str">
        <f t="shared" si="52"/>
        <v/>
      </c>
    </row>
    <row r="247" spans="1:18" x14ac:dyDescent="0.15">
      <c r="A247" s="7">
        <v>39752</v>
      </c>
      <c r="B247" s="16">
        <v>1663.66</v>
      </c>
      <c r="C247" s="9">
        <f t="shared" si="53"/>
        <v>245000</v>
      </c>
      <c r="D247" s="10">
        <f t="shared" si="54"/>
        <v>245395.89404869109</v>
      </c>
      <c r="E247" s="9">
        <f t="shared" si="51"/>
        <v>0</v>
      </c>
      <c r="F247" s="9">
        <f t="shared" si="55"/>
        <v>2000</v>
      </c>
      <c r="G247" s="11">
        <f t="shared" si="56"/>
        <v>246000</v>
      </c>
      <c r="H247" s="10">
        <f t="shared" si="57"/>
        <v>0</v>
      </c>
      <c r="I247" s="10">
        <f t="shared" si="58"/>
        <v>0.36311863680614753</v>
      </c>
      <c r="J247" s="10">
        <f t="shared" si="59"/>
        <v>604.10595130891545</v>
      </c>
      <c r="K247" s="10">
        <f t="shared" si="60"/>
        <v>-1395.8940486910847</v>
      </c>
      <c r="L247" s="12">
        <f t="shared" si="61"/>
        <v>-0.69794702434554234</v>
      </c>
      <c r="M247" s="13">
        <f t="shared" si="62"/>
        <v>0.30205297565445766</v>
      </c>
      <c r="N247" s="12">
        <f>IFERROR(M247/MAX(M$2:M247)-1,"")</f>
        <v>-0.70974709338841824</v>
      </c>
      <c r="O247" s="10">
        <f t="shared" si="50"/>
        <v>0</v>
      </c>
      <c r="R247" s="11" t="str">
        <f t="shared" si="52"/>
        <v/>
      </c>
    </row>
    <row r="248" spans="1:18" x14ac:dyDescent="0.15">
      <c r="A248" s="7">
        <v>39755</v>
      </c>
      <c r="B248" s="16">
        <v>1653.54</v>
      </c>
      <c r="C248" s="9">
        <f t="shared" si="53"/>
        <v>246000</v>
      </c>
      <c r="D248" s="10">
        <f t="shared" si="54"/>
        <v>246399.56880929557</v>
      </c>
      <c r="E248" s="9">
        <f t="shared" si="51"/>
        <v>0</v>
      </c>
      <c r="F248" s="9">
        <f t="shared" si="55"/>
        <v>2000</v>
      </c>
      <c r="G248" s="11">
        <f t="shared" si="56"/>
        <v>247000</v>
      </c>
      <c r="H248" s="10">
        <f t="shared" si="57"/>
        <v>0</v>
      </c>
      <c r="I248" s="10">
        <f t="shared" si="58"/>
        <v>0.36311863680614753</v>
      </c>
      <c r="J248" s="10">
        <f t="shared" si="59"/>
        <v>600.4311907044372</v>
      </c>
      <c r="K248" s="10">
        <f t="shared" si="60"/>
        <v>-1399.5688092955629</v>
      </c>
      <c r="L248" s="12">
        <f t="shared" si="61"/>
        <v>-0.69978440464778147</v>
      </c>
      <c r="M248" s="13">
        <f t="shared" si="62"/>
        <v>0.30021559535221853</v>
      </c>
      <c r="N248" s="12">
        <f>IFERROR(M248/MAX(M$2:M248)-1,"")</f>
        <v>-0.71151269418119401</v>
      </c>
      <c r="O248" s="10">
        <f t="shared" si="50"/>
        <v>0</v>
      </c>
      <c r="R248" s="11" t="str">
        <f t="shared" si="52"/>
        <v/>
      </c>
    </row>
    <row r="249" spans="1:18" x14ac:dyDescent="0.15">
      <c r="A249" s="7">
        <v>39756</v>
      </c>
      <c r="B249" s="16">
        <v>1627.76</v>
      </c>
      <c r="C249" s="9">
        <f t="shared" si="53"/>
        <v>247000</v>
      </c>
      <c r="D249" s="10">
        <f t="shared" si="54"/>
        <v>247408.93000775244</v>
      </c>
      <c r="E249" s="9">
        <f t="shared" si="51"/>
        <v>0</v>
      </c>
      <c r="F249" s="9">
        <f t="shared" si="55"/>
        <v>2000</v>
      </c>
      <c r="G249" s="11">
        <f t="shared" si="56"/>
        <v>248000</v>
      </c>
      <c r="H249" s="10">
        <f t="shared" si="57"/>
        <v>0</v>
      </c>
      <c r="I249" s="10">
        <f t="shared" si="58"/>
        <v>0.36311863680614753</v>
      </c>
      <c r="J249" s="10">
        <f t="shared" si="59"/>
        <v>591.06999224757476</v>
      </c>
      <c r="K249" s="10">
        <f t="shared" si="60"/>
        <v>-1408.9300077524254</v>
      </c>
      <c r="L249" s="12">
        <f t="shared" si="61"/>
        <v>-0.70446500387621258</v>
      </c>
      <c r="M249" s="13">
        <f t="shared" si="62"/>
        <v>0.29553499612378742</v>
      </c>
      <c r="N249" s="12">
        <f>IFERROR(M249/MAX(M$2:M249)-1,"")</f>
        <v>-0.71601044007425285</v>
      </c>
      <c r="O249" s="10">
        <f t="shared" si="50"/>
        <v>0</v>
      </c>
      <c r="R249" s="11" t="str">
        <f t="shared" si="52"/>
        <v/>
      </c>
    </row>
    <row r="250" spans="1:18" x14ac:dyDescent="0.15">
      <c r="A250" s="7">
        <v>39757</v>
      </c>
      <c r="B250" s="16">
        <v>1691.42</v>
      </c>
      <c r="C250" s="9">
        <f t="shared" si="53"/>
        <v>248000</v>
      </c>
      <c r="D250" s="10">
        <f t="shared" si="54"/>
        <v>248385.81387533335</v>
      </c>
      <c r="E250" s="9">
        <f t="shared" si="51"/>
        <v>0</v>
      </c>
      <c r="F250" s="9">
        <f t="shared" si="55"/>
        <v>2000</v>
      </c>
      <c r="G250" s="11">
        <f t="shared" si="56"/>
        <v>249000</v>
      </c>
      <c r="H250" s="10">
        <f t="shared" si="57"/>
        <v>0</v>
      </c>
      <c r="I250" s="10">
        <f t="shared" si="58"/>
        <v>0.36311863680614753</v>
      </c>
      <c r="J250" s="10">
        <f t="shared" si="59"/>
        <v>614.18612466665411</v>
      </c>
      <c r="K250" s="10">
        <f t="shared" si="60"/>
        <v>-1385.813875333346</v>
      </c>
      <c r="L250" s="12">
        <f t="shared" si="61"/>
        <v>-0.692906937666673</v>
      </c>
      <c r="M250" s="13">
        <f t="shared" si="62"/>
        <v>0.307093062333327</v>
      </c>
      <c r="N250" s="12">
        <f>IFERROR(M250/MAX(M$2:M250)-1,"")</f>
        <v>-0.70490390386198998</v>
      </c>
      <c r="O250" s="10">
        <f t="shared" si="50"/>
        <v>0</v>
      </c>
      <c r="R250" s="11" t="str">
        <f t="shared" si="52"/>
        <v/>
      </c>
    </row>
    <row r="251" spans="1:18" x14ac:dyDescent="0.15">
      <c r="A251" s="7">
        <v>39758</v>
      </c>
      <c r="B251" s="16">
        <v>1649.78</v>
      </c>
      <c r="C251" s="9">
        <f t="shared" si="53"/>
        <v>249000</v>
      </c>
      <c r="D251" s="10">
        <f t="shared" si="54"/>
        <v>249400.93413536996</v>
      </c>
      <c r="E251" s="9">
        <f t="shared" si="51"/>
        <v>0</v>
      </c>
      <c r="F251" s="9">
        <f t="shared" si="55"/>
        <v>2000</v>
      </c>
      <c r="G251" s="11">
        <f t="shared" si="56"/>
        <v>250000</v>
      </c>
      <c r="H251" s="10">
        <f t="shared" si="57"/>
        <v>0</v>
      </c>
      <c r="I251" s="10">
        <f t="shared" si="58"/>
        <v>0.36311863680614753</v>
      </c>
      <c r="J251" s="10">
        <f t="shared" si="59"/>
        <v>599.06586463004612</v>
      </c>
      <c r="K251" s="10">
        <f t="shared" si="60"/>
        <v>-1400.9341353699538</v>
      </c>
      <c r="L251" s="12">
        <f t="shared" si="61"/>
        <v>-0.70046706768497691</v>
      </c>
      <c r="M251" s="13">
        <f t="shared" si="62"/>
        <v>0.29953293231502309</v>
      </c>
      <c r="N251" s="12">
        <f>IFERROR(M251/MAX(M$2:M251)-1,"")</f>
        <v>-0.71216868815163226</v>
      </c>
      <c r="O251" s="10">
        <f t="shared" si="50"/>
        <v>0</v>
      </c>
      <c r="R251" s="11" t="str">
        <f t="shared" si="52"/>
        <v/>
      </c>
    </row>
    <row r="252" spans="1:18" x14ac:dyDescent="0.15">
      <c r="A252" s="7">
        <v>39759</v>
      </c>
      <c r="B252" s="16">
        <v>1677.83</v>
      </c>
      <c r="C252" s="9">
        <f t="shared" si="53"/>
        <v>250000</v>
      </c>
      <c r="D252" s="10">
        <f t="shared" si="54"/>
        <v>250390.74865760753</v>
      </c>
      <c r="E252" s="9">
        <f t="shared" si="51"/>
        <v>0</v>
      </c>
      <c r="F252" s="9">
        <f t="shared" si="55"/>
        <v>2000</v>
      </c>
      <c r="G252" s="11">
        <f t="shared" si="56"/>
        <v>251000</v>
      </c>
      <c r="H252" s="10">
        <f t="shared" si="57"/>
        <v>0</v>
      </c>
      <c r="I252" s="10">
        <f t="shared" si="58"/>
        <v>0.36311863680614753</v>
      </c>
      <c r="J252" s="10">
        <f t="shared" si="59"/>
        <v>609.25134239245847</v>
      </c>
      <c r="K252" s="10">
        <f t="shared" si="60"/>
        <v>-1390.7486576075416</v>
      </c>
      <c r="L252" s="12">
        <f t="shared" si="61"/>
        <v>-0.69537432880377081</v>
      </c>
      <c r="M252" s="13">
        <f t="shared" si="62"/>
        <v>0.30462567119622919</v>
      </c>
      <c r="N252" s="12">
        <f>IFERROR(M252/MAX(M$2:M252)-1,"")</f>
        <v>-0.70727490334556931</v>
      </c>
      <c r="O252" s="10">
        <f t="shared" si="50"/>
        <v>0</v>
      </c>
      <c r="R252" s="11" t="str">
        <f t="shared" si="52"/>
        <v/>
      </c>
    </row>
    <row r="253" spans="1:18" x14ac:dyDescent="0.15">
      <c r="A253" s="7">
        <v>39762</v>
      </c>
      <c r="B253" s="16">
        <v>1801.67</v>
      </c>
      <c r="C253" s="9">
        <f t="shared" si="53"/>
        <v>251000</v>
      </c>
      <c r="D253" s="10">
        <f t="shared" si="54"/>
        <v>251345.78004562546</v>
      </c>
      <c r="E253" s="9">
        <f t="shared" si="51"/>
        <v>0</v>
      </c>
      <c r="F253" s="9">
        <f t="shared" si="55"/>
        <v>2000</v>
      </c>
      <c r="G253" s="11">
        <f t="shared" si="56"/>
        <v>252000</v>
      </c>
      <c r="H253" s="10">
        <f t="shared" si="57"/>
        <v>0</v>
      </c>
      <c r="I253" s="10">
        <f t="shared" si="58"/>
        <v>0.36311863680614753</v>
      </c>
      <c r="J253" s="10">
        <f t="shared" si="59"/>
        <v>654.21995437453188</v>
      </c>
      <c r="K253" s="10">
        <f t="shared" si="60"/>
        <v>-1345.7800456254681</v>
      </c>
      <c r="L253" s="12">
        <f t="shared" si="61"/>
        <v>-0.67289002281273413</v>
      </c>
      <c r="M253" s="13">
        <f t="shared" si="62"/>
        <v>0.32710997718726587</v>
      </c>
      <c r="N253" s="12">
        <f>IFERROR(M253/MAX(M$2:M253)-1,"")</f>
        <v>-0.68566897427666196</v>
      </c>
      <c r="O253" s="10">
        <f t="shared" si="50"/>
        <v>0</v>
      </c>
      <c r="R253" s="11" t="str">
        <f t="shared" si="52"/>
        <v/>
      </c>
    </row>
    <row r="254" spans="1:18" x14ac:dyDescent="0.15">
      <c r="A254" s="7">
        <v>39763</v>
      </c>
      <c r="B254" s="16">
        <v>1781.36</v>
      </c>
      <c r="C254" s="9">
        <f t="shared" si="53"/>
        <v>252000</v>
      </c>
      <c r="D254" s="10">
        <f t="shared" si="54"/>
        <v>252353.154985139</v>
      </c>
      <c r="E254" s="9">
        <f t="shared" si="51"/>
        <v>0</v>
      </c>
      <c r="F254" s="9">
        <f t="shared" si="55"/>
        <v>2000</v>
      </c>
      <c r="G254" s="11">
        <f t="shared" si="56"/>
        <v>253000</v>
      </c>
      <c r="H254" s="10">
        <f t="shared" si="57"/>
        <v>0</v>
      </c>
      <c r="I254" s="10">
        <f t="shared" si="58"/>
        <v>0.36311863680614753</v>
      </c>
      <c r="J254" s="10">
        <f t="shared" si="59"/>
        <v>646.84501486099896</v>
      </c>
      <c r="K254" s="10">
        <f t="shared" si="60"/>
        <v>-1353.1549851390009</v>
      </c>
      <c r="L254" s="12">
        <f t="shared" si="61"/>
        <v>-0.6765774925695005</v>
      </c>
      <c r="M254" s="13">
        <f t="shared" si="62"/>
        <v>0.3234225074304995</v>
      </c>
      <c r="N254" s="12">
        <f>IFERROR(M254/MAX(M$2:M254)-1,"")</f>
        <v>-0.68921238851591826</v>
      </c>
      <c r="O254" s="10">
        <f t="shared" si="50"/>
        <v>0</v>
      </c>
      <c r="R254" s="11" t="str">
        <f t="shared" si="52"/>
        <v/>
      </c>
    </row>
    <row r="255" spans="1:18" x14ac:dyDescent="0.15">
      <c r="A255" s="7">
        <v>39764</v>
      </c>
      <c r="B255" s="16">
        <v>1801.82</v>
      </c>
      <c r="C255" s="9">
        <f t="shared" si="53"/>
        <v>253000</v>
      </c>
      <c r="D255" s="10">
        <f t="shared" si="54"/>
        <v>253345.72557782996</v>
      </c>
      <c r="E255" s="9">
        <f t="shared" si="51"/>
        <v>0</v>
      </c>
      <c r="F255" s="9">
        <f t="shared" si="55"/>
        <v>2000</v>
      </c>
      <c r="G255" s="11">
        <f t="shared" si="56"/>
        <v>254000</v>
      </c>
      <c r="H255" s="10">
        <f t="shared" si="57"/>
        <v>0</v>
      </c>
      <c r="I255" s="10">
        <f t="shared" si="58"/>
        <v>0.36311863680614753</v>
      </c>
      <c r="J255" s="10">
        <f t="shared" si="59"/>
        <v>654.27442217005273</v>
      </c>
      <c r="K255" s="10">
        <f t="shared" si="60"/>
        <v>-1345.7255778299473</v>
      </c>
      <c r="L255" s="12">
        <f t="shared" si="61"/>
        <v>-0.67286278891497364</v>
      </c>
      <c r="M255" s="13">
        <f t="shared" si="62"/>
        <v>0.32713721108502636</v>
      </c>
      <c r="N255" s="12">
        <f>IFERROR(M255/MAX(M$2:M255)-1,"")</f>
        <v>-0.68564280430443703</v>
      </c>
      <c r="O255" s="10">
        <f t="shared" si="50"/>
        <v>0</v>
      </c>
      <c r="R255" s="11" t="str">
        <f t="shared" si="52"/>
        <v/>
      </c>
    </row>
    <row r="256" spans="1:18" x14ac:dyDescent="0.15">
      <c r="A256" s="7">
        <v>39765</v>
      </c>
      <c r="B256" s="16">
        <v>1874.08</v>
      </c>
      <c r="C256" s="9">
        <f t="shared" si="53"/>
        <v>254000</v>
      </c>
      <c r="D256" s="10">
        <f t="shared" si="54"/>
        <v>254319.48662513433</v>
      </c>
      <c r="E256" s="9">
        <f t="shared" si="51"/>
        <v>0</v>
      </c>
      <c r="F256" s="9">
        <f t="shared" si="55"/>
        <v>2000</v>
      </c>
      <c r="G256" s="11">
        <f t="shared" si="56"/>
        <v>255000</v>
      </c>
      <c r="H256" s="10">
        <f t="shared" si="57"/>
        <v>0</v>
      </c>
      <c r="I256" s="10">
        <f t="shared" si="58"/>
        <v>0.36311863680614753</v>
      </c>
      <c r="J256" s="10">
        <f t="shared" si="59"/>
        <v>680.5133748656649</v>
      </c>
      <c r="K256" s="10">
        <f t="shared" si="60"/>
        <v>-1319.4866251343351</v>
      </c>
      <c r="L256" s="12">
        <f t="shared" si="61"/>
        <v>-0.65974331256716756</v>
      </c>
      <c r="M256" s="13">
        <f t="shared" si="62"/>
        <v>0.34025668743283244</v>
      </c>
      <c r="N256" s="12">
        <f>IFERROR(M256/MAX(M$2:M256)-1,"")</f>
        <v>-0.67303585635127783</v>
      </c>
      <c r="O256" s="10">
        <f t="shared" si="50"/>
        <v>0</v>
      </c>
      <c r="R256" s="11" t="str">
        <f t="shared" si="52"/>
        <v/>
      </c>
    </row>
    <row r="257" spans="1:18" x14ac:dyDescent="0.15">
      <c r="A257" s="7">
        <v>39766</v>
      </c>
      <c r="B257" s="16">
        <v>1943.65</v>
      </c>
      <c r="C257" s="9">
        <f t="shared" si="53"/>
        <v>255000</v>
      </c>
      <c r="D257" s="10">
        <f t="shared" si="54"/>
        <v>255294.22446157172</v>
      </c>
      <c r="E257" s="9">
        <f t="shared" si="51"/>
        <v>0</v>
      </c>
      <c r="F257" s="9">
        <f t="shared" si="55"/>
        <v>2000</v>
      </c>
      <c r="G257" s="11">
        <f t="shared" si="56"/>
        <v>256000</v>
      </c>
      <c r="H257" s="10">
        <f t="shared" si="57"/>
        <v>0</v>
      </c>
      <c r="I257" s="10">
        <f t="shared" si="58"/>
        <v>0.36311863680614753</v>
      </c>
      <c r="J257" s="10">
        <f t="shared" si="59"/>
        <v>705.77553842826865</v>
      </c>
      <c r="K257" s="10">
        <f t="shared" si="60"/>
        <v>-1294.2244615717314</v>
      </c>
      <c r="L257" s="12">
        <f t="shared" si="61"/>
        <v>-0.64711223078586566</v>
      </c>
      <c r="M257" s="13">
        <f t="shared" si="62"/>
        <v>0.35288776921413434</v>
      </c>
      <c r="N257" s="12">
        <f>IFERROR(M257/MAX(M$2:M257)-1,"")</f>
        <v>-0.66089822323335246</v>
      </c>
      <c r="O257" s="10">
        <f t="shared" si="50"/>
        <v>0</v>
      </c>
      <c r="R257" s="11" t="str">
        <f t="shared" si="52"/>
        <v/>
      </c>
    </row>
    <row r="258" spans="1:18" x14ac:dyDescent="0.15">
      <c r="A258" s="7">
        <v>39769</v>
      </c>
      <c r="B258" s="16">
        <v>1987.22</v>
      </c>
      <c r="C258" s="9">
        <f t="shared" si="53"/>
        <v>256000</v>
      </c>
      <c r="D258" s="10">
        <f t="shared" si="54"/>
        <v>256278.40338256609</v>
      </c>
      <c r="E258" s="9">
        <f t="shared" si="51"/>
        <v>0</v>
      </c>
      <c r="F258" s="9">
        <f t="shared" si="55"/>
        <v>2000</v>
      </c>
      <c r="G258" s="11">
        <f t="shared" si="56"/>
        <v>257000</v>
      </c>
      <c r="H258" s="10">
        <f t="shared" si="57"/>
        <v>0</v>
      </c>
      <c r="I258" s="10">
        <f t="shared" si="58"/>
        <v>0.36311863680614753</v>
      </c>
      <c r="J258" s="10">
        <f t="shared" si="59"/>
        <v>721.59661743391246</v>
      </c>
      <c r="K258" s="10">
        <f t="shared" si="60"/>
        <v>-1278.4033825660877</v>
      </c>
      <c r="L258" s="12">
        <f t="shared" si="61"/>
        <v>-0.63920169128304383</v>
      </c>
      <c r="M258" s="13">
        <f t="shared" si="62"/>
        <v>0.36079830871695617</v>
      </c>
      <c r="N258" s="12">
        <f>IFERROR(M258/MAX(M$2:M258)-1,"")</f>
        <v>-0.65329671863441607</v>
      </c>
      <c r="O258" s="10">
        <f t="shared" ref="O258:O321" si="63">E258</f>
        <v>0</v>
      </c>
      <c r="R258" s="11" t="str">
        <f t="shared" si="52"/>
        <v/>
      </c>
    </row>
    <row r="259" spans="1:18" x14ac:dyDescent="0.15">
      <c r="A259" s="7">
        <v>39770</v>
      </c>
      <c r="B259" s="16">
        <v>1839.82</v>
      </c>
      <c r="C259" s="9">
        <f t="shared" si="53"/>
        <v>257000</v>
      </c>
      <c r="D259" s="10">
        <f t="shared" si="54"/>
        <v>257331.92706963132</v>
      </c>
      <c r="E259" s="9">
        <f t="shared" si="51"/>
        <v>0</v>
      </c>
      <c r="F259" s="9">
        <f t="shared" si="55"/>
        <v>2000</v>
      </c>
      <c r="G259" s="11">
        <f t="shared" si="56"/>
        <v>258000</v>
      </c>
      <c r="H259" s="10">
        <f t="shared" si="57"/>
        <v>0</v>
      </c>
      <c r="I259" s="10">
        <f t="shared" si="58"/>
        <v>0.36311863680614753</v>
      </c>
      <c r="J259" s="10">
        <f t="shared" si="59"/>
        <v>668.07293036868634</v>
      </c>
      <c r="K259" s="10">
        <f t="shared" si="60"/>
        <v>-1331.9270696313138</v>
      </c>
      <c r="L259" s="12">
        <f t="shared" si="61"/>
        <v>-0.66596353481565684</v>
      </c>
      <c r="M259" s="13">
        <f t="shared" si="62"/>
        <v>0.33403646518434316</v>
      </c>
      <c r="N259" s="12">
        <f>IFERROR(M259/MAX(M$2:M259)-1,"")</f>
        <v>-0.67901307800745325</v>
      </c>
      <c r="O259" s="10">
        <f t="shared" si="63"/>
        <v>0</v>
      </c>
      <c r="R259" s="11" t="str">
        <f t="shared" si="52"/>
        <v/>
      </c>
    </row>
    <row r="260" spans="1:18" x14ac:dyDescent="0.15">
      <c r="A260" s="7">
        <v>39771</v>
      </c>
      <c r="B260" s="16">
        <v>1953.16</v>
      </c>
      <c r="C260" s="9">
        <f t="shared" si="53"/>
        <v>258000</v>
      </c>
      <c r="D260" s="10">
        <f t="shared" si="54"/>
        <v>258290.77120333569</v>
      </c>
      <c r="E260" s="9">
        <f t="shared" ref="E260:E323" si="64">IF(R260=1,IF(D260&gt;Q$4,Q$4,IF(D260&lt;Q$5,Q$5,D260)),0)</f>
        <v>0</v>
      </c>
      <c r="F260" s="9">
        <f t="shared" si="55"/>
        <v>2000</v>
      </c>
      <c r="G260" s="11">
        <f t="shared" si="56"/>
        <v>259000</v>
      </c>
      <c r="H260" s="10">
        <f t="shared" si="57"/>
        <v>0</v>
      </c>
      <c r="I260" s="10">
        <f t="shared" si="58"/>
        <v>0.36311863680614753</v>
      </c>
      <c r="J260" s="10">
        <f t="shared" si="59"/>
        <v>709.22879666429515</v>
      </c>
      <c r="K260" s="10">
        <f t="shared" si="60"/>
        <v>-1290.7712033357047</v>
      </c>
      <c r="L260" s="12">
        <f t="shared" si="61"/>
        <v>-0.64538560166785242</v>
      </c>
      <c r="M260" s="13">
        <f t="shared" si="62"/>
        <v>0.35461439833214758</v>
      </c>
      <c r="N260" s="12">
        <f>IFERROR(M260/MAX(M$2:M260)-1,"")</f>
        <v>-0.65923904699429148</v>
      </c>
      <c r="O260" s="10">
        <f t="shared" si="63"/>
        <v>0</v>
      </c>
      <c r="R260" s="11" t="str">
        <f t="shared" ref="R260:R323" si="65">IF(AND(YEAR(A260)&lt;&gt;YEAR(A261),1=1),1,"")</f>
        <v/>
      </c>
    </row>
    <row r="261" spans="1:18" x14ac:dyDescent="0.15">
      <c r="A261" s="7">
        <v>39772</v>
      </c>
      <c r="B261" s="16">
        <v>1932.43</v>
      </c>
      <c r="C261" s="9">
        <f t="shared" si="53"/>
        <v>259000</v>
      </c>
      <c r="D261" s="10">
        <f t="shared" si="54"/>
        <v>259298.29865267669</v>
      </c>
      <c r="E261" s="9">
        <f t="shared" si="64"/>
        <v>0</v>
      </c>
      <c r="F261" s="9">
        <f t="shared" si="55"/>
        <v>2000</v>
      </c>
      <c r="G261" s="11">
        <f t="shared" si="56"/>
        <v>260000</v>
      </c>
      <c r="H261" s="10">
        <f t="shared" si="57"/>
        <v>0</v>
      </c>
      <c r="I261" s="10">
        <f t="shared" si="58"/>
        <v>0.36311863680614753</v>
      </c>
      <c r="J261" s="10">
        <f t="shared" si="59"/>
        <v>701.70134732330371</v>
      </c>
      <c r="K261" s="10">
        <f t="shared" si="60"/>
        <v>-1298.2986526766963</v>
      </c>
      <c r="L261" s="12">
        <f t="shared" si="61"/>
        <v>-0.6491493263383481</v>
      </c>
      <c r="M261" s="13">
        <f t="shared" si="62"/>
        <v>0.3508506736616519</v>
      </c>
      <c r="N261" s="12">
        <f>IFERROR(M261/MAX(M$2:M261)-1,"")</f>
        <v>-0.6628557371557775</v>
      </c>
      <c r="O261" s="10">
        <f t="shared" si="63"/>
        <v>0</v>
      </c>
      <c r="R261" s="11" t="str">
        <f t="shared" si="65"/>
        <v/>
      </c>
    </row>
    <row r="262" spans="1:18" x14ac:dyDescent="0.15">
      <c r="A262" s="7">
        <v>39773</v>
      </c>
      <c r="B262" s="16">
        <v>1920.73</v>
      </c>
      <c r="C262" s="9">
        <f t="shared" si="53"/>
        <v>260000</v>
      </c>
      <c r="D262" s="10">
        <f t="shared" si="54"/>
        <v>260302.54714072731</v>
      </c>
      <c r="E262" s="9">
        <f t="shared" si="64"/>
        <v>0</v>
      </c>
      <c r="F262" s="9">
        <f t="shared" si="55"/>
        <v>2000</v>
      </c>
      <c r="G262" s="11">
        <f t="shared" si="56"/>
        <v>261000</v>
      </c>
      <c r="H262" s="10">
        <f t="shared" si="57"/>
        <v>0</v>
      </c>
      <c r="I262" s="10">
        <f t="shared" si="58"/>
        <v>0.36311863680614753</v>
      </c>
      <c r="J262" s="10">
        <f t="shared" si="59"/>
        <v>697.45285927267173</v>
      </c>
      <c r="K262" s="10">
        <f t="shared" si="60"/>
        <v>-1302.5471407273283</v>
      </c>
      <c r="L262" s="12">
        <f t="shared" si="61"/>
        <v>-0.65127357036366407</v>
      </c>
      <c r="M262" s="13">
        <f t="shared" si="62"/>
        <v>0.34872642963633593</v>
      </c>
      <c r="N262" s="12">
        <f>IFERROR(M262/MAX(M$2:M262)-1,"")</f>
        <v>-0.66489699498932264</v>
      </c>
      <c r="O262" s="10">
        <f t="shared" si="63"/>
        <v>0</v>
      </c>
      <c r="R262" s="11" t="str">
        <f t="shared" si="65"/>
        <v/>
      </c>
    </row>
    <row r="263" spans="1:18" x14ac:dyDescent="0.15">
      <c r="A263" s="7">
        <v>39776</v>
      </c>
      <c r="B263" s="16">
        <v>1837.64</v>
      </c>
      <c r="C263" s="9">
        <f t="shared" si="53"/>
        <v>261000</v>
      </c>
      <c r="D263" s="10">
        <f t="shared" si="54"/>
        <v>261332.71866825956</v>
      </c>
      <c r="E263" s="9">
        <f t="shared" si="64"/>
        <v>0</v>
      </c>
      <c r="F263" s="9">
        <f t="shared" si="55"/>
        <v>2000</v>
      </c>
      <c r="G263" s="11">
        <f t="shared" si="56"/>
        <v>262000</v>
      </c>
      <c r="H263" s="10">
        <f t="shared" si="57"/>
        <v>0</v>
      </c>
      <c r="I263" s="10">
        <f t="shared" si="58"/>
        <v>0.36311863680614753</v>
      </c>
      <c r="J263" s="10">
        <f t="shared" si="59"/>
        <v>667.28133174044899</v>
      </c>
      <c r="K263" s="10">
        <f t="shared" si="60"/>
        <v>-1332.7186682595511</v>
      </c>
      <c r="L263" s="12">
        <f t="shared" si="61"/>
        <v>-0.66635933412977555</v>
      </c>
      <c r="M263" s="13">
        <f t="shared" si="62"/>
        <v>0.33364066587022445</v>
      </c>
      <c r="N263" s="12">
        <f>IFERROR(M263/MAX(M$2:M263)-1,"")</f>
        <v>-0.67939341493712235</v>
      </c>
      <c r="O263" s="10">
        <f t="shared" si="63"/>
        <v>0</v>
      </c>
      <c r="R263" s="11" t="str">
        <f t="shared" si="65"/>
        <v/>
      </c>
    </row>
    <row r="264" spans="1:18" x14ac:dyDescent="0.15">
      <c r="A264" s="7">
        <v>39777</v>
      </c>
      <c r="B264" s="16">
        <v>1834.29</v>
      </c>
      <c r="C264" s="9">
        <f t="shared" si="53"/>
        <v>262000</v>
      </c>
      <c r="D264" s="10">
        <f t="shared" si="54"/>
        <v>262333.93511569285</v>
      </c>
      <c r="E264" s="9">
        <f t="shared" si="64"/>
        <v>0</v>
      </c>
      <c r="F264" s="9">
        <f t="shared" si="55"/>
        <v>2000</v>
      </c>
      <c r="G264" s="11">
        <f t="shared" si="56"/>
        <v>263000</v>
      </c>
      <c r="H264" s="10">
        <f t="shared" si="57"/>
        <v>0</v>
      </c>
      <c r="I264" s="10">
        <f t="shared" si="58"/>
        <v>0.36311863680614753</v>
      </c>
      <c r="J264" s="10">
        <f t="shared" si="59"/>
        <v>666.0648843071483</v>
      </c>
      <c r="K264" s="10">
        <f t="shared" si="60"/>
        <v>-1333.9351156928517</v>
      </c>
      <c r="L264" s="12">
        <f t="shared" si="61"/>
        <v>-0.66696755784642581</v>
      </c>
      <c r="M264" s="13">
        <f t="shared" si="62"/>
        <v>0.33303244215357419</v>
      </c>
      <c r="N264" s="12">
        <f>IFERROR(M264/MAX(M$2:M264)-1,"")</f>
        <v>-0.67997787765014583</v>
      </c>
      <c r="O264" s="10">
        <f t="shared" si="63"/>
        <v>0</v>
      </c>
      <c r="R264" s="11" t="str">
        <f t="shared" si="65"/>
        <v/>
      </c>
    </row>
    <row r="265" spans="1:18" x14ac:dyDescent="0.15">
      <c r="A265" s="7">
        <v>39778</v>
      </c>
      <c r="B265" s="16">
        <v>1843.49</v>
      </c>
      <c r="C265" s="9">
        <f t="shared" si="53"/>
        <v>263000</v>
      </c>
      <c r="D265" s="10">
        <f t="shared" si="54"/>
        <v>263330.59442423424</v>
      </c>
      <c r="E265" s="9">
        <f t="shared" si="64"/>
        <v>0</v>
      </c>
      <c r="F265" s="9">
        <f t="shared" si="55"/>
        <v>2000</v>
      </c>
      <c r="G265" s="11">
        <f t="shared" si="56"/>
        <v>264000</v>
      </c>
      <c r="H265" s="10">
        <f t="shared" si="57"/>
        <v>0</v>
      </c>
      <c r="I265" s="10">
        <f t="shared" si="58"/>
        <v>0.36311863680614753</v>
      </c>
      <c r="J265" s="10">
        <f t="shared" si="59"/>
        <v>669.40557576576487</v>
      </c>
      <c r="K265" s="10">
        <f t="shared" si="60"/>
        <v>-1330.5944242342352</v>
      </c>
      <c r="L265" s="12">
        <f t="shared" si="61"/>
        <v>-0.66529721211711756</v>
      </c>
      <c r="M265" s="13">
        <f t="shared" si="62"/>
        <v>0.33470278788288244</v>
      </c>
      <c r="N265" s="12">
        <f>IFERROR(M265/MAX(M$2:M265)-1,"")</f>
        <v>-0.67837278602034978</v>
      </c>
      <c r="O265" s="10">
        <f t="shared" si="63"/>
        <v>0</v>
      </c>
      <c r="R265" s="11" t="str">
        <f t="shared" si="65"/>
        <v/>
      </c>
    </row>
    <row r="266" spans="1:18" x14ac:dyDescent="0.15">
      <c r="A266" s="7">
        <v>39779</v>
      </c>
      <c r="B266" s="16">
        <v>1870.47</v>
      </c>
      <c r="C266" s="9">
        <f t="shared" si="53"/>
        <v>264000</v>
      </c>
      <c r="D266" s="10">
        <f t="shared" si="54"/>
        <v>264320.79748341319</v>
      </c>
      <c r="E266" s="9">
        <f t="shared" si="64"/>
        <v>0</v>
      </c>
      <c r="F266" s="9">
        <f t="shared" si="55"/>
        <v>2000</v>
      </c>
      <c r="G266" s="11">
        <f t="shared" si="56"/>
        <v>265000</v>
      </c>
      <c r="H266" s="10">
        <f t="shared" si="57"/>
        <v>0</v>
      </c>
      <c r="I266" s="10">
        <f t="shared" si="58"/>
        <v>0.36311863680614753</v>
      </c>
      <c r="J266" s="10">
        <f t="shared" si="59"/>
        <v>679.20251658679479</v>
      </c>
      <c r="K266" s="10">
        <f t="shared" si="60"/>
        <v>-1320.7974834132051</v>
      </c>
      <c r="L266" s="12">
        <f t="shared" si="61"/>
        <v>-0.66039874170660262</v>
      </c>
      <c r="M266" s="13">
        <f t="shared" si="62"/>
        <v>0.33960125829339738</v>
      </c>
      <c r="N266" s="12">
        <f>IFERROR(M266/MAX(M$2:M266)-1,"")</f>
        <v>-0.67366568034949126</v>
      </c>
      <c r="O266" s="10">
        <f t="shared" si="63"/>
        <v>0</v>
      </c>
      <c r="R266" s="11" t="str">
        <f t="shared" si="65"/>
        <v/>
      </c>
    </row>
    <row r="267" spans="1:18" x14ac:dyDescent="0.15">
      <c r="A267" s="7">
        <v>39780</v>
      </c>
      <c r="B267" s="16">
        <v>1829.92</v>
      </c>
      <c r="C267" s="9">
        <f t="shared" si="53"/>
        <v>265000</v>
      </c>
      <c r="D267" s="10">
        <f t="shared" si="54"/>
        <v>265335.52194413572</v>
      </c>
      <c r="E267" s="9">
        <f t="shared" si="64"/>
        <v>0</v>
      </c>
      <c r="F267" s="9">
        <f t="shared" si="55"/>
        <v>2000</v>
      </c>
      <c r="G267" s="11">
        <f t="shared" si="56"/>
        <v>266000</v>
      </c>
      <c r="H267" s="10">
        <f t="shared" si="57"/>
        <v>0</v>
      </c>
      <c r="I267" s="10">
        <f t="shared" si="58"/>
        <v>0.36311863680614753</v>
      </c>
      <c r="J267" s="10">
        <f t="shared" si="59"/>
        <v>664.47805586430547</v>
      </c>
      <c r="K267" s="10">
        <f t="shared" si="60"/>
        <v>-1335.5219441356944</v>
      </c>
      <c r="L267" s="12">
        <f t="shared" si="61"/>
        <v>-0.66776097206784724</v>
      </c>
      <c r="M267" s="13">
        <f t="shared" si="62"/>
        <v>0.33223902793215276</v>
      </c>
      <c r="N267" s="12">
        <f>IFERROR(M267/MAX(M$2:M267)-1,"")</f>
        <v>-0.68074029617429899</v>
      </c>
      <c r="O267" s="10">
        <f t="shared" si="63"/>
        <v>0</v>
      </c>
      <c r="R267" s="11" t="str">
        <f t="shared" si="65"/>
        <v/>
      </c>
    </row>
    <row r="268" spans="1:18" x14ac:dyDescent="0.15">
      <c r="A268" s="7">
        <v>39783</v>
      </c>
      <c r="B268" s="16">
        <v>1864.2</v>
      </c>
      <c r="C268" s="9">
        <f t="shared" si="53"/>
        <v>266000</v>
      </c>
      <c r="D268" s="10">
        <f t="shared" si="54"/>
        <v>266323.07423726597</v>
      </c>
      <c r="E268" s="9">
        <f t="shared" si="64"/>
        <v>0</v>
      </c>
      <c r="F268" s="9">
        <f t="shared" si="55"/>
        <v>2000</v>
      </c>
      <c r="G268" s="11">
        <f t="shared" si="56"/>
        <v>267000</v>
      </c>
      <c r="H268" s="10">
        <f t="shared" si="57"/>
        <v>0</v>
      </c>
      <c r="I268" s="10">
        <f t="shared" si="58"/>
        <v>0.36311863680614753</v>
      </c>
      <c r="J268" s="10">
        <f t="shared" si="59"/>
        <v>676.92576273402028</v>
      </c>
      <c r="K268" s="10">
        <f t="shared" si="60"/>
        <v>-1323.0742372659797</v>
      </c>
      <c r="L268" s="12">
        <f t="shared" si="61"/>
        <v>-0.66153711863298992</v>
      </c>
      <c r="M268" s="13">
        <f t="shared" si="62"/>
        <v>0.33846288136701008</v>
      </c>
      <c r="N268" s="12">
        <f>IFERROR(M268/MAX(M$2:M268)-1,"")</f>
        <v>-0.67475958518849355</v>
      </c>
      <c r="O268" s="10">
        <f t="shared" si="63"/>
        <v>0</v>
      </c>
      <c r="R268" s="11" t="str">
        <f t="shared" si="65"/>
        <v/>
      </c>
    </row>
    <row r="269" spans="1:18" x14ac:dyDescent="0.15">
      <c r="A269" s="7">
        <v>39784</v>
      </c>
      <c r="B269" s="16">
        <v>1868.63</v>
      </c>
      <c r="C269" s="9">
        <f t="shared" si="53"/>
        <v>267000</v>
      </c>
      <c r="D269" s="10">
        <f t="shared" si="54"/>
        <v>267321.46562170493</v>
      </c>
      <c r="E269" s="9">
        <f t="shared" si="64"/>
        <v>0</v>
      </c>
      <c r="F269" s="9">
        <f t="shared" si="55"/>
        <v>2000</v>
      </c>
      <c r="G269" s="11">
        <f t="shared" si="56"/>
        <v>268000</v>
      </c>
      <c r="H269" s="10">
        <f t="shared" si="57"/>
        <v>0</v>
      </c>
      <c r="I269" s="10">
        <f t="shared" si="58"/>
        <v>0.36311863680614753</v>
      </c>
      <c r="J269" s="10">
        <f t="shared" si="59"/>
        <v>678.53437829507152</v>
      </c>
      <c r="K269" s="10">
        <f t="shared" si="60"/>
        <v>-1321.4656217049285</v>
      </c>
      <c r="L269" s="12">
        <f t="shared" si="61"/>
        <v>-0.66073281085246416</v>
      </c>
      <c r="M269" s="13">
        <f t="shared" si="62"/>
        <v>0.33926718914753584</v>
      </c>
      <c r="N269" s="12">
        <f>IFERROR(M269/MAX(M$2:M269)-1,"")</f>
        <v>-0.67398669867545036</v>
      </c>
      <c r="O269" s="10">
        <f t="shared" si="63"/>
        <v>0</v>
      </c>
      <c r="R269" s="11" t="str">
        <f t="shared" si="65"/>
        <v/>
      </c>
    </row>
    <row r="270" spans="1:18" x14ac:dyDescent="0.15">
      <c r="A270" s="7">
        <v>39785</v>
      </c>
      <c r="B270" s="16">
        <v>1952.67</v>
      </c>
      <c r="C270" s="9">
        <f t="shared" si="53"/>
        <v>268000</v>
      </c>
      <c r="D270" s="10">
        <f t="shared" si="54"/>
        <v>268290.94913146773</v>
      </c>
      <c r="E270" s="9">
        <f t="shared" si="64"/>
        <v>0</v>
      </c>
      <c r="F270" s="9">
        <f t="shared" si="55"/>
        <v>2000</v>
      </c>
      <c r="G270" s="11">
        <f t="shared" si="56"/>
        <v>269000</v>
      </c>
      <c r="H270" s="10">
        <f t="shared" si="57"/>
        <v>0</v>
      </c>
      <c r="I270" s="10">
        <f t="shared" si="58"/>
        <v>0.36311863680614753</v>
      </c>
      <c r="J270" s="10">
        <f t="shared" si="59"/>
        <v>709.0508685322601</v>
      </c>
      <c r="K270" s="10">
        <f t="shared" si="60"/>
        <v>-1290.9491314677398</v>
      </c>
      <c r="L270" s="12">
        <f t="shared" si="61"/>
        <v>-0.64547456573386996</v>
      </c>
      <c r="M270" s="13">
        <f t="shared" si="62"/>
        <v>0.35452543426613004</v>
      </c>
      <c r="N270" s="12">
        <f>IFERROR(M270/MAX(M$2:M270)-1,"")</f>
        <v>-0.65932453557022619</v>
      </c>
      <c r="O270" s="10">
        <f t="shared" si="63"/>
        <v>0</v>
      </c>
      <c r="R270" s="11" t="str">
        <f t="shared" si="65"/>
        <v/>
      </c>
    </row>
    <row r="271" spans="1:18" x14ac:dyDescent="0.15">
      <c r="A271" s="7">
        <v>39786</v>
      </c>
      <c r="B271" s="16">
        <v>1982.93</v>
      </c>
      <c r="C271" s="9">
        <f t="shared" si="53"/>
        <v>269000</v>
      </c>
      <c r="D271" s="10">
        <f t="shared" si="54"/>
        <v>269279.961161518</v>
      </c>
      <c r="E271" s="9">
        <f t="shared" si="64"/>
        <v>0</v>
      </c>
      <c r="F271" s="9">
        <f t="shared" si="55"/>
        <v>2000</v>
      </c>
      <c r="G271" s="11">
        <f t="shared" si="56"/>
        <v>270000</v>
      </c>
      <c r="H271" s="10">
        <f t="shared" si="57"/>
        <v>0</v>
      </c>
      <c r="I271" s="10">
        <f t="shared" si="58"/>
        <v>0.36311863680614753</v>
      </c>
      <c r="J271" s="10">
        <f t="shared" si="59"/>
        <v>720.03883848201417</v>
      </c>
      <c r="K271" s="10">
        <f t="shared" si="60"/>
        <v>-1279.9611615179858</v>
      </c>
      <c r="L271" s="12">
        <f t="shared" si="61"/>
        <v>-0.63998058075899289</v>
      </c>
      <c r="M271" s="13">
        <f t="shared" si="62"/>
        <v>0.36001941924100711</v>
      </c>
      <c r="N271" s="12">
        <f>IFERROR(M271/MAX(M$2:M271)-1,"")</f>
        <v>-0.65404517984004906</v>
      </c>
      <c r="O271" s="10">
        <f t="shared" si="63"/>
        <v>0</v>
      </c>
      <c r="R271" s="11" t="str">
        <f t="shared" si="65"/>
        <v/>
      </c>
    </row>
    <row r="272" spans="1:18" x14ac:dyDescent="0.15">
      <c r="A272" s="7">
        <v>39787</v>
      </c>
      <c r="B272" s="16">
        <v>2013.18</v>
      </c>
      <c r="C272" s="9">
        <f t="shared" si="53"/>
        <v>270000</v>
      </c>
      <c r="D272" s="10">
        <f t="shared" si="54"/>
        <v>270268.9768227546</v>
      </c>
      <c r="E272" s="9">
        <f t="shared" si="64"/>
        <v>0</v>
      </c>
      <c r="F272" s="9">
        <f t="shared" si="55"/>
        <v>2000</v>
      </c>
      <c r="G272" s="11">
        <f t="shared" si="56"/>
        <v>271000</v>
      </c>
      <c r="H272" s="10">
        <f t="shared" si="57"/>
        <v>0</v>
      </c>
      <c r="I272" s="10">
        <f t="shared" si="58"/>
        <v>0.36311863680614753</v>
      </c>
      <c r="J272" s="10">
        <f t="shared" si="59"/>
        <v>731.02317724540012</v>
      </c>
      <c r="K272" s="10">
        <f t="shared" si="60"/>
        <v>-1268.9768227545999</v>
      </c>
      <c r="L272" s="12">
        <f t="shared" si="61"/>
        <v>-0.63448841137729994</v>
      </c>
      <c r="M272" s="13">
        <f t="shared" si="62"/>
        <v>0.36551158862270006</v>
      </c>
      <c r="N272" s="12">
        <f>IFERROR(M272/MAX(M$2:M272)-1,"")</f>
        <v>-0.648767568774687</v>
      </c>
      <c r="O272" s="10">
        <f t="shared" si="63"/>
        <v>0</v>
      </c>
      <c r="R272" s="11" t="str">
        <f t="shared" si="65"/>
        <v/>
      </c>
    </row>
    <row r="273" spans="1:18" x14ac:dyDescent="0.15">
      <c r="A273" s="7">
        <v>39790</v>
      </c>
      <c r="B273" s="16">
        <v>2095.04</v>
      </c>
      <c r="C273" s="9">
        <f t="shared" si="53"/>
        <v>271000</v>
      </c>
      <c r="D273" s="10">
        <f t="shared" si="54"/>
        <v>271239.25193114567</v>
      </c>
      <c r="E273" s="9">
        <f t="shared" si="64"/>
        <v>0</v>
      </c>
      <c r="F273" s="9">
        <f t="shared" si="55"/>
        <v>2000</v>
      </c>
      <c r="G273" s="11">
        <f t="shared" si="56"/>
        <v>272000</v>
      </c>
      <c r="H273" s="10">
        <f t="shared" si="57"/>
        <v>0</v>
      </c>
      <c r="I273" s="10">
        <f t="shared" si="58"/>
        <v>0.36311863680614753</v>
      </c>
      <c r="J273" s="10">
        <f t="shared" si="59"/>
        <v>760.74806885435135</v>
      </c>
      <c r="K273" s="10">
        <f t="shared" si="60"/>
        <v>-1239.2519311456485</v>
      </c>
      <c r="L273" s="12">
        <f t="shared" si="61"/>
        <v>-0.61962596557282434</v>
      </c>
      <c r="M273" s="13">
        <f t="shared" si="62"/>
        <v>0.38037403442717566</v>
      </c>
      <c r="N273" s="12">
        <f>IFERROR(M273/MAX(M$2:M273)-1,"")</f>
        <v>-0.63448574259913193</v>
      </c>
      <c r="O273" s="10">
        <f t="shared" si="63"/>
        <v>0</v>
      </c>
      <c r="R273" s="11" t="str">
        <f t="shared" si="65"/>
        <v/>
      </c>
    </row>
    <row r="274" spans="1:18" x14ac:dyDescent="0.15">
      <c r="A274" s="7">
        <v>39791</v>
      </c>
      <c r="B274" s="16">
        <v>2040.85</v>
      </c>
      <c r="C274" s="9">
        <f t="shared" si="53"/>
        <v>272000</v>
      </c>
      <c r="D274" s="10">
        <f t="shared" si="54"/>
        <v>272258.92933007417</v>
      </c>
      <c r="E274" s="9">
        <f t="shared" si="64"/>
        <v>0</v>
      </c>
      <c r="F274" s="9">
        <f t="shared" si="55"/>
        <v>2000</v>
      </c>
      <c r="G274" s="11">
        <f t="shared" si="56"/>
        <v>273000</v>
      </c>
      <c r="H274" s="10">
        <f t="shared" si="57"/>
        <v>0</v>
      </c>
      <c r="I274" s="10">
        <f t="shared" si="58"/>
        <v>0.36311863680614753</v>
      </c>
      <c r="J274" s="10">
        <f t="shared" si="59"/>
        <v>741.07066992582611</v>
      </c>
      <c r="K274" s="10">
        <f t="shared" si="60"/>
        <v>-1258.9293300741738</v>
      </c>
      <c r="L274" s="12">
        <f t="shared" si="61"/>
        <v>-0.62946466503708698</v>
      </c>
      <c r="M274" s="13">
        <f t="shared" si="62"/>
        <v>0.37053533496291302</v>
      </c>
      <c r="N274" s="12">
        <f>IFERROR(M274/MAX(M$2:M274)-1,"")</f>
        <v>-0.64394008123159385</v>
      </c>
      <c r="O274" s="10">
        <f t="shared" si="63"/>
        <v>0</v>
      </c>
      <c r="R274" s="11" t="str">
        <f t="shared" si="65"/>
        <v/>
      </c>
    </row>
    <row r="275" spans="1:18" x14ac:dyDescent="0.15">
      <c r="A275" s="7">
        <v>39792</v>
      </c>
      <c r="B275" s="16">
        <v>2096.39</v>
      </c>
      <c r="C275" s="9">
        <f t="shared" si="53"/>
        <v>273000</v>
      </c>
      <c r="D275" s="10">
        <f t="shared" si="54"/>
        <v>273238.76172098599</v>
      </c>
      <c r="E275" s="9">
        <f t="shared" si="64"/>
        <v>0</v>
      </c>
      <c r="F275" s="9">
        <f t="shared" si="55"/>
        <v>2000</v>
      </c>
      <c r="G275" s="11">
        <f t="shared" si="56"/>
        <v>274000</v>
      </c>
      <c r="H275" s="10">
        <f t="shared" si="57"/>
        <v>0</v>
      </c>
      <c r="I275" s="10">
        <f t="shared" si="58"/>
        <v>0.36311863680614753</v>
      </c>
      <c r="J275" s="10">
        <f t="shared" si="59"/>
        <v>761.23827901403956</v>
      </c>
      <c r="K275" s="10">
        <f t="shared" si="60"/>
        <v>-1238.7617209859604</v>
      </c>
      <c r="L275" s="12">
        <f t="shared" si="61"/>
        <v>-0.61938086049298025</v>
      </c>
      <c r="M275" s="13">
        <f t="shared" si="62"/>
        <v>0.38061913950701975</v>
      </c>
      <c r="N275" s="12">
        <f>IFERROR(M275/MAX(M$2:M275)-1,"")</f>
        <v>-0.63425021284910743</v>
      </c>
      <c r="O275" s="10">
        <f t="shared" si="63"/>
        <v>0</v>
      </c>
      <c r="R275" s="11" t="str">
        <f t="shared" si="65"/>
        <v/>
      </c>
    </row>
    <row r="276" spans="1:18" x14ac:dyDescent="0.15">
      <c r="A276" s="7">
        <v>39793</v>
      </c>
      <c r="B276" s="16">
        <v>2046.34</v>
      </c>
      <c r="C276" s="9">
        <f t="shared" si="53"/>
        <v>274000</v>
      </c>
      <c r="D276" s="10">
        <f t="shared" si="54"/>
        <v>274256.93580875813</v>
      </c>
      <c r="E276" s="9">
        <f t="shared" si="64"/>
        <v>0</v>
      </c>
      <c r="F276" s="9">
        <f t="shared" si="55"/>
        <v>2000</v>
      </c>
      <c r="G276" s="11">
        <f t="shared" si="56"/>
        <v>275000</v>
      </c>
      <c r="H276" s="10">
        <f t="shared" si="57"/>
        <v>0</v>
      </c>
      <c r="I276" s="10">
        <f t="shared" si="58"/>
        <v>0.36311863680614753</v>
      </c>
      <c r="J276" s="10">
        <f t="shared" si="59"/>
        <v>743.06419124189188</v>
      </c>
      <c r="K276" s="10">
        <f t="shared" si="60"/>
        <v>-1256.9358087581081</v>
      </c>
      <c r="L276" s="12">
        <f t="shared" si="61"/>
        <v>-0.62846790437905409</v>
      </c>
      <c r="M276" s="13">
        <f t="shared" si="62"/>
        <v>0.37153209562094591</v>
      </c>
      <c r="N276" s="12">
        <f>IFERROR(M276/MAX(M$2:M276)-1,"")</f>
        <v>-0.64298226024816119</v>
      </c>
      <c r="O276" s="10">
        <f t="shared" si="63"/>
        <v>0</v>
      </c>
      <c r="R276" s="11" t="str">
        <f t="shared" si="65"/>
        <v/>
      </c>
    </row>
    <row r="277" spans="1:18" x14ac:dyDescent="0.15">
      <c r="A277" s="7">
        <v>39794</v>
      </c>
      <c r="B277" s="16">
        <v>1960.38</v>
      </c>
      <c r="C277" s="9">
        <f t="shared" si="53"/>
        <v>275000</v>
      </c>
      <c r="D277" s="10">
        <f t="shared" si="54"/>
        <v>275288.14948677795</v>
      </c>
      <c r="E277" s="9">
        <f t="shared" si="64"/>
        <v>0</v>
      </c>
      <c r="F277" s="9">
        <f t="shared" si="55"/>
        <v>2000</v>
      </c>
      <c r="G277" s="11">
        <f t="shared" si="56"/>
        <v>276000</v>
      </c>
      <c r="H277" s="10">
        <f t="shared" si="57"/>
        <v>0</v>
      </c>
      <c r="I277" s="10">
        <f t="shared" si="58"/>
        <v>0.36311863680614753</v>
      </c>
      <c r="J277" s="10">
        <f t="shared" si="59"/>
        <v>711.85051322203549</v>
      </c>
      <c r="K277" s="10">
        <f t="shared" si="60"/>
        <v>-1288.1494867779645</v>
      </c>
      <c r="L277" s="12">
        <f t="shared" si="61"/>
        <v>-0.64407474338898218</v>
      </c>
      <c r="M277" s="13">
        <f t="shared" si="62"/>
        <v>0.35592525661101782</v>
      </c>
      <c r="N277" s="12">
        <f>IFERROR(M277/MAX(M$2:M277)-1,"")</f>
        <v>-0.6579793989978644</v>
      </c>
      <c r="O277" s="10">
        <f t="shared" si="63"/>
        <v>0</v>
      </c>
      <c r="R277" s="11" t="str">
        <f t="shared" si="65"/>
        <v/>
      </c>
    </row>
    <row r="278" spans="1:18" x14ac:dyDescent="0.15">
      <c r="A278" s="7">
        <v>39797</v>
      </c>
      <c r="B278" s="16">
        <v>1975.03</v>
      </c>
      <c r="C278" s="9">
        <f t="shared" si="53"/>
        <v>276000</v>
      </c>
      <c r="D278" s="10">
        <f t="shared" si="54"/>
        <v>276282.82979874877</v>
      </c>
      <c r="E278" s="9">
        <f t="shared" si="64"/>
        <v>0</v>
      </c>
      <c r="F278" s="9">
        <f t="shared" si="55"/>
        <v>2000</v>
      </c>
      <c r="G278" s="11">
        <f t="shared" si="56"/>
        <v>277000</v>
      </c>
      <c r="H278" s="10">
        <f t="shared" si="57"/>
        <v>0</v>
      </c>
      <c r="I278" s="10">
        <f t="shared" si="58"/>
        <v>0.36311863680614753</v>
      </c>
      <c r="J278" s="10">
        <f t="shared" si="59"/>
        <v>717.17020125124554</v>
      </c>
      <c r="K278" s="10">
        <f t="shared" si="60"/>
        <v>-1282.8297987487545</v>
      </c>
      <c r="L278" s="12">
        <f t="shared" si="61"/>
        <v>-0.64141489937437723</v>
      </c>
      <c r="M278" s="13">
        <f t="shared" si="62"/>
        <v>0.35858510062562277</v>
      </c>
      <c r="N278" s="12">
        <f>IFERROR(M278/MAX(M$2:M278)-1,"")</f>
        <v>-0.6554234650438957</v>
      </c>
      <c r="O278" s="10">
        <f t="shared" si="63"/>
        <v>0</v>
      </c>
      <c r="R278" s="11" t="str">
        <f t="shared" si="65"/>
        <v/>
      </c>
    </row>
    <row r="279" spans="1:18" x14ac:dyDescent="0.15">
      <c r="A279" s="7">
        <v>39798</v>
      </c>
      <c r="B279" s="16">
        <v>1994.45</v>
      </c>
      <c r="C279" s="9">
        <f t="shared" si="53"/>
        <v>277000</v>
      </c>
      <c r="D279" s="10">
        <f t="shared" si="54"/>
        <v>277275.77803482197</v>
      </c>
      <c r="E279" s="9">
        <f t="shared" si="64"/>
        <v>0</v>
      </c>
      <c r="F279" s="9">
        <f t="shared" si="55"/>
        <v>2000</v>
      </c>
      <c r="G279" s="11">
        <f t="shared" si="56"/>
        <v>278000</v>
      </c>
      <c r="H279" s="10">
        <f t="shared" si="57"/>
        <v>0</v>
      </c>
      <c r="I279" s="10">
        <f t="shared" si="58"/>
        <v>0.36311863680614753</v>
      </c>
      <c r="J279" s="10">
        <f t="shared" si="59"/>
        <v>724.22196517802092</v>
      </c>
      <c r="K279" s="10">
        <f t="shared" si="60"/>
        <v>-1275.778034821979</v>
      </c>
      <c r="L279" s="12">
        <f t="shared" si="61"/>
        <v>-0.63788901741098947</v>
      </c>
      <c r="M279" s="13">
        <f t="shared" si="62"/>
        <v>0.36211098258901053</v>
      </c>
      <c r="N279" s="12">
        <f>IFERROR(M279/MAX(M$2:M279)-1,"")</f>
        <v>-0.65203532597317393</v>
      </c>
      <c r="O279" s="10">
        <f t="shared" si="63"/>
        <v>0</v>
      </c>
      <c r="R279" s="11" t="str">
        <f t="shared" si="65"/>
        <v/>
      </c>
    </row>
    <row r="280" spans="1:18" x14ac:dyDescent="0.15">
      <c r="A280" s="7">
        <v>39799</v>
      </c>
      <c r="B280" s="16">
        <v>2001.42</v>
      </c>
      <c r="C280" s="9">
        <f t="shared" si="53"/>
        <v>278000</v>
      </c>
      <c r="D280" s="10">
        <f t="shared" si="54"/>
        <v>278273.24709792342</v>
      </c>
      <c r="E280" s="9">
        <f t="shared" si="64"/>
        <v>0</v>
      </c>
      <c r="F280" s="9">
        <f t="shared" si="55"/>
        <v>2000</v>
      </c>
      <c r="G280" s="11">
        <f t="shared" si="56"/>
        <v>279000</v>
      </c>
      <c r="H280" s="10">
        <f t="shared" si="57"/>
        <v>0</v>
      </c>
      <c r="I280" s="10">
        <f t="shared" si="58"/>
        <v>0.36311863680614753</v>
      </c>
      <c r="J280" s="10">
        <f t="shared" si="59"/>
        <v>726.75290207655985</v>
      </c>
      <c r="K280" s="10">
        <f t="shared" si="60"/>
        <v>-1273.2470979234402</v>
      </c>
      <c r="L280" s="12">
        <f t="shared" si="61"/>
        <v>-0.63662354896172002</v>
      </c>
      <c r="M280" s="13">
        <f t="shared" si="62"/>
        <v>0.36337645103827998</v>
      </c>
      <c r="N280" s="12">
        <f>IFERROR(M280/MAX(M$2:M280)-1,"")</f>
        <v>-0.65081929459712184</v>
      </c>
      <c r="O280" s="10">
        <f t="shared" si="63"/>
        <v>0</v>
      </c>
      <c r="R280" s="11" t="str">
        <f t="shared" si="65"/>
        <v/>
      </c>
    </row>
    <row r="281" spans="1:18" x14ac:dyDescent="0.15">
      <c r="A281" s="7">
        <v>39800</v>
      </c>
      <c r="B281" s="16">
        <v>2045.1</v>
      </c>
      <c r="C281" s="9">
        <f t="shared" si="53"/>
        <v>279000</v>
      </c>
      <c r="D281" s="10">
        <f t="shared" si="54"/>
        <v>279257.38607586775</v>
      </c>
      <c r="E281" s="9">
        <f t="shared" si="64"/>
        <v>0</v>
      </c>
      <c r="F281" s="9">
        <f t="shared" si="55"/>
        <v>2000</v>
      </c>
      <c r="G281" s="11">
        <f t="shared" si="56"/>
        <v>280000</v>
      </c>
      <c r="H281" s="10">
        <f t="shared" si="57"/>
        <v>0</v>
      </c>
      <c r="I281" s="10">
        <f t="shared" si="58"/>
        <v>0.36311863680614753</v>
      </c>
      <c r="J281" s="10">
        <f t="shared" si="59"/>
        <v>742.61392413225224</v>
      </c>
      <c r="K281" s="10">
        <f t="shared" si="60"/>
        <v>-1257.3860758677479</v>
      </c>
      <c r="L281" s="12">
        <f t="shared" si="61"/>
        <v>-0.62869303793387388</v>
      </c>
      <c r="M281" s="13">
        <f t="shared" si="62"/>
        <v>0.37130696206612612</v>
      </c>
      <c r="N281" s="12">
        <f>IFERROR(M281/MAX(M$2:M281)-1,"")</f>
        <v>-0.64319859868522067</v>
      </c>
      <c r="O281" s="10">
        <f t="shared" si="63"/>
        <v>0</v>
      </c>
      <c r="R281" s="11" t="str">
        <f t="shared" si="65"/>
        <v/>
      </c>
    </row>
    <row r="282" spans="1:18" x14ac:dyDescent="0.15">
      <c r="A282" s="7">
        <v>39801</v>
      </c>
      <c r="B282" s="16">
        <v>2052.11</v>
      </c>
      <c r="C282" s="9">
        <f t="shared" si="53"/>
        <v>280000</v>
      </c>
      <c r="D282" s="10">
        <f t="shared" si="54"/>
        <v>280254.84061422374</v>
      </c>
      <c r="E282" s="9">
        <f t="shared" si="64"/>
        <v>0</v>
      </c>
      <c r="F282" s="9">
        <f t="shared" si="55"/>
        <v>2000</v>
      </c>
      <c r="G282" s="11">
        <f t="shared" si="56"/>
        <v>281000</v>
      </c>
      <c r="H282" s="10">
        <f t="shared" si="57"/>
        <v>0</v>
      </c>
      <c r="I282" s="10">
        <f t="shared" si="58"/>
        <v>0.36311863680614753</v>
      </c>
      <c r="J282" s="10">
        <f t="shared" si="59"/>
        <v>745.15938577626343</v>
      </c>
      <c r="K282" s="10">
        <f t="shared" si="60"/>
        <v>-1254.8406142237366</v>
      </c>
      <c r="L282" s="12">
        <f t="shared" si="61"/>
        <v>-0.62742030711186825</v>
      </c>
      <c r="M282" s="13">
        <f t="shared" si="62"/>
        <v>0.37257969288813175</v>
      </c>
      <c r="N282" s="12">
        <f>IFERROR(M282/MAX(M$2:M282)-1,"")</f>
        <v>-0.64197558864990856</v>
      </c>
      <c r="O282" s="10">
        <f t="shared" si="63"/>
        <v>0</v>
      </c>
      <c r="R282" s="11" t="str">
        <f t="shared" si="65"/>
        <v/>
      </c>
    </row>
    <row r="283" spans="1:18" x14ac:dyDescent="0.15">
      <c r="A283" s="7">
        <v>39804</v>
      </c>
      <c r="B283" s="16">
        <v>2017.55</v>
      </c>
      <c r="C283" s="9">
        <f t="shared" si="53"/>
        <v>281000</v>
      </c>
      <c r="D283" s="10">
        <f t="shared" si="54"/>
        <v>281267.38999431173</v>
      </c>
      <c r="E283" s="9">
        <f t="shared" si="64"/>
        <v>0</v>
      </c>
      <c r="F283" s="9">
        <f t="shared" si="55"/>
        <v>2000</v>
      </c>
      <c r="G283" s="11">
        <f t="shared" si="56"/>
        <v>282000</v>
      </c>
      <c r="H283" s="10">
        <f t="shared" si="57"/>
        <v>0</v>
      </c>
      <c r="I283" s="10">
        <f t="shared" si="58"/>
        <v>0.36311863680614753</v>
      </c>
      <c r="J283" s="10">
        <f t="shared" si="59"/>
        <v>732.61000568824295</v>
      </c>
      <c r="K283" s="10">
        <f t="shared" si="60"/>
        <v>-1267.3899943117572</v>
      </c>
      <c r="L283" s="12">
        <f t="shared" si="61"/>
        <v>-0.63369499715587851</v>
      </c>
      <c r="M283" s="13">
        <f t="shared" si="62"/>
        <v>0.36630500284412149</v>
      </c>
      <c r="N283" s="12">
        <f>IFERROR(M283/MAX(M$2:M283)-1,"")</f>
        <v>-0.64800515025053385</v>
      </c>
      <c r="O283" s="10">
        <f t="shared" si="63"/>
        <v>0</v>
      </c>
      <c r="R283" s="11" t="str">
        <f t="shared" si="65"/>
        <v/>
      </c>
    </row>
    <row r="284" spans="1:18" x14ac:dyDescent="0.15">
      <c r="A284" s="7">
        <v>39805</v>
      </c>
      <c r="B284" s="16">
        <v>1918.95</v>
      </c>
      <c r="C284" s="9">
        <f t="shared" si="53"/>
        <v>282000</v>
      </c>
      <c r="D284" s="10">
        <f t="shared" si="54"/>
        <v>282303.19349190086</v>
      </c>
      <c r="E284" s="9">
        <f t="shared" si="64"/>
        <v>0</v>
      </c>
      <c r="F284" s="9">
        <f t="shared" si="55"/>
        <v>2000</v>
      </c>
      <c r="G284" s="11">
        <f t="shared" si="56"/>
        <v>283000</v>
      </c>
      <c r="H284" s="10">
        <f t="shared" si="57"/>
        <v>0</v>
      </c>
      <c r="I284" s="10">
        <f t="shared" si="58"/>
        <v>0.36311863680614753</v>
      </c>
      <c r="J284" s="10">
        <f t="shared" si="59"/>
        <v>696.80650809915687</v>
      </c>
      <c r="K284" s="10">
        <f t="shared" si="60"/>
        <v>-1303.1934919008431</v>
      </c>
      <c r="L284" s="12">
        <f t="shared" si="61"/>
        <v>-0.6515967459504215</v>
      </c>
      <c r="M284" s="13">
        <f t="shared" si="62"/>
        <v>0.3484032540495785</v>
      </c>
      <c r="N284" s="12">
        <f>IFERROR(M284/MAX(M$2:M284)-1,"")</f>
        <v>-0.66520754532639181</v>
      </c>
      <c r="O284" s="10">
        <f t="shared" si="63"/>
        <v>0</v>
      </c>
      <c r="R284" s="11" t="str">
        <f t="shared" si="65"/>
        <v/>
      </c>
    </row>
    <row r="285" spans="1:18" x14ac:dyDescent="0.15">
      <c r="A285" s="7">
        <v>39806</v>
      </c>
      <c r="B285" s="16">
        <v>1887.07</v>
      </c>
      <c r="C285" s="9">
        <f t="shared" si="53"/>
        <v>283000</v>
      </c>
      <c r="D285" s="10">
        <f t="shared" si="54"/>
        <v>283314.7697140422</v>
      </c>
      <c r="E285" s="9">
        <f t="shared" si="64"/>
        <v>0</v>
      </c>
      <c r="F285" s="9">
        <f t="shared" si="55"/>
        <v>2000</v>
      </c>
      <c r="G285" s="11">
        <f t="shared" si="56"/>
        <v>284000</v>
      </c>
      <c r="H285" s="10">
        <f t="shared" si="57"/>
        <v>0</v>
      </c>
      <c r="I285" s="10">
        <f t="shared" si="58"/>
        <v>0.36311863680614753</v>
      </c>
      <c r="J285" s="10">
        <f t="shared" si="59"/>
        <v>685.2302859577768</v>
      </c>
      <c r="K285" s="10">
        <f t="shared" si="60"/>
        <v>-1314.7697140422233</v>
      </c>
      <c r="L285" s="12">
        <f t="shared" si="61"/>
        <v>-0.6573848570211116</v>
      </c>
      <c r="M285" s="13">
        <f t="shared" si="62"/>
        <v>0.3426151429788884</v>
      </c>
      <c r="N285" s="12">
        <f>IFERROR(M285/MAX(M$2:M285)-1,"")</f>
        <v>-0.67076953675659834</v>
      </c>
      <c r="O285" s="10">
        <f t="shared" si="63"/>
        <v>0</v>
      </c>
      <c r="R285" s="11" t="str">
        <f t="shared" si="65"/>
        <v/>
      </c>
    </row>
    <row r="286" spans="1:18" x14ac:dyDescent="0.15">
      <c r="A286" s="7">
        <v>39807</v>
      </c>
      <c r="B286" s="16">
        <v>1870.77</v>
      </c>
      <c r="C286" s="9">
        <f t="shared" si="53"/>
        <v>284000</v>
      </c>
      <c r="D286" s="10">
        <f t="shared" si="54"/>
        <v>284320.68854782218</v>
      </c>
      <c r="E286" s="9">
        <f t="shared" si="64"/>
        <v>0</v>
      </c>
      <c r="F286" s="9">
        <f t="shared" si="55"/>
        <v>2000</v>
      </c>
      <c r="G286" s="11">
        <f t="shared" si="56"/>
        <v>285000</v>
      </c>
      <c r="H286" s="10">
        <f t="shared" si="57"/>
        <v>0</v>
      </c>
      <c r="I286" s="10">
        <f t="shared" si="58"/>
        <v>0.36311863680614753</v>
      </c>
      <c r="J286" s="10">
        <f t="shared" si="59"/>
        <v>679.3114521778366</v>
      </c>
      <c r="K286" s="10">
        <f t="shared" si="60"/>
        <v>-1320.6885478221634</v>
      </c>
      <c r="L286" s="12">
        <f t="shared" si="61"/>
        <v>-0.66034427391108164</v>
      </c>
      <c r="M286" s="13">
        <f t="shared" si="62"/>
        <v>0.33965572608891836</v>
      </c>
      <c r="N286" s="12">
        <f>IFERROR(M286/MAX(M$2:M286)-1,"")</f>
        <v>-0.67361334040504128</v>
      </c>
      <c r="O286" s="10">
        <f t="shared" si="63"/>
        <v>0</v>
      </c>
      <c r="R286" s="11" t="str">
        <f t="shared" si="65"/>
        <v/>
      </c>
    </row>
    <row r="287" spans="1:18" x14ac:dyDescent="0.15">
      <c r="A287" s="7">
        <v>39808</v>
      </c>
      <c r="B287" s="16">
        <v>1862.1</v>
      </c>
      <c r="C287" s="9">
        <f t="shared" si="53"/>
        <v>285000</v>
      </c>
      <c r="D287" s="10">
        <f t="shared" si="54"/>
        <v>285323.83678640326</v>
      </c>
      <c r="E287" s="9">
        <f t="shared" si="64"/>
        <v>0</v>
      </c>
      <c r="F287" s="9">
        <f t="shared" si="55"/>
        <v>2000</v>
      </c>
      <c r="G287" s="11">
        <f t="shared" si="56"/>
        <v>286000</v>
      </c>
      <c r="H287" s="10">
        <f t="shared" si="57"/>
        <v>0</v>
      </c>
      <c r="I287" s="10">
        <f t="shared" si="58"/>
        <v>0.36311863680614753</v>
      </c>
      <c r="J287" s="10">
        <f t="shared" si="59"/>
        <v>676.16321359672725</v>
      </c>
      <c r="K287" s="10">
        <f t="shared" si="60"/>
        <v>-1323.8367864032728</v>
      </c>
      <c r="L287" s="12">
        <f t="shared" si="61"/>
        <v>-0.66191839320163637</v>
      </c>
      <c r="M287" s="13">
        <f t="shared" si="62"/>
        <v>0.33808160679836363</v>
      </c>
      <c r="N287" s="12">
        <f>IFERROR(M287/MAX(M$2:M287)-1,"")</f>
        <v>-0.67512596479964271</v>
      </c>
      <c r="O287" s="10">
        <f t="shared" si="63"/>
        <v>0</v>
      </c>
      <c r="R287" s="11" t="str">
        <f t="shared" si="65"/>
        <v/>
      </c>
    </row>
    <row r="288" spans="1:18" x14ac:dyDescent="0.15">
      <c r="A288" s="7">
        <v>39811</v>
      </c>
      <c r="B288" s="16">
        <v>1854.76</v>
      </c>
      <c r="C288" s="9">
        <f t="shared" si="53"/>
        <v>286000</v>
      </c>
      <c r="D288" s="10">
        <f t="shared" si="54"/>
        <v>286326.50207719742</v>
      </c>
      <c r="E288" s="9">
        <f t="shared" si="64"/>
        <v>0</v>
      </c>
      <c r="F288" s="9">
        <f t="shared" si="55"/>
        <v>2000</v>
      </c>
      <c r="G288" s="11">
        <f t="shared" si="56"/>
        <v>287000</v>
      </c>
      <c r="H288" s="10">
        <f t="shared" si="57"/>
        <v>0</v>
      </c>
      <c r="I288" s="10">
        <f t="shared" si="58"/>
        <v>0.36311863680614753</v>
      </c>
      <c r="J288" s="10">
        <f t="shared" si="59"/>
        <v>673.4979228025702</v>
      </c>
      <c r="K288" s="10">
        <f t="shared" si="60"/>
        <v>-1326.5020771974298</v>
      </c>
      <c r="L288" s="12">
        <f t="shared" si="61"/>
        <v>-0.66325103859871493</v>
      </c>
      <c r="M288" s="13">
        <f t="shared" si="62"/>
        <v>0.33674896140128507</v>
      </c>
      <c r="N288" s="12">
        <f>IFERROR(M288/MAX(M$2:M288)-1,"")</f>
        <v>-0.67640654877384954</v>
      </c>
      <c r="O288" s="10">
        <f t="shared" si="63"/>
        <v>0</v>
      </c>
      <c r="R288" s="11" t="str">
        <f t="shared" si="65"/>
        <v/>
      </c>
    </row>
    <row r="289" spans="1:18" x14ac:dyDescent="0.15">
      <c r="A289" s="7">
        <v>39812</v>
      </c>
      <c r="B289" s="16">
        <v>1833.44</v>
      </c>
      <c r="C289" s="9">
        <f t="shared" si="53"/>
        <v>287000</v>
      </c>
      <c r="D289" s="10">
        <f t="shared" si="54"/>
        <v>287334.24376653414</v>
      </c>
      <c r="E289" s="9">
        <f t="shared" si="64"/>
        <v>0</v>
      </c>
      <c r="F289" s="9">
        <f t="shared" si="55"/>
        <v>2000</v>
      </c>
      <c r="G289" s="11">
        <f t="shared" si="56"/>
        <v>288000</v>
      </c>
      <c r="H289" s="10">
        <f t="shared" si="57"/>
        <v>0</v>
      </c>
      <c r="I289" s="10">
        <f t="shared" si="58"/>
        <v>0.36311863680614753</v>
      </c>
      <c r="J289" s="10">
        <f t="shared" si="59"/>
        <v>665.75623346586315</v>
      </c>
      <c r="K289" s="10">
        <f t="shared" si="60"/>
        <v>-1334.2437665341367</v>
      </c>
      <c r="L289" s="12">
        <f t="shared" si="61"/>
        <v>-0.66712188326706845</v>
      </c>
      <c r="M289" s="13">
        <f t="shared" si="62"/>
        <v>0.33287811673293155</v>
      </c>
      <c r="N289" s="12">
        <f>IFERROR(M289/MAX(M$2:M289)-1,"")</f>
        <v>-0.68012617415942045</v>
      </c>
      <c r="O289" s="10">
        <f t="shared" si="63"/>
        <v>0</v>
      </c>
      <c r="R289" s="11" t="str">
        <f t="shared" si="65"/>
        <v/>
      </c>
    </row>
    <row r="290" spans="1:18" x14ac:dyDescent="0.15">
      <c r="A290" s="7">
        <v>39813</v>
      </c>
      <c r="B290" s="16">
        <v>1817.72</v>
      </c>
      <c r="C290" s="9">
        <f t="shared" si="53"/>
        <v>288000</v>
      </c>
      <c r="D290" s="10">
        <f t="shared" si="54"/>
        <v>288339.95199150476</v>
      </c>
      <c r="E290" s="9">
        <f t="shared" si="64"/>
        <v>1000</v>
      </c>
      <c r="F290" s="9">
        <f t="shared" si="55"/>
        <v>3000</v>
      </c>
      <c r="G290" s="11">
        <f t="shared" si="56"/>
        <v>289000</v>
      </c>
      <c r="H290" s="10">
        <f t="shared" si="57"/>
        <v>0.55013973549281514</v>
      </c>
      <c r="I290" s="10">
        <f t="shared" si="58"/>
        <v>0.91325837229896267</v>
      </c>
      <c r="J290" s="10">
        <f t="shared" si="59"/>
        <v>1660.0480084952706</v>
      </c>
      <c r="K290" s="10">
        <f t="shared" si="60"/>
        <v>-1339.9519915047294</v>
      </c>
      <c r="L290" s="12">
        <f t="shared" si="61"/>
        <v>-0.44665066383490981</v>
      </c>
      <c r="M290" s="13">
        <f t="shared" si="62"/>
        <v>0.55334933616509019</v>
      </c>
      <c r="N290" s="12">
        <f>IFERROR(M290/MAX(M$2:M290)-1,"")</f>
        <v>-0.46826793265151401</v>
      </c>
      <c r="O290" s="10">
        <f t="shared" si="63"/>
        <v>1000</v>
      </c>
      <c r="R290" s="11">
        <f t="shared" si="65"/>
        <v>1</v>
      </c>
    </row>
    <row r="291" spans="1:18" x14ac:dyDescent="0.15">
      <c r="A291" s="7">
        <v>39818</v>
      </c>
      <c r="B291" s="16">
        <v>1882.96</v>
      </c>
      <c r="C291" s="9">
        <f t="shared" si="53"/>
        <v>289000</v>
      </c>
      <c r="D291" s="10">
        <f t="shared" si="54"/>
        <v>288280.37101529597</v>
      </c>
      <c r="E291" s="9">
        <f t="shared" si="64"/>
        <v>0</v>
      </c>
      <c r="F291" s="9">
        <f t="shared" si="55"/>
        <v>3000</v>
      </c>
      <c r="G291" s="11">
        <f t="shared" si="56"/>
        <v>290000</v>
      </c>
      <c r="H291" s="10">
        <f t="shared" si="57"/>
        <v>0</v>
      </c>
      <c r="I291" s="10">
        <f t="shared" si="58"/>
        <v>0.91325837229896267</v>
      </c>
      <c r="J291" s="10">
        <f t="shared" si="59"/>
        <v>1719.6289847040548</v>
      </c>
      <c r="K291" s="10">
        <f t="shared" si="60"/>
        <v>-1280.3710152959452</v>
      </c>
      <c r="L291" s="12">
        <f t="shared" si="61"/>
        <v>-0.42679033843198178</v>
      </c>
      <c r="M291" s="13">
        <f t="shared" si="62"/>
        <v>0.57320966156801822</v>
      </c>
      <c r="N291" s="12">
        <f>IFERROR(M291/MAX(M$2:M291)-1,"")</f>
        <v>-0.4491834751587126</v>
      </c>
      <c r="O291" s="10">
        <f t="shared" si="63"/>
        <v>0</v>
      </c>
      <c r="R291" s="11" t="str">
        <f t="shared" si="65"/>
        <v/>
      </c>
    </row>
    <row r="292" spans="1:18" x14ac:dyDescent="0.15">
      <c r="A292" s="7">
        <v>39819</v>
      </c>
      <c r="B292" s="16">
        <v>1942.8</v>
      </c>
      <c r="C292" s="9">
        <f t="shared" si="53"/>
        <v>290000</v>
      </c>
      <c r="D292" s="10">
        <f t="shared" si="54"/>
        <v>289225.72163429757</v>
      </c>
      <c r="E292" s="9">
        <f t="shared" si="64"/>
        <v>0</v>
      </c>
      <c r="F292" s="9">
        <f t="shared" si="55"/>
        <v>3000</v>
      </c>
      <c r="G292" s="11">
        <f t="shared" si="56"/>
        <v>291000</v>
      </c>
      <c r="H292" s="10">
        <f t="shared" si="57"/>
        <v>0</v>
      </c>
      <c r="I292" s="10">
        <f t="shared" si="58"/>
        <v>0.91325837229896267</v>
      </c>
      <c r="J292" s="10">
        <f t="shared" si="59"/>
        <v>1774.2783657024247</v>
      </c>
      <c r="K292" s="10">
        <f t="shared" si="60"/>
        <v>-1225.7216342975753</v>
      </c>
      <c r="L292" s="12">
        <f t="shared" si="61"/>
        <v>-0.40857387809919177</v>
      </c>
      <c r="M292" s="13">
        <f t="shared" si="62"/>
        <v>0.59142612190080823</v>
      </c>
      <c r="N292" s="12">
        <f>IFERROR(M292/MAX(M$2:M292)-1,"")</f>
        <v>-0.43167866313588532</v>
      </c>
      <c r="O292" s="10">
        <f t="shared" si="63"/>
        <v>0</v>
      </c>
      <c r="R292" s="11" t="str">
        <f t="shared" si="65"/>
        <v/>
      </c>
    </row>
    <row r="293" spans="1:18" x14ac:dyDescent="0.15">
      <c r="A293" s="7">
        <v>39820</v>
      </c>
      <c r="B293" s="16">
        <v>1931.18</v>
      </c>
      <c r="C293" s="9">
        <f t="shared" si="53"/>
        <v>291000</v>
      </c>
      <c r="D293" s="10">
        <f t="shared" si="54"/>
        <v>290236.33369658369</v>
      </c>
      <c r="E293" s="9">
        <f t="shared" si="64"/>
        <v>0</v>
      </c>
      <c r="F293" s="9">
        <f t="shared" si="55"/>
        <v>3000</v>
      </c>
      <c r="G293" s="11">
        <f t="shared" si="56"/>
        <v>292000</v>
      </c>
      <c r="H293" s="10">
        <f t="shared" si="57"/>
        <v>0</v>
      </c>
      <c r="I293" s="10">
        <f t="shared" si="58"/>
        <v>0.91325837229896267</v>
      </c>
      <c r="J293" s="10">
        <f t="shared" si="59"/>
        <v>1763.6663034163107</v>
      </c>
      <c r="K293" s="10">
        <f t="shared" si="60"/>
        <v>-1236.3336965836893</v>
      </c>
      <c r="L293" s="12">
        <f t="shared" si="61"/>
        <v>-0.41211123219456314</v>
      </c>
      <c r="M293" s="13">
        <f t="shared" si="62"/>
        <v>0.58788876780543686</v>
      </c>
      <c r="N293" s="12">
        <f>IFERROR(M293/MAX(M$2:M293)-1,"")</f>
        <v>-0.43507782616571911</v>
      </c>
      <c r="O293" s="10">
        <f t="shared" si="63"/>
        <v>0</v>
      </c>
      <c r="R293" s="11" t="str">
        <f t="shared" si="65"/>
        <v/>
      </c>
    </row>
    <row r="294" spans="1:18" x14ac:dyDescent="0.15">
      <c r="A294" s="7">
        <v>39821</v>
      </c>
      <c r="B294" s="16">
        <v>1887.99</v>
      </c>
      <c r="C294" s="9">
        <f t="shared" si="53"/>
        <v>292000</v>
      </c>
      <c r="D294" s="10">
        <f t="shared" si="54"/>
        <v>291275.77732568327</v>
      </c>
      <c r="E294" s="9">
        <f t="shared" si="64"/>
        <v>0</v>
      </c>
      <c r="F294" s="9">
        <f t="shared" si="55"/>
        <v>3000</v>
      </c>
      <c r="G294" s="11">
        <f t="shared" si="56"/>
        <v>293000</v>
      </c>
      <c r="H294" s="10">
        <f t="shared" si="57"/>
        <v>0</v>
      </c>
      <c r="I294" s="10">
        <f t="shared" si="58"/>
        <v>0.91325837229896267</v>
      </c>
      <c r="J294" s="10">
        <f t="shared" si="59"/>
        <v>1724.2226743167184</v>
      </c>
      <c r="K294" s="10">
        <f t="shared" si="60"/>
        <v>-1275.7773256832816</v>
      </c>
      <c r="L294" s="12">
        <f t="shared" si="61"/>
        <v>-0.42525910856109383</v>
      </c>
      <c r="M294" s="13">
        <f t="shared" si="62"/>
        <v>0.57474089143890617</v>
      </c>
      <c r="N294" s="12">
        <f>IFERROR(M294/MAX(M$2:M294)-1,"")</f>
        <v>-0.44771206465612534</v>
      </c>
      <c r="O294" s="10">
        <f t="shared" si="63"/>
        <v>0</v>
      </c>
      <c r="R294" s="11" t="str">
        <f t="shared" si="65"/>
        <v/>
      </c>
    </row>
    <row r="295" spans="1:18" x14ac:dyDescent="0.15">
      <c r="A295" s="7">
        <v>39822</v>
      </c>
      <c r="B295" s="16">
        <v>1918.36</v>
      </c>
      <c r="C295" s="9">
        <f t="shared" si="53"/>
        <v>293000</v>
      </c>
      <c r="D295" s="10">
        <f t="shared" si="54"/>
        <v>292248.04166891659</v>
      </c>
      <c r="E295" s="9">
        <f t="shared" si="64"/>
        <v>0</v>
      </c>
      <c r="F295" s="9">
        <f t="shared" si="55"/>
        <v>3000</v>
      </c>
      <c r="G295" s="11">
        <f t="shared" si="56"/>
        <v>294000</v>
      </c>
      <c r="H295" s="10">
        <f t="shared" si="57"/>
        <v>0</v>
      </c>
      <c r="I295" s="10">
        <f t="shared" si="58"/>
        <v>0.91325837229896267</v>
      </c>
      <c r="J295" s="10">
        <f t="shared" si="59"/>
        <v>1751.958331083438</v>
      </c>
      <c r="K295" s="10">
        <f t="shared" si="60"/>
        <v>-1248.041668916562</v>
      </c>
      <c r="L295" s="12">
        <f t="shared" si="61"/>
        <v>-0.416013889638854</v>
      </c>
      <c r="M295" s="13">
        <f t="shared" si="62"/>
        <v>0.583986110361146</v>
      </c>
      <c r="N295" s="12">
        <f>IFERROR(M295/MAX(M$2:M295)-1,"")</f>
        <v>-0.43882802152221378</v>
      </c>
      <c r="O295" s="10">
        <f t="shared" si="63"/>
        <v>0</v>
      </c>
      <c r="R295" s="11" t="str">
        <f t="shared" si="65"/>
        <v/>
      </c>
    </row>
    <row r="296" spans="1:18" x14ac:dyDescent="0.15">
      <c r="A296" s="7">
        <v>39825</v>
      </c>
      <c r="B296" s="16">
        <v>1920.69</v>
      </c>
      <c r="C296" s="9">
        <f t="shared" si="53"/>
        <v>294000</v>
      </c>
      <c r="D296" s="10">
        <f t="shared" si="54"/>
        <v>293245.91377690912</v>
      </c>
      <c r="E296" s="9">
        <f t="shared" si="64"/>
        <v>0</v>
      </c>
      <c r="F296" s="9">
        <f t="shared" si="55"/>
        <v>3000</v>
      </c>
      <c r="G296" s="11">
        <f t="shared" si="56"/>
        <v>295000</v>
      </c>
      <c r="H296" s="10">
        <f t="shared" si="57"/>
        <v>0</v>
      </c>
      <c r="I296" s="10">
        <f t="shared" si="58"/>
        <v>0.91325837229896267</v>
      </c>
      <c r="J296" s="10">
        <f t="shared" si="59"/>
        <v>1754.0862230908947</v>
      </c>
      <c r="K296" s="10">
        <f t="shared" si="60"/>
        <v>-1245.9137769091053</v>
      </c>
      <c r="L296" s="12">
        <f t="shared" si="61"/>
        <v>-0.41530459230303507</v>
      </c>
      <c r="M296" s="13">
        <f t="shared" si="62"/>
        <v>0.58469540769696493</v>
      </c>
      <c r="N296" s="12">
        <f>IFERROR(M296/MAX(M$2:M296)-1,"")</f>
        <v>-0.43814643375461371</v>
      </c>
      <c r="O296" s="10">
        <f t="shared" si="63"/>
        <v>0</v>
      </c>
      <c r="R296" s="11" t="str">
        <f t="shared" si="65"/>
        <v/>
      </c>
    </row>
    <row r="297" spans="1:18" x14ac:dyDescent="0.15">
      <c r="A297" s="7">
        <v>39826</v>
      </c>
      <c r="B297" s="16">
        <v>1876.19</v>
      </c>
      <c r="C297" s="9">
        <f t="shared" si="53"/>
        <v>295000</v>
      </c>
      <c r="D297" s="10">
        <f t="shared" si="54"/>
        <v>294286.5537744764</v>
      </c>
      <c r="E297" s="9">
        <f t="shared" si="64"/>
        <v>0</v>
      </c>
      <c r="F297" s="9">
        <f t="shared" si="55"/>
        <v>3000</v>
      </c>
      <c r="G297" s="11">
        <f t="shared" si="56"/>
        <v>296000</v>
      </c>
      <c r="H297" s="10">
        <f t="shared" si="57"/>
        <v>0</v>
      </c>
      <c r="I297" s="10">
        <f t="shared" si="58"/>
        <v>0.91325837229896267</v>
      </c>
      <c r="J297" s="10">
        <f t="shared" si="59"/>
        <v>1713.4462255235908</v>
      </c>
      <c r="K297" s="10">
        <f t="shared" si="60"/>
        <v>-1286.5537744764092</v>
      </c>
      <c r="L297" s="12">
        <f t="shared" si="61"/>
        <v>-0.42885125815880309</v>
      </c>
      <c r="M297" s="13">
        <f t="shared" si="62"/>
        <v>0.57114874184119691</v>
      </c>
      <c r="N297" s="12">
        <f>IFERROR(M297/MAX(M$2:M297)-1,"")</f>
        <v>-0.4511638825349582</v>
      </c>
      <c r="O297" s="10">
        <f t="shared" si="63"/>
        <v>0</v>
      </c>
      <c r="R297" s="11" t="str">
        <f t="shared" si="65"/>
        <v/>
      </c>
    </row>
    <row r="298" spans="1:18" x14ac:dyDescent="0.15">
      <c r="A298" s="7">
        <v>39827</v>
      </c>
      <c r="B298" s="16">
        <v>1955.24</v>
      </c>
      <c r="C298" s="9">
        <f t="shared" si="53"/>
        <v>296000</v>
      </c>
      <c r="D298" s="10">
        <f t="shared" si="54"/>
        <v>295214.36070014618</v>
      </c>
      <c r="E298" s="9">
        <f t="shared" si="64"/>
        <v>0</v>
      </c>
      <c r="F298" s="9">
        <f t="shared" si="55"/>
        <v>3000</v>
      </c>
      <c r="G298" s="11">
        <f t="shared" si="56"/>
        <v>297000</v>
      </c>
      <c r="H298" s="10">
        <f t="shared" si="57"/>
        <v>0</v>
      </c>
      <c r="I298" s="10">
        <f t="shared" si="58"/>
        <v>0.91325837229896267</v>
      </c>
      <c r="J298" s="10">
        <f t="shared" si="59"/>
        <v>1785.6392998538238</v>
      </c>
      <c r="K298" s="10">
        <f t="shared" si="60"/>
        <v>-1214.3607001461762</v>
      </c>
      <c r="L298" s="12">
        <f t="shared" si="61"/>
        <v>-0.40478690004872542</v>
      </c>
      <c r="M298" s="13">
        <f t="shared" si="62"/>
        <v>0.59521309995127458</v>
      </c>
      <c r="N298" s="12">
        <f>IFERROR(M298/MAX(M$2:M298)-1,"")</f>
        <v>-0.42803962801616657</v>
      </c>
      <c r="O298" s="10">
        <f t="shared" si="63"/>
        <v>0</v>
      </c>
      <c r="R298" s="11" t="str">
        <f t="shared" si="65"/>
        <v/>
      </c>
    </row>
    <row r="299" spans="1:18" x14ac:dyDescent="0.15">
      <c r="A299" s="7">
        <v>39828</v>
      </c>
      <c r="B299" s="16">
        <v>1954.87</v>
      </c>
      <c r="C299" s="9">
        <f t="shared" si="53"/>
        <v>297000</v>
      </c>
      <c r="D299" s="10">
        <f t="shared" si="54"/>
        <v>296214.69860574394</v>
      </c>
      <c r="E299" s="9">
        <f t="shared" si="64"/>
        <v>0</v>
      </c>
      <c r="F299" s="9">
        <f t="shared" si="55"/>
        <v>3000</v>
      </c>
      <c r="G299" s="11">
        <f t="shared" si="56"/>
        <v>298000</v>
      </c>
      <c r="H299" s="10">
        <f t="shared" si="57"/>
        <v>0</v>
      </c>
      <c r="I299" s="10">
        <f t="shared" si="58"/>
        <v>0.91325837229896267</v>
      </c>
      <c r="J299" s="10">
        <f t="shared" si="59"/>
        <v>1785.3013942560731</v>
      </c>
      <c r="K299" s="10">
        <f t="shared" si="60"/>
        <v>-1214.6986057439269</v>
      </c>
      <c r="L299" s="12">
        <f t="shared" si="61"/>
        <v>-0.40489953524797562</v>
      </c>
      <c r="M299" s="13">
        <f t="shared" si="62"/>
        <v>0.59510046475202438</v>
      </c>
      <c r="N299" s="12">
        <f>IFERROR(M299/MAX(M$2:M299)-1,"")</f>
        <v>-0.42814786298355378</v>
      </c>
      <c r="O299" s="10">
        <f t="shared" si="63"/>
        <v>0</v>
      </c>
      <c r="R299" s="11" t="str">
        <f t="shared" si="65"/>
        <v/>
      </c>
    </row>
    <row r="300" spans="1:18" x14ac:dyDescent="0.15">
      <c r="A300" s="7">
        <v>39829</v>
      </c>
      <c r="B300" s="16">
        <v>1990.21</v>
      </c>
      <c r="C300" s="9">
        <f t="shared" ref="C300:C363" si="66">G299*(1+Q$3)</f>
        <v>298000</v>
      </c>
      <c r="D300" s="10">
        <f t="shared" ref="D300:D363" si="67">C300-I299*B300+Q$2</f>
        <v>297182.42405486689</v>
      </c>
      <c r="E300" s="9">
        <f t="shared" si="64"/>
        <v>0</v>
      </c>
      <c r="F300" s="9">
        <f t="shared" ref="F300:F363" si="68">F299+E300</f>
        <v>3000</v>
      </c>
      <c r="G300" s="11">
        <f t="shared" ref="G300:G363" si="69">G299+Q$2</f>
        <v>299000</v>
      </c>
      <c r="H300" s="10">
        <f t="shared" ref="H300:H363" si="70">E300/B300</f>
        <v>0</v>
      </c>
      <c r="I300" s="10">
        <f t="shared" ref="I300:I363" si="71">I299+H300</f>
        <v>0.91325837229896267</v>
      </c>
      <c r="J300" s="10">
        <f t="shared" ref="J300:J363" si="72">I300*B300</f>
        <v>1817.5759451331185</v>
      </c>
      <c r="K300" s="10">
        <f t="shared" ref="K300:K363" si="73">J300-F300</f>
        <v>-1182.4240548668815</v>
      </c>
      <c r="L300" s="12">
        <f t="shared" ref="L300:L363" si="74">J300/F300-1</f>
        <v>-0.3941413516222938</v>
      </c>
      <c r="M300" s="13">
        <f t="shared" ref="M300:M363" si="75">1+L300</f>
        <v>0.6058586483777062</v>
      </c>
      <c r="N300" s="12">
        <f>IFERROR(M300/MAX(M$2:M300)-1,"")</f>
        <v>-0.41780996096338807</v>
      </c>
      <c r="O300" s="10">
        <f t="shared" si="63"/>
        <v>0</v>
      </c>
      <c r="R300" s="11" t="str">
        <f t="shared" si="65"/>
        <v/>
      </c>
    </row>
    <row r="301" spans="1:18" x14ac:dyDescent="0.15">
      <c r="A301" s="7">
        <v>39832</v>
      </c>
      <c r="B301" s="16">
        <v>2012.46</v>
      </c>
      <c r="C301" s="9">
        <f t="shared" si="66"/>
        <v>299000</v>
      </c>
      <c r="D301" s="10">
        <f t="shared" si="67"/>
        <v>298162.10405608325</v>
      </c>
      <c r="E301" s="9">
        <f t="shared" si="64"/>
        <v>0</v>
      </c>
      <c r="F301" s="9">
        <f t="shared" si="68"/>
        <v>3000</v>
      </c>
      <c r="G301" s="11">
        <f t="shared" si="69"/>
        <v>300000</v>
      </c>
      <c r="H301" s="10">
        <f t="shared" si="70"/>
        <v>0</v>
      </c>
      <c r="I301" s="10">
        <f t="shared" si="71"/>
        <v>0.91325837229896267</v>
      </c>
      <c r="J301" s="10">
        <f t="shared" si="72"/>
        <v>1837.8959439167704</v>
      </c>
      <c r="K301" s="10">
        <f t="shared" si="73"/>
        <v>-1162.1040560832296</v>
      </c>
      <c r="L301" s="12">
        <f t="shared" si="74"/>
        <v>-0.38736801869440984</v>
      </c>
      <c r="M301" s="13">
        <f t="shared" si="75"/>
        <v>0.61263198130559016</v>
      </c>
      <c r="N301" s="12">
        <f>IFERROR(M301/MAX(M$2:M301)-1,"")</f>
        <v>-0.41130123657321593</v>
      </c>
      <c r="O301" s="10">
        <f t="shared" si="63"/>
        <v>0</v>
      </c>
      <c r="R301" s="11" t="str">
        <f t="shared" si="65"/>
        <v/>
      </c>
    </row>
    <row r="302" spans="1:18" x14ac:dyDescent="0.15">
      <c r="A302" s="7">
        <v>39833</v>
      </c>
      <c r="B302" s="16">
        <v>2025.19</v>
      </c>
      <c r="C302" s="9">
        <f t="shared" si="66"/>
        <v>300000</v>
      </c>
      <c r="D302" s="10">
        <f t="shared" si="67"/>
        <v>299150.47827700386</v>
      </c>
      <c r="E302" s="9">
        <f t="shared" si="64"/>
        <v>0</v>
      </c>
      <c r="F302" s="9">
        <f t="shared" si="68"/>
        <v>3000</v>
      </c>
      <c r="G302" s="11">
        <f t="shared" si="69"/>
        <v>301000</v>
      </c>
      <c r="H302" s="10">
        <f t="shared" si="70"/>
        <v>0</v>
      </c>
      <c r="I302" s="10">
        <f t="shared" si="71"/>
        <v>0.91325837229896267</v>
      </c>
      <c r="J302" s="10">
        <f t="shared" si="72"/>
        <v>1849.5217229961363</v>
      </c>
      <c r="K302" s="10">
        <f t="shared" si="73"/>
        <v>-1150.4782770038637</v>
      </c>
      <c r="L302" s="12">
        <f t="shared" si="74"/>
        <v>-0.38349275900128788</v>
      </c>
      <c r="M302" s="13">
        <f t="shared" si="75"/>
        <v>0.61650724099871212</v>
      </c>
      <c r="N302" s="12">
        <f>IFERROR(M302/MAX(M$2:M302)-1,"")</f>
        <v>-0.40757736864122074</v>
      </c>
      <c r="O302" s="10">
        <f t="shared" si="63"/>
        <v>0</v>
      </c>
      <c r="R302" s="11" t="str">
        <f t="shared" si="65"/>
        <v/>
      </c>
    </row>
    <row r="303" spans="1:18" x14ac:dyDescent="0.15">
      <c r="A303" s="7">
        <v>39834</v>
      </c>
      <c r="B303" s="16">
        <v>2021.71</v>
      </c>
      <c r="C303" s="9">
        <f t="shared" si="66"/>
        <v>301000</v>
      </c>
      <c r="D303" s="10">
        <f t="shared" si="67"/>
        <v>300153.65641613945</v>
      </c>
      <c r="E303" s="9">
        <f t="shared" si="64"/>
        <v>0</v>
      </c>
      <c r="F303" s="9">
        <f t="shared" si="68"/>
        <v>3000</v>
      </c>
      <c r="G303" s="11">
        <f t="shared" si="69"/>
        <v>302000</v>
      </c>
      <c r="H303" s="10">
        <f t="shared" si="70"/>
        <v>0</v>
      </c>
      <c r="I303" s="10">
        <f t="shared" si="71"/>
        <v>0.91325837229896267</v>
      </c>
      <c r="J303" s="10">
        <f t="shared" si="72"/>
        <v>1846.3435838605358</v>
      </c>
      <c r="K303" s="10">
        <f t="shared" si="73"/>
        <v>-1153.6564161394642</v>
      </c>
      <c r="L303" s="12">
        <f t="shared" si="74"/>
        <v>-0.38455213871315475</v>
      </c>
      <c r="M303" s="13">
        <f t="shared" si="75"/>
        <v>0.61544786128684525</v>
      </c>
      <c r="N303" s="12">
        <f>IFERROR(M303/MAX(M$2:M303)-1,"")</f>
        <v>-0.40859536238853755</v>
      </c>
      <c r="O303" s="10">
        <f t="shared" si="63"/>
        <v>0</v>
      </c>
      <c r="R303" s="11" t="str">
        <f t="shared" si="65"/>
        <v/>
      </c>
    </row>
    <row r="304" spans="1:18" x14ac:dyDescent="0.15">
      <c r="A304" s="7">
        <v>39835</v>
      </c>
      <c r="B304" s="16">
        <v>2044.55</v>
      </c>
      <c r="C304" s="9">
        <f t="shared" si="66"/>
        <v>302000</v>
      </c>
      <c r="D304" s="10">
        <f t="shared" si="67"/>
        <v>301132.79759491613</v>
      </c>
      <c r="E304" s="9">
        <f t="shared" si="64"/>
        <v>0</v>
      </c>
      <c r="F304" s="9">
        <f t="shared" si="68"/>
        <v>3000</v>
      </c>
      <c r="G304" s="11">
        <f t="shared" si="69"/>
        <v>303000</v>
      </c>
      <c r="H304" s="10">
        <f t="shared" si="70"/>
        <v>0</v>
      </c>
      <c r="I304" s="10">
        <f t="shared" si="71"/>
        <v>0.91325837229896267</v>
      </c>
      <c r="J304" s="10">
        <f t="shared" si="72"/>
        <v>1867.202405083844</v>
      </c>
      <c r="K304" s="10">
        <f t="shared" si="73"/>
        <v>-1132.797594916156</v>
      </c>
      <c r="L304" s="12">
        <f t="shared" si="74"/>
        <v>-0.37759919830538535</v>
      </c>
      <c r="M304" s="13">
        <f t="shared" si="75"/>
        <v>0.62240080169461465</v>
      </c>
      <c r="N304" s="12">
        <f>IFERROR(M304/MAX(M$2:M304)-1,"")</f>
        <v>-0.4019140471044238</v>
      </c>
      <c r="O304" s="10">
        <f t="shared" si="63"/>
        <v>0</v>
      </c>
      <c r="R304" s="11" t="str">
        <f t="shared" si="65"/>
        <v/>
      </c>
    </row>
    <row r="305" spans="1:18" x14ac:dyDescent="0.15">
      <c r="A305" s="7">
        <v>39836</v>
      </c>
      <c r="B305" s="16">
        <v>2032.68</v>
      </c>
      <c r="C305" s="9">
        <f t="shared" si="66"/>
        <v>303000</v>
      </c>
      <c r="D305" s="10">
        <f t="shared" si="67"/>
        <v>302143.63797179534</v>
      </c>
      <c r="E305" s="9">
        <f t="shared" si="64"/>
        <v>0</v>
      </c>
      <c r="F305" s="9">
        <f t="shared" si="68"/>
        <v>3000</v>
      </c>
      <c r="G305" s="11">
        <f t="shared" si="69"/>
        <v>304000</v>
      </c>
      <c r="H305" s="10">
        <f t="shared" si="70"/>
        <v>0</v>
      </c>
      <c r="I305" s="10">
        <f t="shared" si="71"/>
        <v>0.91325837229896267</v>
      </c>
      <c r="J305" s="10">
        <f t="shared" si="72"/>
        <v>1856.3620282046554</v>
      </c>
      <c r="K305" s="10">
        <f t="shared" si="73"/>
        <v>-1143.6379717953446</v>
      </c>
      <c r="L305" s="12">
        <f t="shared" si="74"/>
        <v>-0.38121265726511488</v>
      </c>
      <c r="M305" s="13">
        <f t="shared" si="75"/>
        <v>0.61878734273488512</v>
      </c>
      <c r="N305" s="12">
        <f>IFERROR(M305/MAX(M$2:M305)-1,"")</f>
        <v>-0.40538634186897859</v>
      </c>
      <c r="O305" s="10">
        <f t="shared" si="63"/>
        <v>0</v>
      </c>
      <c r="R305" s="11" t="str">
        <f t="shared" si="65"/>
        <v/>
      </c>
    </row>
    <row r="306" spans="1:18" x14ac:dyDescent="0.15">
      <c r="A306" s="7">
        <v>39846</v>
      </c>
      <c r="B306" s="16">
        <v>2057.06</v>
      </c>
      <c r="C306" s="9">
        <f t="shared" si="66"/>
        <v>304000</v>
      </c>
      <c r="D306" s="10">
        <f t="shared" si="67"/>
        <v>303121.37273267872</v>
      </c>
      <c r="E306" s="9">
        <f t="shared" si="64"/>
        <v>0</v>
      </c>
      <c r="F306" s="9">
        <f t="shared" si="68"/>
        <v>3000</v>
      </c>
      <c r="G306" s="11">
        <f t="shared" si="69"/>
        <v>305000</v>
      </c>
      <c r="H306" s="10">
        <f t="shared" si="70"/>
        <v>0</v>
      </c>
      <c r="I306" s="10">
        <f t="shared" si="71"/>
        <v>0.91325837229896267</v>
      </c>
      <c r="J306" s="10">
        <f t="shared" si="72"/>
        <v>1878.6272673213041</v>
      </c>
      <c r="K306" s="10">
        <f t="shared" si="73"/>
        <v>-1121.3727326786959</v>
      </c>
      <c r="L306" s="12">
        <f t="shared" si="74"/>
        <v>-0.37379091089289862</v>
      </c>
      <c r="M306" s="13">
        <f t="shared" si="75"/>
        <v>0.62620908910710138</v>
      </c>
      <c r="N306" s="12">
        <f>IFERROR(M306/MAX(M$2:M306)-1,"")</f>
        <v>-0.39825453509898312</v>
      </c>
      <c r="O306" s="10">
        <f t="shared" si="63"/>
        <v>0</v>
      </c>
      <c r="R306" s="11" t="str">
        <f t="shared" si="65"/>
        <v/>
      </c>
    </row>
    <row r="307" spans="1:18" x14ac:dyDescent="0.15">
      <c r="A307" s="7">
        <v>39847</v>
      </c>
      <c r="B307" s="16">
        <v>2108.91</v>
      </c>
      <c r="C307" s="9">
        <f t="shared" si="66"/>
        <v>305000</v>
      </c>
      <c r="D307" s="10">
        <f t="shared" si="67"/>
        <v>304074.02028607501</v>
      </c>
      <c r="E307" s="9">
        <f t="shared" si="64"/>
        <v>0</v>
      </c>
      <c r="F307" s="9">
        <f t="shared" si="68"/>
        <v>3000</v>
      </c>
      <c r="G307" s="11">
        <f t="shared" si="69"/>
        <v>306000</v>
      </c>
      <c r="H307" s="10">
        <f t="shared" si="70"/>
        <v>0</v>
      </c>
      <c r="I307" s="10">
        <f t="shared" si="71"/>
        <v>0.91325837229896267</v>
      </c>
      <c r="J307" s="10">
        <f t="shared" si="72"/>
        <v>1925.9797139250052</v>
      </c>
      <c r="K307" s="10">
        <f t="shared" si="73"/>
        <v>-1074.0202860749948</v>
      </c>
      <c r="L307" s="12">
        <f t="shared" si="74"/>
        <v>-0.35800676202499826</v>
      </c>
      <c r="M307" s="13">
        <f t="shared" si="75"/>
        <v>0.64199323797500174</v>
      </c>
      <c r="N307" s="12">
        <f>IFERROR(M307/MAX(M$2:M307)-1,"")</f>
        <v>-0.38308701331784023</v>
      </c>
      <c r="O307" s="10">
        <f t="shared" si="63"/>
        <v>0</v>
      </c>
      <c r="R307" s="11" t="str">
        <f t="shared" si="65"/>
        <v/>
      </c>
    </row>
    <row r="308" spans="1:18" x14ac:dyDescent="0.15">
      <c r="A308" s="7">
        <v>39848</v>
      </c>
      <c r="B308" s="16">
        <v>2166.41</v>
      </c>
      <c r="C308" s="9">
        <f t="shared" si="66"/>
        <v>306000</v>
      </c>
      <c r="D308" s="10">
        <f t="shared" si="67"/>
        <v>305021.50792966783</v>
      </c>
      <c r="E308" s="9">
        <f t="shared" si="64"/>
        <v>0</v>
      </c>
      <c r="F308" s="9">
        <f t="shared" si="68"/>
        <v>3000</v>
      </c>
      <c r="G308" s="11">
        <f t="shared" si="69"/>
        <v>307000</v>
      </c>
      <c r="H308" s="10">
        <f t="shared" si="70"/>
        <v>0</v>
      </c>
      <c r="I308" s="10">
        <f t="shared" si="71"/>
        <v>0.91325837229896267</v>
      </c>
      <c r="J308" s="10">
        <f t="shared" si="72"/>
        <v>1978.4920703321957</v>
      </c>
      <c r="K308" s="10">
        <f t="shared" si="73"/>
        <v>-1021.5079296678043</v>
      </c>
      <c r="L308" s="12">
        <f t="shared" si="74"/>
        <v>-0.34050264322260149</v>
      </c>
      <c r="M308" s="13">
        <f t="shared" si="75"/>
        <v>0.65949735677739851</v>
      </c>
      <c r="N308" s="12">
        <f>IFERROR(M308/MAX(M$2:M308)-1,"")</f>
        <v>-0.36626671433200197</v>
      </c>
      <c r="O308" s="10">
        <f t="shared" si="63"/>
        <v>0</v>
      </c>
      <c r="R308" s="11" t="str">
        <f t="shared" si="65"/>
        <v/>
      </c>
    </row>
    <row r="309" spans="1:18" x14ac:dyDescent="0.15">
      <c r="A309" s="7">
        <v>39849</v>
      </c>
      <c r="B309" s="16">
        <v>2150.9699999999998</v>
      </c>
      <c r="C309" s="9">
        <f t="shared" si="66"/>
        <v>307000</v>
      </c>
      <c r="D309" s="10">
        <f t="shared" si="67"/>
        <v>306035.60863893607</v>
      </c>
      <c r="E309" s="9">
        <f t="shared" si="64"/>
        <v>0</v>
      </c>
      <c r="F309" s="9">
        <f t="shared" si="68"/>
        <v>3000</v>
      </c>
      <c r="G309" s="11">
        <f t="shared" si="69"/>
        <v>308000</v>
      </c>
      <c r="H309" s="10">
        <f t="shared" si="70"/>
        <v>0</v>
      </c>
      <c r="I309" s="10">
        <f t="shared" si="71"/>
        <v>0.91325837229896267</v>
      </c>
      <c r="J309" s="10">
        <f t="shared" si="72"/>
        <v>1964.3913610638995</v>
      </c>
      <c r="K309" s="10">
        <f t="shared" si="73"/>
        <v>-1035.6086389361005</v>
      </c>
      <c r="L309" s="12">
        <f t="shared" si="74"/>
        <v>-0.34520287964536689</v>
      </c>
      <c r="M309" s="13">
        <f t="shared" si="75"/>
        <v>0.65479712035463311</v>
      </c>
      <c r="N309" s="12">
        <f>IFERROR(M309/MAX(M$2:M309)-1,"")</f>
        <v>-0.37078333026837329</v>
      </c>
      <c r="O309" s="10">
        <f t="shared" si="63"/>
        <v>0</v>
      </c>
      <c r="R309" s="11" t="str">
        <f t="shared" si="65"/>
        <v/>
      </c>
    </row>
    <row r="310" spans="1:18" x14ac:dyDescent="0.15">
      <c r="A310" s="7">
        <v>39850</v>
      </c>
      <c r="B310" s="16">
        <v>2237.2800000000002</v>
      </c>
      <c r="C310" s="9">
        <f t="shared" si="66"/>
        <v>308000</v>
      </c>
      <c r="D310" s="10">
        <f t="shared" si="67"/>
        <v>306956.78530882299</v>
      </c>
      <c r="E310" s="9">
        <f t="shared" si="64"/>
        <v>0</v>
      </c>
      <c r="F310" s="9">
        <f t="shared" si="68"/>
        <v>3000</v>
      </c>
      <c r="G310" s="11">
        <f t="shared" si="69"/>
        <v>309000</v>
      </c>
      <c r="H310" s="10">
        <f t="shared" si="70"/>
        <v>0</v>
      </c>
      <c r="I310" s="10">
        <f t="shared" si="71"/>
        <v>0.91325837229896267</v>
      </c>
      <c r="J310" s="10">
        <f t="shared" si="72"/>
        <v>2043.2146911770235</v>
      </c>
      <c r="K310" s="10">
        <f t="shared" si="73"/>
        <v>-956.7853088229765</v>
      </c>
      <c r="L310" s="12">
        <f t="shared" si="74"/>
        <v>-0.31892843627432554</v>
      </c>
      <c r="M310" s="13">
        <f t="shared" si="75"/>
        <v>0.68107156372567446</v>
      </c>
      <c r="N310" s="12">
        <f>IFERROR(M310/MAX(M$2:M310)-1,"")</f>
        <v>-0.34553533017328264</v>
      </c>
      <c r="O310" s="10">
        <f t="shared" si="63"/>
        <v>0</v>
      </c>
      <c r="R310" s="11" t="str">
        <f t="shared" si="65"/>
        <v/>
      </c>
    </row>
    <row r="311" spans="1:18" x14ac:dyDescent="0.15">
      <c r="A311" s="7">
        <v>39853</v>
      </c>
      <c r="B311" s="16">
        <v>2296.67</v>
      </c>
      <c r="C311" s="9">
        <f t="shared" si="66"/>
        <v>309000</v>
      </c>
      <c r="D311" s="10">
        <f t="shared" si="67"/>
        <v>307902.54689409211</v>
      </c>
      <c r="E311" s="9">
        <f t="shared" si="64"/>
        <v>0</v>
      </c>
      <c r="F311" s="9">
        <f t="shared" si="68"/>
        <v>3000</v>
      </c>
      <c r="G311" s="11">
        <f t="shared" si="69"/>
        <v>310000</v>
      </c>
      <c r="H311" s="10">
        <f t="shared" si="70"/>
        <v>0</v>
      </c>
      <c r="I311" s="10">
        <f t="shared" si="71"/>
        <v>0.91325837229896267</v>
      </c>
      <c r="J311" s="10">
        <f t="shared" si="72"/>
        <v>2097.4531059078586</v>
      </c>
      <c r="K311" s="10">
        <f t="shared" si="73"/>
        <v>-902.54689409214143</v>
      </c>
      <c r="L311" s="12">
        <f t="shared" si="74"/>
        <v>-0.30084896469738043</v>
      </c>
      <c r="M311" s="13">
        <f t="shared" si="75"/>
        <v>0.69915103530261957</v>
      </c>
      <c r="N311" s="12">
        <f>IFERROR(M311/MAX(M$2:M311)-1,"")</f>
        <v>-0.32816215527295334</v>
      </c>
      <c r="O311" s="10">
        <f t="shared" si="63"/>
        <v>0</v>
      </c>
      <c r="R311" s="11" t="str">
        <f t="shared" si="65"/>
        <v/>
      </c>
    </row>
    <row r="312" spans="1:18" x14ac:dyDescent="0.15">
      <c r="A312" s="7">
        <v>39854</v>
      </c>
      <c r="B312" s="16">
        <v>2326.75</v>
      </c>
      <c r="C312" s="9">
        <f t="shared" si="66"/>
        <v>310000</v>
      </c>
      <c r="D312" s="10">
        <f t="shared" si="67"/>
        <v>308875.07608225336</v>
      </c>
      <c r="E312" s="9">
        <f t="shared" si="64"/>
        <v>0</v>
      </c>
      <c r="F312" s="9">
        <f t="shared" si="68"/>
        <v>3000</v>
      </c>
      <c r="G312" s="11">
        <f t="shared" si="69"/>
        <v>311000</v>
      </c>
      <c r="H312" s="10">
        <f t="shared" si="70"/>
        <v>0</v>
      </c>
      <c r="I312" s="10">
        <f t="shared" si="71"/>
        <v>0.91325837229896267</v>
      </c>
      <c r="J312" s="10">
        <f t="shared" si="72"/>
        <v>2124.9239177466116</v>
      </c>
      <c r="K312" s="10">
        <f t="shared" si="73"/>
        <v>-875.07608225338845</v>
      </c>
      <c r="L312" s="12">
        <f t="shared" si="74"/>
        <v>-0.2916920274177961</v>
      </c>
      <c r="M312" s="13">
        <f t="shared" si="75"/>
        <v>0.7083079725822039</v>
      </c>
      <c r="N312" s="12">
        <f>IFERROR(M312/MAX(M$2:M312)-1,"")</f>
        <v>-0.31936294495131823</v>
      </c>
      <c r="O312" s="10">
        <f t="shared" si="63"/>
        <v>0</v>
      </c>
      <c r="R312" s="11" t="str">
        <f t="shared" si="65"/>
        <v/>
      </c>
    </row>
    <row r="313" spans="1:18" x14ac:dyDescent="0.15">
      <c r="A313" s="7">
        <v>39855</v>
      </c>
      <c r="B313" s="16">
        <v>2331.14</v>
      </c>
      <c r="C313" s="9">
        <f t="shared" si="66"/>
        <v>311000</v>
      </c>
      <c r="D313" s="10">
        <f t="shared" si="67"/>
        <v>309871.06687799899</v>
      </c>
      <c r="E313" s="9">
        <f t="shared" si="64"/>
        <v>0</v>
      </c>
      <c r="F313" s="9">
        <f t="shared" si="68"/>
        <v>3000</v>
      </c>
      <c r="G313" s="11">
        <f t="shared" si="69"/>
        <v>312000</v>
      </c>
      <c r="H313" s="10">
        <f t="shared" si="70"/>
        <v>0</v>
      </c>
      <c r="I313" s="10">
        <f t="shared" si="71"/>
        <v>0.91325837229896267</v>
      </c>
      <c r="J313" s="10">
        <f t="shared" si="72"/>
        <v>2128.9331220010035</v>
      </c>
      <c r="K313" s="10">
        <f t="shared" si="73"/>
        <v>-871.06687799899646</v>
      </c>
      <c r="L313" s="12">
        <f t="shared" si="74"/>
        <v>-0.29035562599966547</v>
      </c>
      <c r="M313" s="13">
        <f t="shared" si="75"/>
        <v>0.70964437400033453</v>
      </c>
      <c r="N313" s="12">
        <f>IFERROR(M313/MAX(M$2:M313)-1,"")</f>
        <v>-0.31807875168961697</v>
      </c>
      <c r="O313" s="10">
        <f t="shared" si="63"/>
        <v>0</v>
      </c>
      <c r="R313" s="11" t="str">
        <f t="shared" si="65"/>
        <v/>
      </c>
    </row>
    <row r="314" spans="1:18" x14ac:dyDescent="0.15">
      <c r="A314" s="7">
        <v>39856</v>
      </c>
      <c r="B314" s="16">
        <v>2318.34</v>
      </c>
      <c r="C314" s="9">
        <f t="shared" si="66"/>
        <v>312000</v>
      </c>
      <c r="D314" s="10">
        <f t="shared" si="67"/>
        <v>310882.7565851644</v>
      </c>
      <c r="E314" s="9">
        <f t="shared" si="64"/>
        <v>0</v>
      </c>
      <c r="F314" s="9">
        <f t="shared" si="68"/>
        <v>3000</v>
      </c>
      <c r="G314" s="11">
        <f t="shared" si="69"/>
        <v>313000</v>
      </c>
      <c r="H314" s="10">
        <f t="shared" si="70"/>
        <v>0</v>
      </c>
      <c r="I314" s="10">
        <f t="shared" si="71"/>
        <v>0.91325837229896267</v>
      </c>
      <c r="J314" s="10">
        <f t="shared" si="72"/>
        <v>2117.2434148355774</v>
      </c>
      <c r="K314" s="10">
        <f t="shared" si="73"/>
        <v>-882.75658516442263</v>
      </c>
      <c r="L314" s="12">
        <f t="shared" si="74"/>
        <v>-0.2942521950548076</v>
      </c>
      <c r="M314" s="13">
        <f t="shared" si="75"/>
        <v>0.7057478049451924</v>
      </c>
      <c r="N314" s="12">
        <f>IFERROR(M314/MAX(M$2:M314)-1,"")</f>
        <v>-0.32182309650733398</v>
      </c>
      <c r="O314" s="10">
        <f t="shared" si="63"/>
        <v>0</v>
      </c>
      <c r="R314" s="11" t="str">
        <f t="shared" si="65"/>
        <v/>
      </c>
    </row>
    <row r="315" spans="1:18" x14ac:dyDescent="0.15">
      <c r="A315" s="7">
        <v>39857</v>
      </c>
      <c r="B315" s="16">
        <v>2399.06</v>
      </c>
      <c r="C315" s="9">
        <f t="shared" si="66"/>
        <v>313000</v>
      </c>
      <c r="D315" s="10">
        <f t="shared" si="67"/>
        <v>311809.03836935246</v>
      </c>
      <c r="E315" s="9">
        <f t="shared" si="64"/>
        <v>0</v>
      </c>
      <c r="F315" s="9">
        <f t="shared" si="68"/>
        <v>3000</v>
      </c>
      <c r="G315" s="11">
        <f t="shared" si="69"/>
        <v>314000</v>
      </c>
      <c r="H315" s="10">
        <f t="shared" si="70"/>
        <v>0</v>
      </c>
      <c r="I315" s="10">
        <f t="shared" si="71"/>
        <v>0.91325837229896267</v>
      </c>
      <c r="J315" s="10">
        <f t="shared" si="72"/>
        <v>2190.9616306475496</v>
      </c>
      <c r="K315" s="10">
        <f t="shared" si="73"/>
        <v>-809.03836935245045</v>
      </c>
      <c r="L315" s="12">
        <f t="shared" si="74"/>
        <v>-0.26967945645081681</v>
      </c>
      <c r="M315" s="13">
        <f t="shared" si="75"/>
        <v>0.73032054354918319</v>
      </c>
      <c r="N315" s="12">
        <f>IFERROR(M315/MAX(M$2:M315)-1,"")</f>
        <v>-0.29821032200060582</v>
      </c>
      <c r="O315" s="10">
        <f t="shared" si="63"/>
        <v>0</v>
      </c>
      <c r="R315" s="11" t="str">
        <f t="shared" si="65"/>
        <v/>
      </c>
    </row>
    <row r="316" spans="1:18" x14ac:dyDescent="0.15">
      <c r="A316" s="7">
        <v>39860</v>
      </c>
      <c r="B316" s="16">
        <v>2462.25</v>
      </c>
      <c r="C316" s="9">
        <f t="shared" si="66"/>
        <v>314000</v>
      </c>
      <c r="D316" s="10">
        <f t="shared" si="67"/>
        <v>312751.32957280689</v>
      </c>
      <c r="E316" s="9">
        <f t="shared" si="64"/>
        <v>0</v>
      </c>
      <c r="F316" s="9">
        <f t="shared" si="68"/>
        <v>3000</v>
      </c>
      <c r="G316" s="11">
        <f t="shared" si="69"/>
        <v>315000</v>
      </c>
      <c r="H316" s="10">
        <f t="shared" si="70"/>
        <v>0</v>
      </c>
      <c r="I316" s="10">
        <f t="shared" si="71"/>
        <v>0.91325837229896267</v>
      </c>
      <c r="J316" s="10">
        <f t="shared" si="72"/>
        <v>2248.6704271931208</v>
      </c>
      <c r="K316" s="10">
        <f t="shared" si="73"/>
        <v>-751.32957280687924</v>
      </c>
      <c r="L316" s="12">
        <f t="shared" si="74"/>
        <v>-0.25044319093562639</v>
      </c>
      <c r="M316" s="13">
        <f t="shared" si="75"/>
        <v>0.74955680906437361</v>
      </c>
      <c r="N316" s="12">
        <f>IFERROR(M316/MAX(M$2:M316)-1,"")</f>
        <v>-0.27972554473251687</v>
      </c>
      <c r="O316" s="10">
        <f t="shared" si="63"/>
        <v>0</v>
      </c>
      <c r="R316" s="11" t="str">
        <f t="shared" si="65"/>
        <v/>
      </c>
    </row>
    <row r="317" spans="1:18" x14ac:dyDescent="0.15">
      <c r="A317" s="7">
        <v>39861</v>
      </c>
      <c r="B317" s="16">
        <v>2385.29</v>
      </c>
      <c r="C317" s="9">
        <f t="shared" si="66"/>
        <v>315000</v>
      </c>
      <c r="D317" s="10">
        <f t="shared" si="67"/>
        <v>313821.61393713899</v>
      </c>
      <c r="E317" s="9">
        <f t="shared" si="64"/>
        <v>0</v>
      </c>
      <c r="F317" s="9">
        <f t="shared" si="68"/>
        <v>3000</v>
      </c>
      <c r="G317" s="11">
        <f t="shared" si="69"/>
        <v>316000</v>
      </c>
      <c r="H317" s="10">
        <f t="shared" si="70"/>
        <v>0</v>
      </c>
      <c r="I317" s="10">
        <f t="shared" si="71"/>
        <v>0.91325837229896267</v>
      </c>
      <c r="J317" s="10">
        <f t="shared" si="72"/>
        <v>2178.3860628609928</v>
      </c>
      <c r="K317" s="10">
        <f t="shared" si="73"/>
        <v>-821.61393713900725</v>
      </c>
      <c r="L317" s="12">
        <f t="shared" si="74"/>
        <v>-0.27387131237966911</v>
      </c>
      <c r="M317" s="13">
        <f t="shared" si="75"/>
        <v>0.72612868762033089</v>
      </c>
      <c r="N317" s="12">
        <f>IFERROR(M317/MAX(M$2:M317)-1,"")</f>
        <v>-0.30223841794904049</v>
      </c>
      <c r="O317" s="10">
        <f t="shared" si="63"/>
        <v>0</v>
      </c>
      <c r="R317" s="11" t="str">
        <f t="shared" si="65"/>
        <v/>
      </c>
    </row>
    <row r="318" spans="1:18" x14ac:dyDescent="0.15">
      <c r="A318" s="7">
        <v>39862</v>
      </c>
      <c r="B318" s="16">
        <v>2275.84</v>
      </c>
      <c r="C318" s="9">
        <f t="shared" si="66"/>
        <v>316000</v>
      </c>
      <c r="D318" s="10">
        <f t="shared" si="67"/>
        <v>314921.57006598712</v>
      </c>
      <c r="E318" s="9">
        <f t="shared" si="64"/>
        <v>0</v>
      </c>
      <c r="F318" s="9">
        <f t="shared" si="68"/>
        <v>3000</v>
      </c>
      <c r="G318" s="11">
        <f t="shared" si="69"/>
        <v>317000</v>
      </c>
      <c r="H318" s="10">
        <f t="shared" si="70"/>
        <v>0</v>
      </c>
      <c r="I318" s="10">
        <f t="shared" si="71"/>
        <v>0.91325837229896267</v>
      </c>
      <c r="J318" s="10">
        <f t="shared" si="72"/>
        <v>2078.4299340128714</v>
      </c>
      <c r="K318" s="10">
        <f t="shared" si="73"/>
        <v>-921.5700659871286</v>
      </c>
      <c r="L318" s="12">
        <f t="shared" si="74"/>
        <v>-0.30719002199570955</v>
      </c>
      <c r="M318" s="13">
        <f t="shared" si="75"/>
        <v>0.69280997800429045</v>
      </c>
      <c r="N318" s="12">
        <f>IFERROR(M318/MAX(M$2:M318)-1,"")</f>
        <v>-0.33425549140991007</v>
      </c>
      <c r="O318" s="10">
        <f t="shared" si="63"/>
        <v>0</v>
      </c>
      <c r="R318" s="11" t="str">
        <f t="shared" si="65"/>
        <v/>
      </c>
    </row>
    <row r="319" spans="1:18" x14ac:dyDescent="0.15">
      <c r="A319" s="7">
        <v>39863</v>
      </c>
      <c r="B319" s="16">
        <v>2298.41</v>
      </c>
      <c r="C319" s="9">
        <f t="shared" si="66"/>
        <v>317000</v>
      </c>
      <c r="D319" s="10">
        <f t="shared" si="67"/>
        <v>315900.95782452432</v>
      </c>
      <c r="E319" s="9">
        <f t="shared" si="64"/>
        <v>0</v>
      </c>
      <c r="F319" s="9">
        <f t="shared" si="68"/>
        <v>3000</v>
      </c>
      <c r="G319" s="11">
        <f t="shared" si="69"/>
        <v>318000</v>
      </c>
      <c r="H319" s="10">
        <f t="shared" si="70"/>
        <v>0</v>
      </c>
      <c r="I319" s="10">
        <f t="shared" si="71"/>
        <v>0.91325837229896267</v>
      </c>
      <c r="J319" s="10">
        <f t="shared" si="72"/>
        <v>2099.0421754756585</v>
      </c>
      <c r="K319" s="10">
        <f t="shared" si="73"/>
        <v>-900.9578245243415</v>
      </c>
      <c r="L319" s="12">
        <f t="shared" si="74"/>
        <v>-0.30031927484144716</v>
      </c>
      <c r="M319" s="13">
        <f t="shared" si="75"/>
        <v>0.69968072515855284</v>
      </c>
      <c r="N319" s="12">
        <f>IFERROR(M319/MAX(M$2:M319)-1,"")</f>
        <v>-0.3276531583992951</v>
      </c>
      <c r="O319" s="10">
        <f t="shared" si="63"/>
        <v>0</v>
      </c>
      <c r="R319" s="11" t="str">
        <f t="shared" si="65"/>
        <v/>
      </c>
    </row>
    <row r="320" spans="1:18" x14ac:dyDescent="0.15">
      <c r="A320" s="7">
        <v>39864</v>
      </c>
      <c r="B320" s="16">
        <v>2344.3200000000002</v>
      </c>
      <c r="C320" s="9">
        <f t="shared" si="66"/>
        <v>318000</v>
      </c>
      <c r="D320" s="10">
        <f t="shared" si="67"/>
        <v>316859.03013265209</v>
      </c>
      <c r="E320" s="9">
        <f t="shared" si="64"/>
        <v>0</v>
      </c>
      <c r="F320" s="9">
        <f t="shared" si="68"/>
        <v>3000</v>
      </c>
      <c r="G320" s="11">
        <f t="shared" si="69"/>
        <v>319000</v>
      </c>
      <c r="H320" s="10">
        <f t="shared" si="70"/>
        <v>0</v>
      </c>
      <c r="I320" s="10">
        <f t="shared" si="71"/>
        <v>0.91325837229896267</v>
      </c>
      <c r="J320" s="10">
        <f t="shared" si="72"/>
        <v>2140.9698673479043</v>
      </c>
      <c r="K320" s="10">
        <f t="shared" si="73"/>
        <v>-859.03013265209574</v>
      </c>
      <c r="L320" s="12">
        <f t="shared" si="74"/>
        <v>-0.28634337755069861</v>
      </c>
      <c r="M320" s="13">
        <f t="shared" si="75"/>
        <v>0.71365662244930139</v>
      </c>
      <c r="N320" s="12">
        <f>IFERROR(M320/MAX(M$2:M320)-1,"")</f>
        <v>-0.31422324663512391</v>
      </c>
      <c r="O320" s="10">
        <f t="shared" si="63"/>
        <v>0</v>
      </c>
      <c r="R320" s="11" t="str">
        <f t="shared" si="65"/>
        <v/>
      </c>
    </row>
    <row r="321" spans="1:18" x14ac:dyDescent="0.15">
      <c r="A321" s="7">
        <v>39867</v>
      </c>
      <c r="B321" s="16">
        <v>2410.48</v>
      </c>
      <c r="C321" s="9">
        <f t="shared" si="66"/>
        <v>319000</v>
      </c>
      <c r="D321" s="10">
        <f t="shared" si="67"/>
        <v>317798.60895874078</v>
      </c>
      <c r="E321" s="9">
        <f t="shared" si="64"/>
        <v>0</v>
      </c>
      <c r="F321" s="9">
        <f t="shared" si="68"/>
        <v>3000</v>
      </c>
      <c r="G321" s="11">
        <f t="shared" si="69"/>
        <v>320000</v>
      </c>
      <c r="H321" s="10">
        <f t="shared" si="70"/>
        <v>0</v>
      </c>
      <c r="I321" s="10">
        <f t="shared" si="71"/>
        <v>0.91325837229896267</v>
      </c>
      <c r="J321" s="10">
        <f t="shared" si="72"/>
        <v>2201.3910412592036</v>
      </c>
      <c r="K321" s="10">
        <f t="shared" si="73"/>
        <v>-798.60895874079642</v>
      </c>
      <c r="L321" s="12">
        <f t="shared" si="74"/>
        <v>-0.26620298624693217</v>
      </c>
      <c r="M321" s="13">
        <f t="shared" si="75"/>
        <v>0.73379701375306783</v>
      </c>
      <c r="N321" s="12">
        <f>IFERROR(M321/MAX(M$2:M321)-1,"")</f>
        <v>-0.294869664358549</v>
      </c>
      <c r="O321" s="10">
        <f t="shared" si="63"/>
        <v>0</v>
      </c>
      <c r="R321" s="11" t="str">
        <f t="shared" si="65"/>
        <v/>
      </c>
    </row>
    <row r="322" spans="1:18" x14ac:dyDescent="0.15">
      <c r="A322" s="7">
        <v>39868</v>
      </c>
      <c r="B322" s="16">
        <v>2301.85</v>
      </c>
      <c r="C322" s="9">
        <f t="shared" si="66"/>
        <v>320000</v>
      </c>
      <c r="D322" s="10">
        <f t="shared" si="67"/>
        <v>318897.81621572364</v>
      </c>
      <c r="E322" s="9">
        <f t="shared" si="64"/>
        <v>0</v>
      </c>
      <c r="F322" s="9">
        <f t="shared" si="68"/>
        <v>3000</v>
      </c>
      <c r="G322" s="11">
        <f t="shared" si="69"/>
        <v>321000</v>
      </c>
      <c r="H322" s="10">
        <f t="shared" si="70"/>
        <v>0</v>
      </c>
      <c r="I322" s="10">
        <f t="shared" si="71"/>
        <v>0.91325837229896267</v>
      </c>
      <c r="J322" s="10">
        <f t="shared" si="72"/>
        <v>2102.1837842763671</v>
      </c>
      <c r="K322" s="10">
        <f t="shared" si="73"/>
        <v>-897.81621572363292</v>
      </c>
      <c r="L322" s="12">
        <f t="shared" si="74"/>
        <v>-0.29927207190787763</v>
      </c>
      <c r="M322" s="13">
        <f t="shared" si="75"/>
        <v>0.70072792809212237</v>
      </c>
      <c r="N322" s="12">
        <f>IFERROR(M322/MAX(M$2:M322)-1,"")</f>
        <v>-0.32664686572953361</v>
      </c>
      <c r="O322" s="10">
        <f t="shared" ref="O322:O385" si="76">E322</f>
        <v>0</v>
      </c>
      <c r="R322" s="11" t="str">
        <f t="shared" si="65"/>
        <v/>
      </c>
    </row>
    <row r="323" spans="1:18" x14ac:dyDescent="0.15">
      <c r="A323" s="7">
        <v>39869</v>
      </c>
      <c r="B323" s="16">
        <v>2304.25</v>
      </c>
      <c r="C323" s="9">
        <f t="shared" si="66"/>
        <v>321000</v>
      </c>
      <c r="D323" s="10">
        <f t="shared" si="67"/>
        <v>319895.62439563009</v>
      </c>
      <c r="E323" s="9">
        <f t="shared" si="64"/>
        <v>0</v>
      </c>
      <c r="F323" s="9">
        <f t="shared" si="68"/>
        <v>3000</v>
      </c>
      <c r="G323" s="11">
        <f t="shared" si="69"/>
        <v>322000</v>
      </c>
      <c r="H323" s="10">
        <f t="shared" si="70"/>
        <v>0</v>
      </c>
      <c r="I323" s="10">
        <f t="shared" si="71"/>
        <v>0.91325837229896267</v>
      </c>
      <c r="J323" s="10">
        <f t="shared" si="72"/>
        <v>2104.3756043698845</v>
      </c>
      <c r="K323" s="10">
        <f t="shared" si="73"/>
        <v>-895.62439563011549</v>
      </c>
      <c r="L323" s="12">
        <f t="shared" si="74"/>
        <v>-0.29854146521003855</v>
      </c>
      <c r="M323" s="13">
        <f t="shared" si="75"/>
        <v>0.70145853478996145</v>
      </c>
      <c r="N323" s="12">
        <f>IFERROR(M323/MAX(M$2:M323)-1,"")</f>
        <v>-0.32594480107621171</v>
      </c>
      <c r="O323" s="10">
        <f t="shared" si="76"/>
        <v>0</v>
      </c>
      <c r="R323" s="11" t="str">
        <f t="shared" si="65"/>
        <v/>
      </c>
    </row>
    <row r="324" spans="1:18" x14ac:dyDescent="0.15">
      <c r="A324" s="7">
        <v>39870</v>
      </c>
      <c r="B324" s="16">
        <v>2190.19</v>
      </c>
      <c r="C324" s="9">
        <f t="shared" si="66"/>
        <v>322000</v>
      </c>
      <c r="D324" s="10">
        <f t="shared" si="67"/>
        <v>320999.79064557451</v>
      </c>
      <c r="E324" s="9">
        <f t="shared" ref="E324:E387" si="77">IF(R324=1,IF(D324&gt;Q$4,Q$4,IF(D324&lt;Q$5,Q$5,D324)),0)</f>
        <v>0</v>
      </c>
      <c r="F324" s="9">
        <f t="shared" si="68"/>
        <v>3000</v>
      </c>
      <c r="G324" s="11">
        <f t="shared" si="69"/>
        <v>323000</v>
      </c>
      <c r="H324" s="10">
        <f t="shared" si="70"/>
        <v>0</v>
      </c>
      <c r="I324" s="10">
        <f t="shared" si="71"/>
        <v>0.91325837229896267</v>
      </c>
      <c r="J324" s="10">
        <f t="shared" si="72"/>
        <v>2000.2093544254651</v>
      </c>
      <c r="K324" s="10">
        <f t="shared" si="73"/>
        <v>-999.79064557453489</v>
      </c>
      <c r="L324" s="12">
        <f t="shared" si="74"/>
        <v>-0.33326354852484497</v>
      </c>
      <c r="M324" s="13">
        <f t="shared" si="75"/>
        <v>0.66673645147515503</v>
      </c>
      <c r="N324" s="12">
        <f>IFERROR(M324/MAX(M$2:M324)-1,"")</f>
        <v>-0.35931042372533695</v>
      </c>
      <c r="O324" s="10">
        <f t="shared" si="76"/>
        <v>0</v>
      </c>
      <c r="R324" s="11" t="str">
        <f t="shared" ref="R324:R387" si="78">IF(AND(YEAR(A324)&lt;&gt;YEAR(A325),1=1),1,"")</f>
        <v/>
      </c>
    </row>
    <row r="325" spans="1:18" x14ac:dyDescent="0.15">
      <c r="A325" s="7">
        <v>39871</v>
      </c>
      <c r="B325" s="16">
        <v>2140.4899999999998</v>
      </c>
      <c r="C325" s="9">
        <f t="shared" si="66"/>
        <v>323000</v>
      </c>
      <c r="D325" s="10">
        <f t="shared" si="67"/>
        <v>322045.17958667781</v>
      </c>
      <c r="E325" s="9">
        <f t="shared" si="77"/>
        <v>0</v>
      </c>
      <c r="F325" s="9">
        <f t="shared" si="68"/>
        <v>3000</v>
      </c>
      <c r="G325" s="11">
        <f t="shared" si="69"/>
        <v>324000</v>
      </c>
      <c r="H325" s="10">
        <f t="shared" si="70"/>
        <v>0</v>
      </c>
      <c r="I325" s="10">
        <f t="shared" si="71"/>
        <v>0.91325837229896267</v>
      </c>
      <c r="J325" s="10">
        <f t="shared" si="72"/>
        <v>1954.8204133222064</v>
      </c>
      <c r="K325" s="10">
        <f t="shared" si="73"/>
        <v>-1045.1795866777936</v>
      </c>
      <c r="L325" s="12">
        <f t="shared" si="74"/>
        <v>-0.34839319555926451</v>
      </c>
      <c r="M325" s="13">
        <f t="shared" si="75"/>
        <v>0.65160680444073549</v>
      </c>
      <c r="N325" s="12">
        <f>IFERROR(M325/MAX(M$2:M325)-1,"")</f>
        <v>-0.37384901258787906</v>
      </c>
      <c r="O325" s="10">
        <f t="shared" si="76"/>
        <v>0</v>
      </c>
      <c r="R325" s="11" t="str">
        <f t="shared" si="78"/>
        <v/>
      </c>
    </row>
    <row r="326" spans="1:18" x14ac:dyDescent="0.15">
      <c r="A326" s="7">
        <v>39874</v>
      </c>
      <c r="B326" s="16">
        <v>2164.67</v>
      </c>
      <c r="C326" s="9">
        <f t="shared" si="66"/>
        <v>324000</v>
      </c>
      <c r="D326" s="10">
        <f t="shared" si="67"/>
        <v>323023.09699923563</v>
      </c>
      <c r="E326" s="9">
        <f t="shared" si="77"/>
        <v>0</v>
      </c>
      <c r="F326" s="9">
        <f t="shared" si="68"/>
        <v>3000</v>
      </c>
      <c r="G326" s="11">
        <f t="shared" si="69"/>
        <v>325000</v>
      </c>
      <c r="H326" s="10">
        <f t="shared" si="70"/>
        <v>0</v>
      </c>
      <c r="I326" s="10">
        <f t="shared" si="71"/>
        <v>0.91325837229896267</v>
      </c>
      <c r="J326" s="10">
        <f t="shared" si="72"/>
        <v>1976.9030007643955</v>
      </c>
      <c r="K326" s="10">
        <f t="shared" si="73"/>
        <v>-1023.0969992356045</v>
      </c>
      <c r="L326" s="12">
        <f t="shared" si="74"/>
        <v>-0.34103233307853487</v>
      </c>
      <c r="M326" s="13">
        <f t="shared" si="75"/>
        <v>0.65896766692146513</v>
      </c>
      <c r="N326" s="12">
        <f>IFERROR(M326/MAX(M$2:M326)-1,"")</f>
        <v>-0.36677571120566044</v>
      </c>
      <c r="O326" s="10">
        <f t="shared" si="76"/>
        <v>0</v>
      </c>
      <c r="R326" s="11" t="str">
        <f t="shared" si="78"/>
        <v/>
      </c>
    </row>
    <row r="327" spans="1:18" x14ac:dyDescent="0.15">
      <c r="A327" s="7">
        <v>39875</v>
      </c>
      <c r="B327" s="16">
        <v>2142.15</v>
      </c>
      <c r="C327" s="9">
        <f t="shared" si="66"/>
        <v>325000</v>
      </c>
      <c r="D327" s="10">
        <f t="shared" si="67"/>
        <v>324043.66357777978</v>
      </c>
      <c r="E327" s="9">
        <f t="shared" si="77"/>
        <v>0</v>
      </c>
      <c r="F327" s="9">
        <f t="shared" si="68"/>
        <v>3000</v>
      </c>
      <c r="G327" s="11">
        <f t="shared" si="69"/>
        <v>326000</v>
      </c>
      <c r="H327" s="10">
        <f t="shared" si="70"/>
        <v>0</v>
      </c>
      <c r="I327" s="10">
        <f t="shared" si="71"/>
        <v>0.91325837229896267</v>
      </c>
      <c r="J327" s="10">
        <f t="shared" si="72"/>
        <v>1956.3364222202231</v>
      </c>
      <c r="K327" s="10">
        <f t="shared" si="73"/>
        <v>-1043.6635777797769</v>
      </c>
      <c r="L327" s="12">
        <f t="shared" si="74"/>
        <v>-0.3478878592599256</v>
      </c>
      <c r="M327" s="13">
        <f t="shared" si="75"/>
        <v>0.6521121407400744</v>
      </c>
      <c r="N327" s="12">
        <f>IFERROR(M327/MAX(M$2:M327)-1,"")</f>
        <v>-0.37336341786933114</v>
      </c>
      <c r="O327" s="10">
        <f t="shared" si="76"/>
        <v>0</v>
      </c>
      <c r="R327" s="11" t="str">
        <f t="shared" si="78"/>
        <v/>
      </c>
    </row>
    <row r="328" spans="1:18" x14ac:dyDescent="0.15">
      <c r="A328" s="7">
        <v>39876</v>
      </c>
      <c r="B328" s="16">
        <v>2285.15</v>
      </c>
      <c r="C328" s="9">
        <f t="shared" si="66"/>
        <v>326000</v>
      </c>
      <c r="D328" s="10">
        <f t="shared" si="67"/>
        <v>324913.06763054105</v>
      </c>
      <c r="E328" s="9">
        <f t="shared" si="77"/>
        <v>0</v>
      </c>
      <c r="F328" s="9">
        <f t="shared" si="68"/>
        <v>3000</v>
      </c>
      <c r="G328" s="11">
        <f t="shared" si="69"/>
        <v>327000</v>
      </c>
      <c r="H328" s="10">
        <f t="shared" si="70"/>
        <v>0</v>
      </c>
      <c r="I328" s="10">
        <f t="shared" si="71"/>
        <v>0.91325837229896267</v>
      </c>
      <c r="J328" s="10">
        <f t="shared" si="72"/>
        <v>2086.9323694589748</v>
      </c>
      <c r="K328" s="10">
        <f t="shared" si="73"/>
        <v>-913.06763054102521</v>
      </c>
      <c r="L328" s="12">
        <f t="shared" si="74"/>
        <v>-0.30435587684700838</v>
      </c>
      <c r="M328" s="13">
        <f t="shared" si="75"/>
        <v>0.69564412315299162</v>
      </c>
      <c r="N328" s="12">
        <f>IFERROR(M328/MAX(M$2:M328)-1,"")</f>
        <v>-0.33153206560889859</v>
      </c>
      <c r="O328" s="10">
        <f t="shared" si="76"/>
        <v>0</v>
      </c>
      <c r="R328" s="11" t="str">
        <f t="shared" si="78"/>
        <v/>
      </c>
    </row>
    <row r="329" spans="1:18" x14ac:dyDescent="0.15">
      <c r="A329" s="7">
        <v>39877</v>
      </c>
      <c r="B329" s="16">
        <v>2304.92</v>
      </c>
      <c r="C329" s="9">
        <f t="shared" si="66"/>
        <v>327000</v>
      </c>
      <c r="D329" s="10">
        <f t="shared" si="67"/>
        <v>325895.01251252065</v>
      </c>
      <c r="E329" s="9">
        <f t="shared" si="77"/>
        <v>0</v>
      </c>
      <c r="F329" s="9">
        <f t="shared" si="68"/>
        <v>3000</v>
      </c>
      <c r="G329" s="11">
        <f t="shared" si="69"/>
        <v>328000</v>
      </c>
      <c r="H329" s="10">
        <f t="shared" si="70"/>
        <v>0</v>
      </c>
      <c r="I329" s="10">
        <f t="shared" si="71"/>
        <v>0.91325837229896267</v>
      </c>
      <c r="J329" s="10">
        <f t="shared" si="72"/>
        <v>2104.987487479325</v>
      </c>
      <c r="K329" s="10">
        <f t="shared" si="73"/>
        <v>-895.01251252067505</v>
      </c>
      <c r="L329" s="12">
        <f t="shared" si="74"/>
        <v>-0.29833750417355831</v>
      </c>
      <c r="M329" s="13">
        <f t="shared" si="75"/>
        <v>0.70166249582644169</v>
      </c>
      <c r="N329" s="12">
        <f>IFERROR(M329/MAX(M$2:M329)-1,"")</f>
        <v>-0.32574880802715922</v>
      </c>
      <c r="O329" s="10">
        <f t="shared" si="76"/>
        <v>0</v>
      </c>
      <c r="R329" s="11" t="str">
        <f t="shared" si="78"/>
        <v/>
      </c>
    </row>
    <row r="330" spans="1:18" x14ac:dyDescent="0.15">
      <c r="A330" s="7">
        <v>39878</v>
      </c>
      <c r="B330" s="16">
        <v>2286.58</v>
      </c>
      <c r="C330" s="9">
        <f t="shared" si="66"/>
        <v>328000</v>
      </c>
      <c r="D330" s="10">
        <f t="shared" si="67"/>
        <v>326911.76167106861</v>
      </c>
      <c r="E330" s="9">
        <f t="shared" si="77"/>
        <v>0</v>
      </c>
      <c r="F330" s="9">
        <f t="shared" si="68"/>
        <v>3000</v>
      </c>
      <c r="G330" s="11">
        <f t="shared" si="69"/>
        <v>329000</v>
      </c>
      <c r="H330" s="10">
        <f t="shared" si="70"/>
        <v>0</v>
      </c>
      <c r="I330" s="10">
        <f t="shared" si="71"/>
        <v>0.91325837229896267</v>
      </c>
      <c r="J330" s="10">
        <f t="shared" si="72"/>
        <v>2088.238328931362</v>
      </c>
      <c r="K330" s="10">
        <f t="shared" si="73"/>
        <v>-911.76167106863795</v>
      </c>
      <c r="L330" s="12">
        <f t="shared" si="74"/>
        <v>-0.30392055702287935</v>
      </c>
      <c r="M330" s="13">
        <f t="shared" si="75"/>
        <v>0.69607944297712065</v>
      </c>
      <c r="N330" s="12">
        <f>IFERROR(M330/MAX(M$2:M330)-1,"")</f>
        <v>-0.33111375208629445</v>
      </c>
      <c r="O330" s="10">
        <f t="shared" si="76"/>
        <v>0</v>
      </c>
      <c r="R330" s="11" t="str">
        <f t="shared" si="78"/>
        <v/>
      </c>
    </row>
    <row r="331" spans="1:18" x14ac:dyDescent="0.15">
      <c r="A331" s="7">
        <v>39881</v>
      </c>
      <c r="B331" s="16">
        <v>2202.5300000000002</v>
      </c>
      <c r="C331" s="9">
        <f t="shared" si="66"/>
        <v>329000</v>
      </c>
      <c r="D331" s="10">
        <f t="shared" si="67"/>
        <v>327988.52103726036</v>
      </c>
      <c r="E331" s="9">
        <f t="shared" si="77"/>
        <v>0</v>
      </c>
      <c r="F331" s="9">
        <f t="shared" si="68"/>
        <v>3000</v>
      </c>
      <c r="G331" s="11">
        <f t="shared" si="69"/>
        <v>330000</v>
      </c>
      <c r="H331" s="10">
        <f t="shared" si="70"/>
        <v>0</v>
      </c>
      <c r="I331" s="10">
        <f t="shared" si="71"/>
        <v>0.91325837229896267</v>
      </c>
      <c r="J331" s="10">
        <f t="shared" si="72"/>
        <v>2011.4789627396344</v>
      </c>
      <c r="K331" s="10">
        <f t="shared" si="73"/>
        <v>-988.52103726036557</v>
      </c>
      <c r="L331" s="12">
        <f t="shared" si="74"/>
        <v>-0.32950701242012181</v>
      </c>
      <c r="M331" s="13">
        <f t="shared" si="75"/>
        <v>0.67049298757987819</v>
      </c>
      <c r="N331" s="12">
        <f>IFERROR(M331/MAX(M$2:M331)-1,"")</f>
        <v>-0.35570064129950663</v>
      </c>
      <c r="O331" s="10">
        <f t="shared" si="76"/>
        <v>0</v>
      </c>
      <c r="R331" s="11" t="str">
        <f t="shared" si="78"/>
        <v/>
      </c>
    </row>
    <row r="332" spans="1:18" x14ac:dyDescent="0.15">
      <c r="A332" s="7">
        <v>39882</v>
      </c>
      <c r="B332" s="16">
        <v>2240.7800000000002</v>
      </c>
      <c r="C332" s="9">
        <f t="shared" si="66"/>
        <v>330000</v>
      </c>
      <c r="D332" s="10">
        <f t="shared" si="67"/>
        <v>328953.58890451991</v>
      </c>
      <c r="E332" s="9">
        <f t="shared" si="77"/>
        <v>0</v>
      </c>
      <c r="F332" s="9">
        <f t="shared" si="68"/>
        <v>3000</v>
      </c>
      <c r="G332" s="11">
        <f t="shared" si="69"/>
        <v>331000</v>
      </c>
      <c r="H332" s="10">
        <f t="shared" si="70"/>
        <v>0</v>
      </c>
      <c r="I332" s="10">
        <f t="shared" si="71"/>
        <v>0.91325837229896267</v>
      </c>
      <c r="J332" s="10">
        <f t="shared" si="72"/>
        <v>2046.4110954800697</v>
      </c>
      <c r="K332" s="10">
        <f t="shared" si="73"/>
        <v>-953.58890451993034</v>
      </c>
      <c r="L332" s="12">
        <f t="shared" si="74"/>
        <v>-0.31786296817331017</v>
      </c>
      <c r="M332" s="13">
        <f t="shared" si="75"/>
        <v>0.68213703182668983</v>
      </c>
      <c r="N332" s="12">
        <f>IFERROR(M332/MAX(M$2:M332)-1,"")</f>
        <v>-0.34451148588718816</v>
      </c>
      <c r="O332" s="10">
        <f t="shared" si="76"/>
        <v>0</v>
      </c>
      <c r="R332" s="11" t="str">
        <f t="shared" si="78"/>
        <v/>
      </c>
    </row>
    <row r="333" spans="1:18" x14ac:dyDescent="0.15">
      <c r="A333" s="7">
        <v>39883</v>
      </c>
      <c r="B333" s="16">
        <v>2220.38</v>
      </c>
      <c r="C333" s="9">
        <f t="shared" si="66"/>
        <v>331000</v>
      </c>
      <c r="D333" s="10">
        <f t="shared" si="67"/>
        <v>329972.21937531483</v>
      </c>
      <c r="E333" s="9">
        <f t="shared" si="77"/>
        <v>0</v>
      </c>
      <c r="F333" s="9">
        <f t="shared" si="68"/>
        <v>3000</v>
      </c>
      <c r="G333" s="11">
        <f t="shared" si="69"/>
        <v>332000</v>
      </c>
      <c r="H333" s="10">
        <f t="shared" si="70"/>
        <v>0</v>
      </c>
      <c r="I333" s="10">
        <f t="shared" si="71"/>
        <v>0.91325837229896267</v>
      </c>
      <c r="J333" s="10">
        <f t="shared" si="72"/>
        <v>2027.7806246851708</v>
      </c>
      <c r="K333" s="10">
        <f t="shared" si="73"/>
        <v>-972.21937531482922</v>
      </c>
      <c r="L333" s="12">
        <f t="shared" si="74"/>
        <v>-0.32407312510494313</v>
      </c>
      <c r="M333" s="13">
        <f t="shared" si="75"/>
        <v>0.67592687489505687</v>
      </c>
      <c r="N333" s="12">
        <f>IFERROR(M333/MAX(M$2:M333)-1,"")</f>
        <v>-0.3504790354404248</v>
      </c>
      <c r="O333" s="10">
        <f t="shared" si="76"/>
        <v>0</v>
      </c>
      <c r="R333" s="11" t="str">
        <f t="shared" si="78"/>
        <v/>
      </c>
    </row>
    <row r="334" spans="1:18" x14ac:dyDescent="0.15">
      <c r="A334" s="7">
        <v>39884</v>
      </c>
      <c r="B334" s="16">
        <v>2215.6999999999998</v>
      </c>
      <c r="C334" s="9">
        <f t="shared" si="66"/>
        <v>332000</v>
      </c>
      <c r="D334" s="10">
        <f t="shared" si="67"/>
        <v>330976.4934244972</v>
      </c>
      <c r="E334" s="9">
        <f t="shared" si="77"/>
        <v>0</v>
      </c>
      <c r="F334" s="9">
        <f t="shared" si="68"/>
        <v>3000</v>
      </c>
      <c r="G334" s="11">
        <f t="shared" si="69"/>
        <v>333000</v>
      </c>
      <c r="H334" s="10">
        <f t="shared" si="70"/>
        <v>0</v>
      </c>
      <c r="I334" s="10">
        <f t="shared" si="71"/>
        <v>0.91325837229896267</v>
      </c>
      <c r="J334" s="10">
        <f t="shared" si="72"/>
        <v>2023.5065755028115</v>
      </c>
      <c r="K334" s="10">
        <f t="shared" si="73"/>
        <v>-976.49342449718847</v>
      </c>
      <c r="L334" s="12">
        <f t="shared" si="74"/>
        <v>-0.32549780816572949</v>
      </c>
      <c r="M334" s="13">
        <f t="shared" si="75"/>
        <v>0.67450219183427051</v>
      </c>
      <c r="N334" s="12">
        <f>IFERROR(M334/MAX(M$2:M334)-1,"")</f>
        <v>-0.35184806151440251</v>
      </c>
      <c r="O334" s="10">
        <f t="shared" si="76"/>
        <v>0</v>
      </c>
      <c r="R334" s="11" t="str">
        <f t="shared" si="78"/>
        <v/>
      </c>
    </row>
    <row r="335" spans="1:18" x14ac:dyDescent="0.15">
      <c r="A335" s="7">
        <v>39885</v>
      </c>
      <c r="B335" s="16">
        <v>2205.42</v>
      </c>
      <c r="C335" s="9">
        <f t="shared" si="66"/>
        <v>333000</v>
      </c>
      <c r="D335" s="10">
        <f t="shared" si="67"/>
        <v>331985.88172056444</v>
      </c>
      <c r="E335" s="9">
        <f t="shared" si="77"/>
        <v>0</v>
      </c>
      <c r="F335" s="9">
        <f t="shared" si="68"/>
        <v>3000</v>
      </c>
      <c r="G335" s="11">
        <f t="shared" si="69"/>
        <v>334000</v>
      </c>
      <c r="H335" s="10">
        <f t="shared" si="70"/>
        <v>0</v>
      </c>
      <c r="I335" s="10">
        <f t="shared" si="71"/>
        <v>0.91325837229896267</v>
      </c>
      <c r="J335" s="10">
        <f t="shared" si="72"/>
        <v>2014.1182794355784</v>
      </c>
      <c r="K335" s="10">
        <f t="shared" si="73"/>
        <v>-985.88172056442158</v>
      </c>
      <c r="L335" s="12">
        <f t="shared" si="74"/>
        <v>-0.32862724018814049</v>
      </c>
      <c r="M335" s="13">
        <f t="shared" si="75"/>
        <v>0.67137275981185951</v>
      </c>
      <c r="N335" s="12">
        <f>IFERROR(M335/MAX(M$2:M335)-1,"")</f>
        <v>-0.35485523844613143</v>
      </c>
      <c r="O335" s="10">
        <f t="shared" si="76"/>
        <v>0</v>
      </c>
      <c r="R335" s="11" t="str">
        <f t="shared" si="78"/>
        <v/>
      </c>
    </row>
    <row r="336" spans="1:18" x14ac:dyDescent="0.15">
      <c r="A336" s="7">
        <v>39888</v>
      </c>
      <c r="B336" s="16">
        <v>2241.61</v>
      </c>
      <c r="C336" s="9">
        <f t="shared" si="66"/>
        <v>334000</v>
      </c>
      <c r="D336" s="10">
        <f t="shared" si="67"/>
        <v>332952.8309000709</v>
      </c>
      <c r="E336" s="9">
        <f t="shared" si="77"/>
        <v>0</v>
      </c>
      <c r="F336" s="9">
        <f t="shared" si="68"/>
        <v>3000</v>
      </c>
      <c r="G336" s="11">
        <f t="shared" si="69"/>
        <v>335000</v>
      </c>
      <c r="H336" s="10">
        <f t="shared" si="70"/>
        <v>0</v>
      </c>
      <c r="I336" s="10">
        <f t="shared" si="71"/>
        <v>0.91325837229896267</v>
      </c>
      <c r="J336" s="10">
        <f t="shared" si="72"/>
        <v>2047.1690999290779</v>
      </c>
      <c r="K336" s="10">
        <f t="shared" si="73"/>
        <v>-952.8309000709221</v>
      </c>
      <c r="L336" s="12">
        <f t="shared" si="74"/>
        <v>-0.31761030002364066</v>
      </c>
      <c r="M336" s="13">
        <f t="shared" si="75"/>
        <v>0.68238969997635934</v>
      </c>
      <c r="N336" s="12">
        <f>IFERROR(M336/MAX(M$2:M336)-1,"")</f>
        <v>-0.34426868852791426</v>
      </c>
      <c r="O336" s="10">
        <f t="shared" si="76"/>
        <v>0</v>
      </c>
      <c r="R336" s="11" t="str">
        <f t="shared" si="78"/>
        <v/>
      </c>
    </row>
    <row r="337" spans="1:18" x14ac:dyDescent="0.15">
      <c r="A337" s="7">
        <v>39889</v>
      </c>
      <c r="B337" s="16">
        <v>2322.4</v>
      </c>
      <c r="C337" s="9">
        <f t="shared" si="66"/>
        <v>335000</v>
      </c>
      <c r="D337" s="10">
        <f t="shared" si="67"/>
        <v>333879.04875617288</v>
      </c>
      <c r="E337" s="9">
        <f t="shared" si="77"/>
        <v>0</v>
      </c>
      <c r="F337" s="9">
        <f t="shared" si="68"/>
        <v>3000</v>
      </c>
      <c r="G337" s="11">
        <f t="shared" si="69"/>
        <v>336000</v>
      </c>
      <c r="H337" s="10">
        <f t="shared" si="70"/>
        <v>0</v>
      </c>
      <c r="I337" s="10">
        <f t="shared" si="71"/>
        <v>0.91325837229896267</v>
      </c>
      <c r="J337" s="10">
        <f t="shared" si="72"/>
        <v>2120.9512438271108</v>
      </c>
      <c r="K337" s="10">
        <f t="shared" si="73"/>
        <v>-879.04875617288917</v>
      </c>
      <c r="L337" s="12">
        <f t="shared" si="74"/>
        <v>-0.29301625205762971</v>
      </c>
      <c r="M337" s="13">
        <f t="shared" si="75"/>
        <v>0.70698374794237029</v>
      </c>
      <c r="N337" s="12">
        <f>IFERROR(M337/MAX(M$2:M337)-1,"")</f>
        <v>-0.32063543713546439</v>
      </c>
      <c r="O337" s="10">
        <f t="shared" si="76"/>
        <v>0</v>
      </c>
      <c r="R337" s="11" t="str">
        <f t="shared" si="78"/>
        <v/>
      </c>
    </row>
    <row r="338" spans="1:18" x14ac:dyDescent="0.15">
      <c r="A338" s="7">
        <v>39890</v>
      </c>
      <c r="B338" s="16">
        <v>2332.65</v>
      </c>
      <c r="C338" s="9">
        <f t="shared" si="66"/>
        <v>336000</v>
      </c>
      <c r="D338" s="10">
        <f t="shared" si="67"/>
        <v>334869.6878578568</v>
      </c>
      <c r="E338" s="9">
        <f t="shared" si="77"/>
        <v>0</v>
      </c>
      <c r="F338" s="9">
        <f t="shared" si="68"/>
        <v>3000</v>
      </c>
      <c r="G338" s="11">
        <f t="shared" si="69"/>
        <v>337000</v>
      </c>
      <c r="H338" s="10">
        <f t="shared" si="70"/>
        <v>0</v>
      </c>
      <c r="I338" s="10">
        <f t="shared" si="71"/>
        <v>0.91325837229896267</v>
      </c>
      <c r="J338" s="10">
        <f t="shared" si="72"/>
        <v>2130.3121421431752</v>
      </c>
      <c r="K338" s="10">
        <f t="shared" si="73"/>
        <v>-869.68785785682485</v>
      </c>
      <c r="L338" s="12">
        <f t="shared" si="74"/>
        <v>-0.28989595261894163</v>
      </c>
      <c r="M338" s="13">
        <f t="shared" si="75"/>
        <v>0.71010404738105837</v>
      </c>
      <c r="N338" s="12">
        <f>IFERROR(M338/MAX(M$2:M338)-1,"")</f>
        <v>-0.31763703601190196</v>
      </c>
      <c r="O338" s="10">
        <f t="shared" si="76"/>
        <v>0</v>
      </c>
      <c r="R338" s="11" t="str">
        <f t="shared" si="78"/>
        <v/>
      </c>
    </row>
    <row r="339" spans="1:18" x14ac:dyDescent="0.15">
      <c r="A339" s="7">
        <v>39891</v>
      </c>
      <c r="B339" s="16">
        <v>2382.56</v>
      </c>
      <c r="C339" s="9">
        <f t="shared" si="66"/>
        <v>337000</v>
      </c>
      <c r="D339" s="10">
        <f t="shared" si="67"/>
        <v>335824.10713249538</v>
      </c>
      <c r="E339" s="9">
        <f t="shared" si="77"/>
        <v>0</v>
      </c>
      <c r="F339" s="9">
        <f t="shared" si="68"/>
        <v>3000</v>
      </c>
      <c r="G339" s="11">
        <f t="shared" si="69"/>
        <v>338000</v>
      </c>
      <c r="H339" s="10">
        <f t="shared" si="70"/>
        <v>0</v>
      </c>
      <c r="I339" s="10">
        <f t="shared" si="71"/>
        <v>0.91325837229896267</v>
      </c>
      <c r="J339" s="10">
        <f t="shared" si="72"/>
        <v>2175.8928675046163</v>
      </c>
      <c r="K339" s="10">
        <f t="shared" si="73"/>
        <v>-824.10713249538367</v>
      </c>
      <c r="L339" s="12">
        <f t="shared" si="74"/>
        <v>-0.27470237749846127</v>
      </c>
      <c r="M339" s="13">
        <f t="shared" si="75"/>
        <v>0.72529762250153873</v>
      </c>
      <c r="N339" s="12">
        <f>IFERROR(M339/MAX(M$2:M339)-1,"")</f>
        <v>-0.30303701649219439</v>
      </c>
      <c r="O339" s="10">
        <f t="shared" si="76"/>
        <v>0</v>
      </c>
      <c r="R339" s="11" t="str">
        <f t="shared" si="78"/>
        <v/>
      </c>
    </row>
    <row r="340" spans="1:18" x14ac:dyDescent="0.15">
      <c r="A340" s="7">
        <v>39892</v>
      </c>
      <c r="B340" s="16">
        <v>2379.84</v>
      </c>
      <c r="C340" s="9">
        <f t="shared" si="66"/>
        <v>338000</v>
      </c>
      <c r="D340" s="10">
        <f t="shared" si="67"/>
        <v>336826.59119526803</v>
      </c>
      <c r="E340" s="9">
        <f t="shared" si="77"/>
        <v>0</v>
      </c>
      <c r="F340" s="9">
        <f t="shared" si="68"/>
        <v>3000</v>
      </c>
      <c r="G340" s="11">
        <f t="shared" si="69"/>
        <v>339000</v>
      </c>
      <c r="H340" s="10">
        <f t="shared" si="70"/>
        <v>0</v>
      </c>
      <c r="I340" s="10">
        <f t="shared" si="71"/>
        <v>0.91325837229896267</v>
      </c>
      <c r="J340" s="10">
        <f t="shared" si="72"/>
        <v>2173.4088047319633</v>
      </c>
      <c r="K340" s="10">
        <f t="shared" si="73"/>
        <v>-826.5911952680367</v>
      </c>
      <c r="L340" s="12">
        <f t="shared" si="74"/>
        <v>-0.2755303984226789</v>
      </c>
      <c r="M340" s="13">
        <f t="shared" si="75"/>
        <v>0.7244696015773211</v>
      </c>
      <c r="N340" s="12">
        <f>IFERROR(M340/MAX(M$2:M340)-1,"")</f>
        <v>-0.30383268976595912</v>
      </c>
      <c r="O340" s="10">
        <f t="shared" si="76"/>
        <v>0</v>
      </c>
      <c r="R340" s="11" t="str">
        <f t="shared" si="78"/>
        <v/>
      </c>
    </row>
    <row r="341" spans="1:18" x14ac:dyDescent="0.15">
      <c r="A341" s="7">
        <v>39895</v>
      </c>
      <c r="B341" s="16">
        <v>2439.4</v>
      </c>
      <c r="C341" s="9">
        <f t="shared" si="66"/>
        <v>339000</v>
      </c>
      <c r="D341" s="10">
        <f t="shared" si="67"/>
        <v>337772.19752661389</v>
      </c>
      <c r="E341" s="9">
        <f t="shared" si="77"/>
        <v>0</v>
      </c>
      <c r="F341" s="9">
        <f t="shared" si="68"/>
        <v>3000</v>
      </c>
      <c r="G341" s="11">
        <f t="shared" si="69"/>
        <v>340000</v>
      </c>
      <c r="H341" s="10">
        <f t="shared" si="70"/>
        <v>0</v>
      </c>
      <c r="I341" s="10">
        <f t="shared" si="71"/>
        <v>0.91325837229896267</v>
      </c>
      <c r="J341" s="10">
        <f t="shared" si="72"/>
        <v>2227.8024733860898</v>
      </c>
      <c r="K341" s="10">
        <f t="shared" si="73"/>
        <v>-772.19752661391021</v>
      </c>
      <c r="L341" s="12">
        <f t="shared" si="74"/>
        <v>-0.25739917553797009</v>
      </c>
      <c r="M341" s="13">
        <f t="shared" si="75"/>
        <v>0.74260082446202991</v>
      </c>
      <c r="N341" s="12">
        <f>IFERROR(M341/MAX(M$2:M341)-1,"")</f>
        <v>-0.28640978528601946</v>
      </c>
      <c r="O341" s="10">
        <f t="shared" si="76"/>
        <v>0</v>
      </c>
      <c r="R341" s="11" t="str">
        <f t="shared" si="78"/>
        <v/>
      </c>
    </row>
    <row r="342" spans="1:18" x14ac:dyDescent="0.15">
      <c r="A342" s="7">
        <v>39896</v>
      </c>
      <c r="B342" s="16">
        <v>2451.7800000000002</v>
      </c>
      <c r="C342" s="9">
        <f t="shared" si="66"/>
        <v>340000</v>
      </c>
      <c r="D342" s="10">
        <f t="shared" si="67"/>
        <v>338760.89138796483</v>
      </c>
      <c r="E342" s="9">
        <f t="shared" si="77"/>
        <v>0</v>
      </c>
      <c r="F342" s="9">
        <f t="shared" si="68"/>
        <v>3000</v>
      </c>
      <c r="G342" s="11">
        <f t="shared" si="69"/>
        <v>341000</v>
      </c>
      <c r="H342" s="10">
        <f t="shared" si="70"/>
        <v>0</v>
      </c>
      <c r="I342" s="10">
        <f t="shared" si="71"/>
        <v>0.91325837229896267</v>
      </c>
      <c r="J342" s="10">
        <f t="shared" si="72"/>
        <v>2239.1086120351511</v>
      </c>
      <c r="K342" s="10">
        <f t="shared" si="73"/>
        <v>-760.89138796484895</v>
      </c>
      <c r="L342" s="12">
        <f t="shared" si="74"/>
        <v>-0.2536304626549496</v>
      </c>
      <c r="M342" s="13">
        <f t="shared" si="75"/>
        <v>0.7463695373450504</v>
      </c>
      <c r="N342" s="12">
        <f>IFERROR(M342/MAX(M$2:M342)-1,"")</f>
        <v>-0.2827883017826337</v>
      </c>
      <c r="O342" s="10">
        <f t="shared" si="76"/>
        <v>0</v>
      </c>
      <c r="R342" s="11" t="str">
        <f t="shared" si="78"/>
        <v/>
      </c>
    </row>
    <row r="343" spans="1:18" x14ac:dyDescent="0.15">
      <c r="A343" s="7">
        <v>39897</v>
      </c>
      <c r="B343" s="16">
        <v>2401.33</v>
      </c>
      <c r="C343" s="9">
        <f t="shared" si="66"/>
        <v>341000</v>
      </c>
      <c r="D343" s="10">
        <f t="shared" si="67"/>
        <v>339806.96527284733</v>
      </c>
      <c r="E343" s="9">
        <f t="shared" si="77"/>
        <v>0</v>
      </c>
      <c r="F343" s="9">
        <f t="shared" si="68"/>
        <v>3000</v>
      </c>
      <c r="G343" s="11">
        <f t="shared" si="69"/>
        <v>342000</v>
      </c>
      <c r="H343" s="10">
        <f t="shared" si="70"/>
        <v>0</v>
      </c>
      <c r="I343" s="10">
        <f t="shared" si="71"/>
        <v>0.91325837229896267</v>
      </c>
      <c r="J343" s="10">
        <f t="shared" si="72"/>
        <v>2193.034727152668</v>
      </c>
      <c r="K343" s="10">
        <f t="shared" si="73"/>
        <v>-806.96527284733202</v>
      </c>
      <c r="L343" s="12">
        <f t="shared" si="74"/>
        <v>-0.26898842428244396</v>
      </c>
      <c r="M343" s="13">
        <f t="shared" si="75"/>
        <v>0.73101157571755604</v>
      </c>
      <c r="N343" s="12">
        <f>IFERROR(M343/MAX(M$2:M343)-1,"")</f>
        <v>-0.29754628584933884</v>
      </c>
      <c r="O343" s="10">
        <f t="shared" si="76"/>
        <v>0</v>
      </c>
      <c r="R343" s="11" t="str">
        <f t="shared" si="78"/>
        <v/>
      </c>
    </row>
    <row r="344" spans="1:18" x14ac:dyDescent="0.15">
      <c r="A344" s="7">
        <v>39898</v>
      </c>
      <c r="B344" s="16">
        <v>2479.79</v>
      </c>
      <c r="C344" s="9">
        <f t="shared" si="66"/>
        <v>342000</v>
      </c>
      <c r="D344" s="10">
        <f t="shared" si="67"/>
        <v>340735.31102095678</v>
      </c>
      <c r="E344" s="9">
        <f t="shared" si="77"/>
        <v>0</v>
      </c>
      <c r="F344" s="9">
        <f t="shared" si="68"/>
        <v>3000</v>
      </c>
      <c r="G344" s="11">
        <f t="shared" si="69"/>
        <v>343000</v>
      </c>
      <c r="H344" s="10">
        <f t="shared" si="70"/>
        <v>0</v>
      </c>
      <c r="I344" s="10">
        <f t="shared" si="71"/>
        <v>0.91325837229896267</v>
      </c>
      <c r="J344" s="10">
        <f t="shared" si="72"/>
        <v>2264.6889790432447</v>
      </c>
      <c r="K344" s="10">
        <f t="shared" si="73"/>
        <v>-735.31102095675533</v>
      </c>
      <c r="L344" s="12">
        <f t="shared" si="74"/>
        <v>-0.24510367365225183</v>
      </c>
      <c r="M344" s="13">
        <f t="shared" si="75"/>
        <v>0.75489632634774817</v>
      </c>
      <c r="N344" s="12">
        <f>IFERROR(M344/MAX(M$2:M344)-1,"")</f>
        <v>-0.27459462222448905</v>
      </c>
      <c r="O344" s="10">
        <f t="shared" si="76"/>
        <v>0</v>
      </c>
      <c r="R344" s="11" t="str">
        <f t="shared" si="78"/>
        <v/>
      </c>
    </row>
    <row r="345" spans="1:18" x14ac:dyDescent="0.15">
      <c r="A345" s="7">
        <v>39899</v>
      </c>
      <c r="B345" s="16">
        <v>2498.9299999999998</v>
      </c>
      <c r="C345" s="9">
        <f t="shared" si="66"/>
        <v>343000</v>
      </c>
      <c r="D345" s="10">
        <f t="shared" si="67"/>
        <v>341717.83125571097</v>
      </c>
      <c r="E345" s="9">
        <f t="shared" si="77"/>
        <v>0</v>
      </c>
      <c r="F345" s="9">
        <f t="shared" si="68"/>
        <v>3000</v>
      </c>
      <c r="G345" s="11">
        <f t="shared" si="69"/>
        <v>344000</v>
      </c>
      <c r="H345" s="10">
        <f t="shared" si="70"/>
        <v>0</v>
      </c>
      <c r="I345" s="10">
        <f t="shared" si="71"/>
        <v>0.91325837229896267</v>
      </c>
      <c r="J345" s="10">
        <f t="shared" si="72"/>
        <v>2282.1687442890466</v>
      </c>
      <c r="K345" s="10">
        <f t="shared" si="73"/>
        <v>-717.83125571095343</v>
      </c>
      <c r="L345" s="12">
        <f t="shared" si="74"/>
        <v>-0.23927708523698443</v>
      </c>
      <c r="M345" s="13">
        <f t="shared" si="75"/>
        <v>0.76072291476301557</v>
      </c>
      <c r="N345" s="12">
        <f>IFERROR(M345/MAX(M$2:M345)-1,"")</f>
        <v>-0.26899565661424651</v>
      </c>
      <c r="O345" s="10">
        <f t="shared" si="76"/>
        <v>0</v>
      </c>
      <c r="R345" s="11" t="str">
        <f t="shared" si="78"/>
        <v/>
      </c>
    </row>
    <row r="346" spans="1:18" x14ac:dyDescent="0.15">
      <c r="A346" s="7">
        <v>39902</v>
      </c>
      <c r="B346" s="16">
        <v>2484.4899999999998</v>
      </c>
      <c r="C346" s="9">
        <f t="shared" si="66"/>
        <v>344000</v>
      </c>
      <c r="D346" s="10">
        <f t="shared" si="67"/>
        <v>342731.01870660693</v>
      </c>
      <c r="E346" s="9">
        <f t="shared" si="77"/>
        <v>0</v>
      </c>
      <c r="F346" s="9">
        <f t="shared" si="68"/>
        <v>3000</v>
      </c>
      <c r="G346" s="11">
        <f t="shared" si="69"/>
        <v>345000</v>
      </c>
      <c r="H346" s="10">
        <f t="shared" si="70"/>
        <v>0</v>
      </c>
      <c r="I346" s="10">
        <f t="shared" si="71"/>
        <v>0.91325837229896267</v>
      </c>
      <c r="J346" s="10">
        <f t="shared" si="72"/>
        <v>2268.9812933930498</v>
      </c>
      <c r="K346" s="10">
        <f t="shared" si="73"/>
        <v>-731.01870660695022</v>
      </c>
      <c r="L346" s="12">
        <f t="shared" si="74"/>
        <v>-0.24367290220231674</v>
      </c>
      <c r="M346" s="13">
        <f t="shared" si="75"/>
        <v>0.75632709779768326</v>
      </c>
      <c r="N346" s="12">
        <f>IFERROR(M346/MAX(M$2:M346)-1,"")</f>
        <v>-0.27321974561173346</v>
      </c>
      <c r="O346" s="10">
        <f t="shared" si="76"/>
        <v>0</v>
      </c>
      <c r="R346" s="11" t="str">
        <f t="shared" si="78"/>
        <v/>
      </c>
    </row>
    <row r="347" spans="1:18" x14ac:dyDescent="0.15">
      <c r="A347" s="7">
        <v>39903</v>
      </c>
      <c r="B347" s="16">
        <v>2507.79</v>
      </c>
      <c r="C347" s="9">
        <f t="shared" si="66"/>
        <v>345000</v>
      </c>
      <c r="D347" s="10">
        <f t="shared" si="67"/>
        <v>343709.73978653236</v>
      </c>
      <c r="E347" s="9">
        <f t="shared" si="77"/>
        <v>0</v>
      </c>
      <c r="F347" s="9">
        <f t="shared" si="68"/>
        <v>3000</v>
      </c>
      <c r="G347" s="11">
        <f t="shared" si="69"/>
        <v>346000</v>
      </c>
      <c r="H347" s="10">
        <f t="shared" si="70"/>
        <v>0</v>
      </c>
      <c r="I347" s="10">
        <f t="shared" si="71"/>
        <v>0.91325837229896267</v>
      </c>
      <c r="J347" s="10">
        <f t="shared" si="72"/>
        <v>2290.2602134676154</v>
      </c>
      <c r="K347" s="10">
        <f t="shared" si="73"/>
        <v>-709.73978653238464</v>
      </c>
      <c r="L347" s="12">
        <f t="shared" si="74"/>
        <v>-0.23657992884412826</v>
      </c>
      <c r="M347" s="13">
        <f t="shared" si="75"/>
        <v>0.76342007115587174</v>
      </c>
      <c r="N347" s="12">
        <f>IFERROR(M347/MAX(M$2:M347)-1,"")</f>
        <v>-0.26640386793573301</v>
      </c>
      <c r="O347" s="10">
        <f t="shared" si="76"/>
        <v>0</v>
      </c>
      <c r="R347" s="11" t="str">
        <f t="shared" si="78"/>
        <v/>
      </c>
    </row>
    <row r="348" spans="1:18" x14ac:dyDescent="0.15">
      <c r="A348" s="7">
        <v>39904</v>
      </c>
      <c r="B348" s="16">
        <v>2548.2199999999998</v>
      </c>
      <c r="C348" s="9">
        <f t="shared" si="66"/>
        <v>346000</v>
      </c>
      <c r="D348" s="10">
        <f t="shared" si="67"/>
        <v>344672.81675054034</v>
      </c>
      <c r="E348" s="9">
        <f t="shared" si="77"/>
        <v>0</v>
      </c>
      <c r="F348" s="9">
        <f t="shared" si="68"/>
        <v>3000</v>
      </c>
      <c r="G348" s="11">
        <f t="shared" si="69"/>
        <v>347000</v>
      </c>
      <c r="H348" s="10">
        <f t="shared" si="70"/>
        <v>0</v>
      </c>
      <c r="I348" s="10">
        <f t="shared" si="71"/>
        <v>0.91325837229896267</v>
      </c>
      <c r="J348" s="10">
        <f t="shared" si="72"/>
        <v>2327.1832494596624</v>
      </c>
      <c r="K348" s="10">
        <f t="shared" si="73"/>
        <v>-672.81675054033758</v>
      </c>
      <c r="L348" s="12">
        <f t="shared" si="74"/>
        <v>-0.22427225018011254</v>
      </c>
      <c r="M348" s="13">
        <f t="shared" si="75"/>
        <v>0.77572774981988746</v>
      </c>
      <c r="N348" s="12">
        <f>IFERROR(M348/MAX(M$2:M348)-1,"")</f>
        <v>-0.25457700379664705</v>
      </c>
      <c r="O348" s="10">
        <f t="shared" si="76"/>
        <v>0</v>
      </c>
      <c r="R348" s="11" t="str">
        <f t="shared" si="78"/>
        <v/>
      </c>
    </row>
    <row r="349" spans="1:18" x14ac:dyDescent="0.15">
      <c r="A349" s="7">
        <v>39905</v>
      </c>
      <c r="B349" s="16">
        <v>2576.4</v>
      </c>
      <c r="C349" s="9">
        <f t="shared" si="66"/>
        <v>347000</v>
      </c>
      <c r="D349" s="10">
        <f t="shared" si="67"/>
        <v>345647.08112960897</v>
      </c>
      <c r="E349" s="9">
        <f t="shared" si="77"/>
        <v>0</v>
      </c>
      <c r="F349" s="9">
        <f t="shared" si="68"/>
        <v>3000</v>
      </c>
      <c r="G349" s="11">
        <f t="shared" si="69"/>
        <v>348000</v>
      </c>
      <c r="H349" s="10">
        <f t="shared" si="70"/>
        <v>0</v>
      </c>
      <c r="I349" s="10">
        <f t="shared" si="71"/>
        <v>0.91325837229896267</v>
      </c>
      <c r="J349" s="10">
        <f t="shared" si="72"/>
        <v>2352.9188703910477</v>
      </c>
      <c r="K349" s="10">
        <f t="shared" si="73"/>
        <v>-647.08112960895232</v>
      </c>
      <c r="L349" s="12">
        <f t="shared" si="74"/>
        <v>-0.21569370986965075</v>
      </c>
      <c r="M349" s="13">
        <f t="shared" si="75"/>
        <v>0.78430629013034925</v>
      </c>
      <c r="N349" s="12">
        <f>IFERROR(M349/MAX(M$2:M349)-1,"")</f>
        <v>-0.24633359465889171</v>
      </c>
      <c r="O349" s="10">
        <f t="shared" si="76"/>
        <v>0</v>
      </c>
      <c r="R349" s="11" t="str">
        <f t="shared" si="78"/>
        <v/>
      </c>
    </row>
    <row r="350" spans="1:18" x14ac:dyDescent="0.15">
      <c r="A350" s="7">
        <v>39906</v>
      </c>
      <c r="B350" s="16">
        <v>2570.5</v>
      </c>
      <c r="C350" s="9">
        <f t="shared" si="66"/>
        <v>348000</v>
      </c>
      <c r="D350" s="10">
        <f t="shared" si="67"/>
        <v>346652.46935400553</v>
      </c>
      <c r="E350" s="9">
        <f t="shared" si="77"/>
        <v>0</v>
      </c>
      <c r="F350" s="9">
        <f t="shared" si="68"/>
        <v>3000</v>
      </c>
      <c r="G350" s="11">
        <f t="shared" si="69"/>
        <v>349000</v>
      </c>
      <c r="H350" s="10">
        <f t="shared" si="70"/>
        <v>0</v>
      </c>
      <c r="I350" s="10">
        <f t="shared" si="71"/>
        <v>0.91325837229896267</v>
      </c>
      <c r="J350" s="10">
        <f t="shared" si="72"/>
        <v>2347.5306459944836</v>
      </c>
      <c r="K350" s="10">
        <f t="shared" si="73"/>
        <v>-652.46935400551638</v>
      </c>
      <c r="L350" s="12">
        <f t="shared" si="74"/>
        <v>-0.21748978466850544</v>
      </c>
      <c r="M350" s="13">
        <f t="shared" si="75"/>
        <v>0.78251021533149456</v>
      </c>
      <c r="N350" s="12">
        <f>IFERROR(M350/MAX(M$2:M350)-1,"")</f>
        <v>-0.2480595035983082</v>
      </c>
      <c r="O350" s="10">
        <f t="shared" si="76"/>
        <v>0</v>
      </c>
      <c r="R350" s="11" t="str">
        <f t="shared" si="78"/>
        <v/>
      </c>
    </row>
    <row r="351" spans="1:18" x14ac:dyDescent="0.15">
      <c r="A351" s="7">
        <v>39910</v>
      </c>
      <c r="B351" s="16">
        <v>2576.9499999999998</v>
      </c>
      <c r="C351" s="9">
        <f t="shared" si="66"/>
        <v>349000</v>
      </c>
      <c r="D351" s="10">
        <f t="shared" si="67"/>
        <v>347646.5788375042</v>
      </c>
      <c r="E351" s="9">
        <f t="shared" si="77"/>
        <v>0</v>
      </c>
      <c r="F351" s="9">
        <f t="shared" si="68"/>
        <v>3000</v>
      </c>
      <c r="G351" s="11">
        <f t="shared" si="69"/>
        <v>350000</v>
      </c>
      <c r="H351" s="10">
        <f t="shared" si="70"/>
        <v>0</v>
      </c>
      <c r="I351" s="10">
        <f t="shared" si="71"/>
        <v>0.91325837229896267</v>
      </c>
      <c r="J351" s="10">
        <f t="shared" si="72"/>
        <v>2353.4211624958116</v>
      </c>
      <c r="K351" s="10">
        <f t="shared" si="73"/>
        <v>-646.57883750418841</v>
      </c>
      <c r="L351" s="12">
        <f t="shared" si="74"/>
        <v>-0.21552627916806277</v>
      </c>
      <c r="M351" s="13">
        <f t="shared" si="75"/>
        <v>0.78447372083193723</v>
      </c>
      <c r="N351" s="12">
        <f>IFERROR(M351/MAX(M$2:M351)-1,"")</f>
        <v>-0.24617270484250564</v>
      </c>
      <c r="O351" s="10">
        <f t="shared" si="76"/>
        <v>0</v>
      </c>
      <c r="R351" s="11" t="str">
        <f t="shared" si="78"/>
        <v/>
      </c>
    </row>
    <row r="352" spans="1:18" x14ac:dyDescent="0.15">
      <c r="A352" s="7">
        <v>39911</v>
      </c>
      <c r="B352" s="16">
        <v>2479.35</v>
      </c>
      <c r="C352" s="9">
        <f t="shared" si="66"/>
        <v>350000</v>
      </c>
      <c r="D352" s="10">
        <f t="shared" si="67"/>
        <v>348735.71285464056</v>
      </c>
      <c r="E352" s="9">
        <f t="shared" si="77"/>
        <v>0</v>
      </c>
      <c r="F352" s="9">
        <f t="shared" si="68"/>
        <v>3000</v>
      </c>
      <c r="G352" s="11">
        <f t="shared" si="69"/>
        <v>351000</v>
      </c>
      <c r="H352" s="10">
        <f t="shared" si="70"/>
        <v>0</v>
      </c>
      <c r="I352" s="10">
        <f t="shared" si="71"/>
        <v>0.91325837229896267</v>
      </c>
      <c r="J352" s="10">
        <f t="shared" si="72"/>
        <v>2264.287145359433</v>
      </c>
      <c r="K352" s="10">
        <f t="shared" si="73"/>
        <v>-735.712854640567</v>
      </c>
      <c r="L352" s="12">
        <f t="shared" si="74"/>
        <v>-0.2452376182135223</v>
      </c>
      <c r="M352" s="13">
        <f t="shared" si="75"/>
        <v>0.7547623817864777</v>
      </c>
      <c r="N352" s="12">
        <f>IFERROR(M352/MAX(M$2:M352)-1,"")</f>
        <v>-0.27472333407759797</v>
      </c>
      <c r="O352" s="10">
        <f t="shared" si="76"/>
        <v>0</v>
      </c>
      <c r="R352" s="11" t="str">
        <f t="shared" si="78"/>
        <v/>
      </c>
    </row>
    <row r="353" spans="1:18" x14ac:dyDescent="0.15">
      <c r="A353" s="7">
        <v>39912</v>
      </c>
      <c r="B353" s="16">
        <v>2517.67</v>
      </c>
      <c r="C353" s="9">
        <f t="shared" si="66"/>
        <v>351000</v>
      </c>
      <c r="D353" s="10">
        <f t="shared" si="67"/>
        <v>349700.71679381409</v>
      </c>
      <c r="E353" s="9">
        <f t="shared" si="77"/>
        <v>0</v>
      </c>
      <c r="F353" s="9">
        <f t="shared" si="68"/>
        <v>3000</v>
      </c>
      <c r="G353" s="11">
        <f t="shared" si="69"/>
        <v>352000</v>
      </c>
      <c r="H353" s="10">
        <f t="shared" si="70"/>
        <v>0</v>
      </c>
      <c r="I353" s="10">
        <f t="shared" si="71"/>
        <v>0.91325837229896267</v>
      </c>
      <c r="J353" s="10">
        <f t="shared" si="72"/>
        <v>2299.2832061859294</v>
      </c>
      <c r="K353" s="10">
        <f t="shared" si="73"/>
        <v>-700.71679381407057</v>
      </c>
      <c r="L353" s="12">
        <f t="shared" si="74"/>
        <v>-0.23357226460469016</v>
      </c>
      <c r="M353" s="13">
        <f t="shared" si="75"/>
        <v>0.76642773539530984</v>
      </c>
      <c r="N353" s="12">
        <f>IFERROR(M353/MAX(M$2:M353)-1,"")</f>
        <v>-0.26351370177955757</v>
      </c>
      <c r="O353" s="10">
        <f t="shared" si="76"/>
        <v>0</v>
      </c>
      <c r="R353" s="11" t="str">
        <f t="shared" si="78"/>
        <v/>
      </c>
    </row>
    <row r="354" spans="1:18" x14ac:dyDescent="0.15">
      <c r="A354" s="7">
        <v>39913</v>
      </c>
      <c r="B354" s="16">
        <v>2595.5300000000002</v>
      </c>
      <c r="C354" s="9">
        <f t="shared" si="66"/>
        <v>352000</v>
      </c>
      <c r="D354" s="10">
        <f t="shared" si="67"/>
        <v>350629.6104969469</v>
      </c>
      <c r="E354" s="9">
        <f t="shared" si="77"/>
        <v>0</v>
      </c>
      <c r="F354" s="9">
        <f t="shared" si="68"/>
        <v>3000</v>
      </c>
      <c r="G354" s="11">
        <f t="shared" si="69"/>
        <v>353000</v>
      </c>
      <c r="H354" s="10">
        <f t="shared" si="70"/>
        <v>0</v>
      </c>
      <c r="I354" s="10">
        <f t="shared" si="71"/>
        <v>0.91325837229896267</v>
      </c>
      <c r="J354" s="10">
        <f t="shared" si="72"/>
        <v>2370.3895030531266</v>
      </c>
      <c r="K354" s="10">
        <f t="shared" si="73"/>
        <v>-629.61049694687335</v>
      </c>
      <c r="L354" s="12">
        <f t="shared" si="74"/>
        <v>-0.20987016564895777</v>
      </c>
      <c r="M354" s="13">
        <f t="shared" si="75"/>
        <v>0.79012983435104223</v>
      </c>
      <c r="N354" s="12">
        <f>IFERROR(M354/MAX(M$2:M354)-1,"")</f>
        <v>-0.24073755431803812</v>
      </c>
      <c r="O354" s="10">
        <f t="shared" si="76"/>
        <v>0</v>
      </c>
      <c r="R354" s="11" t="str">
        <f t="shared" si="78"/>
        <v/>
      </c>
    </row>
    <row r="355" spans="1:18" x14ac:dyDescent="0.15">
      <c r="A355" s="7">
        <v>39916</v>
      </c>
      <c r="B355" s="16">
        <v>2656.52</v>
      </c>
      <c r="C355" s="9">
        <f t="shared" si="66"/>
        <v>353000</v>
      </c>
      <c r="D355" s="10">
        <f t="shared" si="67"/>
        <v>351573.91086882039</v>
      </c>
      <c r="E355" s="9">
        <f t="shared" si="77"/>
        <v>0</v>
      </c>
      <c r="F355" s="9">
        <f t="shared" si="68"/>
        <v>3000</v>
      </c>
      <c r="G355" s="11">
        <f t="shared" si="69"/>
        <v>354000</v>
      </c>
      <c r="H355" s="10">
        <f t="shared" si="70"/>
        <v>0</v>
      </c>
      <c r="I355" s="10">
        <f t="shared" si="71"/>
        <v>0.91325837229896267</v>
      </c>
      <c r="J355" s="10">
        <f t="shared" si="72"/>
        <v>2426.0891311796404</v>
      </c>
      <c r="K355" s="10">
        <f t="shared" si="73"/>
        <v>-573.91086882035961</v>
      </c>
      <c r="L355" s="12">
        <f t="shared" si="74"/>
        <v>-0.19130362294011982</v>
      </c>
      <c r="M355" s="13">
        <f t="shared" si="75"/>
        <v>0.80869637705988018</v>
      </c>
      <c r="N355" s="12">
        <f>IFERROR(M355/MAX(M$2:M355)-1,"")</f>
        <v>-0.2228963363154941</v>
      </c>
      <c r="O355" s="10">
        <f t="shared" si="76"/>
        <v>0</v>
      </c>
      <c r="R355" s="11" t="str">
        <f t="shared" si="78"/>
        <v/>
      </c>
    </row>
    <row r="356" spans="1:18" x14ac:dyDescent="0.15">
      <c r="A356" s="7">
        <v>39917</v>
      </c>
      <c r="B356" s="16">
        <v>2676.87</v>
      </c>
      <c r="C356" s="9">
        <f t="shared" si="66"/>
        <v>354000</v>
      </c>
      <c r="D356" s="10">
        <f t="shared" si="67"/>
        <v>352555.32606094406</v>
      </c>
      <c r="E356" s="9">
        <f t="shared" si="77"/>
        <v>0</v>
      </c>
      <c r="F356" s="9">
        <f t="shared" si="68"/>
        <v>3000</v>
      </c>
      <c r="G356" s="11">
        <f t="shared" si="69"/>
        <v>355000</v>
      </c>
      <c r="H356" s="10">
        <f t="shared" si="70"/>
        <v>0</v>
      </c>
      <c r="I356" s="10">
        <f t="shared" si="71"/>
        <v>0.91325837229896267</v>
      </c>
      <c r="J356" s="10">
        <f t="shared" si="72"/>
        <v>2444.6739390559242</v>
      </c>
      <c r="K356" s="10">
        <f t="shared" si="73"/>
        <v>-555.32606094407583</v>
      </c>
      <c r="L356" s="12">
        <f t="shared" si="74"/>
        <v>-0.18510868698135863</v>
      </c>
      <c r="M356" s="13">
        <f t="shared" si="75"/>
        <v>0.81489131301864137</v>
      </c>
      <c r="N356" s="12">
        <f>IFERROR(M356/MAX(M$2:M356)-1,"")</f>
        <v>-0.21694341310920195</v>
      </c>
      <c r="O356" s="10">
        <f t="shared" si="76"/>
        <v>0</v>
      </c>
      <c r="R356" s="11" t="str">
        <f t="shared" si="78"/>
        <v/>
      </c>
    </row>
    <row r="357" spans="1:18" x14ac:dyDescent="0.15">
      <c r="A357" s="7">
        <v>39918</v>
      </c>
      <c r="B357" s="16">
        <v>2686.99</v>
      </c>
      <c r="C357" s="9">
        <f t="shared" si="66"/>
        <v>355000</v>
      </c>
      <c r="D357" s="10">
        <f t="shared" si="67"/>
        <v>353546.08388621639</v>
      </c>
      <c r="E357" s="9">
        <f t="shared" si="77"/>
        <v>0</v>
      </c>
      <c r="F357" s="9">
        <f t="shared" si="68"/>
        <v>3000</v>
      </c>
      <c r="G357" s="11">
        <f t="shared" si="69"/>
        <v>356000</v>
      </c>
      <c r="H357" s="10">
        <f t="shared" si="70"/>
        <v>0</v>
      </c>
      <c r="I357" s="10">
        <f t="shared" si="71"/>
        <v>0.91325837229896267</v>
      </c>
      <c r="J357" s="10">
        <f t="shared" si="72"/>
        <v>2453.9161137835895</v>
      </c>
      <c r="K357" s="10">
        <f t="shared" si="73"/>
        <v>-546.08388621641052</v>
      </c>
      <c r="L357" s="12">
        <f t="shared" si="74"/>
        <v>-0.1820279620721369</v>
      </c>
      <c r="M357" s="13">
        <f t="shared" si="75"/>
        <v>0.8179720379278631</v>
      </c>
      <c r="N357" s="12">
        <f>IFERROR(M357/MAX(M$2:M357)-1,"")</f>
        <v>-0.21398304048769445</v>
      </c>
      <c r="O357" s="10">
        <f t="shared" si="76"/>
        <v>0</v>
      </c>
      <c r="R357" s="11" t="str">
        <f t="shared" si="78"/>
        <v/>
      </c>
    </row>
    <row r="358" spans="1:18" x14ac:dyDescent="0.15">
      <c r="A358" s="7">
        <v>39919</v>
      </c>
      <c r="B358" s="16">
        <v>2687.11</v>
      </c>
      <c r="C358" s="9">
        <f t="shared" si="66"/>
        <v>356000</v>
      </c>
      <c r="D358" s="10">
        <f t="shared" si="67"/>
        <v>354545.97429521172</v>
      </c>
      <c r="E358" s="9">
        <f t="shared" si="77"/>
        <v>0</v>
      </c>
      <c r="F358" s="9">
        <f t="shared" si="68"/>
        <v>3000</v>
      </c>
      <c r="G358" s="11">
        <f t="shared" si="69"/>
        <v>357000</v>
      </c>
      <c r="H358" s="10">
        <f t="shared" si="70"/>
        <v>0</v>
      </c>
      <c r="I358" s="10">
        <f t="shared" si="71"/>
        <v>0.91325837229896267</v>
      </c>
      <c r="J358" s="10">
        <f t="shared" si="72"/>
        <v>2454.0257047882656</v>
      </c>
      <c r="K358" s="10">
        <f t="shared" si="73"/>
        <v>-545.97429521173444</v>
      </c>
      <c r="L358" s="12">
        <f t="shared" si="74"/>
        <v>-0.18199143173724486</v>
      </c>
      <c r="M358" s="13">
        <f t="shared" si="75"/>
        <v>0.81800856826275514</v>
      </c>
      <c r="N358" s="12">
        <f>IFERROR(M358/MAX(M$2:M358)-1,"")</f>
        <v>-0.21394793725502836</v>
      </c>
      <c r="O358" s="10">
        <f t="shared" si="76"/>
        <v>0</v>
      </c>
      <c r="R358" s="11" t="str">
        <f t="shared" si="78"/>
        <v/>
      </c>
    </row>
    <row r="359" spans="1:18" x14ac:dyDescent="0.15">
      <c r="A359" s="7">
        <v>39920</v>
      </c>
      <c r="B359" s="16">
        <v>2650.69</v>
      </c>
      <c r="C359" s="9">
        <f t="shared" si="66"/>
        <v>357000</v>
      </c>
      <c r="D359" s="10">
        <f t="shared" si="67"/>
        <v>355579.23516513087</v>
      </c>
      <c r="E359" s="9">
        <f t="shared" si="77"/>
        <v>0</v>
      </c>
      <c r="F359" s="9">
        <f t="shared" si="68"/>
        <v>3000</v>
      </c>
      <c r="G359" s="11">
        <f t="shared" si="69"/>
        <v>358000</v>
      </c>
      <c r="H359" s="10">
        <f t="shared" si="70"/>
        <v>0</v>
      </c>
      <c r="I359" s="10">
        <f t="shared" si="71"/>
        <v>0.91325837229896267</v>
      </c>
      <c r="J359" s="10">
        <f t="shared" si="72"/>
        <v>2420.7648348691373</v>
      </c>
      <c r="K359" s="10">
        <f t="shared" si="73"/>
        <v>-579.2351651308627</v>
      </c>
      <c r="L359" s="12">
        <f t="shared" si="74"/>
        <v>-0.19307838837695424</v>
      </c>
      <c r="M359" s="13">
        <f t="shared" si="75"/>
        <v>0.80692161162304576</v>
      </c>
      <c r="N359" s="12">
        <f>IFERROR(M359/MAX(M$2:M359)-1,"")</f>
        <v>-0.22460176836918877</v>
      </c>
      <c r="O359" s="10">
        <f t="shared" si="76"/>
        <v>0</v>
      </c>
      <c r="R359" s="11" t="str">
        <f t="shared" si="78"/>
        <v/>
      </c>
    </row>
    <row r="360" spans="1:18" x14ac:dyDescent="0.15">
      <c r="A360" s="7">
        <v>39923</v>
      </c>
      <c r="B360" s="16">
        <v>2707.67</v>
      </c>
      <c r="C360" s="9">
        <f t="shared" si="66"/>
        <v>358000</v>
      </c>
      <c r="D360" s="10">
        <f t="shared" si="67"/>
        <v>356527.19770307728</v>
      </c>
      <c r="E360" s="9">
        <f t="shared" si="77"/>
        <v>0</v>
      </c>
      <c r="F360" s="9">
        <f t="shared" si="68"/>
        <v>3000</v>
      </c>
      <c r="G360" s="11">
        <f t="shared" si="69"/>
        <v>359000</v>
      </c>
      <c r="H360" s="10">
        <f t="shared" si="70"/>
        <v>0</v>
      </c>
      <c r="I360" s="10">
        <f t="shared" si="71"/>
        <v>0.91325837229896267</v>
      </c>
      <c r="J360" s="10">
        <f t="shared" si="72"/>
        <v>2472.8022969227322</v>
      </c>
      <c r="K360" s="10">
        <f t="shared" si="73"/>
        <v>-527.19770307726776</v>
      </c>
      <c r="L360" s="12">
        <f t="shared" si="74"/>
        <v>-0.17573256769242263</v>
      </c>
      <c r="M360" s="13">
        <f t="shared" si="75"/>
        <v>0.82426743230757737</v>
      </c>
      <c r="N360" s="12">
        <f>IFERROR(M360/MAX(M$2:M360)-1,"")</f>
        <v>-0.20793358339157031</v>
      </c>
      <c r="O360" s="10">
        <f t="shared" si="76"/>
        <v>0</v>
      </c>
      <c r="R360" s="11" t="str">
        <f t="shared" si="78"/>
        <v/>
      </c>
    </row>
    <row r="361" spans="1:18" x14ac:dyDescent="0.15">
      <c r="A361" s="7">
        <v>39924</v>
      </c>
      <c r="B361" s="16">
        <v>2675.44</v>
      </c>
      <c r="C361" s="9">
        <f t="shared" si="66"/>
        <v>359000</v>
      </c>
      <c r="D361" s="10">
        <f t="shared" si="67"/>
        <v>357556.63202041644</v>
      </c>
      <c r="E361" s="9">
        <f t="shared" si="77"/>
        <v>0</v>
      </c>
      <c r="F361" s="9">
        <f t="shared" si="68"/>
        <v>3000</v>
      </c>
      <c r="G361" s="11">
        <f t="shared" si="69"/>
        <v>360000</v>
      </c>
      <c r="H361" s="10">
        <f t="shared" si="70"/>
        <v>0</v>
      </c>
      <c r="I361" s="10">
        <f t="shared" si="71"/>
        <v>0.91325837229896267</v>
      </c>
      <c r="J361" s="10">
        <f t="shared" si="72"/>
        <v>2443.3679795835369</v>
      </c>
      <c r="K361" s="10">
        <f t="shared" si="73"/>
        <v>-556.63202041646309</v>
      </c>
      <c r="L361" s="12">
        <f t="shared" si="74"/>
        <v>-0.18554400680548766</v>
      </c>
      <c r="M361" s="13">
        <f t="shared" si="75"/>
        <v>0.81445599319451234</v>
      </c>
      <c r="N361" s="12">
        <f>IFERROR(M361/MAX(M$2:M361)-1,"")</f>
        <v>-0.21736172663180608</v>
      </c>
      <c r="O361" s="10">
        <f t="shared" si="76"/>
        <v>0</v>
      </c>
      <c r="R361" s="11" t="str">
        <f t="shared" si="78"/>
        <v/>
      </c>
    </row>
    <row r="362" spans="1:18" x14ac:dyDescent="0.15">
      <c r="A362" s="7">
        <v>39925</v>
      </c>
      <c r="B362" s="16">
        <v>2576.2800000000002</v>
      </c>
      <c r="C362" s="9">
        <f t="shared" si="66"/>
        <v>360000</v>
      </c>
      <c r="D362" s="10">
        <f t="shared" si="67"/>
        <v>358647.19072061364</v>
      </c>
      <c r="E362" s="9">
        <f t="shared" si="77"/>
        <v>0</v>
      </c>
      <c r="F362" s="9">
        <f t="shared" si="68"/>
        <v>3000</v>
      </c>
      <c r="G362" s="11">
        <f t="shared" si="69"/>
        <v>361000</v>
      </c>
      <c r="H362" s="10">
        <f t="shared" si="70"/>
        <v>0</v>
      </c>
      <c r="I362" s="10">
        <f t="shared" si="71"/>
        <v>0.91325837229896267</v>
      </c>
      <c r="J362" s="10">
        <f t="shared" si="72"/>
        <v>2352.8092793863716</v>
      </c>
      <c r="K362" s="10">
        <f t="shared" si="73"/>
        <v>-647.1907206136284</v>
      </c>
      <c r="L362" s="12">
        <f t="shared" si="74"/>
        <v>-0.21573024020454279</v>
      </c>
      <c r="M362" s="13">
        <f t="shared" si="75"/>
        <v>0.78426975979545721</v>
      </c>
      <c r="N362" s="12">
        <f>IFERROR(M362/MAX(M$2:M362)-1,"")</f>
        <v>-0.24636869789155791</v>
      </c>
      <c r="O362" s="10">
        <f t="shared" si="76"/>
        <v>0</v>
      </c>
      <c r="R362" s="11" t="str">
        <f t="shared" si="78"/>
        <v/>
      </c>
    </row>
    <row r="363" spans="1:18" x14ac:dyDescent="0.15">
      <c r="A363" s="7">
        <v>39926</v>
      </c>
      <c r="B363" s="16">
        <v>2593.56</v>
      </c>
      <c r="C363" s="9">
        <f t="shared" si="66"/>
        <v>361000</v>
      </c>
      <c r="D363" s="10">
        <f t="shared" si="67"/>
        <v>359631.4096159403</v>
      </c>
      <c r="E363" s="9">
        <f t="shared" si="77"/>
        <v>0</v>
      </c>
      <c r="F363" s="9">
        <f t="shared" si="68"/>
        <v>3000</v>
      </c>
      <c r="G363" s="11">
        <f t="shared" si="69"/>
        <v>362000</v>
      </c>
      <c r="H363" s="10">
        <f t="shared" si="70"/>
        <v>0</v>
      </c>
      <c r="I363" s="10">
        <f t="shared" si="71"/>
        <v>0.91325837229896267</v>
      </c>
      <c r="J363" s="10">
        <f t="shared" si="72"/>
        <v>2368.5903840596975</v>
      </c>
      <c r="K363" s="10">
        <f t="shared" si="73"/>
        <v>-631.4096159403025</v>
      </c>
      <c r="L363" s="12">
        <f t="shared" si="74"/>
        <v>-0.21046987198010081</v>
      </c>
      <c r="M363" s="13">
        <f t="shared" si="75"/>
        <v>0.78953012801989919</v>
      </c>
      <c r="N363" s="12">
        <f>IFERROR(M363/MAX(M$2:M363)-1,"")</f>
        <v>-0.24131383238763993</v>
      </c>
      <c r="O363" s="10">
        <f t="shared" si="76"/>
        <v>0</v>
      </c>
      <c r="R363" s="11" t="str">
        <f t="shared" si="78"/>
        <v/>
      </c>
    </row>
    <row r="364" spans="1:18" x14ac:dyDescent="0.15">
      <c r="A364" s="7">
        <v>39927</v>
      </c>
      <c r="B364" s="16">
        <v>2572.89</v>
      </c>
      <c r="C364" s="9">
        <f t="shared" ref="C364:C427" si="79">G363*(1+Q$3)</f>
        <v>362000</v>
      </c>
      <c r="D364" s="10">
        <f t="shared" ref="D364:D427" si="80">C364-I363*B364+Q$2</f>
        <v>360650.28666649573</v>
      </c>
      <c r="E364" s="9">
        <f t="shared" si="77"/>
        <v>0</v>
      </c>
      <c r="F364" s="9">
        <f t="shared" ref="F364:F427" si="81">F363+E364</f>
        <v>3000</v>
      </c>
      <c r="G364" s="11">
        <f t="shared" ref="G364:G427" si="82">G363+Q$2</f>
        <v>363000</v>
      </c>
      <c r="H364" s="10">
        <f t="shared" ref="H364:H427" si="83">E364/B364</f>
        <v>0</v>
      </c>
      <c r="I364" s="10">
        <f t="shared" ref="I364:I427" si="84">I363+H364</f>
        <v>0.91325837229896267</v>
      </c>
      <c r="J364" s="10">
        <f t="shared" ref="J364:J427" si="85">I364*B364</f>
        <v>2349.7133335042781</v>
      </c>
      <c r="K364" s="10">
        <f t="shared" ref="K364:K427" si="86">J364-F364</f>
        <v>-650.28666649572187</v>
      </c>
      <c r="L364" s="12">
        <f t="shared" ref="L364:L427" si="87">J364/F364-1</f>
        <v>-0.21676222216524066</v>
      </c>
      <c r="M364" s="13">
        <f t="shared" ref="M364:M427" si="88">1+L364</f>
        <v>0.78323777783475934</v>
      </c>
      <c r="N364" s="12">
        <f>IFERROR(M364/MAX(M$2:M364)-1,"")</f>
        <v>-0.24736036421437513</v>
      </c>
      <c r="O364" s="10">
        <f t="shared" si="76"/>
        <v>0</v>
      </c>
      <c r="R364" s="11" t="str">
        <f t="shared" si="78"/>
        <v/>
      </c>
    </row>
    <row r="365" spans="1:18" x14ac:dyDescent="0.15">
      <c r="A365" s="7">
        <v>39930</v>
      </c>
      <c r="B365" s="16">
        <v>2513.29</v>
      </c>
      <c r="C365" s="9">
        <f t="shared" si="79"/>
        <v>363000</v>
      </c>
      <c r="D365" s="10">
        <f t="shared" si="80"/>
        <v>361704.71686548472</v>
      </c>
      <c r="E365" s="9">
        <f t="shared" si="77"/>
        <v>0</v>
      </c>
      <c r="F365" s="9">
        <f t="shared" si="81"/>
        <v>3000</v>
      </c>
      <c r="G365" s="11">
        <f t="shared" si="82"/>
        <v>364000</v>
      </c>
      <c r="H365" s="10">
        <f t="shared" si="83"/>
        <v>0</v>
      </c>
      <c r="I365" s="10">
        <f t="shared" si="84"/>
        <v>0.91325837229896267</v>
      </c>
      <c r="J365" s="10">
        <f t="shared" si="85"/>
        <v>2295.2831345152599</v>
      </c>
      <c r="K365" s="10">
        <f t="shared" si="86"/>
        <v>-704.71686548474008</v>
      </c>
      <c r="L365" s="12">
        <f t="shared" si="87"/>
        <v>-0.2349056218282467</v>
      </c>
      <c r="M365" s="13">
        <f t="shared" si="88"/>
        <v>0.7650943781717533</v>
      </c>
      <c r="N365" s="12">
        <f>IFERROR(M365/MAX(M$2:M365)-1,"")</f>
        <v>-0.26479496977187011</v>
      </c>
      <c r="O365" s="10">
        <f t="shared" si="76"/>
        <v>0</v>
      </c>
      <c r="R365" s="11" t="str">
        <f t="shared" si="78"/>
        <v/>
      </c>
    </row>
    <row r="366" spans="1:18" x14ac:dyDescent="0.15">
      <c r="A366" s="7">
        <v>39931</v>
      </c>
      <c r="B366" s="16">
        <v>2518.5300000000002</v>
      </c>
      <c r="C366" s="9">
        <f t="shared" si="79"/>
        <v>364000</v>
      </c>
      <c r="D366" s="10">
        <f t="shared" si="80"/>
        <v>362699.93139161391</v>
      </c>
      <c r="E366" s="9">
        <f t="shared" si="77"/>
        <v>0</v>
      </c>
      <c r="F366" s="9">
        <f t="shared" si="81"/>
        <v>3000</v>
      </c>
      <c r="G366" s="11">
        <f t="shared" si="82"/>
        <v>365000</v>
      </c>
      <c r="H366" s="10">
        <f t="shared" si="83"/>
        <v>0</v>
      </c>
      <c r="I366" s="10">
        <f t="shared" si="84"/>
        <v>0.91325837229896267</v>
      </c>
      <c r="J366" s="10">
        <f t="shared" si="85"/>
        <v>2300.0686083861065</v>
      </c>
      <c r="K366" s="10">
        <f t="shared" si="86"/>
        <v>-699.93139161389354</v>
      </c>
      <c r="L366" s="12">
        <f t="shared" si="87"/>
        <v>-0.23331046387129784</v>
      </c>
      <c r="M366" s="13">
        <f t="shared" si="88"/>
        <v>0.76668953612870216</v>
      </c>
      <c r="N366" s="12">
        <f>IFERROR(M366/MAX(M$2:M366)-1,"")</f>
        <v>-0.26326212861211717</v>
      </c>
      <c r="O366" s="10">
        <f t="shared" si="76"/>
        <v>0</v>
      </c>
      <c r="R366" s="11" t="str">
        <f t="shared" si="78"/>
        <v/>
      </c>
    </row>
    <row r="367" spans="1:18" x14ac:dyDescent="0.15">
      <c r="A367" s="7">
        <v>39932</v>
      </c>
      <c r="B367" s="16">
        <v>2605.37</v>
      </c>
      <c r="C367" s="9">
        <f t="shared" si="79"/>
        <v>365000</v>
      </c>
      <c r="D367" s="10">
        <f t="shared" si="80"/>
        <v>363620.62403456343</v>
      </c>
      <c r="E367" s="9">
        <f t="shared" si="77"/>
        <v>0</v>
      </c>
      <c r="F367" s="9">
        <f t="shared" si="81"/>
        <v>3000</v>
      </c>
      <c r="G367" s="11">
        <f t="shared" si="82"/>
        <v>366000</v>
      </c>
      <c r="H367" s="10">
        <f t="shared" si="83"/>
        <v>0</v>
      </c>
      <c r="I367" s="10">
        <f t="shared" si="84"/>
        <v>0.91325837229896267</v>
      </c>
      <c r="J367" s="10">
        <f t="shared" si="85"/>
        <v>2379.3759654365481</v>
      </c>
      <c r="K367" s="10">
        <f t="shared" si="86"/>
        <v>-620.62403456345191</v>
      </c>
      <c r="L367" s="12">
        <f t="shared" si="87"/>
        <v>-0.20687467818781735</v>
      </c>
      <c r="M367" s="13">
        <f t="shared" si="88"/>
        <v>0.79312532181218265</v>
      </c>
      <c r="N367" s="12">
        <f>IFERROR(M367/MAX(M$2:M367)-1,"")</f>
        <v>-0.23785908923941834</v>
      </c>
      <c r="O367" s="10">
        <f t="shared" si="76"/>
        <v>0</v>
      </c>
      <c r="R367" s="11" t="str">
        <f t="shared" si="78"/>
        <v/>
      </c>
    </row>
    <row r="368" spans="1:18" x14ac:dyDescent="0.15">
      <c r="A368" s="7">
        <v>39933</v>
      </c>
      <c r="B368" s="16">
        <v>2622.93</v>
      </c>
      <c r="C368" s="9">
        <f t="shared" si="79"/>
        <v>366000</v>
      </c>
      <c r="D368" s="10">
        <f t="shared" si="80"/>
        <v>364604.58721754589</v>
      </c>
      <c r="E368" s="9">
        <f t="shared" si="77"/>
        <v>0</v>
      </c>
      <c r="F368" s="9">
        <f t="shared" si="81"/>
        <v>3000</v>
      </c>
      <c r="G368" s="11">
        <f t="shared" si="82"/>
        <v>367000</v>
      </c>
      <c r="H368" s="10">
        <f t="shared" si="83"/>
        <v>0</v>
      </c>
      <c r="I368" s="10">
        <f t="shared" si="84"/>
        <v>0.91325837229896267</v>
      </c>
      <c r="J368" s="10">
        <f t="shared" si="85"/>
        <v>2395.4127824541179</v>
      </c>
      <c r="K368" s="10">
        <f t="shared" si="86"/>
        <v>-604.58721754588214</v>
      </c>
      <c r="L368" s="12">
        <f t="shared" si="87"/>
        <v>-0.20152907251529406</v>
      </c>
      <c r="M368" s="13">
        <f t="shared" si="88"/>
        <v>0.79847092748470594</v>
      </c>
      <c r="N368" s="12">
        <f>IFERROR(M368/MAX(M$2:M368)-1,"")</f>
        <v>-0.23272231619261274</v>
      </c>
      <c r="O368" s="10">
        <f t="shared" si="76"/>
        <v>0</v>
      </c>
      <c r="R368" s="11" t="str">
        <f t="shared" si="78"/>
        <v/>
      </c>
    </row>
    <row r="369" spans="1:18" x14ac:dyDescent="0.15">
      <c r="A369" s="7">
        <v>39937</v>
      </c>
      <c r="B369" s="16">
        <v>2714.3</v>
      </c>
      <c r="C369" s="9">
        <f t="shared" si="79"/>
        <v>367000</v>
      </c>
      <c r="D369" s="10">
        <f t="shared" si="80"/>
        <v>365521.14280006895</v>
      </c>
      <c r="E369" s="9">
        <f t="shared" si="77"/>
        <v>0</v>
      </c>
      <c r="F369" s="9">
        <f t="shared" si="81"/>
        <v>3000</v>
      </c>
      <c r="G369" s="11">
        <f t="shared" si="82"/>
        <v>368000</v>
      </c>
      <c r="H369" s="10">
        <f t="shared" si="83"/>
        <v>0</v>
      </c>
      <c r="I369" s="10">
        <f t="shared" si="84"/>
        <v>0.91325837229896267</v>
      </c>
      <c r="J369" s="10">
        <f t="shared" si="85"/>
        <v>2478.8571999310748</v>
      </c>
      <c r="K369" s="10">
        <f t="shared" si="86"/>
        <v>-521.14280006892523</v>
      </c>
      <c r="L369" s="12">
        <f t="shared" si="87"/>
        <v>-0.17371426668964174</v>
      </c>
      <c r="M369" s="13">
        <f t="shared" si="88"/>
        <v>0.82628573331035826</v>
      </c>
      <c r="N369" s="12">
        <f>IFERROR(M369/MAX(M$2:M369)-1,"")</f>
        <v>-0.20599412978676823</v>
      </c>
      <c r="O369" s="10">
        <f t="shared" si="76"/>
        <v>0</v>
      </c>
      <c r="R369" s="11" t="str">
        <f t="shared" si="78"/>
        <v/>
      </c>
    </row>
    <row r="370" spans="1:18" x14ac:dyDescent="0.15">
      <c r="A370" s="7">
        <v>39938</v>
      </c>
      <c r="B370" s="16">
        <v>2727.01</v>
      </c>
      <c r="C370" s="9">
        <f t="shared" si="79"/>
        <v>368000</v>
      </c>
      <c r="D370" s="10">
        <f t="shared" si="80"/>
        <v>366509.53528615698</v>
      </c>
      <c r="E370" s="9">
        <f t="shared" si="77"/>
        <v>0</v>
      </c>
      <c r="F370" s="9">
        <f t="shared" si="81"/>
        <v>3000</v>
      </c>
      <c r="G370" s="11">
        <f t="shared" si="82"/>
        <v>369000</v>
      </c>
      <c r="H370" s="10">
        <f t="shared" si="83"/>
        <v>0</v>
      </c>
      <c r="I370" s="10">
        <f t="shared" si="84"/>
        <v>0.91325837229896267</v>
      </c>
      <c r="J370" s="10">
        <f t="shared" si="85"/>
        <v>2490.4647138429946</v>
      </c>
      <c r="K370" s="10">
        <f t="shared" si="86"/>
        <v>-509.53528615700543</v>
      </c>
      <c r="L370" s="12">
        <f t="shared" si="87"/>
        <v>-0.1698450953856685</v>
      </c>
      <c r="M370" s="13">
        <f t="shared" si="88"/>
        <v>0.8301549046143315</v>
      </c>
      <c r="N370" s="12">
        <f>IFERROR(M370/MAX(M$2:M370)-1,"")</f>
        <v>-0.20227611239355081</v>
      </c>
      <c r="O370" s="10">
        <f t="shared" si="76"/>
        <v>0</v>
      </c>
      <c r="R370" s="11" t="str">
        <f t="shared" si="78"/>
        <v/>
      </c>
    </row>
    <row r="371" spans="1:18" x14ac:dyDescent="0.15">
      <c r="A371" s="7">
        <v>39939</v>
      </c>
      <c r="B371" s="16">
        <v>2764.98</v>
      </c>
      <c r="C371" s="9">
        <f t="shared" si="79"/>
        <v>369000</v>
      </c>
      <c r="D371" s="10">
        <f t="shared" si="80"/>
        <v>367474.85886576079</v>
      </c>
      <c r="E371" s="9">
        <f t="shared" si="77"/>
        <v>0</v>
      </c>
      <c r="F371" s="9">
        <f t="shared" si="81"/>
        <v>3000</v>
      </c>
      <c r="G371" s="11">
        <f t="shared" si="82"/>
        <v>370000</v>
      </c>
      <c r="H371" s="10">
        <f t="shared" si="83"/>
        <v>0</v>
      </c>
      <c r="I371" s="10">
        <f t="shared" si="84"/>
        <v>0.91325837229896267</v>
      </c>
      <c r="J371" s="10">
        <f t="shared" si="85"/>
        <v>2525.1411342391857</v>
      </c>
      <c r="K371" s="10">
        <f t="shared" si="86"/>
        <v>-474.8588657608143</v>
      </c>
      <c r="L371" s="12">
        <f t="shared" si="87"/>
        <v>-0.15828628858693805</v>
      </c>
      <c r="M371" s="13">
        <f t="shared" si="88"/>
        <v>0.84171371141306195</v>
      </c>
      <c r="N371" s="12">
        <f>IFERROR(M371/MAX(M$2:M371)-1,"")</f>
        <v>-0.19116886452411996</v>
      </c>
      <c r="O371" s="10">
        <f t="shared" si="76"/>
        <v>0</v>
      </c>
      <c r="R371" s="11" t="str">
        <f t="shared" si="78"/>
        <v/>
      </c>
    </row>
    <row r="372" spans="1:18" x14ac:dyDescent="0.15">
      <c r="A372" s="7">
        <v>39940</v>
      </c>
      <c r="B372" s="16">
        <v>2767.08</v>
      </c>
      <c r="C372" s="9">
        <f t="shared" si="79"/>
        <v>370000</v>
      </c>
      <c r="D372" s="10">
        <f t="shared" si="80"/>
        <v>368472.94102317898</v>
      </c>
      <c r="E372" s="9">
        <f t="shared" si="77"/>
        <v>0</v>
      </c>
      <c r="F372" s="9">
        <f t="shared" si="81"/>
        <v>3000</v>
      </c>
      <c r="G372" s="11">
        <f t="shared" si="82"/>
        <v>371000</v>
      </c>
      <c r="H372" s="10">
        <f t="shared" si="83"/>
        <v>0</v>
      </c>
      <c r="I372" s="10">
        <f t="shared" si="84"/>
        <v>0.91325837229896267</v>
      </c>
      <c r="J372" s="10">
        <f t="shared" si="85"/>
        <v>2527.0589768210134</v>
      </c>
      <c r="K372" s="10">
        <f t="shared" si="86"/>
        <v>-472.9410231789866</v>
      </c>
      <c r="L372" s="12">
        <f t="shared" si="87"/>
        <v>-0.15764700772632889</v>
      </c>
      <c r="M372" s="13">
        <f t="shared" si="88"/>
        <v>0.84235299227367111</v>
      </c>
      <c r="N372" s="12">
        <f>IFERROR(M372/MAX(M$2:M372)-1,"")</f>
        <v>-0.19055455795246334</v>
      </c>
      <c r="O372" s="10">
        <f t="shared" si="76"/>
        <v>0</v>
      </c>
      <c r="R372" s="11" t="str">
        <f t="shared" si="78"/>
        <v/>
      </c>
    </row>
    <row r="373" spans="1:18" x14ac:dyDescent="0.15">
      <c r="A373" s="7">
        <v>39941</v>
      </c>
      <c r="B373" s="16">
        <v>2789.22</v>
      </c>
      <c r="C373" s="9">
        <f t="shared" si="79"/>
        <v>371000</v>
      </c>
      <c r="D373" s="10">
        <f t="shared" si="80"/>
        <v>369452.72148281627</v>
      </c>
      <c r="E373" s="9">
        <f t="shared" si="77"/>
        <v>0</v>
      </c>
      <c r="F373" s="9">
        <f t="shared" si="81"/>
        <v>3000</v>
      </c>
      <c r="G373" s="11">
        <f t="shared" si="82"/>
        <v>372000</v>
      </c>
      <c r="H373" s="10">
        <f t="shared" si="83"/>
        <v>0</v>
      </c>
      <c r="I373" s="10">
        <f t="shared" si="84"/>
        <v>0.91325837229896267</v>
      </c>
      <c r="J373" s="10">
        <f t="shared" si="85"/>
        <v>2547.2785171837127</v>
      </c>
      <c r="K373" s="10">
        <f t="shared" si="86"/>
        <v>-452.72148281628733</v>
      </c>
      <c r="L373" s="12">
        <f t="shared" si="87"/>
        <v>-0.15090716093876244</v>
      </c>
      <c r="M373" s="13">
        <f t="shared" si="88"/>
        <v>0.84909283906123756</v>
      </c>
      <c r="N373" s="12">
        <f>IFERROR(M373/MAX(M$2:M373)-1,"")</f>
        <v>-0.18407801152556835</v>
      </c>
      <c r="O373" s="10">
        <f t="shared" si="76"/>
        <v>0</v>
      </c>
      <c r="R373" s="11" t="str">
        <f t="shared" si="78"/>
        <v/>
      </c>
    </row>
    <row r="374" spans="1:18" x14ac:dyDescent="0.15">
      <c r="A374" s="7">
        <v>39944</v>
      </c>
      <c r="B374" s="16">
        <v>2725.32</v>
      </c>
      <c r="C374" s="9">
        <f t="shared" si="79"/>
        <v>372000</v>
      </c>
      <c r="D374" s="10">
        <f t="shared" si="80"/>
        <v>370511.07869280619</v>
      </c>
      <c r="E374" s="9">
        <f t="shared" si="77"/>
        <v>0</v>
      </c>
      <c r="F374" s="9">
        <f t="shared" si="81"/>
        <v>3000</v>
      </c>
      <c r="G374" s="11">
        <f t="shared" si="82"/>
        <v>373000</v>
      </c>
      <c r="H374" s="10">
        <f t="shared" si="83"/>
        <v>0</v>
      </c>
      <c r="I374" s="10">
        <f t="shared" si="84"/>
        <v>0.91325837229896267</v>
      </c>
      <c r="J374" s="10">
        <f t="shared" si="85"/>
        <v>2488.9213071938093</v>
      </c>
      <c r="K374" s="10">
        <f t="shared" si="86"/>
        <v>-511.0786928061907</v>
      </c>
      <c r="L374" s="12">
        <f t="shared" si="87"/>
        <v>-0.17035956426873022</v>
      </c>
      <c r="M374" s="13">
        <f t="shared" si="88"/>
        <v>0.82964043573126978</v>
      </c>
      <c r="N374" s="12">
        <f>IFERROR(M374/MAX(M$2:M374)-1,"")</f>
        <v>-0.202770482920265</v>
      </c>
      <c r="O374" s="10">
        <f t="shared" si="76"/>
        <v>0</v>
      </c>
      <c r="R374" s="11" t="str">
        <f t="shared" si="78"/>
        <v/>
      </c>
    </row>
    <row r="375" spans="1:18" x14ac:dyDescent="0.15">
      <c r="A375" s="7">
        <v>39945</v>
      </c>
      <c r="B375" s="16">
        <v>2788.56</v>
      </c>
      <c r="C375" s="9">
        <f t="shared" si="79"/>
        <v>373000</v>
      </c>
      <c r="D375" s="10">
        <f t="shared" si="80"/>
        <v>371453.32423334202</v>
      </c>
      <c r="E375" s="9">
        <f t="shared" si="77"/>
        <v>0</v>
      </c>
      <c r="F375" s="9">
        <f t="shared" si="81"/>
        <v>3000</v>
      </c>
      <c r="G375" s="11">
        <f t="shared" si="82"/>
        <v>374000</v>
      </c>
      <c r="H375" s="10">
        <f t="shared" si="83"/>
        <v>0</v>
      </c>
      <c r="I375" s="10">
        <f t="shared" si="84"/>
        <v>0.91325837229896267</v>
      </c>
      <c r="J375" s="10">
        <f t="shared" si="85"/>
        <v>2546.6757666579952</v>
      </c>
      <c r="K375" s="10">
        <f t="shared" si="86"/>
        <v>-453.32423334200485</v>
      </c>
      <c r="L375" s="12">
        <f t="shared" si="87"/>
        <v>-0.15110807778066826</v>
      </c>
      <c r="M375" s="13">
        <f t="shared" si="88"/>
        <v>0.84889192221933174</v>
      </c>
      <c r="N375" s="12">
        <f>IFERROR(M375/MAX(M$2:M375)-1,"")</f>
        <v>-0.1842710793052319</v>
      </c>
      <c r="O375" s="10">
        <f t="shared" si="76"/>
        <v>0</v>
      </c>
      <c r="R375" s="11" t="str">
        <f t="shared" si="78"/>
        <v/>
      </c>
    </row>
    <row r="376" spans="1:18" x14ac:dyDescent="0.15">
      <c r="A376" s="7">
        <v>39946</v>
      </c>
      <c r="B376" s="16">
        <v>2814</v>
      </c>
      <c r="C376" s="9">
        <f t="shared" si="79"/>
        <v>374000</v>
      </c>
      <c r="D376" s="10">
        <f t="shared" si="80"/>
        <v>372430.09094035072</v>
      </c>
      <c r="E376" s="9">
        <f t="shared" si="77"/>
        <v>0</v>
      </c>
      <c r="F376" s="9">
        <f t="shared" si="81"/>
        <v>3000</v>
      </c>
      <c r="G376" s="11">
        <f t="shared" si="82"/>
        <v>375000</v>
      </c>
      <c r="H376" s="10">
        <f t="shared" si="83"/>
        <v>0</v>
      </c>
      <c r="I376" s="10">
        <f t="shared" si="84"/>
        <v>0.91325837229896267</v>
      </c>
      <c r="J376" s="10">
        <f t="shared" si="85"/>
        <v>2569.9090596492811</v>
      </c>
      <c r="K376" s="10">
        <f t="shared" si="86"/>
        <v>-430.09094035071894</v>
      </c>
      <c r="L376" s="12">
        <f t="shared" si="87"/>
        <v>-0.14336364678357294</v>
      </c>
      <c r="M376" s="13">
        <f t="shared" si="88"/>
        <v>0.85663635321642706</v>
      </c>
      <c r="N376" s="12">
        <f>IFERROR(M376/MAX(M$2:M376)-1,"")</f>
        <v>-0.17682919398001917</v>
      </c>
      <c r="O376" s="10">
        <f t="shared" si="76"/>
        <v>0</v>
      </c>
      <c r="R376" s="11" t="str">
        <f t="shared" si="78"/>
        <v/>
      </c>
    </row>
    <row r="377" spans="1:18" x14ac:dyDescent="0.15">
      <c r="A377" s="7">
        <v>39947</v>
      </c>
      <c r="B377" s="16">
        <v>2792.6</v>
      </c>
      <c r="C377" s="9">
        <f t="shared" si="79"/>
        <v>375000</v>
      </c>
      <c r="D377" s="10">
        <f t="shared" si="80"/>
        <v>373449.63466951792</v>
      </c>
      <c r="E377" s="9">
        <f t="shared" si="77"/>
        <v>0</v>
      </c>
      <c r="F377" s="9">
        <f t="shared" si="81"/>
        <v>3000</v>
      </c>
      <c r="G377" s="11">
        <f t="shared" si="82"/>
        <v>376000</v>
      </c>
      <c r="H377" s="10">
        <f t="shared" si="83"/>
        <v>0</v>
      </c>
      <c r="I377" s="10">
        <f t="shared" si="84"/>
        <v>0.91325837229896267</v>
      </c>
      <c r="J377" s="10">
        <f t="shared" si="85"/>
        <v>2550.3653304820832</v>
      </c>
      <c r="K377" s="10">
        <f t="shared" si="86"/>
        <v>-449.63466951791679</v>
      </c>
      <c r="L377" s="12">
        <f t="shared" si="87"/>
        <v>-0.14987822317263888</v>
      </c>
      <c r="M377" s="13">
        <f t="shared" si="88"/>
        <v>0.85012177682736112</v>
      </c>
      <c r="N377" s="12">
        <f>IFERROR(M377/MAX(M$2:M377)-1,"")</f>
        <v>-0.18308927047213985</v>
      </c>
      <c r="O377" s="10">
        <f t="shared" si="76"/>
        <v>0</v>
      </c>
      <c r="R377" s="11" t="str">
        <f t="shared" si="78"/>
        <v/>
      </c>
    </row>
    <row r="378" spans="1:18" x14ac:dyDescent="0.15">
      <c r="A378" s="7">
        <v>39948</v>
      </c>
      <c r="B378" s="16">
        <v>2796.12</v>
      </c>
      <c r="C378" s="9">
        <f t="shared" si="79"/>
        <v>376000</v>
      </c>
      <c r="D378" s="10">
        <f t="shared" si="80"/>
        <v>374446.42000004742</v>
      </c>
      <c r="E378" s="9">
        <f t="shared" si="77"/>
        <v>0</v>
      </c>
      <c r="F378" s="9">
        <f t="shared" si="81"/>
        <v>3000</v>
      </c>
      <c r="G378" s="11">
        <f t="shared" si="82"/>
        <v>377000</v>
      </c>
      <c r="H378" s="10">
        <f t="shared" si="83"/>
        <v>0</v>
      </c>
      <c r="I378" s="10">
        <f t="shared" si="84"/>
        <v>0.91325837229896267</v>
      </c>
      <c r="J378" s="10">
        <f t="shared" si="85"/>
        <v>2553.5799999525752</v>
      </c>
      <c r="K378" s="10">
        <f t="shared" si="86"/>
        <v>-446.42000004742476</v>
      </c>
      <c r="L378" s="12">
        <f t="shared" si="87"/>
        <v>-0.14880666668247489</v>
      </c>
      <c r="M378" s="13">
        <f t="shared" si="88"/>
        <v>0.85119333331752511</v>
      </c>
      <c r="N378" s="12">
        <f>IFERROR(M378/MAX(M$2:M378)-1,"")</f>
        <v>-0.18205957564726782</v>
      </c>
      <c r="O378" s="10">
        <f t="shared" si="76"/>
        <v>0</v>
      </c>
      <c r="R378" s="11" t="str">
        <f t="shared" si="78"/>
        <v/>
      </c>
    </row>
    <row r="379" spans="1:18" x14ac:dyDescent="0.15">
      <c r="A379" s="7">
        <v>39951</v>
      </c>
      <c r="B379" s="16">
        <v>2810.57</v>
      </c>
      <c r="C379" s="9">
        <f t="shared" si="79"/>
        <v>377000</v>
      </c>
      <c r="D379" s="10">
        <f t="shared" si="80"/>
        <v>375433.22341656772</v>
      </c>
      <c r="E379" s="9">
        <f t="shared" si="77"/>
        <v>0</v>
      </c>
      <c r="F379" s="9">
        <f t="shared" si="81"/>
        <v>3000</v>
      </c>
      <c r="G379" s="11">
        <f t="shared" si="82"/>
        <v>378000</v>
      </c>
      <c r="H379" s="10">
        <f t="shared" si="83"/>
        <v>0</v>
      </c>
      <c r="I379" s="10">
        <f t="shared" si="84"/>
        <v>0.91325837229896267</v>
      </c>
      <c r="J379" s="10">
        <f t="shared" si="85"/>
        <v>2566.7765834322959</v>
      </c>
      <c r="K379" s="10">
        <f t="shared" si="86"/>
        <v>-433.22341656770413</v>
      </c>
      <c r="L379" s="12">
        <f t="shared" si="87"/>
        <v>-0.14440780552256804</v>
      </c>
      <c r="M379" s="13">
        <f t="shared" si="88"/>
        <v>0.85559219447743196</v>
      </c>
      <c r="N379" s="12">
        <f>IFERROR(M379/MAX(M$2:M379)-1,"")</f>
        <v>-0.17783256138039172</v>
      </c>
      <c r="O379" s="10">
        <f t="shared" si="76"/>
        <v>0</v>
      </c>
      <c r="R379" s="11" t="str">
        <f t="shared" si="78"/>
        <v/>
      </c>
    </row>
    <row r="380" spans="1:18" x14ac:dyDescent="0.15">
      <c r="A380" s="7">
        <v>39952</v>
      </c>
      <c r="B380" s="16">
        <v>2840.08</v>
      </c>
      <c r="C380" s="9">
        <f t="shared" si="79"/>
        <v>378000</v>
      </c>
      <c r="D380" s="10">
        <f t="shared" si="80"/>
        <v>376406.27316200116</v>
      </c>
      <c r="E380" s="9">
        <f t="shared" si="77"/>
        <v>0</v>
      </c>
      <c r="F380" s="9">
        <f t="shared" si="81"/>
        <v>3000</v>
      </c>
      <c r="G380" s="11">
        <f t="shared" si="82"/>
        <v>379000</v>
      </c>
      <c r="H380" s="10">
        <f t="shared" si="83"/>
        <v>0</v>
      </c>
      <c r="I380" s="10">
        <f t="shared" si="84"/>
        <v>0.91325837229896267</v>
      </c>
      <c r="J380" s="10">
        <f t="shared" si="85"/>
        <v>2593.7268379988377</v>
      </c>
      <c r="K380" s="10">
        <f t="shared" si="86"/>
        <v>-406.27316200116229</v>
      </c>
      <c r="L380" s="12">
        <f t="shared" si="87"/>
        <v>-0.13542438733372075</v>
      </c>
      <c r="M380" s="13">
        <f t="shared" si="88"/>
        <v>0.86457561266627925</v>
      </c>
      <c r="N380" s="12">
        <f>IFERROR(M380/MAX(M$2:M380)-1,"")</f>
        <v>-0.16920009141392078</v>
      </c>
      <c r="O380" s="10">
        <f t="shared" si="76"/>
        <v>0</v>
      </c>
      <c r="R380" s="11" t="str">
        <f t="shared" si="78"/>
        <v/>
      </c>
    </row>
    <row r="381" spans="1:18" x14ac:dyDescent="0.15">
      <c r="A381" s="7">
        <v>39953</v>
      </c>
      <c r="B381" s="16">
        <v>2812.86</v>
      </c>
      <c r="C381" s="9">
        <f t="shared" si="79"/>
        <v>379000</v>
      </c>
      <c r="D381" s="10">
        <f t="shared" si="80"/>
        <v>377431.13205489516</v>
      </c>
      <c r="E381" s="9">
        <f t="shared" si="77"/>
        <v>0</v>
      </c>
      <c r="F381" s="9">
        <f t="shared" si="81"/>
        <v>3000</v>
      </c>
      <c r="G381" s="11">
        <f t="shared" si="82"/>
        <v>380000</v>
      </c>
      <c r="H381" s="10">
        <f t="shared" si="83"/>
        <v>0</v>
      </c>
      <c r="I381" s="10">
        <f t="shared" si="84"/>
        <v>0.91325837229896267</v>
      </c>
      <c r="J381" s="10">
        <f t="shared" si="85"/>
        <v>2568.8679451048602</v>
      </c>
      <c r="K381" s="10">
        <f t="shared" si="86"/>
        <v>-431.13205489513985</v>
      </c>
      <c r="L381" s="12">
        <f t="shared" si="87"/>
        <v>-0.14371068496504658</v>
      </c>
      <c r="M381" s="13">
        <f t="shared" si="88"/>
        <v>0.85628931503495342</v>
      </c>
      <c r="N381" s="12">
        <f>IFERROR(M381/MAX(M$2:M381)-1,"")</f>
        <v>-0.17716267469034708</v>
      </c>
      <c r="O381" s="10">
        <f t="shared" si="76"/>
        <v>0</v>
      </c>
      <c r="R381" s="11" t="str">
        <f t="shared" si="78"/>
        <v/>
      </c>
    </row>
    <row r="382" spans="1:18" x14ac:dyDescent="0.15">
      <c r="A382" s="7">
        <v>39954</v>
      </c>
      <c r="B382" s="16">
        <v>2750.01</v>
      </c>
      <c r="C382" s="9">
        <f t="shared" si="79"/>
        <v>380000</v>
      </c>
      <c r="D382" s="10">
        <f t="shared" si="80"/>
        <v>378488.53034359415</v>
      </c>
      <c r="E382" s="9">
        <f t="shared" si="77"/>
        <v>0</v>
      </c>
      <c r="F382" s="9">
        <f t="shared" si="81"/>
        <v>3000</v>
      </c>
      <c r="G382" s="11">
        <f t="shared" si="82"/>
        <v>381000</v>
      </c>
      <c r="H382" s="10">
        <f t="shared" si="83"/>
        <v>0</v>
      </c>
      <c r="I382" s="10">
        <f t="shared" si="84"/>
        <v>0.91325837229896267</v>
      </c>
      <c r="J382" s="10">
        <f t="shared" si="85"/>
        <v>2511.4696564058704</v>
      </c>
      <c r="K382" s="10">
        <f t="shared" si="86"/>
        <v>-488.53034359412959</v>
      </c>
      <c r="L382" s="12">
        <f t="shared" si="87"/>
        <v>-0.16284344786470983</v>
      </c>
      <c r="M382" s="13">
        <f t="shared" si="88"/>
        <v>0.83715655213529017</v>
      </c>
      <c r="N382" s="12">
        <f>IFERROR(M382/MAX(M$2:M382)-1,"")</f>
        <v>-0.19554799279921553</v>
      </c>
      <c r="O382" s="10">
        <f t="shared" si="76"/>
        <v>0</v>
      </c>
      <c r="R382" s="11" t="str">
        <f t="shared" si="78"/>
        <v/>
      </c>
    </row>
    <row r="383" spans="1:18" x14ac:dyDescent="0.15">
      <c r="A383" s="7">
        <v>39955</v>
      </c>
      <c r="B383" s="16">
        <v>2740.68</v>
      </c>
      <c r="C383" s="9">
        <f t="shared" si="79"/>
        <v>381000</v>
      </c>
      <c r="D383" s="10">
        <f t="shared" si="80"/>
        <v>379497.05104420771</v>
      </c>
      <c r="E383" s="9">
        <f t="shared" si="77"/>
        <v>0</v>
      </c>
      <c r="F383" s="9">
        <f t="shared" si="81"/>
        <v>3000</v>
      </c>
      <c r="G383" s="11">
        <f t="shared" si="82"/>
        <v>382000</v>
      </c>
      <c r="H383" s="10">
        <f t="shared" si="83"/>
        <v>0</v>
      </c>
      <c r="I383" s="10">
        <f t="shared" si="84"/>
        <v>0.91325837229896267</v>
      </c>
      <c r="J383" s="10">
        <f t="shared" si="85"/>
        <v>2502.9489557923207</v>
      </c>
      <c r="K383" s="10">
        <f t="shared" si="86"/>
        <v>-497.0510442076793</v>
      </c>
      <c r="L383" s="12">
        <f t="shared" si="87"/>
        <v>-0.16568368140255973</v>
      </c>
      <c r="M383" s="13">
        <f t="shared" si="88"/>
        <v>0.83431631859744027</v>
      </c>
      <c r="N383" s="12">
        <f>IFERROR(M383/MAX(M$2:M383)-1,"")</f>
        <v>-0.19827726913900479</v>
      </c>
      <c r="O383" s="10">
        <f t="shared" si="76"/>
        <v>0</v>
      </c>
      <c r="R383" s="11" t="str">
        <f t="shared" si="78"/>
        <v/>
      </c>
    </row>
    <row r="384" spans="1:18" x14ac:dyDescent="0.15">
      <c r="A384" s="7">
        <v>39958</v>
      </c>
      <c r="B384" s="16">
        <v>2752.72</v>
      </c>
      <c r="C384" s="9">
        <f t="shared" si="79"/>
        <v>382000</v>
      </c>
      <c r="D384" s="10">
        <f t="shared" si="80"/>
        <v>380486.05541340518</v>
      </c>
      <c r="E384" s="9">
        <f t="shared" si="77"/>
        <v>0</v>
      </c>
      <c r="F384" s="9">
        <f t="shared" si="81"/>
        <v>3000</v>
      </c>
      <c r="G384" s="11">
        <f t="shared" si="82"/>
        <v>383000</v>
      </c>
      <c r="H384" s="10">
        <f t="shared" si="83"/>
        <v>0</v>
      </c>
      <c r="I384" s="10">
        <f t="shared" si="84"/>
        <v>0.91325837229896267</v>
      </c>
      <c r="J384" s="10">
        <f t="shared" si="85"/>
        <v>2513.9445865948005</v>
      </c>
      <c r="K384" s="10">
        <f t="shared" si="86"/>
        <v>-486.05541340519949</v>
      </c>
      <c r="L384" s="12">
        <f t="shared" si="87"/>
        <v>-0.16201847113506651</v>
      </c>
      <c r="M384" s="13">
        <f t="shared" si="88"/>
        <v>0.83798152886493349</v>
      </c>
      <c r="N384" s="12">
        <f>IFERROR(M384/MAX(M$2:M384)-1,"")</f>
        <v>-0.19475524479483963</v>
      </c>
      <c r="O384" s="10">
        <f t="shared" si="76"/>
        <v>0</v>
      </c>
      <c r="R384" s="11" t="str">
        <f t="shared" si="78"/>
        <v/>
      </c>
    </row>
    <row r="385" spans="1:18" x14ac:dyDescent="0.15">
      <c r="A385" s="7">
        <v>39959</v>
      </c>
      <c r="B385" s="16">
        <v>2719.76</v>
      </c>
      <c r="C385" s="9">
        <f t="shared" si="79"/>
        <v>383000</v>
      </c>
      <c r="D385" s="10">
        <f t="shared" si="80"/>
        <v>381516.15640935616</v>
      </c>
      <c r="E385" s="9">
        <f t="shared" si="77"/>
        <v>0</v>
      </c>
      <c r="F385" s="9">
        <f t="shared" si="81"/>
        <v>3000</v>
      </c>
      <c r="G385" s="11">
        <f t="shared" si="82"/>
        <v>384000</v>
      </c>
      <c r="H385" s="10">
        <f t="shared" si="83"/>
        <v>0</v>
      </c>
      <c r="I385" s="10">
        <f t="shared" si="84"/>
        <v>0.91325837229896267</v>
      </c>
      <c r="J385" s="10">
        <f t="shared" si="85"/>
        <v>2483.8435906438267</v>
      </c>
      <c r="K385" s="10">
        <f t="shared" si="86"/>
        <v>-516.1564093561733</v>
      </c>
      <c r="L385" s="12">
        <f t="shared" si="87"/>
        <v>-0.17205213645205775</v>
      </c>
      <c r="M385" s="13">
        <f t="shared" si="88"/>
        <v>0.82794786354794225</v>
      </c>
      <c r="N385" s="12">
        <f>IFERROR(M385/MAX(M$2:M385)-1,"")</f>
        <v>-0.204396932700461</v>
      </c>
      <c r="O385" s="10">
        <f t="shared" si="76"/>
        <v>0</v>
      </c>
      <c r="R385" s="11" t="str">
        <f t="shared" si="78"/>
        <v/>
      </c>
    </row>
    <row r="386" spans="1:18" x14ac:dyDescent="0.15">
      <c r="A386" s="7">
        <v>39960</v>
      </c>
      <c r="B386" s="16">
        <v>2759.71</v>
      </c>
      <c r="C386" s="9">
        <f t="shared" si="79"/>
        <v>384000</v>
      </c>
      <c r="D386" s="10">
        <f t="shared" si="80"/>
        <v>382479.67173738283</v>
      </c>
      <c r="E386" s="9">
        <f t="shared" si="77"/>
        <v>0</v>
      </c>
      <c r="F386" s="9">
        <f t="shared" si="81"/>
        <v>3000</v>
      </c>
      <c r="G386" s="11">
        <f t="shared" si="82"/>
        <v>385000</v>
      </c>
      <c r="H386" s="10">
        <f t="shared" si="83"/>
        <v>0</v>
      </c>
      <c r="I386" s="10">
        <f t="shared" si="84"/>
        <v>0.91325837229896267</v>
      </c>
      <c r="J386" s="10">
        <f t="shared" si="85"/>
        <v>2520.3282626171704</v>
      </c>
      <c r="K386" s="10">
        <f t="shared" si="86"/>
        <v>-479.67173738282963</v>
      </c>
      <c r="L386" s="12">
        <f t="shared" si="87"/>
        <v>-0.15989057912760984</v>
      </c>
      <c r="M386" s="13">
        <f t="shared" si="88"/>
        <v>0.84010942087239016</v>
      </c>
      <c r="N386" s="12">
        <f>IFERROR(M386/MAX(M$2:M386)-1,"")</f>
        <v>-0.1927104814920394</v>
      </c>
      <c r="O386" s="10">
        <f t="shared" ref="O386:O449" si="89">E386</f>
        <v>0</v>
      </c>
      <c r="R386" s="11" t="str">
        <f t="shared" si="78"/>
        <v/>
      </c>
    </row>
    <row r="387" spans="1:18" x14ac:dyDescent="0.15">
      <c r="A387" s="7">
        <v>39965</v>
      </c>
      <c r="B387" s="16">
        <v>2858.34</v>
      </c>
      <c r="C387" s="9">
        <f t="shared" si="79"/>
        <v>385000</v>
      </c>
      <c r="D387" s="10">
        <f t="shared" si="80"/>
        <v>383389.59706412297</v>
      </c>
      <c r="E387" s="9">
        <f t="shared" si="77"/>
        <v>0</v>
      </c>
      <c r="F387" s="9">
        <f t="shared" si="81"/>
        <v>3000</v>
      </c>
      <c r="G387" s="11">
        <f t="shared" si="82"/>
        <v>386000</v>
      </c>
      <c r="H387" s="10">
        <f t="shared" si="83"/>
        <v>0</v>
      </c>
      <c r="I387" s="10">
        <f t="shared" si="84"/>
        <v>0.91325837229896267</v>
      </c>
      <c r="J387" s="10">
        <f t="shared" si="85"/>
        <v>2610.4029358770172</v>
      </c>
      <c r="K387" s="10">
        <f t="shared" si="86"/>
        <v>-389.59706412298283</v>
      </c>
      <c r="L387" s="12">
        <f t="shared" si="87"/>
        <v>-0.1298656880409943</v>
      </c>
      <c r="M387" s="13">
        <f t="shared" si="88"/>
        <v>0.8701343119590057</v>
      </c>
      <c r="N387" s="12">
        <f>IFERROR(M387/MAX(M$2:M387)-1,"")</f>
        <v>-0.16385854950989631</v>
      </c>
      <c r="O387" s="10">
        <f t="shared" si="89"/>
        <v>0</v>
      </c>
      <c r="R387" s="11" t="str">
        <f t="shared" si="78"/>
        <v/>
      </c>
    </row>
    <row r="388" spans="1:18" x14ac:dyDescent="0.15">
      <c r="A388" s="7">
        <v>39966</v>
      </c>
      <c r="B388" s="16">
        <v>2865.1</v>
      </c>
      <c r="C388" s="9">
        <f t="shared" si="79"/>
        <v>386000</v>
      </c>
      <c r="D388" s="10">
        <f t="shared" si="80"/>
        <v>384383.42343752622</v>
      </c>
      <c r="E388" s="9">
        <f t="shared" ref="E388:E451" si="90">IF(R388=1,IF(D388&gt;Q$4,Q$4,IF(D388&lt;Q$5,Q$5,D388)),0)</f>
        <v>0</v>
      </c>
      <c r="F388" s="9">
        <f t="shared" si="81"/>
        <v>3000</v>
      </c>
      <c r="G388" s="11">
        <f t="shared" si="82"/>
        <v>387000</v>
      </c>
      <c r="H388" s="10">
        <f t="shared" si="83"/>
        <v>0</v>
      </c>
      <c r="I388" s="10">
        <f t="shared" si="84"/>
        <v>0.91325837229896267</v>
      </c>
      <c r="J388" s="10">
        <f t="shared" si="85"/>
        <v>2616.5765624737578</v>
      </c>
      <c r="K388" s="10">
        <f t="shared" si="86"/>
        <v>-383.4234375262422</v>
      </c>
      <c r="L388" s="12">
        <f t="shared" si="87"/>
        <v>-0.1278078125087474</v>
      </c>
      <c r="M388" s="13">
        <f t="shared" si="88"/>
        <v>0.8721921874912526</v>
      </c>
      <c r="N388" s="12">
        <f>IFERROR(M388/MAX(M$2:M388)-1,"")</f>
        <v>-0.16188106740303954</v>
      </c>
      <c r="O388" s="10">
        <f t="shared" si="89"/>
        <v>0</v>
      </c>
      <c r="R388" s="11" t="str">
        <f t="shared" ref="R388:R451" si="91">IF(AND(YEAR(A388)&lt;&gt;YEAR(A389),1=1),1,"")</f>
        <v/>
      </c>
    </row>
    <row r="389" spans="1:18" x14ac:dyDescent="0.15">
      <c r="A389" s="7">
        <v>39967</v>
      </c>
      <c r="B389" s="16">
        <v>2939.39</v>
      </c>
      <c r="C389" s="9">
        <f t="shared" si="79"/>
        <v>387000</v>
      </c>
      <c r="D389" s="10">
        <f t="shared" si="80"/>
        <v>385315.57747304818</v>
      </c>
      <c r="E389" s="9">
        <f t="shared" si="90"/>
        <v>0</v>
      </c>
      <c r="F389" s="9">
        <f t="shared" si="81"/>
        <v>3000</v>
      </c>
      <c r="G389" s="11">
        <f t="shared" si="82"/>
        <v>388000</v>
      </c>
      <c r="H389" s="10">
        <f t="shared" si="83"/>
        <v>0</v>
      </c>
      <c r="I389" s="10">
        <f t="shared" si="84"/>
        <v>0.91325837229896267</v>
      </c>
      <c r="J389" s="10">
        <f t="shared" si="85"/>
        <v>2684.4225269518479</v>
      </c>
      <c r="K389" s="10">
        <f t="shared" si="86"/>
        <v>-315.57747304815211</v>
      </c>
      <c r="L389" s="12">
        <f t="shared" si="87"/>
        <v>-0.10519249101605066</v>
      </c>
      <c r="M389" s="13">
        <f t="shared" si="88"/>
        <v>0.89480750898394934</v>
      </c>
      <c r="N389" s="12">
        <f>IFERROR(M389/MAX(M$2:M389)-1,"")</f>
        <v>-0.14014924111333638</v>
      </c>
      <c r="O389" s="10">
        <f t="shared" si="89"/>
        <v>0</v>
      </c>
      <c r="R389" s="11" t="str">
        <f t="shared" si="91"/>
        <v/>
      </c>
    </row>
    <row r="390" spans="1:18" x14ac:dyDescent="0.15">
      <c r="A390" s="7">
        <v>39968</v>
      </c>
      <c r="B390" s="16">
        <v>2953.75</v>
      </c>
      <c r="C390" s="9">
        <f t="shared" si="79"/>
        <v>388000</v>
      </c>
      <c r="D390" s="10">
        <f t="shared" si="80"/>
        <v>386302.46308282192</v>
      </c>
      <c r="E390" s="9">
        <f t="shared" si="90"/>
        <v>0</v>
      </c>
      <c r="F390" s="9">
        <f t="shared" si="81"/>
        <v>3000</v>
      </c>
      <c r="G390" s="11">
        <f t="shared" si="82"/>
        <v>389000</v>
      </c>
      <c r="H390" s="10">
        <f t="shared" si="83"/>
        <v>0</v>
      </c>
      <c r="I390" s="10">
        <f t="shared" si="84"/>
        <v>0.91325837229896267</v>
      </c>
      <c r="J390" s="10">
        <f t="shared" si="85"/>
        <v>2697.5369171780608</v>
      </c>
      <c r="K390" s="10">
        <f t="shared" si="86"/>
        <v>-302.46308282193922</v>
      </c>
      <c r="L390" s="12">
        <f t="shared" si="87"/>
        <v>-0.10082102760731304</v>
      </c>
      <c r="M390" s="13">
        <f t="shared" si="88"/>
        <v>0.89917897239268696</v>
      </c>
      <c r="N390" s="12">
        <f>IFERROR(M390/MAX(M$2:M390)-1,"")</f>
        <v>-0.1359485542709602</v>
      </c>
      <c r="O390" s="10">
        <f t="shared" si="89"/>
        <v>0</v>
      </c>
      <c r="R390" s="11" t="str">
        <f t="shared" si="91"/>
        <v/>
      </c>
    </row>
    <row r="391" spans="1:18" x14ac:dyDescent="0.15">
      <c r="A391" s="7">
        <v>39969</v>
      </c>
      <c r="B391" s="16">
        <v>2939.31</v>
      </c>
      <c r="C391" s="9">
        <f t="shared" si="79"/>
        <v>389000</v>
      </c>
      <c r="D391" s="10">
        <f t="shared" si="80"/>
        <v>387315.65053371794</v>
      </c>
      <c r="E391" s="9">
        <f t="shared" si="90"/>
        <v>0</v>
      </c>
      <c r="F391" s="9">
        <f t="shared" si="81"/>
        <v>3000</v>
      </c>
      <c r="G391" s="11">
        <f t="shared" si="82"/>
        <v>390000</v>
      </c>
      <c r="H391" s="10">
        <f t="shared" si="83"/>
        <v>0</v>
      </c>
      <c r="I391" s="10">
        <f t="shared" si="84"/>
        <v>0.91325837229896267</v>
      </c>
      <c r="J391" s="10">
        <f t="shared" si="85"/>
        <v>2684.349466282064</v>
      </c>
      <c r="K391" s="10">
        <f t="shared" si="86"/>
        <v>-315.65053371793601</v>
      </c>
      <c r="L391" s="12">
        <f t="shared" si="87"/>
        <v>-0.10521684457264535</v>
      </c>
      <c r="M391" s="13">
        <f t="shared" si="88"/>
        <v>0.89478315542735465</v>
      </c>
      <c r="N391" s="12">
        <f>IFERROR(M391/MAX(M$2:M391)-1,"")</f>
        <v>-0.14017264326844714</v>
      </c>
      <c r="O391" s="10">
        <f t="shared" si="89"/>
        <v>0</v>
      </c>
      <c r="R391" s="11" t="str">
        <f t="shared" si="91"/>
        <v/>
      </c>
    </row>
    <row r="392" spans="1:18" x14ac:dyDescent="0.15">
      <c r="A392" s="7">
        <v>39972</v>
      </c>
      <c r="B392" s="16">
        <v>2948.48</v>
      </c>
      <c r="C392" s="9">
        <f t="shared" si="79"/>
        <v>390000</v>
      </c>
      <c r="D392" s="10">
        <f t="shared" si="80"/>
        <v>388307.27595444396</v>
      </c>
      <c r="E392" s="9">
        <f t="shared" si="90"/>
        <v>0</v>
      </c>
      <c r="F392" s="9">
        <f t="shared" si="81"/>
        <v>3000</v>
      </c>
      <c r="G392" s="11">
        <f t="shared" si="82"/>
        <v>391000</v>
      </c>
      <c r="H392" s="10">
        <f t="shared" si="83"/>
        <v>0</v>
      </c>
      <c r="I392" s="10">
        <f t="shared" si="84"/>
        <v>0.91325837229896267</v>
      </c>
      <c r="J392" s="10">
        <f t="shared" si="85"/>
        <v>2692.7240455560454</v>
      </c>
      <c r="K392" s="10">
        <f t="shared" si="86"/>
        <v>-307.27595444395456</v>
      </c>
      <c r="L392" s="12">
        <f t="shared" si="87"/>
        <v>-0.10242531814798483</v>
      </c>
      <c r="M392" s="13">
        <f t="shared" si="88"/>
        <v>0.89757468185201517</v>
      </c>
      <c r="N392" s="12">
        <f>IFERROR(M392/MAX(M$2:M392)-1,"")</f>
        <v>-0.13749017123887952</v>
      </c>
      <c r="O392" s="10">
        <f t="shared" si="89"/>
        <v>0</v>
      </c>
      <c r="R392" s="11" t="str">
        <f t="shared" si="91"/>
        <v/>
      </c>
    </row>
    <row r="393" spans="1:18" x14ac:dyDescent="0.15">
      <c r="A393" s="7">
        <v>39973</v>
      </c>
      <c r="B393" s="16">
        <v>2960.56</v>
      </c>
      <c r="C393" s="9">
        <f t="shared" si="79"/>
        <v>391000</v>
      </c>
      <c r="D393" s="10">
        <f t="shared" si="80"/>
        <v>389296.24379330658</v>
      </c>
      <c r="E393" s="9">
        <f t="shared" si="90"/>
        <v>0</v>
      </c>
      <c r="F393" s="9">
        <f t="shared" si="81"/>
        <v>3000</v>
      </c>
      <c r="G393" s="11">
        <f t="shared" si="82"/>
        <v>392000</v>
      </c>
      <c r="H393" s="10">
        <f t="shared" si="83"/>
        <v>0</v>
      </c>
      <c r="I393" s="10">
        <f t="shared" si="84"/>
        <v>0.91325837229896267</v>
      </c>
      <c r="J393" s="10">
        <f t="shared" si="85"/>
        <v>2703.756206693417</v>
      </c>
      <c r="K393" s="10">
        <f t="shared" si="86"/>
        <v>-296.24379330658303</v>
      </c>
      <c r="L393" s="12">
        <f t="shared" si="87"/>
        <v>-9.8747931102194375E-2</v>
      </c>
      <c r="M393" s="13">
        <f t="shared" si="88"/>
        <v>0.90125206889780562</v>
      </c>
      <c r="N393" s="12">
        <f>IFERROR(M393/MAX(M$2:M393)-1,"")</f>
        <v>-0.13395644581715915</v>
      </c>
      <c r="O393" s="10">
        <f t="shared" si="89"/>
        <v>0</v>
      </c>
      <c r="R393" s="11" t="str">
        <f t="shared" si="91"/>
        <v/>
      </c>
    </row>
    <row r="394" spans="1:18" x14ac:dyDescent="0.15">
      <c r="A394" s="7">
        <v>39974</v>
      </c>
      <c r="B394" s="16">
        <v>2989.59</v>
      </c>
      <c r="C394" s="9">
        <f t="shared" si="79"/>
        <v>392000</v>
      </c>
      <c r="D394" s="10">
        <f t="shared" si="80"/>
        <v>390269.73190275877</v>
      </c>
      <c r="E394" s="9">
        <f t="shared" si="90"/>
        <v>0</v>
      </c>
      <c r="F394" s="9">
        <f t="shared" si="81"/>
        <v>3000</v>
      </c>
      <c r="G394" s="11">
        <f t="shared" si="82"/>
        <v>393000</v>
      </c>
      <c r="H394" s="10">
        <f t="shared" si="83"/>
        <v>0</v>
      </c>
      <c r="I394" s="10">
        <f t="shared" si="84"/>
        <v>0.91325837229896267</v>
      </c>
      <c r="J394" s="10">
        <f t="shared" si="85"/>
        <v>2730.2680972412559</v>
      </c>
      <c r="K394" s="10">
        <f t="shared" si="86"/>
        <v>-269.73190275874413</v>
      </c>
      <c r="L394" s="12">
        <f t="shared" si="87"/>
        <v>-8.9910634252914678E-2</v>
      </c>
      <c r="M394" s="13">
        <f t="shared" si="88"/>
        <v>0.91008936574708532</v>
      </c>
      <c r="N394" s="12">
        <f>IFERROR(M394/MAX(M$2:M394)-1,"")</f>
        <v>-0.12546438878135235</v>
      </c>
      <c r="O394" s="10">
        <f t="shared" si="89"/>
        <v>0</v>
      </c>
      <c r="R394" s="11" t="str">
        <f t="shared" si="91"/>
        <v/>
      </c>
    </row>
    <row r="395" spans="1:18" x14ac:dyDescent="0.15">
      <c r="A395" s="7">
        <v>39975</v>
      </c>
      <c r="B395" s="16">
        <v>2961.63</v>
      </c>
      <c r="C395" s="9">
        <f t="shared" si="79"/>
        <v>393000</v>
      </c>
      <c r="D395" s="10">
        <f t="shared" si="80"/>
        <v>391295.26660684822</v>
      </c>
      <c r="E395" s="9">
        <f t="shared" si="90"/>
        <v>0</v>
      </c>
      <c r="F395" s="9">
        <f t="shared" si="81"/>
        <v>3000</v>
      </c>
      <c r="G395" s="11">
        <f t="shared" si="82"/>
        <v>394000</v>
      </c>
      <c r="H395" s="10">
        <f t="shared" si="83"/>
        <v>0</v>
      </c>
      <c r="I395" s="10">
        <f t="shared" si="84"/>
        <v>0.91325837229896267</v>
      </c>
      <c r="J395" s="10">
        <f t="shared" si="85"/>
        <v>2704.7333931517769</v>
      </c>
      <c r="K395" s="10">
        <f t="shared" si="86"/>
        <v>-295.26660684822309</v>
      </c>
      <c r="L395" s="12">
        <f t="shared" si="87"/>
        <v>-9.8422202282741011E-2</v>
      </c>
      <c r="M395" s="13">
        <f t="shared" si="88"/>
        <v>0.90157779771725899</v>
      </c>
      <c r="N395" s="12">
        <f>IFERROR(M395/MAX(M$2:M395)-1,"")</f>
        <v>-0.13364344199255307</v>
      </c>
      <c r="O395" s="10">
        <f t="shared" si="89"/>
        <v>0</v>
      </c>
      <c r="R395" s="11" t="str">
        <f t="shared" si="91"/>
        <v/>
      </c>
    </row>
    <row r="396" spans="1:18" x14ac:dyDescent="0.15">
      <c r="A396" s="7">
        <v>39976</v>
      </c>
      <c r="B396" s="16">
        <v>2906.29</v>
      </c>
      <c r="C396" s="9">
        <f t="shared" si="79"/>
        <v>394000</v>
      </c>
      <c r="D396" s="10">
        <f t="shared" si="80"/>
        <v>392345.80632517126</v>
      </c>
      <c r="E396" s="9">
        <f t="shared" si="90"/>
        <v>0</v>
      </c>
      <c r="F396" s="9">
        <f t="shared" si="81"/>
        <v>3000</v>
      </c>
      <c r="G396" s="11">
        <f t="shared" si="82"/>
        <v>395000</v>
      </c>
      <c r="H396" s="10">
        <f t="shared" si="83"/>
        <v>0</v>
      </c>
      <c r="I396" s="10">
        <f t="shared" si="84"/>
        <v>0.91325837229896267</v>
      </c>
      <c r="J396" s="10">
        <f t="shared" si="85"/>
        <v>2654.1936748287521</v>
      </c>
      <c r="K396" s="10">
        <f t="shared" si="86"/>
        <v>-345.80632517124786</v>
      </c>
      <c r="L396" s="12">
        <f t="shared" si="87"/>
        <v>-0.11526877505708266</v>
      </c>
      <c r="M396" s="13">
        <f t="shared" si="88"/>
        <v>0.88473122494291734</v>
      </c>
      <c r="N396" s="12">
        <f>IFERROR(M396/MAX(M$2:M396)-1,"")</f>
        <v>-0.14983188279040172</v>
      </c>
      <c r="O396" s="10">
        <f t="shared" si="89"/>
        <v>0</v>
      </c>
      <c r="R396" s="11" t="str">
        <f t="shared" si="91"/>
        <v/>
      </c>
    </row>
    <row r="397" spans="1:18" x14ac:dyDescent="0.15">
      <c r="A397" s="7">
        <v>39979</v>
      </c>
      <c r="B397" s="16">
        <v>2966.19</v>
      </c>
      <c r="C397" s="9">
        <f t="shared" si="79"/>
        <v>395000</v>
      </c>
      <c r="D397" s="10">
        <f t="shared" si="80"/>
        <v>393291.10214867053</v>
      </c>
      <c r="E397" s="9">
        <f t="shared" si="90"/>
        <v>0</v>
      </c>
      <c r="F397" s="9">
        <f t="shared" si="81"/>
        <v>3000</v>
      </c>
      <c r="G397" s="11">
        <f t="shared" si="82"/>
        <v>396000</v>
      </c>
      <c r="H397" s="10">
        <f t="shared" si="83"/>
        <v>0</v>
      </c>
      <c r="I397" s="10">
        <f t="shared" si="84"/>
        <v>0.91325837229896267</v>
      </c>
      <c r="J397" s="10">
        <f t="shared" si="85"/>
        <v>2708.8978513294601</v>
      </c>
      <c r="K397" s="10">
        <f t="shared" si="86"/>
        <v>-291.10214867053992</v>
      </c>
      <c r="L397" s="12">
        <f t="shared" si="87"/>
        <v>-9.7034049556846691E-2</v>
      </c>
      <c r="M397" s="13">
        <f t="shared" si="88"/>
        <v>0.90296595044315331</v>
      </c>
      <c r="N397" s="12">
        <f>IFERROR(M397/MAX(M$2:M397)-1,"")</f>
        <v>-0.13230951915124145</v>
      </c>
      <c r="O397" s="10">
        <f t="shared" si="89"/>
        <v>0</v>
      </c>
      <c r="R397" s="11" t="str">
        <f t="shared" si="91"/>
        <v/>
      </c>
    </row>
    <row r="398" spans="1:18" x14ac:dyDescent="0.15">
      <c r="A398" s="7">
        <v>39980</v>
      </c>
      <c r="B398" s="16">
        <v>2961.22</v>
      </c>
      <c r="C398" s="9">
        <f t="shared" si="79"/>
        <v>396000</v>
      </c>
      <c r="D398" s="10">
        <f t="shared" si="80"/>
        <v>394295.64104278089</v>
      </c>
      <c r="E398" s="9">
        <f t="shared" si="90"/>
        <v>0</v>
      </c>
      <c r="F398" s="9">
        <f t="shared" si="81"/>
        <v>3000</v>
      </c>
      <c r="G398" s="11">
        <f t="shared" si="82"/>
        <v>397000</v>
      </c>
      <c r="H398" s="10">
        <f t="shared" si="83"/>
        <v>0</v>
      </c>
      <c r="I398" s="10">
        <f t="shared" si="84"/>
        <v>0.91325837229896267</v>
      </c>
      <c r="J398" s="10">
        <f t="shared" si="85"/>
        <v>2704.358957219134</v>
      </c>
      <c r="K398" s="10">
        <f t="shared" si="86"/>
        <v>-295.64104278086597</v>
      </c>
      <c r="L398" s="12">
        <f t="shared" si="87"/>
        <v>-9.8547014260288668E-2</v>
      </c>
      <c r="M398" s="13">
        <f t="shared" si="88"/>
        <v>0.90145298573971133</v>
      </c>
      <c r="N398" s="12">
        <f>IFERROR(M398/MAX(M$2:M398)-1,"")</f>
        <v>-0.13376337803749572</v>
      </c>
      <c r="O398" s="10">
        <f t="shared" si="89"/>
        <v>0</v>
      </c>
      <c r="R398" s="11" t="str">
        <f t="shared" si="91"/>
        <v/>
      </c>
    </row>
    <row r="399" spans="1:18" x14ac:dyDescent="0.15">
      <c r="A399" s="7">
        <v>39981</v>
      </c>
      <c r="B399" s="16">
        <v>3010.59</v>
      </c>
      <c r="C399" s="9">
        <f t="shared" si="79"/>
        <v>397000</v>
      </c>
      <c r="D399" s="10">
        <f t="shared" si="80"/>
        <v>395250.55347694049</v>
      </c>
      <c r="E399" s="9">
        <f t="shared" si="90"/>
        <v>0</v>
      </c>
      <c r="F399" s="9">
        <f t="shared" si="81"/>
        <v>3000</v>
      </c>
      <c r="G399" s="11">
        <f t="shared" si="82"/>
        <v>398000</v>
      </c>
      <c r="H399" s="10">
        <f t="shared" si="83"/>
        <v>0</v>
      </c>
      <c r="I399" s="10">
        <f t="shared" si="84"/>
        <v>0.91325837229896267</v>
      </c>
      <c r="J399" s="10">
        <f t="shared" si="85"/>
        <v>2749.4465230595342</v>
      </c>
      <c r="K399" s="10">
        <f t="shared" si="86"/>
        <v>-250.55347694046577</v>
      </c>
      <c r="L399" s="12">
        <f t="shared" si="87"/>
        <v>-8.3517825646821975E-2</v>
      </c>
      <c r="M399" s="13">
        <f t="shared" si="88"/>
        <v>0.91648217435317803</v>
      </c>
      <c r="N399" s="12">
        <f>IFERROR(M399/MAX(M$2:M399)-1,"")</f>
        <v>-0.11932132306478538</v>
      </c>
      <c r="O399" s="10">
        <f t="shared" si="89"/>
        <v>0</v>
      </c>
      <c r="R399" s="11" t="str">
        <f t="shared" si="91"/>
        <v/>
      </c>
    </row>
    <row r="400" spans="1:18" x14ac:dyDescent="0.15">
      <c r="A400" s="7">
        <v>39982</v>
      </c>
      <c r="B400" s="16">
        <v>3057.43</v>
      </c>
      <c r="C400" s="9">
        <f t="shared" si="79"/>
        <v>398000</v>
      </c>
      <c r="D400" s="10">
        <f t="shared" si="80"/>
        <v>396207.776454782</v>
      </c>
      <c r="E400" s="9">
        <f t="shared" si="90"/>
        <v>0</v>
      </c>
      <c r="F400" s="9">
        <f t="shared" si="81"/>
        <v>3000</v>
      </c>
      <c r="G400" s="11">
        <f t="shared" si="82"/>
        <v>399000</v>
      </c>
      <c r="H400" s="10">
        <f t="shared" si="83"/>
        <v>0</v>
      </c>
      <c r="I400" s="10">
        <f t="shared" si="84"/>
        <v>0.91325837229896267</v>
      </c>
      <c r="J400" s="10">
        <f t="shared" si="85"/>
        <v>2792.2235452180171</v>
      </c>
      <c r="K400" s="10">
        <f t="shared" si="86"/>
        <v>-207.77645478198292</v>
      </c>
      <c r="L400" s="12">
        <f t="shared" si="87"/>
        <v>-6.9258818260660937E-2</v>
      </c>
      <c r="M400" s="13">
        <f t="shared" si="88"/>
        <v>0.93074118173933906</v>
      </c>
      <c r="N400" s="12">
        <f>IFERROR(M400/MAX(M$2:M400)-1,"")</f>
        <v>-0.10561936124745219</v>
      </c>
      <c r="O400" s="10">
        <f t="shared" si="89"/>
        <v>0</v>
      </c>
      <c r="R400" s="11" t="str">
        <f t="shared" si="91"/>
        <v/>
      </c>
    </row>
    <row r="401" spans="1:18" x14ac:dyDescent="0.15">
      <c r="A401" s="7">
        <v>39983</v>
      </c>
      <c r="B401" s="16">
        <v>3080</v>
      </c>
      <c r="C401" s="9">
        <f t="shared" si="79"/>
        <v>399000</v>
      </c>
      <c r="D401" s="10">
        <f t="shared" si="80"/>
        <v>397187.16421331919</v>
      </c>
      <c r="E401" s="9">
        <f t="shared" si="90"/>
        <v>0</v>
      </c>
      <c r="F401" s="9">
        <f t="shared" si="81"/>
        <v>3000</v>
      </c>
      <c r="G401" s="11">
        <f t="shared" si="82"/>
        <v>400000</v>
      </c>
      <c r="H401" s="10">
        <f t="shared" si="83"/>
        <v>0</v>
      </c>
      <c r="I401" s="10">
        <f t="shared" si="84"/>
        <v>0.91325837229896267</v>
      </c>
      <c r="J401" s="10">
        <f t="shared" si="85"/>
        <v>2812.8357866808051</v>
      </c>
      <c r="K401" s="10">
        <f t="shared" si="86"/>
        <v>-187.16421331919491</v>
      </c>
      <c r="L401" s="12">
        <f t="shared" si="87"/>
        <v>-6.2388071106398324E-2</v>
      </c>
      <c r="M401" s="13">
        <f t="shared" si="88"/>
        <v>0.93761192889360168</v>
      </c>
      <c r="N401" s="12">
        <f>IFERROR(M401/MAX(M$2:M401)-1,"")</f>
        <v>-9.9017028236837001E-2</v>
      </c>
      <c r="O401" s="10">
        <f t="shared" si="89"/>
        <v>0</v>
      </c>
      <c r="R401" s="11" t="str">
        <f t="shared" si="91"/>
        <v/>
      </c>
    </row>
    <row r="402" spans="1:18" x14ac:dyDescent="0.15">
      <c r="A402" s="7">
        <v>39986</v>
      </c>
      <c r="B402" s="16">
        <v>3082.56</v>
      </c>
      <c r="C402" s="9">
        <f t="shared" si="79"/>
        <v>400000</v>
      </c>
      <c r="D402" s="10">
        <f t="shared" si="80"/>
        <v>398184.82627188612</v>
      </c>
      <c r="E402" s="9">
        <f t="shared" si="90"/>
        <v>0</v>
      </c>
      <c r="F402" s="9">
        <f t="shared" si="81"/>
        <v>3000</v>
      </c>
      <c r="G402" s="11">
        <f t="shared" si="82"/>
        <v>401000</v>
      </c>
      <c r="H402" s="10">
        <f t="shared" si="83"/>
        <v>0</v>
      </c>
      <c r="I402" s="10">
        <f t="shared" si="84"/>
        <v>0.91325837229896267</v>
      </c>
      <c r="J402" s="10">
        <f t="shared" si="85"/>
        <v>2815.1737281138903</v>
      </c>
      <c r="K402" s="10">
        <f t="shared" si="86"/>
        <v>-184.82627188610968</v>
      </c>
      <c r="L402" s="12">
        <f t="shared" si="87"/>
        <v>-6.1608757295369854E-2</v>
      </c>
      <c r="M402" s="13">
        <f t="shared" si="88"/>
        <v>0.93839124270463015</v>
      </c>
      <c r="N402" s="12">
        <f>IFERROR(M402/MAX(M$2:M402)-1,"")</f>
        <v>-9.8268159273293576E-2</v>
      </c>
      <c r="O402" s="10">
        <f t="shared" si="89"/>
        <v>0</v>
      </c>
      <c r="R402" s="11" t="str">
        <f t="shared" si="91"/>
        <v/>
      </c>
    </row>
    <row r="403" spans="1:18" x14ac:dyDescent="0.15">
      <c r="A403" s="7">
        <v>39987</v>
      </c>
      <c r="B403" s="16">
        <v>3083.9</v>
      </c>
      <c r="C403" s="9">
        <f t="shared" si="79"/>
        <v>401000</v>
      </c>
      <c r="D403" s="10">
        <f t="shared" si="80"/>
        <v>399183.60250566725</v>
      </c>
      <c r="E403" s="9">
        <f t="shared" si="90"/>
        <v>0</v>
      </c>
      <c r="F403" s="9">
        <f t="shared" si="81"/>
        <v>3000</v>
      </c>
      <c r="G403" s="11">
        <f t="shared" si="82"/>
        <v>402000</v>
      </c>
      <c r="H403" s="10">
        <f t="shared" si="83"/>
        <v>0</v>
      </c>
      <c r="I403" s="10">
        <f t="shared" si="84"/>
        <v>0.91325837229896267</v>
      </c>
      <c r="J403" s="10">
        <f t="shared" si="85"/>
        <v>2816.3974943327712</v>
      </c>
      <c r="K403" s="10">
        <f t="shared" si="86"/>
        <v>-183.6025056672288</v>
      </c>
      <c r="L403" s="12">
        <f t="shared" si="87"/>
        <v>-6.12008352224096E-2</v>
      </c>
      <c r="M403" s="13">
        <f t="shared" si="88"/>
        <v>0.9387991647775904</v>
      </c>
      <c r="N403" s="12">
        <f>IFERROR(M403/MAX(M$2:M403)-1,"")</f>
        <v>-9.7876173175188708E-2</v>
      </c>
      <c r="O403" s="10">
        <f t="shared" si="89"/>
        <v>0</v>
      </c>
      <c r="R403" s="11" t="str">
        <f t="shared" si="91"/>
        <v/>
      </c>
    </row>
    <row r="404" spans="1:18" x14ac:dyDescent="0.15">
      <c r="A404" s="7">
        <v>39988</v>
      </c>
      <c r="B404" s="16">
        <v>3120.73</v>
      </c>
      <c r="C404" s="9">
        <f t="shared" si="79"/>
        <v>402000</v>
      </c>
      <c r="D404" s="10">
        <f t="shared" si="80"/>
        <v>400149.96719981544</v>
      </c>
      <c r="E404" s="9">
        <f t="shared" si="90"/>
        <v>0</v>
      </c>
      <c r="F404" s="9">
        <f t="shared" si="81"/>
        <v>3000</v>
      </c>
      <c r="G404" s="11">
        <f t="shared" si="82"/>
        <v>403000</v>
      </c>
      <c r="H404" s="10">
        <f t="shared" si="83"/>
        <v>0</v>
      </c>
      <c r="I404" s="10">
        <f t="shared" si="84"/>
        <v>0.91325837229896267</v>
      </c>
      <c r="J404" s="10">
        <f t="shared" si="85"/>
        <v>2850.0328001845419</v>
      </c>
      <c r="K404" s="10">
        <f t="shared" si="86"/>
        <v>-149.96719981545812</v>
      </c>
      <c r="L404" s="12">
        <f t="shared" si="87"/>
        <v>-4.9989066605152677E-2</v>
      </c>
      <c r="M404" s="13">
        <f t="shared" si="88"/>
        <v>0.95001093339484732</v>
      </c>
      <c r="N404" s="12">
        <f>IFERROR(M404/MAX(M$2:M404)-1,"")</f>
        <v>-8.7102406016085765E-2</v>
      </c>
      <c r="O404" s="10">
        <f t="shared" si="89"/>
        <v>0</v>
      </c>
      <c r="R404" s="11" t="str">
        <f t="shared" si="91"/>
        <v/>
      </c>
    </row>
    <row r="405" spans="1:18" x14ac:dyDescent="0.15">
      <c r="A405" s="7">
        <v>39989</v>
      </c>
      <c r="B405" s="16">
        <v>3117.92</v>
      </c>
      <c r="C405" s="9">
        <f t="shared" si="79"/>
        <v>403000</v>
      </c>
      <c r="D405" s="10">
        <f t="shared" si="80"/>
        <v>401152.53345584159</v>
      </c>
      <c r="E405" s="9">
        <f t="shared" si="90"/>
        <v>0</v>
      </c>
      <c r="F405" s="9">
        <f t="shared" si="81"/>
        <v>3000</v>
      </c>
      <c r="G405" s="11">
        <f t="shared" si="82"/>
        <v>404000</v>
      </c>
      <c r="H405" s="10">
        <f t="shared" si="83"/>
        <v>0</v>
      </c>
      <c r="I405" s="10">
        <f t="shared" si="84"/>
        <v>0.91325837229896267</v>
      </c>
      <c r="J405" s="10">
        <f t="shared" si="85"/>
        <v>2847.4665441583816</v>
      </c>
      <c r="K405" s="10">
        <f t="shared" si="86"/>
        <v>-152.53345584161843</v>
      </c>
      <c r="L405" s="12">
        <f t="shared" si="87"/>
        <v>-5.0844485280539531E-2</v>
      </c>
      <c r="M405" s="13">
        <f t="shared" si="88"/>
        <v>0.94915551471946047</v>
      </c>
      <c r="N405" s="12">
        <f>IFERROR(M405/MAX(M$2:M405)-1,"")</f>
        <v>-8.7924406714350312E-2</v>
      </c>
      <c r="O405" s="10">
        <f t="shared" si="89"/>
        <v>0</v>
      </c>
      <c r="R405" s="11" t="str">
        <f t="shared" si="91"/>
        <v/>
      </c>
    </row>
    <row r="406" spans="1:18" x14ac:dyDescent="0.15">
      <c r="A406" s="7">
        <v>39990</v>
      </c>
      <c r="B406" s="16">
        <v>3128.42</v>
      </c>
      <c r="C406" s="9">
        <f t="shared" si="79"/>
        <v>404000</v>
      </c>
      <c r="D406" s="10">
        <f t="shared" si="80"/>
        <v>402142.94424293248</v>
      </c>
      <c r="E406" s="9">
        <f t="shared" si="90"/>
        <v>0</v>
      </c>
      <c r="F406" s="9">
        <f t="shared" si="81"/>
        <v>3000</v>
      </c>
      <c r="G406" s="11">
        <f t="shared" si="82"/>
        <v>405000</v>
      </c>
      <c r="H406" s="10">
        <f t="shared" si="83"/>
        <v>0</v>
      </c>
      <c r="I406" s="10">
        <f t="shared" si="84"/>
        <v>0.91325837229896267</v>
      </c>
      <c r="J406" s="10">
        <f t="shared" si="85"/>
        <v>2857.055757067521</v>
      </c>
      <c r="K406" s="10">
        <f t="shared" si="86"/>
        <v>-142.94424293247903</v>
      </c>
      <c r="L406" s="12">
        <f t="shared" si="87"/>
        <v>-4.7648080977492957E-2</v>
      </c>
      <c r="M406" s="13">
        <f t="shared" si="88"/>
        <v>0.95235191902250704</v>
      </c>
      <c r="N406" s="12">
        <f>IFERROR(M406/MAX(M$2:M406)-1,"")</f>
        <v>-8.4852873856066657E-2</v>
      </c>
      <c r="O406" s="10">
        <f t="shared" si="89"/>
        <v>0</v>
      </c>
      <c r="R406" s="11" t="str">
        <f t="shared" si="91"/>
        <v/>
      </c>
    </row>
    <row r="407" spans="1:18" x14ac:dyDescent="0.15">
      <c r="A407" s="7">
        <v>39993</v>
      </c>
      <c r="B407" s="16">
        <v>3179.97</v>
      </c>
      <c r="C407" s="9">
        <f t="shared" si="79"/>
        <v>405000</v>
      </c>
      <c r="D407" s="10">
        <f t="shared" si="80"/>
        <v>403095.86577384046</v>
      </c>
      <c r="E407" s="9">
        <f t="shared" si="90"/>
        <v>0</v>
      </c>
      <c r="F407" s="9">
        <f t="shared" si="81"/>
        <v>3000</v>
      </c>
      <c r="G407" s="11">
        <f t="shared" si="82"/>
        <v>406000</v>
      </c>
      <c r="H407" s="10">
        <f t="shared" si="83"/>
        <v>0</v>
      </c>
      <c r="I407" s="10">
        <f t="shared" si="84"/>
        <v>0.91325837229896267</v>
      </c>
      <c r="J407" s="10">
        <f t="shared" si="85"/>
        <v>2904.1342261595323</v>
      </c>
      <c r="K407" s="10">
        <f t="shared" si="86"/>
        <v>-95.865773840467682</v>
      </c>
      <c r="L407" s="12">
        <f t="shared" si="87"/>
        <v>-3.1955257946822524E-2</v>
      </c>
      <c r="M407" s="13">
        <f t="shared" si="88"/>
        <v>0.96804474205317748</v>
      </c>
      <c r="N407" s="12">
        <f>IFERROR(M407/MAX(M$2:M407)-1,"")</f>
        <v>-6.9773110156589047E-2</v>
      </c>
      <c r="O407" s="10">
        <f t="shared" si="89"/>
        <v>0</v>
      </c>
      <c r="R407" s="11" t="str">
        <f t="shared" si="91"/>
        <v/>
      </c>
    </row>
    <row r="408" spans="1:18" x14ac:dyDescent="0.15">
      <c r="A408" s="7">
        <v>39994</v>
      </c>
      <c r="B408" s="16">
        <v>3166.47</v>
      </c>
      <c r="C408" s="9">
        <f t="shared" si="79"/>
        <v>406000</v>
      </c>
      <c r="D408" s="10">
        <f t="shared" si="80"/>
        <v>404108.19476186653</v>
      </c>
      <c r="E408" s="9">
        <f t="shared" si="90"/>
        <v>0</v>
      </c>
      <c r="F408" s="9">
        <f t="shared" si="81"/>
        <v>3000</v>
      </c>
      <c r="G408" s="11">
        <f t="shared" si="82"/>
        <v>407000</v>
      </c>
      <c r="H408" s="10">
        <f t="shared" si="83"/>
        <v>0</v>
      </c>
      <c r="I408" s="10">
        <f t="shared" si="84"/>
        <v>0.91325837229896267</v>
      </c>
      <c r="J408" s="10">
        <f t="shared" si="85"/>
        <v>2891.805238133496</v>
      </c>
      <c r="K408" s="10">
        <f t="shared" si="86"/>
        <v>-108.194761866504</v>
      </c>
      <c r="L408" s="12">
        <f t="shared" si="87"/>
        <v>-3.606492062216804E-2</v>
      </c>
      <c r="M408" s="13">
        <f t="shared" si="88"/>
        <v>0.96393507937783196</v>
      </c>
      <c r="N408" s="12">
        <f>IFERROR(M408/MAX(M$2:M408)-1,"")</f>
        <v>-7.3722223831525269E-2</v>
      </c>
      <c r="O408" s="10">
        <f t="shared" si="89"/>
        <v>0</v>
      </c>
      <c r="R408" s="11" t="str">
        <f t="shared" si="91"/>
        <v/>
      </c>
    </row>
    <row r="409" spans="1:18" x14ac:dyDescent="0.15">
      <c r="A409" s="7">
        <v>39995</v>
      </c>
      <c r="B409" s="16">
        <v>3237.9</v>
      </c>
      <c r="C409" s="9">
        <f t="shared" si="79"/>
        <v>407000</v>
      </c>
      <c r="D409" s="10">
        <f t="shared" si="80"/>
        <v>405042.96071633318</v>
      </c>
      <c r="E409" s="9">
        <f t="shared" si="90"/>
        <v>0</v>
      </c>
      <c r="F409" s="9">
        <f t="shared" si="81"/>
        <v>3000</v>
      </c>
      <c r="G409" s="11">
        <f t="shared" si="82"/>
        <v>408000</v>
      </c>
      <c r="H409" s="10">
        <f t="shared" si="83"/>
        <v>0</v>
      </c>
      <c r="I409" s="10">
        <f t="shared" si="84"/>
        <v>0.91325837229896267</v>
      </c>
      <c r="J409" s="10">
        <f t="shared" si="85"/>
        <v>2957.0392836668111</v>
      </c>
      <c r="K409" s="10">
        <f t="shared" si="86"/>
        <v>-42.960716333188884</v>
      </c>
      <c r="L409" s="12">
        <f t="shared" si="87"/>
        <v>-1.4320238777729588E-2</v>
      </c>
      <c r="M409" s="13">
        <f t="shared" si="88"/>
        <v>0.98567976122227041</v>
      </c>
      <c r="N409" s="12">
        <f>IFERROR(M409/MAX(M$2:M409)-1,"")</f>
        <v>-5.2827024587030702E-2</v>
      </c>
      <c r="O409" s="10">
        <f t="shared" si="89"/>
        <v>0</v>
      </c>
      <c r="R409" s="11" t="str">
        <f t="shared" si="91"/>
        <v/>
      </c>
    </row>
    <row r="410" spans="1:18" x14ac:dyDescent="0.15">
      <c r="A410" s="7">
        <v>39996</v>
      </c>
      <c r="B410" s="16">
        <v>3282.36</v>
      </c>
      <c r="C410" s="9">
        <f t="shared" si="79"/>
        <v>408000</v>
      </c>
      <c r="D410" s="10">
        <f t="shared" si="80"/>
        <v>406002.35724910075</v>
      </c>
      <c r="E410" s="9">
        <f t="shared" si="90"/>
        <v>0</v>
      </c>
      <c r="F410" s="9">
        <f t="shared" si="81"/>
        <v>3000</v>
      </c>
      <c r="G410" s="11">
        <f t="shared" si="82"/>
        <v>409000</v>
      </c>
      <c r="H410" s="10">
        <f t="shared" si="83"/>
        <v>0</v>
      </c>
      <c r="I410" s="10">
        <f t="shared" si="84"/>
        <v>0.91325837229896267</v>
      </c>
      <c r="J410" s="10">
        <f t="shared" si="85"/>
        <v>2997.6427508992233</v>
      </c>
      <c r="K410" s="10">
        <f t="shared" si="86"/>
        <v>-2.3572491007766985</v>
      </c>
      <c r="L410" s="12">
        <f t="shared" si="87"/>
        <v>-7.8574970025890867E-4</v>
      </c>
      <c r="M410" s="13">
        <f t="shared" si="88"/>
        <v>0.99921425029974109</v>
      </c>
      <c r="N410" s="12">
        <f>IFERROR(M410/MAX(M$2:M410)-1,"")</f>
        <v>-3.9821276884241641E-2</v>
      </c>
      <c r="O410" s="10">
        <f t="shared" si="89"/>
        <v>0</v>
      </c>
      <c r="R410" s="11" t="str">
        <f t="shared" si="91"/>
        <v/>
      </c>
    </row>
    <row r="411" spans="1:18" x14ac:dyDescent="0.15">
      <c r="A411" s="7">
        <v>39997</v>
      </c>
      <c r="B411" s="16">
        <v>3327.14</v>
      </c>
      <c r="C411" s="9">
        <f t="shared" si="79"/>
        <v>409000</v>
      </c>
      <c r="D411" s="10">
        <f t="shared" si="80"/>
        <v>406961.46153918921</v>
      </c>
      <c r="E411" s="9">
        <f t="shared" si="90"/>
        <v>0</v>
      </c>
      <c r="F411" s="9">
        <f t="shared" si="81"/>
        <v>3000</v>
      </c>
      <c r="G411" s="11">
        <f t="shared" si="82"/>
        <v>410000</v>
      </c>
      <c r="H411" s="10">
        <f t="shared" si="83"/>
        <v>0</v>
      </c>
      <c r="I411" s="10">
        <f t="shared" si="84"/>
        <v>0.91325837229896267</v>
      </c>
      <c r="J411" s="10">
        <f t="shared" si="85"/>
        <v>3038.5384608107706</v>
      </c>
      <c r="K411" s="10">
        <f t="shared" si="86"/>
        <v>38.53846081077063</v>
      </c>
      <c r="L411" s="12">
        <f t="shared" si="87"/>
        <v>1.2846153603590205E-2</v>
      </c>
      <c r="M411" s="13">
        <f t="shared" si="88"/>
        <v>1.0128461536035902</v>
      </c>
      <c r="N411" s="12">
        <f>IFERROR(M411/MAX(M$2:M411)-1,"")</f>
        <v>-2.6721920561009749E-2</v>
      </c>
      <c r="O411" s="10">
        <f t="shared" si="89"/>
        <v>0</v>
      </c>
      <c r="R411" s="11" t="str">
        <f t="shared" si="91"/>
        <v/>
      </c>
    </row>
    <row r="412" spans="1:18" x14ac:dyDescent="0.15">
      <c r="A412" s="7">
        <v>40000</v>
      </c>
      <c r="B412" s="16">
        <v>3374.75</v>
      </c>
      <c r="C412" s="9">
        <f t="shared" si="79"/>
        <v>410000</v>
      </c>
      <c r="D412" s="10">
        <f t="shared" si="80"/>
        <v>407917.9813080841</v>
      </c>
      <c r="E412" s="9">
        <f t="shared" si="90"/>
        <v>0</v>
      </c>
      <c r="F412" s="9">
        <f t="shared" si="81"/>
        <v>3000</v>
      </c>
      <c r="G412" s="11">
        <f t="shared" si="82"/>
        <v>411000</v>
      </c>
      <c r="H412" s="10">
        <f t="shared" si="83"/>
        <v>0</v>
      </c>
      <c r="I412" s="10">
        <f t="shared" si="84"/>
        <v>0.91325837229896267</v>
      </c>
      <c r="J412" s="10">
        <f t="shared" si="85"/>
        <v>3082.0186919159241</v>
      </c>
      <c r="K412" s="10">
        <f t="shared" si="86"/>
        <v>82.018691915924137</v>
      </c>
      <c r="L412" s="12">
        <f t="shared" si="87"/>
        <v>2.7339563971974679E-2</v>
      </c>
      <c r="M412" s="13">
        <f t="shared" si="88"/>
        <v>1.0273395639719747</v>
      </c>
      <c r="N412" s="12">
        <f>IFERROR(M412/MAX(M$2:M412)-1,"")</f>
        <v>-1.2794713000735647E-2</v>
      </c>
      <c r="O412" s="10">
        <f t="shared" si="89"/>
        <v>0</v>
      </c>
      <c r="R412" s="11" t="str">
        <f t="shared" si="91"/>
        <v/>
      </c>
    </row>
    <row r="413" spans="1:18" x14ac:dyDescent="0.15">
      <c r="A413" s="7">
        <v>40001</v>
      </c>
      <c r="B413" s="16">
        <v>3340.49</v>
      </c>
      <c r="C413" s="9">
        <f t="shared" si="79"/>
        <v>411000</v>
      </c>
      <c r="D413" s="10">
        <f t="shared" si="80"/>
        <v>408949.26953991904</v>
      </c>
      <c r="E413" s="9">
        <f t="shared" si="90"/>
        <v>0</v>
      </c>
      <c r="F413" s="9">
        <f t="shared" si="81"/>
        <v>3000</v>
      </c>
      <c r="G413" s="11">
        <f t="shared" si="82"/>
        <v>412000</v>
      </c>
      <c r="H413" s="10">
        <f t="shared" si="83"/>
        <v>0</v>
      </c>
      <c r="I413" s="10">
        <f t="shared" si="84"/>
        <v>0.91325837229896267</v>
      </c>
      <c r="J413" s="10">
        <f t="shared" si="85"/>
        <v>3050.7304600809616</v>
      </c>
      <c r="K413" s="10">
        <f t="shared" si="86"/>
        <v>50.73046008096162</v>
      </c>
      <c r="L413" s="12">
        <f t="shared" si="87"/>
        <v>1.6910153360320646E-2</v>
      </c>
      <c r="M413" s="13">
        <f t="shared" si="88"/>
        <v>1.0169101533603206</v>
      </c>
      <c r="N413" s="12">
        <f>IFERROR(M413/MAX(M$2:M413)-1,"")</f>
        <v>-2.2816685926906333E-2</v>
      </c>
      <c r="O413" s="10">
        <f t="shared" si="89"/>
        <v>0</v>
      </c>
      <c r="R413" s="11" t="str">
        <f t="shared" si="91"/>
        <v/>
      </c>
    </row>
    <row r="414" spans="1:18" x14ac:dyDescent="0.15">
      <c r="A414" s="7">
        <v>40002</v>
      </c>
      <c r="B414" s="16">
        <v>3352.27</v>
      </c>
      <c r="C414" s="9">
        <f t="shared" si="79"/>
        <v>412000</v>
      </c>
      <c r="D414" s="10">
        <f t="shared" si="80"/>
        <v>409938.51135629334</v>
      </c>
      <c r="E414" s="9">
        <f t="shared" si="90"/>
        <v>0</v>
      </c>
      <c r="F414" s="9">
        <f t="shared" si="81"/>
        <v>3000</v>
      </c>
      <c r="G414" s="11">
        <f t="shared" si="82"/>
        <v>413000</v>
      </c>
      <c r="H414" s="10">
        <f t="shared" si="83"/>
        <v>0</v>
      </c>
      <c r="I414" s="10">
        <f t="shared" si="84"/>
        <v>0.91325837229896267</v>
      </c>
      <c r="J414" s="10">
        <f t="shared" si="85"/>
        <v>3061.4886437066434</v>
      </c>
      <c r="K414" s="10">
        <f t="shared" si="86"/>
        <v>61.488643706643415</v>
      </c>
      <c r="L414" s="12">
        <f t="shared" si="87"/>
        <v>2.0496214568881177E-2</v>
      </c>
      <c r="M414" s="13">
        <f t="shared" si="88"/>
        <v>1.0204962145688812</v>
      </c>
      <c r="N414" s="12">
        <f>IFERROR(M414/MAX(M$2:M414)-1,"")</f>
        <v>-1.9370718586851132E-2</v>
      </c>
      <c r="O414" s="10">
        <f t="shared" si="89"/>
        <v>0</v>
      </c>
      <c r="R414" s="11" t="str">
        <f t="shared" si="91"/>
        <v/>
      </c>
    </row>
    <row r="415" spans="1:18" x14ac:dyDescent="0.15">
      <c r="A415" s="7">
        <v>40003</v>
      </c>
      <c r="B415" s="16">
        <v>3396.3</v>
      </c>
      <c r="C415" s="9">
        <f t="shared" si="79"/>
        <v>413000</v>
      </c>
      <c r="D415" s="10">
        <f t="shared" si="80"/>
        <v>410898.30059016106</v>
      </c>
      <c r="E415" s="9">
        <f t="shared" si="90"/>
        <v>0</v>
      </c>
      <c r="F415" s="9">
        <f t="shared" si="81"/>
        <v>3000</v>
      </c>
      <c r="G415" s="11">
        <f t="shared" si="82"/>
        <v>414000</v>
      </c>
      <c r="H415" s="10">
        <f t="shared" si="83"/>
        <v>0</v>
      </c>
      <c r="I415" s="10">
        <f t="shared" si="84"/>
        <v>0.91325837229896267</v>
      </c>
      <c r="J415" s="10">
        <f t="shared" si="85"/>
        <v>3101.6994098389673</v>
      </c>
      <c r="K415" s="10">
        <f t="shared" si="86"/>
        <v>101.69940983896731</v>
      </c>
      <c r="L415" s="12">
        <f t="shared" si="87"/>
        <v>3.3899803279655805E-2</v>
      </c>
      <c r="M415" s="13">
        <f t="shared" si="88"/>
        <v>1.0338998032796558</v>
      </c>
      <c r="N415" s="12">
        <f>IFERROR(M415/MAX(M$2:M415)-1,"")</f>
        <v>-6.49075746778216E-3</v>
      </c>
      <c r="O415" s="10">
        <f t="shared" si="89"/>
        <v>0</v>
      </c>
      <c r="R415" s="11" t="str">
        <f t="shared" si="91"/>
        <v/>
      </c>
    </row>
    <row r="416" spans="1:18" x14ac:dyDescent="0.15">
      <c r="A416" s="7">
        <v>40004</v>
      </c>
      <c r="B416" s="16">
        <v>3398.31</v>
      </c>
      <c r="C416" s="9">
        <f t="shared" si="79"/>
        <v>414000</v>
      </c>
      <c r="D416" s="10">
        <f t="shared" si="80"/>
        <v>411896.46494083269</v>
      </c>
      <c r="E416" s="9">
        <f t="shared" si="90"/>
        <v>0</v>
      </c>
      <c r="F416" s="9">
        <f t="shared" si="81"/>
        <v>3000</v>
      </c>
      <c r="G416" s="11">
        <f t="shared" si="82"/>
        <v>415000</v>
      </c>
      <c r="H416" s="10">
        <f t="shared" si="83"/>
        <v>0</v>
      </c>
      <c r="I416" s="10">
        <f t="shared" si="84"/>
        <v>0.91325837229896267</v>
      </c>
      <c r="J416" s="10">
        <f t="shared" si="85"/>
        <v>3103.5350591672877</v>
      </c>
      <c r="K416" s="10">
        <f t="shared" si="86"/>
        <v>103.53505916728773</v>
      </c>
      <c r="L416" s="12">
        <f t="shared" si="87"/>
        <v>3.4511686389095964E-2</v>
      </c>
      <c r="M416" s="13">
        <f t="shared" si="88"/>
        <v>1.034511686389096</v>
      </c>
      <c r="N416" s="12">
        <f>IFERROR(M416/MAX(M$2:M416)-1,"")</f>
        <v>-5.902778320625135E-3</v>
      </c>
      <c r="O416" s="10">
        <f t="shared" si="89"/>
        <v>0</v>
      </c>
      <c r="R416" s="11" t="str">
        <f t="shared" si="91"/>
        <v/>
      </c>
    </row>
    <row r="417" spans="1:18" x14ac:dyDescent="0.15">
      <c r="A417" s="7">
        <v>40007</v>
      </c>
      <c r="B417" s="16">
        <v>3361.01</v>
      </c>
      <c r="C417" s="9">
        <f t="shared" si="79"/>
        <v>415000</v>
      </c>
      <c r="D417" s="10">
        <f t="shared" si="80"/>
        <v>412930.52947811945</v>
      </c>
      <c r="E417" s="9">
        <f t="shared" si="90"/>
        <v>0</v>
      </c>
      <c r="F417" s="9">
        <f t="shared" si="81"/>
        <v>3000</v>
      </c>
      <c r="G417" s="11">
        <f t="shared" si="82"/>
        <v>416000</v>
      </c>
      <c r="H417" s="10">
        <f t="shared" si="83"/>
        <v>0</v>
      </c>
      <c r="I417" s="10">
        <f t="shared" si="84"/>
        <v>0.91325837229896267</v>
      </c>
      <c r="J417" s="10">
        <f t="shared" si="85"/>
        <v>3069.4705218805366</v>
      </c>
      <c r="K417" s="10">
        <f t="shared" si="86"/>
        <v>69.47052188053658</v>
      </c>
      <c r="L417" s="12">
        <f t="shared" si="87"/>
        <v>2.3156840626845421E-2</v>
      </c>
      <c r="M417" s="13">
        <f t="shared" si="88"/>
        <v>1.0231568406268454</v>
      </c>
      <c r="N417" s="12">
        <f>IFERROR(M417/MAX(M$2:M417)-1,"")</f>
        <v>-1.6814033141003826E-2</v>
      </c>
      <c r="O417" s="10">
        <f t="shared" si="89"/>
        <v>0</v>
      </c>
      <c r="R417" s="11" t="str">
        <f t="shared" si="91"/>
        <v/>
      </c>
    </row>
    <row r="418" spans="1:18" x14ac:dyDescent="0.15">
      <c r="A418" s="7">
        <v>40008</v>
      </c>
      <c r="B418" s="16">
        <v>3454.75</v>
      </c>
      <c r="C418" s="9">
        <f t="shared" si="79"/>
        <v>416000</v>
      </c>
      <c r="D418" s="10">
        <f t="shared" si="80"/>
        <v>413844.92063830019</v>
      </c>
      <c r="E418" s="9">
        <f t="shared" si="90"/>
        <v>0</v>
      </c>
      <c r="F418" s="9">
        <f t="shared" si="81"/>
        <v>3000</v>
      </c>
      <c r="G418" s="11">
        <f t="shared" si="82"/>
        <v>417000</v>
      </c>
      <c r="H418" s="10">
        <f t="shared" si="83"/>
        <v>0</v>
      </c>
      <c r="I418" s="10">
        <f t="shared" si="84"/>
        <v>0.91325837229896267</v>
      </c>
      <c r="J418" s="10">
        <f t="shared" si="85"/>
        <v>3155.0793616998412</v>
      </c>
      <c r="K418" s="10">
        <f t="shared" si="86"/>
        <v>155.07936169984123</v>
      </c>
      <c r="L418" s="12">
        <f t="shared" si="87"/>
        <v>5.1693120566613793E-2</v>
      </c>
      <c r="M418" s="13">
        <f t="shared" si="88"/>
        <v>1.0516931205666138</v>
      </c>
      <c r="N418" s="12">
        <f>IFERROR(M418/MAX(M$2:M418)-1,"")</f>
        <v>0</v>
      </c>
      <c r="O418" s="10">
        <f t="shared" si="89"/>
        <v>0</v>
      </c>
      <c r="R418" s="11" t="str">
        <f t="shared" si="91"/>
        <v/>
      </c>
    </row>
    <row r="419" spans="1:18" x14ac:dyDescent="0.15">
      <c r="A419" s="7">
        <v>40009</v>
      </c>
      <c r="B419" s="16">
        <v>3493.3</v>
      </c>
      <c r="C419" s="9">
        <f t="shared" si="79"/>
        <v>417000</v>
      </c>
      <c r="D419" s="10">
        <f t="shared" si="80"/>
        <v>414809.71452804806</v>
      </c>
      <c r="E419" s="9">
        <f t="shared" si="90"/>
        <v>0</v>
      </c>
      <c r="F419" s="9">
        <f t="shared" si="81"/>
        <v>3000</v>
      </c>
      <c r="G419" s="11">
        <f t="shared" si="82"/>
        <v>418000</v>
      </c>
      <c r="H419" s="10">
        <f t="shared" si="83"/>
        <v>0</v>
      </c>
      <c r="I419" s="10">
        <f t="shared" si="84"/>
        <v>0.91325837229896267</v>
      </c>
      <c r="J419" s="10">
        <f t="shared" si="85"/>
        <v>3190.2854719519664</v>
      </c>
      <c r="K419" s="10">
        <f t="shared" si="86"/>
        <v>190.28547195196643</v>
      </c>
      <c r="L419" s="12">
        <f t="shared" si="87"/>
        <v>6.3428490650655478E-2</v>
      </c>
      <c r="M419" s="13">
        <f t="shared" si="88"/>
        <v>1.0634284906506555</v>
      </c>
      <c r="N419" s="12">
        <f>IFERROR(M419/MAX(M$2:M419)-1,"")</f>
        <v>0</v>
      </c>
      <c r="O419" s="10">
        <f t="shared" si="89"/>
        <v>0</v>
      </c>
      <c r="R419" s="11" t="str">
        <f t="shared" si="91"/>
        <v/>
      </c>
    </row>
    <row r="420" spans="1:18" x14ac:dyDescent="0.15">
      <c r="A420" s="7">
        <v>40010</v>
      </c>
      <c r="B420" s="16">
        <v>3501.24</v>
      </c>
      <c r="C420" s="9">
        <f t="shared" si="79"/>
        <v>418000</v>
      </c>
      <c r="D420" s="10">
        <f t="shared" si="80"/>
        <v>415802.46325657197</v>
      </c>
      <c r="E420" s="9">
        <f t="shared" si="90"/>
        <v>0</v>
      </c>
      <c r="F420" s="9">
        <f t="shared" si="81"/>
        <v>3000</v>
      </c>
      <c r="G420" s="11">
        <f t="shared" si="82"/>
        <v>419000</v>
      </c>
      <c r="H420" s="10">
        <f t="shared" si="83"/>
        <v>0</v>
      </c>
      <c r="I420" s="10">
        <f t="shared" si="84"/>
        <v>0.91325837229896267</v>
      </c>
      <c r="J420" s="10">
        <f t="shared" si="85"/>
        <v>3197.5367434280197</v>
      </c>
      <c r="K420" s="10">
        <f t="shared" si="86"/>
        <v>197.53674342801969</v>
      </c>
      <c r="L420" s="12">
        <f t="shared" si="87"/>
        <v>6.5845581142673248E-2</v>
      </c>
      <c r="M420" s="13">
        <f t="shared" si="88"/>
        <v>1.0658455811426732</v>
      </c>
      <c r="N420" s="12">
        <f>IFERROR(M420/MAX(M$2:M420)-1,"")</f>
        <v>0</v>
      </c>
      <c r="O420" s="10">
        <f t="shared" si="89"/>
        <v>0</v>
      </c>
      <c r="R420" s="11" t="str">
        <f t="shared" si="91"/>
        <v/>
      </c>
    </row>
    <row r="421" spans="1:18" x14ac:dyDescent="0.15">
      <c r="A421" s="7">
        <v>40011</v>
      </c>
      <c r="B421" s="16">
        <v>3519.81</v>
      </c>
      <c r="C421" s="9">
        <f t="shared" si="79"/>
        <v>419000</v>
      </c>
      <c r="D421" s="10">
        <f t="shared" si="80"/>
        <v>416785.50404859841</v>
      </c>
      <c r="E421" s="9">
        <f t="shared" si="90"/>
        <v>0</v>
      </c>
      <c r="F421" s="9">
        <f t="shared" si="81"/>
        <v>3000</v>
      </c>
      <c r="G421" s="11">
        <f t="shared" si="82"/>
        <v>420000</v>
      </c>
      <c r="H421" s="10">
        <f t="shared" si="83"/>
        <v>0</v>
      </c>
      <c r="I421" s="10">
        <f t="shared" si="84"/>
        <v>0.91325837229896267</v>
      </c>
      <c r="J421" s="10">
        <f t="shared" si="85"/>
        <v>3214.4959514016118</v>
      </c>
      <c r="K421" s="10">
        <f t="shared" si="86"/>
        <v>214.49595140161182</v>
      </c>
      <c r="L421" s="12">
        <f t="shared" si="87"/>
        <v>7.1498650467203939E-2</v>
      </c>
      <c r="M421" s="13">
        <f t="shared" si="88"/>
        <v>1.0714986504672039</v>
      </c>
      <c r="N421" s="12">
        <f>IFERROR(M421/MAX(M$2:M421)-1,"")</f>
        <v>0</v>
      </c>
      <c r="O421" s="10">
        <f t="shared" si="89"/>
        <v>0</v>
      </c>
      <c r="R421" s="11" t="str">
        <f t="shared" si="91"/>
        <v/>
      </c>
    </row>
    <row r="422" spans="1:18" x14ac:dyDescent="0.15">
      <c r="A422" s="7">
        <v>40014</v>
      </c>
      <c r="B422" s="16">
        <v>3591.12</v>
      </c>
      <c r="C422" s="9">
        <f t="shared" si="79"/>
        <v>420000</v>
      </c>
      <c r="D422" s="10">
        <f t="shared" si="80"/>
        <v>417720.37959406973</v>
      </c>
      <c r="E422" s="9">
        <f t="shared" si="90"/>
        <v>0</v>
      </c>
      <c r="F422" s="9">
        <f t="shared" si="81"/>
        <v>3000</v>
      </c>
      <c r="G422" s="11">
        <f t="shared" si="82"/>
        <v>421000</v>
      </c>
      <c r="H422" s="10">
        <f t="shared" si="83"/>
        <v>0</v>
      </c>
      <c r="I422" s="10">
        <f t="shared" si="84"/>
        <v>0.91325837229896267</v>
      </c>
      <c r="J422" s="10">
        <f t="shared" si="85"/>
        <v>3279.6204059302509</v>
      </c>
      <c r="K422" s="10">
        <f t="shared" si="86"/>
        <v>279.62040593025085</v>
      </c>
      <c r="L422" s="12">
        <f t="shared" si="87"/>
        <v>9.3206801976750242E-2</v>
      </c>
      <c r="M422" s="13">
        <f t="shared" si="88"/>
        <v>1.0932068019767502</v>
      </c>
      <c r="N422" s="12">
        <f>IFERROR(M422/MAX(M$2:M422)-1,"")</f>
        <v>0</v>
      </c>
      <c r="O422" s="10">
        <f t="shared" si="89"/>
        <v>0</v>
      </c>
      <c r="R422" s="11" t="str">
        <f t="shared" si="91"/>
        <v/>
      </c>
    </row>
    <row r="423" spans="1:18" x14ac:dyDescent="0.15">
      <c r="A423" s="7">
        <v>40015</v>
      </c>
      <c r="B423" s="16">
        <v>3539.83</v>
      </c>
      <c r="C423" s="9">
        <f t="shared" si="79"/>
        <v>421000</v>
      </c>
      <c r="D423" s="10">
        <f t="shared" si="80"/>
        <v>418767.22061598499</v>
      </c>
      <c r="E423" s="9">
        <f t="shared" si="90"/>
        <v>0</v>
      </c>
      <c r="F423" s="9">
        <f t="shared" si="81"/>
        <v>3000</v>
      </c>
      <c r="G423" s="11">
        <f t="shared" si="82"/>
        <v>422000</v>
      </c>
      <c r="H423" s="10">
        <f t="shared" si="83"/>
        <v>0</v>
      </c>
      <c r="I423" s="10">
        <f t="shared" si="84"/>
        <v>0.91325837229896267</v>
      </c>
      <c r="J423" s="10">
        <f t="shared" si="85"/>
        <v>3232.7793840150371</v>
      </c>
      <c r="K423" s="10">
        <f t="shared" si="86"/>
        <v>232.77938401503707</v>
      </c>
      <c r="L423" s="12">
        <f t="shared" si="87"/>
        <v>7.7593128005012391E-2</v>
      </c>
      <c r="M423" s="13">
        <f t="shared" si="88"/>
        <v>1.0775931280050124</v>
      </c>
      <c r="N423" s="12">
        <f>IFERROR(M423/MAX(M$2:M423)-1,"")</f>
        <v>-1.4282452271157653E-2</v>
      </c>
      <c r="O423" s="10">
        <f t="shared" si="89"/>
        <v>0</v>
      </c>
      <c r="R423" s="11" t="str">
        <f t="shared" si="91"/>
        <v/>
      </c>
    </row>
    <row r="424" spans="1:18" x14ac:dyDescent="0.15">
      <c r="A424" s="7">
        <v>40016</v>
      </c>
      <c r="B424" s="16">
        <v>3606.92</v>
      </c>
      <c r="C424" s="9">
        <f t="shared" si="79"/>
        <v>422000</v>
      </c>
      <c r="D424" s="10">
        <f t="shared" si="80"/>
        <v>419705.95011178742</v>
      </c>
      <c r="E424" s="9">
        <f t="shared" si="90"/>
        <v>0</v>
      </c>
      <c r="F424" s="9">
        <f t="shared" si="81"/>
        <v>3000</v>
      </c>
      <c r="G424" s="11">
        <f t="shared" si="82"/>
        <v>423000</v>
      </c>
      <c r="H424" s="10">
        <f t="shared" si="83"/>
        <v>0</v>
      </c>
      <c r="I424" s="10">
        <f t="shared" si="84"/>
        <v>0.91325837229896267</v>
      </c>
      <c r="J424" s="10">
        <f t="shared" si="85"/>
        <v>3294.0498882125744</v>
      </c>
      <c r="K424" s="10">
        <f t="shared" si="86"/>
        <v>294.04988821257439</v>
      </c>
      <c r="L424" s="12">
        <f t="shared" si="87"/>
        <v>9.8016629404191535E-2</v>
      </c>
      <c r="M424" s="13">
        <f t="shared" si="88"/>
        <v>1.0980166294041915</v>
      </c>
      <c r="N424" s="12">
        <f>IFERROR(M424/MAX(M$2:M424)-1,"")</f>
        <v>0</v>
      </c>
      <c r="O424" s="10">
        <f t="shared" si="89"/>
        <v>0</v>
      </c>
      <c r="R424" s="11" t="str">
        <f t="shared" si="91"/>
        <v/>
      </c>
    </row>
    <row r="425" spans="1:18" x14ac:dyDescent="0.15">
      <c r="A425" s="7">
        <v>40017</v>
      </c>
      <c r="B425" s="16">
        <v>3651.97</v>
      </c>
      <c r="C425" s="9">
        <f t="shared" si="79"/>
        <v>423000</v>
      </c>
      <c r="D425" s="10">
        <f t="shared" si="80"/>
        <v>420664.80782211537</v>
      </c>
      <c r="E425" s="9">
        <f t="shared" si="90"/>
        <v>0</v>
      </c>
      <c r="F425" s="9">
        <f t="shared" si="81"/>
        <v>3000</v>
      </c>
      <c r="G425" s="11">
        <f t="shared" si="82"/>
        <v>424000</v>
      </c>
      <c r="H425" s="10">
        <f t="shared" si="83"/>
        <v>0</v>
      </c>
      <c r="I425" s="10">
        <f t="shared" si="84"/>
        <v>0.91325837229896267</v>
      </c>
      <c r="J425" s="10">
        <f t="shared" si="85"/>
        <v>3335.1921778846427</v>
      </c>
      <c r="K425" s="10">
        <f t="shared" si="86"/>
        <v>335.19217788464266</v>
      </c>
      <c r="L425" s="12">
        <f t="shared" si="87"/>
        <v>0.11173072596154765</v>
      </c>
      <c r="M425" s="13">
        <f t="shared" si="88"/>
        <v>1.1117307259615477</v>
      </c>
      <c r="N425" s="12">
        <f>IFERROR(M425/MAX(M$2:M425)-1,"")</f>
        <v>0</v>
      </c>
      <c r="O425" s="10">
        <f t="shared" si="89"/>
        <v>0</v>
      </c>
      <c r="R425" s="11" t="str">
        <f t="shared" si="91"/>
        <v/>
      </c>
    </row>
    <row r="426" spans="1:18" x14ac:dyDescent="0.15">
      <c r="A426" s="7">
        <v>40018</v>
      </c>
      <c r="B426" s="16">
        <v>3667.56</v>
      </c>
      <c r="C426" s="9">
        <f t="shared" si="79"/>
        <v>424000</v>
      </c>
      <c r="D426" s="10">
        <f t="shared" si="80"/>
        <v>421650.57012409123</v>
      </c>
      <c r="E426" s="9">
        <f t="shared" si="90"/>
        <v>0</v>
      </c>
      <c r="F426" s="9">
        <f t="shared" si="81"/>
        <v>3000</v>
      </c>
      <c r="G426" s="11">
        <f t="shared" si="82"/>
        <v>425000</v>
      </c>
      <c r="H426" s="10">
        <f t="shared" si="83"/>
        <v>0</v>
      </c>
      <c r="I426" s="10">
        <f t="shared" si="84"/>
        <v>0.91325837229896267</v>
      </c>
      <c r="J426" s="10">
        <f t="shared" si="85"/>
        <v>3349.4298759087833</v>
      </c>
      <c r="K426" s="10">
        <f t="shared" si="86"/>
        <v>349.42987590878329</v>
      </c>
      <c r="L426" s="12">
        <f t="shared" si="87"/>
        <v>0.11647662530292768</v>
      </c>
      <c r="M426" s="13">
        <f t="shared" si="88"/>
        <v>1.1164766253029277</v>
      </c>
      <c r="N426" s="12">
        <f>IFERROR(M426/MAX(M$2:M426)-1,"")</f>
        <v>0</v>
      </c>
      <c r="O426" s="10">
        <f t="shared" si="89"/>
        <v>0</v>
      </c>
      <c r="R426" s="11" t="str">
        <f t="shared" si="91"/>
        <v/>
      </c>
    </row>
    <row r="427" spans="1:18" x14ac:dyDescent="0.15">
      <c r="A427" s="7">
        <v>40021</v>
      </c>
      <c r="B427" s="16">
        <v>3743.63</v>
      </c>
      <c r="C427" s="9">
        <f t="shared" si="79"/>
        <v>425000</v>
      </c>
      <c r="D427" s="10">
        <f t="shared" si="80"/>
        <v>422581.09855971043</v>
      </c>
      <c r="E427" s="9">
        <f t="shared" si="90"/>
        <v>0</v>
      </c>
      <c r="F427" s="9">
        <f t="shared" si="81"/>
        <v>3000</v>
      </c>
      <c r="G427" s="11">
        <f t="shared" si="82"/>
        <v>426000</v>
      </c>
      <c r="H427" s="10">
        <f t="shared" si="83"/>
        <v>0</v>
      </c>
      <c r="I427" s="10">
        <f t="shared" si="84"/>
        <v>0.91325837229896267</v>
      </c>
      <c r="J427" s="10">
        <f t="shared" si="85"/>
        <v>3418.9014402895659</v>
      </c>
      <c r="K427" s="10">
        <f t="shared" si="86"/>
        <v>418.90144028956593</v>
      </c>
      <c r="L427" s="12">
        <f t="shared" si="87"/>
        <v>0.13963381342985537</v>
      </c>
      <c r="M427" s="13">
        <f t="shared" si="88"/>
        <v>1.1396338134298554</v>
      </c>
      <c r="N427" s="12">
        <f>IFERROR(M427/MAX(M$2:M427)-1,"")</f>
        <v>0</v>
      </c>
      <c r="O427" s="10">
        <f t="shared" si="89"/>
        <v>0</v>
      </c>
      <c r="R427" s="11" t="str">
        <f t="shared" si="91"/>
        <v/>
      </c>
    </row>
    <row r="428" spans="1:18" x14ac:dyDescent="0.15">
      <c r="A428" s="7">
        <v>40022</v>
      </c>
      <c r="B428" s="16">
        <v>3755.82</v>
      </c>
      <c r="C428" s="9">
        <f t="shared" ref="C428:C491" si="92">G427*(1+Q$3)</f>
        <v>426000</v>
      </c>
      <c r="D428" s="10">
        <f t="shared" ref="D428:D491" si="93">C428-I427*B428+Q$2</f>
        <v>423569.96594015212</v>
      </c>
      <c r="E428" s="9">
        <f t="shared" si="90"/>
        <v>0</v>
      </c>
      <c r="F428" s="9">
        <f t="shared" ref="F428:F491" si="94">F427+E428</f>
        <v>3000</v>
      </c>
      <c r="G428" s="11">
        <f t="shared" ref="G428:G491" si="95">G427+Q$2</f>
        <v>427000</v>
      </c>
      <c r="H428" s="10">
        <f t="shared" ref="H428:H491" si="96">E428/B428</f>
        <v>0</v>
      </c>
      <c r="I428" s="10">
        <f t="shared" ref="I428:I491" si="97">I427+H428</f>
        <v>0.91325837229896267</v>
      </c>
      <c r="J428" s="10">
        <f t="shared" ref="J428:J491" si="98">I428*B428</f>
        <v>3430.0340598478901</v>
      </c>
      <c r="K428" s="10">
        <f t="shared" ref="K428:K491" si="99">J428-F428</f>
        <v>430.03405984789015</v>
      </c>
      <c r="L428" s="12">
        <f t="shared" ref="L428:L491" si="100">J428/F428-1</f>
        <v>0.14334468661596333</v>
      </c>
      <c r="M428" s="13">
        <f t="shared" ref="M428:M491" si="101">1+L428</f>
        <v>1.1433446866159633</v>
      </c>
      <c r="N428" s="12">
        <f>IFERROR(M428/MAX(M$2:M428)-1,"")</f>
        <v>0</v>
      </c>
      <c r="O428" s="10">
        <f t="shared" si="89"/>
        <v>0</v>
      </c>
      <c r="R428" s="11" t="str">
        <f t="shared" si="91"/>
        <v/>
      </c>
    </row>
    <row r="429" spans="1:18" x14ac:dyDescent="0.15">
      <c r="A429" s="7">
        <v>40023</v>
      </c>
      <c r="B429" s="16">
        <v>3558.51</v>
      </c>
      <c r="C429" s="9">
        <f t="shared" si="92"/>
        <v>427000</v>
      </c>
      <c r="D429" s="10">
        <f t="shared" si="93"/>
        <v>424750.16094959044</v>
      </c>
      <c r="E429" s="9">
        <f t="shared" si="90"/>
        <v>0</v>
      </c>
      <c r="F429" s="9">
        <f t="shared" si="94"/>
        <v>3000</v>
      </c>
      <c r="G429" s="11">
        <f t="shared" si="95"/>
        <v>428000</v>
      </c>
      <c r="H429" s="10">
        <f t="shared" si="96"/>
        <v>0</v>
      </c>
      <c r="I429" s="10">
        <f t="shared" si="97"/>
        <v>0.91325837229896267</v>
      </c>
      <c r="J429" s="10">
        <f t="shared" si="98"/>
        <v>3249.8390504095819</v>
      </c>
      <c r="K429" s="10">
        <f t="shared" si="99"/>
        <v>249.83905040958189</v>
      </c>
      <c r="L429" s="12">
        <f t="shared" si="100"/>
        <v>8.3279683469860588E-2</v>
      </c>
      <c r="M429" s="13">
        <f t="shared" si="101"/>
        <v>1.0832796834698606</v>
      </c>
      <c r="N429" s="12">
        <f>IFERROR(M429/MAX(M$2:M429)-1,"")</f>
        <v>-5.2534466507979549E-2</v>
      </c>
      <c r="O429" s="10">
        <f t="shared" si="89"/>
        <v>0</v>
      </c>
      <c r="R429" s="11" t="str">
        <f t="shared" si="91"/>
        <v/>
      </c>
    </row>
    <row r="430" spans="1:18" x14ac:dyDescent="0.15">
      <c r="A430" s="7">
        <v>40024</v>
      </c>
      <c r="B430" s="16">
        <v>3634.82</v>
      </c>
      <c r="C430" s="9">
        <f t="shared" si="92"/>
        <v>428000</v>
      </c>
      <c r="D430" s="10">
        <f t="shared" si="93"/>
        <v>425680.4702032003</v>
      </c>
      <c r="E430" s="9">
        <f t="shared" si="90"/>
        <v>0</v>
      </c>
      <c r="F430" s="9">
        <f t="shared" si="94"/>
        <v>3000</v>
      </c>
      <c r="G430" s="11">
        <f t="shared" si="95"/>
        <v>429000</v>
      </c>
      <c r="H430" s="10">
        <f t="shared" si="96"/>
        <v>0</v>
      </c>
      <c r="I430" s="10">
        <f t="shared" si="97"/>
        <v>0.91325837229896267</v>
      </c>
      <c r="J430" s="10">
        <f t="shared" si="98"/>
        <v>3319.5297967997158</v>
      </c>
      <c r="K430" s="10">
        <f t="shared" si="99"/>
        <v>319.52979679971577</v>
      </c>
      <c r="L430" s="12">
        <f t="shared" si="100"/>
        <v>0.10650993226657191</v>
      </c>
      <c r="M430" s="13">
        <f t="shared" si="101"/>
        <v>1.1065099322665719</v>
      </c>
      <c r="N430" s="12">
        <f>IFERROR(M430/MAX(M$2:M430)-1,"")</f>
        <v>-3.2216666400413208E-2</v>
      </c>
      <c r="O430" s="10">
        <f t="shared" si="89"/>
        <v>0</v>
      </c>
      <c r="R430" s="11" t="str">
        <f t="shared" si="91"/>
        <v/>
      </c>
    </row>
    <row r="431" spans="1:18" x14ac:dyDescent="0.15">
      <c r="A431" s="7">
        <v>40025</v>
      </c>
      <c r="B431" s="16">
        <v>3734.62</v>
      </c>
      <c r="C431" s="9">
        <f t="shared" si="92"/>
        <v>429000</v>
      </c>
      <c r="D431" s="10">
        <f t="shared" si="93"/>
        <v>426589.32701764483</v>
      </c>
      <c r="E431" s="9">
        <f t="shared" si="90"/>
        <v>0</v>
      </c>
      <c r="F431" s="9">
        <f t="shared" si="94"/>
        <v>3000</v>
      </c>
      <c r="G431" s="11">
        <f t="shared" si="95"/>
        <v>430000</v>
      </c>
      <c r="H431" s="10">
        <f t="shared" si="96"/>
        <v>0</v>
      </c>
      <c r="I431" s="10">
        <f t="shared" si="97"/>
        <v>0.91325837229896267</v>
      </c>
      <c r="J431" s="10">
        <f t="shared" si="98"/>
        <v>3410.6729823551518</v>
      </c>
      <c r="K431" s="10">
        <f t="shared" si="99"/>
        <v>410.67298235515182</v>
      </c>
      <c r="L431" s="12">
        <f t="shared" si="100"/>
        <v>0.13689099411838401</v>
      </c>
      <c r="M431" s="13">
        <f t="shared" si="101"/>
        <v>1.136890994118384</v>
      </c>
      <c r="N431" s="12">
        <f>IFERROR(M431/MAX(M$2:M431)-1,"")</f>
        <v>-5.6445729561054314E-3</v>
      </c>
      <c r="O431" s="10">
        <f t="shared" si="89"/>
        <v>0</v>
      </c>
      <c r="R431" s="11" t="str">
        <f t="shared" si="91"/>
        <v/>
      </c>
    </row>
    <row r="432" spans="1:18" x14ac:dyDescent="0.15">
      <c r="A432" s="7">
        <v>40028</v>
      </c>
      <c r="B432" s="16">
        <v>3787.03</v>
      </c>
      <c r="C432" s="9">
        <f t="shared" si="92"/>
        <v>430000</v>
      </c>
      <c r="D432" s="10">
        <f t="shared" si="93"/>
        <v>427541.46314635267</v>
      </c>
      <c r="E432" s="9">
        <f t="shared" si="90"/>
        <v>0</v>
      </c>
      <c r="F432" s="9">
        <f t="shared" si="94"/>
        <v>3000</v>
      </c>
      <c r="G432" s="11">
        <f t="shared" si="95"/>
        <v>431000</v>
      </c>
      <c r="H432" s="10">
        <f t="shared" si="96"/>
        <v>0</v>
      </c>
      <c r="I432" s="10">
        <f t="shared" si="97"/>
        <v>0.91325837229896267</v>
      </c>
      <c r="J432" s="10">
        <f t="shared" si="98"/>
        <v>3458.5368536473406</v>
      </c>
      <c r="K432" s="10">
        <f t="shared" si="99"/>
        <v>458.53685364734065</v>
      </c>
      <c r="L432" s="12">
        <f t="shared" si="100"/>
        <v>0.15284561788244688</v>
      </c>
      <c r="M432" s="13">
        <f t="shared" si="101"/>
        <v>1.1528456178824469</v>
      </c>
      <c r="N432" s="12">
        <f>IFERROR(M432/MAX(M$2:M432)-1,"")</f>
        <v>0</v>
      </c>
      <c r="O432" s="10">
        <f t="shared" si="89"/>
        <v>0</v>
      </c>
      <c r="R432" s="11" t="str">
        <f t="shared" si="91"/>
        <v/>
      </c>
    </row>
    <row r="433" spans="1:18" x14ac:dyDescent="0.15">
      <c r="A433" s="7">
        <v>40029</v>
      </c>
      <c r="B433" s="16">
        <v>3786.61</v>
      </c>
      <c r="C433" s="9">
        <f t="shared" si="92"/>
        <v>431000</v>
      </c>
      <c r="D433" s="10">
        <f t="shared" si="93"/>
        <v>428541.84671486903</v>
      </c>
      <c r="E433" s="9">
        <f t="shared" si="90"/>
        <v>0</v>
      </c>
      <c r="F433" s="9">
        <f t="shared" si="94"/>
        <v>3000</v>
      </c>
      <c r="G433" s="11">
        <f t="shared" si="95"/>
        <v>432000</v>
      </c>
      <c r="H433" s="10">
        <f t="shared" si="96"/>
        <v>0</v>
      </c>
      <c r="I433" s="10">
        <f t="shared" si="97"/>
        <v>0.91325837229896267</v>
      </c>
      <c r="J433" s="10">
        <f t="shared" si="98"/>
        <v>3458.1532851309753</v>
      </c>
      <c r="K433" s="10">
        <f t="shared" si="99"/>
        <v>458.15328513097529</v>
      </c>
      <c r="L433" s="12">
        <f t="shared" si="100"/>
        <v>0.15271776171032503</v>
      </c>
      <c r="M433" s="13">
        <f t="shared" si="101"/>
        <v>1.152717761710325</v>
      </c>
      <c r="N433" s="12">
        <f>IFERROR(M433/MAX(M$2:M433)-1,"")</f>
        <v>-1.1090485155917928E-4</v>
      </c>
      <c r="O433" s="10">
        <f t="shared" si="89"/>
        <v>0</v>
      </c>
      <c r="R433" s="11" t="str">
        <f t="shared" si="91"/>
        <v/>
      </c>
    </row>
    <row r="434" spans="1:18" x14ac:dyDescent="0.15">
      <c r="A434" s="7">
        <v>40030</v>
      </c>
      <c r="B434" s="16">
        <v>3740.94</v>
      </c>
      <c r="C434" s="9">
        <f t="shared" si="92"/>
        <v>432000</v>
      </c>
      <c r="D434" s="10">
        <f t="shared" si="93"/>
        <v>429583.55522473191</v>
      </c>
      <c r="E434" s="9">
        <f t="shared" si="90"/>
        <v>0</v>
      </c>
      <c r="F434" s="9">
        <f t="shared" si="94"/>
        <v>3000</v>
      </c>
      <c r="G434" s="11">
        <f t="shared" si="95"/>
        <v>433000</v>
      </c>
      <c r="H434" s="10">
        <f t="shared" si="96"/>
        <v>0</v>
      </c>
      <c r="I434" s="10">
        <f t="shared" si="97"/>
        <v>0.91325837229896267</v>
      </c>
      <c r="J434" s="10">
        <f t="shared" si="98"/>
        <v>3416.4447752680817</v>
      </c>
      <c r="K434" s="10">
        <f t="shared" si="99"/>
        <v>416.44477526808168</v>
      </c>
      <c r="L434" s="12">
        <f t="shared" si="100"/>
        <v>0.13881492508936066</v>
      </c>
      <c r="M434" s="13">
        <f t="shared" si="101"/>
        <v>1.1388149250893607</v>
      </c>
      <c r="N434" s="12">
        <f>IFERROR(M434/MAX(M$2:M434)-1,"")</f>
        <v>-1.2170487162763255E-2</v>
      </c>
      <c r="O434" s="10">
        <f t="shared" si="89"/>
        <v>0</v>
      </c>
      <c r="R434" s="11" t="str">
        <f t="shared" si="91"/>
        <v/>
      </c>
    </row>
    <row r="435" spans="1:18" x14ac:dyDescent="0.15">
      <c r="A435" s="7">
        <v>40031</v>
      </c>
      <c r="B435" s="16">
        <v>3663.12</v>
      </c>
      <c r="C435" s="9">
        <f t="shared" si="92"/>
        <v>433000</v>
      </c>
      <c r="D435" s="10">
        <f t="shared" si="93"/>
        <v>430654.62499126425</v>
      </c>
      <c r="E435" s="9">
        <f t="shared" si="90"/>
        <v>0</v>
      </c>
      <c r="F435" s="9">
        <f t="shared" si="94"/>
        <v>3000</v>
      </c>
      <c r="G435" s="11">
        <f t="shared" si="95"/>
        <v>434000</v>
      </c>
      <c r="H435" s="10">
        <f t="shared" si="96"/>
        <v>0</v>
      </c>
      <c r="I435" s="10">
        <f t="shared" si="97"/>
        <v>0.91325837229896267</v>
      </c>
      <c r="J435" s="10">
        <f t="shared" si="98"/>
        <v>3345.3750087357762</v>
      </c>
      <c r="K435" s="10">
        <f t="shared" si="99"/>
        <v>345.37500873577619</v>
      </c>
      <c r="L435" s="12">
        <f t="shared" si="100"/>
        <v>0.11512500291192529</v>
      </c>
      <c r="M435" s="13">
        <f t="shared" si="101"/>
        <v>1.1151250029119253</v>
      </c>
      <c r="N435" s="12">
        <f>IFERROR(M435/MAX(M$2:M435)-1,"")</f>
        <v>-3.2719571801649416E-2</v>
      </c>
      <c r="O435" s="10">
        <f t="shared" si="89"/>
        <v>0</v>
      </c>
      <c r="R435" s="11" t="str">
        <f t="shared" si="91"/>
        <v/>
      </c>
    </row>
    <row r="436" spans="1:18" x14ac:dyDescent="0.15">
      <c r="A436" s="7">
        <v>40032</v>
      </c>
      <c r="B436" s="16">
        <v>3555.09</v>
      </c>
      <c r="C436" s="9">
        <f t="shared" si="92"/>
        <v>434000</v>
      </c>
      <c r="D436" s="10">
        <f t="shared" si="93"/>
        <v>431753.2842932237</v>
      </c>
      <c r="E436" s="9">
        <f t="shared" si="90"/>
        <v>0</v>
      </c>
      <c r="F436" s="9">
        <f t="shared" si="94"/>
        <v>3000</v>
      </c>
      <c r="G436" s="11">
        <f t="shared" si="95"/>
        <v>435000</v>
      </c>
      <c r="H436" s="10">
        <f t="shared" si="96"/>
        <v>0</v>
      </c>
      <c r="I436" s="10">
        <f t="shared" si="97"/>
        <v>0.91325837229896267</v>
      </c>
      <c r="J436" s="10">
        <f t="shared" si="98"/>
        <v>3246.7157067763192</v>
      </c>
      <c r="K436" s="10">
        <f t="shared" si="99"/>
        <v>246.71570677631917</v>
      </c>
      <c r="L436" s="12">
        <f t="shared" si="100"/>
        <v>8.2238568925439681E-2</v>
      </c>
      <c r="M436" s="13">
        <f t="shared" si="101"/>
        <v>1.0822385689254397</v>
      </c>
      <c r="N436" s="12">
        <f>IFERROR(M436/MAX(M$2:M436)-1,"")</f>
        <v>-6.1245883977681825E-2</v>
      </c>
      <c r="O436" s="10">
        <f t="shared" si="89"/>
        <v>0</v>
      </c>
      <c r="R436" s="11" t="str">
        <f t="shared" si="91"/>
        <v/>
      </c>
    </row>
    <row r="437" spans="1:18" x14ac:dyDescent="0.15">
      <c r="A437" s="7">
        <v>40035</v>
      </c>
      <c r="B437" s="16">
        <v>3544.54</v>
      </c>
      <c r="C437" s="9">
        <f t="shared" si="92"/>
        <v>435000</v>
      </c>
      <c r="D437" s="10">
        <f t="shared" si="93"/>
        <v>432762.91916905146</v>
      </c>
      <c r="E437" s="9">
        <f t="shared" si="90"/>
        <v>0</v>
      </c>
      <c r="F437" s="9">
        <f t="shared" si="94"/>
        <v>3000</v>
      </c>
      <c r="G437" s="11">
        <f t="shared" si="95"/>
        <v>436000</v>
      </c>
      <c r="H437" s="10">
        <f t="shared" si="96"/>
        <v>0</v>
      </c>
      <c r="I437" s="10">
        <f t="shared" si="97"/>
        <v>0.91325837229896267</v>
      </c>
      <c r="J437" s="10">
        <f t="shared" si="98"/>
        <v>3237.0808309485651</v>
      </c>
      <c r="K437" s="10">
        <f t="shared" si="99"/>
        <v>237.08083094856511</v>
      </c>
      <c r="L437" s="12">
        <f t="shared" si="100"/>
        <v>7.9026943649521675E-2</v>
      </c>
      <c r="M437" s="13">
        <f t="shared" si="101"/>
        <v>1.0790269436495217</v>
      </c>
      <c r="N437" s="12">
        <f>IFERROR(M437/MAX(M$2:M437)-1,"")</f>
        <v>-6.4031708225179118E-2</v>
      </c>
      <c r="O437" s="10">
        <f t="shared" si="89"/>
        <v>0</v>
      </c>
      <c r="R437" s="11" t="str">
        <f t="shared" si="91"/>
        <v/>
      </c>
    </row>
    <row r="438" spans="1:18" x14ac:dyDescent="0.15">
      <c r="A438" s="7">
        <v>40036</v>
      </c>
      <c r="B438" s="16">
        <v>3556.38</v>
      </c>
      <c r="C438" s="9">
        <f t="shared" si="92"/>
        <v>436000</v>
      </c>
      <c r="D438" s="10">
        <f t="shared" si="93"/>
        <v>433752.10618992342</v>
      </c>
      <c r="E438" s="9">
        <f t="shared" si="90"/>
        <v>0</v>
      </c>
      <c r="F438" s="9">
        <f t="shared" si="94"/>
        <v>3000</v>
      </c>
      <c r="G438" s="11">
        <f t="shared" si="95"/>
        <v>437000</v>
      </c>
      <c r="H438" s="10">
        <f t="shared" si="96"/>
        <v>0</v>
      </c>
      <c r="I438" s="10">
        <f t="shared" si="97"/>
        <v>0.91325837229896267</v>
      </c>
      <c r="J438" s="10">
        <f t="shared" si="98"/>
        <v>3247.8938100765849</v>
      </c>
      <c r="K438" s="10">
        <f t="shared" si="99"/>
        <v>247.89381007658494</v>
      </c>
      <c r="L438" s="12">
        <f t="shared" si="100"/>
        <v>8.2631270025528281E-2</v>
      </c>
      <c r="M438" s="13">
        <f t="shared" si="101"/>
        <v>1.0826312700255283</v>
      </c>
      <c r="N438" s="12">
        <f>IFERROR(M438/MAX(M$2:M438)-1,"")</f>
        <v>-6.0905247647892957E-2</v>
      </c>
      <c r="O438" s="10">
        <f t="shared" si="89"/>
        <v>0</v>
      </c>
      <c r="R438" s="11" t="str">
        <f t="shared" si="91"/>
        <v/>
      </c>
    </row>
    <row r="439" spans="1:18" x14ac:dyDescent="0.15">
      <c r="A439" s="7">
        <v>40037</v>
      </c>
      <c r="B439" s="16">
        <v>3397.4</v>
      </c>
      <c r="C439" s="9">
        <f t="shared" si="92"/>
        <v>437000</v>
      </c>
      <c r="D439" s="10">
        <f t="shared" si="93"/>
        <v>434897.29600595153</v>
      </c>
      <c r="E439" s="9">
        <f t="shared" si="90"/>
        <v>0</v>
      </c>
      <c r="F439" s="9">
        <f t="shared" si="94"/>
        <v>3000</v>
      </c>
      <c r="G439" s="11">
        <f t="shared" si="95"/>
        <v>438000</v>
      </c>
      <c r="H439" s="10">
        <f t="shared" si="96"/>
        <v>0</v>
      </c>
      <c r="I439" s="10">
        <f t="shared" si="97"/>
        <v>0.91325837229896267</v>
      </c>
      <c r="J439" s="10">
        <f t="shared" si="98"/>
        <v>3102.703994048496</v>
      </c>
      <c r="K439" s="10">
        <f t="shared" si="99"/>
        <v>102.70399404849604</v>
      </c>
      <c r="L439" s="12">
        <f t="shared" si="100"/>
        <v>3.4234664682831983E-2</v>
      </c>
      <c r="M439" s="13">
        <f t="shared" si="101"/>
        <v>1.034234664682832</v>
      </c>
      <c r="N439" s="12">
        <f>IFERROR(M439/MAX(M$2:M439)-1,"")</f>
        <v>-0.10288537455473024</v>
      </c>
      <c r="O439" s="10">
        <f t="shared" si="89"/>
        <v>0</v>
      </c>
      <c r="R439" s="11" t="str">
        <f t="shared" si="91"/>
        <v/>
      </c>
    </row>
    <row r="440" spans="1:18" x14ac:dyDescent="0.15">
      <c r="A440" s="7">
        <v>40038</v>
      </c>
      <c r="B440" s="16">
        <v>3440.82</v>
      </c>
      <c r="C440" s="9">
        <f t="shared" si="92"/>
        <v>438000</v>
      </c>
      <c r="D440" s="10">
        <f t="shared" si="93"/>
        <v>435857.64232742629</v>
      </c>
      <c r="E440" s="9">
        <f t="shared" si="90"/>
        <v>0</v>
      </c>
      <c r="F440" s="9">
        <f t="shared" si="94"/>
        <v>3000</v>
      </c>
      <c r="G440" s="11">
        <f t="shared" si="95"/>
        <v>439000</v>
      </c>
      <c r="H440" s="10">
        <f t="shared" si="96"/>
        <v>0</v>
      </c>
      <c r="I440" s="10">
        <f t="shared" si="97"/>
        <v>0.91325837229896267</v>
      </c>
      <c r="J440" s="10">
        <f t="shared" si="98"/>
        <v>3142.3576725737171</v>
      </c>
      <c r="K440" s="10">
        <f t="shared" si="99"/>
        <v>142.35767257371708</v>
      </c>
      <c r="L440" s="12">
        <f t="shared" si="100"/>
        <v>4.7452557524572336E-2</v>
      </c>
      <c r="M440" s="13">
        <f t="shared" si="101"/>
        <v>1.0474525575245723</v>
      </c>
      <c r="N440" s="12">
        <f>IFERROR(M440/MAX(M$2:M440)-1,"")</f>
        <v>-9.1419925376878375E-2</v>
      </c>
      <c r="O440" s="10">
        <f t="shared" si="89"/>
        <v>0</v>
      </c>
      <c r="R440" s="11" t="str">
        <f t="shared" si="91"/>
        <v/>
      </c>
    </row>
    <row r="441" spans="1:18" x14ac:dyDescent="0.15">
      <c r="A441" s="7">
        <v>40039</v>
      </c>
      <c r="B441" s="16">
        <v>3344.46</v>
      </c>
      <c r="C441" s="9">
        <f t="shared" si="92"/>
        <v>439000</v>
      </c>
      <c r="D441" s="10">
        <f t="shared" si="93"/>
        <v>436945.64390418102</v>
      </c>
      <c r="E441" s="9">
        <f t="shared" si="90"/>
        <v>0</v>
      </c>
      <c r="F441" s="9">
        <f t="shared" si="94"/>
        <v>3000</v>
      </c>
      <c r="G441" s="11">
        <f t="shared" si="95"/>
        <v>440000</v>
      </c>
      <c r="H441" s="10">
        <f t="shared" si="96"/>
        <v>0</v>
      </c>
      <c r="I441" s="10">
        <f t="shared" si="97"/>
        <v>0.91325837229896267</v>
      </c>
      <c r="J441" s="10">
        <f t="shared" si="98"/>
        <v>3054.3560958189887</v>
      </c>
      <c r="K441" s="10">
        <f t="shared" si="99"/>
        <v>54.356095818988706</v>
      </c>
      <c r="L441" s="12">
        <f t="shared" si="100"/>
        <v>1.8118698606329531E-2</v>
      </c>
      <c r="M441" s="13">
        <f t="shared" si="101"/>
        <v>1.0181186986063295</v>
      </c>
      <c r="N441" s="12">
        <f>IFERROR(M441/MAX(M$2:M441)-1,"")</f>
        <v>-0.1168646670345892</v>
      </c>
      <c r="O441" s="10">
        <f t="shared" si="89"/>
        <v>0</v>
      </c>
      <c r="R441" s="11" t="str">
        <f t="shared" si="91"/>
        <v/>
      </c>
    </row>
    <row r="442" spans="1:18" x14ac:dyDescent="0.15">
      <c r="A442" s="7">
        <v>40042</v>
      </c>
      <c r="B442" s="16">
        <v>3140.27</v>
      </c>
      <c r="C442" s="9">
        <f t="shared" si="92"/>
        <v>440000</v>
      </c>
      <c r="D442" s="10">
        <f t="shared" si="93"/>
        <v>438132.12213122076</v>
      </c>
      <c r="E442" s="9">
        <f t="shared" si="90"/>
        <v>0</v>
      </c>
      <c r="F442" s="9">
        <f t="shared" si="94"/>
        <v>3000</v>
      </c>
      <c r="G442" s="11">
        <f t="shared" si="95"/>
        <v>441000</v>
      </c>
      <c r="H442" s="10">
        <f t="shared" si="96"/>
        <v>0</v>
      </c>
      <c r="I442" s="10">
        <f t="shared" si="97"/>
        <v>0.91325837229896267</v>
      </c>
      <c r="J442" s="10">
        <f t="shared" si="98"/>
        <v>2867.8778687792633</v>
      </c>
      <c r="K442" s="10">
        <f t="shared" si="99"/>
        <v>-132.12213122073672</v>
      </c>
      <c r="L442" s="12">
        <f t="shared" si="100"/>
        <v>-4.4040710406912265E-2</v>
      </c>
      <c r="M442" s="13">
        <f t="shared" si="101"/>
        <v>0.95595928959308774</v>
      </c>
      <c r="N442" s="12">
        <f>IFERROR(M442/MAX(M$2:M442)-1,"")</f>
        <v>-0.17078290903425652</v>
      </c>
      <c r="O442" s="10">
        <f t="shared" si="89"/>
        <v>0</v>
      </c>
      <c r="R442" s="11" t="str">
        <f t="shared" si="91"/>
        <v/>
      </c>
    </row>
    <row r="443" spans="1:18" x14ac:dyDescent="0.15">
      <c r="A443" s="7">
        <v>40043</v>
      </c>
      <c r="B443" s="16">
        <v>3171.99</v>
      </c>
      <c r="C443" s="9">
        <f t="shared" si="92"/>
        <v>441000</v>
      </c>
      <c r="D443" s="10">
        <f t="shared" si="93"/>
        <v>439103.15357565141</v>
      </c>
      <c r="E443" s="9">
        <f t="shared" si="90"/>
        <v>0</v>
      </c>
      <c r="F443" s="9">
        <f t="shared" si="94"/>
        <v>3000</v>
      </c>
      <c r="G443" s="11">
        <f t="shared" si="95"/>
        <v>442000</v>
      </c>
      <c r="H443" s="10">
        <f t="shared" si="96"/>
        <v>0</v>
      </c>
      <c r="I443" s="10">
        <f t="shared" si="97"/>
        <v>0.91325837229896267</v>
      </c>
      <c r="J443" s="10">
        <f t="shared" si="98"/>
        <v>2896.8464243485864</v>
      </c>
      <c r="K443" s="10">
        <f t="shared" si="99"/>
        <v>-103.15357565141358</v>
      </c>
      <c r="L443" s="12">
        <f t="shared" si="100"/>
        <v>-3.4384525217137862E-2</v>
      </c>
      <c r="M443" s="13">
        <f t="shared" si="101"/>
        <v>0.96561547478286214</v>
      </c>
      <c r="N443" s="12">
        <f>IFERROR(M443/MAX(M$2:M443)-1,"")</f>
        <v>-0.1624069521498378</v>
      </c>
      <c r="O443" s="10">
        <f t="shared" si="89"/>
        <v>0</v>
      </c>
      <c r="R443" s="11" t="str">
        <f t="shared" si="91"/>
        <v/>
      </c>
    </row>
    <row r="444" spans="1:18" x14ac:dyDescent="0.15">
      <c r="A444" s="7">
        <v>40044</v>
      </c>
      <c r="B444" s="16">
        <v>3014.57</v>
      </c>
      <c r="C444" s="9">
        <f t="shared" si="92"/>
        <v>442000</v>
      </c>
      <c r="D444" s="10">
        <f t="shared" si="93"/>
        <v>440246.91870861873</v>
      </c>
      <c r="E444" s="9">
        <f t="shared" si="90"/>
        <v>0</v>
      </c>
      <c r="F444" s="9">
        <f t="shared" si="94"/>
        <v>3000</v>
      </c>
      <c r="G444" s="11">
        <f t="shared" si="95"/>
        <v>443000</v>
      </c>
      <c r="H444" s="10">
        <f t="shared" si="96"/>
        <v>0</v>
      </c>
      <c r="I444" s="10">
        <f t="shared" si="97"/>
        <v>0.91325837229896267</v>
      </c>
      <c r="J444" s="10">
        <f t="shared" si="98"/>
        <v>2753.0812913812842</v>
      </c>
      <c r="K444" s="10">
        <f t="shared" si="99"/>
        <v>-246.91870861871575</v>
      </c>
      <c r="L444" s="12">
        <f t="shared" si="100"/>
        <v>-8.2306236206238559E-2</v>
      </c>
      <c r="M444" s="13">
        <f t="shared" si="101"/>
        <v>0.91769376379376144</v>
      </c>
      <c r="N444" s="12">
        <f>IFERROR(M444/MAX(M$2:M444)-1,"")</f>
        <v>-0.2039751467508838</v>
      </c>
      <c r="O444" s="10">
        <f t="shared" si="89"/>
        <v>0</v>
      </c>
      <c r="R444" s="11" t="str">
        <f t="shared" si="91"/>
        <v/>
      </c>
    </row>
    <row r="445" spans="1:18" x14ac:dyDescent="0.15">
      <c r="A445" s="7">
        <v>40045</v>
      </c>
      <c r="B445" s="16">
        <v>3144.39</v>
      </c>
      <c r="C445" s="9">
        <f t="shared" si="92"/>
        <v>443000</v>
      </c>
      <c r="D445" s="10">
        <f t="shared" si="93"/>
        <v>441128.35950672685</v>
      </c>
      <c r="E445" s="9">
        <f t="shared" si="90"/>
        <v>0</v>
      </c>
      <c r="F445" s="9">
        <f t="shared" si="94"/>
        <v>3000</v>
      </c>
      <c r="G445" s="11">
        <f t="shared" si="95"/>
        <v>444000</v>
      </c>
      <c r="H445" s="10">
        <f t="shared" si="96"/>
        <v>0</v>
      </c>
      <c r="I445" s="10">
        <f t="shared" si="97"/>
        <v>0.91325837229896267</v>
      </c>
      <c r="J445" s="10">
        <f t="shared" si="98"/>
        <v>2871.6404932731352</v>
      </c>
      <c r="K445" s="10">
        <f t="shared" si="99"/>
        <v>-128.35950672686477</v>
      </c>
      <c r="L445" s="12">
        <f t="shared" si="100"/>
        <v>-4.2786502242288305E-2</v>
      </c>
      <c r="M445" s="13">
        <f t="shared" si="101"/>
        <v>0.9572134977577117</v>
      </c>
      <c r="N445" s="12">
        <f>IFERROR(M445/MAX(M$2:M445)-1,"")</f>
        <v>-0.16969498525229543</v>
      </c>
      <c r="O445" s="10">
        <f t="shared" si="89"/>
        <v>0</v>
      </c>
      <c r="R445" s="11" t="str">
        <f t="shared" si="91"/>
        <v/>
      </c>
    </row>
    <row r="446" spans="1:18" x14ac:dyDescent="0.15">
      <c r="A446" s="7">
        <v>40046</v>
      </c>
      <c r="B446" s="16">
        <v>3203.62</v>
      </c>
      <c r="C446" s="9">
        <f t="shared" si="92"/>
        <v>444000</v>
      </c>
      <c r="D446" s="10">
        <f t="shared" si="93"/>
        <v>442074.26721333561</v>
      </c>
      <c r="E446" s="9">
        <f t="shared" si="90"/>
        <v>0</v>
      </c>
      <c r="F446" s="9">
        <f t="shared" si="94"/>
        <v>3000</v>
      </c>
      <c r="G446" s="11">
        <f t="shared" si="95"/>
        <v>445000</v>
      </c>
      <c r="H446" s="10">
        <f t="shared" si="96"/>
        <v>0</v>
      </c>
      <c r="I446" s="10">
        <f t="shared" si="97"/>
        <v>0.91325837229896267</v>
      </c>
      <c r="J446" s="10">
        <f t="shared" si="98"/>
        <v>2925.7327866644027</v>
      </c>
      <c r="K446" s="10">
        <f t="shared" si="99"/>
        <v>-74.267213335597262</v>
      </c>
      <c r="L446" s="12">
        <f t="shared" si="100"/>
        <v>-2.4755737778532461E-2</v>
      </c>
      <c r="M446" s="13">
        <f t="shared" si="101"/>
        <v>0.97524426222146754</v>
      </c>
      <c r="N446" s="12">
        <f>IFERROR(M446/MAX(M$2:M446)-1,"")</f>
        <v>-0.15405476059075318</v>
      </c>
      <c r="O446" s="10">
        <f t="shared" si="89"/>
        <v>0</v>
      </c>
      <c r="R446" s="11" t="str">
        <f t="shared" si="91"/>
        <v/>
      </c>
    </row>
    <row r="447" spans="1:18" x14ac:dyDescent="0.15">
      <c r="A447" s="7">
        <v>40049</v>
      </c>
      <c r="B447" s="16">
        <v>3229.6</v>
      </c>
      <c r="C447" s="9">
        <f t="shared" si="92"/>
        <v>445000</v>
      </c>
      <c r="D447" s="10">
        <f t="shared" si="93"/>
        <v>443050.54076082329</v>
      </c>
      <c r="E447" s="9">
        <f t="shared" si="90"/>
        <v>0</v>
      </c>
      <c r="F447" s="9">
        <f t="shared" si="94"/>
        <v>3000</v>
      </c>
      <c r="G447" s="11">
        <f t="shared" si="95"/>
        <v>446000</v>
      </c>
      <c r="H447" s="10">
        <f t="shared" si="96"/>
        <v>0</v>
      </c>
      <c r="I447" s="10">
        <f t="shared" si="97"/>
        <v>0.91325837229896267</v>
      </c>
      <c r="J447" s="10">
        <f t="shared" si="98"/>
        <v>2949.4592391767296</v>
      </c>
      <c r="K447" s="10">
        <f t="shared" si="99"/>
        <v>-50.540760823270375</v>
      </c>
      <c r="L447" s="12">
        <f t="shared" si="100"/>
        <v>-1.6846920274423471E-2</v>
      </c>
      <c r="M447" s="13">
        <f t="shared" si="101"/>
        <v>0.98315307972557653</v>
      </c>
      <c r="N447" s="12">
        <f>IFERROR(M447/MAX(M$2:M447)-1,"")</f>
        <v>-0.1471945033443095</v>
      </c>
      <c r="O447" s="10">
        <f t="shared" si="89"/>
        <v>0</v>
      </c>
      <c r="R447" s="11" t="str">
        <f t="shared" si="91"/>
        <v/>
      </c>
    </row>
    <row r="448" spans="1:18" x14ac:dyDescent="0.15">
      <c r="A448" s="7">
        <v>40050</v>
      </c>
      <c r="B448" s="16">
        <v>3109.83</v>
      </c>
      <c r="C448" s="9">
        <f t="shared" si="92"/>
        <v>446000</v>
      </c>
      <c r="D448" s="10">
        <f t="shared" si="93"/>
        <v>444159.92171607353</v>
      </c>
      <c r="E448" s="9">
        <f t="shared" si="90"/>
        <v>0</v>
      </c>
      <c r="F448" s="9">
        <f t="shared" si="94"/>
        <v>3000</v>
      </c>
      <c r="G448" s="11">
        <f t="shared" si="95"/>
        <v>447000</v>
      </c>
      <c r="H448" s="10">
        <f t="shared" si="96"/>
        <v>0</v>
      </c>
      <c r="I448" s="10">
        <f t="shared" si="97"/>
        <v>0.91325837229896267</v>
      </c>
      <c r="J448" s="10">
        <f t="shared" si="98"/>
        <v>2840.078283926483</v>
      </c>
      <c r="K448" s="10">
        <f t="shared" si="99"/>
        <v>-159.92171607351702</v>
      </c>
      <c r="L448" s="12">
        <f t="shared" si="100"/>
        <v>-5.3307238691172376E-2</v>
      </c>
      <c r="M448" s="13">
        <f t="shared" si="101"/>
        <v>0.94669276130882762</v>
      </c>
      <c r="N448" s="12">
        <f>IFERROR(M448/MAX(M$2:M448)-1,"")</f>
        <v>-0.17882087018059012</v>
      </c>
      <c r="O448" s="10">
        <f t="shared" si="89"/>
        <v>0</v>
      </c>
      <c r="R448" s="11" t="str">
        <f t="shared" si="91"/>
        <v/>
      </c>
    </row>
    <row r="449" spans="1:18" x14ac:dyDescent="0.15">
      <c r="A449" s="7">
        <v>40051</v>
      </c>
      <c r="B449" s="16">
        <v>3172.39</v>
      </c>
      <c r="C449" s="9">
        <f t="shared" si="92"/>
        <v>447000</v>
      </c>
      <c r="D449" s="10">
        <f t="shared" si="93"/>
        <v>445102.78827230248</v>
      </c>
      <c r="E449" s="9">
        <f t="shared" si="90"/>
        <v>0</v>
      </c>
      <c r="F449" s="9">
        <f t="shared" si="94"/>
        <v>3000</v>
      </c>
      <c r="G449" s="11">
        <f t="shared" si="95"/>
        <v>448000</v>
      </c>
      <c r="H449" s="10">
        <f t="shared" si="96"/>
        <v>0</v>
      </c>
      <c r="I449" s="10">
        <f t="shared" si="97"/>
        <v>0.91325837229896267</v>
      </c>
      <c r="J449" s="10">
        <f t="shared" si="98"/>
        <v>2897.2117276975059</v>
      </c>
      <c r="K449" s="10">
        <f t="shared" si="99"/>
        <v>-102.78827230249408</v>
      </c>
      <c r="L449" s="12">
        <f t="shared" si="100"/>
        <v>-3.4262757434164737E-2</v>
      </c>
      <c r="M449" s="13">
        <f t="shared" si="101"/>
        <v>0.96573724256583526</v>
      </c>
      <c r="N449" s="12">
        <f>IFERROR(M449/MAX(M$2:M449)-1,"")</f>
        <v>-0.16230132848168632</v>
      </c>
      <c r="O449" s="10">
        <f t="shared" si="89"/>
        <v>0</v>
      </c>
      <c r="R449" s="11" t="str">
        <f t="shared" si="91"/>
        <v/>
      </c>
    </row>
    <row r="450" spans="1:18" x14ac:dyDescent="0.15">
      <c r="A450" s="7">
        <v>40052</v>
      </c>
      <c r="B450" s="16">
        <v>3156.3</v>
      </c>
      <c r="C450" s="9">
        <f t="shared" si="92"/>
        <v>448000</v>
      </c>
      <c r="D450" s="10">
        <f t="shared" si="93"/>
        <v>446117.48259951279</v>
      </c>
      <c r="E450" s="9">
        <f t="shared" si="90"/>
        <v>0</v>
      </c>
      <c r="F450" s="9">
        <f t="shared" si="94"/>
        <v>3000</v>
      </c>
      <c r="G450" s="11">
        <f t="shared" si="95"/>
        <v>449000</v>
      </c>
      <c r="H450" s="10">
        <f t="shared" si="96"/>
        <v>0</v>
      </c>
      <c r="I450" s="10">
        <f t="shared" si="97"/>
        <v>0.91325837229896267</v>
      </c>
      <c r="J450" s="10">
        <f t="shared" si="98"/>
        <v>2882.517400487216</v>
      </c>
      <c r="K450" s="10">
        <f t="shared" si="99"/>
        <v>-117.48259951278396</v>
      </c>
      <c r="L450" s="12">
        <f t="shared" si="100"/>
        <v>-3.9160866504261316E-2</v>
      </c>
      <c r="M450" s="13">
        <f t="shared" si="101"/>
        <v>0.96083913349573868</v>
      </c>
      <c r="N450" s="12">
        <f>IFERROR(M450/MAX(M$2:M450)-1,"")</f>
        <v>-0.16655004053308264</v>
      </c>
      <c r="O450" s="10">
        <f t="shared" ref="O450:O513" si="102">E450</f>
        <v>0</v>
      </c>
      <c r="R450" s="11" t="str">
        <f t="shared" si="91"/>
        <v/>
      </c>
    </row>
    <row r="451" spans="1:18" x14ac:dyDescent="0.15">
      <c r="A451" s="7">
        <v>40053</v>
      </c>
      <c r="B451" s="16">
        <v>3046.78</v>
      </c>
      <c r="C451" s="9">
        <f t="shared" si="92"/>
        <v>449000</v>
      </c>
      <c r="D451" s="10">
        <f t="shared" si="93"/>
        <v>447217.50265644694</v>
      </c>
      <c r="E451" s="9">
        <f t="shared" si="90"/>
        <v>0</v>
      </c>
      <c r="F451" s="9">
        <f t="shared" si="94"/>
        <v>3000</v>
      </c>
      <c r="G451" s="11">
        <f t="shared" si="95"/>
        <v>450000</v>
      </c>
      <c r="H451" s="10">
        <f t="shared" si="96"/>
        <v>0</v>
      </c>
      <c r="I451" s="10">
        <f t="shared" si="97"/>
        <v>0.91325837229896267</v>
      </c>
      <c r="J451" s="10">
        <f t="shared" si="98"/>
        <v>2782.4973435530337</v>
      </c>
      <c r="K451" s="10">
        <f t="shared" si="99"/>
        <v>-217.50265644696628</v>
      </c>
      <c r="L451" s="12">
        <f t="shared" si="100"/>
        <v>-7.2500885482322142E-2</v>
      </c>
      <c r="M451" s="13">
        <f t="shared" si="101"/>
        <v>0.92749911451767786</v>
      </c>
      <c r="N451" s="12">
        <f>IFERROR(M451/MAX(M$2:M451)-1,"")</f>
        <v>-0.1954698008729796</v>
      </c>
      <c r="O451" s="10">
        <f t="shared" si="102"/>
        <v>0</v>
      </c>
      <c r="R451" s="11" t="str">
        <f t="shared" si="91"/>
        <v/>
      </c>
    </row>
    <row r="452" spans="1:18" x14ac:dyDescent="0.15">
      <c r="A452" s="7">
        <v>40056</v>
      </c>
      <c r="B452" s="16">
        <v>2830.27</v>
      </c>
      <c r="C452" s="9">
        <f t="shared" si="92"/>
        <v>450000</v>
      </c>
      <c r="D452" s="10">
        <f t="shared" si="93"/>
        <v>448415.23222663341</v>
      </c>
      <c r="E452" s="9">
        <f t="shared" ref="E452:E515" si="103">IF(R452=1,IF(D452&gt;Q$4,Q$4,IF(D452&lt;Q$5,Q$5,D452)),0)</f>
        <v>0</v>
      </c>
      <c r="F452" s="9">
        <f t="shared" si="94"/>
        <v>3000</v>
      </c>
      <c r="G452" s="11">
        <f t="shared" si="95"/>
        <v>451000</v>
      </c>
      <c r="H452" s="10">
        <f t="shared" si="96"/>
        <v>0</v>
      </c>
      <c r="I452" s="10">
        <f t="shared" si="97"/>
        <v>0.91325837229896267</v>
      </c>
      <c r="J452" s="10">
        <f t="shared" si="98"/>
        <v>2584.7677733665851</v>
      </c>
      <c r="K452" s="10">
        <f t="shared" si="99"/>
        <v>-415.23222663341494</v>
      </c>
      <c r="L452" s="12">
        <f t="shared" si="100"/>
        <v>-0.13841074221113836</v>
      </c>
      <c r="M452" s="13">
        <f t="shared" si="101"/>
        <v>0.86158925778886164</v>
      </c>
      <c r="N452" s="12">
        <f>IFERROR(M452/MAX(M$2:M452)-1,"")</f>
        <v>-0.25264125185171504</v>
      </c>
      <c r="O452" s="10">
        <f t="shared" si="102"/>
        <v>0</v>
      </c>
      <c r="R452" s="11" t="str">
        <f t="shared" ref="R452:R515" si="104">IF(AND(YEAR(A452)&lt;&gt;YEAR(A453),1=1),1,"")</f>
        <v/>
      </c>
    </row>
    <row r="453" spans="1:18" x14ac:dyDescent="0.15">
      <c r="A453" s="7">
        <v>40057</v>
      </c>
      <c r="B453" s="16">
        <v>2843.7</v>
      </c>
      <c r="C453" s="9">
        <f t="shared" si="92"/>
        <v>451000</v>
      </c>
      <c r="D453" s="10">
        <f t="shared" si="93"/>
        <v>449402.96716669342</v>
      </c>
      <c r="E453" s="9">
        <f t="shared" si="103"/>
        <v>0</v>
      </c>
      <c r="F453" s="9">
        <f t="shared" si="94"/>
        <v>3000</v>
      </c>
      <c r="G453" s="11">
        <f t="shared" si="95"/>
        <v>452000</v>
      </c>
      <c r="H453" s="10">
        <f t="shared" si="96"/>
        <v>0</v>
      </c>
      <c r="I453" s="10">
        <f t="shared" si="97"/>
        <v>0.91325837229896267</v>
      </c>
      <c r="J453" s="10">
        <f t="shared" si="98"/>
        <v>2597.03283330656</v>
      </c>
      <c r="K453" s="10">
        <f t="shared" si="99"/>
        <v>-402.96716669344005</v>
      </c>
      <c r="L453" s="12">
        <f t="shared" si="100"/>
        <v>-0.13432238889781334</v>
      </c>
      <c r="M453" s="13">
        <f t="shared" si="101"/>
        <v>0.86567761110218666</v>
      </c>
      <c r="N453" s="12">
        <f>IFERROR(M453/MAX(M$2:M453)-1,"")</f>
        <v>-0.24909493719352638</v>
      </c>
      <c r="O453" s="10">
        <f t="shared" si="102"/>
        <v>0</v>
      </c>
      <c r="R453" s="11" t="str">
        <f t="shared" si="104"/>
        <v/>
      </c>
    </row>
    <row r="454" spans="1:18" x14ac:dyDescent="0.15">
      <c r="A454" s="7">
        <v>40058</v>
      </c>
      <c r="B454" s="16">
        <v>2890.93</v>
      </c>
      <c r="C454" s="9">
        <f t="shared" si="92"/>
        <v>452000</v>
      </c>
      <c r="D454" s="10">
        <f t="shared" si="93"/>
        <v>450359.83397376974</v>
      </c>
      <c r="E454" s="9">
        <f t="shared" si="103"/>
        <v>0</v>
      </c>
      <c r="F454" s="9">
        <f t="shared" si="94"/>
        <v>3000</v>
      </c>
      <c r="G454" s="11">
        <f t="shared" si="95"/>
        <v>453000</v>
      </c>
      <c r="H454" s="10">
        <f t="shared" si="96"/>
        <v>0</v>
      </c>
      <c r="I454" s="10">
        <f t="shared" si="97"/>
        <v>0.91325837229896267</v>
      </c>
      <c r="J454" s="10">
        <f t="shared" si="98"/>
        <v>2640.1660262302398</v>
      </c>
      <c r="K454" s="10">
        <f t="shared" si="99"/>
        <v>-359.83397376976018</v>
      </c>
      <c r="L454" s="12">
        <f t="shared" si="100"/>
        <v>-0.11994465792325337</v>
      </c>
      <c r="M454" s="13">
        <f t="shared" si="101"/>
        <v>0.88005534207674663</v>
      </c>
      <c r="N454" s="12">
        <f>IFERROR(M454/MAX(M$2:M454)-1,"")</f>
        <v>-0.23662342257653102</v>
      </c>
      <c r="O454" s="10">
        <f t="shared" si="102"/>
        <v>0</v>
      </c>
      <c r="R454" s="11" t="str">
        <f t="shared" si="104"/>
        <v/>
      </c>
    </row>
    <row r="455" spans="1:18" x14ac:dyDescent="0.15">
      <c r="A455" s="7">
        <v>40059</v>
      </c>
      <c r="B455" s="16">
        <v>3051.96</v>
      </c>
      <c r="C455" s="9">
        <f t="shared" si="92"/>
        <v>453000</v>
      </c>
      <c r="D455" s="10">
        <f t="shared" si="93"/>
        <v>451212.77197807847</v>
      </c>
      <c r="E455" s="9">
        <f t="shared" si="103"/>
        <v>0</v>
      </c>
      <c r="F455" s="9">
        <f t="shared" si="94"/>
        <v>3000</v>
      </c>
      <c r="G455" s="11">
        <f t="shared" si="95"/>
        <v>454000</v>
      </c>
      <c r="H455" s="10">
        <f t="shared" si="96"/>
        <v>0</v>
      </c>
      <c r="I455" s="10">
        <f t="shared" si="97"/>
        <v>0.91325837229896267</v>
      </c>
      <c r="J455" s="10">
        <f t="shared" si="98"/>
        <v>2787.2280219215422</v>
      </c>
      <c r="K455" s="10">
        <f t="shared" si="99"/>
        <v>-212.77197807845778</v>
      </c>
      <c r="L455" s="12">
        <f t="shared" si="100"/>
        <v>-7.0923992692819238E-2</v>
      </c>
      <c r="M455" s="13">
        <f t="shared" si="101"/>
        <v>0.92907600730718076</v>
      </c>
      <c r="N455" s="12">
        <f>IFERROR(M455/MAX(M$2:M455)-1,"")</f>
        <v>-0.19410197437041687</v>
      </c>
      <c r="O455" s="10">
        <f t="shared" si="102"/>
        <v>0</v>
      </c>
      <c r="R455" s="11" t="str">
        <f t="shared" si="104"/>
        <v/>
      </c>
    </row>
    <row r="456" spans="1:18" x14ac:dyDescent="0.15">
      <c r="A456" s="7">
        <v>40060</v>
      </c>
      <c r="B456" s="16">
        <v>3077.14</v>
      </c>
      <c r="C456" s="9">
        <f t="shared" si="92"/>
        <v>454000</v>
      </c>
      <c r="D456" s="10">
        <f t="shared" si="93"/>
        <v>452189.77613226394</v>
      </c>
      <c r="E456" s="9">
        <f t="shared" si="103"/>
        <v>0</v>
      </c>
      <c r="F456" s="9">
        <f t="shared" si="94"/>
        <v>3000</v>
      </c>
      <c r="G456" s="11">
        <f t="shared" si="95"/>
        <v>455000</v>
      </c>
      <c r="H456" s="10">
        <f t="shared" si="96"/>
        <v>0</v>
      </c>
      <c r="I456" s="10">
        <f t="shared" si="97"/>
        <v>0.91325837229896267</v>
      </c>
      <c r="J456" s="10">
        <f t="shared" si="98"/>
        <v>2810.2238677360297</v>
      </c>
      <c r="K456" s="10">
        <f t="shared" si="99"/>
        <v>-189.77613226397034</v>
      </c>
      <c r="L456" s="12">
        <f t="shared" si="100"/>
        <v>-6.3258710754656833E-2</v>
      </c>
      <c r="M456" s="13">
        <f t="shared" si="101"/>
        <v>0.93674128924534317</v>
      </c>
      <c r="N456" s="12">
        <f>IFERROR(M456/MAX(M$2:M456)-1,"")</f>
        <v>-0.18745296446027637</v>
      </c>
      <c r="O456" s="10">
        <f t="shared" si="102"/>
        <v>0</v>
      </c>
      <c r="R456" s="11" t="str">
        <f t="shared" si="104"/>
        <v/>
      </c>
    </row>
    <row r="457" spans="1:18" x14ac:dyDescent="0.15">
      <c r="A457" s="7">
        <v>40063</v>
      </c>
      <c r="B457" s="16">
        <v>3104.21</v>
      </c>
      <c r="C457" s="9">
        <f t="shared" si="92"/>
        <v>455000</v>
      </c>
      <c r="D457" s="10">
        <f t="shared" si="93"/>
        <v>453165.05422812584</v>
      </c>
      <c r="E457" s="9">
        <f t="shared" si="103"/>
        <v>0</v>
      </c>
      <c r="F457" s="9">
        <f t="shared" si="94"/>
        <v>3000</v>
      </c>
      <c r="G457" s="11">
        <f t="shared" si="95"/>
        <v>456000</v>
      </c>
      <c r="H457" s="10">
        <f t="shared" si="96"/>
        <v>0</v>
      </c>
      <c r="I457" s="10">
        <f t="shared" si="97"/>
        <v>0.91325837229896267</v>
      </c>
      <c r="J457" s="10">
        <f t="shared" si="98"/>
        <v>2834.9457718741628</v>
      </c>
      <c r="K457" s="10">
        <f t="shared" si="99"/>
        <v>-165.0542281258372</v>
      </c>
      <c r="L457" s="12">
        <f t="shared" si="100"/>
        <v>-5.5018076041945752E-2</v>
      </c>
      <c r="M457" s="13">
        <f t="shared" si="101"/>
        <v>0.94498192395805425</v>
      </c>
      <c r="N457" s="12">
        <f>IFERROR(M457/MAX(M$2:M457)-1,"")</f>
        <v>-0.18030488271811951</v>
      </c>
      <c r="O457" s="10">
        <f t="shared" si="102"/>
        <v>0</v>
      </c>
      <c r="R457" s="11" t="str">
        <f t="shared" si="104"/>
        <v/>
      </c>
    </row>
    <row r="458" spans="1:18" x14ac:dyDescent="0.15">
      <c r="A458" s="7">
        <v>40064</v>
      </c>
      <c r="B458" s="16">
        <v>3170.97</v>
      </c>
      <c r="C458" s="9">
        <f t="shared" si="92"/>
        <v>456000</v>
      </c>
      <c r="D458" s="10">
        <f t="shared" si="93"/>
        <v>454104.08509919117</v>
      </c>
      <c r="E458" s="9">
        <f t="shared" si="103"/>
        <v>0</v>
      </c>
      <c r="F458" s="9">
        <f t="shared" si="94"/>
        <v>3000</v>
      </c>
      <c r="G458" s="11">
        <f t="shared" si="95"/>
        <v>457000</v>
      </c>
      <c r="H458" s="10">
        <f t="shared" si="96"/>
        <v>0</v>
      </c>
      <c r="I458" s="10">
        <f t="shared" si="97"/>
        <v>0.91325837229896267</v>
      </c>
      <c r="J458" s="10">
        <f t="shared" si="98"/>
        <v>2895.9149008088416</v>
      </c>
      <c r="K458" s="10">
        <f t="shared" si="99"/>
        <v>-104.08509919115841</v>
      </c>
      <c r="L458" s="12">
        <f t="shared" si="100"/>
        <v>-3.469503306371946E-2</v>
      </c>
      <c r="M458" s="13">
        <f t="shared" si="101"/>
        <v>0.96530496693628054</v>
      </c>
      <c r="N458" s="12">
        <f>IFERROR(M458/MAX(M$2:M458)-1,"")</f>
        <v>-0.16267629250362425</v>
      </c>
      <c r="O458" s="10">
        <f t="shared" si="102"/>
        <v>0</v>
      </c>
      <c r="R458" s="11" t="str">
        <f t="shared" si="104"/>
        <v/>
      </c>
    </row>
    <row r="459" spans="1:18" x14ac:dyDescent="0.15">
      <c r="A459" s="7">
        <v>40065</v>
      </c>
      <c r="B459" s="16">
        <v>3194.91</v>
      </c>
      <c r="C459" s="9">
        <f t="shared" si="92"/>
        <v>457000</v>
      </c>
      <c r="D459" s="10">
        <f t="shared" si="93"/>
        <v>455082.22169375833</v>
      </c>
      <c r="E459" s="9">
        <f t="shared" si="103"/>
        <v>0</v>
      </c>
      <c r="F459" s="9">
        <f t="shared" si="94"/>
        <v>3000</v>
      </c>
      <c r="G459" s="11">
        <f t="shared" si="95"/>
        <v>458000</v>
      </c>
      <c r="H459" s="10">
        <f t="shared" si="96"/>
        <v>0</v>
      </c>
      <c r="I459" s="10">
        <f t="shared" si="97"/>
        <v>0.91325837229896267</v>
      </c>
      <c r="J459" s="10">
        <f t="shared" si="98"/>
        <v>2917.7783062416788</v>
      </c>
      <c r="K459" s="10">
        <f t="shared" si="99"/>
        <v>-82.22169375832118</v>
      </c>
      <c r="L459" s="12">
        <f t="shared" si="100"/>
        <v>-2.7407231252773778E-2</v>
      </c>
      <c r="M459" s="13">
        <f t="shared" si="101"/>
        <v>0.97259276874722622</v>
      </c>
      <c r="N459" s="12">
        <f>IFERROR(M459/MAX(M$2:M459)-1,"")</f>
        <v>-0.15635471596475348</v>
      </c>
      <c r="O459" s="10">
        <f t="shared" si="102"/>
        <v>0</v>
      </c>
      <c r="R459" s="11" t="str">
        <f t="shared" si="104"/>
        <v/>
      </c>
    </row>
    <row r="460" spans="1:18" x14ac:dyDescent="0.15">
      <c r="A460" s="7">
        <v>40066</v>
      </c>
      <c r="B460" s="16">
        <v>3162.91</v>
      </c>
      <c r="C460" s="9">
        <f t="shared" si="92"/>
        <v>458000</v>
      </c>
      <c r="D460" s="10">
        <f t="shared" si="93"/>
        <v>456111.44596167188</v>
      </c>
      <c r="E460" s="9">
        <f t="shared" si="103"/>
        <v>0</v>
      </c>
      <c r="F460" s="9">
        <f t="shared" si="94"/>
        <v>3000</v>
      </c>
      <c r="G460" s="11">
        <f t="shared" si="95"/>
        <v>459000</v>
      </c>
      <c r="H460" s="10">
        <f t="shared" si="96"/>
        <v>0</v>
      </c>
      <c r="I460" s="10">
        <f t="shared" si="97"/>
        <v>0.91325837229896267</v>
      </c>
      <c r="J460" s="10">
        <f t="shared" si="98"/>
        <v>2888.5540383281118</v>
      </c>
      <c r="K460" s="10">
        <f t="shared" si="99"/>
        <v>-111.4459616718882</v>
      </c>
      <c r="L460" s="12">
        <f t="shared" si="100"/>
        <v>-3.714865389062938E-2</v>
      </c>
      <c r="M460" s="13">
        <f t="shared" si="101"/>
        <v>0.96285134610937062</v>
      </c>
      <c r="N460" s="12">
        <f>IFERROR(M460/MAX(M$2:M460)-1,"")</f>
        <v>-0.16480460941687824</v>
      </c>
      <c r="O460" s="10">
        <f t="shared" si="102"/>
        <v>0</v>
      </c>
      <c r="R460" s="11" t="str">
        <f t="shared" si="104"/>
        <v/>
      </c>
    </row>
    <row r="461" spans="1:18" x14ac:dyDescent="0.15">
      <c r="A461" s="7">
        <v>40067</v>
      </c>
      <c r="B461" s="16">
        <v>3238.13</v>
      </c>
      <c r="C461" s="9">
        <f t="shared" si="92"/>
        <v>459000</v>
      </c>
      <c r="D461" s="10">
        <f t="shared" si="93"/>
        <v>457042.75066690758</v>
      </c>
      <c r="E461" s="9">
        <f t="shared" si="103"/>
        <v>0</v>
      </c>
      <c r="F461" s="9">
        <f t="shared" si="94"/>
        <v>3000</v>
      </c>
      <c r="G461" s="11">
        <f t="shared" si="95"/>
        <v>460000</v>
      </c>
      <c r="H461" s="10">
        <f t="shared" si="96"/>
        <v>0</v>
      </c>
      <c r="I461" s="10">
        <f t="shared" si="97"/>
        <v>0.91325837229896267</v>
      </c>
      <c r="J461" s="10">
        <f t="shared" si="98"/>
        <v>2957.2493330924399</v>
      </c>
      <c r="K461" s="10">
        <f t="shared" si="99"/>
        <v>-42.750666907560117</v>
      </c>
      <c r="L461" s="12">
        <f t="shared" si="100"/>
        <v>-1.4250222302520044E-2</v>
      </c>
      <c r="M461" s="13">
        <f t="shared" si="101"/>
        <v>0.98574977769747996</v>
      </c>
      <c r="N461" s="12">
        <f>IFERROR(M461/MAX(M$2:M461)-1,"")</f>
        <v>-0.14494207862097741</v>
      </c>
      <c r="O461" s="10">
        <f t="shared" si="102"/>
        <v>0</v>
      </c>
      <c r="R461" s="11" t="str">
        <f t="shared" si="104"/>
        <v/>
      </c>
    </row>
    <row r="462" spans="1:18" x14ac:dyDescent="0.15">
      <c r="A462" s="7">
        <v>40070</v>
      </c>
      <c r="B462" s="16">
        <v>3293.39</v>
      </c>
      <c r="C462" s="9">
        <f t="shared" si="92"/>
        <v>460000</v>
      </c>
      <c r="D462" s="10">
        <f t="shared" si="93"/>
        <v>457992.2840092543</v>
      </c>
      <c r="E462" s="9">
        <f t="shared" si="103"/>
        <v>0</v>
      </c>
      <c r="F462" s="9">
        <f t="shared" si="94"/>
        <v>3000</v>
      </c>
      <c r="G462" s="11">
        <f t="shared" si="95"/>
        <v>461000</v>
      </c>
      <c r="H462" s="10">
        <f t="shared" si="96"/>
        <v>0</v>
      </c>
      <c r="I462" s="10">
        <f t="shared" si="97"/>
        <v>0.91325837229896267</v>
      </c>
      <c r="J462" s="10">
        <f t="shared" si="98"/>
        <v>3007.7159907456808</v>
      </c>
      <c r="K462" s="10">
        <f t="shared" si="99"/>
        <v>7.7159907456807559</v>
      </c>
      <c r="L462" s="12">
        <f t="shared" si="100"/>
        <v>2.5719969152269151E-3</v>
      </c>
      <c r="M462" s="13">
        <f t="shared" si="101"/>
        <v>1.0025719969152269</v>
      </c>
      <c r="N462" s="12">
        <f>IFERROR(M462/MAX(M$2:M462)-1,"")</f>
        <v>-0.1303501688658395</v>
      </c>
      <c r="O462" s="10">
        <f t="shared" si="102"/>
        <v>0</v>
      </c>
      <c r="R462" s="11" t="str">
        <f t="shared" si="104"/>
        <v/>
      </c>
    </row>
    <row r="463" spans="1:18" x14ac:dyDescent="0.15">
      <c r="A463" s="7">
        <v>40071</v>
      </c>
      <c r="B463" s="16">
        <v>3302.64</v>
      </c>
      <c r="C463" s="9">
        <f t="shared" si="92"/>
        <v>461000</v>
      </c>
      <c r="D463" s="10">
        <f t="shared" si="93"/>
        <v>458983.83636931056</v>
      </c>
      <c r="E463" s="9">
        <f t="shared" si="103"/>
        <v>0</v>
      </c>
      <c r="F463" s="9">
        <f t="shared" si="94"/>
        <v>3000</v>
      </c>
      <c r="G463" s="11">
        <f t="shared" si="95"/>
        <v>462000</v>
      </c>
      <c r="H463" s="10">
        <f t="shared" si="96"/>
        <v>0</v>
      </c>
      <c r="I463" s="10">
        <f t="shared" si="97"/>
        <v>0.91325837229896267</v>
      </c>
      <c r="J463" s="10">
        <f t="shared" si="98"/>
        <v>3016.1636306894461</v>
      </c>
      <c r="K463" s="10">
        <f t="shared" si="99"/>
        <v>16.163630689446109</v>
      </c>
      <c r="L463" s="12">
        <f t="shared" si="100"/>
        <v>5.3878768964821244E-3</v>
      </c>
      <c r="M463" s="13">
        <f t="shared" si="101"/>
        <v>1.0053878768964821</v>
      </c>
      <c r="N463" s="12">
        <f>IFERROR(M463/MAX(M$2:M463)-1,"")</f>
        <v>-0.12790762153983459</v>
      </c>
      <c r="O463" s="10">
        <f t="shared" si="102"/>
        <v>0</v>
      </c>
      <c r="R463" s="11" t="str">
        <f t="shared" si="104"/>
        <v/>
      </c>
    </row>
    <row r="464" spans="1:18" x14ac:dyDescent="0.15">
      <c r="A464" s="7">
        <v>40072</v>
      </c>
      <c r="B464" s="16">
        <v>3258.24</v>
      </c>
      <c r="C464" s="9">
        <f t="shared" si="92"/>
        <v>462000</v>
      </c>
      <c r="D464" s="10">
        <f t="shared" si="93"/>
        <v>460024.3850410406</v>
      </c>
      <c r="E464" s="9">
        <f t="shared" si="103"/>
        <v>0</v>
      </c>
      <c r="F464" s="9">
        <f t="shared" si="94"/>
        <v>3000</v>
      </c>
      <c r="G464" s="11">
        <f t="shared" si="95"/>
        <v>463000</v>
      </c>
      <c r="H464" s="10">
        <f t="shared" si="96"/>
        <v>0</v>
      </c>
      <c r="I464" s="10">
        <f t="shared" si="97"/>
        <v>0.91325837229896267</v>
      </c>
      <c r="J464" s="10">
        <f t="shared" si="98"/>
        <v>2975.614958959372</v>
      </c>
      <c r="K464" s="10">
        <f t="shared" si="99"/>
        <v>-24.385041040628039</v>
      </c>
      <c r="L464" s="12">
        <f t="shared" si="100"/>
        <v>-8.1283470135427027E-3</v>
      </c>
      <c r="M464" s="13">
        <f t="shared" si="101"/>
        <v>0.9918716529864573</v>
      </c>
      <c r="N464" s="12">
        <f>IFERROR(M464/MAX(M$2:M464)-1,"")</f>
        <v>-0.13963184870465783</v>
      </c>
      <c r="O464" s="10">
        <f t="shared" si="102"/>
        <v>0</v>
      </c>
      <c r="R464" s="11" t="str">
        <f t="shared" si="104"/>
        <v/>
      </c>
    </row>
    <row r="465" spans="1:18" x14ac:dyDescent="0.15">
      <c r="A465" s="7">
        <v>40073</v>
      </c>
      <c r="B465" s="16">
        <v>3320.1</v>
      </c>
      <c r="C465" s="9">
        <f t="shared" si="92"/>
        <v>463000</v>
      </c>
      <c r="D465" s="10">
        <f t="shared" si="93"/>
        <v>460967.89087813022</v>
      </c>
      <c r="E465" s="9">
        <f t="shared" si="103"/>
        <v>0</v>
      </c>
      <c r="F465" s="9">
        <f t="shared" si="94"/>
        <v>3000</v>
      </c>
      <c r="G465" s="11">
        <f t="shared" si="95"/>
        <v>464000</v>
      </c>
      <c r="H465" s="10">
        <f t="shared" si="96"/>
        <v>0</v>
      </c>
      <c r="I465" s="10">
        <f t="shared" si="97"/>
        <v>0.91325837229896267</v>
      </c>
      <c r="J465" s="10">
        <f t="shared" si="98"/>
        <v>3032.1091218697857</v>
      </c>
      <c r="K465" s="10">
        <f t="shared" si="99"/>
        <v>32.109121869785668</v>
      </c>
      <c r="L465" s="12">
        <f t="shared" si="100"/>
        <v>1.0703040623261995E-2</v>
      </c>
      <c r="M465" s="13">
        <f t="shared" si="101"/>
        <v>1.010703040623262</v>
      </c>
      <c r="N465" s="12">
        <f>IFERROR(M465/MAX(M$2:M465)-1,"")</f>
        <v>-0.12329714842501904</v>
      </c>
      <c r="O465" s="10">
        <f t="shared" si="102"/>
        <v>0</v>
      </c>
      <c r="R465" s="11" t="str">
        <f t="shared" si="104"/>
        <v/>
      </c>
    </row>
    <row r="466" spans="1:18" x14ac:dyDescent="0.15">
      <c r="A466" s="7">
        <v>40074</v>
      </c>
      <c r="B466" s="16">
        <v>3199.69</v>
      </c>
      <c r="C466" s="9">
        <f t="shared" si="92"/>
        <v>464000</v>
      </c>
      <c r="D466" s="10">
        <f t="shared" si="93"/>
        <v>462077.85631873872</v>
      </c>
      <c r="E466" s="9">
        <f t="shared" si="103"/>
        <v>0</v>
      </c>
      <c r="F466" s="9">
        <f t="shared" si="94"/>
        <v>3000</v>
      </c>
      <c r="G466" s="11">
        <f t="shared" si="95"/>
        <v>465000</v>
      </c>
      <c r="H466" s="10">
        <f t="shared" si="96"/>
        <v>0</v>
      </c>
      <c r="I466" s="10">
        <f t="shared" si="97"/>
        <v>0.91325837229896267</v>
      </c>
      <c r="J466" s="10">
        <f t="shared" si="98"/>
        <v>2922.1436812612678</v>
      </c>
      <c r="K466" s="10">
        <f t="shared" si="99"/>
        <v>-77.85631873873217</v>
      </c>
      <c r="L466" s="12">
        <f t="shared" si="100"/>
        <v>-2.5952106246244111E-2</v>
      </c>
      <c r="M466" s="13">
        <f t="shared" si="101"/>
        <v>0.97404789375375589</v>
      </c>
      <c r="N466" s="12">
        <f>IFERROR(M466/MAX(M$2:M466)-1,"")</f>
        <v>-0.15509251313034234</v>
      </c>
      <c r="O466" s="10">
        <f t="shared" si="102"/>
        <v>0</v>
      </c>
      <c r="R466" s="11" t="str">
        <f t="shared" si="104"/>
        <v/>
      </c>
    </row>
    <row r="467" spans="1:18" x14ac:dyDescent="0.15">
      <c r="A467" s="7">
        <v>40077</v>
      </c>
      <c r="B467" s="16">
        <v>3208.6</v>
      </c>
      <c r="C467" s="9">
        <f t="shared" si="92"/>
        <v>465000</v>
      </c>
      <c r="D467" s="10">
        <f t="shared" si="93"/>
        <v>463069.71918664157</v>
      </c>
      <c r="E467" s="9">
        <f t="shared" si="103"/>
        <v>0</v>
      </c>
      <c r="F467" s="9">
        <f t="shared" si="94"/>
        <v>3000</v>
      </c>
      <c r="G467" s="11">
        <f t="shared" si="95"/>
        <v>466000</v>
      </c>
      <c r="H467" s="10">
        <f t="shared" si="96"/>
        <v>0</v>
      </c>
      <c r="I467" s="10">
        <f t="shared" si="97"/>
        <v>0.91325837229896267</v>
      </c>
      <c r="J467" s="10">
        <f t="shared" si="98"/>
        <v>2930.2808133584517</v>
      </c>
      <c r="K467" s="10">
        <f t="shared" si="99"/>
        <v>-69.719186641548276</v>
      </c>
      <c r="L467" s="12">
        <f t="shared" si="100"/>
        <v>-2.3239728880516064E-2</v>
      </c>
      <c r="M467" s="13">
        <f t="shared" si="101"/>
        <v>0.97676027111948394</v>
      </c>
      <c r="N467" s="12">
        <f>IFERROR(M467/MAX(M$2:M467)-1,"")</f>
        <v>-0.15273974592226625</v>
      </c>
      <c r="O467" s="10">
        <f t="shared" si="102"/>
        <v>0</v>
      </c>
      <c r="R467" s="11" t="str">
        <f t="shared" si="104"/>
        <v/>
      </c>
    </row>
    <row r="468" spans="1:18" x14ac:dyDescent="0.15">
      <c r="A468" s="7">
        <v>40078</v>
      </c>
      <c r="B468" s="16">
        <v>3131.03</v>
      </c>
      <c r="C468" s="9">
        <f t="shared" si="92"/>
        <v>466000</v>
      </c>
      <c r="D468" s="10">
        <f t="shared" si="93"/>
        <v>464140.56063858076</v>
      </c>
      <c r="E468" s="9">
        <f t="shared" si="103"/>
        <v>0</v>
      </c>
      <c r="F468" s="9">
        <f t="shared" si="94"/>
        <v>3000</v>
      </c>
      <c r="G468" s="11">
        <f t="shared" si="95"/>
        <v>467000</v>
      </c>
      <c r="H468" s="10">
        <f t="shared" si="96"/>
        <v>0</v>
      </c>
      <c r="I468" s="10">
        <f t="shared" si="97"/>
        <v>0.91325837229896267</v>
      </c>
      <c r="J468" s="10">
        <f t="shared" si="98"/>
        <v>2859.4393614192213</v>
      </c>
      <c r="K468" s="10">
        <f t="shared" si="99"/>
        <v>-140.56063858077869</v>
      </c>
      <c r="L468" s="12">
        <f t="shared" si="100"/>
        <v>-4.6853546193592943E-2</v>
      </c>
      <c r="M468" s="13">
        <f t="shared" si="101"/>
        <v>0.95314645380640706</v>
      </c>
      <c r="N468" s="12">
        <f>IFERROR(M468/MAX(M$2:M468)-1,"")</f>
        <v>-0.17322281576855736</v>
      </c>
      <c r="O468" s="10">
        <f t="shared" si="102"/>
        <v>0</v>
      </c>
      <c r="R468" s="11" t="str">
        <f t="shared" si="104"/>
        <v/>
      </c>
    </row>
    <row r="469" spans="1:18" x14ac:dyDescent="0.15">
      <c r="A469" s="7">
        <v>40079</v>
      </c>
      <c r="B469" s="16">
        <v>3060.07</v>
      </c>
      <c r="C469" s="9">
        <f t="shared" si="92"/>
        <v>467000</v>
      </c>
      <c r="D469" s="10">
        <f t="shared" si="93"/>
        <v>465205.36545267911</v>
      </c>
      <c r="E469" s="9">
        <f t="shared" si="103"/>
        <v>0</v>
      </c>
      <c r="F469" s="9">
        <f t="shared" si="94"/>
        <v>3000</v>
      </c>
      <c r="G469" s="11">
        <f t="shared" si="95"/>
        <v>468000</v>
      </c>
      <c r="H469" s="10">
        <f t="shared" si="96"/>
        <v>0</v>
      </c>
      <c r="I469" s="10">
        <f t="shared" si="97"/>
        <v>0.91325837229896267</v>
      </c>
      <c r="J469" s="10">
        <f t="shared" si="98"/>
        <v>2794.6345473208867</v>
      </c>
      <c r="K469" s="10">
        <f t="shared" si="99"/>
        <v>-205.36545267911333</v>
      </c>
      <c r="L469" s="12">
        <f t="shared" si="100"/>
        <v>-6.8455150893037775E-2</v>
      </c>
      <c r="M469" s="13">
        <f t="shared" si="101"/>
        <v>0.93154484910696222</v>
      </c>
      <c r="N469" s="12">
        <f>IFERROR(M469/MAX(M$2:M469)-1,"")</f>
        <v>-0.19196045449864407</v>
      </c>
      <c r="O469" s="10">
        <f t="shared" si="102"/>
        <v>0</v>
      </c>
      <c r="R469" s="11" t="str">
        <f t="shared" si="104"/>
        <v/>
      </c>
    </row>
    <row r="470" spans="1:18" x14ac:dyDescent="0.15">
      <c r="A470" s="7">
        <v>40080</v>
      </c>
      <c r="B470" s="16">
        <v>3080.93</v>
      </c>
      <c r="C470" s="9">
        <f t="shared" si="92"/>
        <v>468000</v>
      </c>
      <c r="D470" s="10">
        <f t="shared" si="93"/>
        <v>466186.31488303293</v>
      </c>
      <c r="E470" s="9">
        <f t="shared" si="103"/>
        <v>0</v>
      </c>
      <c r="F470" s="9">
        <f t="shared" si="94"/>
        <v>3000</v>
      </c>
      <c r="G470" s="11">
        <f t="shared" si="95"/>
        <v>469000</v>
      </c>
      <c r="H470" s="10">
        <f t="shared" si="96"/>
        <v>0</v>
      </c>
      <c r="I470" s="10">
        <f t="shared" si="97"/>
        <v>0.91325837229896267</v>
      </c>
      <c r="J470" s="10">
        <f t="shared" si="98"/>
        <v>2813.6851169670431</v>
      </c>
      <c r="K470" s="10">
        <f t="shared" si="99"/>
        <v>-186.31488303295691</v>
      </c>
      <c r="L470" s="12">
        <f t="shared" si="100"/>
        <v>-6.2104961010985615E-2</v>
      </c>
      <c r="M470" s="13">
        <f t="shared" si="101"/>
        <v>0.93789503898901438</v>
      </c>
      <c r="N470" s="12">
        <f>IFERROR(M470/MAX(M$2:M470)-1,"")</f>
        <v>-0.18645218020454024</v>
      </c>
      <c r="O470" s="10">
        <f t="shared" si="102"/>
        <v>0</v>
      </c>
      <c r="R470" s="11" t="str">
        <f t="shared" si="104"/>
        <v/>
      </c>
    </row>
    <row r="471" spans="1:18" x14ac:dyDescent="0.15">
      <c r="A471" s="7">
        <v>40081</v>
      </c>
      <c r="B471" s="16">
        <v>3058.53</v>
      </c>
      <c r="C471" s="9">
        <f t="shared" si="92"/>
        <v>469000</v>
      </c>
      <c r="D471" s="10">
        <f t="shared" si="93"/>
        <v>467206.77187057247</v>
      </c>
      <c r="E471" s="9">
        <f t="shared" si="103"/>
        <v>0</v>
      </c>
      <c r="F471" s="9">
        <f t="shared" si="94"/>
        <v>3000</v>
      </c>
      <c r="G471" s="11">
        <f t="shared" si="95"/>
        <v>470000</v>
      </c>
      <c r="H471" s="10">
        <f t="shared" si="96"/>
        <v>0</v>
      </c>
      <c r="I471" s="10">
        <f t="shared" si="97"/>
        <v>0.91325837229896267</v>
      </c>
      <c r="J471" s="10">
        <f t="shared" si="98"/>
        <v>2793.2281294275463</v>
      </c>
      <c r="K471" s="10">
        <f t="shared" si="99"/>
        <v>-206.77187057245374</v>
      </c>
      <c r="L471" s="12">
        <f t="shared" si="100"/>
        <v>-6.8923956857484536E-2</v>
      </c>
      <c r="M471" s="13">
        <f t="shared" si="101"/>
        <v>0.93107604314251546</v>
      </c>
      <c r="N471" s="12">
        <f>IFERROR(M471/MAX(M$2:M471)-1,"")</f>
        <v>-0.19236710562102755</v>
      </c>
      <c r="O471" s="10">
        <f t="shared" si="102"/>
        <v>0</v>
      </c>
      <c r="R471" s="11" t="str">
        <f t="shared" si="104"/>
        <v/>
      </c>
    </row>
    <row r="472" spans="1:18" x14ac:dyDescent="0.15">
      <c r="A472" s="7">
        <v>40084</v>
      </c>
      <c r="B472" s="16">
        <v>2972.64</v>
      </c>
      <c r="C472" s="9">
        <f t="shared" si="92"/>
        <v>470000</v>
      </c>
      <c r="D472" s="10">
        <f t="shared" si="93"/>
        <v>468285.2116321692</v>
      </c>
      <c r="E472" s="9">
        <f t="shared" si="103"/>
        <v>0</v>
      </c>
      <c r="F472" s="9">
        <f t="shared" si="94"/>
        <v>3000</v>
      </c>
      <c r="G472" s="11">
        <f t="shared" si="95"/>
        <v>471000</v>
      </c>
      <c r="H472" s="10">
        <f t="shared" si="96"/>
        <v>0</v>
      </c>
      <c r="I472" s="10">
        <f t="shared" si="97"/>
        <v>0.91325837229896267</v>
      </c>
      <c r="J472" s="10">
        <f t="shared" si="98"/>
        <v>2714.7883678307885</v>
      </c>
      <c r="K472" s="10">
        <f t="shared" si="99"/>
        <v>-285.2116321692115</v>
      </c>
      <c r="L472" s="12">
        <f t="shared" si="100"/>
        <v>-9.5070544056403805E-2</v>
      </c>
      <c r="M472" s="13">
        <f t="shared" si="101"/>
        <v>0.90492945594359619</v>
      </c>
      <c r="N472" s="12">
        <f>IFERROR(M472/MAX(M$2:M472)-1,"")</f>
        <v>-0.2150471477648711</v>
      </c>
      <c r="O472" s="10">
        <f t="shared" si="102"/>
        <v>0</v>
      </c>
      <c r="R472" s="11" t="str">
        <f t="shared" si="104"/>
        <v/>
      </c>
    </row>
    <row r="473" spans="1:18" x14ac:dyDescent="0.15">
      <c r="A473" s="7">
        <v>40085</v>
      </c>
      <c r="B473" s="16">
        <v>2972.29</v>
      </c>
      <c r="C473" s="9">
        <f t="shared" si="92"/>
        <v>471000</v>
      </c>
      <c r="D473" s="10">
        <f t="shared" si="93"/>
        <v>469285.53127259953</v>
      </c>
      <c r="E473" s="9">
        <f t="shared" si="103"/>
        <v>0</v>
      </c>
      <c r="F473" s="9">
        <f t="shared" si="94"/>
        <v>3000</v>
      </c>
      <c r="G473" s="11">
        <f t="shared" si="95"/>
        <v>472000</v>
      </c>
      <c r="H473" s="10">
        <f t="shared" si="96"/>
        <v>0</v>
      </c>
      <c r="I473" s="10">
        <f t="shared" si="97"/>
        <v>0.91325837229896267</v>
      </c>
      <c r="J473" s="10">
        <f t="shared" si="98"/>
        <v>2714.4687274004837</v>
      </c>
      <c r="K473" s="10">
        <f t="shared" si="99"/>
        <v>-285.53127259951634</v>
      </c>
      <c r="L473" s="12">
        <f t="shared" si="100"/>
        <v>-9.5177090866505498E-2</v>
      </c>
      <c r="M473" s="13">
        <f t="shared" si="101"/>
        <v>0.9048229091334945</v>
      </c>
      <c r="N473" s="12">
        <f>IFERROR(M473/MAX(M$2:M473)-1,"")</f>
        <v>-0.21513956847450388</v>
      </c>
      <c r="O473" s="10">
        <f t="shared" si="102"/>
        <v>0</v>
      </c>
      <c r="R473" s="11" t="str">
        <f t="shared" si="104"/>
        <v/>
      </c>
    </row>
    <row r="474" spans="1:18" x14ac:dyDescent="0.15">
      <c r="A474" s="7">
        <v>40086</v>
      </c>
      <c r="B474" s="16">
        <v>3004.8</v>
      </c>
      <c r="C474" s="9">
        <f t="shared" si="92"/>
        <v>472000</v>
      </c>
      <c r="D474" s="10">
        <f t="shared" si="93"/>
        <v>470255.84124291607</v>
      </c>
      <c r="E474" s="9">
        <f t="shared" si="103"/>
        <v>0</v>
      </c>
      <c r="F474" s="9">
        <f t="shared" si="94"/>
        <v>3000</v>
      </c>
      <c r="G474" s="11">
        <f t="shared" si="95"/>
        <v>473000</v>
      </c>
      <c r="H474" s="10">
        <f t="shared" si="96"/>
        <v>0</v>
      </c>
      <c r="I474" s="10">
        <f t="shared" si="97"/>
        <v>0.91325837229896267</v>
      </c>
      <c r="J474" s="10">
        <f t="shared" si="98"/>
        <v>2744.1587570839233</v>
      </c>
      <c r="K474" s="10">
        <f t="shared" si="99"/>
        <v>-255.84124291607668</v>
      </c>
      <c r="L474" s="12">
        <f t="shared" si="100"/>
        <v>-8.5280414305358931E-2</v>
      </c>
      <c r="M474" s="13">
        <f t="shared" si="101"/>
        <v>0.91471958569464107</v>
      </c>
      <c r="N474" s="12">
        <f>IFERROR(M474/MAX(M$2:M474)-1,"")</f>
        <v>-0.20655500484548572</v>
      </c>
      <c r="O474" s="10">
        <f t="shared" si="102"/>
        <v>0</v>
      </c>
      <c r="R474" s="11" t="str">
        <f t="shared" si="104"/>
        <v/>
      </c>
    </row>
    <row r="475" spans="1:18" x14ac:dyDescent="0.15">
      <c r="A475" s="7">
        <v>40095</v>
      </c>
      <c r="B475" s="16">
        <v>3163.71</v>
      </c>
      <c r="C475" s="9">
        <f t="shared" si="92"/>
        <v>473000</v>
      </c>
      <c r="D475" s="10">
        <f t="shared" si="93"/>
        <v>471110.71535497403</v>
      </c>
      <c r="E475" s="9">
        <f t="shared" si="103"/>
        <v>0</v>
      </c>
      <c r="F475" s="9">
        <f t="shared" si="94"/>
        <v>3000</v>
      </c>
      <c r="G475" s="11">
        <f t="shared" si="95"/>
        <v>474000</v>
      </c>
      <c r="H475" s="10">
        <f t="shared" si="96"/>
        <v>0</v>
      </c>
      <c r="I475" s="10">
        <f t="shared" si="97"/>
        <v>0.91325837229896267</v>
      </c>
      <c r="J475" s="10">
        <f t="shared" si="98"/>
        <v>2889.2846450259512</v>
      </c>
      <c r="K475" s="10">
        <f t="shared" si="99"/>
        <v>-110.71535497404875</v>
      </c>
      <c r="L475" s="12">
        <f t="shared" si="100"/>
        <v>-3.6905118324682906E-2</v>
      </c>
      <c r="M475" s="13">
        <f t="shared" si="101"/>
        <v>0.96309488167531709</v>
      </c>
      <c r="N475" s="12">
        <f>IFERROR(M475/MAX(M$2:M475)-1,"")</f>
        <v>-0.16459336208057496</v>
      </c>
      <c r="O475" s="10">
        <f t="shared" si="102"/>
        <v>0</v>
      </c>
      <c r="R475" s="11" t="str">
        <f t="shared" si="104"/>
        <v/>
      </c>
    </row>
    <row r="476" spans="1:18" x14ac:dyDescent="0.15">
      <c r="A476" s="7">
        <v>40098</v>
      </c>
      <c r="B476" s="16">
        <v>3151.63</v>
      </c>
      <c r="C476" s="9">
        <f t="shared" si="92"/>
        <v>474000</v>
      </c>
      <c r="D476" s="10">
        <f t="shared" si="93"/>
        <v>472121.74751611141</v>
      </c>
      <c r="E476" s="9">
        <f t="shared" si="103"/>
        <v>0</v>
      </c>
      <c r="F476" s="9">
        <f t="shared" si="94"/>
        <v>3000</v>
      </c>
      <c r="G476" s="11">
        <f t="shared" si="95"/>
        <v>475000</v>
      </c>
      <c r="H476" s="10">
        <f t="shared" si="96"/>
        <v>0</v>
      </c>
      <c r="I476" s="10">
        <f t="shared" si="97"/>
        <v>0.91325837229896267</v>
      </c>
      <c r="J476" s="10">
        <f t="shared" si="98"/>
        <v>2878.2524838885797</v>
      </c>
      <c r="K476" s="10">
        <f t="shared" si="99"/>
        <v>-121.74751611142028</v>
      </c>
      <c r="L476" s="12">
        <f t="shared" si="100"/>
        <v>-4.0582505370473476E-2</v>
      </c>
      <c r="M476" s="13">
        <f t="shared" si="101"/>
        <v>0.95941749462952652</v>
      </c>
      <c r="N476" s="12">
        <f>IFERROR(M476/MAX(M$2:M476)-1,"")</f>
        <v>-0.1677831968587522</v>
      </c>
      <c r="O476" s="10">
        <f t="shared" si="102"/>
        <v>0</v>
      </c>
      <c r="R476" s="11" t="str">
        <f t="shared" si="104"/>
        <v/>
      </c>
    </row>
    <row r="477" spans="1:18" x14ac:dyDescent="0.15">
      <c r="A477" s="7">
        <v>40099</v>
      </c>
      <c r="B477" s="16">
        <v>3198.52</v>
      </c>
      <c r="C477" s="9">
        <f t="shared" si="92"/>
        <v>475000</v>
      </c>
      <c r="D477" s="10">
        <f t="shared" si="93"/>
        <v>473078.92483103432</v>
      </c>
      <c r="E477" s="9">
        <f t="shared" si="103"/>
        <v>0</v>
      </c>
      <c r="F477" s="9">
        <f t="shared" si="94"/>
        <v>3000</v>
      </c>
      <c r="G477" s="11">
        <f t="shared" si="95"/>
        <v>476000</v>
      </c>
      <c r="H477" s="10">
        <f t="shared" si="96"/>
        <v>0</v>
      </c>
      <c r="I477" s="10">
        <f t="shared" si="97"/>
        <v>0.91325837229896267</v>
      </c>
      <c r="J477" s="10">
        <f t="shared" si="98"/>
        <v>2921.0751689656781</v>
      </c>
      <c r="K477" s="10">
        <f t="shared" si="99"/>
        <v>-78.924831034321869</v>
      </c>
      <c r="L477" s="12">
        <f t="shared" si="100"/>
        <v>-2.6308277011440673E-2</v>
      </c>
      <c r="M477" s="13">
        <f t="shared" si="101"/>
        <v>0.97369172298855933</v>
      </c>
      <c r="N477" s="12">
        <f>IFERROR(M477/MAX(M$2:M477)-1,"")</f>
        <v>-0.15540146235968555</v>
      </c>
      <c r="O477" s="10">
        <f t="shared" si="102"/>
        <v>0</v>
      </c>
      <c r="R477" s="11" t="str">
        <f t="shared" si="104"/>
        <v/>
      </c>
    </row>
    <row r="478" spans="1:18" x14ac:dyDescent="0.15">
      <c r="A478" s="7">
        <v>40100</v>
      </c>
      <c r="B478" s="16">
        <v>3227.4</v>
      </c>
      <c r="C478" s="9">
        <f t="shared" si="92"/>
        <v>476000</v>
      </c>
      <c r="D478" s="10">
        <f t="shared" si="93"/>
        <v>474052.54992924235</v>
      </c>
      <c r="E478" s="9">
        <f t="shared" si="103"/>
        <v>0</v>
      </c>
      <c r="F478" s="9">
        <f t="shared" si="94"/>
        <v>3000</v>
      </c>
      <c r="G478" s="11">
        <f t="shared" si="95"/>
        <v>477000</v>
      </c>
      <c r="H478" s="10">
        <f t="shared" si="96"/>
        <v>0</v>
      </c>
      <c r="I478" s="10">
        <f t="shared" si="97"/>
        <v>0.91325837229896267</v>
      </c>
      <c r="J478" s="10">
        <f t="shared" si="98"/>
        <v>2947.4500707576722</v>
      </c>
      <c r="K478" s="10">
        <f t="shared" si="99"/>
        <v>-52.549929242327835</v>
      </c>
      <c r="L478" s="12">
        <f t="shared" si="100"/>
        <v>-1.751664308077594E-2</v>
      </c>
      <c r="M478" s="13">
        <f t="shared" si="101"/>
        <v>0.98248335691922406</v>
      </c>
      <c r="N478" s="12">
        <f>IFERROR(M478/MAX(M$2:M478)-1,"")</f>
        <v>-0.14777543351914302</v>
      </c>
      <c r="O478" s="10">
        <f t="shared" si="102"/>
        <v>0</v>
      </c>
      <c r="R478" s="11" t="str">
        <f t="shared" si="104"/>
        <v/>
      </c>
    </row>
    <row r="479" spans="1:18" x14ac:dyDescent="0.15">
      <c r="A479" s="7">
        <v>40101</v>
      </c>
      <c r="B479" s="16">
        <v>3239.64</v>
      </c>
      <c r="C479" s="9">
        <f t="shared" si="92"/>
        <v>477000</v>
      </c>
      <c r="D479" s="10">
        <f t="shared" si="93"/>
        <v>475041.37164676539</v>
      </c>
      <c r="E479" s="9">
        <f t="shared" si="103"/>
        <v>0</v>
      </c>
      <c r="F479" s="9">
        <f t="shared" si="94"/>
        <v>3000</v>
      </c>
      <c r="G479" s="11">
        <f t="shared" si="95"/>
        <v>478000</v>
      </c>
      <c r="H479" s="10">
        <f t="shared" si="96"/>
        <v>0</v>
      </c>
      <c r="I479" s="10">
        <f t="shared" si="97"/>
        <v>0.91325837229896267</v>
      </c>
      <c r="J479" s="10">
        <f t="shared" si="98"/>
        <v>2958.6283532346115</v>
      </c>
      <c r="K479" s="10">
        <f t="shared" si="99"/>
        <v>-41.371646765388505</v>
      </c>
      <c r="L479" s="12">
        <f t="shared" si="100"/>
        <v>-1.3790548921796209E-2</v>
      </c>
      <c r="M479" s="13">
        <f t="shared" si="101"/>
        <v>0.98620945107820379</v>
      </c>
      <c r="N479" s="12">
        <f>IFERROR(M479/MAX(M$2:M479)-1,"")</f>
        <v>-0.14454334927370527</v>
      </c>
      <c r="O479" s="10">
        <f t="shared" si="102"/>
        <v>0</v>
      </c>
      <c r="R479" s="11" t="str">
        <f t="shared" si="104"/>
        <v/>
      </c>
    </row>
    <row r="480" spans="1:18" x14ac:dyDescent="0.15">
      <c r="A480" s="7">
        <v>40102</v>
      </c>
      <c r="B480" s="16">
        <v>3241.71</v>
      </c>
      <c r="C480" s="9">
        <f t="shared" si="92"/>
        <v>478000</v>
      </c>
      <c r="D480" s="10">
        <f t="shared" si="93"/>
        <v>476039.48120193474</v>
      </c>
      <c r="E480" s="9">
        <f t="shared" si="103"/>
        <v>0</v>
      </c>
      <c r="F480" s="9">
        <f t="shared" si="94"/>
        <v>3000</v>
      </c>
      <c r="G480" s="11">
        <f t="shared" si="95"/>
        <v>479000</v>
      </c>
      <c r="H480" s="10">
        <f t="shared" si="96"/>
        <v>0</v>
      </c>
      <c r="I480" s="10">
        <f t="shared" si="97"/>
        <v>0.91325837229896267</v>
      </c>
      <c r="J480" s="10">
        <f t="shared" si="98"/>
        <v>2960.5187980652704</v>
      </c>
      <c r="K480" s="10">
        <f t="shared" si="99"/>
        <v>-39.481201934729597</v>
      </c>
      <c r="L480" s="12">
        <f t="shared" si="100"/>
        <v>-1.3160400644909864E-2</v>
      </c>
      <c r="M480" s="13">
        <f t="shared" si="101"/>
        <v>0.98683959935509014</v>
      </c>
      <c r="N480" s="12">
        <f>IFERROR(M480/MAX(M$2:M480)-1,"")</f>
        <v>-0.14399674679102092</v>
      </c>
      <c r="O480" s="10">
        <f t="shared" si="102"/>
        <v>0</v>
      </c>
      <c r="R480" s="11" t="str">
        <f t="shared" si="104"/>
        <v/>
      </c>
    </row>
    <row r="481" spans="1:18" x14ac:dyDescent="0.15">
      <c r="A481" s="7">
        <v>40105</v>
      </c>
      <c r="B481" s="16">
        <v>3329.16</v>
      </c>
      <c r="C481" s="9">
        <f t="shared" si="92"/>
        <v>479000</v>
      </c>
      <c r="D481" s="10">
        <f t="shared" si="93"/>
        <v>476959.61675727717</v>
      </c>
      <c r="E481" s="9">
        <f t="shared" si="103"/>
        <v>0</v>
      </c>
      <c r="F481" s="9">
        <f t="shared" si="94"/>
        <v>3000</v>
      </c>
      <c r="G481" s="11">
        <f t="shared" si="95"/>
        <v>480000</v>
      </c>
      <c r="H481" s="10">
        <f t="shared" si="96"/>
        <v>0</v>
      </c>
      <c r="I481" s="10">
        <f t="shared" si="97"/>
        <v>0.91325837229896267</v>
      </c>
      <c r="J481" s="10">
        <f t="shared" si="98"/>
        <v>3040.3832427228144</v>
      </c>
      <c r="K481" s="10">
        <f t="shared" si="99"/>
        <v>40.38324272281443</v>
      </c>
      <c r="L481" s="12">
        <f t="shared" si="100"/>
        <v>1.3461080907604783E-2</v>
      </c>
      <c r="M481" s="13">
        <f t="shared" si="101"/>
        <v>1.0134610809076048</v>
      </c>
      <c r="N481" s="12">
        <f>IFERROR(M481/MAX(M$2:M481)-1,"")</f>
        <v>-0.1209047723413863</v>
      </c>
      <c r="O481" s="10">
        <f t="shared" si="102"/>
        <v>0</v>
      </c>
      <c r="R481" s="11" t="str">
        <f t="shared" si="104"/>
        <v/>
      </c>
    </row>
    <row r="482" spans="1:18" x14ac:dyDescent="0.15">
      <c r="A482" s="7">
        <v>40106</v>
      </c>
      <c r="B482" s="16">
        <v>3377.57</v>
      </c>
      <c r="C482" s="9">
        <f t="shared" si="92"/>
        <v>480000</v>
      </c>
      <c r="D482" s="10">
        <f t="shared" si="93"/>
        <v>477915.4059194742</v>
      </c>
      <c r="E482" s="9">
        <f t="shared" si="103"/>
        <v>0</v>
      </c>
      <c r="F482" s="9">
        <f t="shared" si="94"/>
        <v>3000</v>
      </c>
      <c r="G482" s="11">
        <f t="shared" si="95"/>
        <v>481000</v>
      </c>
      <c r="H482" s="10">
        <f t="shared" si="96"/>
        <v>0</v>
      </c>
      <c r="I482" s="10">
        <f t="shared" si="97"/>
        <v>0.91325837229896267</v>
      </c>
      <c r="J482" s="10">
        <f t="shared" si="98"/>
        <v>3084.5940805258074</v>
      </c>
      <c r="K482" s="10">
        <f t="shared" si="99"/>
        <v>84.594080525807385</v>
      </c>
      <c r="L482" s="12">
        <f t="shared" si="100"/>
        <v>2.8198026841935731E-2</v>
      </c>
      <c r="M482" s="13">
        <f t="shared" si="101"/>
        <v>1.0281980268419357</v>
      </c>
      <c r="N482" s="12">
        <f>IFERROR(M482/MAX(M$2:M482)-1,"")</f>
        <v>-0.10812166790334388</v>
      </c>
      <c r="O482" s="10">
        <f t="shared" si="102"/>
        <v>0</v>
      </c>
      <c r="R482" s="11" t="str">
        <f t="shared" si="104"/>
        <v/>
      </c>
    </row>
    <row r="483" spans="1:18" x14ac:dyDescent="0.15">
      <c r="A483" s="7">
        <v>40107</v>
      </c>
      <c r="B483" s="16">
        <v>3369.28</v>
      </c>
      <c r="C483" s="9">
        <f t="shared" si="92"/>
        <v>481000</v>
      </c>
      <c r="D483" s="10">
        <f t="shared" si="93"/>
        <v>478922.97683138057</v>
      </c>
      <c r="E483" s="9">
        <f t="shared" si="103"/>
        <v>0</v>
      </c>
      <c r="F483" s="9">
        <f t="shared" si="94"/>
        <v>3000</v>
      </c>
      <c r="G483" s="11">
        <f t="shared" si="95"/>
        <v>482000</v>
      </c>
      <c r="H483" s="10">
        <f t="shared" si="96"/>
        <v>0</v>
      </c>
      <c r="I483" s="10">
        <f t="shared" si="97"/>
        <v>0.91325837229896267</v>
      </c>
      <c r="J483" s="10">
        <f t="shared" si="98"/>
        <v>3077.0231686194493</v>
      </c>
      <c r="K483" s="10">
        <f t="shared" si="99"/>
        <v>77.02316861944928</v>
      </c>
      <c r="L483" s="12">
        <f t="shared" si="100"/>
        <v>2.5674389539816378E-2</v>
      </c>
      <c r="M483" s="13">
        <f t="shared" si="101"/>
        <v>1.0256743895398164</v>
      </c>
      <c r="N483" s="12">
        <f>IFERROR(M483/MAX(M$2:M483)-1,"")</f>
        <v>-0.11031071842578477</v>
      </c>
      <c r="O483" s="10">
        <f t="shared" si="102"/>
        <v>0</v>
      </c>
      <c r="R483" s="11" t="str">
        <f t="shared" si="104"/>
        <v/>
      </c>
    </row>
    <row r="484" spans="1:18" x14ac:dyDescent="0.15">
      <c r="A484" s="7">
        <v>40108</v>
      </c>
      <c r="B484" s="16">
        <v>3347.32</v>
      </c>
      <c r="C484" s="9">
        <f t="shared" si="92"/>
        <v>482000</v>
      </c>
      <c r="D484" s="10">
        <f t="shared" si="93"/>
        <v>479943.03198523622</v>
      </c>
      <c r="E484" s="9">
        <f t="shared" si="103"/>
        <v>0</v>
      </c>
      <c r="F484" s="9">
        <f t="shared" si="94"/>
        <v>3000</v>
      </c>
      <c r="G484" s="11">
        <f t="shared" si="95"/>
        <v>483000</v>
      </c>
      <c r="H484" s="10">
        <f t="shared" si="96"/>
        <v>0</v>
      </c>
      <c r="I484" s="10">
        <f t="shared" si="97"/>
        <v>0.91325837229896267</v>
      </c>
      <c r="J484" s="10">
        <f t="shared" si="98"/>
        <v>3056.9680147637637</v>
      </c>
      <c r="K484" s="10">
        <f t="shared" si="99"/>
        <v>56.968014763763676</v>
      </c>
      <c r="L484" s="12">
        <f t="shared" si="100"/>
        <v>1.8989338254587818E-2</v>
      </c>
      <c r="M484" s="13">
        <f t="shared" si="101"/>
        <v>1.0189893382545878</v>
      </c>
      <c r="N484" s="12">
        <f>IFERROR(M484/MAX(M$2:M484)-1,"")</f>
        <v>-0.11610945780730553</v>
      </c>
      <c r="O484" s="10">
        <f t="shared" si="102"/>
        <v>0</v>
      </c>
      <c r="R484" s="11" t="str">
        <f t="shared" si="104"/>
        <v/>
      </c>
    </row>
    <row r="485" spans="1:18" x14ac:dyDescent="0.15">
      <c r="A485" s="7">
        <v>40109</v>
      </c>
      <c r="B485" s="16">
        <v>3413.25</v>
      </c>
      <c r="C485" s="9">
        <f t="shared" si="92"/>
        <v>483000</v>
      </c>
      <c r="D485" s="10">
        <f t="shared" si="93"/>
        <v>480882.82086075057</v>
      </c>
      <c r="E485" s="9">
        <f t="shared" si="103"/>
        <v>0</v>
      </c>
      <c r="F485" s="9">
        <f t="shared" si="94"/>
        <v>3000</v>
      </c>
      <c r="G485" s="11">
        <f t="shared" si="95"/>
        <v>484000</v>
      </c>
      <c r="H485" s="10">
        <f t="shared" si="96"/>
        <v>0</v>
      </c>
      <c r="I485" s="10">
        <f t="shared" si="97"/>
        <v>0.91325837229896267</v>
      </c>
      <c r="J485" s="10">
        <f t="shared" si="98"/>
        <v>3117.1791392494342</v>
      </c>
      <c r="K485" s="10">
        <f t="shared" si="99"/>
        <v>117.17913924943423</v>
      </c>
      <c r="L485" s="12">
        <f t="shared" si="100"/>
        <v>3.9059713083144709E-2</v>
      </c>
      <c r="M485" s="13">
        <f t="shared" si="101"/>
        <v>1.0390597130831447</v>
      </c>
      <c r="N485" s="12">
        <f>IFERROR(M485/MAX(M$2:M485)-1,"")</f>
        <v>-9.8700036704224781E-2</v>
      </c>
      <c r="O485" s="10">
        <f t="shared" si="102"/>
        <v>0</v>
      </c>
      <c r="R485" s="11" t="str">
        <f t="shared" si="104"/>
        <v/>
      </c>
    </row>
    <row r="486" spans="1:18" x14ac:dyDescent="0.15">
      <c r="A486" s="7">
        <v>40112</v>
      </c>
      <c r="B486" s="16">
        <v>3414.24</v>
      </c>
      <c r="C486" s="9">
        <f t="shared" si="92"/>
        <v>484000</v>
      </c>
      <c r="D486" s="10">
        <f t="shared" si="93"/>
        <v>481881.91673496197</v>
      </c>
      <c r="E486" s="9">
        <f t="shared" si="103"/>
        <v>0</v>
      </c>
      <c r="F486" s="9">
        <f t="shared" si="94"/>
        <v>3000</v>
      </c>
      <c r="G486" s="11">
        <f t="shared" si="95"/>
        <v>485000</v>
      </c>
      <c r="H486" s="10">
        <f t="shared" si="96"/>
        <v>0</v>
      </c>
      <c r="I486" s="10">
        <f t="shared" si="97"/>
        <v>0.91325837229896267</v>
      </c>
      <c r="J486" s="10">
        <f t="shared" si="98"/>
        <v>3118.0832650380103</v>
      </c>
      <c r="K486" s="10">
        <f t="shared" si="99"/>
        <v>118.08326503801027</v>
      </c>
      <c r="L486" s="12">
        <f t="shared" si="100"/>
        <v>3.9361088346003381E-2</v>
      </c>
      <c r="M486" s="13">
        <f t="shared" si="101"/>
        <v>1.0393610883460034</v>
      </c>
      <c r="N486" s="12">
        <f>IFERROR(M486/MAX(M$2:M486)-1,"")</f>
        <v>-9.843861812554966E-2</v>
      </c>
      <c r="O486" s="10">
        <f t="shared" si="102"/>
        <v>0</v>
      </c>
      <c r="R486" s="11" t="str">
        <f t="shared" si="104"/>
        <v/>
      </c>
    </row>
    <row r="487" spans="1:18" x14ac:dyDescent="0.15">
      <c r="A487" s="7">
        <v>40113</v>
      </c>
      <c r="B487" s="16">
        <v>3314.72</v>
      </c>
      <c r="C487" s="9">
        <f t="shared" si="92"/>
        <v>485000</v>
      </c>
      <c r="D487" s="10">
        <f t="shared" si="93"/>
        <v>482972.80420817318</v>
      </c>
      <c r="E487" s="9">
        <f t="shared" si="103"/>
        <v>0</v>
      </c>
      <c r="F487" s="9">
        <f t="shared" si="94"/>
        <v>3000</v>
      </c>
      <c r="G487" s="11">
        <f t="shared" si="95"/>
        <v>486000</v>
      </c>
      <c r="H487" s="10">
        <f t="shared" si="96"/>
        <v>0</v>
      </c>
      <c r="I487" s="10">
        <f t="shared" si="97"/>
        <v>0.91325837229896267</v>
      </c>
      <c r="J487" s="10">
        <f t="shared" si="98"/>
        <v>3027.1957918268172</v>
      </c>
      <c r="K487" s="10">
        <f t="shared" si="99"/>
        <v>27.195791826817185</v>
      </c>
      <c r="L487" s="12">
        <f t="shared" si="100"/>
        <v>9.0652639422723613E-3</v>
      </c>
      <c r="M487" s="13">
        <f t="shared" si="101"/>
        <v>1.0090652639422724</v>
      </c>
      <c r="N487" s="12">
        <f>IFERROR(M487/MAX(M$2:M487)-1,"")</f>
        <v>-0.12471778676165768</v>
      </c>
      <c r="O487" s="10">
        <f t="shared" si="102"/>
        <v>0</v>
      </c>
      <c r="R487" s="11" t="str">
        <f t="shared" si="104"/>
        <v/>
      </c>
    </row>
    <row r="488" spans="1:18" x14ac:dyDescent="0.15">
      <c r="A488" s="7">
        <v>40114</v>
      </c>
      <c r="B488" s="16">
        <v>3329.33</v>
      </c>
      <c r="C488" s="9">
        <f t="shared" si="92"/>
        <v>486000</v>
      </c>
      <c r="D488" s="10">
        <f t="shared" si="93"/>
        <v>483959.4615033539</v>
      </c>
      <c r="E488" s="9">
        <f t="shared" si="103"/>
        <v>0</v>
      </c>
      <c r="F488" s="9">
        <f t="shared" si="94"/>
        <v>3000</v>
      </c>
      <c r="G488" s="11">
        <f t="shared" si="95"/>
        <v>487000</v>
      </c>
      <c r="H488" s="10">
        <f t="shared" si="96"/>
        <v>0</v>
      </c>
      <c r="I488" s="10">
        <f t="shared" si="97"/>
        <v>0.91325837229896267</v>
      </c>
      <c r="J488" s="10">
        <f t="shared" si="98"/>
        <v>3040.5384966461052</v>
      </c>
      <c r="K488" s="10">
        <f t="shared" si="99"/>
        <v>40.538496646105159</v>
      </c>
      <c r="L488" s="12">
        <f t="shared" si="100"/>
        <v>1.3512832215368364E-2</v>
      </c>
      <c r="M488" s="13">
        <f t="shared" si="101"/>
        <v>1.0135128322153684</v>
      </c>
      <c r="N488" s="12">
        <f>IFERROR(M488/MAX(M$2:M488)-1,"")</f>
        <v>-0.12085988228242195</v>
      </c>
      <c r="O488" s="10">
        <f t="shared" si="102"/>
        <v>0</v>
      </c>
      <c r="R488" s="11" t="str">
        <f t="shared" si="104"/>
        <v/>
      </c>
    </row>
    <row r="489" spans="1:18" x14ac:dyDescent="0.15">
      <c r="A489" s="7">
        <v>40115</v>
      </c>
      <c r="B489" s="16">
        <v>3247.05</v>
      </c>
      <c r="C489" s="9">
        <f t="shared" si="92"/>
        <v>487000</v>
      </c>
      <c r="D489" s="10">
        <f t="shared" si="93"/>
        <v>485034.60440222663</v>
      </c>
      <c r="E489" s="9">
        <f t="shared" si="103"/>
        <v>0</v>
      </c>
      <c r="F489" s="9">
        <f t="shared" si="94"/>
        <v>3000</v>
      </c>
      <c r="G489" s="11">
        <f t="shared" si="95"/>
        <v>488000</v>
      </c>
      <c r="H489" s="10">
        <f t="shared" si="96"/>
        <v>0</v>
      </c>
      <c r="I489" s="10">
        <f t="shared" si="97"/>
        <v>0.91325837229896267</v>
      </c>
      <c r="J489" s="10">
        <f t="shared" si="98"/>
        <v>2965.3955977733467</v>
      </c>
      <c r="K489" s="10">
        <f t="shared" si="99"/>
        <v>-34.604402226653292</v>
      </c>
      <c r="L489" s="12">
        <f t="shared" si="100"/>
        <v>-1.1534800742217799E-2</v>
      </c>
      <c r="M489" s="13">
        <f t="shared" si="101"/>
        <v>0.9884651992577822</v>
      </c>
      <c r="N489" s="12">
        <f>IFERROR(M489/MAX(M$2:M489)-1,"")</f>
        <v>-0.14258667082119769</v>
      </c>
      <c r="O489" s="10">
        <f t="shared" si="102"/>
        <v>0</v>
      </c>
      <c r="R489" s="11" t="str">
        <f t="shared" si="104"/>
        <v/>
      </c>
    </row>
    <row r="490" spans="1:18" x14ac:dyDescent="0.15">
      <c r="A490" s="7">
        <v>40116</v>
      </c>
      <c r="B490" s="16">
        <v>3280.37</v>
      </c>
      <c r="C490" s="9">
        <f t="shared" si="92"/>
        <v>488000</v>
      </c>
      <c r="D490" s="10">
        <f t="shared" si="93"/>
        <v>486004.17463326163</v>
      </c>
      <c r="E490" s="9">
        <f t="shared" si="103"/>
        <v>0</v>
      </c>
      <c r="F490" s="9">
        <f t="shared" si="94"/>
        <v>3000</v>
      </c>
      <c r="G490" s="11">
        <f t="shared" si="95"/>
        <v>489000</v>
      </c>
      <c r="H490" s="10">
        <f t="shared" si="96"/>
        <v>0</v>
      </c>
      <c r="I490" s="10">
        <f t="shared" si="97"/>
        <v>0.91325837229896267</v>
      </c>
      <c r="J490" s="10">
        <f t="shared" si="98"/>
        <v>2995.8253667383483</v>
      </c>
      <c r="K490" s="10">
        <f t="shared" si="99"/>
        <v>-4.1746332616517066</v>
      </c>
      <c r="L490" s="12">
        <f t="shared" si="100"/>
        <v>-1.3915444205505612E-3</v>
      </c>
      <c r="M490" s="13">
        <f t="shared" si="101"/>
        <v>0.99860845557944944</v>
      </c>
      <c r="N490" s="12">
        <f>IFERROR(M490/MAX(M$2:M490)-1,"")</f>
        <v>-0.13378821926417273</v>
      </c>
      <c r="O490" s="10">
        <f t="shared" si="102"/>
        <v>0</v>
      </c>
      <c r="R490" s="11" t="str">
        <f t="shared" si="104"/>
        <v/>
      </c>
    </row>
    <row r="491" spans="1:18" x14ac:dyDescent="0.15">
      <c r="A491" s="7">
        <v>40119</v>
      </c>
      <c r="B491" s="16">
        <v>3392.8</v>
      </c>
      <c r="C491" s="9">
        <f t="shared" si="92"/>
        <v>489000</v>
      </c>
      <c r="D491" s="10">
        <f t="shared" si="93"/>
        <v>486901.49699446408</v>
      </c>
      <c r="E491" s="9">
        <f t="shared" si="103"/>
        <v>0</v>
      </c>
      <c r="F491" s="9">
        <f t="shared" si="94"/>
        <v>3000</v>
      </c>
      <c r="G491" s="11">
        <f t="shared" si="95"/>
        <v>490000</v>
      </c>
      <c r="H491" s="10">
        <f t="shared" si="96"/>
        <v>0</v>
      </c>
      <c r="I491" s="10">
        <f t="shared" si="97"/>
        <v>0.91325837229896267</v>
      </c>
      <c r="J491" s="10">
        <f t="shared" si="98"/>
        <v>3098.5030055359207</v>
      </c>
      <c r="K491" s="10">
        <f t="shared" si="99"/>
        <v>98.503005535920693</v>
      </c>
      <c r="L491" s="12">
        <f t="shared" si="100"/>
        <v>3.2834335178640206E-2</v>
      </c>
      <c r="M491" s="13">
        <f t="shared" si="101"/>
        <v>1.0328343351786402</v>
      </c>
      <c r="N491" s="12">
        <f>IFERROR(M491/MAX(M$2:M491)-1,"")</f>
        <v>-0.10410004673847317</v>
      </c>
      <c r="O491" s="10">
        <f t="shared" si="102"/>
        <v>0</v>
      </c>
      <c r="R491" s="11" t="str">
        <f t="shared" si="104"/>
        <v/>
      </c>
    </row>
    <row r="492" spans="1:18" x14ac:dyDescent="0.15">
      <c r="A492" s="7">
        <v>40120</v>
      </c>
      <c r="B492" s="16">
        <v>3435.43</v>
      </c>
      <c r="C492" s="9">
        <f t="shared" ref="C492:C555" si="105">G491*(1+Q$3)</f>
        <v>490000</v>
      </c>
      <c r="D492" s="10">
        <f t="shared" ref="D492:D555" si="106">C492-I491*B492+Q$2</f>
        <v>487862.564790053</v>
      </c>
      <c r="E492" s="9">
        <f t="shared" si="103"/>
        <v>0</v>
      </c>
      <c r="F492" s="9">
        <f t="shared" ref="F492:F555" si="107">F491+E492</f>
        <v>3000</v>
      </c>
      <c r="G492" s="11">
        <f t="shared" ref="G492:G555" si="108">G491+Q$2</f>
        <v>491000</v>
      </c>
      <c r="H492" s="10">
        <f t="shared" ref="H492:H555" si="109">E492/B492</f>
        <v>0</v>
      </c>
      <c r="I492" s="10">
        <f t="shared" ref="I492:I555" si="110">I491+H492</f>
        <v>0.91325837229896267</v>
      </c>
      <c r="J492" s="10">
        <f t="shared" ref="J492:J555" si="111">I492*B492</f>
        <v>3137.4352099470252</v>
      </c>
      <c r="K492" s="10">
        <f t="shared" ref="K492:K555" si="112">J492-F492</f>
        <v>137.43520994702521</v>
      </c>
      <c r="L492" s="12">
        <f t="shared" ref="L492:L555" si="113">J492/F492-1</f>
        <v>4.5811736649008505E-2</v>
      </c>
      <c r="M492" s="13">
        <f t="shared" ref="M492:M555" si="114">1+L492</f>
        <v>1.0458117366490085</v>
      </c>
      <c r="N492" s="12">
        <f>IFERROR(M492/MAX(M$2:M492)-1,"")</f>
        <v>-9.2843204305220639E-2</v>
      </c>
      <c r="O492" s="10">
        <f t="shared" si="102"/>
        <v>0</v>
      </c>
      <c r="R492" s="11" t="str">
        <f t="shared" si="104"/>
        <v/>
      </c>
    </row>
    <row r="493" spans="1:18" x14ac:dyDescent="0.15">
      <c r="A493" s="7">
        <v>40121</v>
      </c>
      <c r="B493" s="16">
        <v>3453.89</v>
      </c>
      <c r="C493" s="9">
        <f t="shared" si="105"/>
        <v>491000</v>
      </c>
      <c r="D493" s="10">
        <f t="shared" si="106"/>
        <v>488845.70604050031</v>
      </c>
      <c r="E493" s="9">
        <f t="shared" si="103"/>
        <v>0</v>
      </c>
      <c r="F493" s="9">
        <f t="shared" si="107"/>
        <v>3000</v>
      </c>
      <c r="G493" s="11">
        <f t="shared" si="108"/>
        <v>492000</v>
      </c>
      <c r="H493" s="10">
        <f t="shared" si="109"/>
        <v>0</v>
      </c>
      <c r="I493" s="10">
        <f t="shared" si="110"/>
        <v>0.91325837229896267</v>
      </c>
      <c r="J493" s="10">
        <f t="shared" si="111"/>
        <v>3154.2939594996642</v>
      </c>
      <c r="K493" s="10">
        <f t="shared" si="112"/>
        <v>154.2939594996642</v>
      </c>
      <c r="L493" s="12">
        <f t="shared" si="113"/>
        <v>5.1431319833221467E-2</v>
      </c>
      <c r="M493" s="13">
        <f t="shared" si="114"/>
        <v>1.0514313198332215</v>
      </c>
      <c r="N493" s="12">
        <f>IFERROR(M493/MAX(M$2:M493)-1,"")</f>
        <v>-8.7968672020026228E-2</v>
      </c>
      <c r="O493" s="10">
        <f t="shared" si="102"/>
        <v>0</v>
      </c>
      <c r="R493" s="11" t="str">
        <f t="shared" si="104"/>
        <v/>
      </c>
    </row>
    <row r="494" spans="1:18" x14ac:dyDescent="0.15">
      <c r="A494" s="7">
        <v>40122</v>
      </c>
      <c r="B494" s="16">
        <v>3464.32</v>
      </c>
      <c r="C494" s="9">
        <f t="shared" si="105"/>
        <v>492000</v>
      </c>
      <c r="D494" s="10">
        <f t="shared" si="106"/>
        <v>489836.18075567728</v>
      </c>
      <c r="E494" s="9">
        <f t="shared" si="103"/>
        <v>0</v>
      </c>
      <c r="F494" s="9">
        <f t="shared" si="107"/>
        <v>3000</v>
      </c>
      <c r="G494" s="11">
        <f t="shared" si="108"/>
        <v>493000</v>
      </c>
      <c r="H494" s="10">
        <f t="shared" si="109"/>
        <v>0</v>
      </c>
      <c r="I494" s="10">
        <f t="shared" si="110"/>
        <v>0.91325837229896267</v>
      </c>
      <c r="J494" s="10">
        <f t="shared" si="111"/>
        <v>3163.8192443227426</v>
      </c>
      <c r="K494" s="10">
        <f t="shared" si="112"/>
        <v>163.81924432274263</v>
      </c>
      <c r="L494" s="12">
        <f t="shared" si="113"/>
        <v>5.4606414774247547E-2</v>
      </c>
      <c r="M494" s="13">
        <f t="shared" si="114"/>
        <v>1.0546064147742475</v>
      </c>
      <c r="N494" s="12">
        <f>IFERROR(M494/MAX(M$2:M494)-1,"")</f>
        <v>-8.5214534872974257E-2</v>
      </c>
      <c r="O494" s="10">
        <f t="shared" si="102"/>
        <v>0</v>
      </c>
      <c r="R494" s="11" t="str">
        <f t="shared" si="104"/>
        <v/>
      </c>
    </row>
    <row r="495" spans="1:18" x14ac:dyDescent="0.15">
      <c r="A495" s="7">
        <v>40123</v>
      </c>
      <c r="B495" s="16">
        <v>3483.02</v>
      </c>
      <c r="C495" s="9">
        <f t="shared" si="105"/>
        <v>493000</v>
      </c>
      <c r="D495" s="10">
        <f t="shared" si="106"/>
        <v>490819.10282411525</v>
      </c>
      <c r="E495" s="9">
        <f t="shared" si="103"/>
        <v>0</v>
      </c>
      <c r="F495" s="9">
        <f t="shared" si="107"/>
        <v>3000</v>
      </c>
      <c r="G495" s="11">
        <f t="shared" si="108"/>
        <v>494000</v>
      </c>
      <c r="H495" s="10">
        <f t="shared" si="109"/>
        <v>0</v>
      </c>
      <c r="I495" s="10">
        <f t="shared" si="110"/>
        <v>0.91325837229896267</v>
      </c>
      <c r="J495" s="10">
        <f t="shared" si="111"/>
        <v>3180.8971758847329</v>
      </c>
      <c r="K495" s="10">
        <f t="shared" si="112"/>
        <v>180.89717588473286</v>
      </c>
      <c r="L495" s="12">
        <f t="shared" si="113"/>
        <v>6.0299058628244362E-2</v>
      </c>
      <c r="M495" s="13">
        <f t="shared" si="114"/>
        <v>1.0602990586282444</v>
      </c>
      <c r="N495" s="12">
        <f>IFERROR(M495/MAX(M$2:M495)-1,"")</f>
        <v>-8.0276628386888871E-2</v>
      </c>
      <c r="O495" s="10">
        <f t="shared" si="102"/>
        <v>0</v>
      </c>
      <c r="R495" s="11" t="str">
        <f t="shared" si="104"/>
        <v/>
      </c>
    </row>
    <row r="496" spans="1:18" x14ac:dyDescent="0.15">
      <c r="A496" s="7">
        <v>40126</v>
      </c>
      <c r="B496" s="16">
        <v>3495.79</v>
      </c>
      <c r="C496" s="9">
        <f t="shared" si="105"/>
        <v>494000</v>
      </c>
      <c r="D496" s="10">
        <f t="shared" si="106"/>
        <v>491807.44051470101</v>
      </c>
      <c r="E496" s="9">
        <f t="shared" si="103"/>
        <v>0</v>
      </c>
      <c r="F496" s="9">
        <f t="shared" si="107"/>
        <v>3000</v>
      </c>
      <c r="G496" s="11">
        <f t="shared" si="108"/>
        <v>495000</v>
      </c>
      <c r="H496" s="10">
        <f t="shared" si="109"/>
        <v>0</v>
      </c>
      <c r="I496" s="10">
        <f t="shared" si="110"/>
        <v>0.91325837229896267</v>
      </c>
      <c r="J496" s="10">
        <f t="shared" si="111"/>
        <v>3192.5594852989907</v>
      </c>
      <c r="K496" s="10">
        <f t="shared" si="112"/>
        <v>192.55948529899069</v>
      </c>
      <c r="L496" s="12">
        <f t="shared" si="113"/>
        <v>6.4186495099663565E-2</v>
      </c>
      <c r="M496" s="13">
        <f t="shared" si="114"/>
        <v>1.0641864950996636</v>
      </c>
      <c r="N496" s="12">
        <f>IFERROR(M496/MAX(M$2:M496)-1,"")</f>
        <v>-7.6904592781150471E-2</v>
      </c>
      <c r="O496" s="10">
        <f t="shared" si="102"/>
        <v>0</v>
      </c>
      <c r="R496" s="11" t="str">
        <f t="shared" si="104"/>
        <v/>
      </c>
    </row>
    <row r="497" spans="1:18" x14ac:dyDescent="0.15">
      <c r="A497" s="7">
        <v>40127</v>
      </c>
      <c r="B497" s="16">
        <v>3503.78</v>
      </c>
      <c r="C497" s="9">
        <f t="shared" si="105"/>
        <v>495000</v>
      </c>
      <c r="D497" s="10">
        <f t="shared" si="106"/>
        <v>492800.14358030632</v>
      </c>
      <c r="E497" s="9">
        <f t="shared" si="103"/>
        <v>0</v>
      </c>
      <c r="F497" s="9">
        <f t="shared" si="107"/>
        <v>3000</v>
      </c>
      <c r="G497" s="11">
        <f t="shared" si="108"/>
        <v>496000</v>
      </c>
      <c r="H497" s="10">
        <f t="shared" si="109"/>
        <v>0</v>
      </c>
      <c r="I497" s="10">
        <f t="shared" si="110"/>
        <v>0.91325837229896267</v>
      </c>
      <c r="J497" s="10">
        <f t="shared" si="111"/>
        <v>3199.8564196936595</v>
      </c>
      <c r="K497" s="10">
        <f t="shared" si="112"/>
        <v>199.85641969365952</v>
      </c>
      <c r="L497" s="12">
        <f t="shared" si="113"/>
        <v>6.6618806564553212E-2</v>
      </c>
      <c r="M497" s="13">
        <f t="shared" si="114"/>
        <v>1.0666188065645532</v>
      </c>
      <c r="N497" s="12">
        <f>IFERROR(M497/MAX(M$2:M497)-1,"")</f>
        <v>-7.4794760009822991E-2</v>
      </c>
      <c r="O497" s="10">
        <f t="shared" si="102"/>
        <v>0</v>
      </c>
      <c r="R497" s="11" t="str">
        <f t="shared" si="104"/>
        <v/>
      </c>
    </row>
    <row r="498" spans="1:18" x14ac:dyDescent="0.15">
      <c r="A498" s="7">
        <v>40128</v>
      </c>
      <c r="B498" s="16">
        <v>3495.67</v>
      </c>
      <c r="C498" s="9">
        <f t="shared" si="105"/>
        <v>496000</v>
      </c>
      <c r="D498" s="10">
        <f t="shared" si="106"/>
        <v>493807.55010570568</v>
      </c>
      <c r="E498" s="9">
        <f t="shared" si="103"/>
        <v>0</v>
      </c>
      <c r="F498" s="9">
        <f t="shared" si="107"/>
        <v>3000</v>
      </c>
      <c r="G498" s="11">
        <f t="shared" si="108"/>
        <v>497000</v>
      </c>
      <c r="H498" s="10">
        <f t="shared" si="109"/>
        <v>0</v>
      </c>
      <c r="I498" s="10">
        <f t="shared" si="110"/>
        <v>0.91325837229896267</v>
      </c>
      <c r="J498" s="10">
        <f t="shared" si="111"/>
        <v>3192.4498942943151</v>
      </c>
      <c r="K498" s="10">
        <f t="shared" si="112"/>
        <v>192.44989429431507</v>
      </c>
      <c r="L498" s="12">
        <f t="shared" si="113"/>
        <v>6.4149964764771639E-2</v>
      </c>
      <c r="M498" s="13">
        <f t="shared" si="114"/>
        <v>1.0641499647647716</v>
      </c>
      <c r="N498" s="12">
        <f>IFERROR(M498/MAX(M$2:M498)-1,"")</f>
        <v>-7.6936279881595904E-2</v>
      </c>
      <c r="O498" s="10">
        <f t="shared" si="102"/>
        <v>0</v>
      </c>
      <c r="R498" s="11" t="str">
        <f t="shared" si="104"/>
        <v/>
      </c>
    </row>
    <row r="499" spans="1:18" x14ac:dyDescent="0.15">
      <c r="A499" s="7">
        <v>40129</v>
      </c>
      <c r="B499" s="16">
        <v>3499.99</v>
      </c>
      <c r="C499" s="9">
        <f t="shared" si="105"/>
        <v>497000</v>
      </c>
      <c r="D499" s="10">
        <f t="shared" si="106"/>
        <v>494803.60482953733</v>
      </c>
      <c r="E499" s="9">
        <f t="shared" si="103"/>
        <v>0</v>
      </c>
      <c r="F499" s="9">
        <f t="shared" si="107"/>
        <v>3000</v>
      </c>
      <c r="G499" s="11">
        <f t="shared" si="108"/>
        <v>498000</v>
      </c>
      <c r="H499" s="10">
        <f t="shared" si="109"/>
        <v>0</v>
      </c>
      <c r="I499" s="10">
        <f t="shared" si="110"/>
        <v>0.91325837229896267</v>
      </c>
      <c r="J499" s="10">
        <f t="shared" si="111"/>
        <v>3196.3951704626461</v>
      </c>
      <c r="K499" s="10">
        <f t="shared" si="112"/>
        <v>196.39517046264609</v>
      </c>
      <c r="L499" s="12">
        <f t="shared" si="113"/>
        <v>6.5465056820882106E-2</v>
      </c>
      <c r="M499" s="13">
        <f t="shared" si="114"/>
        <v>1.0654650568208821</v>
      </c>
      <c r="N499" s="12">
        <f>IFERROR(M499/MAX(M$2:M499)-1,"")</f>
        <v>-7.5795544265559012E-2</v>
      </c>
      <c r="O499" s="10">
        <f t="shared" si="102"/>
        <v>0</v>
      </c>
      <c r="R499" s="11" t="str">
        <f t="shared" si="104"/>
        <v/>
      </c>
    </row>
    <row r="500" spans="1:18" x14ac:dyDescent="0.15">
      <c r="A500" s="7">
        <v>40130</v>
      </c>
      <c r="B500" s="16">
        <v>3518.72</v>
      </c>
      <c r="C500" s="9">
        <f t="shared" si="105"/>
        <v>498000</v>
      </c>
      <c r="D500" s="10">
        <f t="shared" si="106"/>
        <v>495786.49950022419</v>
      </c>
      <c r="E500" s="9">
        <f t="shared" si="103"/>
        <v>0</v>
      </c>
      <c r="F500" s="9">
        <f t="shared" si="107"/>
        <v>3000</v>
      </c>
      <c r="G500" s="11">
        <f t="shared" si="108"/>
        <v>499000</v>
      </c>
      <c r="H500" s="10">
        <f t="shared" si="109"/>
        <v>0</v>
      </c>
      <c r="I500" s="10">
        <f t="shared" si="110"/>
        <v>0.91325837229896267</v>
      </c>
      <c r="J500" s="10">
        <f t="shared" si="111"/>
        <v>3213.5004997758056</v>
      </c>
      <c r="K500" s="10">
        <f t="shared" si="112"/>
        <v>213.50049977580557</v>
      </c>
      <c r="L500" s="12">
        <f t="shared" si="113"/>
        <v>7.1166833258601958E-2</v>
      </c>
      <c r="M500" s="13">
        <f t="shared" si="114"/>
        <v>1.071166833258602</v>
      </c>
      <c r="N500" s="12">
        <f>IFERROR(M500/MAX(M$2:M500)-1,"")</f>
        <v>-7.0849716004362295E-2</v>
      </c>
      <c r="O500" s="10">
        <f t="shared" si="102"/>
        <v>0</v>
      </c>
      <c r="R500" s="11" t="str">
        <f t="shared" si="104"/>
        <v/>
      </c>
    </row>
    <row r="501" spans="1:18" x14ac:dyDescent="0.15">
      <c r="A501" s="7">
        <v>40133</v>
      </c>
      <c r="B501" s="16">
        <v>3625.8</v>
      </c>
      <c r="C501" s="9">
        <f t="shared" si="105"/>
        <v>499000</v>
      </c>
      <c r="D501" s="10">
        <f t="shared" si="106"/>
        <v>496688.70779371844</v>
      </c>
      <c r="E501" s="9">
        <f t="shared" si="103"/>
        <v>0</v>
      </c>
      <c r="F501" s="9">
        <f t="shared" si="107"/>
        <v>3000</v>
      </c>
      <c r="G501" s="11">
        <f t="shared" si="108"/>
        <v>500000</v>
      </c>
      <c r="H501" s="10">
        <f t="shared" si="109"/>
        <v>0</v>
      </c>
      <c r="I501" s="10">
        <f t="shared" si="110"/>
        <v>0.91325837229896267</v>
      </c>
      <c r="J501" s="10">
        <f t="shared" si="111"/>
        <v>3311.2922062815792</v>
      </c>
      <c r="K501" s="10">
        <f t="shared" si="112"/>
        <v>311.29220628157918</v>
      </c>
      <c r="L501" s="12">
        <f t="shared" si="113"/>
        <v>0.10376406876052635</v>
      </c>
      <c r="M501" s="13">
        <f t="shared" si="114"/>
        <v>1.1037640687605264</v>
      </c>
      <c r="N501" s="12">
        <f>IFERROR(M501/MAX(M$2:M501)-1,"")</f>
        <v>-4.2574260040189715E-2</v>
      </c>
      <c r="O501" s="10">
        <f t="shared" si="102"/>
        <v>0</v>
      </c>
      <c r="R501" s="11" t="str">
        <f t="shared" si="104"/>
        <v/>
      </c>
    </row>
    <row r="502" spans="1:18" x14ac:dyDescent="0.15">
      <c r="A502" s="7">
        <v>40134</v>
      </c>
      <c r="B502" s="16">
        <v>3628.35</v>
      </c>
      <c r="C502" s="9">
        <f t="shared" si="105"/>
        <v>500000</v>
      </c>
      <c r="D502" s="10">
        <f t="shared" si="106"/>
        <v>497686.37898486905</v>
      </c>
      <c r="E502" s="9">
        <f t="shared" si="103"/>
        <v>0</v>
      </c>
      <c r="F502" s="9">
        <f t="shared" si="107"/>
        <v>3000</v>
      </c>
      <c r="G502" s="11">
        <f t="shared" si="108"/>
        <v>501000</v>
      </c>
      <c r="H502" s="10">
        <f t="shared" si="109"/>
        <v>0</v>
      </c>
      <c r="I502" s="10">
        <f t="shared" si="110"/>
        <v>0.91325837229896267</v>
      </c>
      <c r="J502" s="10">
        <f t="shared" si="111"/>
        <v>3313.621015130941</v>
      </c>
      <c r="K502" s="10">
        <f t="shared" si="112"/>
        <v>313.62101513094103</v>
      </c>
      <c r="L502" s="12">
        <f t="shared" si="113"/>
        <v>0.10454033837698029</v>
      </c>
      <c r="M502" s="13">
        <f t="shared" si="114"/>
        <v>1.1045403383769803</v>
      </c>
      <c r="N502" s="12">
        <f>IFERROR(M502/MAX(M$2:M502)-1,"")</f>
        <v>-4.1900909155723753E-2</v>
      </c>
      <c r="O502" s="10">
        <f t="shared" si="102"/>
        <v>0</v>
      </c>
      <c r="R502" s="11" t="str">
        <f t="shared" si="104"/>
        <v/>
      </c>
    </row>
    <row r="503" spans="1:18" x14ac:dyDescent="0.15">
      <c r="A503" s="7">
        <v>40135</v>
      </c>
      <c r="B503" s="16">
        <v>3630.23</v>
      </c>
      <c r="C503" s="9">
        <f t="shared" si="105"/>
        <v>501000</v>
      </c>
      <c r="D503" s="10">
        <f t="shared" si="106"/>
        <v>498684.66205912916</v>
      </c>
      <c r="E503" s="9">
        <f t="shared" si="103"/>
        <v>0</v>
      </c>
      <c r="F503" s="9">
        <f t="shared" si="107"/>
        <v>3000</v>
      </c>
      <c r="G503" s="11">
        <f t="shared" si="108"/>
        <v>502000</v>
      </c>
      <c r="H503" s="10">
        <f t="shared" si="109"/>
        <v>0</v>
      </c>
      <c r="I503" s="10">
        <f t="shared" si="110"/>
        <v>0.91325837229896267</v>
      </c>
      <c r="J503" s="10">
        <f t="shared" si="111"/>
        <v>3315.3379408708633</v>
      </c>
      <c r="K503" s="10">
        <f t="shared" si="112"/>
        <v>315.33794087086335</v>
      </c>
      <c r="L503" s="12">
        <f t="shared" si="113"/>
        <v>0.10511264695695455</v>
      </c>
      <c r="M503" s="13">
        <f t="shared" si="114"/>
        <v>1.1051126469569545</v>
      </c>
      <c r="N503" s="12">
        <f>IFERROR(M503/MAX(M$2:M503)-1,"")</f>
        <v>-4.1404477915411131E-2</v>
      </c>
      <c r="O503" s="10">
        <f t="shared" si="102"/>
        <v>0</v>
      </c>
      <c r="R503" s="11" t="str">
        <f t="shared" si="104"/>
        <v/>
      </c>
    </row>
    <row r="504" spans="1:18" x14ac:dyDescent="0.15">
      <c r="A504" s="7">
        <v>40136</v>
      </c>
      <c r="B504" s="16">
        <v>3642.44</v>
      </c>
      <c r="C504" s="9">
        <f t="shared" si="105"/>
        <v>502000</v>
      </c>
      <c r="D504" s="10">
        <f t="shared" si="106"/>
        <v>499673.51117440336</v>
      </c>
      <c r="E504" s="9">
        <f t="shared" si="103"/>
        <v>0</v>
      </c>
      <c r="F504" s="9">
        <f t="shared" si="107"/>
        <v>3000</v>
      </c>
      <c r="G504" s="11">
        <f t="shared" si="108"/>
        <v>503000</v>
      </c>
      <c r="H504" s="10">
        <f t="shared" si="109"/>
        <v>0</v>
      </c>
      <c r="I504" s="10">
        <f t="shared" si="110"/>
        <v>0.91325837229896267</v>
      </c>
      <c r="J504" s="10">
        <f t="shared" si="111"/>
        <v>3326.4888255966334</v>
      </c>
      <c r="K504" s="10">
        <f t="shared" si="112"/>
        <v>326.48882559663343</v>
      </c>
      <c r="L504" s="12">
        <f t="shared" si="113"/>
        <v>0.10882960853221113</v>
      </c>
      <c r="M504" s="13">
        <f t="shared" si="114"/>
        <v>1.1088296085322111</v>
      </c>
      <c r="N504" s="12">
        <f>IFERROR(M504/MAX(M$2:M504)-1,"")</f>
        <v>-3.8180315445085045E-2</v>
      </c>
      <c r="O504" s="10">
        <f t="shared" si="102"/>
        <v>0</v>
      </c>
      <c r="R504" s="11" t="str">
        <f t="shared" si="104"/>
        <v/>
      </c>
    </row>
    <row r="505" spans="1:18" x14ac:dyDescent="0.15">
      <c r="A505" s="7">
        <v>40137</v>
      </c>
      <c r="B505" s="16">
        <v>3631.01</v>
      </c>
      <c r="C505" s="9">
        <f t="shared" si="105"/>
        <v>503000</v>
      </c>
      <c r="D505" s="10">
        <f t="shared" si="106"/>
        <v>500683.94971759873</v>
      </c>
      <c r="E505" s="9">
        <f t="shared" si="103"/>
        <v>0</v>
      </c>
      <c r="F505" s="9">
        <f t="shared" si="107"/>
        <v>3000</v>
      </c>
      <c r="G505" s="11">
        <f t="shared" si="108"/>
        <v>504000</v>
      </c>
      <c r="H505" s="10">
        <f t="shared" si="109"/>
        <v>0</v>
      </c>
      <c r="I505" s="10">
        <f t="shared" si="110"/>
        <v>0.91325837229896267</v>
      </c>
      <c r="J505" s="10">
        <f t="shared" si="111"/>
        <v>3316.0502824012565</v>
      </c>
      <c r="K505" s="10">
        <f t="shared" si="112"/>
        <v>316.05028240125648</v>
      </c>
      <c r="L505" s="12">
        <f t="shared" si="113"/>
        <v>0.10535009413375218</v>
      </c>
      <c r="M505" s="13">
        <f t="shared" si="114"/>
        <v>1.1053500941337522</v>
      </c>
      <c r="N505" s="12">
        <f>IFERROR(M505/MAX(M$2:M505)-1,"")</f>
        <v>-4.1198511762515766E-2</v>
      </c>
      <c r="O505" s="10">
        <f t="shared" si="102"/>
        <v>0</v>
      </c>
      <c r="R505" s="11" t="str">
        <f t="shared" si="104"/>
        <v/>
      </c>
    </row>
    <row r="506" spans="1:18" x14ac:dyDescent="0.15">
      <c r="A506" s="7">
        <v>40140</v>
      </c>
      <c r="B506" s="16">
        <v>3665.51</v>
      </c>
      <c r="C506" s="9">
        <f t="shared" si="105"/>
        <v>504000</v>
      </c>
      <c r="D506" s="10">
        <f t="shared" si="106"/>
        <v>501652.44230375445</v>
      </c>
      <c r="E506" s="9">
        <f t="shared" si="103"/>
        <v>0</v>
      </c>
      <c r="F506" s="9">
        <f t="shared" si="107"/>
        <v>3000</v>
      </c>
      <c r="G506" s="11">
        <f t="shared" si="108"/>
        <v>505000</v>
      </c>
      <c r="H506" s="10">
        <f t="shared" si="109"/>
        <v>0</v>
      </c>
      <c r="I506" s="10">
        <f t="shared" si="110"/>
        <v>0.91325837229896267</v>
      </c>
      <c r="J506" s="10">
        <f t="shared" si="111"/>
        <v>3347.5576962455707</v>
      </c>
      <c r="K506" s="10">
        <f t="shared" si="112"/>
        <v>347.5576962455707</v>
      </c>
      <c r="L506" s="12">
        <f t="shared" si="113"/>
        <v>0.11585256541519029</v>
      </c>
      <c r="M506" s="13">
        <f t="shared" si="114"/>
        <v>1.1158525654151903</v>
      </c>
      <c r="N506" s="12">
        <f>IFERROR(M506/MAX(M$2:M506)-1,"")</f>
        <v>-3.2088470384443735E-2</v>
      </c>
      <c r="O506" s="10">
        <f t="shared" si="102"/>
        <v>0</v>
      </c>
      <c r="R506" s="11" t="str">
        <f t="shared" si="104"/>
        <v/>
      </c>
    </row>
    <row r="507" spans="1:18" x14ac:dyDescent="0.15">
      <c r="A507" s="7">
        <v>40141</v>
      </c>
      <c r="B507" s="16">
        <v>3548.08</v>
      </c>
      <c r="C507" s="9">
        <f t="shared" si="105"/>
        <v>505000</v>
      </c>
      <c r="D507" s="10">
        <f t="shared" si="106"/>
        <v>502759.68623441347</v>
      </c>
      <c r="E507" s="9">
        <f t="shared" si="103"/>
        <v>0</v>
      </c>
      <c r="F507" s="9">
        <f t="shared" si="107"/>
        <v>3000</v>
      </c>
      <c r="G507" s="11">
        <f t="shared" si="108"/>
        <v>506000</v>
      </c>
      <c r="H507" s="10">
        <f t="shared" si="109"/>
        <v>0</v>
      </c>
      <c r="I507" s="10">
        <f t="shared" si="110"/>
        <v>0.91325837229896267</v>
      </c>
      <c r="J507" s="10">
        <f t="shared" si="111"/>
        <v>3240.3137655865035</v>
      </c>
      <c r="K507" s="10">
        <f t="shared" si="112"/>
        <v>240.31376558650345</v>
      </c>
      <c r="L507" s="12">
        <f t="shared" si="113"/>
        <v>8.0104588528834508E-2</v>
      </c>
      <c r="M507" s="13">
        <f t="shared" si="114"/>
        <v>1.0801045885288345</v>
      </c>
      <c r="N507" s="12">
        <f>IFERROR(M507/MAX(M$2:M507)-1,"")</f>
        <v>-6.3096938762037813E-2</v>
      </c>
      <c r="O507" s="10">
        <f t="shared" si="102"/>
        <v>0</v>
      </c>
      <c r="R507" s="11" t="str">
        <f t="shared" si="104"/>
        <v/>
      </c>
    </row>
    <row r="508" spans="1:18" x14ac:dyDescent="0.15">
      <c r="A508" s="7">
        <v>40142</v>
      </c>
      <c r="B508" s="16">
        <v>3629.63</v>
      </c>
      <c r="C508" s="9">
        <f t="shared" si="105"/>
        <v>506000</v>
      </c>
      <c r="D508" s="10">
        <f t="shared" si="106"/>
        <v>503685.21001415252</v>
      </c>
      <c r="E508" s="9">
        <f t="shared" si="103"/>
        <v>0</v>
      </c>
      <c r="F508" s="9">
        <f t="shared" si="107"/>
        <v>3000</v>
      </c>
      <c r="G508" s="11">
        <f t="shared" si="108"/>
        <v>507000</v>
      </c>
      <c r="H508" s="10">
        <f t="shared" si="109"/>
        <v>0</v>
      </c>
      <c r="I508" s="10">
        <f t="shared" si="110"/>
        <v>0.91325837229896267</v>
      </c>
      <c r="J508" s="10">
        <f t="shared" si="111"/>
        <v>3314.7899858474839</v>
      </c>
      <c r="K508" s="10">
        <f t="shared" si="112"/>
        <v>314.78998584748388</v>
      </c>
      <c r="L508" s="12">
        <f t="shared" si="113"/>
        <v>0.10492999528249469</v>
      </c>
      <c r="M508" s="13">
        <f t="shared" si="114"/>
        <v>1.1049299952824947</v>
      </c>
      <c r="N508" s="12">
        <f>IFERROR(M508/MAX(M$2:M508)-1,"")</f>
        <v>-4.1562913417638625E-2</v>
      </c>
      <c r="O508" s="10">
        <f t="shared" si="102"/>
        <v>0</v>
      </c>
      <c r="R508" s="11" t="str">
        <f t="shared" si="104"/>
        <v/>
      </c>
    </row>
    <row r="509" spans="1:18" x14ac:dyDescent="0.15">
      <c r="A509" s="7">
        <v>40143</v>
      </c>
      <c r="B509" s="16">
        <v>3485.77</v>
      </c>
      <c r="C509" s="9">
        <f t="shared" si="105"/>
        <v>507000</v>
      </c>
      <c r="D509" s="10">
        <f t="shared" si="106"/>
        <v>504816.59136359143</v>
      </c>
      <c r="E509" s="9">
        <f t="shared" si="103"/>
        <v>0</v>
      </c>
      <c r="F509" s="9">
        <f t="shared" si="107"/>
        <v>3000</v>
      </c>
      <c r="G509" s="11">
        <f t="shared" si="108"/>
        <v>508000</v>
      </c>
      <c r="H509" s="10">
        <f t="shared" si="109"/>
        <v>0</v>
      </c>
      <c r="I509" s="10">
        <f t="shared" si="110"/>
        <v>0.91325837229896267</v>
      </c>
      <c r="J509" s="10">
        <f t="shared" si="111"/>
        <v>3183.4086364085551</v>
      </c>
      <c r="K509" s="10">
        <f t="shared" si="112"/>
        <v>183.40863640855514</v>
      </c>
      <c r="L509" s="12">
        <f t="shared" si="113"/>
        <v>6.1136212136185142E-2</v>
      </c>
      <c r="M509" s="13">
        <f t="shared" si="114"/>
        <v>1.0611362121361851</v>
      </c>
      <c r="N509" s="12">
        <f>IFERROR(M509/MAX(M$2:M509)-1,"")</f>
        <v>-7.9550465668346892E-2</v>
      </c>
      <c r="O509" s="10">
        <f t="shared" si="102"/>
        <v>0</v>
      </c>
      <c r="R509" s="11" t="str">
        <f t="shared" si="104"/>
        <v/>
      </c>
    </row>
    <row r="510" spans="1:18" x14ac:dyDescent="0.15">
      <c r="A510" s="7">
        <v>40144</v>
      </c>
      <c r="B510" s="16">
        <v>3382.51</v>
      </c>
      <c r="C510" s="9">
        <f t="shared" si="105"/>
        <v>508000</v>
      </c>
      <c r="D510" s="10">
        <f t="shared" si="106"/>
        <v>505910.89442311501</v>
      </c>
      <c r="E510" s="9">
        <f t="shared" si="103"/>
        <v>0</v>
      </c>
      <c r="F510" s="9">
        <f t="shared" si="107"/>
        <v>3000</v>
      </c>
      <c r="G510" s="11">
        <f t="shared" si="108"/>
        <v>509000</v>
      </c>
      <c r="H510" s="10">
        <f t="shared" si="109"/>
        <v>0</v>
      </c>
      <c r="I510" s="10">
        <f t="shared" si="110"/>
        <v>0.91325837229896267</v>
      </c>
      <c r="J510" s="10">
        <f t="shared" si="111"/>
        <v>3089.1055768849646</v>
      </c>
      <c r="K510" s="10">
        <f t="shared" si="112"/>
        <v>89.105576884964648</v>
      </c>
      <c r="L510" s="12">
        <f t="shared" si="113"/>
        <v>2.9701858961654892E-2</v>
      </c>
      <c r="M510" s="13">
        <f t="shared" si="114"/>
        <v>1.0297018589616549</v>
      </c>
      <c r="N510" s="12">
        <f>IFERROR(M510/MAX(M$2:M510)-1,"")</f>
        <v>-0.1068172156016719</v>
      </c>
      <c r="O510" s="10">
        <f t="shared" si="102"/>
        <v>0</v>
      </c>
      <c r="R510" s="11" t="str">
        <f t="shared" si="104"/>
        <v/>
      </c>
    </row>
    <row r="511" spans="1:18" x14ac:dyDescent="0.15">
      <c r="A511" s="7">
        <v>40147</v>
      </c>
      <c r="B511" s="16">
        <v>3511.67</v>
      </c>
      <c r="C511" s="9">
        <f t="shared" si="105"/>
        <v>509000</v>
      </c>
      <c r="D511" s="10">
        <f t="shared" si="106"/>
        <v>506792.93797174888</v>
      </c>
      <c r="E511" s="9">
        <f t="shared" si="103"/>
        <v>0</v>
      </c>
      <c r="F511" s="9">
        <f t="shared" si="107"/>
        <v>3000</v>
      </c>
      <c r="G511" s="11">
        <f t="shared" si="108"/>
        <v>510000</v>
      </c>
      <c r="H511" s="10">
        <f t="shared" si="109"/>
        <v>0</v>
      </c>
      <c r="I511" s="10">
        <f t="shared" si="110"/>
        <v>0.91325837229896267</v>
      </c>
      <c r="J511" s="10">
        <f t="shared" si="111"/>
        <v>3207.0620282510981</v>
      </c>
      <c r="K511" s="10">
        <f t="shared" si="112"/>
        <v>207.06202825109813</v>
      </c>
      <c r="L511" s="12">
        <f t="shared" si="113"/>
        <v>6.9020676083699328E-2</v>
      </c>
      <c r="M511" s="13">
        <f t="shared" si="114"/>
        <v>1.0690206760836993</v>
      </c>
      <c r="N511" s="12">
        <f>IFERROR(M511/MAX(M$2:M511)-1,"")</f>
        <v>-7.2711333155533575E-2</v>
      </c>
      <c r="O511" s="10">
        <f t="shared" si="102"/>
        <v>0</v>
      </c>
      <c r="R511" s="11" t="str">
        <f t="shared" si="104"/>
        <v/>
      </c>
    </row>
    <row r="512" spans="1:18" x14ac:dyDescent="0.15">
      <c r="A512" s="7">
        <v>40148</v>
      </c>
      <c r="B512" s="16">
        <v>3560.83</v>
      </c>
      <c r="C512" s="9">
        <f t="shared" si="105"/>
        <v>510000</v>
      </c>
      <c r="D512" s="10">
        <f t="shared" si="106"/>
        <v>507748.04219016666</v>
      </c>
      <c r="E512" s="9">
        <f t="shared" si="103"/>
        <v>0</v>
      </c>
      <c r="F512" s="9">
        <f t="shared" si="107"/>
        <v>3000</v>
      </c>
      <c r="G512" s="11">
        <f t="shared" si="108"/>
        <v>511000</v>
      </c>
      <c r="H512" s="10">
        <f t="shared" si="109"/>
        <v>0</v>
      </c>
      <c r="I512" s="10">
        <f t="shared" si="110"/>
        <v>0.91325837229896267</v>
      </c>
      <c r="J512" s="10">
        <f t="shared" si="111"/>
        <v>3251.957809833315</v>
      </c>
      <c r="K512" s="10">
        <f t="shared" si="112"/>
        <v>251.95780983331497</v>
      </c>
      <c r="L512" s="12">
        <f t="shared" si="113"/>
        <v>8.3985936611105094E-2</v>
      </c>
      <c r="M512" s="13">
        <f t="shared" si="114"/>
        <v>1.0839859366111051</v>
      </c>
      <c r="N512" s="12">
        <f>IFERROR(M512/MAX(M$2:M512)-1,"")</f>
        <v>-5.9730184339706893E-2</v>
      </c>
      <c r="O512" s="10">
        <f t="shared" si="102"/>
        <v>0</v>
      </c>
      <c r="R512" s="11" t="str">
        <f t="shared" si="104"/>
        <v/>
      </c>
    </row>
    <row r="513" spans="1:18" x14ac:dyDescent="0.15">
      <c r="A513" s="7">
        <v>40149</v>
      </c>
      <c r="B513" s="16">
        <v>3597.33</v>
      </c>
      <c r="C513" s="9">
        <f t="shared" si="105"/>
        <v>511000</v>
      </c>
      <c r="D513" s="10">
        <f t="shared" si="106"/>
        <v>508714.70825957775</v>
      </c>
      <c r="E513" s="9">
        <f t="shared" si="103"/>
        <v>0</v>
      </c>
      <c r="F513" s="9">
        <f t="shared" si="107"/>
        <v>3000</v>
      </c>
      <c r="G513" s="11">
        <f t="shared" si="108"/>
        <v>512000</v>
      </c>
      <c r="H513" s="10">
        <f t="shared" si="109"/>
        <v>0</v>
      </c>
      <c r="I513" s="10">
        <f t="shared" si="110"/>
        <v>0.91325837229896267</v>
      </c>
      <c r="J513" s="10">
        <f t="shared" si="111"/>
        <v>3285.2917404222271</v>
      </c>
      <c r="K513" s="10">
        <f t="shared" si="112"/>
        <v>285.29174042222712</v>
      </c>
      <c r="L513" s="12">
        <f t="shared" si="113"/>
        <v>9.5097246807408942E-2</v>
      </c>
      <c r="M513" s="13">
        <f t="shared" si="114"/>
        <v>1.0950972468074089</v>
      </c>
      <c r="N513" s="12">
        <f>IFERROR(M513/MAX(M$2:M513)-1,"")</f>
        <v>-5.0092024620877251E-2</v>
      </c>
      <c r="O513" s="10">
        <f t="shared" si="102"/>
        <v>0</v>
      </c>
      <c r="R513" s="11" t="str">
        <f t="shared" si="104"/>
        <v/>
      </c>
    </row>
    <row r="514" spans="1:18" x14ac:dyDescent="0.15">
      <c r="A514" s="7">
        <v>40150</v>
      </c>
      <c r="B514" s="16">
        <v>3590.88</v>
      </c>
      <c r="C514" s="9">
        <f t="shared" si="105"/>
        <v>512000</v>
      </c>
      <c r="D514" s="10">
        <f t="shared" si="106"/>
        <v>509720.59877607907</v>
      </c>
      <c r="E514" s="9">
        <f t="shared" si="103"/>
        <v>0</v>
      </c>
      <c r="F514" s="9">
        <f t="shared" si="107"/>
        <v>3000</v>
      </c>
      <c r="G514" s="11">
        <f t="shared" si="108"/>
        <v>513000</v>
      </c>
      <c r="H514" s="10">
        <f t="shared" si="109"/>
        <v>0</v>
      </c>
      <c r="I514" s="10">
        <f t="shared" si="110"/>
        <v>0.91325837229896267</v>
      </c>
      <c r="J514" s="10">
        <f t="shared" si="111"/>
        <v>3279.4012239208992</v>
      </c>
      <c r="K514" s="10">
        <f t="shared" si="112"/>
        <v>279.40122392089916</v>
      </c>
      <c r="L514" s="12">
        <f t="shared" si="113"/>
        <v>9.3133741306966389E-2</v>
      </c>
      <c r="M514" s="13">
        <f t="shared" si="114"/>
        <v>1.0931337413069664</v>
      </c>
      <c r="N514" s="12">
        <f>IFERROR(M514/MAX(M$2:M514)-1,"")</f>
        <v>-5.1795206269820926E-2</v>
      </c>
      <c r="O514" s="10">
        <f t="shared" ref="O514:O577" si="115">E514</f>
        <v>0</v>
      </c>
      <c r="R514" s="11" t="str">
        <f t="shared" si="104"/>
        <v/>
      </c>
    </row>
    <row r="515" spans="1:18" x14ac:dyDescent="0.15">
      <c r="A515" s="7">
        <v>40151</v>
      </c>
      <c r="B515" s="16">
        <v>3643.49</v>
      </c>
      <c r="C515" s="9">
        <f t="shared" si="105"/>
        <v>513000</v>
      </c>
      <c r="D515" s="10">
        <f t="shared" si="106"/>
        <v>510672.55225311243</v>
      </c>
      <c r="E515" s="9">
        <f t="shared" si="103"/>
        <v>0</v>
      </c>
      <c r="F515" s="9">
        <f t="shared" si="107"/>
        <v>3000</v>
      </c>
      <c r="G515" s="11">
        <f t="shared" si="108"/>
        <v>514000</v>
      </c>
      <c r="H515" s="10">
        <f t="shared" si="109"/>
        <v>0</v>
      </c>
      <c r="I515" s="10">
        <f t="shared" si="110"/>
        <v>0.91325837229896267</v>
      </c>
      <c r="J515" s="10">
        <f t="shared" si="111"/>
        <v>3327.4477468875475</v>
      </c>
      <c r="K515" s="10">
        <f t="shared" si="112"/>
        <v>327.44774688754751</v>
      </c>
      <c r="L515" s="12">
        <f t="shared" si="113"/>
        <v>0.10914924896251588</v>
      </c>
      <c r="M515" s="13">
        <f t="shared" si="114"/>
        <v>1.1091492489625159</v>
      </c>
      <c r="N515" s="12">
        <f>IFERROR(M515/MAX(M$2:M515)-1,"")</f>
        <v>-3.7903053316187041E-2</v>
      </c>
      <c r="O515" s="10">
        <f t="shared" si="115"/>
        <v>0</v>
      </c>
      <c r="R515" s="11" t="str">
        <f t="shared" si="104"/>
        <v/>
      </c>
    </row>
    <row r="516" spans="1:18" x14ac:dyDescent="0.15">
      <c r="A516" s="7">
        <v>40154</v>
      </c>
      <c r="B516" s="16">
        <v>3668.83</v>
      </c>
      <c r="C516" s="9">
        <f t="shared" si="105"/>
        <v>514000</v>
      </c>
      <c r="D516" s="10">
        <f t="shared" si="106"/>
        <v>511649.41028595838</v>
      </c>
      <c r="E516" s="9">
        <f t="shared" ref="E516:E579" si="116">IF(R516=1,IF(D516&gt;Q$4,Q$4,IF(D516&lt;Q$5,Q$5,D516)),0)</f>
        <v>0</v>
      </c>
      <c r="F516" s="9">
        <f t="shared" si="107"/>
        <v>3000</v>
      </c>
      <c r="G516" s="11">
        <f t="shared" si="108"/>
        <v>515000</v>
      </c>
      <c r="H516" s="10">
        <f t="shared" si="109"/>
        <v>0</v>
      </c>
      <c r="I516" s="10">
        <f t="shared" si="110"/>
        <v>0.91325837229896267</v>
      </c>
      <c r="J516" s="10">
        <f t="shared" si="111"/>
        <v>3350.5897140416032</v>
      </c>
      <c r="K516" s="10">
        <f t="shared" si="112"/>
        <v>350.5897140416032</v>
      </c>
      <c r="L516" s="12">
        <f t="shared" si="113"/>
        <v>0.11686323801386767</v>
      </c>
      <c r="M516" s="13">
        <f t="shared" si="114"/>
        <v>1.1168632380138677</v>
      </c>
      <c r="N516" s="12">
        <f>IFERROR(M516/MAX(M$2:M516)-1,"")</f>
        <v>-3.1211793938785926E-2</v>
      </c>
      <c r="O516" s="10">
        <f t="shared" si="115"/>
        <v>0</v>
      </c>
      <c r="R516" s="11" t="str">
        <f t="shared" ref="R516:R579" si="117">IF(AND(YEAR(A516)&lt;&gt;YEAR(A517),1=1),1,"")</f>
        <v/>
      </c>
    </row>
    <row r="517" spans="1:18" x14ac:dyDescent="0.15">
      <c r="A517" s="7">
        <v>40155</v>
      </c>
      <c r="B517" s="16">
        <v>3624.02</v>
      </c>
      <c r="C517" s="9">
        <f t="shared" si="105"/>
        <v>515000</v>
      </c>
      <c r="D517" s="10">
        <f t="shared" si="106"/>
        <v>512690.33339362114</v>
      </c>
      <c r="E517" s="9">
        <f t="shared" si="116"/>
        <v>0</v>
      </c>
      <c r="F517" s="9">
        <f t="shared" si="107"/>
        <v>3000</v>
      </c>
      <c r="G517" s="11">
        <f t="shared" si="108"/>
        <v>516000</v>
      </c>
      <c r="H517" s="10">
        <f t="shared" si="109"/>
        <v>0</v>
      </c>
      <c r="I517" s="10">
        <f t="shared" si="110"/>
        <v>0.91325837229896267</v>
      </c>
      <c r="J517" s="10">
        <f t="shared" si="111"/>
        <v>3309.6666063788866</v>
      </c>
      <c r="K517" s="10">
        <f t="shared" si="112"/>
        <v>309.66660637888663</v>
      </c>
      <c r="L517" s="12">
        <f t="shared" si="113"/>
        <v>0.10322220212629563</v>
      </c>
      <c r="M517" s="13">
        <f t="shared" si="114"/>
        <v>1.1032222021262956</v>
      </c>
      <c r="N517" s="12">
        <f>IFERROR(M517/MAX(M$2:M517)-1,"")</f>
        <v>-4.3044285363464163E-2</v>
      </c>
      <c r="O517" s="10">
        <f t="shared" si="115"/>
        <v>0</v>
      </c>
      <c r="R517" s="11" t="str">
        <f t="shared" si="117"/>
        <v/>
      </c>
    </row>
    <row r="518" spans="1:18" x14ac:dyDescent="0.15">
      <c r="A518" s="7">
        <v>40156</v>
      </c>
      <c r="B518" s="16">
        <v>3554.48</v>
      </c>
      <c r="C518" s="9">
        <f t="shared" si="105"/>
        <v>516000</v>
      </c>
      <c r="D518" s="10">
        <f t="shared" si="106"/>
        <v>513753.8413808308</v>
      </c>
      <c r="E518" s="9">
        <f t="shared" si="116"/>
        <v>0</v>
      </c>
      <c r="F518" s="9">
        <f t="shared" si="107"/>
        <v>3000</v>
      </c>
      <c r="G518" s="11">
        <f t="shared" si="108"/>
        <v>517000</v>
      </c>
      <c r="H518" s="10">
        <f t="shared" si="109"/>
        <v>0</v>
      </c>
      <c r="I518" s="10">
        <f t="shared" si="110"/>
        <v>0.91325837229896267</v>
      </c>
      <c r="J518" s="10">
        <f t="shared" si="111"/>
        <v>3246.1586191692168</v>
      </c>
      <c r="K518" s="10">
        <f t="shared" si="112"/>
        <v>246.15861916921676</v>
      </c>
      <c r="L518" s="12">
        <f t="shared" si="113"/>
        <v>8.2052873056405629E-2</v>
      </c>
      <c r="M518" s="13">
        <f t="shared" si="114"/>
        <v>1.0820528730564056</v>
      </c>
      <c r="N518" s="12">
        <f>IFERROR(M518/MAX(M$2:M518)-1,"")</f>
        <v>-6.1406960071612837E-2</v>
      </c>
      <c r="O518" s="10">
        <f t="shared" si="115"/>
        <v>0</v>
      </c>
      <c r="R518" s="11" t="str">
        <f t="shared" si="117"/>
        <v/>
      </c>
    </row>
    <row r="519" spans="1:18" x14ac:dyDescent="0.15">
      <c r="A519" s="7">
        <v>40157</v>
      </c>
      <c r="B519" s="16">
        <v>3577.24</v>
      </c>
      <c r="C519" s="9">
        <f t="shared" si="105"/>
        <v>517000</v>
      </c>
      <c r="D519" s="10">
        <f t="shared" si="106"/>
        <v>514733.05562027724</v>
      </c>
      <c r="E519" s="9">
        <f t="shared" si="116"/>
        <v>0</v>
      </c>
      <c r="F519" s="9">
        <f t="shared" si="107"/>
        <v>3000</v>
      </c>
      <c r="G519" s="11">
        <f t="shared" si="108"/>
        <v>518000</v>
      </c>
      <c r="H519" s="10">
        <f t="shared" si="109"/>
        <v>0</v>
      </c>
      <c r="I519" s="10">
        <f t="shared" si="110"/>
        <v>0.91325837229896267</v>
      </c>
      <c r="J519" s="10">
        <f t="shared" si="111"/>
        <v>3266.9443797227409</v>
      </c>
      <c r="K519" s="10">
        <f t="shared" si="112"/>
        <v>266.9443797227409</v>
      </c>
      <c r="L519" s="12">
        <f t="shared" si="113"/>
        <v>8.8981459907580218E-2</v>
      </c>
      <c r="M519" s="13">
        <f t="shared" si="114"/>
        <v>1.0889814599075802</v>
      </c>
      <c r="N519" s="12">
        <f>IFERROR(M519/MAX(M$2:M519)-1,"")</f>
        <v>-5.5396973353789347E-2</v>
      </c>
      <c r="O519" s="10">
        <f t="shared" si="115"/>
        <v>0</v>
      </c>
      <c r="R519" s="11" t="str">
        <f t="shared" si="117"/>
        <v/>
      </c>
    </row>
    <row r="520" spans="1:18" x14ac:dyDescent="0.15">
      <c r="A520" s="7">
        <v>40158</v>
      </c>
      <c r="B520" s="16">
        <v>3575.02</v>
      </c>
      <c r="C520" s="9">
        <f t="shared" si="105"/>
        <v>518000</v>
      </c>
      <c r="D520" s="10">
        <f t="shared" si="106"/>
        <v>515735.08305386378</v>
      </c>
      <c r="E520" s="9">
        <f t="shared" si="116"/>
        <v>0</v>
      </c>
      <c r="F520" s="9">
        <f t="shared" si="107"/>
        <v>3000</v>
      </c>
      <c r="G520" s="11">
        <f t="shared" si="108"/>
        <v>519000</v>
      </c>
      <c r="H520" s="10">
        <f t="shared" si="109"/>
        <v>0</v>
      </c>
      <c r="I520" s="10">
        <f t="shared" si="110"/>
        <v>0.91325837229896267</v>
      </c>
      <c r="J520" s="10">
        <f t="shared" si="111"/>
        <v>3264.9169461362376</v>
      </c>
      <c r="K520" s="10">
        <f t="shared" si="112"/>
        <v>264.91694613623758</v>
      </c>
      <c r="L520" s="12">
        <f t="shared" si="113"/>
        <v>8.8305648712079243E-2</v>
      </c>
      <c r="M520" s="13">
        <f t="shared" si="114"/>
        <v>1.0883056487120792</v>
      </c>
      <c r="N520" s="12">
        <f>IFERROR(M520/MAX(M$2:M520)-1,"")</f>
        <v>-5.5983184712030232E-2</v>
      </c>
      <c r="O520" s="10">
        <f t="shared" si="115"/>
        <v>0</v>
      </c>
      <c r="R520" s="11" t="str">
        <f t="shared" si="117"/>
        <v/>
      </c>
    </row>
    <row r="521" spans="1:18" x14ac:dyDescent="0.15">
      <c r="A521" s="7">
        <v>40161</v>
      </c>
      <c r="B521" s="16">
        <v>3612.75</v>
      </c>
      <c r="C521" s="9">
        <f t="shared" si="105"/>
        <v>519000</v>
      </c>
      <c r="D521" s="10">
        <f t="shared" si="106"/>
        <v>516700.62581547693</v>
      </c>
      <c r="E521" s="9">
        <f t="shared" si="116"/>
        <v>0</v>
      </c>
      <c r="F521" s="9">
        <f t="shared" si="107"/>
        <v>3000</v>
      </c>
      <c r="G521" s="11">
        <f t="shared" si="108"/>
        <v>520000</v>
      </c>
      <c r="H521" s="10">
        <f t="shared" si="109"/>
        <v>0</v>
      </c>
      <c r="I521" s="10">
        <f t="shared" si="110"/>
        <v>0.91325837229896267</v>
      </c>
      <c r="J521" s="10">
        <f t="shared" si="111"/>
        <v>3299.3741845230775</v>
      </c>
      <c r="K521" s="10">
        <f t="shared" si="112"/>
        <v>299.37418452307747</v>
      </c>
      <c r="L521" s="12">
        <f t="shared" si="113"/>
        <v>9.9791394841025838E-2</v>
      </c>
      <c r="M521" s="13">
        <f t="shared" si="114"/>
        <v>1.0997913948410258</v>
      </c>
      <c r="N521" s="12">
        <f>IFERROR(M521/MAX(M$2:M521)-1,"")</f>
        <v>-4.6020232213634382E-2</v>
      </c>
      <c r="O521" s="10">
        <f t="shared" si="115"/>
        <v>0</v>
      </c>
      <c r="R521" s="11" t="str">
        <f t="shared" si="117"/>
        <v/>
      </c>
    </row>
    <row r="522" spans="1:18" x14ac:dyDescent="0.15">
      <c r="A522" s="7">
        <v>40162</v>
      </c>
      <c r="B522" s="16">
        <v>3583.34</v>
      </c>
      <c r="C522" s="9">
        <f t="shared" si="105"/>
        <v>520000</v>
      </c>
      <c r="D522" s="10">
        <f t="shared" si="106"/>
        <v>517727.48474420625</v>
      </c>
      <c r="E522" s="9">
        <f t="shared" si="116"/>
        <v>0</v>
      </c>
      <c r="F522" s="9">
        <f t="shared" si="107"/>
        <v>3000</v>
      </c>
      <c r="G522" s="11">
        <f t="shared" si="108"/>
        <v>521000</v>
      </c>
      <c r="H522" s="10">
        <f t="shared" si="109"/>
        <v>0</v>
      </c>
      <c r="I522" s="10">
        <f t="shared" si="110"/>
        <v>0.91325837229896267</v>
      </c>
      <c r="J522" s="10">
        <f t="shared" si="111"/>
        <v>3272.5152557937649</v>
      </c>
      <c r="K522" s="10">
        <f t="shared" si="112"/>
        <v>272.51525579376494</v>
      </c>
      <c r="L522" s="12">
        <f t="shared" si="113"/>
        <v>9.0838418597921633E-2</v>
      </c>
      <c r="M522" s="13">
        <f t="shared" si="114"/>
        <v>1.0908384185979216</v>
      </c>
      <c r="N522" s="12">
        <f>IFERROR(M522/MAX(M$2:M522)-1,"")</f>
        <v>-5.3786212414477896E-2</v>
      </c>
      <c r="O522" s="10">
        <f t="shared" si="115"/>
        <v>0</v>
      </c>
      <c r="R522" s="11" t="str">
        <f t="shared" si="117"/>
        <v/>
      </c>
    </row>
    <row r="523" spans="1:18" x14ac:dyDescent="0.15">
      <c r="A523" s="7">
        <v>40163</v>
      </c>
      <c r="B523" s="16">
        <v>3560.72</v>
      </c>
      <c r="C523" s="9">
        <f t="shared" si="105"/>
        <v>521000</v>
      </c>
      <c r="D523" s="10">
        <f t="shared" si="106"/>
        <v>518748.14264858764</v>
      </c>
      <c r="E523" s="9">
        <f t="shared" si="116"/>
        <v>0</v>
      </c>
      <c r="F523" s="9">
        <f t="shared" si="107"/>
        <v>3000</v>
      </c>
      <c r="G523" s="11">
        <f t="shared" si="108"/>
        <v>522000</v>
      </c>
      <c r="H523" s="10">
        <f t="shared" si="109"/>
        <v>0</v>
      </c>
      <c r="I523" s="10">
        <f t="shared" si="110"/>
        <v>0.91325837229896267</v>
      </c>
      <c r="J523" s="10">
        <f t="shared" si="111"/>
        <v>3251.8573514123623</v>
      </c>
      <c r="K523" s="10">
        <f t="shared" si="112"/>
        <v>251.85735141236228</v>
      </c>
      <c r="L523" s="12">
        <f t="shared" si="113"/>
        <v>8.3952450470787365E-2</v>
      </c>
      <c r="M523" s="13">
        <f t="shared" si="114"/>
        <v>1.0839524504707874</v>
      </c>
      <c r="N523" s="12">
        <f>IFERROR(M523/MAX(M$2:M523)-1,"")</f>
        <v>-5.9759230848448586E-2</v>
      </c>
      <c r="O523" s="10">
        <f t="shared" si="115"/>
        <v>0</v>
      </c>
      <c r="R523" s="11" t="str">
        <f t="shared" si="117"/>
        <v/>
      </c>
    </row>
    <row r="524" spans="1:18" x14ac:dyDescent="0.15">
      <c r="A524" s="7">
        <v>40164</v>
      </c>
      <c r="B524" s="16">
        <v>3480.15</v>
      </c>
      <c r="C524" s="9">
        <f t="shared" si="105"/>
        <v>522000</v>
      </c>
      <c r="D524" s="10">
        <f t="shared" si="106"/>
        <v>519821.72387564374</v>
      </c>
      <c r="E524" s="9">
        <f t="shared" si="116"/>
        <v>0</v>
      </c>
      <c r="F524" s="9">
        <f t="shared" si="107"/>
        <v>3000</v>
      </c>
      <c r="G524" s="11">
        <f t="shared" si="108"/>
        <v>523000</v>
      </c>
      <c r="H524" s="10">
        <f t="shared" si="109"/>
        <v>0</v>
      </c>
      <c r="I524" s="10">
        <f t="shared" si="110"/>
        <v>0.91325837229896267</v>
      </c>
      <c r="J524" s="10">
        <f t="shared" si="111"/>
        <v>3178.276124356235</v>
      </c>
      <c r="K524" s="10">
        <f t="shared" si="112"/>
        <v>178.27612435623496</v>
      </c>
      <c r="L524" s="12">
        <f t="shared" si="113"/>
        <v>5.9425374785411655E-2</v>
      </c>
      <c r="M524" s="13">
        <f t="shared" si="114"/>
        <v>1.0594253747854117</v>
      </c>
      <c r="N524" s="12">
        <f>IFERROR(M524/MAX(M$2:M524)-1,"")</f>
        <v>-8.1034478205876392E-2</v>
      </c>
      <c r="O524" s="10">
        <f t="shared" si="115"/>
        <v>0</v>
      </c>
      <c r="R524" s="11" t="str">
        <f t="shared" si="117"/>
        <v/>
      </c>
    </row>
    <row r="525" spans="1:18" x14ac:dyDescent="0.15">
      <c r="A525" s="7">
        <v>40165</v>
      </c>
      <c r="B525" s="16">
        <v>3391.74</v>
      </c>
      <c r="C525" s="9">
        <f t="shared" si="105"/>
        <v>523000</v>
      </c>
      <c r="D525" s="10">
        <f t="shared" si="106"/>
        <v>520902.46504833869</v>
      </c>
      <c r="E525" s="9">
        <f t="shared" si="116"/>
        <v>0</v>
      </c>
      <c r="F525" s="9">
        <f t="shared" si="107"/>
        <v>3000</v>
      </c>
      <c r="G525" s="11">
        <f t="shared" si="108"/>
        <v>524000</v>
      </c>
      <c r="H525" s="10">
        <f t="shared" si="109"/>
        <v>0</v>
      </c>
      <c r="I525" s="10">
        <f t="shared" si="110"/>
        <v>0.91325837229896267</v>
      </c>
      <c r="J525" s="10">
        <f t="shared" si="111"/>
        <v>3097.5349516612832</v>
      </c>
      <c r="K525" s="10">
        <f t="shared" si="112"/>
        <v>97.53495166128323</v>
      </c>
      <c r="L525" s="12">
        <f t="shared" si="113"/>
        <v>3.251165055376104E-2</v>
      </c>
      <c r="M525" s="13">
        <f t="shared" si="114"/>
        <v>1.032511650553761</v>
      </c>
      <c r="N525" s="12">
        <f>IFERROR(M525/MAX(M$2:M525)-1,"")</f>
        <v>-0.10437994945907492</v>
      </c>
      <c r="O525" s="10">
        <f t="shared" si="115"/>
        <v>0</v>
      </c>
      <c r="R525" s="11" t="str">
        <f t="shared" si="117"/>
        <v/>
      </c>
    </row>
    <row r="526" spans="1:18" x14ac:dyDescent="0.15">
      <c r="A526" s="7">
        <v>40168</v>
      </c>
      <c r="B526" s="16">
        <v>3396.62</v>
      </c>
      <c r="C526" s="9">
        <f t="shared" si="105"/>
        <v>524000</v>
      </c>
      <c r="D526" s="10">
        <f t="shared" si="106"/>
        <v>521898.0083474819</v>
      </c>
      <c r="E526" s="9">
        <f t="shared" si="116"/>
        <v>0</v>
      </c>
      <c r="F526" s="9">
        <f t="shared" si="107"/>
        <v>3000</v>
      </c>
      <c r="G526" s="11">
        <f t="shared" si="108"/>
        <v>525000</v>
      </c>
      <c r="H526" s="10">
        <f t="shared" si="109"/>
        <v>0</v>
      </c>
      <c r="I526" s="10">
        <f t="shared" si="110"/>
        <v>0.91325837229896267</v>
      </c>
      <c r="J526" s="10">
        <f t="shared" si="111"/>
        <v>3101.9916525181025</v>
      </c>
      <c r="K526" s="10">
        <f t="shared" si="112"/>
        <v>101.99165251810246</v>
      </c>
      <c r="L526" s="12">
        <f t="shared" si="113"/>
        <v>3.3997217506034128E-2</v>
      </c>
      <c r="M526" s="13">
        <f t="shared" si="114"/>
        <v>1.0339972175060341</v>
      </c>
      <c r="N526" s="12">
        <f>IFERROR(M526/MAX(M$2:M526)-1,"")</f>
        <v>-0.10309134070762582</v>
      </c>
      <c r="O526" s="10">
        <f t="shared" si="115"/>
        <v>0</v>
      </c>
      <c r="R526" s="11" t="str">
        <f t="shared" si="117"/>
        <v/>
      </c>
    </row>
    <row r="527" spans="1:18" x14ac:dyDescent="0.15">
      <c r="A527" s="7">
        <v>40169</v>
      </c>
      <c r="B527" s="16">
        <v>3305.54</v>
      </c>
      <c r="C527" s="9">
        <f t="shared" si="105"/>
        <v>525000</v>
      </c>
      <c r="D527" s="10">
        <f t="shared" si="106"/>
        <v>522981.1879200309</v>
      </c>
      <c r="E527" s="9">
        <f t="shared" si="116"/>
        <v>0</v>
      </c>
      <c r="F527" s="9">
        <f t="shared" si="107"/>
        <v>3000</v>
      </c>
      <c r="G527" s="11">
        <f t="shared" si="108"/>
        <v>526000</v>
      </c>
      <c r="H527" s="10">
        <f t="shared" si="109"/>
        <v>0</v>
      </c>
      <c r="I527" s="10">
        <f t="shared" si="110"/>
        <v>0.91325837229896267</v>
      </c>
      <c r="J527" s="10">
        <f t="shared" si="111"/>
        <v>3018.8120799691133</v>
      </c>
      <c r="K527" s="10">
        <f t="shared" si="112"/>
        <v>18.812079969113256</v>
      </c>
      <c r="L527" s="12">
        <f t="shared" si="113"/>
        <v>6.270693323037646E-3</v>
      </c>
      <c r="M527" s="13">
        <f t="shared" si="114"/>
        <v>1.0062706933230376</v>
      </c>
      <c r="N527" s="12">
        <f>IFERROR(M527/MAX(M$2:M527)-1,"")</f>
        <v>-0.12714184994573585</v>
      </c>
      <c r="O527" s="10">
        <f t="shared" si="115"/>
        <v>0</v>
      </c>
      <c r="R527" s="11" t="str">
        <f t="shared" si="117"/>
        <v/>
      </c>
    </row>
    <row r="528" spans="1:18" x14ac:dyDescent="0.15">
      <c r="A528" s="7">
        <v>40170</v>
      </c>
      <c r="B528" s="16">
        <v>3336.48</v>
      </c>
      <c r="C528" s="9">
        <f t="shared" si="105"/>
        <v>526000</v>
      </c>
      <c r="D528" s="10">
        <f t="shared" si="106"/>
        <v>523952.93170599197</v>
      </c>
      <c r="E528" s="9">
        <f t="shared" si="116"/>
        <v>0</v>
      </c>
      <c r="F528" s="9">
        <f t="shared" si="107"/>
        <v>3000</v>
      </c>
      <c r="G528" s="11">
        <f t="shared" si="108"/>
        <v>527000</v>
      </c>
      <c r="H528" s="10">
        <f t="shared" si="109"/>
        <v>0</v>
      </c>
      <c r="I528" s="10">
        <f t="shared" si="110"/>
        <v>0.91325837229896267</v>
      </c>
      <c r="J528" s="10">
        <f t="shared" si="111"/>
        <v>3047.0682940080428</v>
      </c>
      <c r="K528" s="10">
        <f t="shared" si="112"/>
        <v>47.068294008042812</v>
      </c>
      <c r="L528" s="12">
        <f t="shared" si="113"/>
        <v>1.5689431336014303E-2</v>
      </c>
      <c r="M528" s="13">
        <f t="shared" si="114"/>
        <v>1.0156894313360143</v>
      </c>
      <c r="N528" s="12">
        <f>IFERROR(M528/MAX(M$2:M528)-1,"")</f>
        <v>-0.11897185921421272</v>
      </c>
      <c r="O528" s="10">
        <f t="shared" si="115"/>
        <v>0</v>
      </c>
      <c r="R528" s="11" t="str">
        <f t="shared" si="117"/>
        <v/>
      </c>
    </row>
    <row r="529" spans="1:18" x14ac:dyDescent="0.15">
      <c r="A529" s="7">
        <v>40171</v>
      </c>
      <c r="B529" s="16">
        <v>3438.82</v>
      </c>
      <c r="C529" s="9">
        <f t="shared" si="105"/>
        <v>527000</v>
      </c>
      <c r="D529" s="10">
        <f t="shared" si="106"/>
        <v>524859.46884417091</v>
      </c>
      <c r="E529" s="9">
        <f t="shared" si="116"/>
        <v>0</v>
      </c>
      <c r="F529" s="9">
        <f t="shared" si="107"/>
        <v>3000</v>
      </c>
      <c r="G529" s="11">
        <f t="shared" si="108"/>
        <v>528000</v>
      </c>
      <c r="H529" s="10">
        <f t="shared" si="109"/>
        <v>0</v>
      </c>
      <c r="I529" s="10">
        <f t="shared" si="110"/>
        <v>0.91325837229896267</v>
      </c>
      <c r="J529" s="10">
        <f t="shared" si="111"/>
        <v>3140.5311558291191</v>
      </c>
      <c r="K529" s="10">
        <f t="shared" si="112"/>
        <v>140.53115582911914</v>
      </c>
      <c r="L529" s="12">
        <f t="shared" si="113"/>
        <v>4.6843718609706375E-2</v>
      </c>
      <c r="M529" s="13">
        <f t="shared" si="114"/>
        <v>1.0468437186097064</v>
      </c>
      <c r="N529" s="12">
        <f>IFERROR(M529/MAX(M$2:M529)-1,"")</f>
        <v>-9.1948043717636208E-2</v>
      </c>
      <c r="O529" s="10">
        <f t="shared" si="115"/>
        <v>0</v>
      </c>
      <c r="R529" s="11" t="str">
        <f t="shared" si="117"/>
        <v/>
      </c>
    </row>
    <row r="530" spans="1:18" x14ac:dyDescent="0.15">
      <c r="A530" s="7">
        <v>40172</v>
      </c>
      <c r="B530" s="16">
        <v>3424.78</v>
      </c>
      <c r="C530" s="9">
        <f t="shared" si="105"/>
        <v>528000</v>
      </c>
      <c r="D530" s="10">
        <f t="shared" si="106"/>
        <v>525872.29099171795</v>
      </c>
      <c r="E530" s="9">
        <f t="shared" si="116"/>
        <v>0</v>
      </c>
      <c r="F530" s="9">
        <f t="shared" si="107"/>
        <v>3000</v>
      </c>
      <c r="G530" s="11">
        <f t="shared" si="108"/>
        <v>529000</v>
      </c>
      <c r="H530" s="10">
        <f t="shared" si="109"/>
        <v>0</v>
      </c>
      <c r="I530" s="10">
        <f t="shared" si="110"/>
        <v>0.91325837229896267</v>
      </c>
      <c r="J530" s="10">
        <f t="shared" si="111"/>
        <v>3127.7090082820414</v>
      </c>
      <c r="K530" s="10">
        <f t="shared" si="112"/>
        <v>127.7090082820414</v>
      </c>
      <c r="L530" s="12">
        <f t="shared" si="113"/>
        <v>4.256966942734719E-2</v>
      </c>
      <c r="M530" s="13">
        <f t="shared" si="114"/>
        <v>1.0425696694273472</v>
      </c>
      <c r="N530" s="12">
        <f>IFERROR(M530/MAX(M$2:M530)-1,"")</f>
        <v>-9.5655434469755884E-2</v>
      </c>
      <c r="O530" s="10">
        <f t="shared" si="115"/>
        <v>0</v>
      </c>
      <c r="R530" s="11" t="str">
        <f t="shared" si="117"/>
        <v/>
      </c>
    </row>
    <row r="531" spans="1:18" x14ac:dyDescent="0.15">
      <c r="A531" s="7">
        <v>40175</v>
      </c>
      <c r="B531" s="16">
        <v>3478.43</v>
      </c>
      <c r="C531" s="9">
        <f t="shared" si="105"/>
        <v>529000</v>
      </c>
      <c r="D531" s="10">
        <f t="shared" si="106"/>
        <v>526823.29468004417</v>
      </c>
      <c r="E531" s="9">
        <f t="shared" si="116"/>
        <v>0</v>
      </c>
      <c r="F531" s="9">
        <f t="shared" si="107"/>
        <v>3000</v>
      </c>
      <c r="G531" s="11">
        <f t="shared" si="108"/>
        <v>530000</v>
      </c>
      <c r="H531" s="10">
        <f t="shared" si="109"/>
        <v>0</v>
      </c>
      <c r="I531" s="10">
        <f t="shared" si="110"/>
        <v>0.91325837229896267</v>
      </c>
      <c r="J531" s="10">
        <f t="shared" si="111"/>
        <v>3176.7053199558804</v>
      </c>
      <c r="K531" s="10">
        <f t="shared" si="112"/>
        <v>176.70531995588044</v>
      </c>
      <c r="L531" s="12">
        <f t="shared" si="113"/>
        <v>5.8901773318626782E-2</v>
      </c>
      <c r="M531" s="13">
        <f t="shared" si="114"/>
        <v>1.0589017733186268</v>
      </c>
      <c r="N531" s="12">
        <f>IFERROR(M531/MAX(M$2:M531)-1,"")</f>
        <v>-8.148865997892818E-2</v>
      </c>
      <c r="O531" s="10">
        <f t="shared" si="115"/>
        <v>0</v>
      </c>
      <c r="R531" s="11" t="str">
        <f t="shared" si="117"/>
        <v/>
      </c>
    </row>
    <row r="532" spans="1:18" x14ac:dyDescent="0.15">
      <c r="A532" s="7">
        <v>40176</v>
      </c>
      <c r="B532" s="16">
        <v>3500.74</v>
      </c>
      <c r="C532" s="9">
        <f t="shared" si="105"/>
        <v>530000</v>
      </c>
      <c r="D532" s="10">
        <f t="shared" si="106"/>
        <v>527802.91988575808</v>
      </c>
      <c r="E532" s="9">
        <f t="shared" si="116"/>
        <v>0</v>
      </c>
      <c r="F532" s="9">
        <f t="shared" si="107"/>
        <v>3000</v>
      </c>
      <c r="G532" s="11">
        <f t="shared" si="108"/>
        <v>531000</v>
      </c>
      <c r="H532" s="10">
        <f t="shared" si="109"/>
        <v>0</v>
      </c>
      <c r="I532" s="10">
        <f t="shared" si="110"/>
        <v>0.91325837229896267</v>
      </c>
      <c r="J532" s="10">
        <f t="shared" si="111"/>
        <v>3197.0801142418704</v>
      </c>
      <c r="K532" s="10">
        <f t="shared" si="112"/>
        <v>197.08011424187043</v>
      </c>
      <c r="L532" s="12">
        <f t="shared" si="113"/>
        <v>6.5693371413956703E-2</v>
      </c>
      <c r="M532" s="13">
        <f t="shared" si="114"/>
        <v>1.0656933714139567</v>
      </c>
      <c r="N532" s="12">
        <f>IFERROR(M532/MAX(M$2:M532)-1,"")</f>
        <v>-7.5597499887774977E-2</v>
      </c>
      <c r="O532" s="10">
        <f t="shared" si="115"/>
        <v>0</v>
      </c>
      <c r="R532" s="11" t="str">
        <f t="shared" si="117"/>
        <v/>
      </c>
    </row>
    <row r="533" spans="1:18" x14ac:dyDescent="0.15">
      <c r="A533" s="7">
        <v>40177</v>
      </c>
      <c r="B533" s="16">
        <v>3558.86</v>
      </c>
      <c r="C533" s="9">
        <f t="shared" si="105"/>
        <v>531000</v>
      </c>
      <c r="D533" s="10">
        <f t="shared" si="106"/>
        <v>528749.84130916011</v>
      </c>
      <c r="E533" s="9">
        <f t="shared" si="116"/>
        <v>0</v>
      </c>
      <c r="F533" s="9">
        <f t="shared" si="107"/>
        <v>3000</v>
      </c>
      <c r="G533" s="11">
        <f t="shared" si="108"/>
        <v>532000</v>
      </c>
      <c r="H533" s="10">
        <f t="shared" si="109"/>
        <v>0</v>
      </c>
      <c r="I533" s="10">
        <f t="shared" si="110"/>
        <v>0.91325837229896267</v>
      </c>
      <c r="J533" s="10">
        <f t="shared" si="111"/>
        <v>3250.1586908398863</v>
      </c>
      <c r="K533" s="10">
        <f t="shared" si="112"/>
        <v>250.15869083988628</v>
      </c>
      <c r="L533" s="12">
        <f t="shared" si="113"/>
        <v>8.338623027996217E-2</v>
      </c>
      <c r="M533" s="13">
        <f t="shared" si="114"/>
        <v>1.0833862302799622</v>
      </c>
      <c r="N533" s="12">
        <f>IFERROR(M533/MAX(M$2:M533)-1,"")</f>
        <v>-6.0250380905353174E-2</v>
      </c>
      <c r="O533" s="10">
        <f t="shared" si="115"/>
        <v>0</v>
      </c>
      <c r="R533" s="11" t="str">
        <f t="shared" si="117"/>
        <v/>
      </c>
    </row>
    <row r="534" spans="1:18" x14ac:dyDescent="0.15">
      <c r="A534" s="7">
        <v>40178</v>
      </c>
      <c r="B534" s="16">
        <v>3575.68</v>
      </c>
      <c r="C534" s="9">
        <f t="shared" si="105"/>
        <v>532000</v>
      </c>
      <c r="D534" s="10">
        <f t="shared" si="106"/>
        <v>529734.48030333803</v>
      </c>
      <c r="E534" s="9">
        <f t="shared" si="116"/>
        <v>1000</v>
      </c>
      <c r="F534" s="9">
        <f t="shared" si="107"/>
        <v>4000</v>
      </c>
      <c r="G534" s="11">
        <f t="shared" si="108"/>
        <v>533000</v>
      </c>
      <c r="H534" s="10">
        <f t="shared" si="109"/>
        <v>0.27966708430284593</v>
      </c>
      <c r="I534" s="10">
        <f t="shared" si="110"/>
        <v>1.1929254566018086</v>
      </c>
      <c r="J534" s="10">
        <f t="shared" si="111"/>
        <v>4265.5196966619551</v>
      </c>
      <c r="K534" s="10">
        <f t="shared" si="112"/>
        <v>265.51969666195509</v>
      </c>
      <c r="L534" s="12">
        <f t="shared" si="113"/>
        <v>6.6379924165488768E-2</v>
      </c>
      <c r="M534" s="13">
        <f t="shared" si="114"/>
        <v>1.0663799241654888</v>
      </c>
      <c r="N534" s="12">
        <f>IFERROR(M534/MAX(M$2:M534)-1,"")</f>
        <v>-7.5001971101541609E-2</v>
      </c>
      <c r="O534" s="10">
        <f t="shared" si="115"/>
        <v>1000</v>
      </c>
      <c r="R534" s="11">
        <f t="shared" si="117"/>
        <v>1</v>
      </c>
    </row>
    <row r="535" spans="1:18" x14ac:dyDescent="0.15">
      <c r="A535" s="7">
        <v>40182</v>
      </c>
      <c r="B535" s="16">
        <v>3535.23</v>
      </c>
      <c r="C535" s="9">
        <f t="shared" si="105"/>
        <v>533000</v>
      </c>
      <c r="D535" s="10">
        <f t="shared" si="106"/>
        <v>529782.73413805757</v>
      </c>
      <c r="E535" s="9">
        <f t="shared" si="116"/>
        <v>0</v>
      </c>
      <c r="F535" s="9">
        <f t="shared" si="107"/>
        <v>4000</v>
      </c>
      <c r="G535" s="11">
        <f t="shared" si="108"/>
        <v>534000</v>
      </c>
      <c r="H535" s="10">
        <f t="shared" si="109"/>
        <v>0</v>
      </c>
      <c r="I535" s="10">
        <f t="shared" si="110"/>
        <v>1.1929254566018086</v>
      </c>
      <c r="J535" s="10">
        <f t="shared" si="111"/>
        <v>4217.2658619424119</v>
      </c>
      <c r="K535" s="10">
        <f t="shared" si="112"/>
        <v>217.2658619424119</v>
      </c>
      <c r="L535" s="12">
        <f t="shared" si="113"/>
        <v>5.4316465485602983E-2</v>
      </c>
      <c r="M535" s="13">
        <f t="shared" si="114"/>
        <v>1.054316465485603</v>
      </c>
      <c r="N535" s="12">
        <f>IFERROR(M535/MAX(M$2:M535)-1,"")</f>
        <v>-8.5466042346435622E-2</v>
      </c>
      <c r="O535" s="10">
        <f t="shared" si="115"/>
        <v>0</v>
      </c>
      <c r="R535" s="11" t="str">
        <f t="shared" si="117"/>
        <v/>
      </c>
    </row>
    <row r="536" spans="1:18" x14ac:dyDescent="0.15">
      <c r="A536" s="7">
        <v>40183</v>
      </c>
      <c r="B536" s="16">
        <v>3564.04</v>
      </c>
      <c r="C536" s="9">
        <f t="shared" si="105"/>
        <v>534000</v>
      </c>
      <c r="D536" s="10">
        <f t="shared" si="106"/>
        <v>530748.3659556529</v>
      </c>
      <c r="E536" s="9">
        <f t="shared" si="116"/>
        <v>0</v>
      </c>
      <c r="F536" s="9">
        <f t="shared" si="107"/>
        <v>4000</v>
      </c>
      <c r="G536" s="11">
        <f t="shared" si="108"/>
        <v>535000</v>
      </c>
      <c r="H536" s="10">
        <f t="shared" si="109"/>
        <v>0</v>
      </c>
      <c r="I536" s="10">
        <f t="shared" si="110"/>
        <v>1.1929254566018086</v>
      </c>
      <c r="J536" s="10">
        <f t="shared" si="111"/>
        <v>4251.6340443471099</v>
      </c>
      <c r="K536" s="10">
        <f t="shared" si="112"/>
        <v>251.63404434710992</v>
      </c>
      <c r="L536" s="12">
        <f t="shared" si="113"/>
        <v>6.290851108677753E-2</v>
      </c>
      <c r="M536" s="13">
        <f t="shared" si="114"/>
        <v>1.0629085110867775</v>
      </c>
      <c r="N536" s="12">
        <f>IFERROR(M536/MAX(M$2:M536)-1,"")</f>
        <v>-7.8013140181654395E-2</v>
      </c>
      <c r="O536" s="10">
        <f t="shared" si="115"/>
        <v>0</v>
      </c>
      <c r="R536" s="11" t="str">
        <f t="shared" si="117"/>
        <v/>
      </c>
    </row>
    <row r="537" spans="1:18" x14ac:dyDescent="0.15">
      <c r="A537" s="7">
        <v>40184</v>
      </c>
      <c r="B537" s="16">
        <v>3541.73</v>
      </c>
      <c r="C537" s="9">
        <f t="shared" si="105"/>
        <v>535000</v>
      </c>
      <c r="D537" s="10">
        <f t="shared" si="106"/>
        <v>531774.98012258962</v>
      </c>
      <c r="E537" s="9">
        <f t="shared" si="116"/>
        <v>0</v>
      </c>
      <c r="F537" s="9">
        <f t="shared" si="107"/>
        <v>4000</v>
      </c>
      <c r="G537" s="11">
        <f t="shared" si="108"/>
        <v>536000</v>
      </c>
      <c r="H537" s="10">
        <f t="shared" si="109"/>
        <v>0</v>
      </c>
      <c r="I537" s="10">
        <f t="shared" si="110"/>
        <v>1.1929254566018086</v>
      </c>
      <c r="J537" s="10">
        <f t="shared" si="111"/>
        <v>4225.0198774103237</v>
      </c>
      <c r="K537" s="10">
        <f t="shared" si="112"/>
        <v>225.01987741032372</v>
      </c>
      <c r="L537" s="12">
        <f t="shared" si="113"/>
        <v>5.6254969352580897E-2</v>
      </c>
      <c r="M537" s="13">
        <f t="shared" si="114"/>
        <v>1.0562549693525809</v>
      </c>
      <c r="N537" s="12">
        <f>IFERROR(M537/MAX(M$2:M537)-1,"")</f>
        <v>-8.378454758520415E-2</v>
      </c>
      <c r="O537" s="10">
        <f t="shared" si="115"/>
        <v>0</v>
      </c>
      <c r="R537" s="11" t="str">
        <f t="shared" si="117"/>
        <v/>
      </c>
    </row>
    <row r="538" spans="1:18" x14ac:dyDescent="0.15">
      <c r="A538" s="7">
        <v>40185</v>
      </c>
      <c r="B538" s="16">
        <v>3471.46</v>
      </c>
      <c r="C538" s="9">
        <f t="shared" si="105"/>
        <v>536000</v>
      </c>
      <c r="D538" s="10">
        <f t="shared" si="106"/>
        <v>532858.80699442513</v>
      </c>
      <c r="E538" s="9">
        <f t="shared" si="116"/>
        <v>0</v>
      </c>
      <c r="F538" s="9">
        <f t="shared" si="107"/>
        <v>4000</v>
      </c>
      <c r="G538" s="11">
        <f t="shared" si="108"/>
        <v>537000</v>
      </c>
      <c r="H538" s="10">
        <f t="shared" si="109"/>
        <v>0</v>
      </c>
      <c r="I538" s="10">
        <f t="shared" si="110"/>
        <v>1.1929254566018086</v>
      </c>
      <c r="J538" s="10">
        <f t="shared" si="111"/>
        <v>4141.1930055749144</v>
      </c>
      <c r="K538" s="10">
        <f t="shared" si="112"/>
        <v>141.19300557491442</v>
      </c>
      <c r="L538" s="12">
        <f t="shared" si="113"/>
        <v>3.5298251393728552E-2</v>
      </c>
      <c r="M538" s="13">
        <f t="shared" si="114"/>
        <v>1.0352982513937286</v>
      </c>
      <c r="N538" s="12">
        <f>IFERROR(M538/MAX(M$2:M538)-1,"")</f>
        <v>-0.10196279941162456</v>
      </c>
      <c r="O538" s="10">
        <f t="shared" si="115"/>
        <v>0</v>
      </c>
      <c r="R538" s="11" t="str">
        <f t="shared" si="117"/>
        <v/>
      </c>
    </row>
    <row r="539" spans="1:18" x14ac:dyDescent="0.15">
      <c r="A539" s="7">
        <v>40186</v>
      </c>
      <c r="B539" s="16">
        <v>3480.13</v>
      </c>
      <c r="C539" s="9">
        <f t="shared" si="105"/>
        <v>537000</v>
      </c>
      <c r="D539" s="10">
        <f t="shared" si="106"/>
        <v>533848.46433071629</v>
      </c>
      <c r="E539" s="9">
        <f t="shared" si="116"/>
        <v>0</v>
      </c>
      <c r="F539" s="9">
        <f t="shared" si="107"/>
        <v>4000</v>
      </c>
      <c r="G539" s="11">
        <f t="shared" si="108"/>
        <v>538000</v>
      </c>
      <c r="H539" s="10">
        <f t="shared" si="109"/>
        <v>0</v>
      </c>
      <c r="I539" s="10">
        <f t="shared" si="110"/>
        <v>1.1929254566018086</v>
      </c>
      <c r="J539" s="10">
        <f t="shared" si="111"/>
        <v>4151.5356692836522</v>
      </c>
      <c r="K539" s="10">
        <f t="shared" si="112"/>
        <v>151.53566928365217</v>
      </c>
      <c r="L539" s="12">
        <f t="shared" si="113"/>
        <v>3.7883917320913119E-2</v>
      </c>
      <c r="M539" s="13">
        <f t="shared" si="114"/>
        <v>1.0378839173209131</v>
      </c>
      <c r="N539" s="12">
        <f>IFERROR(M539/MAX(M$2:M539)-1,"")</f>
        <v>-9.971994409164342E-2</v>
      </c>
      <c r="O539" s="10">
        <f t="shared" si="115"/>
        <v>0</v>
      </c>
      <c r="R539" s="11" t="str">
        <f t="shared" si="117"/>
        <v/>
      </c>
    </row>
    <row r="540" spans="1:18" x14ac:dyDescent="0.15">
      <c r="A540" s="7">
        <v>40189</v>
      </c>
      <c r="B540" s="16">
        <v>3482.05</v>
      </c>
      <c r="C540" s="9">
        <f t="shared" si="105"/>
        <v>538000</v>
      </c>
      <c r="D540" s="10">
        <f t="shared" si="106"/>
        <v>534846.17391383962</v>
      </c>
      <c r="E540" s="9">
        <f t="shared" si="116"/>
        <v>0</v>
      </c>
      <c r="F540" s="9">
        <f t="shared" si="107"/>
        <v>4000</v>
      </c>
      <c r="G540" s="11">
        <f t="shared" si="108"/>
        <v>539000</v>
      </c>
      <c r="H540" s="10">
        <f t="shared" si="109"/>
        <v>0</v>
      </c>
      <c r="I540" s="10">
        <f t="shared" si="110"/>
        <v>1.1929254566018086</v>
      </c>
      <c r="J540" s="10">
        <f t="shared" si="111"/>
        <v>4153.8260861603276</v>
      </c>
      <c r="K540" s="10">
        <f t="shared" si="112"/>
        <v>153.82608616032758</v>
      </c>
      <c r="L540" s="12">
        <f t="shared" si="113"/>
        <v>3.8456521540081834E-2</v>
      </c>
      <c r="M540" s="13">
        <f t="shared" si="114"/>
        <v>1.0384565215400818</v>
      </c>
      <c r="N540" s="12">
        <f>IFERROR(M540/MAX(M$2:M540)-1,"")</f>
        <v>-9.9223256408325966E-2</v>
      </c>
      <c r="O540" s="10">
        <f t="shared" si="115"/>
        <v>0</v>
      </c>
      <c r="R540" s="11" t="str">
        <f t="shared" si="117"/>
        <v/>
      </c>
    </row>
    <row r="541" spans="1:18" x14ac:dyDescent="0.15">
      <c r="A541" s="7">
        <v>40190</v>
      </c>
      <c r="B541" s="16">
        <v>3534.92</v>
      </c>
      <c r="C541" s="9">
        <f t="shared" si="105"/>
        <v>539000</v>
      </c>
      <c r="D541" s="10">
        <f t="shared" si="106"/>
        <v>535783.10394494911</v>
      </c>
      <c r="E541" s="9">
        <f t="shared" si="116"/>
        <v>0</v>
      </c>
      <c r="F541" s="9">
        <f t="shared" si="107"/>
        <v>4000</v>
      </c>
      <c r="G541" s="11">
        <f t="shared" si="108"/>
        <v>540000</v>
      </c>
      <c r="H541" s="10">
        <f t="shared" si="109"/>
        <v>0</v>
      </c>
      <c r="I541" s="10">
        <f t="shared" si="110"/>
        <v>1.1929254566018086</v>
      </c>
      <c r="J541" s="10">
        <f t="shared" si="111"/>
        <v>4216.8960550508655</v>
      </c>
      <c r="K541" s="10">
        <f t="shared" si="112"/>
        <v>216.89605505086547</v>
      </c>
      <c r="L541" s="12">
        <f t="shared" si="113"/>
        <v>5.422401376271635E-2</v>
      </c>
      <c r="M541" s="13">
        <f t="shared" si="114"/>
        <v>1.0542240137627163</v>
      </c>
      <c r="N541" s="12">
        <f>IFERROR(M541/MAX(M$2:M541)-1,"")</f>
        <v>-8.5546236711971257E-2</v>
      </c>
      <c r="O541" s="10">
        <f t="shared" si="115"/>
        <v>0</v>
      </c>
      <c r="R541" s="11" t="str">
        <f t="shared" si="117"/>
        <v/>
      </c>
    </row>
    <row r="542" spans="1:18" x14ac:dyDescent="0.15">
      <c r="A542" s="7">
        <v>40191</v>
      </c>
      <c r="B542" s="16">
        <v>3421.14</v>
      </c>
      <c r="C542" s="9">
        <f t="shared" si="105"/>
        <v>540000</v>
      </c>
      <c r="D542" s="10">
        <f t="shared" si="106"/>
        <v>536918.83500340127</v>
      </c>
      <c r="E542" s="9">
        <f t="shared" si="116"/>
        <v>0</v>
      </c>
      <c r="F542" s="9">
        <f t="shared" si="107"/>
        <v>4000</v>
      </c>
      <c r="G542" s="11">
        <f t="shared" si="108"/>
        <v>541000</v>
      </c>
      <c r="H542" s="10">
        <f t="shared" si="109"/>
        <v>0</v>
      </c>
      <c r="I542" s="10">
        <f t="shared" si="110"/>
        <v>1.1929254566018086</v>
      </c>
      <c r="J542" s="10">
        <f t="shared" si="111"/>
        <v>4081.1649965987112</v>
      </c>
      <c r="K542" s="10">
        <f t="shared" si="112"/>
        <v>81.164996598711241</v>
      </c>
      <c r="L542" s="12">
        <f t="shared" si="113"/>
        <v>2.0291249149677837E-2</v>
      </c>
      <c r="M542" s="13">
        <f t="shared" si="114"/>
        <v>1.0202912491496778</v>
      </c>
      <c r="N542" s="12">
        <f>IFERROR(M542/MAX(M$2:M542)-1,"")</f>
        <v>-0.11498015577857301</v>
      </c>
      <c r="O542" s="10">
        <f t="shared" si="115"/>
        <v>0</v>
      </c>
      <c r="R542" s="11" t="str">
        <f t="shared" si="117"/>
        <v/>
      </c>
    </row>
    <row r="543" spans="1:18" x14ac:dyDescent="0.15">
      <c r="A543" s="7">
        <v>40192</v>
      </c>
      <c r="B543" s="16">
        <v>3469.05</v>
      </c>
      <c r="C543" s="9">
        <f t="shared" si="105"/>
        <v>541000</v>
      </c>
      <c r="D543" s="10">
        <f t="shared" si="106"/>
        <v>537861.68194477551</v>
      </c>
      <c r="E543" s="9">
        <f t="shared" si="116"/>
        <v>0</v>
      </c>
      <c r="F543" s="9">
        <f t="shared" si="107"/>
        <v>4000</v>
      </c>
      <c r="G543" s="11">
        <f t="shared" si="108"/>
        <v>542000</v>
      </c>
      <c r="H543" s="10">
        <f t="shared" si="109"/>
        <v>0</v>
      </c>
      <c r="I543" s="10">
        <f t="shared" si="110"/>
        <v>1.1929254566018086</v>
      </c>
      <c r="J543" s="10">
        <f t="shared" si="111"/>
        <v>4138.318055224504</v>
      </c>
      <c r="K543" s="10">
        <f t="shared" si="112"/>
        <v>138.31805522450395</v>
      </c>
      <c r="L543" s="12">
        <f t="shared" si="113"/>
        <v>3.4579513806126005E-2</v>
      </c>
      <c r="M543" s="13">
        <f t="shared" si="114"/>
        <v>1.034579513806126</v>
      </c>
      <c r="N543" s="12">
        <f>IFERROR(M543/MAX(M$2:M543)-1,"")</f>
        <v>-0.1025862459307888</v>
      </c>
      <c r="O543" s="10">
        <f t="shared" si="115"/>
        <v>0</v>
      </c>
      <c r="R543" s="11" t="str">
        <f t="shared" si="117"/>
        <v/>
      </c>
    </row>
    <row r="544" spans="1:18" x14ac:dyDescent="0.15">
      <c r="A544" s="7">
        <v>40193</v>
      </c>
      <c r="B544" s="16">
        <v>3482.74</v>
      </c>
      <c r="C544" s="9">
        <f t="shared" si="105"/>
        <v>542000</v>
      </c>
      <c r="D544" s="10">
        <f t="shared" si="106"/>
        <v>538845.3507952746</v>
      </c>
      <c r="E544" s="9">
        <f t="shared" si="116"/>
        <v>0</v>
      </c>
      <c r="F544" s="9">
        <f t="shared" si="107"/>
        <v>4000</v>
      </c>
      <c r="G544" s="11">
        <f t="shared" si="108"/>
        <v>543000</v>
      </c>
      <c r="H544" s="10">
        <f t="shared" si="109"/>
        <v>0</v>
      </c>
      <c r="I544" s="10">
        <f t="shared" si="110"/>
        <v>1.1929254566018086</v>
      </c>
      <c r="J544" s="10">
        <f t="shared" si="111"/>
        <v>4154.6492047253823</v>
      </c>
      <c r="K544" s="10">
        <f t="shared" si="112"/>
        <v>154.64920472538233</v>
      </c>
      <c r="L544" s="12">
        <f t="shared" si="113"/>
        <v>3.8662301181345615E-2</v>
      </c>
      <c r="M544" s="13">
        <f t="shared" si="114"/>
        <v>1.0386623011813456</v>
      </c>
      <c r="N544" s="12">
        <f>IFERROR(M544/MAX(M$2:M544)-1,"")</f>
        <v>-9.9044759272133742E-2</v>
      </c>
      <c r="O544" s="10">
        <f t="shared" si="115"/>
        <v>0</v>
      </c>
      <c r="R544" s="11" t="str">
        <f t="shared" si="117"/>
        <v/>
      </c>
    </row>
    <row r="545" spans="1:18" x14ac:dyDescent="0.15">
      <c r="A545" s="7">
        <v>40196</v>
      </c>
      <c r="B545" s="16">
        <v>3500.68</v>
      </c>
      <c r="C545" s="9">
        <f t="shared" si="105"/>
        <v>543000</v>
      </c>
      <c r="D545" s="10">
        <f t="shared" si="106"/>
        <v>539823.94971258321</v>
      </c>
      <c r="E545" s="9">
        <f t="shared" si="116"/>
        <v>0</v>
      </c>
      <c r="F545" s="9">
        <f t="shared" si="107"/>
        <v>4000</v>
      </c>
      <c r="G545" s="11">
        <f t="shared" si="108"/>
        <v>544000</v>
      </c>
      <c r="H545" s="10">
        <f t="shared" si="109"/>
        <v>0</v>
      </c>
      <c r="I545" s="10">
        <f t="shared" si="110"/>
        <v>1.1929254566018086</v>
      </c>
      <c r="J545" s="10">
        <f t="shared" si="111"/>
        <v>4176.0502874168187</v>
      </c>
      <c r="K545" s="10">
        <f t="shared" si="112"/>
        <v>176.05028741681872</v>
      </c>
      <c r="L545" s="12">
        <f t="shared" si="113"/>
        <v>4.4012571854204596E-2</v>
      </c>
      <c r="M545" s="13">
        <f t="shared" si="114"/>
        <v>1.0440125718542046</v>
      </c>
      <c r="N545" s="12">
        <f>IFERROR(M545/MAX(M$2:M545)-1,"")</f>
        <v>-9.4403833731135145E-2</v>
      </c>
      <c r="O545" s="10">
        <f t="shared" si="115"/>
        <v>0</v>
      </c>
      <c r="R545" s="11" t="str">
        <f t="shared" si="117"/>
        <v/>
      </c>
    </row>
    <row r="546" spans="1:18" x14ac:dyDescent="0.15">
      <c r="A546" s="7">
        <v>40197</v>
      </c>
      <c r="B546" s="16">
        <v>3507.48</v>
      </c>
      <c r="C546" s="9">
        <f t="shared" si="105"/>
        <v>544000</v>
      </c>
      <c r="D546" s="10">
        <f t="shared" si="106"/>
        <v>540815.83781947824</v>
      </c>
      <c r="E546" s="9">
        <f t="shared" si="116"/>
        <v>0</v>
      </c>
      <c r="F546" s="9">
        <f t="shared" si="107"/>
        <v>4000</v>
      </c>
      <c r="G546" s="11">
        <f t="shared" si="108"/>
        <v>545000</v>
      </c>
      <c r="H546" s="10">
        <f t="shared" si="109"/>
        <v>0</v>
      </c>
      <c r="I546" s="10">
        <f t="shared" si="110"/>
        <v>1.1929254566018086</v>
      </c>
      <c r="J546" s="10">
        <f t="shared" si="111"/>
        <v>4184.1621805217119</v>
      </c>
      <c r="K546" s="10">
        <f t="shared" si="112"/>
        <v>184.16218052171189</v>
      </c>
      <c r="L546" s="12">
        <f t="shared" si="113"/>
        <v>4.604054513042799E-2</v>
      </c>
      <c r="M546" s="13">
        <f t="shared" si="114"/>
        <v>1.046040545130428</v>
      </c>
      <c r="N546" s="12">
        <f>IFERROR(M546/MAX(M$2:M546)-1,"")</f>
        <v>-9.2644731519385126E-2</v>
      </c>
      <c r="O546" s="10">
        <f t="shared" si="115"/>
        <v>0</v>
      </c>
      <c r="R546" s="11" t="str">
        <f t="shared" si="117"/>
        <v/>
      </c>
    </row>
    <row r="547" spans="1:18" x14ac:dyDescent="0.15">
      <c r="A547" s="7">
        <v>40198</v>
      </c>
      <c r="B547" s="16">
        <v>3394.43</v>
      </c>
      <c r="C547" s="9">
        <f t="shared" si="105"/>
        <v>545000</v>
      </c>
      <c r="D547" s="10">
        <f t="shared" si="106"/>
        <v>541950.6980423471</v>
      </c>
      <c r="E547" s="9">
        <f t="shared" si="116"/>
        <v>0</v>
      </c>
      <c r="F547" s="9">
        <f t="shared" si="107"/>
        <v>4000</v>
      </c>
      <c r="G547" s="11">
        <f t="shared" si="108"/>
        <v>546000</v>
      </c>
      <c r="H547" s="10">
        <f t="shared" si="109"/>
        <v>0</v>
      </c>
      <c r="I547" s="10">
        <f t="shared" si="110"/>
        <v>1.1929254566018086</v>
      </c>
      <c r="J547" s="10">
        <f t="shared" si="111"/>
        <v>4049.3019576528768</v>
      </c>
      <c r="K547" s="10">
        <f t="shared" si="112"/>
        <v>49.301957652876808</v>
      </c>
      <c r="L547" s="12">
        <f t="shared" si="113"/>
        <v>1.2325489413219204E-2</v>
      </c>
      <c r="M547" s="13">
        <f t="shared" si="114"/>
        <v>1.0123254894132192</v>
      </c>
      <c r="N547" s="12">
        <f>IFERROR(M547/MAX(M$2:M547)-1,"")</f>
        <v>-0.12188980578972564</v>
      </c>
      <c r="O547" s="10">
        <f t="shared" si="115"/>
        <v>0</v>
      </c>
      <c r="R547" s="11" t="str">
        <f t="shared" si="117"/>
        <v/>
      </c>
    </row>
    <row r="548" spans="1:18" x14ac:dyDescent="0.15">
      <c r="A548" s="7">
        <v>40199</v>
      </c>
      <c r="B548" s="16">
        <v>3408.57</v>
      </c>
      <c r="C548" s="9">
        <f t="shared" si="105"/>
        <v>546000</v>
      </c>
      <c r="D548" s="10">
        <f t="shared" si="106"/>
        <v>542933.83007639076</v>
      </c>
      <c r="E548" s="9">
        <f t="shared" si="116"/>
        <v>0</v>
      </c>
      <c r="F548" s="9">
        <f t="shared" si="107"/>
        <v>4000</v>
      </c>
      <c r="G548" s="11">
        <f t="shared" si="108"/>
        <v>547000</v>
      </c>
      <c r="H548" s="10">
        <f t="shared" si="109"/>
        <v>0</v>
      </c>
      <c r="I548" s="10">
        <f t="shared" si="110"/>
        <v>1.1929254566018086</v>
      </c>
      <c r="J548" s="10">
        <f t="shared" si="111"/>
        <v>4066.1699236092268</v>
      </c>
      <c r="K548" s="10">
        <f t="shared" si="112"/>
        <v>66.169923609226771</v>
      </c>
      <c r="L548" s="12">
        <f t="shared" si="113"/>
        <v>1.65424809023067E-2</v>
      </c>
      <c r="M548" s="13">
        <f t="shared" si="114"/>
        <v>1.0165424809023067</v>
      </c>
      <c r="N548" s="12">
        <f>IFERROR(M548/MAX(M$2:M548)-1,"")</f>
        <v>-0.11823190795529281</v>
      </c>
      <c r="O548" s="10">
        <f t="shared" si="115"/>
        <v>0</v>
      </c>
      <c r="R548" s="11" t="str">
        <f t="shared" si="117"/>
        <v/>
      </c>
    </row>
    <row r="549" spans="1:18" x14ac:dyDescent="0.15">
      <c r="A549" s="7">
        <v>40200</v>
      </c>
      <c r="B549" s="16">
        <v>3366.2</v>
      </c>
      <c r="C549" s="9">
        <f t="shared" si="105"/>
        <v>547000</v>
      </c>
      <c r="D549" s="10">
        <f t="shared" si="106"/>
        <v>543984.37432798697</v>
      </c>
      <c r="E549" s="9">
        <f t="shared" si="116"/>
        <v>0</v>
      </c>
      <c r="F549" s="9">
        <f t="shared" si="107"/>
        <v>4000</v>
      </c>
      <c r="G549" s="11">
        <f t="shared" si="108"/>
        <v>548000</v>
      </c>
      <c r="H549" s="10">
        <f t="shared" si="109"/>
        <v>0</v>
      </c>
      <c r="I549" s="10">
        <f t="shared" si="110"/>
        <v>1.1929254566018086</v>
      </c>
      <c r="J549" s="10">
        <f t="shared" si="111"/>
        <v>4015.6256720130077</v>
      </c>
      <c r="K549" s="10">
        <f t="shared" si="112"/>
        <v>15.625672013007716</v>
      </c>
      <c r="L549" s="12">
        <f t="shared" si="113"/>
        <v>3.9064180032519769E-3</v>
      </c>
      <c r="M549" s="13">
        <f t="shared" si="114"/>
        <v>1.003906418003252</v>
      </c>
      <c r="N549" s="12">
        <f>IFERROR(M549/MAX(M$2:M549)-1,"")</f>
        <v>-0.1291926668835045</v>
      </c>
      <c r="O549" s="10">
        <f t="shared" si="115"/>
        <v>0</v>
      </c>
      <c r="R549" s="11" t="str">
        <f t="shared" si="117"/>
        <v/>
      </c>
    </row>
    <row r="550" spans="1:18" x14ac:dyDescent="0.15">
      <c r="A550" s="7">
        <v>40203</v>
      </c>
      <c r="B550" s="16">
        <v>3328.01</v>
      </c>
      <c r="C550" s="9">
        <f t="shared" si="105"/>
        <v>548000</v>
      </c>
      <c r="D550" s="10">
        <f t="shared" si="106"/>
        <v>545029.93215117464</v>
      </c>
      <c r="E550" s="9">
        <f t="shared" si="116"/>
        <v>0</v>
      </c>
      <c r="F550" s="9">
        <f t="shared" si="107"/>
        <v>4000</v>
      </c>
      <c r="G550" s="11">
        <f t="shared" si="108"/>
        <v>549000</v>
      </c>
      <c r="H550" s="10">
        <f t="shared" si="109"/>
        <v>0</v>
      </c>
      <c r="I550" s="10">
        <f t="shared" si="110"/>
        <v>1.1929254566018086</v>
      </c>
      <c r="J550" s="10">
        <f t="shared" si="111"/>
        <v>3970.0678488253852</v>
      </c>
      <c r="K550" s="10">
        <f t="shared" si="112"/>
        <v>-29.932151174614773</v>
      </c>
      <c r="L550" s="12">
        <f t="shared" si="113"/>
        <v>-7.4830377936536685E-3</v>
      </c>
      <c r="M550" s="13">
        <f t="shared" si="114"/>
        <v>0.99251696220634633</v>
      </c>
      <c r="N550" s="12">
        <f>IFERROR(M550/MAX(M$2:M550)-1,"")</f>
        <v>-0.13907209533449338</v>
      </c>
      <c r="O550" s="10">
        <f t="shared" si="115"/>
        <v>0</v>
      </c>
      <c r="R550" s="11" t="str">
        <f t="shared" si="117"/>
        <v/>
      </c>
    </row>
    <row r="551" spans="1:18" x14ac:dyDescent="0.15">
      <c r="A551" s="7">
        <v>40204</v>
      </c>
      <c r="B551" s="16">
        <v>3242.8</v>
      </c>
      <c r="C551" s="9">
        <f t="shared" si="105"/>
        <v>549000</v>
      </c>
      <c r="D551" s="10">
        <f t="shared" si="106"/>
        <v>546131.58132933162</v>
      </c>
      <c r="E551" s="9">
        <f t="shared" si="116"/>
        <v>0</v>
      </c>
      <c r="F551" s="9">
        <f t="shared" si="107"/>
        <v>4000</v>
      </c>
      <c r="G551" s="11">
        <f t="shared" si="108"/>
        <v>550000</v>
      </c>
      <c r="H551" s="10">
        <f t="shared" si="109"/>
        <v>0</v>
      </c>
      <c r="I551" s="10">
        <f t="shared" si="110"/>
        <v>1.1929254566018086</v>
      </c>
      <c r="J551" s="10">
        <f t="shared" si="111"/>
        <v>3868.4186706683449</v>
      </c>
      <c r="K551" s="10">
        <f t="shared" si="112"/>
        <v>-131.58132933165507</v>
      </c>
      <c r="L551" s="12">
        <f t="shared" si="113"/>
        <v>-3.2895332332913751E-2</v>
      </c>
      <c r="M551" s="13">
        <f t="shared" si="114"/>
        <v>0.96710466766708625</v>
      </c>
      <c r="N551" s="12">
        <f>IFERROR(M551/MAX(M$2:M551)-1,"")</f>
        <v>-0.1611151981967287</v>
      </c>
      <c r="O551" s="10">
        <f t="shared" si="115"/>
        <v>0</v>
      </c>
      <c r="R551" s="11" t="str">
        <f t="shared" si="117"/>
        <v/>
      </c>
    </row>
    <row r="552" spans="1:18" x14ac:dyDescent="0.15">
      <c r="A552" s="7">
        <v>40205</v>
      </c>
      <c r="B552" s="16">
        <v>3198.57</v>
      </c>
      <c r="C552" s="9">
        <f t="shared" si="105"/>
        <v>550000</v>
      </c>
      <c r="D552" s="10">
        <f t="shared" si="106"/>
        <v>547184.34442227718</v>
      </c>
      <c r="E552" s="9">
        <f t="shared" si="116"/>
        <v>0</v>
      </c>
      <c r="F552" s="9">
        <f t="shared" si="107"/>
        <v>4000</v>
      </c>
      <c r="G552" s="11">
        <f t="shared" si="108"/>
        <v>551000</v>
      </c>
      <c r="H552" s="10">
        <f t="shared" si="109"/>
        <v>0</v>
      </c>
      <c r="I552" s="10">
        <f t="shared" si="110"/>
        <v>1.1929254566018086</v>
      </c>
      <c r="J552" s="10">
        <f t="shared" si="111"/>
        <v>3815.6555777228473</v>
      </c>
      <c r="K552" s="10">
        <f t="shared" si="112"/>
        <v>-184.34442227715272</v>
      </c>
      <c r="L552" s="12">
        <f t="shared" si="113"/>
        <v>-4.608610556928816E-2</v>
      </c>
      <c r="M552" s="13">
        <f t="shared" si="114"/>
        <v>0.95391389443071184</v>
      </c>
      <c r="N552" s="12">
        <f>IFERROR(M552/MAX(M$2:M552)-1,"")</f>
        <v>-0.1725571233181542</v>
      </c>
      <c r="O552" s="10">
        <f t="shared" si="115"/>
        <v>0</v>
      </c>
      <c r="R552" s="11" t="str">
        <f t="shared" si="117"/>
        <v/>
      </c>
    </row>
    <row r="553" spans="1:18" x14ac:dyDescent="0.15">
      <c r="A553" s="7">
        <v>40206</v>
      </c>
      <c r="B553" s="16">
        <v>3206.57</v>
      </c>
      <c r="C553" s="9">
        <f t="shared" si="105"/>
        <v>551000</v>
      </c>
      <c r="D553" s="10">
        <f t="shared" si="106"/>
        <v>548174.80101862433</v>
      </c>
      <c r="E553" s="9">
        <f t="shared" si="116"/>
        <v>0</v>
      </c>
      <c r="F553" s="9">
        <f t="shared" si="107"/>
        <v>4000</v>
      </c>
      <c r="G553" s="11">
        <f t="shared" si="108"/>
        <v>552000</v>
      </c>
      <c r="H553" s="10">
        <f t="shared" si="109"/>
        <v>0</v>
      </c>
      <c r="I553" s="10">
        <f t="shared" si="110"/>
        <v>1.1929254566018086</v>
      </c>
      <c r="J553" s="10">
        <f t="shared" si="111"/>
        <v>3825.1989813756618</v>
      </c>
      <c r="K553" s="10">
        <f t="shared" si="112"/>
        <v>-174.80101862433821</v>
      </c>
      <c r="L553" s="12">
        <f t="shared" si="113"/>
        <v>-4.3700254656084514E-2</v>
      </c>
      <c r="M553" s="13">
        <f t="shared" si="114"/>
        <v>0.95629974534391549</v>
      </c>
      <c r="N553" s="12">
        <f>IFERROR(M553/MAX(M$2:M553)-1,"")</f>
        <v>-0.17048759130433089</v>
      </c>
      <c r="O553" s="10">
        <f t="shared" si="115"/>
        <v>0</v>
      </c>
      <c r="R553" s="11" t="str">
        <f t="shared" si="117"/>
        <v/>
      </c>
    </row>
    <row r="554" spans="1:18" x14ac:dyDescent="0.15">
      <c r="A554" s="7">
        <v>40207</v>
      </c>
      <c r="B554" s="16">
        <v>3204.16</v>
      </c>
      <c r="C554" s="9">
        <f t="shared" si="105"/>
        <v>552000</v>
      </c>
      <c r="D554" s="10">
        <f t="shared" si="106"/>
        <v>549177.67596897471</v>
      </c>
      <c r="E554" s="9">
        <f t="shared" si="116"/>
        <v>0</v>
      </c>
      <c r="F554" s="9">
        <f t="shared" si="107"/>
        <v>4000</v>
      </c>
      <c r="G554" s="11">
        <f t="shared" si="108"/>
        <v>553000</v>
      </c>
      <c r="H554" s="10">
        <f t="shared" si="109"/>
        <v>0</v>
      </c>
      <c r="I554" s="10">
        <f t="shared" si="110"/>
        <v>1.1929254566018086</v>
      </c>
      <c r="J554" s="10">
        <f t="shared" si="111"/>
        <v>3822.3240310252509</v>
      </c>
      <c r="K554" s="10">
        <f t="shared" si="112"/>
        <v>-177.67596897474914</v>
      </c>
      <c r="L554" s="12">
        <f t="shared" si="113"/>
        <v>-4.4418992243687283E-2</v>
      </c>
      <c r="M554" s="13">
        <f t="shared" si="114"/>
        <v>0.95558100775631272</v>
      </c>
      <c r="N554" s="12">
        <f>IFERROR(M554/MAX(M$2:M554)-1,"")</f>
        <v>-0.17111103782349524</v>
      </c>
      <c r="O554" s="10">
        <f t="shared" si="115"/>
        <v>0</v>
      </c>
      <c r="R554" s="11" t="str">
        <f t="shared" si="117"/>
        <v/>
      </c>
    </row>
    <row r="555" spans="1:18" x14ac:dyDescent="0.15">
      <c r="A555" s="7">
        <v>40210</v>
      </c>
      <c r="B555" s="16">
        <v>3152.71</v>
      </c>
      <c r="C555" s="9">
        <f t="shared" si="105"/>
        <v>553000</v>
      </c>
      <c r="D555" s="10">
        <f t="shared" si="106"/>
        <v>550239.0519837169</v>
      </c>
      <c r="E555" s="9">
        <f t="shared" si="116"/>
        <v>0</v>
      </c>
      <c r="F555" s="9">
        <f t="shared" si="107"/>
        <v>4000</v>
      </c>
      <c r="G555" s="11">
        <f t="shared" si="108"/>
        <v>554000</v>
      </c>
      <c r="H555" s="10">
        <f t="shared" si="109"/>
        <v>0</v>
      </c>
      <c r="I555" s="10">
        <f t="shared" si="110"/>
        <v>1.1929254566018086</v>
      </c>
      <c r="J555" s="10">
        <f t="shared" si="111"/>
        <v>3760.9480162830882</v>
      </c>
      <c r="K555" s="10">
        <f t="shared" si="112"/>
        <v>-239.05198371691176</v>
      </c>
      <c r="L555" s="12">
        <f t="shared" si="113"/>
        <v>-5.9762995929227958E-2</v>
      </c>
      <c r="M555" s="13">
        <f t="shared" si="114"/>
        <v>0.94023700407077204</v>
      </c>
      <c r="N555" s="12">
        <f>IFERROR(M555/MAX(M$2:M555)-1,"")</f>
        <v>-0.18442071558739626</v>
      </c>
      <c r="O555" s="10">
        <f t="shared" si="115"/>
        <v>0</v>
      </c>
      <c r="R555" s="11" t="str">
        <f t="shared" si="117"/>
        <v/>
      </c>
    </row>
    <row r="556" spans="1:18" x14ac:dyDescent="0.15">
      <c r="A556" s="7">
        <v>40211</v>
      </c>
      <c r="B556" s="16">
        <v>3146.19</v>
      </c>
      <c r="C556" s="9">
        <f t="shared" ref="C556:C619" si="118">G555*(1+Q$3)</f>
        <v>554000</v>
      </c>
      <c r="D556" s="10">
        <f t="shared" ref="D556:D619" si="119">C556-I555*B556+Q$2</f>
        <v>551246.82985769399</v>
      </c>
      <c r="E556" s="9">
        <f t="shared" si="116"/>
        <v>0</v>
      </c>
      <c r="F556" s="9">
        <f t="shared" ref="F556:F619" si="120">F555+E556</f>
        <v>4000</v>
      </c>
      <c r="G556" s="11">
        <f t="shared" ref="G556:G619" si="121">G555+Q$2</f>
        <v>555000</v>
      </c>
      <c r="H556" s="10">
        <f t="shared" ref="H556:H619" si="122">E556/B556</f>
        <v>0</v>
      </c>
      <c r="I556" s="10">
        <f t="shared" ref="I556:I619" si="123">I555+H556</f>
        <v>1.1929254566018086</v>
      </c>
      <c r="J556" s="10">
        <f t="shared" ref="J556:J619" si="124">I556*B556</f>
        <v>3753.1701423060445</v>
      </c>
      <c r="K556" s="10">
        <f t="shared" ref="K556:K619" si="125">J556-F556</f>
        <v>-246.82985769395555</v>
      </c>
      <c r="L556" s="12">
        <f t="shared" ref="L556:L619" si="126">J556/F556-1</f>
        <v>-6.1707464423488845E-2</v>
      </c>
      <c r="M556" s="13">
        <f t="shared" ref="M556:M619" si="127">1+L556</f>
        <v>0.93829253557651116</v>
      </c>
      <c r="N556" s="12">
        <f>IFERROR(M556/MAX(M$2:M556)-1,"")</f>
        <v>-0.18610738417866224</v>
      </c>
      <c r="O556" s="10">
        <f t="shared" si="115"/>
        <v>0</v>
      </c>
      <c r="R556" s="11" t="str">
        <f t="shared" si="117"/>
        <v/>
      </c>
    </row>
    <row r="557" spans="1:18" x14ac:dyDescent="0.15">
      <c r="A557" s="7">
        <v>40212</v>
      </c>
      <c r="B557" s="16">
        <v>3230.72</v>
      </c>
      <c r="C557" s="9">
        <f t="shared" si="118"/>
        <v>555000</v>
      </c>
      <c r="D557" s="10">
        <f t="shared" si="119"/>
        <v>552145.9918688474</v>
      </c>
      <c r="E557" s="9">
        <f t="shared" si="116"/>
        <v>0</v>
      </c>
      <c r="F557" s="9">
        <f t="shared" si="120"/>
        <v>4000</v>
      </c>
      <c r="G557" s="11">
        <f t="shared" si="121"/>
        <v>556000</v>
      </c>
      <c r="H557" s="10">
        <f t="shared" si="122"/>
        <v>0</v>
      </c>
      <c r="I557" s="10">
        <f t="shared" si="123"/>
        <v>1.1929254566018086</v>
      </c>
      <c r="J557" s="10">
        <f t="shared" si="124"/>
        <v>3854.0081311525946</v>
      </c>
      <c r="K557" s="10">
        <f t="shared" si="125"/>
        <v>-145.99186884740539</v>
      </c>
      <c r="L557" s="12">
        <f t="shared" si="126"/>
        <v>-3.649796721185139E-2</v>
      </c>
      <c r="M557" s="13">
        <f t="shared" si="127"/>
        <v>0.96350203278814861</v>
      </c>
      <c r="N557" s="12">
        <f>IFERROR(M557/MAX(M$2:M557)-1,"")</f>
        <v>-0.16424019153760205</v>
      </c>
      <c r="O557" s="10">
        <f t="shared" si="115"/>
        <v>0</v>
      </c>
      <c r="R557" s="11" t="str">
        <f t="shared" si="117"/>
        <v/>
      </c>
    </row>
    <row r="558" spans="1:18" x14ac:dyDescent="0.15">
      <c r="A558" s="7">
        <v>40213</v>
      </c>
      <c r="B558" s="16">
        <v>3218.8</v>
      </c>
      <c r="C558" s="9">
        <f t="shared" si="118"/>
        <v>556000</v>
      </c>
      <c r="D558" s="10">
        <f t="shared" si="119"/>
        <v>553160.21154029015</v>
      </c>
      <c r="E558" s="9">
        <f t="shared" si="116"/>
        <v>0</v>
      </c>
      <c r="F558" s="9">
        <f t="shared" si="120"/>
        <v>4000</v>
      </c>
      <c r="G558" s="11">
        <f t="shared" si="121"/>
        <v>557000</v>
      </c>
      <c r="H558" s="10">
        <f t="shared" si="122"/>
        <v>0</v>
      </c>
      <c r="I558" s="10">
        <f t="shared" si="123"/>
        <v>1.1929254566018086</v>
      </c>
      <c r="J558" s="10">
        <f t="shared" si="124"/>
        <v>3839.7884597099019</v>
      </c>
      <c r="K558" s="10">
        <f t="shared" si="125"/>
        <v>-160.21154029009813</v>
      </c>
      <c r="L558" s="12">
        <f t="shared" si="126"/>
        <v>-4.005288507252458E-2</v>
      </c>
      <c r="M558" s="13">
        <f t="shared" si="127"/>
        <v>0.95994711492747542</v>
      </c>
      <c r="N558" s="12">
        <f>IFERROR(M558/MAX(M$2:M558)-1,"")</f>
        <v>-0.16732379423819854</v>
      </c>
      <c r="O558" s="10">
        <f t="shared" si="115"/>
        <v>0</v>
      </c>
      <c r="R558" s="11" t="str">
        <f t="shared" si="117"/>
        <v/>
      </c>
    </row>
    <row r="559" spans="1:18" x14ac:dyDescent="0.15">
      <c r="A559" s="7">
        <v>40214</v>
      </c>
      <c r="B559" s="16">
        <v>3153.09</v>
      </c>
      <c r="C559" s="9">
        <f t="shared" si="118"/>
        <v>557000</v>
      </c>
      <c r="D559" s="10">
        <f t="shared" si="119"/>
        <v>554238.59867204342</v>
      </c>
      <c r="E559" s="9">
        <f t="shared" si="116"/>
        <v>0</v>
      </c>
      <c r="F559" s="9">
        <f t="shared" si="120"/>
        <v>4000</v>
      </c>
      <c r="G559" s="11">
        <f t="shared" si="121"/>
        <v>558000</v>
      </c>
      <c r="H559" s="10">
        <f t="shared" si="122"/>
        <v>0</v>
      </c>
      <c r="I559" s="10">
        <f t="shared" si="123"/>
        <v>1.1929254566018086</v>
      </c>
      <c r="J559" s="10">
        <f t="shared" si="124"/>
        <v>3761.401327956597</v>
      </c>
      <c r="K559" s="10">
        <f t="shared" si="125"/>
        <v>-238.59867204340298</v>
      </c>
      <c r="L559" s="12">
        <f t="shared" si="126"/>
        <v>-5.9649668010850698E-2</v>
      </c>
      <c r="M559" s="13">
        <f t="shared" si="127"/>
        <v>0.9403503319891493</v>
      </c>
      <c r="N559" s="12">
        <f>IFERROR(M559/MAX(M$2:M559)-1,"")</f>
        <v>-0.18432241281673956</v>
      </c>
      <c r="O559" s="10">
        <f t="shared" si="115"/>
        <v>0</v>
      </c>
      <c r="R559" s="11" t="str">
        <f t="shared" si="117"/>
        <v/>
      </c>
    </row>
    <row r="560" spans="1:18" x14ac:dyDescent="0.15">
      <c r="A560" s="7">
        <v>40217</v>
      </c>
      <c r="B560" s="16">
        <v>3150.99</v>
      </c>
      <c r="C560" s="9">
        <f t="shared" si="118"/>
        <v>558000</v>
      </c>
      <c r="D560" s="10">
        <f t="shared" si="119"/>
        <v>555241.10381550225</v>
      </c>
      <c r="E560" s="9">
        <f t="shared" si="116"/>
        <v>0</v>
      </c>
      <c r="F560" s="9">
        <f t="shared" si="120"/>
        <v>4000</v>
      </c>
      <c r="G560" s="11">
        <f t="shared" si="121"/>
        <v>559000</v>
      </c>
      <c r="H560" s="10">
        <f t="shared" si="122"/>
        <v>0</v>
      </c>
      <c r="I560" s="10">
        <f t="shared" si="123"/>
        <v>1.1929254566018086</v>
      </c>
      <c r="J560" s="10">
        <f t="shared" si="124"/>
        <v>3758.8961844977325</v>
      </c>
      <c r="K560" s="10">
        <f t="shared" si="125"/>
        <v>-241.10381550226748</v>
      </c>
      <c r="L560" s="12">
        <f t="shared" si="126"/>
        <v>-6.0275953875566834E-2</v>
      </c>
      <c r="M560" s="13">
        <f t="shared" si="127"/>
        <v>0.93972404612443317</v>
      </c>
      <c r="N560" s="12">
        <f>IFERROR(M560/MAX(M$2:M560)-1,"")</f>
        <v>-0.18486566497036838</v>
      </c>
      <c r="O560" s="10">
        <f t="shared" si="115"/>
        <v>0</v>
      </c>
      <c r="R560" s="11" t="str">
        <f t="shared" si="117"/>
        <v/>
      </c>
    </row>
    <row r="561" spans="1:18" x14ac:dyDescent="0.15">
      <c r="A561" s="7">
        <v>40218</v>
      </c>
      <c r="B561" s="16">
        <v>3169.19</v>
      </c>
      <c r="C561" s="9">
        <f t="shared" si="118"/>
        <v>559000</v>
      </c>
      <c r="D561" s="10">
        <f t="shared" si="119"/>
        <v>556219.39257219213</v>
      </c>
      <c r="E561" s="9">
        <f t="shared" si="116"/>
        <v>0</v>
      </c>
      <c r="F561" s="9">
        <f t="shared" si="120"/>
        <v>4000</v>
      </c>
      <c r="G561" s="11">
        <f t="shared" si="121"/>
        <v>560000</v>
      </c>
      <c r="H561" s="10">
        <f t="shared" si="122"/>
        <v>0</v>
      </c>
      <c r="I561" s="10">
        <f t="shared" si="123"/>
        <v>1.1929254566018086</v>
      </c>
      <c r="J561" s="10">
        <f t="shared" si="124"/>
        <v>3780.6074278078859</v>
      </c>
      <c r="K561" s="10">
        <f t="shared" si="125"/>
        <v>-219.39257219211413</v>
      </c>
      <c r="L561" s="12">
        <f t="shared" si="126"/>
        <v>-5.4848143048028541E-2</v>
      </c>
      <c r="M561" s="13">
        <f t="shared" si="127"/>
        <v>0.94515185695197146</v>
      </c>
      <c r="N561" s="12">
        <f>IFERROR(M561/MAX(M$2:M561)-1,"")</f>
        <v>-0.18015747963892026</v>
      </c>
      <c r="O561" s="10">
        <f t="shared" si="115"/>
        <v>0</v>
      </c>
      <c r="R561" s="11" t="str">
        <f t="shared" si="117"/>
        <v/>
      </c>
    </row>
    <row r="562" spans="1:18" x14ac:dyDescent="0.15">
      <c r="A562" s="7">
        <v>40219</v>
      </c>
      <c r="B562" s="16">
        <v>3214.13</v>
      </c>
      <c r="C562" s="9">
        <f t="shared" si="118"/>
        <v>560000</v>
      </c>
      <c r="D562" s="10">
        <f t="shared" si="119"/>
        <v>557165.7825021724</v>
      </c>
      <c r="E562" s="9">
        <f t="shared" si="116"/>
        <v>0</v>
      </c>
      <c r="F562" s="9">
        <f t="shared" si="120"/>
        <v>4000</v>
      </c>
      <c r="G562" s="11">
        <f t="shared" si="121"/>
        <v>561000</v>
      </c>
      <c r="H562" s="10">
        <f t="shared" si="122"/>
        <v>0</v>
      </c>
      <c r="I562" s="10">
        <f t="shared" si="123"/>
        <v>1.1929254566018086</v>
      </c>
      <c r="J562" s="10">
        <f t="shared" si="124"/>
        <v>3834.2174978275712</v>
      </c>
      <c r="K562" s="10">
        <f t="shared" si="125"/>
        <v>-165.78250217242885</v>
      </c>
      <c r="L562" s="12">
        <f t="shared" si="126"/>
        <v>-4.1445625543107267E-2</v>
      </c>
      <c r="M562" s="13">
        <f t="shared" si="127"/>
        <v>0.95855437445689273</v>
      </c>
      <c r="N562" s="12">
        <f>IFERROR(M562/MAX(M$2:M562)-1,"")</f>
        <v>-0.16853188355126802</v>
      </c>
      <c r="O562" s="10">
        <f t="shared" si="115"/>
        <v>0</v>
      </c>
      <c r="R562" s="11" t="str">
        <f t="shared" si="117"/>
        <v/>
      </c>
    </row>
    <row r="563" spans="1:18" x14ac:dyDescent="0.15">
      <c r="A563" s="7">
        <v>40220</v>
      </c>
      <c r="B563" s="16">
        <v>3220.4</v>
      </c>
      <c r="C563" s="9">
        <f t="shared" si="118"/>
        <v>561000</v>
      </c>
      <c r="D563" s="10">
        <f t="shared" si="119"/>
        <v>558158.30285955954</v>
      </c>
      <c r="E563" s="9">
        <f t="shared" si="116"/>
        <v>0</v>
      </c>
      <c r="F563" s="9">
        <f t="shared" si="120"/>
        <v>4000</v>
      </c>
      <c r="G563" s="11">
        <f t="shared" si="121"/>
        <v>562000</v>
      </c>
      <c r="H563" s="10">
        <f t="shared" si="122"/>
        <v>0</v>
      </c>
      <c r="I563" s="10">
        <f t="shared" si="123"/>
        <v>1.1929254566018086</v>
      </c>
      <c r="J563" s="10">
        <f t="shared" si="124"/>
        <v>3841.6971404404644</v>
      </c>
      <c r="K563" s="10">
        <f t="shared" si="125"/>
        <v>-158.30285955953559</v>
      </c>
      <c r="L563" s="12">
        <f t="shared" si="126"/>
        <v>-3.9575714889883873E-2</v>
      </c>
      <c r="M563" s="13">
        <f t="shared" si="127"/>
        <v>0.96042428511011613</v>
      </c>
      <c r="N563" s="12">
        <f>IFERROR(M563/MAX(M$2:M563)-1,"")</f>
        <v>-0.16690988783543392</v>
      </c>
      <c r="O563" s="10">
        <f t="shared" si="115"/>
        <v>0</v>
      </c>
      <c r="R563" s="11" t="str">
        <f t="shared" si="117"/>
        <v/>
      </c>
    </row>
    <row r="564" spans="1:18" x14ac:dyDescent="0.15">
      <c r="A564" s="7">
        <v>40221</v>
      </c>
      <c r="B564" s="16">
        <v>3251.28</v>
      </c>
      <c r="C564" s="9">
        <f t="shared" si="118"/>
        <v>562000</v>
      </c>
      <c r="D564" s="10">
        <f t="shared" si="119"/>
        <v>559121.46532145969</v>
      </c>
      <c r="E564" s="9">
        <f t="shared" si="116"/>
        <v>0</v>
      </c>
      <c r="F564" s="9">
        <f t="shared" si="120"/>
        <v>4000</v>
      </c>
      <c r="G564" s="11">
        <f t="shared" si="121"/>
        <v>563000</v>
      </c>
      <c r="H564" s="10">
        <f t="shared" si="122"/>
        <v>0</v>
      </c>
      <c r="I564" s="10">
        <f t="shared" si="123"/>
        <v>1.1929254566018086</v>
      </c>
      <c r="J564" s="10">
        <f t="shared" si="124"/>
        <v>3878.5346785403285</v>
      </c>
      <c r="K564" s="10">
        <f t="shared" si="125"/>
        <v>-121.46532145967149</v>
      </c>
      <c r="L564" s="12">
        <f t="shared" si="126"/>
        <v>-3.0366330364917871E-2</v>
      </c>
      <c r="M564" s="13">
        <f t="shared" si="127"/>
        <v>0.96963366963508213</v>
      </c>
      <c r="N564" s="12">
        <f>IFERROR(M564/MAX(M$2:M564)-1,"")</f>
        <v>-0.15892149426207602</v>
      </c>
      <c r="O564" s="10">
        <f t="shared" si="115"/>
        <v>0</v>
      </c>
      <c r="R564" s="11" t="str">
        <f t="shared" si="117"/>
        <v/>
      </c>
    </row>
    <row r="565" spans="1:18" x14ac:dyDescent="0.15">
      <c r="A565" s="7">
        <v>40231</v>
      </c>
      <c r="B565" s="16">
        <v>3233.34</v>
      </c>
      <c r="C565" s="9">
        <f t="shared" si="118"/>
        <v>563000</v>
      </c>
      <c r="D565" s="10">
        <f t="shared" si="119"/>
        <v>560142.86640415108</v>
      </c>
      <c r="E565" s="9">
        <f t="shared" si="116"/>
        <v>0</v>
      </c>
      <c r="F565" s="9">
        <f t="shared" si="120"/>
        <v>4000</v>
      </c>
      <c r="G565" s="11">
        <f t="shared" si="121"/>
        <v>564000</v>
      </c>
      <c r="H565" s="10">
        <f t="shared" si="122"/>
        <v>0</v>
      </c>
      <c r="I565" s="10">
        <f t="shared" si="123"/>
        <v>1.1929254566018086</v>
      </c>
      <c r="J565" s="10">
        <f t="shared" si="124"/>
        <v>3857.1335958488921</v>
      </c>
      <c r="K565" s="10">
        <f t="shared" si="125"/>
        <v>-142.86640415110787</v>
      </c>
      <c r="L565" s="12">
        <f t="shared" si="126"/>
        <v>-3.5716601037776963E-2</v>
      </c>
      <c r="M565" s="13">
        <f t="shared" si="127"/>
        <v>0.96428339896222304</v>
      </c>
      <c r="N565" s="12">
        <f>IFERROR(M565/MAX(M$2:M565)-1,"")</f>
        <v>-0.16356241980307473</v>
      </c>
      <c r="O565" s="10">
        <f t="shared" si="115"/>
        <v>0</v>
      </c>
      <c r="R565" s="11" t="str">
        <f t="shared" si="117"/>
        <v/>
      </c>
    </row>
    <row r="566" spans="1:18" x14ac:dyDescent="0.15">
      <c r="A566" s="7">
        <v>40232</v>
      </c>
      <c r="B566" s="16">
        <v>3198.63</v>
      </c>
      <c r="C566" s="9">
        <f t="shared" si="118"/>
        <v>564000</v>
      </c>
      <c r="D566" s="10">
        <f t="shared" si="119"/>
        <v>561184.27284674975</v>
      </c>
      <c r="E566" s="9">
        <f t="shared" si="116"/>
        <v>0</v>
      </c>
      <c r="F566" s="9">
        <f t="shared" si="120"/>
        <v>4000</v>
      </c>
      <c r="G566" s="11">
        <f t="shared" si="121"/>
        <v>565000</v>
      </c>
      <c r="H566" s="10">
        <f t="shared" si="122"/>
        <v>0</v>
      </c>
      <c r="I566" s="10">
        <f t="shared" si="123"/>
        <v>1.1929254566018086</v>
      </c>
      <c r="J566" s="10">
        <f t="shared" si="124"/>
        <v>3815.7271532502432</v>
      </c>
      <c r="K566" s="10">
        <f t="shared" si="125"/>
        <v>-184.27284674975681</v>
      </c>
      <c r="L566" s="12">
        <f t="shared" si="126"/>
        <v>-4.6068211687439242E-2</v>
      </c>
      <c r="M566" s="13">
        <f t="shared" si="127"/>
        <v>0.95393178831256076</v>
      </c>
      <c r="N566" s="12">
        <f>IFERROR(M566/MAX(M$2:M566)-1,"")</f>
        <v>-0.17254160182805056</v>
      </c>
      <c r="O566" s="10">
        <f t="shared" si="115"/>
        <v>0</v>
      </c>
      <c r="R566" s="11" t="str">
        <f t="shared" si="117"/>
        <v/>
      </c>
    </row>
    <row r="567" spans="1:18" x14ac:dyDescent="0.15">
      <c r="A567" s="7">
        <v>40233</v>
      </c>
      <c r="B567" s="16">
        <v>3244.48</v>
      </c>
      <c r="C567" s="9">
        <f t="shared" si="118"/>
        <v>565000</v>
      </c>
      <c r="D567" s="10">
        <f t="shared" si="119"/>
        <v>562129.57721456455</v>
      </c>
      <c r="E567" s="9">
        <f t="shared" si="116"/>
        <v>0</v>
      </c>
      <c r="F567" s="9">
        <f t="shared" si="120"/>
        <v>4000</v>
      </c>
      <c r="G567" s="11">
        <f t="shared" si="121"/>
        <v>566000</v>
      </c>
      <c r="H567" s="10">
        <f t="shared" si="122"/>
        <v>0</v>
      </c>
      <c r="I567" s="10">
        <f t="shared" si="123"/>
        <v>1.1929254566018086</v>
      </c>
      <c r="J567" s="10">
        <f t="shared" si="124"/>
        <v>3870.4227854354358</v>
      </c>
      <c r="K567" s="10">
        <f t="shared" si="125"/>
        <v>-129.5772145645642</v>
      </c>
      <c r="L567" s="12">
        <f t="shared" si="126"/>
        <v>-3.2394303641141042E-2</v>
      </c>
      <c r="M567" s="13">
        <f t="shared" si="127"/>
        <v>0.96760569635885896</v>
      </c>
      <c r="N567" s="12">
        <f>IFERROR(M567/MAX(M$2:M567)-1,"")</f>
        <v>-0.16068059647382593</v>
      </c>
      <c r="O567" s="10">
        <f t="shared" si="115"/>
        <v>0</v>
      </c>
      <c r="R567" s="11" t="str">
        <f t="shared" si="117"/>
        <v/>
      </c>
    </row>
    <row r="568" spans="1:18" x14ac:dyDescent="0.15">
      <c r="A568" s="7">
        <v>40234</v>
      </c>
      <c r="B568" s="16">
        <v>3292.13</v>
      </c>
      <c r="C568" s="9">
        <f t="shared" si="118"/>
        <v>566000</v>
      </c>
      <c r="D568" s="10">
        <f t="shared" si="119"/>
        <v>563072.73431655753</v>
      </c>
      <c r="E568" s="9">
        <f t="shared" si="116"/>
        <v>0</v>
      </c>
      <c r="F568" s="9">
        <f t="shared" si="120"/>
        <v>4000</v>
      </c>
      <c r="G568" s="11">
        <f t="shared" si="121"/>
        <v>567000</v>
      </c>
      <c r="H568" s="10">
        <f t="shared" si="122"/>
        <v>0</v>
      </c>
      <c r="I568" s="10">
        <f t="shared" si="123"/>
        <v>1.1929254566018086</v>
      </c>
      <c r="J568" s="10">
        <f t="shared" si="124"/>
        <v>3927.2656834425125</v>
      </c>
      <c r="K568" s="10">
        <f t="shared" si="125"/>
        <v>-72.734316557487546</v>
      </c>
      <c r="L568" s="12">
        <f t="shared" si="126"/>
        <v>-1.8183579139371853E-2</v>
      </c>
      <c r="M568" s="13">
        <f t="shared" si="127"/>
        <v>0.98181642086062815</v>
      </c>
      <c r="N568" s="12">
        <f>IFERROR(M568/MAX(M$2:M568)-1,"")</f>
        <v>-0.1483539464164908</v>
      </c>
      <c r="O568" s="10">
        <f t="shared" si="115"/>
        <v>0</v>
      </c>
      <c r="R568" s="11" t="str">
        <f t="shared" si="117"/>
        <v/>
      </c>
    </row>
    <row r="569" spans="1:18" x14ac:dyDescent="0.15">
      <c r="A569" s="7">
        <v>40235</v>
      </c>
      <c r="B569" s="16">
        <v>3281.67</v>
      </c>
      <c r="C569" s="9">
        <f t="shared" si="118"/>
        <v>567000</v>
      </c>
      <c r="D569" s="10">
        <f t="shared" si="119"/>
        <v>564085.21231683355</v>
      </c>
      <c r="E569" s="9">
        <f t="shared" si="116"/>
        <v>0</v>
      </c>
      <c r="F569" s="9">
        <f t="shared" si="120"/>
        <v>4000</v>
      </c>
      <c r="G569" s="11">
        <f t="shared" si="121"/>
        <v>568000</v>
      </c>
      <c r="H569" s="10">
        <f t="shared" si="122"/>
        <v>0</v>
      </c>
      <c r="I569" s="10">
        <f t="shared" si="123"/>
        <v>1.1929254566018086</v>
      </c>
      <c r="J569" s="10">
        <f t="shared" si="124"/>
        <v>3914.7876831664571</v>
      </c>
      <c r="K569" s="10">
        <f t="shared" si="125"/>
        <v>-85.2123168335429</v>
      </c>
      <c r="L569" s="12">
        <f t="shared" si="126"/>
        <v>-2.13030792083857E-2</v>
      </c>
      <c r="M569" s="13">
        <f t="shared" si="127"/>
        <v>0.9786969207916143</v>
      </c>
      <c r="N569" s="12">
        <f>IFERROR(M569/MAX(M$2:M569)-1,"")</f>
        <v>-0.1510598595245648</v>
      </c>
      <c r="O569" s="10">
        <f t="shared" si="115"/>
        <v>0</v>
      </c>
      <c r="R569" s="11" t="str">
        <f t="shared" si="117"/>
        <v/>
      </c>
    </row>
    <row r="570" spans="1:18" x14ac:dyDescent="0.15">
      <c r="A570" s="7">
        <v>40238</v>
      </c>
      <c r="B570" s="16">
        <v>3324.42</v>
      </c>
      <c r="C570" s="9">
        <f t="shared" si="118"/>
        <v>568000</v>
      </c>
      <c r="D570" s="10">
        <f t="shared" si="119"/>
        <v>565034.21475356387</v>
      </c>
      <c r="E570" s="9">
        <f t="shared" si="116"/>
        <v>0</v>
      </c>
      <c r="F570" s="9">
        <f t="shared" si="120"/>
        <v>4000</v>
      </c>
      <c r="G570" s="11">
        <f t="shared" si="121"/>
        <v>569000</v>
      </c>
      <c r="H570" s="10">
        <f t="shared" si="122"/>
        <v>0</v>
      </c>
      <c r="I570" s="10">
        <f t="shared" si="123"/>
        <v>1.1929254566018086</v>
      </c>
      <c r="J570" s="10">
        <f t="shared" si="124"/>
        <v>3965.7852464361845</v>
      </c>
      <c r="K570" s="10">
        <f t="shared" si="125"/>
        <v>-34.21475356381552</v>
      </c>
      <c r="L570" s="12">
        <f t="shared" si="126"/>
        <v>-8.5536883909538286E-3</v>
      </c>
      <c r="M570" s="13">
        <f t="shared" si="127"/>
        <v>0.99144631160904617</v>
      </c>
      <c r="N570" s="12">
        <f>IFERROR(M570/MAX(M$2:M570)-1,"")</f>
        <v>-0.14000079782569663</v>
      </c>
      <c r="O570" s="10">
        <f t="shared" si="115"/>
        <v>0</v>
      </c>
      <c r="R570" s="11" t="str">
        <f t="shared" si="117"/>
        <v/>
      </c>
    </row>
    <row r="571" spans="1:18" x14ac:dyDescent="0.15">
      <c r="A571" s="7">
        <v>40239</v>
      </c>
      <c r="B571" s="16">
        <v>3311.24</v>
      </c>
      <c r="C571" s="9">
        <f t="shared" si="118"/>
        <v>569000</v>
      </c>
      <c r="D571" s="10">
        <f t="shared" si="119"/>
        <v>566049.93751108181</v>
      </c>
      <c r="E571" s="9">
        <f t="shared" si="116"/>
        <v>0</v>
      </c>
      <c r="F571" s="9">
        <f t="shared" si="120"/>
        <v>4000</v>
      </c>
      <c r="G571" s="11">
        <f t="shared" si="121"/>
        <v>570000</v>
      </c>
      <c r="H571" s="10">
        <f t="shared" si="122"/>
        <v>0</v>
      </c>
      <c r="I571" s="10">
        <f t="shared" si="123"/>
        <v>1.1929254566018086</v>
      </c>
      <c r="J571" s="10">
        <f t="shared" si="124"/>
        <v>3950.0624889181722</v>
      </c>
      <c r="K571" s="10">
        <f t="shared" si="125"/>
        <v>-49.937511081827779</v>
      </c>
      <c r="L571" s="12">
        <f t="shared" si="126"/>
        <v>-1.2484377770456967E-2</v>
      </c>
      <c r="M571" s="13">
        <f t="shared" si="127"/>
        <v>0.98751562222954303</v>
      </c>
      <c r="N571" s="12">
        <f>IFERROR(M571/MAX(M$2:M571)-1,"")</f>
        <v>-0.14341035181847062</v>
      </c>
      <c r="O571" s="10">
        <f t="shared" si="115"/>
        <v>0</v>
      </c>
      <c r="R571" s="11" t="str">
        <f t="shared" si="117"/>
        <v/>
      </c>
    </row>
    <row r="572" spans="1:18" x14ac:dyDescent="0.15">
      <c r="A572" s="7">
        <v>40240</v>
      </c>
      <c r="B572" s="16">
        <v>3335.08</v>
      </c>
      <c r="C572" s="9">
        <f t="shared" si="118"/>
        <v>570000</v>
      </c>
      <c r="D572" s="10">
        <f t="shared" si="119"/>
        <v>567021.49816819641</v>
      </c>
      <c r="E572" s="9">
        <f t="shared" si="116"/>
        <v>0</v>
      </c>
      <c r="F572" s="9">
        <f t="shared" si="120"/>
        <v>4000</v>
      </c>
      <c r="G572" s="11">
        <f t="shared" si="121"/>
        <v>571000</v>
      </c>
      <c r="H572" s="10">
        <f t="shared" si="122"/>
        <v>0</v>
      </c>
      <c r="I572" s="10">
        <f t="shared" si="123"/>
        <v>1.1929254566018086</v>
      </c>
      <c r="J572" s="10">
        <f t="shared" si="124"/>
        <v>3978.5018318035595</v>
      </c>
      <c r="K572" s="10">
        <f t="shared" si="125"/>
        <v>-21.498168196440474</v>
      </c>
      <c r="L572" s="12">
        <f t="shared" si="126"/>
        <v>-5.3745420491101425E-3</v>
      </c>
      <c r="M572" s="13">
        <f t="shared" si="127"/>
        <v>0.99462545795088986</v>
      </c>
      <c r="N572" s="12">
        <f>IFERROR(M572/MAX(M$2:M572)-1,"")</f>
        <v>-0.1372431464172772</v>
      </c>
      <c r="O572" s="10">
        <f t="shared" si="115"/>
        <v>0</v>
      </c>
      <c r="R572" s="11" t="str">
        <f t="shared" si="117"/>
        <v/>
      </c>
    </row>
    <row r="573" spans="1:18" x14ac:dyDescent="0.15">
      <c r="A573" s="7">
        <v>40241</v>
      </c>
      <c r="B573" s="16">
        <v>3250.57</v>
      </c>
      <c r="C573" s="9">
        <f t="shared" si="118"/>
        <v>571000</v>
      </c>
      <c r="D573" s="10">
        <f t="shared" si="119"/>
        <v>568122.31229853386</v>
      </c>
      <c r="E573" s="9">
        <f t="shared" si="116"/>
        <v>0</v>
      </c>
      <c r="F573" s="9">
        <f t="shared" si="120"/>
        <v>4000</v>
      </c>
      <c r="G573" s="11">
        <f t="shared" si="121"/>
        <v>572000</v>
      </c>
      <c r="H573" s="10">
        <f t="shared" si="122"/>
        <v>0</v>
      </c>
      <c r="I573" s="10">
        <f t="shared" si="123"/>
        <v>1.1929254566018086</v>
      </c>
      <c r="J573" s="10">
        <f t="shared" si="124"/>
        <v>3877.6877014661413</v>
      </c>
      <c r="K573" s="10">
        <f t="shared" si="125"/>
        <v>-122.31229853385867</v>
      </c>
      <c r="L573" s="12">
        <f t="shared" si="126"/>
        <v>-3.0578074633464625E-2</v>
      </c>
      <c r="M573" s="13">
        <f t="shared" si="127"/>
        <v>0.96942192536653538</v>
      </c>
      <c r="N573" s="12">
        <f>IFERROR(M573/MAX(M$2:M573)-1,"")</f>
        <v>-0.15910516522830276</v>
      </c>
      <c r="O573" s="10">
        <f t="shared" si="115"/>
        <v>0</v>
      </c>
      <c r="R573" s="11" t="str">
        <f t="shared" si="117"/>
        <v/>
      </c>
    </row>
    <row r="574" spans="1:18" x14ac:dyDescent="0.15">
      <c r="A574" s="7">
        <v>40242</v>
      </c>
      <c r="B574" s="16">
        <v>3259.76</v>
      </c>
      <c r="C574" s="9">
        <f t="shared" si="118"/>
        <v>572000</v>
      </c>
      <c r="D574" s="10">
        <f t="shared" si="119"/>
        <v>569111.34931358765</v>
      </c>
      <c r="E574" s="9">
        <f t="shared" si="116"/>
        <v>0</v>
      </c>
      <c r="F574" s="9">
        <f t="shared" si="120"/>
        <v>4000</v>
      </c>
      <c r="G574" s="11">
        <f t="shared" si="121"/>
        <v>573000</v>
      </c>
      <c r="H574" s="10">
        <f t="shared" si="122"/>
        <v>0</v>
      </c>
      <c r="I574" s="10">
        <f t="shared" si="123"/>
        <v>1.1929254566018086</v>
      </c>
      <c r="J574" s="10">
        <f t="shared" si="124"/>
        <v>3888.6506864123116</v>
      </c>
      <c r="K574" s="10">
        <f t="shared" si="125"/>
        <v>-111.34931358768836</v>
      </c>
      <c r="L574" s="12">
        <f t="shared" si="126"/>
        <v>-2.7837328396922101E-2</v>
      </c>
      <c r="M574" s="13">
        <f t="shared" si="127"/>
        <v>0.9721626716030779</v>
      </c>
      <c r="N574" s="12">
        <f>IFERROR(M574/MAX(M$2:M574)-1,"")</f>
        <v>-0.15672779032742334</v>
      </c>
      <c r="O574" s="10">
        <f t="shared" si="115"/>
        <v>0</v>
      </c>
      <c r="R574" s="11" t="str">
        <f t="shared" si="117"/>
        <v/>
      </c>
    </row>
    <row r="575" spans="1:18" x14ac:dyDescent="0.15">
      <c r="A575" s="7">
        <v>40245</v>
      </c>
      <c r="B575" s="16">
        <v>3286.18</v>
      </c>
      <c r="C575" s="9">
        <f t="shared" si="118"/>
        <v>573000</v>
      </c>
      <c r="D575" s="10">
        <f t="shared" si="119"/>
        <v>570079.83222302422</v>
      </c>
      <c r="E575" s="9">
        <f t="shared" si="116"/>
        <v>0</v>
      </c>
      <c r="F575" s="9">
        <f t="shared" si="120"/>
        <v>4000</v>
      </c>
      <c r="G575" s="11">
        <f t="shared" si="121"/>
        <v>574000</v>
      </c>
      <c r="H575" s="10">
        <f t="shared" si="122"/>
        <v>0</v>
      </c>
      <c r="I575" s="10">
        <f t="shared" si="123"/>
        <v>1.1929254566018086</v>
      </c>
      <c r="J575" s="10">
        <f t="shared" si="124"/>
        <v>3920.1677769757312</v>
      </c>
      <c r="K575" s="10">
        <f t="shared" si="125"/>
        <v>-79.832223024268842</v>
      </c>
      <c r="L575" s="12">
        <f t="shared" si="126"/>
        <v>-1.9958055756067239E-2</v>
      </c>
      <c r="M575" s="13">
        <f t="shared" si="127"/>
        <v>0.98004194424393276</v>
      </c>
      <c r="N575" s="12">
        <f>IFERROR(M575/MAX(M$2:M575)-1,"")</f>
        <v>-0.14989316085177207</v>
      </c>
      <c r="O575" s="10">
        <f t="shared" si="115"/>
        <v>0</v>
      </c>
      <c r="R575" s="11" t="str">
        <f t="shared" si="117"/>
        <v/>
      </c>
    </row>
    <row r="576" spans="1:18" x14ac:dyDescent="0.15">
      <c r="A576" s="7">
        <v>40246</v>
      </c>
      <c r="B576" s="16">
        <v>3305.86</v>
      </c>
      <c r="C576" s="9">
        <f t="shared" si="118"/>
        <v>574000</v>
      </c>
      <c r="D576" s="10">
        <f t="shared" si="119"/>
        <v>571056.35545003833</v>
      </c>
      <c r="E576" s="9">
        <f t="shared" si="116"/>
        <v>0</v>
      </c>
      <c r="F576" s="9">
        <f t="shared" si="120"/>
        <v>4000</v>
      </c>
      <c r="G576" s="11">
        <f t="shared" si="121"/>
        <v>575000</v>
      </c>
      <c r="H576" s="10">
        <f t="shared" si="122"/>
        <v>0</v>
      </c>
      <c r="I576" s="10">
        <f t="shared" si="123"/>
        <v>1.1929254566018086</v>
      </c>
      <c r="J576" s="10">
        <f t="shared" si="124"/>
        <v>3943.6445499616552</v>
      </c>
      <c r="K576" s="10">
        <f t="shared" si="125"/>
        <v>-56.35545003834477</v>
      </c>
      <c r="L576" s="12">
        <f t="shared" si="126"/>
        <v>-1.4088862509586186E-2</v>
      </c>
      <c r="M576" s="13">
        <f t="shared" si="127"/>
        <v>0.98591113749041381</v>
      </c>
      <c r="N576" s="12">
        <f>IFERROR(M576/MAX(M$2:M576)-1,"")</f>
        <v>-0.14480211209776661</v>
      </c>
      <c r="O576" s="10">
        <f t="shared" si="115"/>
        <v>0</v>
      </c>
      <c r="R576" s="11" t="str">
        <f t="shared" si="117"/>
        <v/>
      </c>
    </row>
    <row r="577" spans="1:18" x14ac:dyDescent="0.15">
      <c r="A577" s="7">
        <v>40247</v>
      </c>
      <c r="B577" s="16">
        <v>3279.69</v>
      </c>
      <c r="C577" s="9">
        <f t="shared" si="118"/>
        <v>575000</v>
      </c>
      <c r="D577" s="10">
        <f t="shared" si="119"/>
        <v>572087.57430923765</v>
      </c>
      <c r="E577" s="9">
        <f t="shared" si="116"/>
        <v>0</v>
      </c>
      <c r="F577" s="9">
        <f t="shared" si="120"/>
        <v>4000</v>
      </c>
      <c r="G577" s="11">
        <f t="shared" si="121"/>
        <v>576000</v>
      </c>
      <c r="H577" s="10">
        <f t="shared" si="122"/>
        <v>0</v>
      </c>
      <c r="I577" s="10">
        <f t="shared" si="123"/>
        <v>1.1929254566018086</v>
      </c>
      <c r="J577" s="10">
        <f t="shared" si="124"/>
        <v>3912.4256907623858</v>
      </c>
      <c r="K577" s="10">
        <f t="shared" si="125"/>
        <v>-87.574309237614216</v>
      </c>
      <c r="L577" s="12">
        <f t="shared" si="126"/>
        <v>-2.1893577309403556E-2</v>
      </c>
      <c r="M577" s="13">
        <f t="shared" si="127"/>
        <v>0.97810642269059644</v>
      </c>
      <c r="N577" s="12">
        <f>IFERROR(M577/MAX(M$2:M577)-1,"")</f>
        <v>-0.15157206869798612</v>
      </c>
      <c r="O577" s="10">
        <f t="shared" si="115"/>
        <v>0</v>
      </c>
      <c r="R577" s="11" t="str">
        <f t="shared" si="117"/>
        <v/>
      </c>
    </row>
    <row r="578" spans="1:18" x14ac:dyDescent="0.15">
      <c r="A578" s="7">
        <v>40248</v>
      </c>
      <c r="B578" s="16">
        <v>3276.71</v>
      </c>
      <c r="C578" s="9">
        <f t="shared" si="118"/>
        <v>576000</v>
      </c>
      <c r="D578" s="10">
        <f t="shared" si="119"/>
        <v>573091.12922709831</v>
      </c>
      <c r="E578" s="9">
        <f t="shared" si="116"/>
        <v>0</v>
      </c>
      <c r="F578" s="9">
        <f t="shared" si="120"/>
        <v>4000</v>
      </c>
      <c r="G578" s="11">
        <f t="shared" si="121"/>
        <v>577000</v>
      </c>
      <c r="H578" s="10">
        <f t="shared" si="122"/>
        <v>0</v>
      </c>
      <c r="I578" s="10">
        <f t="shared" si="123"/>
        <v>1.1929254566018086</v>
      </c>
      <c r="J578" s="10">
        <f t="shared" si="124"/>
        <v>3908.8707729017124</v>
      </c>
      <c r="K578" s="10">
        <f t="shared" si="125"/>
        <v>-91.129227098287629</v>
      </c>
      <c r="L578" s="12">
        <f t="shared" si="126"/>
        <v>-2.2782306774571937E-2</v>
      </c>
      <c r="M578" s="13">
        <f t="shared" si="127"/>
        <v>0.97721769322542806</v>
      </c>
      <c r="N578" s="12">
        <f>IFERROR(M578/MAX(M$2:M578)-1,"")</f>
        <v>-0.1523429693731353</v>
      </c>
      <c r="O578" s="10">
        <f t="shared" ref="O578:O641" si="128">E578</f>
        <v>0</v>
      </c>
      <c r="R578" s="11" t="str">
        <f t="shared" si="117"/>
        <v/>
      </c>
    </row>
    <row r="579" spans="1:18" x14ac:dyDescent="0.15">
      <c r="A579" s="7">
        <v>40249</v>
      </c>
      <c r="B579" s="16">
        <v>3233.13</v>
      </c>
      <c r="C579" s="9">
        <f t="shared" si="118"/>
        <v>577000</v>
      </c>
      <c r="D579" s="10">
        <f t="shared" si="119"/>
        <v>574143.11691849702</v>
      </c>
      <c r="E579" s="9">
        <f t="shared" si="116"/>
        <v>0</v>
      </c>
      <c r="F579" s="9">
        <f t="shared" si="120"/>
        <v>4000</v>
      </c>
      <c r="G579" s="11">
        <f t="shared" si="121"/>
        <v>578000</v>
      </c>
      <c r="H579" s="10">
        <f t="shared" si="122"/>
        <v>0</v>
      </c>
      <c r="I579" s="10">
        <f t="shared" si="123"/>
        <v>1.1929254566018086</v>
      </c>
      <c r="J579" s="10">
        <f t="shared" si="124"/>
        <v>3856.8830815030055</v>
      </c>
      <c r="K579" s="10">
        <f t="shared" si="125"/>
        <v>-143.11691849699446</v>
      </c>
      <c r="L579" s="12">
        <f t="shared" si="126"/>
        <v>-3.5779229624248621E-2</v>
      </c>
      <c r="M579" s="13">
        <f t="shared" si="127"/>
        <v>0.96422077037575138</v>
      </c>
      <c r="N579" s="12">
        <f>IFERROR(M579/MAX(M$2:M579)-1,"")</f>
        <v>-0.16361674501843759</v>
      </c>
      <c r="O579" s="10">
        <f t="shared" si="128"/>
        <v>0</v>
      </c>
      <c r="R579" s="11" t="str">
        <f t="shared" si="117"/>
        <v/>
      </c>
    </row>
    <row r="580" spans="1:18" x14ac:dyDescent="0.15">
      <c r="A580" s="7">
        <v>40252</v>
      </c>
      <c r="B580" s="16">
        <v>3183.18</v>
      </c>
      <c r="C580" s="9">
        <f t="shared" si="118"/>
        <v>578000</v>
      </c>
      <c r="D580" s="10">
        <f t="shared" si="119"/>
        <v>575202.7035450543</v>
      </c>
      <c r="E580" s="9">
        <f t="shared" ref="E580:E643" si="129">IF(R580=1,IF(D580&gt;Q$4,Q$4,IF(D580&lt;Q$5,Q$5,D580)),0)</f>
        <v>0</v>
      </c>
      <c r="F580" s="9">
        <f t="shared" si="120"/>
        <v>4000</v>
      </c>
      <c r="G580" s="11">
        <f t="shared" si="121"/>
        <v>579000</v>
      </c>
      <c r="H580" s="10">
        <f t="shared" si="122"/>
        <v>0</v>
      </c>
      <c r="I580" s="10">
        <f t="shared" si="123"/>
        <v>1.1929254566018086</v>
      </c>
      <c r="J580" s="10">
        <f t="shared" si="124"/>
        <v>3797.2964549457447</v>
      </c>
      <c r="K580" s="10">
        <f t="shared" si="125"/>
        <v>-202.7035450542553</v>
      </c>
      <c r="L580" s="12">
        <f t="shared" si="126"/>
        <v>-5.0675886263563785E-2</v>
      </c>
      <c r="M580" s="13">
        <f t="shared" si="127"/>
        <v>0.94932411373643621</v>
      </c>
      <c r="N580" s="12">
        <f>IFERROR(M580/MAX(M$2:M580)-1,"")</f>
        <v>-0.17653838552974688</v>
      </c>
      <c r="O580" s="10">
        <f t="shared" si="128"/>
        <v>0</v>
      </c>
      <c r="R580" s="11" t="str">
        <f t="shared" ref="R580:R643" si="130">IF(AND(YEAR(A580)&lt;&gt;YEAR(A581),1=1),1,"")</f>
        <v/>
      </c>
    </row>
    <row r="581" spans="1:18" x14ac:dyDescent="0.15">
      <c r="A581" s="7">
        <v>40253</v>
      </c>
      <c r="B581" s="16">
        <v>3203.97</v>
      </c>
      <c r="C581" s="9">
        <f t="shared" si="118"/>
        <v>579000</v>
      </c>
      <c r="D581" s="10">
        <f t="shared" si="119"/>
        <v>576177.90262481151</v>
      </c>
      <c r="E581" s="9">
        <f t="shared" si="129"/>
        <v>0</v>
      </c>
      <c r="F581" s="9">
        <f t="shared" si="120"/>
        <v>4000</v>
      </c>
      <c r="G581" s="11">
        <f t="shared" si="121"/>
        <v>580000</v>
      </c>
      <c r="H581" s="10">
        <f t="shared" si="122"/>
        <v>0</v>
      </c>
      <c r="I581" s="10">
        <f t="shared" si="123"/>
        <v>1.1929254566018086</v>
      </c>
      <c r="J581" s="10">
        <f t="shared" si="124"/>
        <v>3822.0973751884962</v>
      </c>
      <c r="K581" s="10">
        <f t="shared" si="125"/>
        <v>-177.90262481150376</v>
      </c>
      <c r="L581" s="12">
        <f t="shared" si="126"/>
        <v>-4.4475656202875968E-2</v>
      </c>
      <c r="M581" s="13">
        <f t="shared" si="127"/>
        <v>0.95552434379712403</v>
      </c>
      <c r="N581" s="12">
        <f>IFERROR(M581/MAX(M$2:M581)-1,"")</f>
        <v>-0.1711601892088237</v>
      </c>
      <c r="O581" s="10">
        <f t="shared" si="128"/>
        <v>0</v>
      </c>
      <c r="R581" s="11" t="str">
        <f t="shared" si="130"/>
        <v/>
      </c>
    </row>
    <row r="582" spans="1:18" x14ac:dyDescent="0.15">
      <c r="A582" s="7">
        <v>40254</v>
      </c>
      <c r="B582" s="16">
        <v>3273.92</v>
      </c>
      <c r="C582" s="9">
        <f t="shared" si="118"/>
        <v>580000</v>
      </c>
      <c r="D582" s="10">
        <f t="shared" si="119"/>
        <v>577094.45748912217</v>
      </c>
      <c r="E582" s="9">
        <f t="shared" si="129"/>
        <v>0</v>
      </c>
      <c r="F582" s="9">
        <f t="shared" si="120"/>
        <v>4000</v>
      </c>
      <c r="G582" s="11">
        <f t="shared" si="121"/>
        <v>581000</v>
      </c>
      <c r="H582" s="10">
        <f t="shared" si="122"/>
        <v>0</v>
      </c>
      <c r="I582" s="10">
        <f t="shared" si="123"/>
        <v>1.1929254566018086</v>
      </c>
      <c r="J582" s="10">
        <f t="shared" si="124"/>
        <v>3905.5425108777931</v>
      </c>
      <c r="K582" s="10">
        <f t="shared" si="125"/>
        <v>-94.45748912220688</v>
      </c>
      <c r="L582" s="12">
        <f t="shared" si="126"/>
        <v>-2.3614372280551743E-2</v>
      </c>
      <c r="M582" s="13">
        <f t="shared" si="127"/>
        <v>0.97638562771944826</v>
      </c>
      <c r="N582" s="12">
        <f>IFERROR(M582/MAX(M$2:M582)-1,"")</f>
        <v>-0.15306471866295623</v>
      </c>
      <c r="O582" s="10">
        <f t="shared" si="128"/>
        <v>0</v>
      </c>
      <c r="R582" s="11" t="str">
        <f t="shared" si="130"/>
        <v/>
      </c>
    </row>
    <row r="583" spans="1:18" x14ac:dyDescent="0.15">
      <c r="A583" s="7">
        <v>40255</v>
      </c>
      <c r="B583" s="16">
        <v>3267.55</v>
      </c>
      <c r="C583" s="9">
        <f t="shared" si="118"/>
        <v>581000</v>
      </c>
      <c r="D583" s="10">
        <f t="shared" si="119"/>
        <v>578102.05642428074</v>
      </c>
      <c r="E583" s="9">
        <f t="shared" si="129"/>
        <v>0</v>
      </c>
      <c r="F583" s="9">
        <f t="shared" si="120"/>
        <v>4000</v>
      </c>
      <c r="G583" s="11">
        <f t="shared" si="121"/>
        <v>582000</v>
      </c>
      <c r="H583" s="10">
        <f t="shared" si="122"/>
        <v>0</v>
      </c>
      <c r="I583" s="10">
        <f t="shared" si="123"/>
        <v>1.1929254566018086</v>
      </c>
      <c r="J583" s="10">
        <f t="shared" si="124"/>
        <v>3897.94357571924</v>
      </c>
      <c r="K583" s="10">
        <f t="shared" si="125"/>
        <v>-102.05642428075998</v>
      </c>
      <c r="L583" s="12">
        <f t="shared" si="126"/>
        <v>-2.5514106070190001E-2</v>
      </c>
      <c r="M583" s="13">
        <f t="shared" si="127"/>
        <v>0.97448589392981</v>
      </c>
      <c r="N583" s="12">
        <f>IFERROR(M583/MAX(M$2:M583)-1,"")</f>
        <v>-0.15471258352896289</v>
      </c>
      <c r="O583" s="10">
        <f t="shared" si="128"/>
        <v>0</v>
      </c>
      <c r="R583" s="11" t="str">
        <f t="shared" si="130"/>
        <v/>
      </c>
    </row>
    <row r="584" spans="1:18" x14ac:dyDescent="0.15">
      <c r="A584" s="7">
        <v>40256</v>
      </c>
      <c r="B584" s="16">
        <v>3293.87</v>
      </c>
      <c r="C584" s="9">
        <f t="shared" si="118"/>
        <v>582000</v>
      </c>
      <c r="D584" s="10">
        <f t="shared" si="119"/>
        <v>579070.65862626303</v>
      </c>
      <c r="E584" s="9">
        <f t="shared" si="129"/>
        <v>0</v>
      </c>
      <c r="F584" s="9">
        <f t="shared" si="120"/>
        <v>4000</v>
      </c>
      <c r="G584" s="11">
        <f t="shared" si="121"/>
        <v>583000</v>
      </c>
      <c r="H584" s="10">
        <f t="shared" si="122"/>
        <v>0</v>
      </c>
      <c r="I584" s="10">
        <f t="shared" si="123"/>
        <v>1.1929254566018086</v>
      </c>
      <c r="J584" s="10">
        <f t="shared" si="124"/>
        <v>3929.3413737369992</v>
      </c>
      <c r="K584" s="10">
        <f t="shared" si="125"/>
        <v>-70.65862626300077</v>
      </c>
      <c r="L584" s="12">
        <f t="shared" si="126"/>
        <v>-1.7664656565750225E-2</v>
      </c>
      <c r="M584" s="13">
        <f t="shared" si="127"/>
        <v>0.98233534343424977</v>
      </c>
      <c r="N584" s="12">
        <f>IFERROR(M584/MAX(M$2:M584)-1,"")</f>
        <v>-0.14790382320348439</v>
      </c>
      <c r="O584" s="10">
        <f t="shared" si="128"/>
        <v>0</v>
      </c>
      <c r="R584" s="11" t="str">
        <f t="shared" si="130"/>
        <v/>
      </c>
    </row>
    <row r="585" spans="1:18" x14ac:dyDescent="0.15">
      <c r="A585" s="7">
        <v>40259</v>
      </c>
      <c r="B585" s="16">
        <v>3302.63</v>
      </c>
      <c r="C585" s="9">
        <f t="shared" si="118"/>
        <v>583000</v>
      </c>
      <c r="D585" s="10">
        <f t="shared" si="119"/>
        <v>580060.20859926322</v>
      </c>
      <c r="E585" s="9">
        <f t="shared" si="129"/>
        <v>0</v>
      </c>
      <c r="F585" s="9">
        <f t="shared" si="120"/>
        <v>4000</v>
      </c>
      <c r="G585" s="11">
        <f t="shared" si="121"/>
        <v>584000</v>
      </c>
      <c r="H585" s="10">
        <f t="shared" si="122"/>
        <v>0</v>
      </c>
      <c r="I585" s="10">
        <f t="shared" si="123"/>
        <v>1.1929254566018086</v>
      </c>
      <c r="J585" s="10">
        <f t="shared" si="124"/>
        <v>3939.7914007368313</v>
      </c>
      <c r="K585" s="10">
        <f t="shared" si="125"/>
        <v>-60.208599263168708</v>
      </c>
      <c r="L585" s="12">
        <f t="shared" si="126"/>
        <v>-1.5052149815792171E-2</v>
      </c>
      <c r="M585" s="13">
        <f t="shared" si="127"/>
        <v>0.98494785018420783</v>
      </c>
      <c r="N585" s="12">
        <f>IFERROR(M585/MAX(M$2:M585)-1,"")</f>
        <v>-0.14563768564834778</v>
      </c>
      <c r="O585" s="10">
        <f t="shared" si="128"/>
        <v>0</v>
      </c>
      <c r="R585" s="11" t="str">
        <f t="shared" si="130"/>
        <v/>
      </c>
    </row>
    <row r="586" spans="1:18" x14ac:dyDescent="0.15">
      <c r="A586" s="7">
        <v>40260</v>
      </c>
      <c r="B586" s="16">
        <v>3275.57</v>
      </c>
      <c r="C586" s="9">
        <f t="shared" si="118"/>
        <v>584000</v>
      </c>
      <c r="D586" s="10">
        <f t="shared" si="119"/>
        <v>581092.48916211876</v>
      </c>
      <c r="E586" s="9">
        <f t="shared" si="129"/>
        <v>0</v>
      </c>
      <c r="F586" s="9">
        <f t="shared" si="120"/>
        <v>4000</v>
      </c>
      <c r="G586" s="11">
        <f t="shared" si="121"/>
        <v>585000</v>
      </c>
      <c r="H586" s="10">
        <f t="shared" si="122"/>
        <v>0</v>
      </c>
      <c r="I586" s="10">
        <f t="shared" si="123"/>
        <v>1.1929254566018086</v>
      </c>
      <c r="J586" s="10">
        <f t="shared" si="124"/>
        <v>3907.5108378811865</v>
      </c>
      <c r="K586" s="10">
        <f t="shared" si="125"/>
        <v>-92.48916211881351</v>
      </c>
      <c r="L586" s="12">
        <f t="shared" si="126"/>
        <v>-2.3122290529703382E-2</v>
      </c>
      <c r="M586" s="13">
        <f t="shared" si="127"/>
        <v>0.97687770947029662</v>
      </c>
      <c r="N586" s="12">
        <f>IFERROR(M586/MAX(M$2:M586)-1,"")</f>
        <v>-0.15263787768510506</v>
      </c>
      <c r="O586" s="10">
        <f t="shared" si="128"/>
        <v>0</v>
      </c>
      <c r="R586" s="11" t="str">
        <f t="shared" si="130"/>
        <v/>
      </c>
    </row>
    <row r="587" spans="1:18" x14ac:dyDescent="0.15">
      <c r="A587" s="7">
        <v>40261</v>
      </c>
      <c r="B587" s="16">
        <v>3276.67</v>
      </c>
      <c r="C587" s="9">
        <f t="shared" si="118"/>
        <v>585000</v>
      </c>
      <c r="D587" s="10">
        <f t="shared" si="119"/>
        <v>582091.1769441166</v>
      </c>
      <c r="E587" s="9">
        <f t="shared" si="129"/>
        <v>0</v>
      </c>
      <c r="F587" s="9">
        <f t="shared" si="120"/>
        <v>4000</v>
      </c>
      <c r="G587" s="11">
        <f t="shared" si="121"/>
        <v>586000</v>
      </c>
      <c r="H587" s="10">
        <f t="shared" si="122"/>
        <v>0</v>
      </c>
      <c r="I587" s="10">
        <f t="shared" si="123"/>
        <v>1.1929254566018086</v>
      </c>
      <c r="J587" s="10">
        <f t="shared" si="124"/>
        <v>3908.8230558834484</v>
      </c>
      <c r="K587" s="10">
        <f t="shared" si="125"/>
        <v>-91.176944116551567</v>
      </c>
      <c r="L587" s="12">
        <f t="shared" si="126"/>
        <v>-2.2794236029137882E-2</v>
      </c>
      <c r="M587" s="13">
        <f t="shared" si="127"/>
        <v>0.97720576397086212</v>
      </c>
      <c r="N587" s="12">
        <f>IFERROR(M587/MAX(M$2:M587)-1,"")</f>
        <v>-0.15235331703320432</v>
      </c>
      <c r="O587" s="10">
        <f t="shared" si="128"/>
        <v>0</v>
      </c>
      <c r="R587" s="11" t="str">
        <f t="shared" si="130"/>
        <v/>
      </c>
    </row>
    <row r="588" spans="1:18" x14ac:dyDescent="0.15">
      <c r="A588" s="7">
        <v>40262</v>
      </c>
      <c r="B588" s="16">
        <v>3229.13</v>
      </c>
      <c r="C588" s="9">
        <f t="shared" si="118"/>
        <v>586000</v>
      </c>
      <c r="D588" s="10">
        <f t="shared" si="119"/>
        <v>583147.88862032339</v>
      </c>
      <c r="E588" s="9">
        <f t="shared" si="129"/>
        <v>0</v>
      </c>
      <c r="F588" s="9">
        <f t="shared" si="120"/>
        <v>4000</v>
      </c>
      <c r="G588" s="11">
        <f t="shared" si="121"/>
        <v>587000</v>
      </c>
      <c r="H588" s="10">
        <f t="shared" si="122"/>
        <v>0</v>
      </c>
      <c r="I588" s="10">
        <f t="shared" si="123"/>
        <v>1.1929254566018086</v>
      </c>
      <c r="J588" s="10">
        <f t="shared" si="124"/>
        <v>3852.1113796765985</v>
      </c>
      <c r="K588" s="10">
        <f t="shared" si="125"/>
        <v>-147.88862032340148</v>
      </c>
      <c r="L588" s="12">
        <f t="shared" si="126"/>
        <v>-3.6972155080850388E-2</v>
      </c>
      <c r="M588" s="13">
        <f t="shared" si="127"/>
        <v>0.96302784491914961</v>
      </c>
      <c r="N588" s="12">
        <f>IFERROR(M588/MAX(M$2:M588)-1,"")</f>
        <v>-0.16465151102534925</v>
      </c>
      <c r="O588" s="10">
        <f t="shared" si="128"/>
        <v>0</v>
      </c>
      <c r="R588" s="11" t="str">
        <f t="shared" si="130"/>
        <v/>
      </c>
    </row>
    <row r="589" spans="1:18" x14ac:dyDescent="0.15">
      <c r="A589" s="7">
        <v>40263</v>
      </c>
      <c r="B589" s="16">
        <v>3275</v>
      </c>
      <c r="C589" s="9">
        <f t="shared" si="118"/>
        <v>587000</v>
      </c>
      <c r="D589" s="10">
        <f t="shared" si="119"/>
        <v>584093.16912962904</v>
      </c>
      <c r="E589" s="9">
        <f t="shared" si="129"/>
        <v>0</v>
      </c>
      <c r="F589" s="9">
        <f t="shared" si="120"/>
        <v>4000</v>
      </c>
      <c r="G589" s="11">
        <f t="shared" si="121"/>
        <v>588000</v>
      </c>
      <c r="H589" s="10">
        <f t="shared" si="122"/>
        <v>0</v>
      </c>
      <c r="I589" s="10">
        <f t="shared" si="123"/>
        <v>1.1929254566018086</v>
      </c>
      <c r="J589" s="10">
        <f t="shared" si="124"/>
        <v>3906.8308703709231</v>
      </c>
      <c r="K589" s="10">
        <f t="shared" si="125"/>
        <v>-93.169129629076906</v>
      </c>
      <c r="L589" s="12">
        <f t="shared" si="126"/>
        <v>-2.3292282407269216E-2</v>
      </c>
      <c r="M589" s="13">
        <f t="shared" si="127"/>
        <v>0.97670771759273078</v>
      </c>
      <c r="N589" s="12">
        <f>IFERROR(M589/MAX(M$2:M589)-1,"")</f>
        <v>-0.15278533184109</v>
      </c>
      <c r="O589" s="10">
        <f t="shared" si="128"/>
        <v>0</v>
      </c>
      <c r="R589" s="11" t="str">
        <f t="shared" si="130"/>
        <v/>
      </c>
    </row>
    <row r="590" spans="1:18" x14ac:dyDescent="0.15">
      <c r="A590" s="7">
        <v>40266</v>
      </c>
      <c r="B590" s="16">
        <v>3358.54</v>
      </c>
      <c r="C590" s="9">
        <f t="shared" si="118"/>
        <v>588000</v>
      </c>
      <c r="D590" s="10">
        <f t="shared" si="119"/>
        <v>584993.51213698462</v>
      </c>
      <c r="E590" s="9">
        <f t="shared" si="129"/>
        <v>0</v>
      </c>
      <c r="F590" s="9">
        <f t="shared" si="120"/>
        <v>4000</v>
      </c>
      <c r="G590" s="11">
        <f t="shared" si="121"/>
        <v>589000</v>
      </c>
      <c r="H590" s="10">
        <f t="shared" si="122"/>
        <v>0</v>
      </c>
      <c r="I590" s="10">
        <f t="shared" si="123"/>
        <v>1.1929254566018086</v>
      </c>
      <c r="J590" s="10">
        <f t="shared" si="124"/>
        <v>4006.4878630154381</v>
      </c>
      <c r="K590" s="10">
        <f t="shared" si="125"/>
        <v>6.4878630154380517</v>
      </c>
      <c r="L590" s="12">
        <f t="shared" si="126"/>
        <v>1.6219657538594223E-3</v>
      </c>
      <c r="M590" s="13">
        <f t="shared" si="127"/>
        <v>1.0016219657538594</v>
      </c>
      <c r="N590" s="12">
        <f>IFERROR(M590/MAX(M$2:M590)-1,"")</f>
        <v>-0.13117424378674036</v>
      </c>
      <c r="O590" s="10">
        <f t="shared" si="128"/>
        <v>0</v>
      </c>
      <c r="R590" s="11" t="str">
        <f t="shared" si="130"/>
        <v/>
      </c>
    </row>
    <row r="591" spans="1:18" x14ac:dyDescent="0.15">
      <c r="A591" s="7">
        <v>40267</v>
      </c>
      <c r="B591" s="16">
        <v>3366.71</v>
      </c>
      <c r="C591" s="9">
        <f t="shared" si="118"/>
        <v>589000</v>
      </c>
      <c r="D591" s="10">
        <f t="shared" si="119"/>
        <v>585983.76593600411</v>
      </c>
      <c r="E591" s="9">
        <f t="shared" si="129"/>
        <v>0</v>
      </c>
      <c r="F591" s="9">
        <f t="shared" si="120"/>
        <v>4000</v>
      </c>
      <c r="G591" s="11">
        <f t="shared" si="121"/>
        <v>590000</v>
      </c>
      <c r="H591" s="10">
        <f t="shared" si="122"/>
        <v>0</v>
      </c>
      <c r="I591" s="10">
        <f t="shared" si="123"/>
        <v>1.1929254566018086</v>
      </c>
      <c r="J591" s="10">
        <f t="shared" si="124"/>
        <v>4016.2340639958752</v>
      </c>
      <c r="K591" s="10">
        <f t="shared" si="125"/>
        <v>16.234063995875204</v>
      </c>
      <c r="L591" s="12">
        <f t="shared" si="126"/>
        <v>4.0585159989687813E-3</v>
      </c>
      <c r="M591" s="13">
        <f t="shared" si="127"/>
        <v>1.0040585159989688</v>
      </c>
      <c r="N591" s="12">
        <f>IFERROR(M591/MAX(M$2:M591)-1,"")</f>
        <v>-0.12906073421762321</v>
      </c>
      <c r="O591" s="10">
        <f t="shared" si="128"/>
        <v>0</v>
      </c>
      <c r="R591" s="11" t="str">
        <f t="shared" si="130"/>
        <v/>
      </c>
    </row>
    <row r="592" spans="1:18" x14ac:dyDescent="0.15">
      <c r="A592" s="7">
        <v>40268</v>
      </c>
      <c r="B592" s="16">
        <v>3345.61</v>
      </c>
      <c r="C592" s="9">
        <f t="shared" si="118"/>
        <v>590000</v>
      </c>
      <c r="D592" s="10">
        <f t="shared" si="119"/>
        <v>587008.93666313845</v>
      </c>
      <c r="E592" s="9">
        <f t="shared" si="129"/>
        <v>0</v>
      </c>
      <c r="F592" s="9">
        <f t="shared" si="120"/>
        <v>4000</v>
      </c>
      <c r="G592" s="11">
        <f t="shared" si="121"/>
        <v>591000</v>
      </c>
      <c r="H592" s="10">
        <f t="shared" si="122"/>
        <v>0</v>
      </c>
      <c r="I592" s="10">
        <f t="shared" si="123"/>
        <v>1.1929254566018086</v>
      </c>
      <c r="J592" s="10">
        <f t="shared" si="124"/>
        <v>3991.0633368615772</v>
      </c>
      <c r="K592" s="10">
        <f t="shared" si="125"/>
        <v>-8.936663138422773</v>
      </c>
      <c r="L592" s="12">
        <f t="shared" si="126"/>
        <v>-2.2341657846056684E-3</v>
      </c>
      <c r="M592" s="13">
        <f t="shared" si="127"/>
        <v>0.99776583421539433</v>
      </c>
      <c r="N592" s="12">
        <f>IFERROR(M592/MAX(M$2:M592)-1,"")</f>
        <v>-0.13451912490408213</v>
      </c>
      <c r="O592" s="10">
        <f t="shared" si="128"/>
        <v>0</v>
      </c>
      <c r="R592" s="11" t="str">
        <f t="shared" si="130"/>
        <v/>
      </c>
    </row>
    <row r="593" spans="1:18" x14ac:dyDescent="0.15">
      <c r="A593" s="7">
        <v>40269</v>
      </c>
      <c r="B593" s="16">
        <v>3391.94</v>
      </c>
      <c r="C593" s="9">
        <f t="shared" si="118"/>
        <v>591000</v>
      </c>
      <c r="D593" s="10">
        <f t="shared" si="119"/>
        <v>587953.66842673405</v>
      </c>
      <c r="E593" s="9">
        <f t="shared" si="129"/>
        <v>0</v>
      </c>
      <c r="F593" s="9">
        <f t="shared" si="120"/>
        <v>4000</v>
      </c>
      <c r="G593" s="11">
        <f t="shared" si="121"/>
        <v>592000</v>
      </c>
      <c r="H593" s="10">
        <f t="shared" si="122"/>
        <v>0</v>
      </c>
      <c r="I593" s="10">
        <f t="shared" si="123"/>
        <v>1.1929254566018086</v>
      </c>
      <c r="J593" s="10">
        <f t="shared" si="124"/>
        <v>4046.3315732659389</v>
      </c>
      <c r="K593" s="10">
        <f t="shared" si="125"/>
        <v>46.331573265938914</v>
      </c>
      <c r="L593" s="12">
        <f t="shared" si="126"/>
        <v>1.1582893316484766E-2</v>
      </c>
      <c r="M593" s="13">
        <f t="shared" si="127"/>
        <v>1.0115828933164848</v>
      </c>
      <c r="N593" s="12">
        <f>IFERROR(M593/MAX(M$2:M593)-1,"")</f>
        <v>-0.12253394762902792</v>
      </c>
      <c r="O593" s="10">
        <f t="shared" si="128"/>
        <v>0</v>
      </c>
      <c r="R593" s="11" t="str">
        <f t="shared" si="130"/>
        <v/>
      </c>
    </row>
    <row r="594" spans="1:18" x14ac:dyDescent="0.15">
      <c r="A594" s="7">
        <v>40270</v>
      </c>
      <c r="B594" s="16">
        <v>3407.35</v>
      </c>
      <c r="C594" s="9">
        <f t="shared" si="118"/>
        <v>592000</v>
      </c>
      <c r="D594" s="10">
        <f t="shared" si="119"/>
        <v>588935.28544544778</v>
      </c>
      <c r="E594" s="9">
        <f t="shared" si="129"/>
        <v>0</v>
      </c>
      <c r="F594" s="9">
        <f t="shared" si="120"/>
        <v>4000</v>
      </c>
      <c r="G594" s="11">
        <f t="shared" si="121"/>
        <v>593000</v>
      </c>
      <c r="H594" s="10">
        <f t="shared" si="122"/>
        <v>0</v>
      </c>
      <c r="I594" s="10">
        <f t="shared" si="123"/>
        <v>1.1929254566018086</v>
      </c>
      <c r="J594" s="10">
        <f t="shared" si="124"/>
        <v>4064.7145545521726</v>
      </c>
      <c r="K594" s="10">
        <f t="shared" si="125"/>
        <v>64.714554552172558</v>
      </c>
      <c r="L594" s="12">
        <f t="shared" si="126"/>
        <v>1.6178638638043141E-2</v>
      </c>
      <c r="M594" s="13">
        <f t="shared" si="127"/>
        <v>1.0161786386380431</v>
      </c>
      <c r="N594" s="12">
        <f>IFERROR(M594/MAX(M$2:M594)-1,"")</f>
        <v>-0.11854751158740096</v>
      </c>
      <c r="O594" s="10">
        <f t="shared" si="128"/>
        <v>0</v>
      </c>
      <c r="R594" s="11" t="str">
        <f t="shared" si="130"/>
        <v/>
      </c>
    </row>
    <row r="595" spans="1:18" x14ac:dyDescent="0.15">
      <c r="A595" s="7">
        <v>40274</v>
      </c>
      <c r="B595" s="16">
        <v>3405.15</v>
      </c>
      <c r="C595" s="9">
        <f t="shared" si="118"/>
        <v>593000</v>
      </c>
      <c r="D595" s="10">
        <f t="shared" si="119"/>
        <v>589937.90988145233</v>
      </c>
      <c r="E595" s="9">
        <f t="shared" si="129"/>
        <v>0</v>
      </c>
      <c r="F595" s="9">
        <f t="shared" si="120"/>
        <v>4000</v>
      </c>
      <c r="G595" s="11">
        <f t="shared" si="121"/>
        <v>594000</v>
      </c>
      <c r="H595" s="10">
        <f t="shared" si="122"/>
        <v>0</v>
      </c>
      <c r="I595" s="10">
        <f t="shared" si="123"/>
        <v>1.1929254566018086</v>
      </c>
      <c r="J595" s="10">
        <f t="shared" si="124"/>
        <v>4062.0901185476487</v>
      </c>
      <c r="K595" s="10">
        <f t="shared" si="125"/>
        <v>62.090118547648672</v>
      </c>
      <c r="L595" s="12">
        <f t="shared" si="126"/>
        <v>1.5522529636912141E-2</v>
      </c>
      <c r="M595" s="13">
        <f t="shared" si="127"/>
        <v>1.0155225296369121</v>
      </c>
      <c r="N595" s="12">
        <f>IFERROR(M595/MAX(M$2:M595)-1,"")</f>
        <v>-0.11911663289120233</v>
      </c>
      <c r="O595" s="10">
        <f t="shared" si="128"/>
        <v>0</v>
      </c>
      <c r="R595" s="11" t="str">
        <f t="shared" si="130"/>
        <v/>
      </c>
    </row>
    <row r="596" spans="1:18" x14ac:dyDescent="0.15">
      <c r="A596" s="7">
        <v>40275</v>
      </c>
      <c r="B596" s="16">
        <v>3386.95</v>
      </c>
      <c r="C596" s="9">
        <f t="shared" si="118"/>
        <v>594000</v>
      </c>
      <c r="D596" s="10">
        <f t="shared" si="119"/>
        <v>590959.62112476246</v>
      </c>
      <c r="E596" s="9">
        <f t="shared" si="129"/>
        <v>0</v>
      </c>
      <c r="F596" s="9">
        <f t="shared" si="120"/>
        <v>4000</v>
      </c>
      <c r="G596" s="11">
        <f t="shared" si="121"/>
        <v>595000</v>
      </c>
      <c r="H596" s="10">
        <f t="shared" si="122"/>
        <v>0</v>
      </c>
      <c r="I596" s="10">
        <f t="shared" si="123"/>
        <v>1.1929254566018086</v>
      </c>
      <c r="J596" s="10">
        <f t="shared" si="124"/>
        <v>4040.3788752374953</v>
      </c>
      <c r="K596" s="10">
        <f t="shared" si="125"/>
        <v>40.378875237495322</v>
      </c>
      <c r="L596" s="12">
        <f t="shared" si="126"/>
        <v>1.0094718809373848E-2</v>
      </c>
      <c r="M596" s="13">
        <f t="shared" si="127"/>
        <v>1.0100947188093738</v>
      </c>
      <c r="N596" s="12">
        <f>IFERROR(M596/MAX(M$2:M596)-1,"")</f>
        <v>-0.12382481822265035</v>
      </c>
      <c r="O596" s="10">
        <f t="shared" si="128"/>
        <v>0</v>
      </c>
      <c r="R596" s="11" t="str">
        <f t="shared" si="130"/>
        <v/>
      </c>
    </row>
    <row r="597" spans="1:18" x14ac:dyDescent="0.15">
      <c r="A597" s="7">
        <v>40276</v>
      </c>
      <c r="B597" s="16">
        <v>3346.74</v>
      </c>
      <c r="C597" s="9">
        <f t="shared" si="118"/>
        <v>595000</v>
      </c>
      <c r="D597" s="10">
        <f t="shared" si="119"/>
        <v>592007.58865737251</v>
      </c>
      <c r="E597" s="9">
        <f t="shared" si="129"/>
        <v>0</v>
      </c>
      <c r="F597" s="9">
        <f t="shared" si="120"/>
        <v>4000</v>
      </c>
      <c r="G597" s="11">
        <f t="shared" si="121"/>
        <v>596000</v>
      </c>
      <c r="H597" s="10">
        <f t="shared" si="122"/>
        <v>0</v>
      </c>
      <c r="I597" s="10">
        <f t="shared" si="123"/>
        <v>1.1929254566018086</v>
      </c>
      <c r="J597" s="10">
        <f t="shared" si="124"/>
        <v>3992.4113426275367</v>
      </c>
      <c r="K597" s="10">
        <f t="shared" si="125"/>
        <v>-7.5886573724633308</v>
      </c>
      <c r="L597" s="12">
        <f t="shared" si="126"/>
        <v>-1.8971643431158203E-3</v>
      </c>
      <c r="M597" s="13">
        <f t="shared" si="127"/>
        <v>0.99810283565688418</v>
      </c>
      <c r="N597" s="12">
        <f>IFERROR(M597/MAX(M$2:M597)-1,"")</f>
        <v>-0.13422680350712968</v>
      </c>
      <c r="O597" s="10">
        <f t="shared" si="128"/>
        <v>0</v>
      </c>
      <c r="R597" s="11" t="str">
        <f t="shared" si="130"/>
        <v/>
      </c>
    </row>
    <row r="598" spans="1:18" x14ac:dyDescent="0.15">
      <c r="A598" s="7">
        <v>40277</v>
      </c>
      <c r="B598" s="16">
        <v>3379.17</v>
      </c>
      <c r="C598" s="9">
        <f t="shared" si="118"/>
        <v>596000</v>
      </c>
      <c r="D598" s="10">
        <f t="shared" si="119"/>
        <v>592968.90208481485</v>
      </c>
      <c r="E598" s="9">
        <f t="shared" si="129"/>
        <v>0</v>
      </c>
      <c r="F598" s="9">
        <f t="shared" si="120"/>
        <v>4000</v>
      </c>
      <c r="G598" s="11">
        <f t="shared" si="121"/>
        <v>597000</v>
      </c>
      <c r="H598" s="10">
        <f t="shared" si="122"/>
        <v>0</v>
      </c>
      <c r="I598" s="10">
        <f t="shared" si="123"/>
        <v>1.1929254566018086</v>
      </c>
      <c r="J598" s="10">
        <f t="shared" si="124"/>
        <v>4031.0979151851338</v>
      </c>
      <c r="K598" s="10">
        <f t="shared" si="125"/>
        <v>31.097915185133843</v>
      </c>
      <c r="L598" s="12">
        <f t="shared" si="126"/>
        <v>7.7744787962834572E-3</v>
      </c>
      <c r="M598" s="13">
        <f t="shared" si="127"/>
        <v>1.0077744787962835</v>
      </c>
      <c r="N598" s="12">
        <f>IFERROR(M598/MAX(M$2:M598)-1,"")</f>
        <v>-0.12583743810609338</v>
      </c>
      <c r="O598" s="10">
        <f t="shared" si="128"/>
        <v>0</v>
      </c>
      <c r="R598" s="11" t="str">
        <f t="shared" si="130"/>
        <v/>
      </c>
    </row>
    <row r="599" spans="1:18" x14ac:dyDescent="0.15">
      <c r="A599" s="7">
        <v>40280</v>
      </c>
      <c r="B599" s="16">
        <v>3351.48</v>
      </c>
      <c r="C599" s="9">
        <f t="shared" si="118"/>
        <v>597000</v>
      </c>
      <c r="D599" s="10">
        <f t="shared" si="119"/>
        <v>594001.93419070821</v>
      </c>
      <c r="E599" s="9">
        <f t="shared" si="129"/>
        <v>0</v>
      </c>
      <c r="F599" s="9">
        <f t="shared" si="120"/>
        <v>4000</v>
      </c>
      <c r="G599" s="11">
        <f t="shared" si="121"/>
        <v>598000</v>
      </c>
      <c r="H599" s="10">
        <f t="shared" si="122"/>
        <v>0</v>
      </c>
      <c r="I599" s="10">
        <f t="shared" si="123"/>
        <v>1.1929254566018086</v>
      </c>
      <c r="J599" s="10">
        <f t="shared" si="124"/>
        <v>3998.0658092918293</v>
      </c>
      <c r="K599" s="10">
        <f t="shared" si="125"/>
        <v>-1.9341907081707177</v>
      </c>
      <c r="L599" s="12">
        <f t="shared" si="126"/>
        <v>-4.8354767704272827E-4</v>
      </c>
      <c r="M599" s="13">
        <f t="shared" si="127"/>
        <v>0.99951645232295727</v>
      </c>
      <c r="N599" s="12">
        <f>IFERROR(M599/MAX(M$2:M599)-1,"")</f>
        <v>-0.13300060578893946</v>
      </c>
      <c r="O599" s="10">
        <f t="shared" si="128"/>
        <v>0</v>
      </c>
      <c r="R599" s="11" t="str">
        <f t="shared" si="130"/>
        <v/>
      </c>
    </row>
    <row r="600" spans="1:18" x14ac:dyDescent="0.15">
      <c r="A600" s="7">
        <v>40281</v>
      </c>
      <c r="B600" s="16">
        <v>3391.72</v>
      </c>
      <c r="C600" s="9">
        <f t="shared" si="118"/>
        <v>598000</v>
      </c>
      <c r="D600" s="10">
        <f t="shared" si="119"/>
        <v>594953.9308703345</v>
      </c>
      <c r="E600" s="9">
        <f t="shared" si="129"/>
        <v>0</v>
      </c>
      <c r="F600" s="9">
        <f t="shared" si="120"/>
        <v>4000</v>
      </c>
      <c r="G600" s="11">
        <f t="shared" si="121"/>
        <v>599000</v>
      </c>
      <c r="H600" s="10">
        <f t="shared" si="122"/>
        <v>0</v>
      </c>
      <c r="I600" s="10">
        <f t="shared" si="123"/>
        <v>1.1929254566018086</v>
      </c>
      <c r="J600" s="10">
        <f t="shared" si="124"/>
        <v>4046.0691296654859</v>
      </c>
      <c r="K600" s="10">
        <f t="shared" si="125"/>
        <v>46.069129665485889</v>
      </c>
      <c r="L600" s="12">
        <f t="shared" si="126"/>
        <v>1.1517282416371399E-2</v>
      </c>
      <c r="M600" s="13">
        <f t="shared" si="127"/>
        <v>1.0115172824163714</v>
      </c>
      <c r="N600" s="12">
        <f>IFERROR(M600/MAX(M$2:M600)-1,"")</f>
        <v>-0.12259085975940831</v>
      </c>
      <c r="O600" s="10">
        <f t="shared" si="128"/>
        <v>0</v>
      </c>
      <c r="R600" s="11" t="str">
        <f t="shared" si="130"/>
        <v/>
      </c>
    </row>
    <row r="601" spans="1:18" x14ac:dyDescent="0.15">
      <c r="A601" s="7">
        <v>40282</v>
      </c>
      <c r="B601" s="16">
        <v>3403.71</v>
      </c>
      <c r="C601" s="9">
        <f t="shared" si="118"/>
        <v>599000</v>
      </c>
      <c r="D601" s="10">
        <f t="shared" si="119"/>
        <v>595939.6276941098</v>
      </c>
      <c r="E601" s="9">
        <f t="shared" si="129"/>
        <v>0</v>
      </c>
      <c r="F601" s="9">
        <f t="shared" si="120"/>
        <v>4000</v>
      </c>
      <c r="G601" s="11">
        <f t="shared" si="121"/>
        <v>600000</v>
      </c>
      <c r="H601" s="10">
        <f t="shared" si="122"/>
        <v>0</v>
      </c>
      <c r="I601" s="10">
        <f t="shared" si="123"/>
        <v>1.1929254566018086</v>
      </c>
      <c r="J601" s="10">
        <f t="shared" si="124"/>
        <v>4060.3723058901419</v>
      </c>
      <c r="K601" s="10">
        <f t="shared" si="125"/>
        <v>60.372305890141888</v>
      </c>
      <c r="L601" s="12">
        <f t="shared" si="126"/>
        <v>1.5093076472535438E-2</v>
      </c>
      <c r="M601" s="13">
        <f t="shared" si="127"/>
        <v>1.0150930764725354</v>
      </c>
      <c r="N601" s="12">
        <f>IFERROR(M601/MAX(M$2:M601)-1,"")</f>
        <v>-0.11948914865369054</v>
      </c>
      <c r="O601" s="10">
        <f t="shared" si="128"/>
        <v>0</v>
      </c>
      <c r="R601" s="11" t="str">
        <f t="shared" si="130"/>
        <v/>
      </c>
    </row>
    <row r="602" spans="1:18" x14ac:dyDescent="0.15">
      <c r="A602" s="7">
        <v>40283</v>
      </c>
      <c r="B602" s="16">
        <v>3394.57</v>
      </c>
      <c r="C602" s="9">
        <f t="shared" si="118"/>
        <v>600000</v>
      </c>
      <c r="D602" s="10">
        <f t="shared" si="119"/>
        <v>596950.53103278321</v>
      </c>
      <c r="E602" s="9">
        <f t="shared" si="129"/>
        <v>0</v>
      </c>
      <c r="F602" s="9">
        <f t="shared" si="120"/>
        <v>4000</v>
      </c>
      <c r="G602" s="11">
        <f t="shared" si="121"/>
        <v>601000</v>
      </c>
      <c r="H602" s="10">
        <f t="shared" si="122"/>
        <v>0</v>
      </c>
      <c r="I602" s="10">
        <f t="shared" si="123"/>
        <v>1.1929254566018086</v>
      </c>
      <c r="J602" s="10">
        <f t="shared" si="124"/>
        <v>4049.4689672168015</v>
      </c>
      <c r="K602" s="10">
        <f t="shared" si="125"/>
        <v>49.468967216801502</v>
      </c>
      <c r="L602" s="12">
        <f t="shared" si="126"/>
        <v>1.2367241804200457E-2</v>
      </c>
      <c r="M602" s="13">
        <f t="shared" si="127"/>
        <v>1.0123672418042005</v>
      </c>
      <c r="N602" s="12">
        <f>IFERROR(M602/MAX(M$2:M602)-1,"")</f>
        <v>-0.12185358897948351</v>
      </c>
      <c r="O602" s="10">
        <f t="shared" si="128"/>
        <v>0</v>
      </c>
      <c r="R602" s="11" t="str">
        <f t="shared" si="130"/>
        <v/>
      </c>
    </row>
    <row r="603" spans="1:18" x14ac:dyDescent="0.15">
      <c r="A603" s="7">
        <v>40284</v>
      </c>
      <c r="B603" s="16">
        <v>3356.33</v>
      </c>
      <c r="C603" s="9">
        <f t="shared" si="118"/>
        <v>601000</v>
      </c>
      <c r="D603" s="10">
        <f t="shared" si="119"/>
        <v>597996.14850224368</v>
      </c>
      <c r="E603" s="9">
        <f t="shared" si="129"/>
        <v>0</v>
      </c>
      <c r="F603" s="9">
        <f t="shared" si="120"/>
        <v>4000</v>
      </c>
      <c r="G603" s="11">
        <f t="shared" si="121"/>
        <v>602000</v>
      </c>
      <c r="H603" s="10">
        <f t="shared" si="122"/>
        <v>0</v>
      </c>
      <c r="I603" s="10">
        <f t="shared" si="123"/>
        <v>1.1929254566018086</v>
      </c>
      <c r="J603" s="10">
        <f t="shared" si="124"/>
        <v>4003.8514977563482</v>
      </c>
      <c r="K603" s="10">
        <f t="shared" si="125"/>
        <v>3.8514977563481807</v>
      </c>
      <c r="L603" s="12">
        <f t="shared" si="126"/>
        <v>9.6287443908704695E-4</v>
      </c>
      <c r="M603" s="13">
        <f t="shared" si="127"/>
        <v>1.000962874439087</v>
      </c>
      <c r="N603" s="12">
        <f>IFERROR(M603/MAX(M$2:M603)-1,"")</f>
        <v>-0.13174595200555894</v>
      </c>
      <c r="O603" s="10">
        <f t="shared" si="128"/>
        <v>0</v>
      </c>
      <c r="R603" s="11" t="str">
        <f t="shared" si="130"/>
        <v/>
      </c>
    </row>
    <row r="604" spans="1:18" x14ac:dyDescent="0.15">
      <c r="A604" s="7">
        <v>40287</v>
      </c>
      <c r="B604" s="16">
        <v>3176.42</v>
      </c>
      <c r="C604" s="9">
        <f t="shared" si="118"/>
        <v>602000</v>
      </c>
      <c r="D604" s="10">
        <f t="shared" si="119"/>
        <v>599210.76772114087</v>
      </c>
      <c r="E604" s="9">
        <f t="shared" si="129"/>
        <v>0</v>
      </c>
      <c r="F604" s="9">
        <f t="shared" si="120"/>
        <v>4000</v>
      </c>
      <c r="G604" s="11">
        <f t="shared" si="121"/>
        <v>603000</v>
      </c>
      <c r="H604" s="10">
        <f t="shared" si="122"/>
        <v>0</v>
      </c>
      <c r="I604" s="10">
        <f t="shared" si="123"/>
        <v>1.1929254566018086</v>
      </c>
      <c r="J604" s="10">
        <f t="shared" si="124"/>
        <v>3789.2322788591168</v>
      </c>
      <c r="K604" s="10">
        <f t="shared" si="125"/>
        <v>-210.76772114088317</v>
      </c>
      <c r="L604" s="12">
        <f t="shared" si="126"/>
        <v>-5.2691930285220789E-2</v>
      </c>
      <c r="M604" s="13">
        <f t="shared" si="127"/>
        <v>0.94730806971477921</v>
      </c>
      <c r="N604" s="12">
        <f>IFERROR(M604/MAX(M$2:M604)-1,"")</f>
        <v>-0.17828714008142754</v>
      </c>
      <c r="O604" s="10">
        <f t="shared" si="128"/>
        <v>0</v>
      </c>
      <c r="R604" s="11" t="str">
        <f t="shared" si="130"/>
        <v/>
      </c>
    </row>
    <row r="605" spans="1:18" x14ac:dyDescent="0.15">
      <c r="A605" s="7">
        <v>40288</v>
      </c>
      <c r="B605" s="16">
        <v>3173.37</v>
      </c>
      <c r="C605" s="9">
        <f t="shared" si="118"/>
        <v>603000</v>
      </c>
      <c r="D605" s="10">
        <f t="shared" si="119"/>
        <v>600214.40614378348</v>
      </c>
      <c r="E605" s="9">
        <f t="shared" si="129"/>
        <v>0</v>
      </c>
      <c r="F605" s="9">
        <f t="shared" si="120"/>
        <v>4000</v>
      </c>
      <c r="G605" s="11">
        <f t="shared" si="121"/>
        <v>604000</v>
      </c>
      <c r="H605" s="10">
        <f t="shared" si="122"/>
        <v>0</v>
      </c>
      <c r="I605" s="10">
        <f t="shared" si="123"/>
        <v>1.1929254566018086</v>
      </c>
      <c r="J605" s="10">
        <f t="shared" si="124"/>
        <v>3785.5938562164811</v>
      </c>
      <c r="K605" s="10">
        <f t="shared" si="125"/>
        <v>-214.40614378351893</v>
      </c>
      <c r="L605" s="12">
        <f t="shared" si="126"/>
        <v>-5.3601535945879686E-2</v>
      </c>
      <c r="M605" s="13">
        <f t="shared" si="127"/>
        <v>0.94639846405412031</v>
      </c>
      <c r="N605" s="12">
        <f>IFERROR(M605/MAX(M$2:M605)-1,"")</f>
        <v>-0.17907614916169767</v>
      </c>
      <c r="O605" s="10">
        <f t="shared" si="128"/>
        <v>0</v>
      </c>
      <c r="R605" s="11" t="str">
        <f t="shared" si="130"/>
        <v/>
      </c>
    </row>
    <row r="606" spans="1:18" x14ac:dyDescent="0.15">
      <c r="A606" s="7">
        <v>40289</v>
      </c>
      <c r="B606" s="16">
        <v>3236.68</v>
      </c>
      <c r="C606" s="9">
        <f t="shared" si="118"/>
        <v>604000</v>
      </c>
      <c r="D606" s="10">
        <f t="shared" si="119"/>
        <v>601138.88203312608</v>
      </c>
      <c r="E606" s="9">
        <f t="shared" si="129"/>
        <v>0</v>
      </c>
      <c r="F606" s="9">
        <f t="shared" si="120"/>
        <v>4000</v>
      </c>
      <c r="G606" s="11">
        <f t="shared" si="121"/>
        <v>605000</v>
      </c>
      <c r="H606" s="10">
        <f t="shared" si="122"/>
        <v>0</v>
      </c>
      <c r="I606" s="10">
        <f t="shared" si="123"/>
        <v>1.1929254566018086</v>
      </c>
      <c r="J606" s="10">
        <f t="shared" si="124"/>
        <v>3861.1179668739414</v>
      </c>
      <c r="K606" s="10">
        <f t="shared" si="125"/>
        <v>-138.88203312605856</v>
      </c>
      <c r="L606" s="12">
        <f t="shared" si="126"/>
        <v>-3.4720508281514628E-2</v>
      </c>
      <c r="M606" s="13">
        <f t="shared" si="127"/>
        <v>0.96527949171848537</v>
      </c>
      <c r="N606" s="12">
        <f>IFERROR(M606/MAX(M$2:M606)-1,"")</f>
        <v>-0.1626983901873037</v>
      </c>
      <c r="O606" s="10">
        <f t="shared" si="128"/>
        <v>0</v>
      </c>
      <c r="R606" s="11" t="str">
        <f t="shared" si="130"/>
        <v/>
      </c>
    </row>
    <row r="607" spans="1:18" x14ac:dyDescent="0.15">
      <c r="A607" s="7">
        <v>40290</v>
      </c>
      <c r="B607" s="16">
        <v>3201.54</v>
      </c>
      <c r="C607" s="9">
        <f t="shared" si="118"/>
        <v>605000</v>
      </c>
      <c r="D607" s="10">
        <f t="shared" si="119"/>
        <v>602180.80143367103</v>
      </c>
      <c r="E607" s="9">
        <f t="shared" si="129"/>
        <v>0</v>
      </c>
      <c r="F607" s="9">
        <f t="shared" si="120"/>
        <v>4000</v>
      </c>
      <c r="G607" s="11">
        <f t="shared" si="121"/>
        <v>606000</v>
      </c>
      <c r="H607" s="10">
        <f t="shared" si="122"/>
        <v>0</v>
      </c>
      <c r="I607" s="10">
        <f t="shared" si="123"/>
        <v>1.1929254566018086</v>
      </c>
      <c r="J607" s="10">
        <f t="shared" si="124"/>
        <v>3819.1985663289543</v>
      </c>
      <c r="K607" s="10">
        <f t="shared" si="125"/>
        <v>-180.80143367104574</v>
      </c>
      <c r="L607" s="12">
        <f t="shared" si="126"/>
        <v>-4.5200358417761488E-2</v>
      </c>
      <c r="M607" s="13">
        <f t="shared" si="127"/>
        <v>0.95479964158223851</v>
      </c>
      <c r="N607" s="12">
        <f>IFERROR(M607/MAX(M$2:M607)-1,"")</f>
        <v>-0.17178880955802245</v>
      </c>
      <c r="O607" s="10">
        <f t="shared" si="128"/>
        <v>0</v>
      </c>
      <c r="R607" s="11" t="str">
        <f t="shared" si="130"/>
        <v/>
      </c>
    </row>
    <row r="608" spans="1:18" x14ac:dyDescent="0.15">
      <c r="A608" s="7">
        <v>40291</v>
      </c>
      <c r="B608" s="16">
        <v>3190</v>
      </c>
      <c r="C608" s="9">
        <f t="shared" si="118"/>
        <v>606000</v>
      </c>
      <c r="D608" s="10">
        <f t="shared" si="119"/>
        <v>603194.56779344019</v>
      </c>
      <c r="E608" s="9">
        <f t="shared" si="129"/>
        <v>0</v>
      </c>
      <c r="F608" s="9">
        <f t="shared" si="120"/>
        <v>4000</v>
      </c>
      <c r="G608" s="11">
        <f t="shared" si="121"/>
        <v>607000</v>
      </c>
      <c r="H608" s="10">
        <f t="shared" si="122"/>
        <v>0</v>
      </c>
      <c r="I608" s="10">
        <f t="shared" si="123"/>
        <v>1.1929254566018086</v>
      </c>
      <c r="J608" s="10">
        <f t="shared" si="124"/>
        <v>3805.4322065597694</v>
      </c>
      <c r="K608" s="10">
        <f t="shared" si="125"/>
        <v>-194.56779344023062</v>
      </c>
      <c r="L608" s="12">
        <f t="shared" si="126"/>
        <v>-4.8641948360057641E-2</v>
      </c>
      <c r="M608" s="13">
        <f t="shared" si="127"/>
        <v>0.95135805163994236</v>
      </c>
      <c r="N608" s="12">
        <f>IFERROR(M608/MAX(M$2:M608)-1,"")</f>
        <v>-0.17477410948796246</v>
      </c>
      <c r="O608" s="10">
        <f t="shared" si="128"/>
        <v>0</v>
      </c>
      <c r="R608" s="11" t="str">
        <f t="shared" si="130"/>
        <v/>
      </c>
    </row>
    <row r="609" spans="1:18" x14ac:dyDescent="0.15">
      <c r="A609" s="7">
        <v>40294</v>
      </c>
      <c r="B609" s="16">
        <v>3172</v>
      </c>
      <c r="C609" s="9">
        <f t="shared" si="118"/>
        <v>607000</v>
      </c>
      <c r="D609" s="10">
        <f t="shared" si="119"/>
        <v>604216.04045165901</v>
      </c>
      <c r="E609" s="9">
        <f t="shared" si="129"/>
        <v>0</v>
      </c>
      <c r="F609" s="9">
        <f t="shared" si="120"/>
        <v>4000</v>
      </c>
      <c r="G609" s="11">
        <f t="shared" si="121"/>
        <v>608000</v>
      </c>
      <c r="H609" s="10">
        <f t="shared" si="122"/>
        <v>0</v>
      </c>
      <c r="I609" s="10">
        <f t="shared" si="123"/>
        <v>1.1929254566018086</v>
      </c>
      <c r="J609" s="10">
        <f t="shared" si="124"/>
        <v>3783.9595483409371</v>
      </c>
      <c r="K609" s="10">
        <f t="shared" si="125"/>
        <v>-216.04045165906291</v>
      </c>
      <c r="L609" s="12">
        <f t="shared" si="126"/>
        <v>-5.4010112914765762E-2</v>
      </c>
      <c r="M609" s="13">
        <f t="shared" si="127"/>
        <v>0.94598988708523424</v>
      </c>
      <c r="N609" s="12">
        <f>IFERROR(M609/MAX(M$2:M609)-1,"")</f>
        <v>-0.17943055651906492</v>
      </c>
      <c r="O609" s="10">
        <f t="shared" si="128"/>
        <v>0</v>
      </c>
      <c r="R609" s="11" t="str">
        <f t="shared" si="130"/>
        <v/>
      </c>
    </row>
    <row r="610" spans="1:18" x14ac:dyDescent="0.15">
      <c r="A610" s="7">
        <v>40295</v>
      </c>
      <c r="B610" s="16">
        <v>3108.41</v>
      </c>
      <c r="C610" s="9">
        <f t="shared" si="118"/>
        <v>608000</v>
      </c>
      <c r="D610" s="10">
        <f t="shared" si="119"/>
        <v>605291.8985814444</v>
      </c>
      <c r="E610" s="9">
        <f t="shared" si="129"/>
        <v>0</v>
      </c>
      <c r="F610" s="9">
        <f t="shared" si="120"/>
        <v>4000</v>
      </c>
      <c r="G610" s="11">
        <f t="shared" si="121"/>
        <v>609000</v>
      </c>
      <c r="H610" s="10">
        <f t="shared" si="122"/>
        <v>0</v>
      </c>
      <c r="I610" s="10">
        <f t="shared" si="123"/>
        <v>1.1929254566018086</v>
      </c>
      <c r="J610" s="10">
        <f t="shared" si="124"/>
        <v>3708.1014185556278</v>
      </c>
      <c r="K610" s="10">
        <f t="shared" si="125"/>
        <v>-291.89858144437221</v>
      </c>
      <c r="L610" s="12">
        <f t="shared" si="126"/>
        <v>-7.2974645361093105E-2</v>
      </c>
      <c r="M610" s="13">
        <f t="shared" si="127"/>
        <v>0.9270253546389069</v>
      </c>
      <c r="N610" s="12">
        <f>IFERROR(M610/MAX(M$2:M610)-1,"")</f>
        <v>-0.19588074911394282</v>
      </c>
      <c r="O610" s="10">
        <f t="shared" si="128"/>
        <v>0</v>
      </c>
      <c r="R610" s="11" t="str">
        <f t="shared" si="130"/>
        <v/>
      </c>
    </row>
    <row r="611" spans="1:18" x14ac:dyDescent="0.15">
      <c r="A611" s="7">
        <v>40296</v>
      </c>
      <c r="B611" s="16">
        <v>3097.35</v>
      </c>
      <c r="C611" s="9">
        <f t="shared" si="118"/>
        <v>609000</v>
      </c>
      <c r="D611" s="10">
        <f t="shared" si="119"/>
        <v>606305.09233699436</v>
      </c>
      <c r="E611" s="9">
        <f t="shared" si="129"/>
        <v>0</v>
      </c>
      <c r="F611" s="9">
        <f t="shared" si="120"/>
        <v>4000</v>
      </c>
      <c r="G611" s="11">
        <f t="shared" si="121"/>
        <v>610000</v>
      </c>
      <c r="H611" s="10">
        <f t="shared" si="122"/>
        <v>0</v>
      </c>
      <c r="I611" s="10">
        <f t="shared" si="123"/>
        <v>1.1929254566018086</v>
      </c>
      <c r="J611" s="10">
        <f t="shared" si="124"/>
        <v>3694.9076630056115</v>
      </c>
      <c r="K611" s="10">
        <f t="shared" si="125"/>
        <v>-305.09233699438846</v>
      </c>
      <c r="L611" s="12">
        <f t="shared" si="126"/>
        <v>-7.6273084248597134E-2</v>
      </c>
      <c r="M611" s="13">
        <f t="shared" si="127"/>
        <v>0.92372691575140287</v>
      </c>
      <c r="N611" s="12">
        <f>IFERROR(M611/MAX(M$2:M611)-1,"")</f>
        <v>-0.19874187712305358</v>
      </c>
      <c r="O611" s="10">
        <f t="shared" si="128"/>
        <v>0</v>
      </c>
      <c r="R611" s="11" t="str">
        <f t="shared" si="130"/>
        <v/>
      </c>
    </row>
    <row r="612" spans="1:18" x14ac:dyDescent="0.15">
      <c r="A612" s="7">
        <v>40297</v>
      </c>
      <c r="B612" s="16">
        <v>3060.06</v>
      </c>
      <c r="C612" s="9">
        <f t="shared" si="118"/>
        <v>610000</v>
      </c>
      <c r="D612" s="10">
        <f t="shared" si="119"/>
        <v>607349.57652727107</v>
      </c>
      <c r="E612" s="9">
        <f t="shared" si="129"/>
        <v>0</v>
      </c>
      <c r="F612" s="9">
        <f t="shared" si="120"/>
        <v>4000</v>
      </c>
      <c r="G612" s="11">
        <f t="shared" si="121"/>
        <v>611000</v>
      </c>
      <c r="H612" s="10">
        <f t="shared" si="122"/>
        <v>0</v>
      </c>
      <c r="I612" s="10">
        <f t="shared" si="123"/>
        <v>1.1929254566018086</v>
      </c>
      <c r="J612" s="10">
        <f t="shared" si="124"/>
        <v>3650.4234727289304</v>
      </c>
      <c r="K612" s="10">
        <f t="shared" si="125"/>
        <v>-349.57652727106961</v>
      </c>
      <c r="L612" s="12">
        <f t="shared" si="126"/>
        <v>-8.7394131817767451E-2</v>
      </c>
      <c r="M612" s="13">
        <f t="shared" si="127"/>
        <v>0.91260586818223255</v>
      </c>
      <c r="N612" s="12">
        <f>IFERROR(M612/MAX(M$2:M612)-1,"")</f>
        <v>-0.20838848322248738</v>
      </c>
      <c r="O612" s="10">
        <f t="shared" si="128"/>
        <v>0</v>
      </c>
      <c r="R612" s="11" t="str">
        <f t="shared" si="130"/>
        <v/>
      </c>
    </row>
    <row r="613" spans="1:18" x14ac:dyDescent="0.15">
      <c r="A613" s="7">
        <v>40298</v>
      </c>
      <c r="B613" s="16">
        <v>3067.36</v>
      </c>
      <c r="C613" s="9">
        <f t="shared" si="118"/>
        <v>611000</v>
      </c>
      <c r="D613" s="10">
        <f t="shared" si="119"/>
        <v>608340.86817143788</v>
      </c>
      <c r="E613" s="9">
        <f t="shared" si="129"/>
        <v>0</v>
      </c>
      <c r="F613" s="9">
        <f t="shared" si="120"/>
        <v>4000</v>
      </c>
      <c r="G613" s="11">
        <f t="shared" si="121"/>
        <v>612000</v>
      </c>
      <c r="H613" s="10">
        <f t="shared" si="122"/>
        <v>0</v>
      </c>
      <c r="I613" s="10">
        <f t="shared" si="123"/>
        <v>1.1929254566018086</v>
      </c>
      <c r="J613" s="10">
        <f t="shared" si="124"/>
        <v>3659.1318285621237</v>
      </c>
      <c r="K613" s="10">
        <f t="shared" si="125"/>
        <v>-340.8681714378763</v>
      </c>
      <c r="L613" s="12">
        <f t="shared" si="126"/>
        <v>-8.5217042859469072E-2</v>
      </c>
      <c r="M613" s="13">
        <f t="shared" si="127"/>
        <v>0.91478295714053093</v>
      </c>
      <c r="N613" s="12">
        <f>IFERROR(M613/MAX(M$2:M613)-1,"")</f>
        <v>-0.20650003525987348</v>
      </c>
      <c r="O613" s="10">
        <f t="shared" si="128"/>
        <v>0</v>
      </c>
      <c r="R613" s="11" t="str">
        <f t="shared" si="130"/>
        <v/>
      </c>
    </row>
    <row r="614" spans="1:18" x14ac:dyDescent="0.15">
      <c r="A614" s="7">
        <v>40302</v>
      </c>
      <c r="B614" s="16">
        <v>3019.45</v>
      </c>
      <c r="C614" s="9">
        <f t="shared" si="118"/>
        <v>612000</v>
      </c>
      <c r="D614" s="10">
        <f t="shared" si="119"/>
        <v>609398.02123006363</v>
      </c>
      <c r="E614" s="9">
        <f t="shared" si="129"/>
        <v>0</v>
      </c>
      <c r="F614" s="9">
        <f t="shared" si="120"/>
        <v>4000</v>
      </c>
      <c r="G614" s="11">
        <f t="shared" si="121"/>
        <v>613000</v>
      </c>
      <c r="H614" s="10">
        <f t="shared" si="122"/>
        <v>0</v>
      </c>
      <c r="I614" s="10">
        <f t="shared" si="123"/>
        <v>1.1929254566018086</v>
      </c>
      <c r="J614" s="10">
        <f t="shared" si="124"/>
        <v>3601.9787699363305</v>
      </c>
      <c r="K614" s="10">
        <f t="shared" si="125"/>
        <v>-398.02123006366946</v>
      </c>
      <c r="L614" s="12">
        <f t="shared" si="126"/>
        <v>-9.9505307515917352E-2</v>
      </c>
      <c r="M614" s="13">
        <f t="shared" si="127"/>
        <v>0.90049469248408265</v>
      </c>
      <c r="N614" s="12">
        <f>IFERROR(M614/MAX(M$2:M614)-1,"")</f>
        <v>-0.21889394510765781</v>
      </c>
      <c r="O614" s="10">
        <f t="shared" si="128"/>
        <v>0</v>
      </c>
      <c r="R614" s="11" t="str">
        <f t="shared" si="130"/>
        <v/>
      </c>
    </row>
    <row r="615" spans="1:18" x14ac:dyDescent="0.15">
      <c r="A615" s="7">
        <v>40303</v>
      </c>
      <c r="B615" s="16">
        <v>3036.39</v>
      </c>
      <c r="C615" s="9">
        <f t="shared" si="118"/>
        <v>613000</v>
      </c>
      <c r="D615" s="10">
        <f t="shared" si="119"/>
        <v>610377.81307282881</v>
      </c>
      <c r="E615" s="9">
        <f t="shared" si="129"/>
        <v>0</v>
      </c>
      <c r="F615" s="9">
        <f t="shared" si="120"/>
        <v>4000</v>
      </c>
      <c r="G615" s="11">
        <f t="shared" si="121"/>
        <v>614000</v>
      </c>
      <c r="H615" s="10">
        <f t="shared" si="122"/>
        <v>0</v>
      </c>
      <c r="I615" s="10">
        <f t="shared" si="123"/>
        <v>1.1929254566018086</v>
      </c>
      <c r="J615" s="10">
        <f t="shared" si="124"/>
        <v>3622.1869271711653</v>
      </c>
      <c r="K615" s="10">
        <f t="shared" si="125"/>
        <v>-377.81307282883472</v>
      </c>
      <c r="L615" s="12">
        <f t="shared" si="126"/>
        <v>-9.4453268207208674E-2</v>
      </c>
      <c r="M615" s="13">
        <f t="shared" si="127"/>
        <v>0.90554673179279133</v>
      </c>
      <c r="N615" s="12">
        <f>IFERROR(M615/MAX(M$2:M615)-1,"")</f>
        <v>-0.21451171106838707</v>
      </c>
      <c r="O615" s="10">
        <f t="shared" si="128"/>
        <v>0</v>
      </c>
      <c r="R615" s="11" t="str">
        <f t="shared" si="130"/>
        <v/>
      </c>
    </row>
    <row r="616" spans="1:18" x14ac:dyDescent="0.15">
      <c r="A616" s="7">
        <v>40304</v>
      </c>
      <c r="B616" s="16">
        <v>2896.86</v>
      </c>
      <c r="C616" s="9">
        <f t="shared" si="118"/>
        <v>614000</v>
      </c>
      <c r="D616" s="10">
        <f t="shared" si="119"/>
        <v>611544.26196178852</v>
      </c>
      <c r="E616" s="9">
        <f t="shared" si="129"/>
        <v>0</v>
      </c>
      <c r="F616" s="9">
        <f t="shared" si="120"/>
        <v>4000</v>
      </c>
      <c r="G616" s="11">
        <f t="shared" si="121"/>
        <v>615000</v>
      </c>
      <c r="H616" s="10">
        <f t="shared" si="122"/>
        <v>0</v>
      </c>
      <c r="I616" s="10">
        <f t="shared" si="123"/>
        <v>1.1929254566018086</v>
      </c>
      <c r="J616" s="10">
        <f t="shared" si="124"/>
        <v>3455.7380382115152</v>
      </c>
      <c r="K616" s="10">
        <f t="shared" si="125"/>
        <v>-544.26196178848477</v>
      </c>
      <c r="L616" s="12">
        <f t="shared" si="126"/>
        <v>-0.13606549044712124</v>
      </c>
      <c r="M616" s="13">
        <f t="shared" si="127"/>
        <v>0.86393450955287876</v>
      </c>
      <c r="N616" s="12">
        <f>IFERROR(M616/MAX(M$2:M616)-1,"")</f>
        <v>-0.2506069363044825</v>
      </c>
      <c r="O616" s="10">
        <f t="shared" si="128"/>
        <v>0</v>
      </c>
      <c r="R616" s="11" t="str">
        <f t="shared" si="130"/>
        <v/>
      </c>
    </row>
    <row r="617" spans="1:18" x14ac:dyDescent="0.15">
      <c r="A617" s="7">
        <v>40305</v>
      </c>
      <c r="B617" s="16">
        <v>2836.79</v>
      </c>
      <c r="C617" s="9">
        <f t="shared" si="118"/>
        <v>615000</v>
      </c>
      <c r="D617" s="10">
        <f t="shared" si="119"/>
        <v>612615.92099396652</v>
      </c>
      <c r="E617" s="9">
        <f t="shared" si="129"/>
        <v>0</v>
      </c>
      <c r="F617" s="9">
        <f t="shared" si="120"/>
        <v>4000</v>
      </c>
      <c r="G617" s="11">
        <f t="shared" si="121"/>
        <v>616000</v>
      </c>
      <c r="H617" s="10">
        <f t="shared" si="122"/>
        <v>0</v>
      </c>
      <c r="I617" s="10">
        <f t="shared" si="123"/>
        <v>1.1929254566018086</v>
      </c>
      <c r="J617" s="10">
        <f t="shared" si="124"/>
        <v>3384.0790060334448</v>
      </c>
      <c r="K617" s="10">
        <f t="shared" si="125"/>
        <v>-615.92099396655522</v>
      </c>
      <c r="L617" s="12">
        <f t="shared" si="126"/>
        <v>-0.15398024849163883</v>
      </c>
      <c r="M617" s="13">
        <f t="shared" si="127"/>
        <v>0.84601975150836117</v>
      </c>
      <c r="N617" s="12">
        <f>IFERROR(M617/MAX(M$2:M617)-1,"")</f>
        <v>-0.2661465348132781</v>
      </c>
      <c r="O617" s="10">
        <f t="shared" si="128"/>
        <v>0</v>
      </c>
      <c r="R617" s="11" t="str">
        <f t="shared" si="130"/>
        <v/>
      </c>
    </row>
    <row r="618" spans="1:18" x14ac:dyDescent="0.15">
      <c r="A618" s="7">
        <v>40308</v>
      </c>
      <c r="B618" s="16">
        <v>2858.23</v>
      </c>
      <c r="C618" s="9">
        <f t="shared" si="118"/>
        <v>616000</v>
      </c>
      <c r="D618" s="10">
        <f t="shared" si="119"/>
        <v>613590.34467217699</v>
      </c>
      <c r="E618" s="9">
        <f t="shared" si="129"/>
        <v>0</v>
      </c>
      <c r="F618" s="9">
        <f t="shared" si="120"/>
        <v>4000</v>
      </c>
      <c r="G618" s="11">
        <f t="shared" si="121"/>
        <v>617000</v>
      </c>
      <c r="H618" s="10">
        <f t="shared" si="122"/>
        <v>0</v>
      </c>
      <c r="I618" s="10">
        <f t="shared" si="123"/>
        <v>1.1929254566018086</v>
      </c>
      <c r="J618" s="10">
        <f t="shared" si="124"/>
        <v>3409.6553278229876</v>
      </c>
      <c r="K618" s="10">
        <f t="shared" si="125"/>
        <v>-590.3446721770124</v>
      </c>
      <c r="L618" s="12">
        <f t="shared" si="126"/>
        <v>-0.14758616804425306</v>
      </c>
      <c r="M618" s="13">
        <f t="shared" si="127"/>
        <v>0.85241383195574694</v>
      </c>
      <c r="N618" s="12">
        <f>IFERROR(M618/MAX(M$2:M618)-1,"")</f>
        <v>-0.26060018901623161</v>
      </c>
      <c r="O618" s="10">
        <f t="shared" si="128"/>
        <v>0</v>
      </c>
      <c r="R618" s="11" t="str">
        <f t="shared" si="130"/>
        <v/>
      </c>
    </row>
    <row r="619" spans="1:18" x14ac:dyDescent="0.15">
      <c r="A619" s="7">
        <v>40309</v>
      </c>
      <c r="B619" s="16">
        <v>2800.82</v>
      </c>
      <c r="C619" s="9">
        <f t="shared" si="118"/>
        <v>617000</v>
      </c>
      <c r="D619" s="10">
        <f t="shared" si="119"/>
        <v>614658.83052264049</v>
      </c>
      <c r="E619" s="9">
        <f t="shared" si="129"/>
        <v>0</v>
      </c>
      <c r="F619" s="9">
        <f t="shared" si="120"/>
        <v>4000</v>
      </c>
      <c r="G619" s="11">
        <f t="shared" si="121"/>
        <v>618000</v>
      </c>
      <c r="H619" s="10">
        <f t="shared" si="122"/>
        <v>0</v>
      </c>
      <c r="I619" s="10">
        <f t="shared" si="123"/>
        <v>1.1929254566018086</v>
      </c>
      <c r="J619" s="10">
        <f t="shared" si="124"/>
        <v>3341.1694773594777</v>
      </c>
      <c r="K619" s="10">
        <f t="shared" si="125"/>
        <v>-658.8305226405223</v>
      </c>
      <c r="L619" s="12">
        <f t="shared" si="126"/>
        <v>-0.16470763066013061</v>
      </c>
      <c r="M619" s="13">
        <f t="shared" si="127"/>
        <v>0.83529236933986939</v>
      </c>
      <c r="N619" s="12">
        <f>IFERROR(M619/MAX(M$2:M619)-1,"")</f>
        <v>-0.27545166813043109</v>
      </c>
      <c r="O619" s="10">
        <f t="shared" si="128"/>
        <v>0</v>
      </c>
      <c r="R619" s="11" t="str">
        <f t="shared" si="130"/>
        <v/>
      </c>
    </row>
    <row r="620" spans="1:18" x14ac:dyDescent="0.15">
      <c r="A620" s="7">
        <v>40310</v>
      </c>
      <c r="B620" s="16">
        <v>2818.16</v>
      </c>
      <c r="C620" s="9">
        <f t="shared" ref="C620:C683" si="131">G619*(1+Q$3)</f>
        <v>618000</v>
      </c>
      <c r="D620" s="10">
        <f t="shared" ref="D620:D683" si="132">C620-I619*B620+Q$2</f>
        <v>615638.14519522304</v>
      </c>
      <c r="E620" s="9">
        <f t="shared" si="129"/>
        <v>0</v>
      </c>
      <c r="F620" s="9">
        <f t="shared" ref="F620:F683" si="133">F619+E620</f>
        <v>4000</v>
      </c>
      <c r="G620" s="11">
        <f t="shared" ref="G620:G683" si="134">G619+Q$2</f>
        <v>619000</v>
      </c>
      <c r="H620" s="10">
        <f t="shared" ref="H620:H683" si="135">E620/B620</f>
        <v>0</v>
      </c>
      <c r="I620" s="10">
        <f t="shared" ref="I620:I683" si="136">I619+H620</f>
        <v>1.1929254566018086</v>
      </c>
      <c r="J620" s="10">
        <f t="shared" ref="J620:J683" si="137">I620*B620</f>
        <v>3361.8548047769527</v>
      </c>
      <c r="K620" s="10">
        <f t="shared" ref="K620:K683" si="138">J620-F620</f>
        <v>-638.14519522304727</v>
      </c>
      <c r="L620" s="12">
        <f t="shared" ref="L620:L683" si="139">J620/F620-1</f>
        <v>-0.15953629880576181</v>
      </c>
      <c r="M620" s="13">
        <f t="shared" ref="M620:M683" si="140">1+L620</f>
        <v>0.84046370119423819</v>
      </c>
      <c r="N620" s="12">
        <f>IFERROR(M620/MAX(M$2:M620)-1,"")</f>
        <v>-0.27096595749046914</v>
      </c>
      <c r="O620" s="10">
        <f t="shared" si="128"/>
        <v>0</v>
      </c>
      <c r="R620" s="11" t="str">
        <f t="shared" si="130"/>
        <v/>
      </c>
    </row>
    <row r="621" spans="1:18" x14ac:dyDescent="0.15">
      <c r="A621" s="7">
        <v>40311</v>
      </c>
      <c r="B621" s="16">
        <v>2886.91</v>
      </c>
      <c r="C621" s="9">
        <f t="shared" si="131"/>
        <v>619000</v>
      </c>
      <c r="D621" s="10">
        <f t="shared" si="132"/>
        <v>616556.13157008169</v>
      </c>
      <c r="E621" s="9">
        <f t="shared" si="129"/>
        <v>0</v>
      </c>
      <c r="F621" s="9">
        <f t="shared" si="133"/>
        <v>4000</v>
      </c>
      <c r="G621" s="11">
        <f t="shared" si="134"/>
        <v>620000</v>
      </c>
      <c r="H621" s="10">
        <f t="shared" si="135"/>
        <v>0</v>
      </c>
      <c r="I621" s="10">
        <f t="shared" si="136"/>
        <v>1.1929254566018086</v>
      </c>
      <c r="J621" s="10">
        <f t="shared" si="137"/>
        <v>3443.8684299183269</v>
      </c>
      <c r="K621" s="10">
        <f t="shared" si="138"/>
        <v>-556.13157008167309</v>
      </c>
      <c r="L621" s="12">
        <f t="shared" si="139"/>
        <v>-0.13903289252041828</v>
      </c>
      <c r="M621" s="13">
        <f t="shared" si="140"/>
        <v>0.86096710747958172</v>
      </c>
      <c r="N621" s="12">
        <f>IFERROR(M621/MAX(M$2:M621)-1,"")</f>
        <v>-0.2531809167466752</v>
      </c>
      <c r="O621" s="10">
        <f t="shared" si="128"/>
        <v>0</v>
      </c>
      <c r="R621" s="11" t="str">
        <f t="shared" si="130"/>
        <v/>
      </c>
    </row>
    <row r="622" spans="1:18" x14ac:dyDescent="0.15">
      <c r="A622" s="7">
        <v>40312</v>
      </c>
      <c r="B622" s="16">
        <v>2868.02</v>
      </c>
      <c r="C622" s="9">
        <f t="shared" si="131"/>
        <v>620000</v>
      </c>
      <c r="D622" s="10">
        <f t="shared" si="132"/>
        <v>617578.66593195684</v>
      </c>
      <c r="E622" s="9">
        <f t="shared" si="129"/>
        <v>0</v>
      </c>
      <c r="F622" s="9">
        <f t="shared" si="133"/>
        <v>4000</v>
      </c>
      <c r="G622" s="11">
        <f t="shared" si="134"/>
        <v>621000</v>
      </c>
      <c r="H622" s="10">
        <f t="shared" si="135"/>
        <v>0</v>
      </c>
      <c r="I622" s="10">
        <f t="shared" si="136"/>
        <v>1.1929254566018086</v>
      </c>
      <c r="J622" s="10">
        <f t="shared" si="137"/>
        <v>3421.3340680431193</v>
      </c>
      <c r="K622" s="10">
        <f t="shared" si="138"/>
        <v>-578.66593195688074</v>
      </c>
      <c r="L622" s="12">
        <f t="shared" si="139"/>
        <v>-0.14466648298922014</v>
      </c>
      <c r="M622" s="13">
        <f t="shared" si="140"/>
        <v>0.85533351701077986</v>
      </c>
      <c r="N622" s="12">
        <f>IFERROR(M622/MAX(M$2:M622)-1,"")</f>
        <v>-0.25806759921431532</v>
      </c>
      <c r="O622" s="10">
        <f t="shared" si="128"/>
        <v>0</v>
      </c>
      <c r="R622" s="11" t="str">
        <f t="shared" si="130"/>
        <v/>
      </c>
    </row>
    <row r="623" spans="1:18" x14ac:dyDescent="0.15">
      <c r="A623" s="7">
        <v>40315</v>
      </c>
      <c r="B623" s="16">
        <v>2714.72</v>
      </c>
      <c r="C623" s="9">
        <f t="shared" si="131"/>
        <v>621000</v>
      </c>
      <c r="D623" s="10">
        <f t="shared" si="132"/>
        <v>618761.54140445392</v>
      </c>
      <c r="E623" s="9">
        <f t="shared" si="129"/>
        <v>0</v>
      </c>
      <c r="F623" s="9">
        <f t="shared" si="133"/>
        <v>4000</v>
      </c>
      <c r="G623" s="11">
        <f t="shared" si="134"/>
        <v>622000</v>
      </c>
      <c r="H623" s="10">
        <f t="shared" si="135"/>
        <v>0</v>
      </c>
      <c r="I623" s="10">
        <f t="shared" si="136"/>
        <v>1.1929254566018086</v>
      </c>
      <c r="J623" s="10">
        <f t="shared" si="137"/>
        <v>3238.4585955460616</v>
      </c>
      <c r="K623" s="10">
        <f t="shared" si="138"/>
        <v>-761.54140445393841</v>
      </c>
      <c r="L623" s="12">
        <f t="shared" si="139"/>
        <v>-0.19038535111348465</v>
      </c>
      <c r="M623" s="13">
        <f t="shared" si="140"/>
        <v>0.80961464888651535</v>
      </c>
      <c r="N623" s="12">
        <f>IFERROR(M623/MAX(M$2:M623)-1,"")</f>
        <v>-0.2977250064292043</v>
      </c>
      <c r="O623" s="10">
        <f t="shared" si="128"/>
        <v>0</v>
      </c>
      <c r="R623" s="11" t="str">
        <f t="shared" si="130"/>
        <v/>
      </c>
    </row>
    <row r="624" spans="1:18" x14ac:dyDescent="0.15">
      <c r="A624" s="7">
        <v>40316</v>
      </c>
      <c r="B624" s="16">
        <v>2771.35</v>
      </c>
      <c r="C624" s="9">
        <f t="shared" si="131"/>
        <v>622000</v>
      </c>
      <c r="D624" s="10">
        <f t="shared" si="132"/>
        <v>619693.98603584652</v>
      </c>
      <c r="E624" s="9">
        <f t="shared" si="129"/>
        <v>0</v>
      </c>
      <c r="F624" s="9">
        <f t="shared" si="133"/>
        <v>4000</v>
      </c>
      <c r="G624" s="11">
        <f t="shared" si="134"/>
        <v>623000</v>
      </c>
      <c r="H624" s="10">
        <f t="shared" si="135"/>
        <v>0</v>
      </c>
      <c r="I624" s="10">
        <f t="shared" si="136"/>
        <v>1.1929254566018086</v>
      </c>
      <c r="J624" s="10">
        <f t="shared" si="137"/>
        <v>3306.013964153422</v>
      </c>
      <c r="K624" s="10">
        <f t="shared" si="138"/>
        <v>-693.98603584657803</v>
      </c>
      <c r="L624" s="12">
        <f t="shared" si="139"/>
        <v>-0.17349650896164448</v>
      </c>
      <c r="M624" s="13">
        <f t="shared" si="140"/>
        <v>0.82650349103835552</v>
      </c>
      <c r="N624" s="12">
        <f>IFERROR(M624/MAX(M$2:M624)-1,"")</f>
        <v>-0.28307530668635261</v>
      </c>
      <c r="O624" s="10">
        <f t="shared" si="128"/>
        <v>0</v>
      </c>
      <c r="R624" s="11" t="str">
        <f t="shared" si="130"/>
        <v/>
      </c>
    </row>
    <row r="625" spans="1:18" x14ac:dyDescent="0.15">
      <c r="A625" s="7">
        <v>40317</v>
      </c>
      <c r="B625" s="16">
        <v>2762.17</v>
      </c>
      <c r="C625" s="9">
        <f t="shared" si="131"/>
        <v>623000</v>
      </c>
      <c r="D625" s="10">
        <f t="shared" si="132"/>
        <v>620704.93709153822</v>
      </c>
      <c r="E625" s="9">
        <f t="shared" si="129"/>
        <v>0</v>
      </c>
      <c r="F625" s="9">
        <f t="shared" si="133"/>
        <v>4000</v>
      </c>
      <c r="G625" s="11">
        <f t="shared" si="134"/>
        <v>624000</v>
      </c>
      <c r="H625" s="10">
        <f t="shared" si="135"/>
        <v>0</v>
      </c>
      <c r="I625" s="10">
        <f t="shared" si="136"/>
        <v>1.1929254566018086</v>
      </c>
      <c r="J625" s="10">
        <f t="shared" si="137"/>
        <v>3295.0629084618176</v>
      </c>
      <c r="K625" s="10">
        <f t="shared" si="138"/>
        <v>-704.93709153818236</v>
      </c>
      <c r="L625" s="12">
        <f t="shared" si="139"/>
        <v>-0.17623427288454563</v>
      </c>
      <c r="M625" s="13">
        <f t="shared" si="140"/>
        <v>0.82376572711545437</v>
      </c>
      <c r="N625" s="12">
        <f>IFERROR(M625/MAX(M$2:M625)-1,"")</f>
        <v>-0.28545009467221483</v>
      </c>
      <c r="O625" s="10">
        <f t="shared" si="128"/>
        <v>0</v>
      </c>
      <c r="R625" s="11" t="str">
        <f t="shared" si="130"/>
        <v/>
      </c>
    </row>
    <row r="626" spans="1:18" x14ac:dyDescent="0.15">
      <c r="A626" s="7">
        <v>40318</v>
      </c>
      <c r="B626" s="16">
        <v>2726.02</v>
      </c>
      <c r="C626" s="9">
        <f t="shared" si="131"/>
        <v>624000</v>
      </c>
      <c r="D626" s="10">
        <f t="shared" si="132"/>
        <v>621748.06134679436</v>
      </c>
      <c r="E626" s="9">
        <f t="shared" si="129"/>
        <v>0</v>
      </c>
      <c r="F626" s="9">
        <f t="shared" si="133"/>
        <v>4000</v>
      </c>
      <c r="G626" s="11">
        <f t="shared" si="134"/>
        <v>625000</v>
      </c>
      <c r="H626" s="10">
        <f t="shared" si="135"/>
        <v>0</v>
      </c>
      <c r="I626" s="10">
        <f t="shared" si="136"/>
        <v>1.1929254566018086</v>
      </c>
      <c r="J626" s="10">
        <f t="shared" si="137"/>
        <v>3251.9386532056624</v>
      </c>
      <c r="K626" s="10">
        <f t="shared" si="138"/>
        <v>-748.06134679433762</v>
      </c>
      <c r="L626" s="12">
        <f t="shared" si="139"/>
        <v>-0.18701533669858439</v>
      </c>
      <c r="M626" s="13">
        <f t="shared" si="140"/>
        <v>0.81298466330141561</v>
      </c>
      <c r="N626" s="12">
        <f>IFERROR(M626/MAX(M$2:M626)-1,"")</f>
        <v>-0.29480179245967875</v>
      </c>
      <c r="O626" s="10">
        <f t="shared" si="128"/>
        <v>0</v>
      </c>
      <c r="R626" s="11" t="str">
        <f t="shared" si="130"/>
        <v/>
      </c>
    </row>
    <row r="627" spans="1:18" x14ac:dyDescent="0.15">
      <c r="A627" s="7">
        <v>40319</v>
      </c>
      <c r="B627" s="16">
        <v>2768.79</v>
      </c>
      <c r="C627" s="9">
        <f t="shared" si="131"/>
        <v>625000</v>
      </c>
      <c r="D627" s="10">
        <f t="shared" si="132"/>
        <v>622697.03992501553</v>
      </c>
      <c r="E627" s="9">
        <f t="shared" si="129"/>
        <v>0</v>
      </c>
      <c r="F627" s="9">
        <f t="shared" si="133"/>
        <v>4000</v>
      </c>
      <c r="G627" s="11">
        <f t="shared" si="134"/>
        <v>626000</v>
      </c>
      <c r="H627" s="10">
        <f t="shared" si="135"/>
        <v>0</v>
      </c>
      <c r="I627" s="10">
        <f t="shared" si="136"/>
        <v>1.1929254566018086</v>
      </c>
      <c r="J627" s="10">
        <f t="shared" si="137"/>
        <v>3302.9600749845217</v>
      </c>
      <c r="K627" s="10">
        <f t="shared" si="138"/>
        <v>-697.03992501547827</v>
      </c>
      <c r="L627" s="12">
        <f t="shared" si="139"/>
        <v>-0.17425998125386954</v>
      </c>
      <c r="M627" s="13">
        <f t="shared" si="140"/>
        <v>0.82574001874613046</v>
      </c>
      <c r="N627" s="12">
        <f>IFERROR(M627/MAX(M$2:M627)-1,"")</f>
        <v>-0.28373755693077607</v>
      </c>
      <c r="O627" s="10">
        <f t="shared" si="128"/>
        <v>0</v>
      </c>
      <c r="R627" s="11" t="str">
        <f t="shared" si="130"/>
        <v/>
      </c>
    </row>
    <row r="628" spans="1:18" x14ac:dyDescent="0.15">
      <c r="A628" s="7">
        <v>40322</v>
      </c>
      <c r="B628" s="16">
        <v>2873.47</v>
      </c>
      <c r="C628" s="9">
        <f t="shared" si="131"/>
        <v>626000</v>
      </c>
      <c r="D628" s="10">
        <f t="shared" si="132"/>
        <v>623572.16448821838</v>
      </c>
      <c r="E628" s="9">
        <f t="shared" si="129"/>
        <v>0</v>
      </c>
      <c r="F628" s="9">
        <f t="shared" si="133"/>
        <v>4000</v>
      </c>
      <c r="G628" s="11">
        <f t="shared" si="134"/>
        <v>627000</v>
      </c>
      <c r="H628" s="10">
        <f t="shared" si="135"/>
        <v>0</v>
      </c>
      <c r="I628" s="10">
        <f t="shared" si="136"/>
        <v>1.1929254566018086</v>
      </c>
      <c r="J628" s="10">
        <f t="shared" si="137"/>
        <v>3427.8355117815986</v>
      </c>
      <c r="K628" s="10">
        <f t="shared" si="138"/>
        <v>-572.1644882184014</v>
      </c>
      <c r="L628" s="12">
        <f t="shared" si="139"/>
        <v>-0.1430411220546004</v>
      </c>
      <c r="M628" s="13">
        <f t="shared" si="140"/>
        <v>0.8569588779453996</v>
      </c>
      <c r="N628" s="12">
        <f>IFERROR(M628/MAX(M$2:M628)-1,"")</f>
        <v>-0.25665773052989838</v>
      </c>
      <c r="O628" s="10">
        <f t="shared" si="128"/>
        <v>0</v>
      </c>
      <c r="R628" s="11" t="str">
        <f t="shared" si="130"/>
        <v/>
      </c>
    </row>
    <row r="629" spans="1:18" x14ac:dyDescent="0.15">
      <c r="A629" s="7">
        <v>40323</v>
      </c>
      <c r="B629" s="16">
        <v>2813.94</v>
      </c>
      <c r="C629" s="9">
        <f t="shared" si="131"/>
        <v>627000</v>
      </c>
      <c r="D629" s="10">
        <f t="shared" si="132"/>
        <v>624643.17934064986</v>
      </c>
      <c r="E629" s="9">
        <f t="shared" si="129"/>
        <v>0</v>
      </c>
      <c r="F629" s="9">
        <f t="shared" si="133"/>
        <v>4000</v>
      </c>
      <c r="G629" s="11">
        <f t="shared" si="134"/>
        <v>628000</v>
      </c>
      <c r="H629" s="10">
        <f t="shared" si="135"/>
        <v>0</v>
      </c>
      <c r="I629" s="10">
        <f t="shared" si="136"/>
        <v>1.1929254566018086</v>
      </c>
      <c r="J629" s="10">
        <f t="shared" si="137"/>
        <v>3356.8206593500931</v>
      </c>
      <c r="K629" s="10">
        <f t="shared" si="138"/>
        <v>-643.17934064990686</v>
      </c>
      <c r="L629" s="12">
        <f t="shared" si="139"/>
        <v>-0.16079483516247672</v>
      </c>
      <c r="M629" s="13">
        <f t="shared" si="140"/>
        <v>0.83920516483752328</v>
      </c>
      <c r="N629" s="12">
        <f>IFERROR(M629/MAX(M$2:M629)-1,"")</f>
        <v>-0.27205763562776086</v>
      </c>
      <c r="O629" s="10">
        <f t="shared" si="128"/>
        <v>0</v>
      </c>
      <c r="R629" s="11" t="str">
        <f t="shared" si="130"/>
        <v/>
      </c>
    </row>
    <row r="630" spans="1:18" x14ac:dyDescent="0.15">
      <c r="A630" s="7">
        <v>40324</v>
      </c>
      <c r="B630" s="16">
        <v>2813.94</v>
      </c>
      <c r="C630" s="9">
        <f t="shared" si="131"/>
        <v>628000</v>
      </c>
      <c r="D630" s="10">
        <f t="shared" si="132"/>
        <v>625643.17934064986</v>
      </c>
      <c r="E630" s="9">
        <f t="shared" si="129"/>
        <v>0</v>
      </c>
      <c r="F630" s="9">
        <f t="shared" si="133"/>
        <v>4000</v>
      </c>
      <c r="G630" s="11">
        <f t="shared" si="134"/>
        <v>629000</v>
      </c>
      <c r="H630" s="10">
        <f t="shared" si="135"/>
        <v>0</v>
      </c>
      <c r="I630" s="10">
        <f t="shared" si="136"/>
        <v>1.1929254566018086</v>
      </c>
      <c r="J630" s="10">
        <f t="shared" si="137"/>
        <v>3356.8206593500931</v>
      </c>
      <c r="K630" s="10">
        <f t="shared" si="138"/>
        <v>-643.17934064990686</v>
      </c>
      <c r="L630" s="12">
        <f t="shared" si="139"/>
        <v>-0.16079483516247672</v>
      </c>
      <c r="M630" s="13">
        <f t="shared" si="140"/>
        <v>0.83920516483752328</v>
      </c>
      <c r="N630" s="12">
        <f>IFERROR(M630/MAX(M$2:M630)-1,"")</f>
        <v>-0.27205763562776086</v>
      </c>
      <c r="O630" s="10">
        <f t="shared" si="128"/>
        <v>0</v>
      </c>
      <c r="R630" s="11" t="str">
        <f t="shared" si="130"/>
        <v/>
      </c>
    </row>
    <row r="631" spans="1:18" x14ac:dyDescent="0.15">
      <c r="A631" s="7">
        <v>40325</v>
      </c>
      <c r="B631" s="16">
        <v>2859.98</v>
      </c>
      <c r="C631" s="9">
        <f t="shared" si="131"/>
        <v>629000</v>
      </c>
      <c r="D631" s="10">
        <f t="shared" si="132"/>
        <v>626588.25705262797</v>
      </c>
      <c r="E631" s="9">
        <f t="shared" si="129"/>
        <v>0</v>
      </c>
      <c r="F631" s="9">
        <f t="shared" si="133"/>
        <v>4000</v>
      </c>
      <c r="G631" s="11">
        <f t="shared" si="134"/>
        <v>630000</v>
      </c>
      <c r="H631" s="10">
        <f t="shared" si="135"/>
        <v>0</v>
      </c>
      <c r="I631" s="10">
        <f t="shared" si="136"/>
        <v>1.1929254566018086</v>
      </c>
      <c r="J631" s="10">
        <f t="shared" si="137"/>
        <v>3411.7429473720404</v>
      </c>
      <c r="K631" s="10">
        <f t="shared" si="138"/>
        <v>-588.25705262795964</v>
      </c>
      <c r="L631" s="12">
        <f t="shared" si="139"/>
        <v>-0.14706426315698995</v>
      </c>
      <c r="M631" s="13">
        <f t="shared" si="140"/>
        <v>0.85293573684301005</v>
      </c>
      <c r="N631" s="12">
        <f>IFERROR(M631/MAX(M$2:M631)-1,"")</f>
        <v>-0.26014747888820788</v>
      </c>
      <c r="O631" s="10">
        <f t="shared" si="128"/>
        <v>0</v>
      </c>
      <c r="R631" s="11" t="str">
        <f t="shared" si="130"/>
        <v/>
      </c>
    </row>
    <row r="632" spans="1:18" x14ac:dyDescent="0.15">
      <c r="A632" s="7">
        <v>40326</v>
      </c>
      <c r="B632" s="16">
        <v>2850.3</v>
      </c>
      <c r="C632" s="9">
        <f t="shared" si="131"/>
        <v>630000</v>
      </c>
      <c r="D632" s="10">
        <f t="shared" si="132"/>
        <v>627599.80457104789</v>
      </c>
      <c r="E632" s="9">
        <f t="shared" si="129"/>
        <v>0</v>
      </c>
      <c r="F632" s="9">
        <f t="shared" si="133"/>
        <v>4000</v>
      </c>
      <c r="G632" s="11">
        <f t="shared" si="134"/>
        <v>631000</v>
      </c>
      <c r="H632" s="10">
        <f t="shared" si="135"/>
        <v>0</v>
      </c>
      <c r="I632" s="10">
        <f t="shared" si="136"/>
        <v>1.1929254566018086</v>
      </c>
      <c r="J632" s="10">
        <f t="shared" si="137"/>
        <v>3400.1954289521354</v>
      </c>
      <c r="K632" s="10">
        <f t="shared" si="138"/>
        <v>-599.80457104786456</v>
      </c>
      <c r="L632" s="12">
        <f t="shared" si="139"/>
        <v>-0.14995114276196619</v>
      </c>
      <c r="M632" s="13">
        <f t="shared" si="140"/>
        <v>0.85004885723803381</v>
      </c>
      <c r="N632" s="12">
        <f>IFERROR(M632/MAX(M$2:M632)-1,"")</f>
        <v>-0.26265161262493397</v>
      </c>
      <c r="O632" s="10">
        <f t="shared" si="128"/>
        <v>0</v>
      </c>
      <c r="R632" s="11" t="str">
        <f t="shared" si="130"/>
        <v/>
      </c>
    </row>
    <row r="633" spans="1:18" x14ac:dyDescent="0.15">
      <c r="A633" s="7">
        <v>40329</v>
      </c>
      <c r="B633" s="16">
        <v>2773.26</v>
      </c>
      <c r="C633" s="9">
        <f t="shared" si="131"/>
        <v>631000</v>
      </c>
      <c r="D633" s="10">
        <f t="shared" si="132"/>
        <v>628691.70754822448</v>
      </c>
      <c r="E633" s="9">
        <f t="shared" si="129"/>
        <v>0</v>
      </c>
      <c r="F633" s="9">
        <f t="shared" si="133"/>
        <v>4000</v>
      </c>
      <c r="G633" s="11">
        <f t="shared" si="134"/>
        <v>632000</v>
      </c>
      <c r="H633" s="10">
        <f t="shared" si="135"/>
        <v>0</v>
      </c>
      <c r="I633" s="10">
        <f t="shared" si="136"/>
        <v>1.1929254566018086</v>
      </c>
      <c r="J633" s="10">
        <f t="shared" si="137"/>
        <v>3308.2924517755318</v>
      </c>
      <c r="K633" s="10">
        <f t="shared" si="138"/>
        <v>-691.70754822446816</v>
      </c>
      <c r="L633" s="12">
        <f t="shared" si="139"/>
        <v>-0.17292688705611703</v>
      </c>
      <c r="M633" s="13">
        <f t="shared" si="140"/>
        <v>0.82707311294388297</v>
      </c>
      <c r="N633" s="12">
        <f>IFERROR(M633/MAX(M$2:M633)-1,"")</f>
        <v>-0.28258120591805225</v>
      </c>
      <c r="O633" s="10">
        <f t="shared" si="128"/>
        <v>0</v>
      </c>
      <c r="R633" s="11" t="str">
        <f t="shared" si="130"/>
        <v/>
      </c>
    </row>
    <row r="634" spans="1:18" x14ac:dyDescent="0.15">
      <c r="A634" s="7">
        <v>40330</v>
      </c>
      <c r="B634" s="16">
        <v>2744.16</v>
      </c>
      <c r="C634" s="9">
        <f t="shared" si="131"/>
        <v>632000</v>
      </c>
      <c r="D634" s="10">
        <f t="shared" si="132"/>
        <v>629726.42167901155</v>
      </c>
      <c r="E634" s="9">
        <f t="shared" si="129"/>
        <v>0</v>
      </c>
      <c r="F634" s="9">
        <f t="shared" si="133"/>
        <v>4000</v>
      </c>
      <c r="G634" s="11">
        <f t="shared" si="134"/>
        <v>633000</v>
      </c>
      <c r="H634" s="10">
        <f t="shared" si="135"/>
        <v>0</v>
      </c>
      <c r="I634" s="10">
        <f t="shared" si="136"/>
        <v>1.1929254566018086</v>
      </c>
      <c r="J634" s="10">
        <f t="shared" si="137"/>
        <v>3273.5783209884189</v>
      </c>
      <c r="K634" s="10">
        <f t="shared" si="138"/>
        <v>-726.42167901158109</v>
      </c>
      <c r="L634" s="12">
        <f t="shared" si="139"/>
        <v>-0.18160541975289524</v>
      </c>
      <c r="M634" s="13">
        <f t="shared" si="140"/>
        <v>0.81839458024710476</v>
      </c>
      <c r="N634" s="12">
        <f>IFERROR(M634/MAX(M$2:M634)-1,"")</f>
        <v>-0.29010912861833449</v>
      </c>
      <c r="O634" s="10">
        <f t="shared" si="128"/>
        <v>0</v>
      </c>
      <c r="R634" s="11" t="str">
        <f t="shared" si="130"/>
        <v/>
      </c>
    </row>
    <row r="635" spans="1:18" x14ac:dyDescent="0.15">
      <c r="A635" s="7">
        <v>40331</v>
      </c>
      <c r="B635" s="16">
        <v>2757.53</v>
      </c>
      <c r="C635" s="9">
        <f t="shared" si="131"/>
        <v>633000</v>
      </c>
      <c r="D635" s="10">
        <f t="shared" si="132"/>
        <v>630710.4722656568</v>
      </c>
      <c r="E635" s="9">
        <f t="shared" si="129"/>
        <v>0</v>
      </c>
      <c r="F635" s="9">
        <f t="shared" si="133"/>
        <v>4000</v>
      </c>
      <c r="G635" s="11">
        <f t="shared" si="134"/>
        <v>634000</v>
      </c>
      <c r="H635" s="10">
        <f t="shared" si="135"/>
        <v>0</v>
      </c>
      <c r="I635" s="10">
        <f t="shared" si="136"/>
        <v>1.1929254566018086</v>
      </c>
      <c r="J635" s="10">
        <f t="shared" si="137"/>
        <v>3289.5277343431853</v>
      </c>
      <c r="K635" s="10">
        <f t="shared" si="138"/>
        <v>-710.47226565681467</v>
      </c>
      <c r="L635" s="12">
        <f t="shared" si="139"/>
        <v>-0.17761806641420363</v>
      </c>
      <c r="M635" s="13">
        <f t="shared" si="140"/>
        <v>0.82238193358579637</v>
      </c>
      <c r="N635" s="12">
        <f>IFERROR(M635/MAX(M$2:M635)-1,"")</f>
        <v>-0.28665042324023227</v>
      </c>
      <c r="O635" s="10">
        <f t="shared" si="128"/>
        <v>0</v>
      </c>
      <c r="R635" s="11" t="str">
        <f t="shared" si="130"/>
        <v/>
      </c>
    </row>
    <row r="636" spans="1:18" x14ac:dyDescent="0.15">
      <c r="A636" s="7">
        <v>40332</v>
      </c>
      <c r="B636" s="16">
        <v>2736.08</v>
      </c>
      <c r="C636" s="9">
        <f t="shared" si="131"/>
        <v>634000</v>
      </c>
      <c r="D636" s="10">
        <f t="shared" si="132"/>
        <v>631736.06051670096</v>
      </c>
      <c r="E636" s="9">
        <f t="shared" si="129"/>
        <v>0</v>
      </c>
      <c r="F636" s="9">
        <f t="shared" si="133"/>
        <v>4000</v>
      </c>
      <c r="G636" s="11">
        <f t="shared" si="134"/>
        <v>635000</v>
      </c>
      <c r="H636" s="10">
        <f t="shared" si="135"/>
        <v>0</v>
      </c>
      <c r="I636" s="10">
        <f t="shared" si="136"/>
        <v>1.1929254566018086</v>
      </c>
      <c r="J636" s="10">
        <f t="shared" si="137"/>
        <v>3263.9394832990765</v>
      </c>
      <c r="K636" s="10">
        <f t="shared" si="138"/>
        <v>-736.06051670092347</v>
      </c>
      <c r="L636" s="12">
        <f t="shared" si="139"/>
        <v>-0.18401512917523088</v>
      </c>
      <c r="M636" s="13">
        <f t="shared" si="140"/>
        <v>0.81598487082476912</v>
      </c>
      <c r="N636" s="12">
        <f>IFERROR(M636/MAX(M$2:M636)-1,"")</f>
        <v>-0.29219935595229607</v>
      </c>
      <c r="O636" s="10">
        <f t="shared" si="128"/>
        <v>0</v>
      </c>
      <c r="R636" s="11" t="str">
        <f t="shared" si="130"/>
        <v/>
      </c>
    </row>
    <row r="637" spans="1:18" x14ac:dyDescent="0.15">
      <c r="A637" s="7">
        <v>40333</v>
      </c>
      <c r="B637" s="16">
        <v>2744.39</v>
      </c>
      <c r="C637" s="9">
        <f t="shared" si="131"/>
        <v>635000</v>
      </c>
      <c r="D637" s="10">
        <f t="shared" si="132"/>
        <v>632726.14730615658</v>
      </c>
      <c r="E637" s="9">
        <f t="shared" si="129"/>
        <v>0</v>
      </c>
      <c r="F637" s="9">
        <f t="shared" si="133"/>
        <v>4000</v>
      </c>
      <c r="G637" s="11">
        <f t="shared" si="134"/>
        <v>636000</v>
      </c>
      <c r="H637" s="10">
        <f t="shared" si="135"/>
        <v>0</v>
      </c>
      <c r="I637" s="10">
        <f t="shared" si="136"/>
        <v>1.1929254566018086</v>
      </c>
      <c r="J637" s="10">
        <f t="shared" si="137"/>
        <v>3273.8526938434375</v>
      </c>
      <c r="K637" s="10">
        <f t="shared" si="138"/>
        <v>-726.14730615656254</v>
      </c>
      <c r="L637" s="12">
        <f t="shared" si="139"/>
        <v>-0.18153682653914061</v>
      </c>
      <c r="M637" s="13">
        <f t="shared" si="140"/>
        <v>0.81846317346085939</v>
      </c>
      <c r="N637" s="12">
        <f>IFERROR(M637/MAX(M$2:M637)-1,"")</f>
        <v>-0.29004962957293712</v>
      </c>
      <c r="O637" s="10">
        <f t="shared" si="128"/>
        <v>0</v>
      </c>
      <c r="R637" s="11" t="str">
        <f t="shared" si="130"/>
        <v/>
      </c>
    </row>
    <row r="638" spans="1:18" x14ac:dyDescent="0.15">
      <c r="A638" s="7">
        <v>40336</v>
      </c>
      <c r="B638" s="16">
        <v>2695.72</v>
      </c>
      <c r="C638" s="9">
        <f t="shared" si="131"/>
        <v>636000</v>
      </c>
      <c r="D638" s="10">
        <f t="shared" si="132"/>
        <v>633784.20698812942</v>
      </c>
      <c r="E638" s="9">
        <f t="shared" si="129"/>
        <v>0</v>
      </c>
      <c r="F638" s="9">
        <f t="shared" si="133"/>
        <v>4000</v>
      </c>
      <c r="G638" s="11">
        <f t="shared" si="134"/>
        <v>637000</v>
      </c>
      <c r="H638" s="10">
        <f t="shared" si="135"/>
        <v>0</v>
      </c>
      <c r="I638" s="10">
        <f t="shared" si="136"/>
        <v>1.1929254566018086</v>
      </c>
      <c r="J638" s="10">
        <f t="shared" si="137"/>
        <v>3215.7930118706272</v>
      </c>
      <c r="K638" s="10">
        <f t="shared" si="138"/>
        <v>-784.2069881293728</v>
      </c>
      <c r="L638" s="12">
        <f t="shared" si="139"/>
        <v>-0.19605174703234318</v>
      </c>
      <c r="M638" s="13">
        <f t="shared" si="140"/>
        <v>0.80394825296765682</v>
      </c>
      <c r="N638" s="12">
        <f>IFERROR(M638/MAX(M$2:M638)-1,"")</f>
        <v>-0.30264014496203462</v>
      </c>
      <c r="O638" s="10">
        <f t="shared" si="128"/>
        <v>0</v>
      </c>
      <c r="R638" s="11" t="str">
        <f t="shared" si="130"/>
        <v/>
      </c>
    </row>
    <row r="639" spans="1:18" x14ac:dyDescent="0.15">
      <c r="A639" s="7">
        <v>40337</v>
      </c>
      <c r="B639" s="16">
        <v>2699.34</v>
      </c>
      <c r="C639" s="9">
        <f t="shared" si="131"/>
        <v>637000</v>
      </c>
      <c r="D639" s="10">
        <f t="shared" si="132"/>
        <v>634779.88859797642</v>
      </c>
      <c r="E639" s="9">
        <f t="shared" si="129"/>
        <v>0</v>
      </c>
      <c r="F639" s="9">
        <f t="shared" si="133"/>
        <v>4000</v>
      </c>
      <c r="G639" s="11">
        <f t="shared" si="134"/>
        <v>638000</v>
      </c>
      <c r="H639" s="10">
        <f t="shared" si="135"/>
        <v>0</v>
      </c>
      <c r="I639" s="10">
        <f t="shared" si="136"/>
        <v>1.1929254566018086</v>
      </c>
      <c r="J639" s="10">
        <f t="shared" si="137"/>
        <v>3220.1114020235264</v>
      </c>
      <c r="K639" s="10">
        <f t="shared" si="138"/>
        <v>-779.88859797647365</v>
      </c>
      <c r="L639" s="12">
        <f t="shared" si="139"/>
        <v>-0.19497214949411845</v>
      </c>
      <c r="M639" s="13">
        <f t="shared" si="140"/>
        <v>0.80502785050588155</v>
      </c>
      <c r="N639" s="12">
        <f>IFERROR(M639/MAX(M$2:M639)-1,"")</f>
        <v>-0.30170368172577944</v>
      </c>
      <c r="O639" s="10">
        <f t="shared" si="128"/>
        <v>0</v>
      </c>
      <c r="R639" s="11" t="str">
        <f t="shared" si="130"/>
        <v/>
      </c>
    </row>
    <row r="640" spans="1:18" x14ac:dyDescent="0.15">
      <c r="A640" s="7">
        <v>40338</v>
      </c>
      <c r="B640" s="16">
        <v>2782.13</v>
      </c>
      <c r="C640" s="9">
        <f t="shared" si="131"/>
        <v>638000</v>
      </c>
      <c r="D640" s="10">
        <f t="shared" si="132"/>
        <v>635681.12629942445</v>
      </c>
      <c r="E640" s="9">
        <f t="shared" si="129"/>
        <v>0</v>
      </c>
      <c r="F640" s="9">
        <f t="shared" si="133"/>
        <v>4000</v>
      </c>
      <c r="G640" s="11">
        <f t="shared" si="134"/>
        <v>639000</v>
      </c>
      <c r="H640" s="10">
        <f t="shared" si="135"/>
        <v>0</v>
      </c>
      <c r="I640" s="10">
        <f t="shared" si="136"/>
        <v>1.1929254566018086</v>
      </c>
      <c r="J640" s="10">
        <f t="shared" si="137"/>
        <v>3318.8737005755897</v>
      </c>
      <c r="K640" s="10">
        <f t="shared" si="138"/>
        <v>-681.12629942441026</v>
      </c>
      <c r="L640" s="12">
        <f t="shared" si="139"/>
        <v>-0.17028157485610251</v>
      </c>
      <c r="M640" s="13">
        <f t="shared" si="140"/>
        <v>0.82971842514389749</v>
      </c>
      <c r="N640" s="12">
        <f>IFERROR(M640/MAX(M$2:M640)-1,"")</f>
        <v>-0.28028661229772567</v>
      </c>
      <c r="O640" s="10">
        <f t="shared" si="128"/>
        <v>0</v>
      </c>
      <c r="R640" s="11" t="str">
        <f t="shared" si="130"/>
        <v/>
      </c>
    </row>
    <row r="641" spans="1:18" x14ac:dyDescent="0.15">
      <c r="A641" s="7">
        <v>40339</v>
      </c>
      <c r="B641" s="16">
        <v>2750.02</v>
      </c>
      <c r="C641" s="9">
        <f t="shared" si="131"/>
        <v>639000</v>
      </c>
      <c r="D641" s="10">
        <f t="shared" si="132"/>
        <v>636719.43113583594</v>
      </c>
      <c r="E641" s="9">
        <f t="shared" si="129"/>
        <v>0</v>
      </c>
      <c r="F641" s="9">
        <f t="shared" si="133"/>
        <v>4000</v>
      </c>
      <c r="G641" s="11">
        <f t="shared" si="134"/>
        <v>640000</v>
      </c>
      <c r="H641" s="10">
        <f t="shared" si="135"/>
        <v>0</v>
      </c>
      <c r="I641" s="10">
        <f t="shared" si="136"/>
        <v>1.1929254566018086</v>
      </c>
      <c r="J641" s="10">
        <f t="shared" si="137"/>
        <v>3280.5688641641054</v>
      </c>
      <c r="K641" s="10">
        <f t="shared" si="138"/>
        <v>-719.43113583589457</v>
      </c>
      <c r="L641" s="12">
        <f t="shared" si="139"/>
        <v>-0.17985778395897367</v>
      </c>
      <c r="M641" s="13">
        <f t="shared" si="140"/>
        <v>0.82014221604102633</v>
      </c>
      <c r="N641" s="12">
        <f>IFERROR(M641/MAX(M$2:M641)-1,"")</f>
        <v>-0.28859319641820902</v>
      </c>
      <c r="O641" s="10">
        <f t="shared" si="128"/>
        <v>0</v>
      </c>
      <c r="R641" s="11" t="str">
        <f t="shared" si="130"/>
        <v/>
      </c>
    </row>
    <row r="642" spans="1:18" x14ac:dyDescent="0.15">
      <c r="A642" s="7">
        <v>40340</v>
      </c>
      <c r="B642" s="16">
        <v>2758.87</v>
      </c>
      <c r="C642" s="9">
        <f t="shared" si="131"/>
        <v>640000</v>
      </c>
      <c r="D642" s="10">
        <f t="shared" si="132"/>
        <v>637708.87374554493</v>
      </c>
      <c r="E642" s="9">
        <f t="shared" si="129"/>
        <v>0</v>
      </c>
      <c r="F642" s="9">
        <f t="shared" si="133"/>
        <v>4000</v>
      </c>
      <c r="G642" s="11">
        <f t="shared" si="134"/>
        <v>641000</v>
      </c>
      <c r="H642" s="10">
        <f t="shared" si="135"/>
        <v>0</v>
      </c>
      <c r="I642" s="10">
        <f t="shared" si="136"/>
        <v>1.1929254566018086</v>
      </c>
      <c r="J642" s="10">
        <f t="shared" si="137"/>
        <v>3291.1262544550314</v>
      </c>
      <c r="K642" s="10">
        <f t="shared" si="138"/>
        <v>-708.87374554496864</v>
      </c>
      <c r="L642" s="12">
        <f t="shared" si="139"/>
        <v>-0.17721843638624213</v>
      </c>
      <c r="M642" s="13">
        <f t="shared" si="140"/>
        <v>0.82278156361375787</v>
      </c>
      <c r="N642" s="12">
        <f>IFERROR(M642/MAX(M$2:M642)-1,"")</f>
        <v>-0.28630377662791695</v>
      </c>
      <c r="O642" s="10">
        <f t="shared" ref="O642:O705" si="141">E642</f>
        <v>0</v>
      </c>
      <c r="R642" s="11" t="str">
        <f t="shared" si="130"/>
        <v/>
      </c>
    </row>
    <row r="643" spans="1:18" x14ac:dyDescent="0.15">
      <c r="A643" s="7">
        <v>40346</v>
      </c>
      <c r="B643" s="16">
        <v>2742.73</v>
      </c>
      <c r="C643" s="9">
        <f t="shared" si="131"/>
        <v>641000</v>
      </c>
      <c r="D643" s="10">
        <f t="shared" si="132"/>
        <v>638728.12756241451</v>
      </c>
      <c r="E643" s="9">
        <f t="shared" si="129"/>
        <v>0</v>
      </c>
      <c r="F643" s="9">
        <f t="shared" si="133"/>
        <v>4000</v>
      </c>
      <c r="G643" s="11">
        <f t="shared" si="134"/>
        <v>642000</v>
      </c>
      <c r="H643" s="10">
        <f t="shared" si="135"/>
        <v>0</v>
      </c>
      <c r="I643" s="10">
        <f t="shared" si="136"/>
        <v>1.1929254566018086</v>
      </c>
      <c r="J643" s="10">
        <f t="shared" si="137"/>
        <v>3271.8724375854786</v>
      </c>
      <c r="K643" s="10">
        <f t="shared" si="138"/>
        <v>-728.12756241452144</v>
      </c>
      <c r="L643" s="12">
        <f t="shared" si="139"/>
        <v>-0.18203189060363034</v>
      </c>
      <c r="M643" s="13">
        <f t="shared" si="140"/>
        <v>0.81796810939636966</v>
      </c>
      <c r="N643" s="12">
        <f>IFERROR(M643/MAX(M$2:M643)-1,"")</f>
        <v>-0.29047905746580538</v>
      </c>
      <c r="O643" s="10">
        <f t="shared" si="141"/>
        <v>0</v>
      </c>
      <c r="R643" s="11" t="str">
        <f t="shared" si="130"/>
        <v/>
      </c>
    </row>
    <row r="644" spans="1:18" x14ac:dyDescent="0.15">
      <c r="A644" s="7">
        <v>40347</v>
      </c>
      <c r="B644" s="16">
        <v>2696.17</v>
      </c>
      <c r="C644" s="9">
        <f t="shared" si="131"/>
        <v>642000</v>
      </c>
      <c r="D644" s="10">
        <f t="shared" si="132"/>
        <v>639783.67017167388</v>
      </c>
      <c r="E644" s="9">
        <f t="shared" ref="E644:E707" si="142">IF(R644=1,IF(D644&gt;Q$4,Q$4,IF(D644&lt;Q$5,Q$5,D644)),0)</f>
        <v>0</v>
      </c>
      <c r="F644" s="9">
        <f t="shared" si="133"/>
        <v>4000</v>
      </c>
      <c r="G644" s="11">
        <f t="shared" si="134"/>
        <v>643000</v>
      </c>
      <c r="H644" s="10">
        <f t="shared" si="135"/>
        <v>0</v>
      </c>
      <c r="I644" s="10">
        <f t="shared" si="136"/>
        <v>1.1929254566018086</v>
      </c>
      <c r="J644" s="10">
        <f t="shared" si="137"/>
        <v>3216.3298283260983</v>
      </c>
      <c r="K644" s="10">
        <f t="shared" si="138"/>
        <v>-783.67017167390168</v>
      </c>
      <c r="L644" s="12">
        <f t="shared" si="139"/>
        <v>-0.19591754291847541</v>
      </c>
      <c r="M644" s="13">
        <f t="shared" si="140"/>
        <v>0.80408245708152459</v>
      </c>
      <c r="N644" s="12">
        <f>IFERROR(M644/MAX(M$2:M644)-1,"")</f>
        <v>-0.30252373378625697</v>
      </c>
      <c r="O644" s="10">
        <f t="shared" si="141"/>
        <v>0</v>
      </c>
      <c r="R644" s="11" t="str">
        <f t="shared" ref="R644:R707" si="143">IF(AND(YEAR(A644)&lt;&gt;YEAR(A645),1=1),1,"")</f>
        <v/>
      </c>
    </row>
    <row r="645" spans="1:18" x14ac:dyDescent="0.15">
      <c r="A645" s="7">
        <v>40350</v>
      </c>
      <c r="B645" s="16">
        <v>2780.66</v>
      </c>
      <c r="C645" s="9">
        <f t="shared" si="131"/>
        <v>643000</v>
      </c>
      <c r="D645" s="10">
        <f t="shared" si="132"/>
        <v>640682.87989984557</v>
      </c>
      <c r="E645" s="9">
        <f t="shared" si="142"/>
        <v>0</v>
      </c>
      <c r="F645" s="9">
        <f t="shared" si="133"/>
        <v>4000</v>
      </c>
      <c r="G645" s="11">
        <f t="shared" si="134"/>
        <v>644000</v>
      </c>
      <c r="H645" s="10">
        <f t="shared" si="135"/>
        <v>0</v>
      </c>
      <c r="I645" s="10">
        <f t="shared" si="136"/>
        <v>1.1929254566018086</v>
      </c>
      <c r="J645" s="10">
        <f t="shared" si="137"/>
        <v>3317.120100154385</v>
      </c>
      <c r="K645" s="10">
        <f t="shared" si="138"/>
        <v>-682.879899845615</v>
      </c>
      <c r="L645" s="12">
        <f t="shared" si="139"/>
        <v>-0.17071997496140379</v>
      </c>
      <c r="M645" s="13">
        <f t="shared" si="140"/>
        <v>0.82928002503859621</v>
      </c>
      <c r="N645" s="12">
        <f>IFERROR(M645/MAX(M$2:M645)-1,"")</f>
        <v>-0.2806668888052658</v>
      </c>
      <c r="O645" s="10">
        <f t="shared" si="141"/>
        <v>0</v>
      </c>
      <c r="R645" s="11" t="str">
        <f t="shared" si="143"/>
        <v/>
      </c>
    </row>
    <row r="646" spans="1:18" x14ac:dyDescent="0.15">
      <c r="A646" s="7">
        <v>40351</v>
      </c>
      <c r="B646" s="16">
        <v>2783.72</v>
      </c>
      <c r="C646" s="9">
        <f t="shared" si="131"/>
        <v>644000</v>
      </c>
      <c r="D646" s="10">
        <f t="shared" si="132"/>
        <v>641679.22954794846</v>
      </c>
      <c r="E646" s="9">
        <f t="shared" si="142"/>
        <v>0</v>
      </c>
      <c r="F646" s="9">
        <f t="shared" si="133"/>
        <v>4000</v>
      </c>
      <c r="G646" s="11">
        <f t="shared" si="134"/>
        <v>645000</v>
      </c>
      <c r="H646" s="10">
        <f t="shared" si="135"/>
        <v>0</v>
      </c>
      <c r="I646" s="10">
        <f t="shared" si="136"/>
        <v>1.1929254566018086</v>
      </c>
      <c r="J646" s="10">
        <f t="shared" si="137"/>
        <v>3320.7704520515863</v>
      </c>
      <c r="K646" s="10">
        <f t="shared" si="138"/>
        <v>-679.22954794841371</v>
      </c>
      <c r="L646" s="12">
        <f t="shared" si="139"/>
        <v>-0.1698073869871034</v>
      </c>
      <c r="M646" s="13">
        <f t="shared" si="140"/>
        <v>0.8301926130128966</v>
      </c>
      <c r="N646" s="12">
        <f>IFERROR(M646/MAX(M$2:M646)-1,"")</f>
        <v>-0.27987529280997836</v>
      </c>
      <c r="O646" s="10">
        <f t="shared" si="141"/>
        <v>0</v>
      </c>
      <c r="R646" s="11" t="str">
        <f t="shared" si="143"/>
        <v/>
      </c>
    </row>
    <row r="647" spans="1:18" x14ac:dyDescent="0.15">
      <c r="A647" s="7">
        <v>40352</v>
      </c>
      <c r="B647" s="16">
        <v>2758.5</v>
      </c>
      <c r="C647" s="9">
        <f t="shared" si="131"/>
        <v>645000</v>
      </c>
      <c r="D647" s="10">
        <f t="shared" si="132"/>
        <v>642709.3151279639</v>
      </c>
      <c r="E647" s="9">
        <f t="shared" si="142"/>
        <v>0</v>
      </c>
      <c r="F647" s="9">
        <f t="shared" si="133"/>
        <v>4000</v>
      </c>
      <c r="G647" s="11">
        <f t="shared" si="134"/>
        <v>646000</v>
      </c>
      <c r="H647" s="10">
        <f t="shared" si="135"/>
        <v>0</v>
      </c>
      <c r="I647" s="10">
        <f t="shared" si="136"/>
        <v>1.1929254566018086</v>
      </c>
      <c r="J647" s="10">
        <f t="shared" si="137"/>
        <v>3290.684872036089</v>
      </c>
      <c r="K647" s="10">
        <f t="shared" si="138"/>
        <v>-709.31512796391098</v>
      </c>
      <c r="L647" s="12">
        <f t="shared" si="139"/>
        <v>-0.17732878199097779</v>
      </c>
      <c r="M647" s="13">
        <f t="shared" si="140"/>
        <v>0.82267121800902221</v>
      </c>
      <c r="N647" s="12">
        <f>IFERROR(M647/MAX(M$2:M647)-1,"")</f>
        <v>-0.28639949248355634</v>
      </c>
      <c r="O647" s="10">
        <f t="shared" si="141"/>
        <v>0</v>
      </c>
      <c r="R647" s="11" t="str">
        <f t="shared" si="143"/>
        <v/>
      </c>
    </row>
    <row r="648" spans="1:18" x14ac:dyDescent="0.15">
      <c r="A648" s="7">
        <v>40353</v>
      </c>
      <c r="B648" s="16">
        <v>2757.5</v>
      </c>
      <c r="C648" s="9">
        <f t="shared" si="131"/>
        <v>646000</v>
      </c>
      <c r="D648" s="10">
        <f t="shared" si="132"/>
        <v>643710.50805342046</v>
      </c>
      <c r="E648" s="9">
        <f t="shared" si="142"/>
        <v>0</v>
      </c>
      <c r="F648" s="9">
        <f t="shared" si="133"/>
        <v>4000</v>
      </c>
      <c r="G648" s="11">
        <f t="shared" si="134"/>
        <v>647000</v>
      </c>
      <c r="H648" s="10">
        <f t="shared" si="135"/>
        <v>0</v>
      </c>
      <c r="I648" s="10">
        <f t="shared" si="136"/>
        <v>1.1929254566018086</v>
      </c>
      <c r="J648" s="10">
        <f t="shared" si="137"/>
        <v>3289.4919465794874</v>
      </c>
      <c r="K648" s="10">
        <f t="shared" si="138"/>
        <v>-710.50805342051262</v>
      </c>
      <c r="L648" s="12">
        <f t="shared" si="139"/>
        <v>-0.1776270133551282</v>
      </c>
      <c r="M648" s="13">
        <f t="shared" si="140"/>
        <v>0.8223729866448718</v>
      </c>
      <c r="N648" s="12">
        <f>IFERROR(M648/MAX(M$2:M648)-1,"")</f>
        <v>-0.2866581839852842</v>
      </c>
      <c r="O648" s="10">
        <f t="shared" si="141"/>
        <v>0</v>
      </c>
      <c r="R648" s="11" t="str">
        <f t="shared" si="143"/>
        <v/>
      </c>
    </row>
    <row r="649" spans="1:18" x14ac:dyDescent="0.15">
      <c r="A649" s="7">
        <v>40354</v>
      </c>
      <c r="B649" s="16">
        <v>2736.29</v>
      </c>
      <c r="C649" s="9">
        <f t="shared" si="131"/>
        <v>647000</v>
      </c>
      <c r="D649" s="10">
        <f t="shared" si="132"/>
        <v>644735.81000235502</v>
      </c>
      <c r="E649" s="9">
        <f t="shared" si="142"/>
        <v>0</v>
      </c>
      <c r="F649" s="9">
        <f t="shared" si="133"/>
        <v>4000</v>
      </c>
      <c r="G649" s="11">
        <f t="shared" si="134"/>
        <v>648000</v>
      </c>
      <c r="H649" s="10">
        <f t="shared" si="135"/>
        <v>0</v>
      </c>
      <c r="I649" s="10">
        <f t="shared" si="136"/>
        <v>1.1929254566018086</v>
      </c>
      <c r="J649" s="10">
        <f t="shared" si="137"/>
        <v>3264.1899976449627</v>
      </c>
      <c r="K649" s="10">
        <f t="shared" si="138"/>
        <v>-735.81000235503734</v>
      </c>
      <c r="L649" s="12">
        <f t="shared" si="139"/>
        <v>-0.18395250058875934</v>
      </c>
      <c r="M649" s="13">
        <f t="shared" si="140"/>
        <v>0.81604749941124066</v>
      </c>
      <c r="N649" s="12">
        <f>IFERROR(M649/MAX(M$2:M649)-1,"")</f>
        <v>-0.29214503073693321</v>
      </c>
      <c r="O649" s="10">
        <f t="shared" si="141"/>
        <v>0</v>
      </c>
      <c r="R649" s="11" t="str">
        <f t="shared" si="143"/>
        <v/>
      </c>
    </row>
    <row r="650" spans="1:18" x14ac:dyDescent="0.15">
      <c r="A650" s="7">
        <v>40357</v>
      </c>
      <c r="B650" s="16">
        <v>2716.78</v>
      </c>
      <c r="C650" s="9">
        <f t="shared" si="131"/>
        <v>648000</v>
      </c>
      <c r="D650" s="10">
        <f t="shared" si="132"/>
        <v>645759.08397801337</v>
      </c>
      <c r="E650" s="9">
        <f t="shared" si="142"/>
        <v>0</v>
      </c>
      <c r="F650" s="9">
        <f t="shared" si="133"/>
        <v>4000</v>
      </c>
      <c r="G650" s="11">
        <f t="shared" si="134"/>
        <v>649000</v>
      </c>
      <c r="H650" s="10">
        <f t="shared" si="135"/>
        <v>0</v>
      </c>
      <c r="I650" s="10">
        <f t="shared" si="136"/>
        <v>1.1929254566018086</v>
      </c>
      <c r="J650" s="10">
        <f t="shared" si="137"/>
        <v>3240.9160219866617</v>
      </c>
      <c r="K650" s="10">
        <f t="shared" si="138"/>
        <v>-759.08397801333831</v>
      </c>
      <c r="L650" s="12">
        <f t="shared" si="139"/>
        <v>-0.18977099450333457</v>
      </c>
      <c r="M650" s="13">
        <f t="shared" si="140"/>
        <v>0.81022900549666543</v>
      </c>
      <c r="N650" s="12">
        <f>IFERROR(M650/MAX(M$2:M650)-1,"")</f>
        <v>-0.29719210193564471</v>
      </c>
      <c r="O650" s="10">
        <f t="shared" si="141"/>
        <v>0</v>
      </c>
      <c r="R650" s="11" t="str">
        <f t="shared" si="143"/>
        <v/>
      </c>
    </row>
    <row r="651" spans="1:18" x14ac:dyDescent="0.15">
      <c r="A651" s="7">
        <v>40358</v>
      </c>
      <c r="B651" s="16">
        <v>2592.02</v>
      </c>
      <c r="C651" s="9">
        <f t="shared" si="131"/>
        <v>649000</v>
      </c>
      <c r="D651" s="10">
        <f t="shared" si="132"/>
        <v>646907.91335797904</v>
      </c>
      <c r="E651" s="9">
        <f t="shared" si="142"/>
        <v>0</v>
      </c>
      <c r="F651" s="9">
        <f t="shared" si="133"/>
        <v>4000</v>
      </c>
      <c r="G651" s="11">
        <f t="shared" si="134"/>
        <v>650000</v>
      </c>
      <c r="H651" s="10">
        <f t="shared" si="135"/>
        <v>0</v>
      </c>
      <c r="I651" s="10">
        <f t="shared" si="136"/>
        <v>1.1929254566018086</v>
      </c>
      <c r="J651" s="10">
        <f t="shared" si="137"/>
        <v>3092.08664202102</v>
      </c>
      <c r="K651" s="10">
        <f t="shared" si="138"/>
        <v>-907.91335797898</v>
      </c>
      <c r="L651" s="12">
        <f t="shared" si="139"/>
        <v>-0.226978339494745</v>
      </c>
      <c r="M651" s="13">
        <f t="shared" si="140"/>
        <v>0.773021660505255</v>
      </c>
      <c r="N651" s="12">
        <f>IFERROR(M651/MAX(M$2:M651)-1,"")</f>
        <v>-0.32946645369121896</v>
      </c>
      <c r="O651" s="10">
        <f t="shared" si="141"/>
        <v>0</v>
      </c>
      <c r="R651" s="11" t="str">
        <f t="shared" si="143"/>
        <v/>
      </c>
    </row>
    <row r="652" spans="1:18" x14ac:dyDescent="0.15">
      <c r="A652" s="7">
        <v>40359</v>
      </c>
      <c r="B652" s="16">
        <v>2563.0700000000002</v>
      </c>
      <c r="C652" s="9">
        <f t="shared" si="131"/>
        <v>650000</v>
      </c>
      <c r="D652" s="10">
        <f t="shared" si="132"/>
        <v>647942.44854994758</v>
      </c>
      <c r="E652" s="9">
        <f t="shared" si="142"/>
        <v>0</v>
      </c>
      <c r="F652" s="9">
        <f t="shared" si="133"/>
        <v>4000</v>
      </c>
      <c r="G652" s="11">
        <f t="shared" si="134"/>
        <v>651000</v>
      </c>
      <c r="H652" s="10">
        <f t="shared" si="135"/>
        <v>0</v>
      </c>
      <c r="I652" s="10">
        <f t="shared" si="136"/>
        <v>1.1929254566018086</v>
      </c>
      <c r="J652" s="10">
        <f t="shared" si="137"/>
        <v>3057.5514500523977</v>
      </c>
      <c r="K652" s="10">
        <f t="shared" si="138"/>
        <v>-942.44854994760226</v>
      </c>
      <c r="L652" s="12">
        <f t="shared" si="139"/>
        <v>-0.23561213748690057</v>
      </c>
      <c r="M652" s="13">
        <f t="shared" si="140"/>
        <v>0.76438786251309943</v>
      </c>
      <c r="N652" s="12">
        <f>IFERROR(M652/MAX(M$2:M652)-1,"")</f>
        <v>-0.33695557266624199</v>
      </c>
      <c r="O652" s="10">
        <f t="shared" si="141"/>
        <v>0</v>
      </c>
      <c r="R652" s="11" t="str">
        <f t="shared" si="143"/>
        <v/>
      </c>
    </row>
    <row r="653" spans="1:18" x14ac:dyDescent="0.15">
      <c r="A653" s="7">
        <v>40360</v>
      </c>
      <c r="B653" s="16">
        <v>2526.0700000000002</v>
      </c>
      <c r="C653" s="9">
        <f t="shared" si="131"/>
        <v>651000</v>
      </c>
      <c r="D653" s="10">
        <f t="shared" si="132"/>
        <v>648986.5867918419</v>
      </c>
      <c r="E653" s="9">
        <f t="shared" si="142"/>
        <v>0</v>
      </c>
      <c r="F653" s="9">
        <f t="shared" si="133"/>
        <v>4000</v>
      </c>
      <c r="G653" s="11">
        <f t="shared" si="134"/>
        <v>652000</v>
      </c>
      <c r="H653" s="10">
        <f t="shared" si="135"/>
        <v>0</v>
      </c>
      <c r="I653" s="10">
        <f t="shared" si="136"/>
        <v>1.1929254566018086</v>
      </c>
      <c r="J653" s="10">
        <f t="shared" si="137"/>
        <v>3013.4132081581311</v>
      </c>
      <c r="K653" s="10">
        <f t="shared" si="138"/>
        <v>-986.58679184186894</v>
      </c>
      <c r="L653" s="12">
        <f t="shared" si="139"/>
        <v>-0.24664669796046723</v>
      </c>
      <c r="M653" s="13">
        <f t="shared" si="140"/>
        <v>0.75335330203953277</v>
      </c>
      <c r="N653" s="12">
        <f>IFERROR(M653/MAX(M$2:M653)-1,"")</f>
        <v>-0.34652715823017466</v>
      </c>
      <c r="O653" s="10">
        <f t="shared" si="141"/>
        <v>0</v>
      </c>
      <c r="R653" s="11" t="str">
        <f t="shared" si="143"/>
        <v/>
      </c>
    </row>
    <row r="654" spans="1:18" x14ac:dyDescent="0.15">
      <c r="A654" s="7">
        <v>40361</v>
      </c>
      <c r="B654" s="16">
        <v>2534.1</v>
      </c>
      <c r="C654" s="9">
        <f t="shared" si="131"/>
        <v>652000</v>
      </c>
      <c r="D654" s="10">
        <f t="shared" si="132"/>
        <v>649977.00760042539</v>
      </c>
      <c r="E654" s="9">
        <f t="shared" si="142"/>
        <v>0</v>
      </c>
      <c r="F654" s="9">
        <f t="shared" si="133"/>
        <v>4000</v>
      </c>
      <c r="G654" s="11">
        <f t="shared" si="134"/>
        <v>653000</v>
      </c>
      <c r="H654" s="10">
        <f t="shared" si="135"/>
        <v>0</v>
      </c>
      <c r="I654" s="10">
        <f t="shared" si="136"/>
        <v>1.1929254566018086</v>
      </c>
      <c r="J654" s="10">
        <f t="shared" si="137"/>
        <v>3022.9923995746431</v>
      </c>
      <c r="K654" s="10">
        <f t="shared" si="138"/>
        <v>-977.00760042535694</v>
      </c>
      <c r="L654" s="12">
        <f t="shared" si="139"/>
        <v>-0.24425190010633924</v>
      </c>
      <c r="M654" s="13">
        <f t="shared" si="140"/>
        <v>0.75574809989366076</v>
      </c>
      <c r="N654" s="12">
        <f>IFERROR(M654/MAX(M$2:M654)-1,"")</f>
        <v>-0.34444986547129963</v>
      </c>
      <c r="O654" s="10">
        <f t="shared" si="141"/>
        <v>0</v>
      </c>
      <c r="R654" s="11" t="str">
        <f t="shared" si="143"/>
        <v/>
      </c>
    </row>
    <row r="655" spans="1:18" x14ac:dyDescent="0.15">
      <c r="A655" s="7">
        <v>40364</v>
      </c>
      <c r="B655" s="16">
        <v>2512.65</v>
      </c>
      <c r="C655" s="9">
        <f t="shared" si="131"/>
        <v>653000</v>
      </c>
      <c r="D655" s="10">
        <f t="shared" si="132"/>
        <v>651002.59585146944</v>
      </c>
      <c r="E655" s="9">
        <f t="shared" si="142"/>
        <v>0</v>
      </c>
      <c r="F655" s="9">
        <f t="shared" si="133"/>
        <v>4000</v>
      </c>
      <c r="G655" s="11">
        <f t="shared" si="134"/>
        <v>654000</v>
      </c>
      <c r="H655" s="10">
        <f t="shared" si="135"/>
        <v>0</v>
      </c>
      <c r="I655" s="10">
        <f t="shared" si="136"/>
        <v>1.1929254566018086</v>
      </c>
      <c r="J655" s="10">
        <f t="shared" si="137"/>
        <v>2997.4041485305343</v>
      </c>
      <c r="K655" s="10">
        <f t="shared" si="138"/>
        <v>-1002.5958514694657</v>
      </c>
      <c r="L655" s="12">
        <f t="shared" si="139"/>
        <v>-0.25064896286736649</v>
      </c>
      <c r="M655" s="13">
        <f t="shared" si="140"/>
        <v>0.74935103713263351</v>
      </c>
      <c r="N655" s="12">
        <f>IFERROR(M655/MAX(M$2:M655)-1,"")</f>
        <v>-0.34999879818336332</v>
      </c>
      <c r="O655" s="10">
        <f t="shared" si="141"/>
        <v>0</v>
      </c>
      <c r="R655" s="11" t="str">
        <f t="shared" si="143"/>
        <v/>
      </c>
    </row>
    <row r="656" spans="1:18" x14ac:dyDescent="0.15">
      <c r="A656" s="7">
        <v>40365</v>
      </c>
      <c r="B656" s="16">
        <v>2562.9</v>
      </c>
      <c r="C656" s="9">
        <f t="shared" si="131"/>
        <v>654000</v>
      </c>
      <c r="D656" s="10">
        <f t="shared" si="132"/>
        <v>651942.65134727524</v>
      </c>
      <c r="E656" s="9">
        <f t="shared" si="142"/>
        <v>0</v>
      </c>
      <c r="F656" s="9">
        <f t="shared" si="133"/>
        <v>4000</v>
      </c>
      <c r="G656" s="11">
        <f t="shared" si="134"/>
        <v>655000</v>
      </c>
      <c r="H656" s="10">
        <f t="shared" si="135"/>
        <v>0</v>
      </c>
      <c r="I656" s="10">
        <f t="shared" si="136"/>
        <v>1.1929254566018086</v>
      </c>
      <c r="J656" s="10">
        <f t="shared" si="137"/>
        <v>3057.3486527247755</v>
      </c>
      <c r="K656" s="10">
        <f t="shared" si="138"/>
        <v>-942.65134727522445</v>
      </c>
      <c r="L656" s="12">
        <f t="shared" si="139"/>
        <v>-0.23566283681880607</v>
      </c>
      <c r="M656" s="13">
        <f t="shared" si="140"/>
        <v>0.76433716318119393</v>
      </c>
      <c r="N656" s="12">
        <f>IFERROR(M656/MAX(M$2:M656)-1,"")</f>
        <v>-0.3369995502215356</v>
      </c>
      <c r="O656" s="10">
        <f t="shared" si="141"/>
        <v>0</v>
      </c>
      <c r="R656" s="11" t="str">
        <f t="shared" si="143"/>
        <v/>
      </c>
    </row>
    <row r="657" spans="1:18" x14ac:dyDescent="0.15">
      <c r="A657" s="7">
        <v>40366</v>
      </c>
      <c r="B657" s="16">
        <v>2580.48</v>
      </c>
      <c r="C657" s="9">
        <f t="shared" si="131"/>
        <v>655000</v>
      </c>
      <c r="D657" s="10">
        <f t="shared" si="132"/>
        <v>652921.67971774819</v>
      </c>
      <c r="E657" s="9">
        <f t="shared" si="142"/>
        <v>0</v>
      </c>
      <c r="F657" s="9">
        <f t="shared" si="133"/>
        <v>4000</v>
      </c>
      <c r="G657" s="11">
        <f t="shared" si="134"/>
        <v>656000</v>
      </c>
      <c r="H657" s="10">
        <f t="shared" si="135"/>
        <v>0</v>
      </c>
      <c r="I657" s="10">
        <f t="shared" si="136"/>
        <v>1.1929254566018086</v>
      </c>
      <c r="J657" s="10">
        <f t="shared" si="137"/>
        <v>3078.3202822518351</v>
      </c>
      <c r="K657" s="10">
        <f t="shared" si="138"/>
        <v>-921.67971774816488</v>
      </c>
      <c r="L657" s="12">
        <f t="shared" si="139"/>
        <v>-0.23041992943704126</v>
      </c>
      <c r="M657" s="13">
        <f t="shared" si="140"/>
        <v>0.76958007056295874</v>
      </c>
      <c r="N657" s="12">
        <f>IFERROR(M657/MAX(M$2:M657)-1,"")</f>
        <v>-0.33245175362115909</v>
      </c>
      <c r="O657" s="10">
        <f t="shared" si="141"/>
        <v>0</v>
      </c>
      <c r="R657" s="11" t="str">
        <f t="shared" si="143"/>
        <v/>
      </c>
    </row>
    <row r="658" spans="1:18" x14ac:dyDescent="0.15">
      <c r="A658" s="7">
        <v>40367</v>
      </c>
      <c r="B658" s="16">
        <v>2575.92</v>
      </c>
      <c r="C658" s="9">
        <f t="shared" si="131"/>
        <v>656000</v>
      </c>
      <c r="D658" s="10">
        <f t="shared" si="132"/>
        <v>653927.11945783033</v>
      </c>
      <c r="E658" s="9">
        <f t="shared" si="142"/>
        <v>0</v>
      </c>
      <c r="F658" s="9">
        <f t="shared" si="133"/>
        <v>4000</v>
      </c>
      <c r="G658" s="11">
        <f t="shared" si="134"/>
        <v>657000</v>
      </c>
      <c r="H658" s="10">
        <f t="shared" si="135"/>
        <v>0</v>
      </c>
      <c r="I658" s="10">
        <f t="shared" si="136"/>
        <v>1.1929254566018086</v>
      </c>
      <c r="J658" s="10">
        <f t="shared" si="137"/>
        <v>3072.8805421697307</v>
      </c>
      <c r="K658" s="10">
        <f t="shared" si="138"/>
        <v>-927.11945783026931</v>
      </c>
      <c r="L658" s="12">
        <f t="shared" si="139"/>
        <v>-0.23177986445756737</v>
      </c>
      <c r="M658" s="13">
        <f t="shared" si="140"/>
        <v>0.76822013554243263</v>
      </c>
      <c r="N658" s="12">
        <f>IFERROR(M658/MAX(M$2:M658)-1,"")</f>
        <v>-0.33363138686903837</v>
      </c>
      <c r="O658" s="10">
        <f t="shared" si="141"/>
        <v>0</v>
      </c>
      <c r="R658" s="11" t="str">
        <f t="shared" si="143"/>
        <v/>
      </c>
    </row>
    <row r="659" spans="1:18" x14ac:dyDescent="0.15">
      <c r="A659" s="7">
        <v>40368</v>
      </c>
      <c r="B659" s="16">
        <v>2647.1</v>
      </c>
      <c r="C659" s="9">
        <f t="shared" si="131"/>
        <v>657000</v>
      </c>
      <c r="D659" s="10">
        <f t="shared" si="132"/>
        <v>654842.20702382934</v>
      </c>
      <c r="E659" s="9">
        <f t="shared" si="142"/>
        <v>0</v>
      </c>
      <c r="F659" s="9">
        <f t="shared" si="133"/>
        <v>4000</v>
      </c>
      <c r="G659" s="11">
        <f t="shared" si="134"/>
        <v>658000</v>
      </c>
      <c r="H659" s="10">
        <f t="shared" si="135"/>
        <v>0</v>
      </c>
      <c r="I659" s="10">
        <f t="shared" si="136"/>
        <v>1.1929254566018086</v>
      </c>
      <c r="J659" s="10">
        <f t="shared" si="137"/>
        <v>3157.7929761706473</v>
      </c>
      <c r="K659" s="10">
        <f t="shared" si="138"/>
        <v>-842.20702382935269</v>
      </c>
      <c r="L659" s="12">
        <f t="shared" si="139"/>
        <v>-0.21055175595733822</v>
      </c>
      <c r="M659" s="13">
        <f t="shared" si="140"/>
        <v>0.78944824404266178</v>
      </c>
      <c r="N659" s="12">
        <f>IFERROR(M659/MAX(M$2:M659)-1,"")</f>
        <v>-0.31521772577604568</v>
      </c>
      <c r="O659" s="10">
        <f t="shared" si="141"/>
        <v>0</v>
      </c>
      <c r="R659" s="11" t="str">
        <f t="shared" si="143"/>
        <v/>
      </c>
    </row>
    <row r="660" spans="1:18" x14ac:dyDescent="0.15">
      <c r="A660" s="7">
        <v>40371</v>
      </c>
      <c r="B660" s="16">
        <v>2676.22</v>
      </c>
      <c r="C660" s="9">
        <f t="shared" si="131"/>
        <v>658000</v>
      </c>
      <c r="D660" s="10">
        <f t="shared" si="132"/>
        <v>655807.46903453313</v>
      </c>
      <c r="E660" s="9">
        <f t="shared" si="142"/>
        <v>0</v>
      </c>
      <c r="F660" s="9">
        <f t="shared" si="133"/>
        <v>4000</v>
      </c>
      <c r="G660" s="11">
        <f t="shared" si="134"/>
        <v>659000</v>
      </c>
      <c r="H660" s="10">
        <f t="shared" si="135"/>
        <v>0</v>
      </c>
      <c r="I660" s="10">
        <f t="shared" si="136"/>
        <v>1.1929254566018086</v>
      </c>
      <c r="J660" s="10">
        <f t="shared" si="137"/>
        <v>3192.5309654668918</v>
      </c>
      <c r="K660" s="10">
        <f t="shared" si="138"/>
        <v>-807.46903453310824</v>
      </c>
      <c r="L660" s="12">
        <f t="shared" si="139"/>
        <v>-0.20186725863327704</v>
      </c>
      <c r="M660" s="13">
        <f t="shared" si="140"/>
        <v>0.79813274136672296</v>
      </c>
      <c r="N660" s="12">
        <f>IFERROR(M660/MAX(M$2:M660)-1,"")</f>
        <v>-0.30768462924572892</v>
      </c>
      <c r="O660" s="10">
        <f t="shared" si="141"/>
        <v>0</v>
      </c>
      <c r="R660" s="11" t="str">
        <f t="shared" si="143"/>
        <v/>
      </c>
    </row>
    <row r="661" spans="1:18" x14ac:dyDescent="0.15">
      <c r="A661" s="7">
        <v>40372</v>
      </c>
      <c r="B661" s="16">
        <v>2634.59</v>
      </c>
      <c r="C661" s="9">
        <f t="shared" si="131"/>
        <v>659000</v>
      </c>
      <c r="D661" s="10">
        <f t="shared" si="132"/>
        <v>656857.1305212914</v>
      </c>
      <c r="E661" s="9">
        <f t="shared" si="142"/>
        <v>0</v>
      </c>
      <c r="F661" s="9">
        <f t="shared" si="133"/>
        <v>4000</v>
      </c>
      <c r="G661" s="11">
        <f t="shared" si="134"/>
        <v>660000</v>
      </c>
      <c r="H661" s="10">
        <f t="shared" si="135"/>
        <v>0</v>
      </c>
      <c r="I661" s="10">
        <f t="shared" si="136"/>
        <v>1.1929254566018086</v>
      </c>
      <c r="J661" s="10">
        <f t="shared" si="137"/>
        <v>3142.8694787085592</v>
      </c>
      <c r="K661" s="10">
        <f t="shared" si="138"/>
        <v>-857.1305212914408</v>
      </c>
      <c r="L661" s="12">
        <f t="shared" si="139"/>
        <v>-0.21428263032286021</v>
      </c>
      <c r="M661" s="13">
        <f t="shared" si="140"/>
        <v>0.78571736967713979</v>
      </c>
      <c r="N661" s="12">
        <f>IFERROR(M661/MAX(M$2:M661)-1,"")</f>
        <v>-0.31845395646266172</v>
      </c>
      <c r="O661" s="10">
        <f t="shared" si="141"/>
        <v>0</v>
      </c>
      <c r="R661" s="11" t="str">
        <f t="shared" si="143"/>
        <v/>
      </c>
    </row>
    <row r="662" spans="1:18" x14ac:dyDescent="0.15">
      <c r="A662" s="7">
        <v>40373</v>
      </c>
      <c r="B662" s="16">
        <v>2653.61</v>
      </c>
      <c r="C662" s="9">
        <f t="shared" si="131"/>
        <v>660000</v>
      </c>
      <c r="D662" s="10">
        <f t="shared" si="132"/>
        <v>657834.44107910688</v>
      </c>
      <c r="E662" s="9">
        <f t="shared" si="142"/>
        <v>0</v>
      </c>
      <c r="F662" s="9">
        <f t="shared" si="133"/>
        <v>4000</v>
      </c>
      <c r="G662" s="11">
        <f t="shared" si="134"/>
        <v>661000</v>
      </c>
      <c r="H662" s="10">
        <f t="shared" si="135"/>
        <v>0</v>
      </c>
      <c r="I662" s="10">
        <f t="shared" si="136"/>
        <v>1.1929254566018086</v>
      </c>
      <c r="J662" s="10">
        <f t="shared" si="137"/>
        <v>3165.5589208931256</v>
      </c>
      <c r="K662" s="10">
        <f t="shared" si="138"/>
        <v>-834.44107910687444</v>
      </c>
      <c r="L662" s="12">
        <f t="shared" si="139"/>
        <v>-0.20861026977671859</v>
      </c>
      <c r="M662" s="13">
        <f t="shared" si="140"/>
        <v>0.79138973022328141</v>
      </c>
      <c r="N662" s="12">
        <f>IFERROR(M662/MAX(M$2:M662)-1,"")</f>
        <v>-0.31353364409979678</v>
      </c>
      <c r="O662" s="10">
        <f t="shared" si="141"/>
        <v>0</v>
      </c>
      <c r="R662" s="11" t="str">
        <f t="shared" si="143"/>
        <v/>
      </c>
    </row>
    <row r="663" spans="1:18" x14ac:dyDescent="0.15">
      <c r="A663" s="7">
        <v>40374</v>
      </c>
      <c r="B663" s="16">
        <v>2608.52</v>
      </c>
      <c r="C663" s="9">
        <f t="shared" si="131"/>
        <v>661000</v>
      </c>
      <c r="D663" s="10">
        <f t="shared" si="132"/>
        <v>658888.230087945</v>
      </c>
      <c r="E663" s="9">
        <f t="shared" si="142"/>
        <v>0</v>
      </c>
      <c r="F663" s="9">
        <f t="shared" si="133"/>
        <v>4000</v>
      </c>
      <c r="G663" s="11">
        <f t="shared" si="134"/>
        <v>662000</v>
      </c>
      <c r="H663" s="10">
        <f t="shared" si="135"/>
        <v>0</v>
      </c>
      <c r="I663" s="10">
        <f t="shared" si="136"/>
        <v>1.1929254566018086</v>
      </c>
      <c r="J663" s="10">
        <f t="shared" si="137"/>
        <v>3111.7699120549496</v>
      </c>
      <c r="K663" s="10">
        <f t="shared" si="138"/>
        <v>-888.2300879450504</v>
      </c>
      <c r="L663" s="12">
        <f t="shared" si="139"/>
        <v>-0.22205752198626261</v>
      </c>
      <c r="M663" s="13">
        <f t="shared" si="140"/>
        <v>0.77794247801373739</v>
      </c>
      <c r="N663" s="12">
        <f>IFERROR(M663/MAX(M$2:M663)-1,"")</f>
        <v>-0.32519804391270846</v>
      </c>
      <c r="O663" s="10">
        <f t="shared" si="141"/>
        <v>0</v>
      </c>
      <c r="R663" s="11" t="str">
        <f t="shared" si="143"/>
        <v/>
      </c>
    </row>
    <row r="664" spans="1:18" x14ac:dyDescent="0.15">
      <c r="A664" s="7">
        <v>40375</v>
      </c>
      <c r="B664" s="16">
        <v>2616.13</v>
      </c>
      <c r="C664" s="9">
        <f t="shared" si="131"/>
        <v>662000</v>
      </c>
      <c r="D664" s="10">
        <f t="shared" si="132"/>
        <v>659879.15192522027</v>
      </c>
      <c r="E664" s="9">
        <f t="shared" si="142"/>
        <v>0</v>
      </c>
      <c r="F664" s="9">
        <f t="shared" si="133"/>
        <v>4000</v>
      </c>
      <c r="G664" s="11">
        <f t="shared" si="134"/>
        <v>663000</v>
      </c>
      <c r="H664" s="10">
        <f t="shared" si="135"/>
        <v>0</v>
      </c>
      <c r="I664" s="10">
        <f t="shared" si="136"/>
        <v>1.1929254566018086</v>
      </c>
      <c r="J664" s="10">
        <f t="shared" si="137"/>
        <v>3120.8480747796898</v>
      </c>
      <c r="K664" s="10">
        <f t="shared" si="138"/>
        <v>-879.1519252203102</v>
      </c>
      <c r="L664" s="12">
        <f t="shared" si="139"/>
        <v>-0.2197879813050776</v>
      </c>
      <c r="M664" s="13">
        <f t="shared" si="140"/>
        <v>0.7802120186949224</v>
      </c>
      <c r="N664" s="12">
        <f>IFERROR(M664/MAX(M$2:M664)-1,"")</f>
        <v>-0.32322940158455904</v>
      </c>
      <c r="O664" s="10">
        <f t="shared" si="141"/>
        <v>0</v>
      </c>
      <c r="R664" s="11" t="str">
        <f t="shared" si="143"/>
        <v/>
      </c>
    </row>
    <row r="665" spans="1:18" x14ac:dyDescent="0.15">
      <c r="A665" s="7">
        <v>40378</v>
      </c>
      <c r="B665" s="16">
        <v>2682.47</v>
      </c>
      <c r="C665" s="9">
        <f t="shared" si="131"/>
        <v>663000</v>
      </c>
      <c r="D665" s="10">
        <f t="shared" si="132"/>
        <v>660800.0132504293</v>
      </c>
      <c r="E665" s="9">
        <f t="shared" si="142"/>
        <v>0</v>
      </c>
      <c r="F665" s="9">
        <f t="shared" si="133"/>
        <v>4000</v>
      </c>
      <c r="G665" s="11">
        <f t="shared" si="134"/>
        <v>664000</v>
      </c>
      <c r="H665" s="10">
        <f t="shared" si="135"/>
        <v>0</v>
      </c>
      <c r="I665" s="10">
        <f t="shared" si="136"/>
        <v>1.1929254566018086</v>
      </c>
      <c r="J665" s="10">
        <f t="shared" si="137"/>
        <v>3199.986749570653</v>
      </c>
      <c r="K665" s="10">
        <f t="shared" si="138"/>
        <v>-800.01325042934695</v>
      </c>
      <c r="L665" s="12">
        <f t="shared" si="139"/>
        <v>-0.20000331260733673</v>
      </c>
      <c r="M665" s="13">
        <f t="shared" si="140"/>
        <v>0.79999668739266327</v>
      </c>
      <c r="N665" s="12">
        <f>IFERROR(M665/MAX(M$2:M665)-1,"")</f>
        <v>-0.30606780735992944</v>
      </c>
      <c r="O665" s="10">
        <f t="shared" si="141"/>
        <v>0</v>
      </c>
      <c r="R665" s="11" t="str">
        <f t="shared" si="143"/>
        <v/>
      </c>
    </row>
    <row r="666" spans="1:18" x14ac:dyDescent="0.15">
      <c r="A666" s="7">
        <v>40379</v>
      </c>
      <c r="B666" s="16">
        <v>2741.5</v>
      </c>
      <c r="C666" s="9">
        <f t="shared" si="131"/>
        <v>664000</v>
      </c>
      <c r="D666" s="10">
        <f t="shared" si="132"/>
        <v>661729.59486072615</v>
      </c>
      <c r="E666" s="9">
        <f t="shared" si="142"/>
        <v>0</v>
      </c>
      <c r="F666" s="9">
        <f t="shared" si="133"/>
        <v>4000</v>
      </c>
      <c r="G666" s="11">
        <f t="shared" si="134"/>
        <v>665000</v>
      </c>
      <c r="H666" s="10">
        <f t="shared" si="135"/>
        <v>0</v>
      </c>
      <c r="I666" s="10">
        <f t="shared" si="136"/>
        <v>1.1929254566018086</v>
      </c>
      <c r="J666" s="10">
        <f t="shared" si="137"/>
        <v>3270.4051392738584</v>
      </c>
      <c r="K666" s="10">
        <f t="shared" si="138"/>
        <v>-729.59486072614163</v>
      </c>
      <c r="L666" s="12">
        <f t="shared" si="139"/>
        <v>-0.18239871518153539</v>
      </c>
      <c r="M666" s="13">
        <f t="shared" si="140"/>
        <v>0.81760128481846461</v>
      </c>
      <c r="N666" s="12">
        <f>IFERROR(M666/MAX(M$2:M666)-1,"")</f>
        <v>-0.29079724801293072</v>
      </c>
      <c r="O666" s="10">
        <f t="shared" si="141"/>
        <v>0</v>
      </c>
      <c r="R666" s="11" t="str">
        <f t="shared" si="143"/>
        <v/>
      </c>
    </row>
    <row r="667" spans="1:18" x14ac:dyDescent="0.15">
      <c r="A667" s="7">
        <v>40380</v>
      </c>
      <c r="B667" s="16">
        <v>2747.33</v>
      </c>
      <c r="C667" s="9">
        <f t="shared" si="131"/>
        <v>665000</v>
      </c>
      <c r="D667" s="10">
        <f t="shared" si="132"/>
        <v>662722.6401053142</v>
      </c>
      <c r="E667" s="9">
        <f t="shared" si="142"/>
        <v>0</v>
      </c>
      <c r="F667" s="9">
        <f t="shared" si="133"/>
        <v>4000</v>
      </c>
      <c r="G667" s="11">
        <f t="shared" si="134"/>
        <v>666000</v>
      </c>
      <c r="H667" s="10">
        <f t="shared" si="135"/>
        <v>0</v>
      </c>
      <c r="I667" s="10">
        <f t="shared" si="136"/>
        <v>1.1929254566018086</v>
      </c>
      <c r="J667" s="10">
        <f t="shared" si="137"/>
        <v>3277.3598946858469</v>
      </c>
      <c r="K667" s="10">
        <f t="shared" si="138"/>
        <v>-722.64010531415306</v>
      </c>
      <c r="L667" s="12">
        <f t="shared" si="139"/>
        <v>-0.18066002632853828</v>
      </c>
      <c r="M667" s="13">
        <f t="shared" si="140"/>
        <v>0.81933997367146172</v>
      </c>
      <c r="N667" s="12">
        <f>IFERROR(M667/MAX(M$2:M667)-1,"")</f>
        <v>-0.28928907655785707</v>
      </c>
      <c r="O667" s="10">
        <f t="shared" si="141"/>
        <v>0</v>
      </c>
      <c r="R667" s="11" t="str">
        <f t="shared" si="143"/>
        <v/>
      </c>
    </row>
    <row r="668" spans="1:18" x14ac:dyDescent="0.15">
      <c r="A668" s="7">
        <v>40381</v>
      </c>
      <c r="B668" s="16">
        <v>2781.29</v>
      </c>
      <c r="C668" s="9">
        <f t="shared" si="131"/>
        <v>666000</v>
      </c>
      <c r="D668" s="10">
        <f t="shared" si="132"/>
        <v>663682.12835680798</v>
      </c>
      <c r="E668" s="9">
        <f t="shared" si="142"/>
        <v>0</v>
      </c>
      <c r="F668" s="9">
        <f t="shared" si="133"/>
        <v>4000</v>
      </c>
      <c r="G668" s="11">
        <f t="shared" si="134"/>
        <v>667000</v>
      </c>
      <c r="H668" s="10">
        <f t="shared" si="135"/>
        <v>0</v>
      </c>
      <c r="I668" s="10">
        <f t="shared" si="136"/>
        <v>1.1929254566018086</v>
      </c>
      <c r="J668" s="10">
        <f t="shared" si="137"/>
        <v>3317.8716431920443</v>
      </c>
      <c r="K668" s="10">
        <f t="shared" si="138"/>
        <v>-682.1283568079557</v>
      </c>
      <c r="L668" s="12">
        <f t="shared" si="139"/>
        <v>-0.17053208920198892</v>
      </c>
      <c r="M668" s="13">
        <f t="shared" si="140"/>
        <v>0.82946791079801108</v>
      </c>
      <c r="N668" s="12">
        <f>IFERROR(M668/MAX(M$2:M668)-1,"")</f>
        <v>-0.28050391315917711</v>
      </c>
      <c r="O668" s="10">
        <f t="shared" si="141"/>
        <v>0</v>
      </c>
      <c r="R668" s="11" t="str">
        <f t="shared" si="143"/>
        <v/>
      </c>
    </row>
    <row r="669" spans="1:18" x14ac:dyDescent="0.15">
      <c r="A669" s="7">
        <v>40382</v>
      </c>
      <c r="B669" s="16">
        <v>2793.08</v>
      </c>
      <c r="C669" s="9">
        <f t="shared" si="131"/>
        <v>667000</v>
      </c>
      <c r="D669" s="10">
        <f t="shared" si="132"/>
        <v>664668.0637656746</v>
      </c>
      <c r="E669" s="9">
        <f t="shared" si="142"/>
        <v>0</v>
      </c>
      <c r="F669" s="9">
        <f t="shared" si="133"/>
        <v>4000</v>
      </c>
      <c r="G669" s="11">
        <f t="shared" si="134"/>
        <v>668000</v>
      </c>
      <c r="H669" s="10">
        <f t="shared" si="135"/>
        <v>0</v>
      </c>
      <c r="I669" s="10">
        <f t="shared" si="136"/>
        <v>1.1929254566018086</v>
      </c>
      <c r="J669" s="10">
        <f t="shared" si="137"/>
        <v>3331.9362343253792</v>
      </c>
      <c r="K669" s="10">
        <f t="shared" si="138"/>
        <v>-668.06376567462075</v>
      </c>
      <c r="L669" s="12">
        <f t="shared" si="139"/>
        <v>-0.16701594141865517</v>
      </c>
      <c r="M669" s="13">
        <f t="shared" si="140"/>
        <v>0.83298405858134483</v>
      </c>
      <c r="N669" s="12">
        <f>IFERROR(M669/MAX(M$2:M669)-1,"")</f>
        <v>-0.27745394035380511</v>
      </c>
      <c r="O669" s="10">
        <f t="shared" si="141"/>
        <v>0</v>
      </c>
      <c r="R669" s="11" t="str">
        <f t="shared" si="143"/>
        <v/>
      </c>
    </row>
    <row r="670" spans="1:18" x14ac:dyDescent="0.15">
      <c r="A670" s="7">
        <v>40385</v>
      </c>
      <c r="B670" s="16">
        <v>2811.05</v>
      </c>
      <c r="C670" s="9">
        <f t="shared" si="131"/>
        <v>668000</v>
      </c>
      <c r="D670" s="10">
        <f t="shared" si="132"/>
        <v>665646.62689521944</v>
      </c>
      <c r="E670" s="9">
        <f t="shared" si="142"/>
        <v>0</v>
      </c>
      <c r="F670" s="9">
        <f t="shared" si="133"/>
        <v>4000</v>
      </c>
      <c r="G670" s="11">
        <f t="shared" si="134"/>
        <v>669000</v>
      </c>
      <c r="H670" s="10">
        <f t="shared" si="135"/>
        <v>0</v>
      </c>
      <c r="I670" s="10">
        <f t="shared" si="136"/>
        <v>1.1929254566018086</v>
      </c>
      <c r="J670" s="10">
        <f t="shared" si="137"/>
        <v>3353.3731047805145</v>
      </c>
      <c r="K670" s="10">
        <f t="shared" si="138"/>
        <v>-646.6268952194855</v>
      </c>
      <c r="L670" s="12">
        <f t="shared" si="139"/>
        <v>-0.16165672380487139</v>
      </c>
      <c r="M670" s="13">
        <f t="shared" si="140"/>
        <v>0.83834327619512861</v>
      </c>
      <c r="N670" s="12">
        <f>IFERROR(M670/MAX(M$2:M670)-1,"")</f>
        <v>-0.27280525406775447</v>
      </c>
      <c r="O670" s="10">
        <f t="shared" si="141"/>
        <v>0</v>
      </c>
      <c r="R670" s="11" t="str">
        <f t="shared" si="143"/>
        <v/>
      </c>
    </row>
    <row r="671" spans="1:18" x14ac:dyDescent="0.15">
      <c r="A671" s="7">
        <v>40386</v>
      </c>
      <c r="B671" s="16">
        <v>2795.72</v>
      </c>
      <c r="C671" s="9">
        <f t="shared" si="131"/>
        <v>669000</v>
      </c>
      <c r="D671" s="10">
        <f t="shared" si="132"/>
        <v>666664.91444246925</v>
      </c>
      <c r="E671" s="9">
        <f t="shared" si="142"/>
        <v>0</v>
      </c>
      <c r="F671" s="9">
        <f t="shared" si="133"/>
        <v>4000</v>
      </c>
      <c r="G671" s="11">
        <f t="shared" si="134"/>
        <v>670000</v>
      </c>
      <c r="H671" s="10">
        <f t="shared" si="135"/>
        <v>0</v>
      </c>
      <c r="I671" s="10">
        <f t="shared" si="136"/>
        <v>1.1929254566018086</v>
      </c>
      <c r="J671" s="10">
        <f t="shared" si="137"/>
        <v>3335.0855575308083</v>
      </c>
      <c r="K671" s="10">
        <f t="shared" si="138"/>
        <v>-664.91444246919173</v>
      </c>
      <c r="L671" s="12">
        <f t="shared" si="139"/>
        <v>-0.16622861061729788</v>
      </c>
      <c r="M671" s="13">
        <f t="shared" si="140"/>
        <v>0.83377138938270212</v>
      </c>
      <c r="N671" s="12">
        <f>IFERROR(M671/MAX(M$2:M671)-1,"")</f>
        <v>-0.27677099478924339</v>
      </c>
      <c r="O671" s="10">
        <f t="shared" si="141"/>
        <v>0</v>
      </c>
      <c r="R671" s="11" t="str">
        <f t="shared" si="143"/>
        <v/>
      </c>
    </row>
    <row r="672" spans="1:18" x14ac:dyDescent="0.15">
      <c r="A672" s="7">
        <v>40387</v>
      </c>
      <c r="B672" s="16">
        <v>2863.72</v>
      </c>
      <c r="C672" s="9">
        <f t="shared" si="131"/>
        <v>670000</v>
      </c>
      <c r="D672" s="10">
        <f t="shared" si="132"/>
        <v>667583.79551142023</v>
      </c>
      <c r="E672" s="9">
        <f t="shared" si="142"/>
        <v>0</v>
      </c>
      <c r="F672" s="9">
        <f t="shared" si="133"/>
        <v>4000</v>
      </c>
      <c r="G672" s="11">
        <f t="shared" si="134"/>
        <v>671000</v>
      </c>
      <c r="H672" s="10">
        <f t="shared" si="135"/>
        <v>0</v>
      </c>
      <c r="I672" s="10">
        <f t="shared" si="136"/>
        <v>1.1929254566018086</v>
      </c>
      <c r="J672" s="10">
        <f t="shared" si="137"/>
        <v>3416.2044885797309</v>
      </c>
      <c r="K672" s="10">
        <f t="shared" si="138"/>
        <v>-583.79551142026912</v>
      </c>
      <c r="L672" s="12">
        <f t="shared" si="139"/>
        <v>-0.14594887785506727</v>
      </c>
      <c r="M672" s="13">
        <f t="shared" si="140"/>
        <v>0.85405112214493273</v>
      </c>
      <c r="N672" s="12">
        <f>IFERROR(M672/MAX(M$2:M672)-1,"")</f>
        <v>-0.25917997267174553</v>
      </c>
      <c r="O672" s="10">
        <f t="shared" si="141"/>
        <v>0</v>
      </c>
      <c r="R672" s="11" t="str">
        <f t="shared" si="143"/>
        <v/>
      </c>
    </row>
    <row r="673" spans="1:18" x14ac:dyDescent="0.15">
      <c r="A673" s="7">
        <v>40388</v>
      </c>
      <c r="B673" s="16">
        <v>2877.98</v>
      </c>
      <c r="C673" s="9">
        <f t="shared" si="131"/>
        <v>671000</v>
      </c>
      <c r="D673" s="10">
        <f t="shared" si="132"/>
        <v>668566.78439440916</v>
      </c>
      <c r="E673" s="9">
        <f t="shared" si="142"/>
        <v>0</v>
      </c>
      <c r="F673" s="9">
        <f t="shared" si="133"/>
        <v>4000</v>
      </c>
      <c r="G673" s="11">
        <f t="shared" si="134"/>
        <v>672000</v>
      </c>
      <c r="H673" s="10">
        <f t="shared" si="135"/>
        <v>0</v>
      </c>
      <c r="I673" s="10">
        <f t="shared" si="136"/>
        <v>1.1929254566018086</v>
      </c>
      <c r="J673" s="10">
        <f t="shared" si="137"/>
        <v>3433.2156055908731</v>
      </c>
      <c r="K673" s="10">
        <f t="shared" si="138"/>
        <v>-566.78439440912689</v>
      </c>
      <c r="L673" s="12">
        <f t="shared" si="139"/>
        <v>-0.14169609860228172</v>
      </c>
      <c r="M673" s="13">
        <f t="shared" si="140"/>
        <v>0.85830390139771828</v>
      </c>
      <c r="N673" s="12">
        <f>IFERROR(M673/MAX(M$2:M673)-1,"")</f>
        <v>-0.25549103185710542</v>
      </c>
      <c r="O673" s="10">
        <f t="shared" si="141"/>
        <v>0</v>
      </c>
      <c r="R673" s="11" t="str">
        <f t="shared" si="143"/>
        <v/>
      </c>
    </row>
    <row r="674" spans="1:18" x14ac:dyDescent="0.15">
      <c r="A674" s="7">
        <v>40389</v>
      </c>
      <c r="B674" s="16">
        <v>2868.85</v>
      </c>
      <c r="C674" s="9">
        <f t="shared" si="131"/>
        <v>672000</v>
      </c>
      <c r="D674" s="10">
        <f t="shared" si="132"/>
        <v>669577.67580382794</v>
      </c>
      <c r="E674" s="9">
        <f t="shared" si="142"/>
        <v>0</v>
      </c>
      <c r="F674" s="9">
        <f t="shared" si="133"/>
        <v>4000</v>
      </c>
      <c r="G674" s="11">
        <f t="shared" si="134"/>
        <v>673000</v>
      </c>
      <c r="H674" s="10">
        <f t="shared" si="135"/>
        <v>0</v>
      </c>
      <c r="I674" s="10">
        <f t="shared" si="136"/>
        <v>1.1929254566018086</v>
      </c>
      <c r="J674" s="10">
        <f t="shared" si="137"/>
        <v>3422.3241961720987</v>
      </c>
      <c r="K674" s="10">
        <f t="shared" si="138"/>
        <v>-577.67580382790129</v>
      </c>
      <c r="L674" s="12">
        <f t="shared" si="139"/>
        <v>-0.14441895095697532</v>
      </c>
      <c r="M674" s="13">
        <f t="shared" si="140"/>
        <v>0.85558104904302468</v>
      </c>
      <c r="N674" s="12">
        <f>IFERROR(M674/MAX(M$2:M674)-1,"")</f>
        <v>-0.25785288526788119</v>
      </c>
      <c r="O674" s="10">
        <f t="shared" si="141"/>
        <v>0</v>
      </c>
      <c r="R674" s="11" t="str">
        <f t="shared" si="143"/>
        <v/>
      </c>
    </row>
    <row r="675" spans="1:18" x14ac:dyDescent="0.15">
      <c r="A675" s="7">
        <v>40392</v>
      </c>
      <c r="B675" s="16">
        <v>2917.27</v>
      </c>
      <c r="C675" s="9">
        <f t="shared" si="131"/>
        <v>673000</v>
      </c>
      <c r="D675" s="10">
        <f t="shared" si="132"/>
        <v>670519.91435321921</v>
      </c>
      <c r="E675" s="9">
        <f t="shared" si="142"/>
        <v>0</v>
      </c>
      <c r="F675" s="9">
        <f t="shared" si="133"/>
        <v>4000</v>
      </c>
      <c r="G675" s="11">
        <f t="shared" si="134"/>
        <v>674000</v>
      </c>
      <c r="H675" s="10">
        <f t="shared" si="135"/>
        <v>0</v>
      </c>
      <c r="I675" s="10">
        <f t="shared" si="136"/>
        <v>1.1929254566018086</v>
      </c>
      <c r="J675" s="10">
        <f t="shared" si="137"/>
        <v>3480.085646780758</v>
      </c>
      <c r="K675" s="10">
        <f t="shared" si="138"/>
        <v>-519.914353219242</v>
      </c>
      <c r="L675" s="12">
        <f t="shared" si="139"/>
        <v>-0.12997858830481046</v>
      </c>
      <c r="M675" s="13">
        <f t="shared" si="140"/>
        <v>0.87002141169518954</v>
      </c>
      <c r="N675" s="12">
        <f>IFERROR(M675/MAX(M$2:M675)-1,"")</f>
        <v>-0.2453270427542158</v>
      </c>
      <c r="O675" s="10">
        <f t="shared" si="141"/>
        <v>0</v>
      </c>
      <c r="R675" s="11" t="str">
        <f t="shared" si="143"/>
        <v/>
      </c>
    </row>
    <row r="676" spans="1:18" x14ac:dyDescent="0.15">
      <c r="A676" s="7">
        <v>40393</v>
      </c>
      <c r="B676" s="16">
        <v>2865.97</v>
      </c>
      <c r="C676" s="9">
        <f t="shared" si="131"/>
        <v>674000</v>
      </c>
      <c r="D676" s="10">
        <f t="shared" si="132"/>
        <v>671581.11142914288</v>
      </c>
      <c r="E676" s="9">
        <f t="shared" si="142"/>
        <v>0</v>
      </c>
      <c r="F676" s="9">
        <f t="shared" si="133"/>
        <v>4000</v>
      </c>
      <c r="G676" s="11">
        <f t="shared" si="134"/>
        <v>675000</v>
      </c>
      <c r="H676" s="10">
        <f t="shared" si="135"/>
        <v>0</v>
      </c>
      <c r="I676" s="10">
        <f t="shared" si="136"/>
        <v>1.1929254566018086</v>
      </c>
      <c r="J676" s="10">
        <f t="shared" si="137"/>
        <v>3418.8885708570851</v>
      </c>
      <c r="K676" s="10">
        <f t="shared" si="138"/>
        <v>-581.11142914291486</v>
      </c>
      <c r="L676" s="12">
        <f t="shared" si="139"/>
        <v>-0.14527785728572873</v>
      </c>
      <c r="M676" s="13">
        <f t="shared" si="140"/>
        <v>0.85472214271427127</v>
      </c>
      <c r="N676" s="12">
        <f>IFERROR(M676/MAX(M$2:M676)-1,"")</f>
        <v>-0.25859791679285771</v>
      </c>
      <c r="O676" s="10">
        <f t="shared" si="141"/>
        <v>0</v>
      </c>
      <c r="R676" s="11" t="str">
        <f t="shared" si="143"/>
        <v/>
      </c>
    </row>
    <row r="677" spans="1:18" x14ac:dyDescent="0.15">
      <c r="A677" s="7">
        <v>40394</v>
      </c>
      <c r="B677" s="16">
        <v>2876.43</v>
      </c>
      <c r="C677" s="9">
        <f t="shared" si="131"/>
        <v>675000</v>
      </c>
      <c r="D677" s="10">
        <f t="shared" si="132"/>
        <v>672568.63342886686</v>
      </c>
      <c r="E677" s="9">
        <f t="shared" si="142"/>
        <v>0</v>
      </c>
      <c r="F677" s="9">
        <f t="shared" si="133"/>
        <v>4000</v>
      </c>
      <c r="G677" s="11">
        <f t="shared" si="134"/>
        <v>676000</v>
      </c>
      <c r="H677" s="10">
        <f t="shared" si="135"/>
        <v>0</v>
      </c>
      <c r="I677" s="10">
        <f t="shared" si="136"/>
        <v>1.1929254566018086</v>
      </c>
      <c r="J677" s="10">
        <f t="shared" si="137"/>
        <v>3431.36657113314</v>
      </c>
      <c r="K677" s="10">
        <f t="shared" si="138"/>
        <v>-568.63342886685996</v>
      </c>
      <c r="L677" s="12">
        <f t="shared" si="139"/>
        <v>-0.14215835721671499</v>
      </c>
      <c r="M677" s="13">
        <f t="shared" si="140"/>
        <v>0.85784164278328501</v>
      </c>
      <c r="N677" s="12">
        <f>IFERROR(M677/MAX(M$2:M677)-1,"")</f>
        <v>-0.25589200368478371</v>
      </c>
      <c r="O677" s="10">
        <f t="shared" si="141"/>
        <v>0</v>
      </c>
      <c r="R677" s="11" t="str">
        <f t="shared" si="143"/>
        <v/>
      </c>
    </row>
    <row r="678" spans="1:18" x14ac:dyDescent="0.15">
      <c r="A678" s="7">
        <v>40395</v>
      </c>
      <c r="B678" s="16">
        <v>2850.83</v>
      </c>
      <c r="C678" s="9">
        <f t="shared" si="131"/>
        <v>676000</v>
      </c>
      <c r="D678" s="10">
        <f t="shared" si="132"/>
        <v>673599.1723205559</v>
      </c>
      <c r="E678" s="9">
        <f t="shared" si="142"/>
        <v>0</v>
      </c>
      <c r="F678" s="9">
        <f t="shared" si="133"/>
        <v>4000</v>
      </c>
      <c r="G678" s="11">
        <f t="shared" si="134"/>
        <v>677000</v>
      </c>
      <c r="H678" s="10">
        <f t="shared" si="135"/>
        <v>0</v>
      </c>
      <c r="I678" s="10">
        <f t="shared" si="136"/>
        <v>1.1929254566018086</v>
      </c>
      <c r="J678" s="10">
        <f t="shared" si="137"/>
        <v>3400.827679444134</v>
      </c>
      <c r="K678" s="10">
        <f t="shared" si="138"/>
        <v>-599.17232055586601</v>
      </c>
      <c r="L678" s="12">
        <f t="shared" si="139"/>
        <v>-0.14979308013896653</v>
      </c>
      <c r="M678" s="13">
        <f t="shared" si="140"/>
        <v>0.85020691986103347</v>
      </c>
      <c r="N678" s="12">
        <f>IFERROR(M678/MAX(M$2:M678)-1,"")</f>
        <v>-0.26251450612901828</v>
      </c>
      <c r="O678" s="10">
        <f t="shared" si="141"/>
        <v>0</v>
      </c>
      <c r="R678" s="11" t="str">
        <f t="shared" si="143"/>
        <v/>
      </c>
    </row>
    <row r="679" spans="1:18" x14ac:dyDescent="0.15">
      <c r="A679" s="7">
        <v>40396</v>
      </c>
      <c r="B679" s="16">
        <v>2897.66</v>
      </c>
      <c r="C679" s="9">
        <f t="shared" si="131"/>
        <v>677000</v>
      </c>
      <c r="D679" s="10">
        <f t="shared" si="132"/>
        <v>674543.30762142316</v>
      </c>
      <c r="E679" s="9">
        <f t="shared" si="142"/>
        <v>0</v>
      </c>
      <c r="F679" s="9">
        <f t="shared" si="133"/>
        <v>4000</v>
      </c>
      <c r="G679" s="11">
        <f t="shared" si="134"/>
        <v>678000</v>
      </c>
      <c r="H679" s="10">
        <f t="shared" si="135"/>
        <v>0</v>
      </c>
      <c r="I679" s="10">
        <f t="shared" si="136"/>
        <v>1.1929254566018086</v>
      </c>
      <c r="J679" s="10">
        <f t="shared" si="137"/>
        <v>3456.6923785767967</v>
      </c>
      <c r="K679" s="10">
        <f t="shared" si="138"/>
        <v>-543.30762142320327</v>
      </c>
      <c r="L679" s="12">
        <f t="shared" si="139"/>
        <v>-0.13582690535580078</v>
      </c>
      <c r="M679" s="13">
        <f t="shared" si="140"/>
        <v>0.86417309464419922</v>
      </c>
      <c r="N679" s="12">
        <f>IFERROR(M679/MAX(M$2:M679)-1,"")</f>
        <v>-0.25039998310310008</v>
      </c>
      <c r="O679" s="10">
        <f t="shared" si="141"/>
        <v>0</v>
      </c>
      <c r="R679" s="11" t="str">
        <f t="shared" si="143"/>
        <v/>
      </c>
    </row>
    <row r="680" spans="1:18" x14ac:dyDescent="0.15">
      <c r="A680" s="7">
        <v>40399</v>
      </c>
      <c r="B680" s="16">
        <v>2918.24</v>
      </c>
      <c r="C680" s="9">
        <f t="shared" si="131"/>
        <v>678000</v>
      </c>
      <c r="D680" s="10">
        <f t="shared" si="132"/>
        <v>675518.7572155263</v>
      </c>
      <c r="E680" s="9">
        <f t="shared" si="142"/>
        <v>0</v>
      </c>
      <c r="F680" s="9">
        <f t="shared" si="133"/>
        <v>4000</v>
      </c>
      <c r="G680" s="11">
        <f t="shared" si="134"/>
        <v>679000</v>
      </c>
      <c r="H680" s="10">
        <f t="shared" si="135"/>
        <v>0</v>
      </c>
      <c r="I680" s="10">
        <f t="shared" si="136"/>
        <v>1.1929254566018086</v>
      </c>
      <c r="J680" s="10">
        <f t="shared" si="137"/>
        <v>3481.2427844736617</v>
      </c>
      <c r="K680" s="10">
        <f t="shared" si="138"/>
        <v>-518.75721552633831</v>
      </c>
      <c r="L680" s="12">
        <f t="shared" si="139"/>
        <v>-0.12968930388158462</v>
      </c>
      <c r="M680" s="13">
        <f t="shared" si="140"/>
        <v>0.87031069611841538</v>
      </c>
      <c r="N680" s="12">
        <f>IFERROR(M680/MAX(M$2:M680)-1,"")</f>
        <v>-0.24507611199753976</v>
      </c>
      <c r="O680" s="10">
        <f t="shared" si="141"/>
        <v>0</v>
      </c>
      <c r="R680" s="11" t="str">
        <f t="shared" si="143"/>
        <v/>
      </c>
    </row>
    <row r="681" spans="1:18" x14ac:dyDescent="0.15">
      <c r="A681" s="7">
        <v>40400</v>
      </c>
      <c r="B681" s="16">
        <v>2832.64</v>
      </c>
      <c r="C681" s="9">
        <f t="shared" si="131"/>
        <v>679000</v>
      </c>
      <c r="D681" s="10">
        <f t="shared" si="132"/>
        <v>676620.87163461151</v>
      </c>
      <c r="E681" s="9">
        <f t="shared" si="142"/>
        <v>0</v>
      </c>
      <c r="F681" s="9">
        <f t="shared" si="133"/>
        <v>4000</v>
      </c>
      <c r="G681" s="11">
        <f t="shared" si="134"/>
        <v>680000</v>
      </c>
      <c r="H681" s="10">
        <f t="shared" si="135"/>
        <v>0</v>
      </c>
      <c r="I681" s="10">
        <f t="shared" si="136"/>
        <v>1.1929254566018086</v>
      </c>
      <c r="J681" s="10">
        <f t="shared" si="137"/>
        <v>3379.1283653885471</v>
      </c>
      <c r="K681" s="10">
        <f t="shared" si="138"/>
        <v>-620.87163461145292</v>
      </c>
      <c r="L681" s="12">
        <f t="shared" si="139"/>
        <v>-0.15521790865286322</v>
      </c>
      <c r="M681" s="13">
        <f t="shared" si="140"/>
        <v>0.84478209134713678</v>
      </c>
      <c r="N681" s="12">
        <f>IFERROR(M681/MAX(M$2:M681)-1,"")</f>
        <v>-0.26722010454544887</v>
      </c>
      <c r="O681" s="10">
        <f t="shared" si="141"/>
        <v>0</v>
      </c>
      <c r="R681" s="11" t="str">
        <f t="shared" si="143"/>
        <v/>
      </c>
    </row>
    <row r="682" spans="1:18" x14ac:dyDescent="0.15">
      <c r="A682" s="7">
        <v>40401</v>
      </c>
      <c r="B682" s="16">
        <v>2850.21</v>
      </c>
      <c r="C682" s="9">
        <f t="shared" si="131"/>
        <v>680000</v>
      </c>
      <c r="D682" s="10">
        <f t="shared" si="132"/>
        <v>677599.91193433898</v>
      </c>
      <c r="E682" s="9">
        <f t="shared" si="142"/>
        <v>0</v>
      </c>
      <c r="F682" s="9">
        <f t="shared" si="133"/>
        <v>4000</v>
      </c>
      <c r="G682" s="11">
        <f t="shared" si="134"/>
        <v>681000</v>
      </c>
      <c r="H682" s="10">
        <f t="shared" si="135"/>
        <v>0</v>
      </c>
      <c r="I682" s="10">
        <f t="shared" si="136"/>
        <v>1.1929254566018086</v>
      </c>
      <c r="J682" s="10">
        <f t="shared" si="137"/>
        <v>3400.0880656610411</v>
      </c>
      <c r="K682" s="10">
        <f t="shared" si="138"/>
        <v>-599.91193433895887</v>
      </c>
      <c r="L682" s="12">
        <f t="shared" si="139"/>
        <v>-0.14997798358473968</v>
      </c>
      <c r="M682" s="13">
        <f t="shared" si="140"/>
        <v>0.85002201641526032</v>
      </c>
      <c r="N682" s="12">
        <f>IFERROR(M682/MAX(M$2:M682)-1,"")</f>
        <v>-0.26267489486008944</v>
      </c>
      <c r="O682" s="10">
        <f t="shared" si="141"/>
        <v>0</v>
      </c>
      <c r="R682" s="11" t="str">
        <f t="shared" si="143"/>
        <v/>
      </c>
    </row>
    <row r="683" spans="1:18" x14ac:dyDescent="0.15">
      <c r="A683" s="7">
        <v>40402</v>
      </c>
      <c r="B683" s="16">
        <v>2816.39</v>
      </c>
      <c r="C683" s="9">
        <f t="shared" si="131"/>
        <v>681000</v>
      </c>
      <c r="D683" s="10">
        <f t="shared" si="132"/>
        <v>678640.2566732812</v>
      </c>
      <c r="E683" s="9">
        <f t="shared" si="142"/>
        <v>0</v>
      </c>
      <c r="F683" s="9">
        <f t="shared" si="133"/>
        <v>4000</v>
      </c>
      <c r="G683" s="11">
        <f t="shared" si="134"/>
        <v>682000</v>
      </c>
      <c r="H683" s="10">
        <f t="shared" si="135"/>
        <v>0</v>
      </c>
      <c r="I683" s="10">
        <f t="shared" si="136"/>
        <v>1.1929254566018086</v>
      </c>
      <c r="J683" s="10">
        <f t="shared" si="137"/>
        <v>3359.7433267187675</v>
      </c>
      <c r="K683" s="10">
        <f t="shared" si="138"/>
        <v>-640.25667328123245</v>
      </c>
      <c r="L683" s="12">
        <f t="shared" si="139"/>
        <v>-0.16006416832030812</v>
      </c>
      <c r="M683" s="13">
        <f t="shared" si="140"/>
        <v>0.83993583167969188</v>
      </c>
      <c r="N683" s="12">
        <f>IFERROR(M683/MAX(M$2:M683)-1,"")</f>
        <v>-0.27142384144852749</v>
      </c>
      <c r="O683" s="10">
        <f t="shared" si="141"/>
        <v>0</v>
      </c>
      <c r="R683" s="11" t="str">
        <f t="shared" si="143"/>
        <v/>
      </c>
    </row>
    <row r="684" spans="1:18" x14ac:dyDescent="0.15">
      <c r="A684" s="7">
        <v>40403</v>
      </c>
      <c r="B684" s="16">
        <v>2855.55</v>
      </c>
      <c r="C684" s="9">
        <f t="shared" ref="C684:C747" si="144">G683*(1+Q$3)</f>
        <v>682000</v>
      </c>
      <c r="D684" s="10">
        <f t="shared" ref="D684:D747" si="145">C684-I683*B684+Q$2</f>
        <v>679593.54171240074</v>
      </c>
      <c r="E684" s="9">
        <f t="shared" si="142"/>
        <v>0</v>
      </c>
      <c r="F684" s="9">
        <f t="shared" ref="F684:F747" si="146">F683+E684</f>
        <v>4000</v>
      </c>
      <c r="G684" s="11">
        <f t="shared" ref="G684:G747" si="147">G683+Q$2</f>
        <v>683000</v>
      </c>
      <c r="H684" s="10">
        <f t="shared" ref="H684:H747" si="148">E684/B684</f>
        <v>0</v>
      </c>
      <c r="I684" s="10">
        <f t="shared" ref="I684:I747" si="149">I683+H684</f>
        <v>1.1929254566018086</v>
      </c>
      <c r="J684" s="10">
        <f t="shared" ref="J684:J747" si="150">I684*B684</f>
        <v>3406.4582875992946</v>
      </c>
      <c r="K684" s="10">
        <f t="shared" ref="K684:K747" si="151">J684-F684</f>
        <v>-593.54171240070536</v>
      </c>
      <c r="L684" s="12">
        <f t="shared" ref="L684:L747" si="152">J684/F684-1</f>
        <v>-0.1483854281001763</v>
      </c>
      <c r="M684" s="13">
        <f t="shared" ref="M684:M747" si="153">1+L684</f>
        <v>0.8516145718998237</v>
      </c>
      <c r="N684" s="12">
        <f>IFERROR(M684/MAX(M$2:M684)-1,"")</f>
        <v>-0.26129348224086235</v>
      </c>
      <c r="O684" s="10">
        <f t="shared" si="141"/>
        <v>0</v>
      </c>
      <c r="R684" s="11" t="str">
        <f t="shared" si="143"/>
        <v/>
      </c>
    </row>
    <row r="685" spans="1:18" x14ac:dyDescent="0.15">
      <c r="A685" s="7">
        <v>40406</v>
      </c>
      <c r="B685" s="16">
        <v>2922.08</v>
      </c>
      <c r="C685" s="9">
        <f t="shared" si="144"/>
        <v>683000</v>
      </c>
      <c r="D685" s="10">
        <f t="shared" si="145"/>
        <v>680514.17638177297</v>
      </c>
      <c r="E685" s="9">
        <f t="shared" si="142"/>
        <v>0</v>
      </c>
      <c r="F685" s="9">
        <f t="shared" si="146"/>
        <v>4000</v>
      </c>
      <c r="G685" s="11">
        <f t="shared" si="147"/>
        <v>684000</v>
      </c>
      <c r="H685" s="10">
        <f t="shared" si="148"/>
        <v>0</v>
      </c>
      <c r="I685" s="10">
        <f t="shared" si="149"/>
        <v>1.1929254566018086</v>
      </c>
      <c r="J685" s="10">
        <f t="shared" si="150"/>
        <v>3485.823618227013</v>
      </c>
      <c r="K685" s="10">
        <f t="shared" si="151"/>
        <v>-514.17638177298704</v>
      </c>
      <c r="L685" s="12">
        <f t="shared" si="152"/>
        <v>-0.12854409544324674</v>
      </c>
      <c r="M685" s="13">
        <f t="shared" si="153"/>
        <v>0.87145590455675326</v>
      </c>
      <c r="N685" s="12">
        <f>IFERROR(M685/MAX(M$2:M685)-1,"")</f>
        <v>-0.24408273663090452</v>
      </c>
      <c r="O685" s="10">
        <f t="shared" si="141"/>
        <v>0</v>
      </c>
      <c r="R685" s="11" t="str">
        <f t="shared" si="143"/>
        <v/>
      </c>
    </row>
    <row r="686" spans="1:18" x14ac:dyDescent="0.15">
      <c r="A686" s="7">
        <v>40407</v>
      </c>
      <c r="B686" s="16">
        <v>2942.29</v>
      </c>
      <c r="C686" s="9">
        <f t="shared" si="144"/>
        <v>684000</v>
      </c>
      <c r="D686" s="10">
        <f t="shared" si="145"/>
        <v>681490.06735829508</v>
      </c>
      <c r="E686" s="9">
        <f t="shared" si="142"/>
        <v>0</v>
      </c>
      <c r="F686" s="9">
        <f t="shared" si="146"/>
        <v>4000</v>
      </c>
      <c r="G686" s="11">
        <f t="shared" si="147"/>
        <v>685000</v>
      </c>
      <c r="H686" s="10">
        <f t="shared" si="148"/>
        <v>0</v>
      </c>
      <c r="I686" s="10">
        <f t="shared" si="149"/>
        <v>1.1929254566018086</v>
      </c>
      <c r="J686" s="10">
        <f t="shared" si="150"/>
        <v>3509.9326417049356</v>
      </c>
      <c r="K686" s="10">
        <f t="shared" si="151"/>
        <v>-490.06735829506442</v>
      </c>
      <c r="L686" s="12">
        <f t="shared" si="152"/>
        <v>-0.12251683957376613</v>
      </c>
      <c r="M686" s="13">
        <f t="shared" si="153"/>
        <v>0.87748316042623387</v>
      </c>
      <c r="N686" s="12">
        <f>IFERROR(M686/MAX(M$2:M686)-1,"")</f>
        <v>-0.23885458138098337</v>
      </c>
      <c r="O686" s="10">
        <f t="shared" si="141"/>
        <v>0</v>
      </c>
      <c r="R686" s="11" t="str">
        <f t="shared" si="143"/>
        <v/>
      </c>
    </row>
    <row r="687" spans="1:18" x14ac:dyDescent="0.15">
      <c r="A687" s="7">
        <v>40408</v>
      </c>
      <c r="B687" s="16">
        <v>2937.36</v>
      </c>
      <c r="C687" s="9">
        <f t="shared" si="144"/>
        <v>685000</v>
      </c>
      <c r="D687" s="10">
        <f t="shared" si="145"/>
        <v>682495.94848079607</v>
      </c>
      <c r="E687" s="9">
        <f t="shared" si="142"/>
        <v>0</v>
      </c>
      <c r="F687" s="9">
        <f t="shared" si="146"/>
        <v>4000</v>
      </c>
      <c r="G687" s="11">
        <f t="shared" si="147"/>
        <v>686000</v>
      </c>
      <c r="H687" s="10">
        <f t="shared" si="148"/>
        <v>0</v>
      </c>
      <c r="I687" s="10">
        <f t="shared" si="149"/>
        <v>1.1929254566018086</v>
      </c>
      <c r="J687" s="10">
        <f t="shared" si="150"/>
        <v>3504.0515192038888</v>
      </c>
      <c r="K687" s="10">
        <f t="shared" si="151"/>
        <v>-495.9484807961112</v>
      </c>
      <c r="L687" s="12">
        <f t="shared" si="152"/>
        <v>-0.1239871201990278</v>
      </c>
      <c r="M687" s="13">
        <f t="shared" si="153"/>
        <v>0.8760128798009722</v>
      </c>
      <c r="N687" s="12">
        <f>IFERROR(M687/MAX(M$2:M687)-1,"")</f>
        <v>-0.24012993048450193</v>
      </c>
      <c r="O687" s="10">
        <f t="shared" si="141"/>
        <v>0</v>
      </c>
      <c r="R687" s="11" t="str">
        <f t="shared" si="143"/>
        <v/>
      </c>
    </row>
    <row r="688" spans="1:18" x14ac:dyDescent="0.15">
      <c r="A688" s="7">
        <v>40409</v>
      </c>
      <c r="B688" s="16">
        <v>2955.4</v>
      </c>
      <c r="C688" s="9">
        <f t="shared" si="144"/>
        <v>686000</v>
      </c>
      <c r="D688" s="10">
        <f t="shared" si="145"/>
        <v>683474.42810555897</v>
      </c>
      <c r="E688" s="9">
        <f t="shared" si="142"/>
        <v>0</v>
      </c>
      <c r="F688" s="9">
        <f t="shared" si="146"/>
        <v>4000</v>
      </c>
      <c r="G688" s="11">
        <f t="shared" si="147"/>
        <v>687000</v>
      </c>
      <c r="H688" s="10">
        <f t="shared" si="148"/>
        <v>0</v>
      </c>
      <c r="I688" s="10">
        <f t="shared" si="149"/>
        <v>1.1929254566018086</v>
      </c>
      <c r="J688" s="10">
        <f t="shared" si="150"/>
        <v>3525.571894440985</v>
      </c>
      <c r="K688" s="10">
        <f t="shared" si="151"/>
        <v>-474.42810555901497</v>
      </c>
      <c r="L688" s="12">
        <f t="shared" si="152"/>
        <v>-0.11860702638975373</v>
      </c>
      <c r="M688" s="13">
        <f t="shared" si="153"/>
        <v>0.88139297361024627</v>
      </c>
      <c r="N688" s="12">
        <f>IFERROR(M688/MAX(M$2:M688)-1,"")</f>
        <v>-0.23546313579333056</v>
      </c>
      <c r="O688" s="10">
        <f t="shared" si="141"/>
        <v>0</v>
      </c>
      <c r="R688" s="11" t="str">
        <f t="shared" si="143"/>
        <v/>
      </c>
    </row>
    <row r="689" spans="1:18" x14ac:dyDescent="0.15">
      <c r="A689" s="7">
        <v>40410</v>
      </c>
      <c r="B689" s="16">
        <v>2898.33</v>
      </c>
      <c r="C689" s="9">
        <f t="shared" si="144"/>
        <v>687000</v>
      </c>
      <c r="D689" s="10">
        <f t="shared" si="145"/>
        <v>684542.50836136728</v>
      </c>
      <c r="E689" s="9">
        <f t="shared" si="142"/>
        <v>0</v>
      </c>
      <c r="F689" s="9">
        <f t="shared" si="146"/>
        <v>4000</v>
      </c>
      <c r="G689" s="11">
        <f t="shared" si="147"/>
        <v>688000</v>
      </c>
      <c r="H689" s="10">
        <f t="shared" si="148"/>
        <v>0</v>
      </c>
      <c r="I689" s="10">
        <f t="shared" si="149"/>
        <v>1.1929254566018086</v>
      </c>
      <c r="J689" s="10">
        <f t="shared" si="150"/>
        <v>3457.49163863272</v>
      </c>
      <c r="K689" s="10">
        <f t="shared" si="151"/>
        <v>-542.50836136728003</v>
      </c>
      <c r="L689" s="12">
        <f t="shared" si="152"/>
        <v>-0.13562709034181997</v>
      </c>
      <c r="M689" s="13">
        <f t="shared" si="153"/>
        <v>0.86437290965818003</v>
      </c>
      <c r="N689" s="12">
        <f>IFERROR(M689/MAX(M$2:M689)-1,"")</f>
        <v>-0.25022665979694236</v>
      </c>
      <c r="O689" s="10">
        <f t="shared" si="141"/>
        <v>0</v>
      </c>
      <c r="R689" s="11" t="str">
        <f t="shared" si="143"/>
        <v/>
      </c>
    </row>
    <row r="690" spans="1:18" x14ac:dyDescent="0.15">
      <c r="A690" s="7">
        <v>40413</v>
      </c>
      <c r="B690" s="16">
        <v>2896.19</v>
      </c>
      <c r="C690" s="9">
        <f t="shared" si="144"/>
        <v>688000</v>
      </c>
      <c r="D690" s="10">
        <f t="shared" si="145"/>
        <v>685545.0612218444</v>
      </c>
      <c r="E690" s="9">
        <f t="shared" si="142"/>
        <v>0</v>
      </c>
      <c r="F690" s="9">
        <f t="shared" si="146"/>
        <v>4000</v>
      </c>
      <c r="G690" s="11">
        <f t="shared" si="147"/>
        <v>689000</v>
      </c>
      <c r="H690" s="10">
        <f t="shared" si="148"/>
        <v>0</v>
      </c>
      <c r="I690" s="10">
        <f t="shared" si="149"/>
        <v>1.1929254566018086</v>
      </c>
      <c r="J690" s="10">
        <f t="shared" si="150"/>
        <v>3454.938778155592</v>
      </c>
      <c r="K690" s="10">
        <f t="shared" si="151"/>
        <v>-545.06122184440801</v>
      </c>
      <c r="L690" s="12">
        <f t="shared" si="152"/>
        <v>-0.13626530546110205</v>
      </c>
      <c r="M690" s="13">
        <f t="shared" si="153"/>
        <v>0.86373469453889795</v>
      </c>
      <c r="N690" s="12">
        <f>IFERROR(M690/MAX(M$2:M690)-1,"")</f>
        <v>-0.25078025961064021</v>
      </c>
      <c r="O690" s="10">
        <f t="shared" si="141"/>
        <v>0</v>
      </c>
      <c r="R690" s="11" t="str">
        <f t="shared" si="143"/>
        <v/>
      </c>
    </row>
    <row r="691" spans="1:18" x14ac:dyDescent="0.15">
      <c r="A691" s="7">
        <v>40414</v>
      </c>
      <c r="B691" s="16">
        <v>2911.83</v>
      </c>
      <c r="C691" s="9">
        <f t="shared" si="144"/>
        <v>689000</v>
      </c>
      <c r="D691" s="10">
        <f t="shared" si="145"/>
        <v>686526.40386770316</v>
      </c>
      <c r="E691" s="9">
        <f t="shared" si="142"/>
        <v>0</v>
      </c>
      <c r="F691" s="9">
        <f t="shared" si="146"/>
        <v>4000</v>
      </c>
      <c r="G691" s="11">
        <f t="shared" si="147"/>
        <v>690000</v>
      </c>
      <c r="H691" s="10">
        <f t="shared" si="148"/>
        <v>0</v>
      </c>
      <c r="I691" s="10">
        <f t="shared" si="149"/>
        <v>1.1929254566018086</v>
      </c>
      <c r="J691" s="10">
        <f t="shared" si="150"/>
        <v>3473.5961322968442</v>
      </c>
      <c r="K691" s="10">
        <f t="shared" si="151"/>
        <v>-526.40386770315581</v>
      </c>
      <c r="L691" s="12">
        <f t="shared" si="152"/>
        <v>-0.13160096692578893</v>
      </c>
      <c r="M691" s="13">
        <f t="shared" si="153"/>
        <v>0.86839903307421107</v>
      </c>
      <c r="N691" s="12">
        <f>IFERROR(M691/MAX(M$2:M691)-1,"")</f>
        <v>-0.24673432452361566</v>
      </c>
      <c r="O691" s="10">
        <f t="shared" si="141"/>
        <v>0</v>
      </c>
      <c r="R691" s="11" t="str">
        <f t="shared" si="143"/>
        <v/>
      </c>
    </row>
    <row r="692" spans="1:18" x14ac:dyDescent="0.15">
      <c r="A692" s="7">
        <v>40415</v>
      </c>
      <c r="B692" s="16">
        <v>2843.02</v>
      </c>
      <c r="C692" s="9">
        <f t="shared" si="144"/>
        <v>690000</v>
      </c>
      <c r="D692" s="10">
        <f t="shared" si="145"/>
        <v>687608.48906837194</v>
      </c>
      <c r="E692" s="9">
        <f t="shared" si="142"/>
        <v>0</v>
      </c>
      <c r="F692" s="9">
        <f t="shared" si="146"/>
        <v>4000</v>
      </c>
      <c r="G692" s="11">
        <f t="shared" si="147"/>
        <v>691000</v>
      </c>
      <c r="H692" s="10">
        <f t="shared" si="148"/>
        <v>0</v>
      </c>
      <c r="I692" s="10">
        <f t="shared" si="149"/>
        <v>1.1929254566018086</v>
      </c>
      <c r="J692" s="10">
        <f t="shared" si="150"/>
        <v>3391.5109316280736</v>
      </c>
      <c r="K692" s="10">
        <f t="shared" si="151"/>
        <v>-608.48906837192635</v>
      </c>
      <c r="L692" s="12">
        <f t="shared" si="152"/>
        <v>-0.1521222670929816</v>
      </c>
      <c r="M692" s="13">
        <f t="shared" si="153"/>
        <v>0.8478777329070184</v>
      </c>
      <c r="N692" s="12">
        <f>IFERROR(M692/MAX(M$2:M692)-1,"")</f>
        <v>-0.26453488675751324</v>
      </c>
      <c r="O692" s="10">
        <f t="shared" si="141"/>
        <v>0</v>
      </c>
      <c r="R692" s="11" t="str">
        <f t="shared" si="143"/>
        <v/>
      </c>
    </row>
    <row r="693" spans="1:18" x14ac:dyDescent="0.15">
      <c r="A693" s="7">
        <v>40416</v>
      </c>
      <c r="B693" s="16">
        <v>2850.09</v>
      </c>
      <c r="C693" s="9">
        <f t="shared" si="144"/>
        <v>691000</v>
      </c>
      <c r="D693" s="10">
        <f t="shared" si="145"/>
        <v>688600.05508539372</v>
      </c>
      <c r="E693" s="9">
        <f t="shared" si="142"/>
        <v>0</v>
      </c>
      <c r="F693" s="9">
        <f t="shared" si="146"/>
        <v>4000</v>
      </c>
      <c r="G693" s="11">
        <f t="shared" si="147"/>
        <v>692000</v>
      </c>
      <c r="H693" s="10">
        <f t="shared" si="148"/>
        <v>0</v>
      </c>
      <c r="I693" s="10">
        <f t="shared" si="149"/>
        <v>1.1929254566018086</v>
      </c>
      <c r="J693" s="10">
        <f t="shared" si="150"/>
        <v>3399.9449146062489</v>
      </c>
      <c r="K693" s="10">
        <f t="shared" si="151"/>
        <v>-600.05508539375114</v>
      </c>
      <c r="L693" s="12">
        <f t="shared" si="152"/>
        <v>-0.15001377134843774</v>
      </c>
      <c r="M693" s="13">
        <f t="shared" si="153"/>
        <v>0.84998622865156226</v>
      </c>
      <c r="N693" s="12">
        <f>IFERROR(M693/MAX(M$2:M693)-1,"")</f>
        <v>-0.26270593784029683</v>
      </c>
      <c r="O693" s="10">
        <f t="shared" si="141"/>
        <v>0</v>
      </c>
      <c r="R693" s="11" t="str">
        <f t="shared" si="143"/>
        <v/>
      </c>
    </row>
    <row r="694" spans="1:18" x14ac:dyDescent="0.15">
      <c r="A694" s="7">
        <v>40417</v>
      </c>
      <c r="B694" s="16">
        <v>2858.57</v>
      </c>
      <c r="C694" s="9">
        <f t="shared" si="144"/>
        <v>692000</v>
      </c>
      <c r="D694" s="10">
        <f t="shared" si="145"/>
        <v>689589.93907752179</v>
      </c>
      <c r="E694" s="9">
        <f t="shared" si="142"/>
        <v>0</v>
      </c>
      <c r="F694" s="9">
        <f t="shared" si="146"/>
        <v>4000</v>
      </c>
      <c r="G694" s="11">
        <f t="shared" si="147"/>
        <v>693000</v>
      </c>
      <c r="H694" s="10">
        <f t="shared" si="148"/>
        <v>0</v>
      </c>
      <c r="I694" s="10">
        <f t="shared" si="149"/>
        <v>1.1929254566018086</v>
      </c>
      <c r="J694" s="10">
        <f t="shared" si="150"/>
        <v>3410.060922478232</v>
      </c>
      <c r="K694" s="10">
        <f t="shared" si="151"/>
        <v>-589.93907752176801</v>
      </c>
      <c r="L694" s="12">
        <f t="shared" si="152"/>
        <v>-0.14748476938044197</v>
      </c>
      <c r="M694" s="13">
        <f t="shared" si="153"/>
        <v>0.85251523061955803</v>
      </c>
      <c r="N694" s="12">
        <f>IFERROR(M694/MAX(M$2:M694)-1,"")</f>
        <v>-0.26051223390564415</v>
      </c>
      <c r="O694" s="10">
        <f t="shared" si="141"/>
        <v>0</v>
      </c>
      <c r="R694" s="11" t="str">
        <f t="shared" si="143"/>
        <v/>
      </c>
    </row>
    <row r="695" spans="1:18" x14ac:dyDescent="0.15">
      <c r="A695" s="7">
        <v>40420</v>
      </c>
      <c r="B695" s="16">
        <v>2915.01</v>
      </c>
      <c r="C695" s="9">
        <f t="shared" si="144"/>
        <v>693000</v>
      </c>
      <c r="D695" s="10">
        <f t="shared" si="145"/>
        <v>690522.61036475119</v>
      </c>
      <c r="E695" s="9">
        <f t="shared" si="142"/>
        <v>0</v>
      </c>
      <c r="F695" s="9">
        <f t="shared" si="146"/>
        <v>4000</v>
      </c>
      <c r="G695" s="11">
        <f t="shared" si="147"/>
        <v>694000</v>
      </c>
      <c r="H695" s="10">
        <f t="shared" si="148"/>
        <v>0</v>
      </c>
      <c r="I695" s="10">
        <f t="shared" si="149"/>
        <v>1.1929254566018086</v>
      </c>
      <c r="J695" s="10">
        <f t="shared" si="150"/>
        <v>3477.3896352488382</v>
      </c>
      <c r="K695" s="10">
        <f t="shared" si="151"/>
        <v>-522.6103647511618</v>
      </c>
      <c r="L695" s="12">
        <f t="shared" si="152"/>
        <v>-0.13065259118779049</v>
      </c>
      <c r="M695" s="13">
        <f t="shared" si="153"/>
        <v>0.86934740881220951</v>
      </c>
      <c r="N695" s="12">
        <f>IFERROR(M695/MAX(M$2:M695)-1,"")</f>
        <v>-0.24591168554812082</v>
      </c>
      <c r="O695" s="10">
        <f t="shared" si="141"/>
        <v>0</v>
      </c>
      <c r="R695" s="11" t="str">
        <f t="shared" si="143"/>
        <v/>
      </c>
    </row>
    <row r="696" spans="1:18" x14ac:dyDescent="0.15">
      <c r="A696" s="7">
        <v>40421</v>
      </c>
      <c r="B696" s="16">
        <v>2903.19</v>
      </c>
      <c r="C696" s="9">
        <f t="shared" si="144"/>
        <v>694000</v>
      </c>
      <c r="D696" s="10">
        <f t="shared" si="145"/>
        <v>691536.71074364823</v>
      </c>
      <c r="E696" s="9">
        <f t="shared" si="142"/>
        <v>0</v>
      </c>
      <c r="F696" s="9">
        <f t="shared" si="146"/>
        <v>4000</v>
      </c>
      <c r="G696" s="11">
        <f t="shared" si="147"/>
        <v>695000</v>
      </c>
      <c r="H696" s="10">
        <f t="shared" si="148"/>
        <v>0</v>
      </c>
      <c r="I696" s="10">
        <f t="shared" si="149"/>
        <v>1.1929254566018086</v>
      </c>
      <c r="J696" s="10">
        <f t="shared" si="150"/>
        <v>3463.2892563518049</v>
      </c>
      <c r="K696" s="10">
        <f t="shared" si="151"/>
        <v>-536.71074364819515</v>
      </c>
      <c r="L696" s="12">
        <f t="shared" si="152"/>
        <v>-0.13417768591204882</v>
      </c>
      <c r="M696" s="13">
        <f t="shared" si="153"/>
        <v>0.86582231408795118</v>
      </c>
      <c r="N696" s="12">
        <f>IFERROR(M696/MAX(M$2:M696)-1,"")</f>
        <v>-0.24896941909854475</v>
      </c>
      <c r="O696" s="10">
        <f t="shared" si="141"/>
        <v>0</v>
      </c>
      <c r="R696" s="11" t="str">
        <f t="shared" si="143"/>
        <v/>
      </c>
    </row>
    <row r="697" spans="1:18" x14ac:dyDescent="0.15">
      <c r="A697" s="7">
        <v>40422</v>
      </c>
      <c r="B697" s="16">
        <v>2884.04</v>
      </c>
      <c r="C697" s="9">
        <f t="shared" si="144"/>
        <v>695000</v>
      </c>
      <c r="D697" s="10">
        <f t="shared" si="145"/>
        <v>692559.55526614212</v>
      </c>
      <c r="E697" s="9">
        <f t="shared" si="142"/>
        <v>0</v>
      </c>
      <c r="F697" s="9">
        <f t="shared" si="146"/>
        <v>4000</v>
      </c>
      <c r="G697" s="11">
        <f t="shared" si="147"/>
        <v>696000</v>
      </c>
      <c r="H697" s="10">
        <f t="shared" si="148"/>
        <v>0</v>
      </c>
      <c r="I697" s="10">
        <f t="shared" si="149"/>
        <v>1.1929254566018086</v>
      </c>
      <c r="J697" s="10">
        <f t="shared" si="150"/>
        <v>3440.4447338578802</v>
      </c>
      <c r="K697" s="10">
        <f t="shared" si="151"/>
        <v>-559.55526614211976</v>
      </c>
      <c r="L697" s="12">
        <f t="shared" si="152"/>
        <v>-0.13988881653552998</v>
      </c>
      <c r="M697" s="13">
        <f t="shared" si="153"/>
        <v>0.86011118346447002</v>
      </c>
      <c r="N697" s="12">
        <f>IFERROR(M697/MAX(M$2:M697)-1,"")</f>
        <v>-0.25392336135663429</v>
      </c>
      <c r="O697" s="10">
        <f t="shared" si="141"/>
        <v>0</v>
      </c>
      <c r="R697" s="11" t="str">
        <f t="shared" si="143"/>
        <v/>
      </c>
    </row>
    <row r="698" spans="1:18" x14ac:dyDescent="0.15">
      <c r="A698" s="7">
        <v>40423</v>
      </c>
      <c r="B698" s="16">
        <v>2921.39</v>
      </c>
      <c r="C698" s="9">
        <f t="shared" si="144"/>
        <v>696000</v>
      </c>
      <c r="D698" s="10">
        <f t="shared" si="145"/>
        <v>693514.99950033799</v>
      </c>
      <c r="E698" s="9">
        <f t="shared" si="142"/>
        <v>0</v>
      </c>
      <c r="F698" s="9">
        <f t="shared" si="146"/>
        <v>4000</v>
      </c>
      <c r="G698" s="11">
        <f t="shared" si="147"/>
        <v>697000</v>
      </c>
      <c r="H698" s="10">
        <f t="shared" si="148"/>
        <v>0</v>
      </c>
      <c r="I698" s="10">
        <f t="shared" si="149"/>
        <v>1.1929254566018086</v>
      </c>
      <c r="J698" s="10">
        <f t="shared" si="150"/>
        <v>3485.0004996619573</v>
      </c>
      <c r="K698" s="10">
        <f t="shared" si="151"/>
        <v>-514.99950033804271</v>
      </c>
      <c r="L698" s="12">
        <f t="shared" si="152"/>
        <v>-0.12874987508451063</v>
      </c>
      <c r="M698" s="13">
        <f t="shared" si="153"/>
        <v>0.87125012491548937</v>
      </c>
      <c r="N698" s="12">
        <f>IFERROR(M698/MAX(M$2:M698)-1,"")</f>
        <v>-0.24426123376709685</v>
      </c>
      <c r="O698" s="10">
        <f t="shared" si="141"/>
        <v>0</v>
      </c>
      <c r="R698" s="11" t="str">
        <f t="shared" si="143"/>
        <v/>
      </c>
    </row>
    <row r="699" spans="1:18" x14ac:dyDescent="0.15">
      <c r="A699" s="7">
        <v>40424</v>
      </c>
      <c r="B699" s="16">
        <v>2920.21</v>
      </c>
      <c r="C699" s="9">
        <f t="shared" si="144"/>
        <v>697000</v>
      </c>
      <c r="D699" s="10">
        <f t="shared" si="145"/>
        <v>694516.40715237684</v>
      </c>
      <c r="E699" s="9">
        <f t="shared" si="142"/>
        <v>0</v>
      </c>
      <c r="F699" s="9">
        <f t="shared" si="146"/>
        <v>4000</v>
      </c>
      <c r="G699" s="11">
        <f t="shared" si="147"/>
        <v>698000</v>
      </c>
      <c r="H699" s="10">
        <f t="shared" si="148"/>
        <v>0</v>
      </c>
      <c r="I699" s="10">
        <f t="shared" si="149"/>
        <v>1.1929254566018086</v>
      </c>
      <c r="J699" s="10">
        <f t="shared" si="150"/>
        <v>3483.5928476231675</v>
      </c>
      <c r="K699" s="10">
        <f t="shared" si="151"/>
        <v>-516.40715237683253</v>
      </c>
      <c r="L699" s="12">
        <f t="shared" si="152"/>
        <v>-0.12910178809420814</v>
      </c>
      <c r="M699" s="13">
        <f t="shared" si="153"/>
        <v>0.87089821190579186</v>
      </c>
      <c r="N699" s="12">
        <f>IFERROR(M699/MAX(M$2:M699)-1,"")</f>
        <v>-0.24456648973913575</v>
      </c>
      <c r="O699" s="10">
        <f t="shared" si="141"/>
        <v>0</v>
      </c>
      <c r="R699" s="11" t="str">
        <f t="shared" si="143"/>
        <v/>
      </c>
    </row>
    <row r="700" spans="1:18" x14ac:dyDescent="0.15">
      <c r="A700" s="7">
        <v>40427</v>
      </c>
      <c r="B700" s="16">
        <v>2975.09</v>
      </c>
      <c r="C700" s="9">
        <f t="shared" si="144"/>
        <v>698000</v>
      </c>
      <c r="D700" s="10">
        <f t="shared" si="145"/>
        <v>695450.93940331857</v>
      </c>
      <c r="E700" s="9">
        <f t="shared" si="142"/>
        <v>0</v>
      </c>
      <c r="F700" s="9">
        <f t="shared" si="146"/>
        <v>4000</v>
      </c>
      <c r="G700" s="11">
        <f t="shared" si="147"/>
        <v>699000</v>
      </c>
      <c r="H700" s="10">
        <f t="shared" si="148"/>
        <v>0</v>
      </c>
      <c r="I700" s="10">
        <f t="shared" si="149"/>
        <v>1.1929254566018086</v>
      </c>
      <c r="J700" s="10">
        <f t="shared" si="150"/>
        <v>3549.0605966814751</v>
      </c>
      <c r="K700" s="10">
        <f t="shared" si="151"/>
        <v>-450.93940331852491</v>
      </c>
      <c r="L700" s="12">
        <f t="shared" si="152"/>
        <v>-0.11273485082963119</v>
      </c>
      <c r="M700" s="13">
        <f t="shared" si="153"/>
        <v>0.88726514917036881</v>
      </c>
      <c r="N700" s="12">
        <f>IFERROR(M700/MAX(M$2:M700)-1,"")</f>
        <v>-0.23036950012430779</v>
      </c>
      <c r="O700" s="10">
        <f t="shared" si="141"/>
        <v>0</v>
      </c>
      <c r="R700" s="11" t="str">
        <f t="shared" si="143"/>
        <v/>
      </c>
    </row>
    <row r="701" spans="1:18" x14ac:dyDescent="0.15">
      <c r="A701" s="7">
        <v>40428</v>
      </c>
      <c r="B701" s="16">
        <v>2983.11</v>
      </c>
      <c r="C701" s="9">
        <f t="shared" si="144"/>
        <v>699000</v>
      </c>
      <c r="D701" s="10">
        <f t="shared" si="145"/>
        <v>696441.37214115658</v>
      </c>
      <c r="E701" s="9">
        <f t="shared" si="142"/>
        <v>0</v>
      </c>
      <c r="F701" s="9">
        <f t="shared" si="146"/>
        <v>4000</v>
      </c>
      <c r="G701" s="11">
        <f t="shared" si="147"/>
        <v>700000</v>
      </c>
      <c r="H701" s="10">
        <f t="shared" si="148"/>
        <v>0</v>
      </c>
      <c r="I701" s="10">
        <f t="shared" si="149"/>
        <v>1.1929254566018086</v>
      </c>
      <c r="J701" s="10">
        <f t="shared" si="150"/>
        <v>3558.6278588434216</v>
      </c>
      <c r="K701" s="10">
        <f t="shared" si="151"/>
        <v>-441.37214115657844</v>
      </c>
      <c r="L701" s="12">
        <f t="shared" si="152"/>
        <v>-0.11034303528914458</v>
      </c>
      <c r="M701" s="13">
        <f t="shared" si="153"/>
        <v>0.88965696471085542</v>
      </c>
      <c r="N701" s="12">
        <f>IFERROR(M701/MAX(M$2:M701)-1,"")</f>
        <v>-0.22829479428044996</v>
      </c>
      <c r="O701" s="10">
        <f t="shared" si="141"/>
        <v>0</v>
      </c>
      <c r="R701" s="11" t="str">
        <f t="shared" si="143"/>
        <v/>
      </c>
    </row>
    <row r="702" spans="1:18" x14ac:dyDescent="0.15">
      <c r="A702" s="7">
        <v>40429</v>
      </c>
      <c r="B702" s="16">
        <v>2980.97</v>
      </c>
      <c r="C702" s="9">
        <f t="shared" si="144"/>
        <v>700000</v>
      </c>
      <c r="D702" s="10">
        <f t="shared" si="145"/>
        <v>697443.9250016337</v>
      </c>
      <c r="E702" s="9">
        <f t="shared" si="142"/>
        <v>0</v>
      </c>
      <c r="F702" s="9">
        <f t="shared" si="146"/>
        <v>4000</v>
      </c>
      <c r="G702" s="11">
        <f t="shared" si="147"/>
        <v>701000</v>
      </c>
      <c r="H702" s="10">
        <f t="shared" si="148"/>
        <v>0</v>
      </c>
      <c r="I702" s="10">
        <f t="shared" si="149"/>
        <v>1.1929254566018086</v>
      </c>
      <c r="J702" s="10">
        <f t="shared" si="150"/>
        <v>3556.0749983662931</v>
      </c>
      <c r="K702" s="10">
        <f t="shared" si="151"/>
        <v>-443.92500163370687</v>
      </c>
      <c r="L702" s="12">
        <f t="shared" si="152"/>
        <v>-0.11098125040842677</v>
      </c>
      <c r="M702" s="13">
        <f t="shared" si="153"/>
        <v>0.88901874959157323</v>
      </c>
      <c r="N702" s="12">
        <f>IFERROR(M702/MAX(M$2:M702)-1,"")</f>
        <v>-0.22884839409414792</v>
      </c>
      <c r="O702" s="10">
        <f t="shared" si="141"/>
        <v>0</v>
      </c>
      <c r="R702" s="11" t="str">
        <f t="shared" si="143"/>
        <v/>
      </c>
    </row>
    <row r="703" spans="1:18" x14ac:dyDescent="0.15">
      <c r="A703" s="7">
        <v>40430</v>
      </c>
      <c r="B703" s="16">
        <v>2926.46</v>
      </c>
      <c r="C703" s="9">
        <f t="shared" si="144"/>
        <v>701000</v>
      </c>
      <c r="D703" s="10">
        <f t="shared" si="145"/>
        <v>698508.95136827312</v>
      </c>
      <c r="E703" s="9">
        <f t="shared" si="142"/>
        <v>0</v>
      </c>
      <c r="F703" s="9">
        <f t="shared" si="146"/>
        <v>4000</v>
      </c>
      <c r="G703" s="11">
        <f t="shared" si="147"/>
        <v>702000</v>
      </c>
      <c r="H703" s="10">
        <f t="shared" si="148"/>
        <v>0</v>
      </c>
      <c r="I703" s="10">
        <f t="shared" si="149"/>
        <v>1.1929254566018086</v>
      </c>
      <c r="J703" s="10">
        <f t="shared" si="150"/>
        <v>3491.0486317269288</v>
      </c>
      <c r="K703" s="10">
        <f t="shared" si="151"/>
        <v>-508.95136827307124</v>
      </c>
      <c r="L703" s="12">
        <f t="shared" si="152"/>
        <v>-0.12723784206826783</v>
      </c>
      <c r="M703" s="13">
        <f t="shared" si="153"/>
        <v>0.87276215793173217</v>
      </c>
      <c r="N703" s="12">
        <f>IFERROR(M703/MAX(M$2:M703)-1,"")</f>
        <v>-0.24294966785333627</v>
      </c>
      <c r="O703" s="10">
        <f t="shared" si="141"/>
        <v>0</v>
      </c>
      <c r="R703" s="11" t="str">
        <f t="shared" si="143"/>
        <v/>
      </c>
    </row>
    <row r="704" spans="1:18" x14ac:dyDescent="0.15">
      <c r="A704" s="7">
        <v>40431</v>
      </c>
      <c r="B704" s="16">
        <v>2932.55</v>
      </c>
      <c r="C704" s="9">
        <f t="shared" si="144"/>
        <v>702000</v>
      </c>
      <c r="D704" s="10">
        <f t="shared" si="145"/>
        <v>699501.68645224231</v>
      </c>
      <c r="E704" s="9">
        <f t="shared" si="142"/>
        <v>0</v>
      </c>
      <c r="F704" s="9">
        <f t="shared" si="146"/>
        <v>4000</v>
      </c>
      <c r="G704" s="11">
        <f t="shared" si="147"/>
        <v>703000</v>
      </c>
      <c r="H704" s="10">
        <f t="shared" si="148"/>
        <v>0</v>
      </c>
      <c r="I704" s="10">
        <f t="shared" si="149"/>
        <v>1.1929254566018086</v>
      </c>
      <c r="J704" s="10">
        <f t="shared" si="150"/>
        <v>3498.3135477576338</v>
      </c>
      <c r="K704" s="10">
        <f t="shared" si="151"/>
        <v>-501.68645224236616</v>
      </c>
      <c r="L704" s="12">
        <f t="shared" si="152"/>
        <v>-0.12542161306059152</v>
      </c>
      <c r="M704" s="13">
        <f t="shared" si="153"/>
        <v>0.87457838693940848</v>
      </c>
      <c r="N704" s="12">
        <f>IFERROR(M704/MAX(M$2:M704)-1,"")</f>
        <v>-0.24137423660781321</v>
      </c>
      <c r="O704" s="10">
        <f t="shared" si="141"/>
        <v>0</v>
      </c>
      <c r="R704" s="11" t="str">
        <f t="shared" si="143"/>
        <v/>
      </c>
    </row>
    <row r="705" spans="1:18" x14ac:dyDescent="0.15">
      <c r="A705" s="7">
        <v>40434</v>
      </c>
      <c r="B705" s="16">
        <v>2962.32</v>
      </c>
      <c r="C705" s="9">
        <f t="shared" si="144"/>
        <v>703000</v>
      </c>
      <c r="D705" s="10">
        <f t="shared" si="145"/>
        <v>700466.17306139937</v>
      </c>
      <c r="E705" s="9">
        <f t="shared" si="142"/>
        <v>0</v>
      </c>
      <c r="F705" s="9">
        <f t="shared" si="146"/>
        <v>4000</v>
      </c>
      <c r="G705" s="11">
        <f t="shared" si="147"/>
        <v>704000</v>
      </c>
      <c r="H705" s="10">
        <f t="shared" si="148"/>
        <v>0</v>
      </c>
      <c r="I705" s="10">
        <f t="shared" si="149"/>
        <v>1.1929254566018086</v>
      </c>
      <c r="J705" s="10">
        <f t="shared" si="150"/>
        <v>3533.82693860067</v>
      </c>
      <c r="K705" s="10">
        <f t="shared" si="151"/>
        <v>-466.17306139932998</v>
      </c>
      <c r="L705" s="12">
        <f t="shared" si="152"/>
        <v>-0.1165432653498325</v>
      </c>
      <c r="M705" s="13">
        <f t="shared" si="153"/>
        <v>0.8834567346501675</v>
      </c>
      <c r="N705" s="12">
        <f>IFERROR(M705/MAX(M$2:M705)-1,"")</f>
        <v>-0.23367299060137325</v>
      </c>
      <c r="O705" s="10">
        <f t="shared" si="141"/>
        <v>0</v>
      </c>
      <c r="R705" s="11" t="str">
        <f t="shared" si="143"/>
        <v/>
      </c>
    </row>
    <row r="706" spans="1:18" x14ac:dyDescent="0.15">
      <c r="A706" s="7">
        <v>40435</v>
      </c>
      <c r="B706" s="16">
        <v>2965.01</v>
      </c>
      <c r="C706" s="9">
        <f t="shared" si="144"/>
        <v>704000</v>
      </c>
      <c r="D706" s="10">
        <f t="shared" si="145"/>
        <v>701462.96409192111</v>
      </c>
      <c r="E706" s="9">
        <f t="shared" si="142"/>
        <v>0</v>
      </c>
      <c r="F706" s="9">
        <f t="shared" si="146"/>
        <v>4000</v>
      </c>
      <c r="G706" s="11">
        <f t="shared" si="147"/>
        <v>705000</v>
      </c>
      <c r="H706" s="10">
        <f t="shared" si="148"/>
        <v>0</v>
      </c>
      <c r="I706" s="10">
        <f t="shared" si="149"/>
        <v>1.1929254566018086</v>
      </c>
      <c r="J706" s="10">
        <f t="shared" si="150"/>
        <v>3537.035908078929</v>
      </c>
      <c r="K706" s="10">
        <f t="shared" si="151"/>
        <v>-462.96409192107103</v>
      </c>
      <c r="L706" s="12">
        <f t="shared" si="152"/>
        <v>-0.11574102298026778</v>
      </c>
      <c r="M706" s="13">
        <f t="shared" si="153"/>
        <v>0.88425897701973222</v>
      </c>
      <c r="N706" s="12">
        <f>IFERROR(M706/MAX(M$2:M706)-1,"")</f>
        <v>-0.2329771104617252</v>
      </c>
      <c r="O706" s="10">
        <f t="shared" ref="O706:O769" si="154">E706</f>
        <v>0</v>
      </c>
      <c r="R706" s="11" t="str">
        <f t="shared" si="143"/>
        <v/>
      </c>
    </row>
    <row r="707" spans="1:18" x14ac:dyDescent="0.15">
      <c r="A707" s="7">
        <v>40436</v>
      </c>
      <c r="B707" s="16">
        <v>2913.19</v>
      </c>
      <c r="C707" s="9">
        <f t="shared" si="144"/>
        <v>705000</v>
      </c>
      <c r="D707" s="10">
        <f t="shared" si="145"/>
        <v>702524.78148908215</v>
      </c>
      <c r="E707" s="9">
        <f t="shared" si="142"/>
        <v>0</v>
      </c>
      <c r="F707" s="9">
        <f t="shared" si="146"/>
        <v>4000</v>
      </c>
      <c r="G707" s="11">
        <f t="shared" si="147"/>
        <v>706000</v>
      </c>
      <c r="H707" s="10">
        <f t="shared" si="148"/>
        <v>0</v>
      </c>
      <c r="I707" s="10">
        <f t="shared" si="149"/>
        <v>1.1929254566018086</v>
      </c>
      <c r="J707" s="10">
        <f t="shared" si="150"/>
        <v>3475.2185109178226</v>
      </c>
      <c r="K707" s="10">
        <f t="shared" si="151"/>
        <v>-524.78148908217736</v>
      </c>
      <c r="L707" s="12">
        <f t="shared" si="152"/>
        <v>-0.13119537227054434</v>
      </c>
      <c r="M707" s="13">
        <f t="shared" si="153"/>
        <v>0.86880462772945566</v>
      </c>
      <c r="N707" s="12">
        <f>IFERROR(M707/MAX(M$2:M707)-1,"")</f>
        <v>-0.24638250408126572</v>
      </c>
      <c r="O707" s="10">
        <f t="shared" si="154"/>
        <v>0</v>
      </c>
      <c r="R707" s="11" t="str">
        <f t="shared" si="143"/>
        <v/>
      </c>
    </row>
    <row r="708" spans="1:18" x14ac:dyDescent="0.15">
      <c r="A708" s="7">
        <v>40437</v>
      </c>
      <c r="B708" s="16">
        <v>2857.79</v>
      </c>
      <c r="C708" s="9">
        <f t="shared" si="144"/>
        <v>706000</v>
      </c>
      <c r="D708" s="10">
        <f t="shared" si="145"/>
        <v>703590.8695593779</v>
      </c>
      <c r="E708" s="9">
        <f t="shared" ref="E708:E771" si="155">IF(R708=1,IF(D708&gt;Q$4,Q$4,IF(D708&lt;Q$5,Q$5,D708)),0)</f>
        <v>0</v>
      </c>
      <c r="F708" s="9">
        <f t="shared" si="146"/>
        <v>4000</v>
      </c>
      <c r="G708" s="11">
        <f t="shared" si="147"/>
        <v>707000</v>
      </c>
      <c r="H708" s="10">
        <f t="shared" si="148"/>
        <v>0</v>
      </c>
      <c r="I708" s="10">
        <f t="shared" si="149"/>
        <v>1.1929254566018086</v>
      </c>
      <c r="J708" s="10">
        <f t="shared" si="150"/>
        <v>3409.1304406220825</v>
      </c>
      <c r="K708" s="10">
        <f t="shared" si="151"/>
        <v>-590.86955937791754</v>
      </c>
      <c r="L708" s="12">
        <f t="shared" si="152"/>
        <v>-0.14771738984447935</v>
      </c>
      <c r="M708" s="13">
        <f t="shared" si="153"/>
        <v>0.85228261015552065</v>
      </c>
      <c r="N708" s="12">
        <f>IFERROR(M708/MAX(M$2:M708)-1,"")</f>
        <v>-0.26071401327699195</v>
      </c>
      <c r="O708" s="10">
        <f t="shared" si="154"/>
        <v>0</v>
      </c>
      <c r="R708" s="11" t="str">
        <f t="shared" ref="R708:R771" si="156">IF(AND(YEAR(A708)&lt;&gt;YEAR(A709),1=1),1,"")</f>
        <v/>
      </c>
    </row>
    <row r="709" spans="1:18" x14ac:dyDescent="0.15">
      <c r="A709" s="7">
        <v>40438</v>
      </c>
      <c r="B709" s="16">
        <v>2861.37</v>
      </c>
      <c r="C709" s="9">
        <f t="shared" si="144"/>
        <v>707000</v>
      </c>
      <c r="D709" s="10">
        <f t="shared" si="145"/>
        <v>704586.5988862433</v>
      </c>
      <c r="E709" s="9">
        <f t="shared" si="155"/>
        <v>0</v>
      </c>
      <c r="F709" s="9">
        <f t="shared" si="146"/>
        <v>4000</v>
      </c>
      <c r="G709" s="11">
        <f t="shared" si="147"/>
        <v>708000</v>
      </c>
      <c r="H709" s="10">
        <f t="shared" si="148"/>
        <v>0</v>
      </c>
      <c r="I709" s="10">
        <f t="shared" si="149"/>
        <v>1.1929254566018086</v>
      </c>
      <c r="J709" s="10">
        <f t="shared" si="150"/>
        <v>3413.4011137567168</v>
      </c>
      <c r="K709" s="10">
        <f t="shared" si="151"/>
        <v>-586.59888624328323</v>
      </c>
      <c r="L709" s="12">
        <f t="shared" si="152"/>
        <v>-0.14664972156082079</v>
      </c>
      <c r="M709" s="13">
        <f t="shared" si="153"/>
        <v>0.85335027843917921</v>
      </c>
      <c r="N709" s="12">
        <f>IFERROR(M709/MAX(M$2:M709)-1,"")</f>
        <v>-0.25978789770080601</v>
      </c>
      <c r="O709" s="10">
        <f t="shared" si="154"/>
        <v>0</v>
      </c>
      <c r="R709" s="11" t="str">
        <f t="shared" si="156"/>
        <v/>
      </c>
    </row>
    <row r="710" spans="1:18" x14ac:dyDescent="0.15">
      <c r="A710" s="7">
        <v>40441</v>
      </c>
      <c r="B710" s="16">
        <v>2849.83</v>
      </c>
      <c r="C710" s="9">
        <f t="shared" si="144"/>
        <v>708000</v>
      </c>
      <c r="D710" s="10">
        <f t="shared" si="145"/>
        <v>705600.36524601246</v>
      </c>
      <c r="E710" s="9">
        <f t="shared" si="155"/>
        <v>0</v>
      </c>
      <c r="F710" s="9">
        <f t="shared" si="146"/>
        <v>4000</v>
      </c>
      <c r="G710" s="11">
        <f t="shared" si="147"/>
        <v>709000</v>
      </c>
      <c r="H710" s="10">
        <f t="shared" si="148"/>
        <v>0</v>
      </c>
      <c r="I710" s="10">
        <f t="shared" si="149"/>
        <v>1.1929254566018086</v>
      </c>
      <c r="J710" s="10">
        <f t="shared" si="150"/>
        <v>3399.6347539875319</v>
      </c>
      <c r="K710" s="10">
        <f t="shared" si="151"/>
        <v>-600.36524601246811</v>
      </c>
      <c r="L710" s="12">
        <f t="shared" si="152"/>
        <v>-0.15009131150311705</v>
      </c>
      <c r="M710" s="13">
        <f t="shared" si="153"/>
        <v>0.84990868849688295</v>
      </c>
      <c r="N710" s="12">
        <f>IFERROR(M710/MAX(M$2:M710)-1,"")</f>
        <v>-0.26277319763074625</v>
      </c>
      <c r="O710" s="10">
        <f t="shared" si="154"/>
        <v>0</v>
      </c>
      <c r="R710" s="11" t="str">
        <f t="shared" si="156"/>
        <v/>
      </c>
    </row>
    <row r="711" spans="1:18" x14ac:dyDescent="0.15">
      <c r="A711" s="7">
        <v>40442</v>
      </c>
      <c r="B711" s="16">
        <v>2857.48</v>
      </c>
      <c r="C711" s="9">
        <f t="shared" si="144"/>
        <v>709000</v>
      </c>
      <c r="D711" s="10">
        <f t="shared" si="145"/>
        <v>706591.23936626944</v>
      </c>
      <c r="E711" s="9">
        <f t="shared" si="155"/>
        <v>0</v>
      </c>
      <c r="F711" s="9">
        <f t="shared" si="146"/>
        <v>4000</v>
      </c>
      <c r="G711" s="11">
        <f t="shared" si="147"/>
        <v>710000</v>
      </c>
      <c r="H711" s="10">
        <f t="shared" si="148"/>
        <v>0</v>
      </c>
      <c r="I711" s="10">
        <f t="shared" si="149"/>
        <v>1.1929254566018086</v>
      </c>
      <c r="J711" s="10">
        <f t="shared" si="150"/>
        <v>3408.760633730536</v>
      </c>
      <c r="K711" s="10">
        <f t="shared" si="151"/>
        <v>-591.23936626946397</v>
      </c>
      <c r="L711" s="12">
        <f t="shared" si="152"/>
        <v>-0.14780984156736598</v>
      </c>
      <c r="M711" s="13">
        <f t="shared" si="153"/>
        <v>0.85219015843263402</v>
      </c>
      <c r="N711" s="12">
        <f>IFERROR(M711/MAX(M$2:M711)-1,"")</f>
        <v>-0.26079420764252759</v>
      </c>
      <c r="O711" s="10">
        <f t="shared" si="154"/>
        <v>0</v>
      </c>
      <c r="R711" s="11" t="str">
        <f t="shared" si="156"/>
        <v/>
      </c>
    </row>
    <row r="712" spans="1:18" x14ac:dyDescent="0.15">
      <c r="A712" s="7">
        <v>40448</v>
      </c>
      <c r="B712" s="16">
        <v>2905.03</v>
      </c>
      <c r="C712" s="9">
        <f t="shared" si="144"/>
        <v>710000</v>
      </c>
      <c r="D712" s="10">
        <f t="shared" si="145"/>
        <v>707534.51576080802</v>
      </c>
      <c r="E712" s="9">
        <f t="shared" si="155"/>
        <v>0</v>
      </c>
      <c r="F712" s="9">
        <f t="shared" si="146"/>
        <v>4000</v>
      </c>
      <c r="G712" s="11">
        <f t="shared" si="147"/>
        <v>711000</v>
      </c>
      <c r="H712" s="10">
        <f t="shared" si="148"/>
        <v>0</v>
      </c>
      <c r="I712" s="10">
        <f t="shared" si="149"/>
        <v>1.1929254566018086</v>
      </c>
      <c r="J712" s="10">
        <f t="shared" si="150"/>
        <v>3465.4842391919524</v>
      </c>
      <c r="K712" s="10">
        <f t="shared" si="151"/>
        <v>-534.51576080804762</v>
      </c>
      <c r="L712" s="12">
        <f t="shared" si="152"/>
        <v>-0.13362894020201188</v>
      </c>
      <c r="M712" s="13">
        <f t="shared" si="153"/>
        <v>0.86637105979798812</v>
      </c>
      <c r="N712" s="12">
        <f>IFERROR(M712/MAX(M$2:M712)-1,"")</f>
        <v>-0.24849342673536534</v>
      </c>
      <c r="O712" s="10">
        <f t="shared" si="154"/>
        <v>0</v>
      </c>
      <c r="R712" s="11" t="str">
        <f t="shared" si="156"/>
        <v/>
      </c>
    </row>
    <row r="713" spans="1:18" x14ac:dyDescent="0.15">
      <c r="A713" s="7">
        <v>40449</v>
      </c>
      <c r="B713" s="16">
        <v>2880.91</v>
      </c>
      <c r="C713" s="9">
        <f t="shared" si="144"/>
        <v>711000</v>
      </c>
      <c r="D713" s="10">
        <f t="shared" si="145"/>
        <v>708563.2891228213</v>
      </c>
      <c r="E713" s="9">
        <f t="shared" si="155"/>
        <v>0</v>
      </c>
      <c r="F713" s="9">
        <f t="shared" si="146"/>
        <v>4000</v>
      </c>
      <c r="G713" s="11">
        <f t="shared" si="147"/>
        <v>712000</v>
      </c>
      <c r="H713" s="10">
        <f t="shared" si="148"/>
        <v>0</v>
      </c>
      <c r="I713" s="10">
        <f t="shared" si="149"/>
        <v>1.1929254566018086</v>
      </c>
      <c r="J713" s="10">
        <f t="shared" si="150"/>
        <v>3436.7108771787161</v>
      </c>
      <c r="K713" s="10">
        <f t="shared" si="151"/>
        <v>-563.28912282128385</v>
      </c>
      <c r="L713" s="12">
        <f t="shared" si="152"/>
        <v>-0.14082228070532099</v>
      </c>
      <c r="M713" s="13">
        <f t="shared" si="153"/>
        <v>0.85917771929467901</v>
      </c>
      <c r="N713" s="12">
        <f>IFERROR(M713/MAX(M$2:M713)-1,"")</f>
        <v>-0.25473306575704269</v>
      </c>
      <c r="O713" s="10">
        <f t="shared" si="154"/>
        <v>0</v>
      </c>
      <c r="R713" s="11" t="str">
        <f t="shared" si="156"/>
        <v/>
      </c>
    </row>
    <row r="714" spans="1:18" x14ac:dyDescent="0.15">
      <c r="A714" s="7">
        <v>40450</v>
      </c>
      <c r="B714" s="16">
        <v>2874.81</v>
      </c>
      <c r="C714" s="9">
        <f t="shared" si="144"/>
        <v>712000</v>
      </c>
      <c r="D714" s="10">
        <f t="shared" si="145"/>
        <v>709570.5659681065</v>
      </c>
      <c r="E714" s="9">
        <f t="shared" si="155"/>
        <v>0</v>
      </c>
      <c r="F714" s="9">
        <f t="shared" si="146"/>
        <v>4000</v>
      </c>
      <c r="G714" s="11">
        <f t="shared" si="147"/>
        <v>713000</v>
      </c>
      <c r="H714" s="10">
        <f t="shared" si="148"/>
        <v>0</v>
      </c>
      <c r="I714" s="10">
        <f t="shared" si="149"/>
        <v>1.1929254566018086</v>
      </c>
      <c r="J714" s="10">
        <f t="shared" si="150"/>
        <v>3429.4340318934455</v>
      </c>
      <c r="K714" s="10">
        <f t="shared" si="151"/>
        <v>-570.56596810655446</v>
      </c>
      <c r="L714" s="12">
        <f t="shared" si="152"/>
        <v>-0.14264149202663856</v>
      </c>
      <c r="M714" s="13">
        <f t="shared" si="153"/>
        <v>0.85735850797336144</v>
      </c>
      <c r="N714" s="12">
        <f>IFERROR(M714/MAX(M$2:M714)-1,"")</f>
        <v>-0.25631108391758284</v>
      </c>
      <c r="O714" s="10">
        <f t="shared" si="154"/>
        <v>0</v>
      </c>
      <c r="R714" s="11" t="str">
        <f t="shared" si="156"/>
        <v/>
      </c>
    </row>
    <row r="715" spans="1:18" x14ac:dyDescent="0.15">
      <c r="A715" s="7">
        <v>40451</v>
      </c>
      <c r="B715" s="16">
        <v>2935.57</v>
      </c>
      <c r="C715" s="9">
        <f t="shared" si="144"/>
        <v>713000</v>
      </c>
      <c r="D715" s="10">
        <f t="shared" si="145"/>
        <v>710498.08381736348</v>
      </c>
      <c r="E715" s="9">
        <f t="shared" si="155"/>
        <v>0</v>
      </c>
      <c r="F715" s="9">
        <f t="shared" si="146"/>
        <v>4000</v>
      </c>
      <c r="G715" s="11">
        <f t="shared" si="147"/>
        <v>714000</v>
      </c>
      <c r="H715" s="10">
        <f t="shared" si="148"/>
        <v>0</v>
      </c>
      <c r="I715" s="10">
        <f t="shared" si="149"/>
        <v>1.1929254566018086</v>
      </c>
      <c r="J715" s="10">
        <f t="shared" si="150"/>
        <v>3501.9161826365716</v>
      </c>
      <c r="K715" s="10">
        <f t="shared" si="151"/>
        <v>-498.08381736342835</v>
      </c>
      <c r="L715" s="12">
        <f t="shared" si="152"/>
        <v>-0.12452095434085708</v>
      </c>
      <c r="M715" s="13">
        <f t="shared" si="153"/>
        <v>0.87547904565914292</v>
      </c>
      <c r="N715" s="12">
        <f>IFERROR(M715/MAX(M$2:M715)-1,"")</f>
        <v>-0.2405929882725949</v>
      </c>
      <c r="O715" s="10">
        <f t="shared" si="154"/>
        <v>0</v>
      </c>
      <c r="R715" s="11" t="str">
        <f t="shared" si="156"/>
        <v/>
      </c>
    </row>
    <row r="716" spans="1:18" x14ac:dyDescent="0.15">
      <c r="A716" s="7">
        <v>40459</v>
      </c>
      <c r="B716" s="16">
        <v>3044.23</v>
      </c>
      <c r="C716" s="9">
        <f t="shared" si="144"/>
        <v>714000</v>
      </c>
      <c r="D716" s="10">
        <f t="shared" si="145"/>
        <v>711368.46053724911</v>
      </c>
      <c r="E716" s="9">
        <f t="shared" si="155"/>
        <v>0</v>
      </c>
      <c r="F716" s="9">
        <f t="shared" si="146"/>
        <v>4000</v>
      </c>
      <c r="G716" s="11">
        <f t="shared" si="147"/>
        <v>715000</v>
      </c>
      <c r="H716" s="10">
        <f t="shared" si="148"/>
        <v>0</v>
      </c>
      <c r="I716" s="10">
        <f t="shared" si="149"/>
        <v>1.1929254566018086</v>
      </c>
      <c r="J716" s="10">
        <f t="shared" si="150"/>
        <v>3631.539462750924</v>
      </c>
      <c r="K716" s="10">
        <f t="shared" si="151"/>
        <v>-368.46053724907597</v>
      </c>
      <c r="L716" s="12">
        <f t="shared" si="152"/>
        <v>-9.2115134312269031E-2</v>
      </c>
      <c r="M716" s="13">
        <f t="shared" si="153"/>
        <v>0.90788486568773097</v>
      </c>
      <c r="N716" s="12">
        <f>IFERROR(M716/MAX(M$2:M716)-1,"")</f>
        <v>-0.21248356969484006</v>
      </c>
      <c r="O716" s="10">
        <f t="shared" si="154"/>
        <v>0</v>
      </c>
      <c r="R716" s="11" t="str">
        <f t="shared" si="156"/>
        <v/>
      </c>
    </row>
    <row r="717" spans="1:18" x14ac:dyDescent="0.15">
      <c r="A717" s="7">
        <v>40462</v>
      </c>
      <c r="B717" s="16">
        <v>3132.9</v>
      </c>
      <c r="C717" s="9">
        <f t="shared" si="144"/>
        <v>715000</v>
      </c>
      <c r="D717" s="10">
        <f t="shared" si="145"/>
        <v>712262.68383701215</v>
      </c>
      <c r="E717" s="9">
        <f t="shared" si="155"/>
        <v>0</v>
      </c>
      <c r="F717" s="9">
        <f t="shared" si="146"/>
        <v>4000</v>
      </c>
      <c r="G717" s="11">
        <f t="shared" si="147"/>
        <v>716000</v>
      </c>
      <c r="H717" s="10">
        <f t="shared" si="148"/>
        <v>0</v>
      </c>
      <c r="I717" s="10">
        <f t="shared" si="149"/>
        <v>1.1929254566018086</v>
      </c>
      <c r="J717" s="10">
        <f t="shared" si="150"/>
        <v>3737.3161629878064</v>
      </c>
      <c r="K717" s="10">
        <f t="shared" si="151"/>
        <v>-262.68383701219364</v>
      </c>
      <c r="L717" s="12">
        <f t="shared" si="152"/>
        <v>-6.5670959253048444E-2</v>
      </c>
      <c r="M717" s="13">
        <f t="shared" si="153"/>
        <v>0.93432904074695156</v>
      </c>
      <c r="N717" s="12">
        <f>IFERROR(M717/MAX(M$2:M717)-1,"")</f>
        <v>-0.1895453942366262</v>
      </c>
      <c r="O717" s="10">
        <f t="shared" si="154"/>
        <v>0</v>
      </c>
      <c r="R717" s="11" t="str">
        <f t="shared" si="156"/>
        <v/>
      </c>
    </row>
    <row r="718" spans="1:18" x14ac:dyDescent="0.15">
      <c r="A718" s="7">
        <v>40463</v>
      </c>
      <c r="B718" s="16">
        <v>3172.73</v>
      </c>
      <c r="C718" s="9">
        <f t="shared" si="144"/>
        <v>716000</v>
      </c>
      <c r="D718" s="10">
        <f t="shared" si="145"/>
        <v>713215.1696160757</v>
      </c>
      <c r="E718" s="9">
        <f t="shared" si="155"/>
        <v>0</v>
      </c>
      <c r="F718" s="9">
        <f t="shared" si="146"/>
        <v>4000</v>
      </c>
      <c r="G718" s="11">
        <f t="shared" si="147"/>
        <v>717000</v>
      </c>
      <c r="H718" s="10">
        <f t="shared" si="148"/>
        <v>0</v>
      </c>
      <c r="I718" s="10">
        <f t="shared" si="149"/>
        <v>1.1929254566018086</v>
      </c>
      <c r="J718" s="10">
        <f t="shared" si="150"/>
        <v>3784.8303839242562</v>
      </c>
      <c r="K718" s="10">
        <f t="shared" si="151"/>
        <v>-215.16961607574376</v>
      </c>
      <c r="L718" s="12">
        <f t="shared" si="152"/>
        <v>-5.3792404018935924E-2</v>
      </c>
      <c r="M718" s="13">
        <f t="shared" si="153"/>
        <v>0.94620759598106408</v>
      </c>
      <c r="N718" s="12">
        <f>IFERROR(M718/MAX(M$2:M718)-1,"")</f>
        <v>-0.17924171172280345</v>
      </c>
      <c r="O718" s="10">
        <f t="shared" si="154"/>
        <v>0</v>
      </c>
      <c r="R718" s="11" t="str">
        <f t="shared" si="156"/>
        <v/>
      </c>
    </row>
    <row r="719" spans="1:18" x14ac:dyDescent="0.15">
      <c r="A719" s="7">
        <v>40464</v>
      </c>
      <c r="B719" s="16">
        <v>3217.58</v>
      </c>
      <c r="C719" s="9">
        <f t="shared" si="144"/>
        <v>717000</v>
      </c>
      <c r="D719" s="10">
        <f t="shared" si="145"/>
        <v>714161.66690934717</v>
      </c>
      <c r="E719" s="9">
        <f t="shared" si="155"/>
        <v>0</v>
      </c>
      <c r="F719" s="9">
        <f t="shared" si="146"/>
        <v>4000</v>
      </c>
      <c r="G719" s="11">
        <f t="shared" si="147"/>
        <v>718000</v>
      </c>
      <c r="H719" s="10">
        <f t="shared" si="148"/>
        <v>0</v>
      </c>
      <c r="I719" s="10">
        <f t="shared" si="149"/>
        <v>1.1929254566018086</v>
      </c>
      <c r="J719" s="10">
        <f t="shared" si="150"/>
        <v>3838.3330906528472</v>
      </c>
      <c r="K719" s="10">
        <f t="shared" si="151"/>
        <v>-161.6669093471528</v>
      </c>
      <c r="L719" s="12">
        <f t="shared" si="152"/>
        <v>-4.041672733678825E-2</v>
      </c>
      <c r="M719" s="13">
        <f t="shared" si="153"/>
        <v>0.95958327266321175</v>
      </c>
      <c r="N719" s="12">
        <f>IFERROR(M719/MAX(M$2:M719)-1,"")</f>
        <v>-0.16763939787030679</v>
      </c>
      <c r="O719" s="10">
        <f t="shared" si="154"/>
        <v>0</v>
      </c>
      <c r="R719" s="11" t="str">
        <f t="shared" si="156"/>
        <v/>
      </c>
    </row>
    <row r="720" spans="1:18" x14ac:dyDescent="0.15">
      <c r="A720" s="7">
        <v>40465</v>
      </c>
      <c r="B720" s="16">
        <v>3224.14</v>
      </c>
      <c r="C720" s="9">
        <f t="shared" si="144"/>
        <v>718000</v>
      </c>
      <c r="D720" s="10">
        <f t="shared" si="145"/>
        <v>715153.8413183518</v>
      </c>
      <c r="E720" s="9">
        <f t="shared" si="155"/>
        <v>0</v>
      </c>
      <c r="F720" s="9">
        <f t="shared" si="146"/>
        <v>4000</v>
      </c>
      <c r="G720" s="11">
        <f t="shared" si="147"/>
        <v>719000</v>
      </c>
      <c r="H720" s="10">
        <f t="shared" si="148"/>
        <v>0</v>
      </c>
      <c r="I720" s="10">
        <f t="shared" si="149"/>
        <v>1.1929254566018086</v>
      </c>
      <c r="J720" s="10">
        <f t="shared" si="150"/>
        <v>3846.1586816481549</v>
      </c>
      <c r="K720" s="10">
        <f t="shared" si="151"/>
        <v>-153.84131835184508</v>
      </c>
      <c r="L720" s="12">
        <f t="shared" si="152"/>
        <v>-3.8460329587961306E-2</v>
      </c>
      <c r="M720" s="13">
        <f t="shared" si="153"/>
        <v>0.96153967041203869</v>
      </c>
      <c r="N720" s="12">
        <f>IFERROR(M720/MAX(M$2:M720)-1,"")</f>
        <v>-0.16594238161897168</v>
      </c>
      <c r="O720" s="10">
        <f t="shared" si="154"/>
        <v>0</v>
      </c>
      <c r="R720" s="11" t="str">
        <f t="shared" si="156"/>
        <v/>
      </c>
    </row>
    <row r="721" spans="1:18" x14ac:dyDescent="0.15">
      <c r="A721" s="7">
        <v>40466</v>
      </c>
      <c r="B721" s="16">
        <v>3327.68</v>
      </c>
      <c r="C721" s="9">
        <f t="shared" si="144"/>
        <v>719000</v>
      </c>
      <c r="D721" s="10">
        <f t="shared" si="145"/>
        <v>716030.32581657532</v>
      </c>
      <c r="E721" s="9">
        <f t="shared" si="155"/>
        <v>0</v>
      </c>
      <c r="F721" s="9">
        <f t="shared" si="146"/>
        <v>4000</v>
      </c>
      <c r="G721" s="11">
        <f t="shared" si="147"/>
        <v>720000</v>
      </c>
      <c r="H721" s="10">
        <f t="shared" si="148"/>
        <v>0</v>
      </c>
      <c r="I721" s="10">
        <f t="shared" si="149"/>
        <v>1.1929254566018086</v>
      </c>
      <c r="J721" s="10">
        <f t="shared" si="150"/>
        <v>3969.6741834247064</v>
      </c>
      <c r="K721" s="10">
        <f t="shared" si="151"/>
        <v>-30.325816575293629</v>
      </c>
      <c r="L721" s="12">
        <f t="shared" si="152"/>
        <v>-7.5814541438233851E-3</v>
      </c>
      <c r="M721" s="13">
        <f t="shared" si="153"/>
        <v>0.99241854585617661</v>
      </c>
      <c r="N721" s="12">
        <f>IFERROR(M721/MAX(M$2:M721)-1,"")</f>
        <v>-0.13915746353006364</v>
      </c>
      <c r="O721" s="10">
        <f t="shared" si="154"/>
        <v>0</v>
      </c>
      <c r="R721" s="11" t="str">
        <f t="shared" si="156"/>
        <v/>
      </c>
    </row>
    <row r="722" spans="1:18" x14ac:dyDescent="0.15">
      <c r="A722" s="7">
        <v>40469</v>
      </c>
      <c r="B722" s="16">
        <v>3306.16</v>
      </c>
      <c r="C722" s="9">
        <f t="shared" si="144"/>
        <v>720000</v>
      </c>
      <c r="D722" s="10">
        <f t="shared" si="145"/>
        <v>717055.99757240142</v>
      </c>
      <c r="E722" s="9">
        <f t="shared" si="155"/>
        <v>0</v>
      </c>
      <c r="F722" s="9">
        <f t="shared" si="146"/>
        <v>4000</v>
      </c>
      <c r="G722" s="11">
        <f t="shared" si="147"/>
        <v>721000</v>
      </c>
      <c r="H722" s="10">
        <f t="shared" si="148"/>
        <v>0</v>
      </c>
      <c r="I722" s="10">
        <f t="shared" si="149"/>
        <v>1.1929254566018086</v>
      </c>
      <c r="J722" s="10">
        <f t="shared" si="150"/>
        <v>3944.0024275986352</v>
      </c>
      <c r="K722" s="10">
        <f t="shared" si="151"/>
        <v>-55.997572401364778</v>
      </c>
      <c r="L722" s="12">
        <f t="shared" si="152"/>
        <v>-1.3999393100341151E-2</v>
      </c>
      <c r="M722" s="13">
        <f t="shared" si="153"/>
        <v>0.98600060689965885</v>
      </c>
      <c r="N722" s="12">
        <f>IFERROR(M722/MAX(M$2:M722)-1,"")</f>
        <v>-0.14472450464724829</v>
      </c>
      <c r="O722" s="10">
        <f t="shared" si="154"/>
        <v>0</v>
      </c>
      <c r="R722" s="11" t="str">
        <f t="shared" si="156"/>
        <v/>
      </c>
    </row>
    <row r="723" spans="1:18" x14ac:dyDescent="0.15">
      <c r="A723" s="7">
        <v>40470</v>
      </c>
      <c r="B723" s="16">
        <v>3375.67</v>
      </c>
      <c r="C723" s="9">
        <f t="shared" si="144"/>
        <v>721000</v>
      </c>
      <c r="D723" s="10">
        <f t="shared" si="145"/>
        <v>717973.07732391299</v>
      </c>
      <c r="E723" s="9">
        <f t="shared" si="155"/>
        <v>0</v>
      </c>
      <c r="F723" s="9">
        <f t="shared" si="146"/>
        <v>4000</v>
      </c>
      <c r="G723" s="11">
        <f t="shared" si="147"/>
        <v>722000</v>
      </c>
      <c r="H723" s="10">
        <f t="shared" si="148"/>
        <v>0</v>
      </c>
      <c r="I723" s="10">
        <f t="shared" si="149"/>
        <v>1.1929254566018086</v>
      </c>
      <c r="J723" s="10">
        <f t="shared" si="150"/>
        <v>4026.9226760870274</v>
      </c>
      <c r="K723" s="10">
        <f t="shared" si="151"/>
        <v>26.922676087027412</v>
      </c>
      <c r="L723" s="12">
        <f t="shared" si="152"/>
        <v>6.7306690217567855E-3</v>
      </c>
      <c r="M723" s="13">
        <f t="shared" si="153"/>
        <v>1.0067306690217568</v>
      </c>
      <c r="N723" s="12">
        <f>IFERROR(M723/MAX(M$2:M723)-1,"")</f>
        <v>-0.12674285836214116</v>
      </c>
      <c r="O723" s="10">
        <f t="shared" si="154"/>
        <v>0</v>
      </c>
      <c r="R723" s="11" t="str">
        <f t="shared" si="156"/>
        <v/>
      </c>
    </row>
    <row r="724" spans="1:18" x14ac:dyDescent="0.15">
      <c r="A724" s="7">
        <v>40471</v>
      </c>
      <c r="B724" s="16">
        <v>3396.88</v>
      </c>
      <c r="C724" s="9">
        <f t="shared" si="144"/>
        <v>722000</v>
      </c>
      <c r="D724" s="10">
        <f t="shared" si="145"/>
        <v>718947.77537497843</v>
      </c>
      <c r="E724" s="9">
        <f t="shared" si="155"/>
        <v>0</v>
      </c>
      <c r="F724" s="9">
        <f t="shared" si="146"/>
        <v>4000</v>
      </c>
      <c r="G724" s="11">
        <f t="shared" si="147"/>
        <v>723000</v>
      </c>
      <c r="H724" s="10">
        <f t="shared" si="148"/>
        <v>0</v>
      </c>
      <c r="I724" s="10">
        <f t="shared" si="149"/>
        <v>1.1929254566018086</v>
      </c>
      <c r="J724" s="10">
        <f t="shared" si="150"/>
        <v>4052.2246250215517</v>
      </c>
      <c r="K724" s="10">
        <f t="shared" si="151"/>
        <v>52.224625021551674</v>
      </c>
      <c r="L724" s="12">
        <f t="shared" si="152"/>
        <v>1.3056156255387918E-2</v>
      </c>
      <c r="M724" s="13">
        <f t="shared" si="153"/>
        <v>1.0130561562553879</v>
      </c>
      <c r="N724" s="12">
        <f>IFERROR(M724/MAX(M$2:M724)-1,"")</f>
        <v>-0.12125601161049215</v>
      </c>
      <c r="O724" s="10">
        <f t="shared" si="154"/>
        <v>0</v>
      </c>
      <c r="R724" s="11" t="str">
        <f t="shared" si="156"/>
        <v/>
      </c>
    </row>
    <row r="725" spans="1:18" x14ac:dyDescent="0.15">
      <c r="A725" s="7">
        <v>40472</v>
      </c>
      <c r="B725" s="16">
        <v>3374.69</v>
      </c>
      <c r="C725" s="9">
        <f t="shared" si="144"/>
        <v>723000</v>
      </c>
      <c r="D725" s="10">
        <f t="shared" si="145"/>
        <v>719974.24639086041</v>
      </c>
      <c r="E725" s="9">
        <f t="shared" si="155"/>
        <v>0</v>
      </c>
      <c r="F725" s="9">
        <f t="shared" si="146"/>
        <v>4000</v>
      </c>
      <c r="G725" s="11">
        <f t="shared" si="147"/>
        <v>724000</v>
      </c>
      <c r="H725" s="10">
        <f t="shared" si="148"/>
        <v>0</v>
      </c>
      <c r="I725" s="10">
        <f t="shared" si="149"/>
        <v>1.1929254566018086</v>
      </c>
      <c r="J725" s="10">
        <f t="shared" si="150"/>
        <v>4025.7536091395577</v>
      </c>
      <c r="K725" s="10">
        <f t="shared" si="151"/>
        <v>25.753609139557739</v>
      </c>
      <c r="L725" s="12">
        <f t="shared" si="152"/>
        <v>6.4384022848893441E-3</v>
      </c>
      <c r="M725" s="13">
        <f t="shared" si="153"/>
        <v>1.0064384022848893</v>
      </c>
      <c r="N725" s="12">
        <f>IFERROR(M725/MAX(M$2:M725)-1,"")</f>
        <v>-0.12699637603383451</v>
      </c>
      <c r="O725" s="10">
        <f t="shared" si="154"/>
        <v>0</v>
      </c>
      <c r="R725" s="11" t="str">
        <f t="shared" si="156"/>
        <v/>
      </c>
    </row>
    <row r="726" spans="1:18" x14ac:dyDescent="0.15">
      <c r="A726" s="7">
        <v>40473</v>
      </c>
      <c r="B726" s="16">
        <v>3378.66</v>
      </c>
      <c r="C726" s="9">
        <f t="shared" si="144"/>
        <v>724000</v>
      </c>
      <c r="D726" s="10">
        <f t="shared" si="145"/>
        <v>720969.5104767977</v>
      </c>
      <c r="E726" s="9">
        <f t="shared" si="155"/>
        <v>0</v>
      </c>
      <c r="F726" s="9">
        <f t="shared" si="146"/>
        <v>4000</v>
      </c>
      <c r="G726" s="11">
        <f t="shared" si="147"/>
        <v>725000</v>
      </c>
      <c r="H726" s="10">
        <f t="shared" si="148"/>
        <v>0</v>
      </c>
      <c r="I726" s="10">
        <f t="shared" si="149"/>
        <v>1.1929254566018086</v>
      </c>
      <c r="J726" s="10">
        <f t="shared" si="150"/>
        <v>4030.4895232022664</v>
      </c>
      <c r="K726" s="10">
        <f t="shared" si="151"/>
        <v>30.489523202266355</v>
      </c>
      <c r="L726" s="12">
        <f t="shared" si="152"/>
        <v>7.6223808005666527E-3</v>
      </c>
      <c r="M726" s="13">
        <f t="shared" si="153"/>
        <v>1.0076223808005667</v>
      </c>
      <c r="N726" s="12">
        <f>IFERROR(M726/MAX(M$2:M726)-1,"")</f>
        <v>-0.12596937077197468</v>
      </c>
      <c r="O726" s="10">
        <f t="shared" si="154"/>
        <v>0</v>
      </c>
      <c r="R726" s="11" t="str">
        <f t="shared" si="156"/>
        <v/>
      </c>
    </row>
    <row r="727" spans="1:18" x14ac:dyDescent="0.15">
      <c r="A727" s="7">
        <v>40476</v>
      </c>
      <c r="B727" s="16">
        <v>3481.08</v>
      </c>
      <c r="C727" s="9">
        <f t="shared" si="144"/>
        <v>725000</v>
      </c>
      <c r="D727" s="10">
        <f t="shared" si="145"/>
        <v>721847.33105153253</v>
      </c>
      <c r="E727" s="9">
        <f t="shared" si="155"/>
        <v>0</v>
      </c>
      <c r="F727" s="9">
        <f t="shared" si="146"/>
        <v>4000</v>
      </c>
      <c r="G727" s="11">
        <f t="shared" si="147"/>
        <v>726000</v>
      </c>
      <c r="H727" s="10">
        <f t="shared" si="148"/>
        <v>0</v>
      </c>
      <c r="I727" s="10">
        <f t="shared" si="149"/>
        <v>1.1929254566018086</v>
      </c>
      <c r="J727" s="10">
        <f t="shared" si="150"/>
        <v>4152.6689484674234</v>
      </c>
      <c r="K727" s="10">
        <f t="shared" si="151"/>
        <v>152.66894846742343</v>
      </c>
      <c r="L727" s="12">
        <f t="shared" si="152"/>
        <v>3.8167237116855768E-2</v>
      </c>
      <c r="M727" s="13">
        <f t="shared" si="153"/>
        <v>1.0381672371168558</v>
      </c>
      <c r="N727" s="12">
        <f>IFERROR(M727/MAX(M$2:M727)-1,"")</f>
        <v>-9.9474187165002226E-2</v>
      </c>
      <c r="O727" s="10">
        <f t="shared" si="154"/>
        <v>0</v>
      </c>
      <c r="R727" s="11" t="str">
        <f t="shared" si="156"/>
        <v/>
      </c>
    </row>
    <row r="728" spans="1:18" x14ac:dyDescent="0.15">
      <c r="A728" s="7">
        <v>40477</v>
      </c>
      <c r="B728" s="16">
        <v>3466.08</v>
      </c>
      <c r="C728" s="9">
        <f t="shared" si="144"/>
        <v>726000</v>
      </c>
      <c r="D728" s="10">
        <f t="shared" si="145"/>
        <v>722865.22493338166</v>
      </c>
      <c r="E728" s="9">
        <f t="shared" si="155"/>
        <v>0</v>
      </c>
      <c r="F728" s="9">
        <f t="shared" si="146"/>
        <v>4000</v>
      </c>
      <c r="G728" s="11">
        <f t="shared" si="147"/>
        <v>727000</v>
      </c>
      <c r="H728" s="10">
        <f t="shared" si="148"/>
        <v>0</v>
      </c>
      <c r="I728" s="10">
        <f t="shared" si="149"/>
        <v>1.1929254566018086</v>
      </c>
      <c r="J728" s="10">
        <f t="shared" si="150"/>
        <v>4134.7750666183965</v>
      </c>
      <c r="K728" s="10">
        <f t="shared" si="151"/>
        <v>134.77506661839652</v>
      </c>
      <c r="L728" s="12">
        <f t="shared" si="152"/>
        <v>3.3693766654599111E-2</v>
      </c>
      <c r="M728" s="13">
        <f t="shared" si="153"/>
        <v>1.0336937666545991</v>
      </c>
      <c r="N728" s="12">
        <f>IFERROR(M728/MAX(M$2:M728)-1,"")</f>
        <v>-0.10335455969092078</v>
      </c>
      <c r="O728" s="10">
        <f t="shared" si="154"/>
        <v>0</v>
      </c>
      <c r="R728" s="11" t="str">
        <f t="shared" si="156"/>
        <v/>
      </c>
    </row>
    <row r="729" spans="1:18" x14ac:dyDescent="0.15">
      <c r="A729" s="7">
        <v>40478</v>
      </c>
      <c r="B729" s="16">
        <v>3403.87</v>
      </c>
      <c r="C729" s="9">
        <f t="shared" si="144"/>
        <v>727000</v>
      </c>
      <c r="D729" s="10">
        <f t="shared" si="145"/>
        <v>723939.43682603678</v>
      </c>
      <c r="E729" s="9">
        <f t="shared" si="155"/>
        <v>0</v>
      </c>
      <c r="F729" s="9">
        <f t="shared" si="146"/>
        <v>4000</v>
      </c>
      <c r="G729" s="11">
        <f t="shared" si="147"/>
        <v>728000</v>
      </c>
      <c r="H729" s="10">
        <f t="shared" si="148"/>
        <v>0</v>
      </c>
      <c r="I729" s="10">
        <f t="shared" si="149"/>
        <v>1.1929254566018086</v>
      </c>
      <c r="J729" s="10">
        <f t="shared" si="150"/>
        <v>4060.5631739631981</v>
      </c>
      <c r="K729" s="10">
        <f t="shared" si="151"/>
        <v>60.563173963198096</v>
      </c>
      <c r="L729" s="12">
        <f t="shared" si="152"/>
        <v>1.5140793490799442E-2</v>
      </c>
      <c r="M729" s="13">
        <f t="shared" si="153"/>
        <v>1.0151407934907994</v>
      </c>
      <c r="N729" s="12">
        <f>IFERROR(M729/MAX(M$2:M729)-1,"")</f>
        <v>-0.11944775801341412</v>
      </c>
      <c r="O729" s="10">
        <f t="shared" si="154"/>
        <v>0</v>
      </c>
      <c r="R729" s="11" t="str">
        <f t="shared" si="156"/>
        <v/>
      </c>
    </row>
    <row r="730" spans="1:18" x14ac:dyDescent="0.15">
      <c r="A730" s="7">
        <v>40479</v>
      </c>
      <c r="B730" s="16">
        <v>3397.69</v>
      </c>
      <c r="C730" s="9">
        <f t="shared" si="144"/>
        <v>728000</v>
      </c>
      <c r="D730" s="10">
        <f t="shared" si="145"/>
        <v>724946.80910535855</v>
      </c>
      <c r="E730" s="9">
        <f t="shared" si="155"/>
        <v>0</v>
      </c>
      <c r="F730" s="9">
        <f t="shared" si="146"/>
        <v>4000</v>
      </c>
      <c r="G730" s="11">
        <f t="shared" si="147"/>
        <v>729000</v>
      </c>
      <c r="H730" s="10">
        <f t="shared" si="148"/>
        <v>0</v>
      </c>
      <c r="I730" s="10">
        <f t="shared" si="149"/>
        <v>1.1929254566018086</v>
      </c>
      <c r="J730" s="10">
        <f t="shared" si="150"/>
        <v>4053.1908946413992</v>
      </c>
      <c r="K730" s="10">
        <f t="shared" si="151"/>
        <v>53.190894641399154</v>
      </c>
      <c r="L730" s="12">
        <f t="shared" si="152"/>
        <v>1.3297723660349758E-2</v>
      </c>
      <c r="M730" s="13">
        <f t="shared" si="153"/>
        <v>1.0132977236603498</v>
      </c>
      <c r="N730" s="12">
        <f>IFERROR(M730/MAX(M$2:M730)-1,"")</f>
        <v>-0.12104647149409253</v>
      </c>
      <c r="O730" s="10">
        <f t="shared" si="154"/>
        <v>0</v>
      </c>
      <c r="R730" s="11" t="str">
        <f t="shared" si="156"/>
        <v/>
      </c>
    </row>
    <row r="731" spans="1:18" x14ac:dyDescent="0.15">
      <c r="A731" s="7">
        <v>40480</v>
      </c>
      <c r="B731" s="16">
        <v>3379.98</v>
      </c>
      <c r="C731" s="9">
        <f t="shared" si="144"/>
        <v>729000</v>
      </c>
      <c r="D731" s="10">
        <f t="shared" si="145"/>
        <v>725967.93581519497</v>
      </c>
      <c r="E731" s="9">
        <f t="shared" si="155"/>
        <v>0</v>
      </c>
      <c r="F731" s="9">
        <f t="shared" si="146"/>
        <v>4000</v>
      </c>
      <c r="G731" s="11">
        <f t="shared" si="147"/>
        <v>730000</v>
      </c>
      <c r="H731" s="10">
        <f t="shared" si="148"/>
        <v>0</v>
      </c>
      <c r="I731" s="10">
        <f t="shared" si="149"/>
        <v>1.1929254566018086</v>
      </c>
      <c r="J731" s="10">
        <f t="shared" si="150"/>
        <v>4032.0641848049809</v>
      </c>
      <c r="K731" s="10">
        <f t="shared" si="151"/>
        <v>32.064184804980869</v>
      </c>
      <c r="L731" s="12">
        <f t="shared" si="152"/>
        <v>8.0160462012452971E-3</v>
      </c>
      <c r="M731" s="13">
        <f t="shared" si="153"/>
        <v>1.0080160462012453</v>
      </c>
      <c r="N731" s="12">
        <f>IFERROR(M731/MAX(M$2:M731)-1,"")</f>
        <v>-0.12562789798969387</v>
      </c>
      <c r="O731" s="10">
        <f t="shared" si="154"/>
        <v>0</v>
      </c>
      <c r="R731" s="11" t="str">
        <f t="shared" si="156"/>
        <v/>
      </c>
    </row>
    <row r="732" spans="1:18" x14ac:dyDescent="0.15">
      <c r="A732" s="7">
        <v>40483</v>
      </c>
      <c r="B732" s="16">
        <v>3473</v>
      </c>
      <c r="C732" s="9">
        <f t="shared" si="144"/>
        <v>730000</v>
      </c>
      <c r="D732" s="10">
        <f t="shared" si="145"/>
        <v>726856.96988922195</v>
      </c>
      <c r="E732" s="9">
        <f t="shared" si="155"/>
        <v>0</v>
      </c>
      <c r="F732" s="9">
        <f t="shared" si="146"/>
        <v>4000</v>
      </c>
      <c r="G732" s="11">
        <f t="shared" si="147"/>
        <v>731000</v>
      </c>
      <c r="H732" s="10">
        <f t="shared" si="148"/>
        <v>0</v>
      </c>
      <c r="I732" s="10">
        <f t="shared" si="149"/>
        <v>1.1929254566018086</v>
      </c>
      <c r="J732" s="10">
        <f t="shared" si="150"/>
        <v>4143.0301107780815</v>
      </c>
      <c r="K732" s="10">
        <f t="shared" si="151"/>
        <v>143.03011077808151</v>
      </c>
      <c r="L732" s="12">
        <f t="shared" si="152"/>
        <v>3.5757527694520341E-2</v>
      </c>
      <c r="M732" s="13">
        <f t="shared" si="153"/>
        <v>1.0357575276945203</v>
      </c>
      <c r="N732" s="12">
        <f>IFERROR(M732/MAX(M$2:M732)-1,"")</f>
        <v>-0.10156441449896347</v>
      </c>
      <c r="O732" s="10">
        <f t="shared" si="154"/>
        <v>0</v>
      </c>
      <c r="R732" s="11" t="str">
        <f t="shared" si="156"/>
        <v/>
      </c>
    </row>
    <row r="733" spans="1:18" x14ac:dyDescent="0.15">
      <c r="A733" s="7">
        <v>40484</v>
      </c>
      <c r="B733" s="16">
        <v>3463.13</v>
      </c>
      <c r="C733" s="9">
        <f t="shared" si="144"/>
        <v>731000</v>
      </c>
      <c r="D733" s="10">
        <f t="shared" si="145"/>
        <v>727868.74406347855</v>
      </c>
      <c r="E733" s="9">
        <f t="shared" si="155"/>
        <v>0</v>
      </c>
      <c r="F733" s="9">
        <f t="shared" si="146"/>
        <v>4000</v>
      </c>
      <c r="G733" s="11">
        <f t="shared" si="147"/>
        <v>732000</v>
      </c>
      <c r="H733" s="10">
        <f t="shared" si="148"/>
        <v>0</v>
      </c>
      <c r="I733" s="10">
        <f t="shared" si="149"/>
        <v>1.1929254566018086</v>
      </c>
      <c r="J733" s="10">
        <f t="shared" si="150"/>
        <v>4131.255936521422</v>
      </c>
      <c r="K733" s="10">
        <f t="shared" si="151"/>
        <v>131.25593652142197</v>
      </c>
      <c r="L733" s="12">
        <f t="shared" si="152"/>
        <v>3.2813984130355411E-2</v>
      </c>
      <c r="M733" s="13">
        <f t="shared" si="153"/>
        <v>1.0328139841303554</v>
      </c>
      <c r="N733" s="12">
        <f>IFERROR(M733/MAX(M$2:M733)-1,"")</f>
        <v>-0.10411769962101802</v>
      </c>
      <c r="O733" s="10">
        <f t="shared" si="154"/>
        <v>0</v>
      </c>
      <c r="R733" s="11" t="str">
        <f t="shared" si="156"/>
        <v/>
      </c>
    </row>
    <row r="734" spans="1:18" x14ac:dyDescent="0.15">
      <c r="A734" s="7">
        <v>40485</v>
      </c>
      <c r="B734" s="16">
        <v>3420.34</v>
      </c>
      <c r="C734" s="9">
        <f t="shared" si="144"/>
        <v>732000</v>
      </c>
      <c r="D734" s="10">
        <f t="shared" si="145"/>
        <v>728919.78934376652</v>
      </c>
      <c r="E734" s="9">
        <f t="shared" si="155"/>
        <v>0</v>
      </c>
      <c r="F734" s="9">
        <f t="shared" si="146"/>
        <v>4000</v>
      </c>
      <c r="G734" s="11">
        <f t="shared" si="147"/>
        <v>733000</v>
      </c>
      <c r="H734" s="10">
        <f t="shared" si="148"/>
        <v>0</v>
      </c>
      <c r="I734" s="10">
        <f t="shared" si="149"/>
        <v>1.1929254566018086</v>
      </c>
      <c r="J734" s="10">
        <f t="shared" si="150"/>
        <v>4080.2106562334302</v>
      </c>
      <c r="K734" s="10">
        <f t="shared" si="151"/>
        <v>80.2106562334302</v>
      </c>
      <c r="L734" s="12">
        <f t="shared" si="152"/>
        <v>2.0052664058357594E-2</v>
      </c>
      <c r="M734" s="13">
        <f t="shared" si="153"/>
        <v>1.0200526640583576</v>
      </c>
      <c r="N734" s="12">
        <f>IFERROR(M734/MAX(M$2:M734)-1,"")</f>
        <v>-0.11518710897995532</v>
      </c>
      <c r="O734" s="10">
        <f t="shared" si="154"/>
        <v>0</v>
      </c>
      <c r="R734" s="11" t="str">
        <f t="shared" si="156"/>
        <v/>
      </c>
    </row>
    <row r="735" spans="1:18" x14ac:dyDescent="0.15">
      <c r="A735" s="7">
        <v>40486</v>
      </c>
      <c r="B735" s="16">
        <v>3480.5</v>
      </c>
      <c r="C735" s="9">
        <f t="shared" si="144"/>
        <v>733000</v>
      </c>
      <c r="D735" s="10">
        <f t="shared" si="145"/>
        <v>729848.02294829744</v>
      </c>
      <c r="E735" s="9">
        <f t="shared" si="155"/>
        <v>0</v>
      </c>
      <c r="F735" s="9">
        <f t="shared" si="146"/>
        <v>4000</v>
      </c>
      <c r="G735" s="11">
        <f t="shared" si="147"/>
        <v>734000</v>
      </c>
      <c r="H735" s="10">
        <f t="shared" si="148"/>
        <v>0</v>
      </c>
      <c r="I735" s="10">
        <f t="shared" si="149"/>
        <v>1.1929254566018086</v>
      </c>
      <c r="J735" s="10">
        <f t="shared" si="150"/>
        <v>4151.9770517025945</v>
      </c>
      <c r="K735" s="10">
        <f t="shared" si="151"/>
        <v>151.97705170259451</v>
      </c>
      <c r="L735" s="12">
        <f t="shared" si="152"/>
        <v>3.799426292564867E-2</v>
      </c>
      <c r="M735" s="13">
        <f t="shared" si="153"/>
        <v>1.0379942629256487</v>
      </c>
      <c r="N735" s="12">
        <f>IFERROR(M735/MAX(M$2:M735)-1,"")</f>
        <v>-9.9624228236004253E-2</v>
      </c>
      <c r="O735" s="10">
        <f t="shared" si="154"/>
        <v>0</v>
      </c>
      <c r="R735" s="11" t="str">
        <f t="shared" si="156"/>
        <v/>
      </c>
    </row>
    <row r="736" spans="1:18" x14ac:dyDescent="0.15">
      <c r="A736" s="7">
        <v>40487</v>
      </c>
      <c r="B736" s="16">
        <v>3520.8</v>
      </c>
      <c r="C736" s="9">
        <f t="shared" si="144"/>
        <v>734000</v>
      </c>
      <c r="D736" s="10">
        <f t="shared" si="145"/>
        <v>730799.9480523963</v>
      </c>
      <c r="E736" s="9">
        <f t="shared" si="155"/>
        <v>0</v>
      </c>
      <c r="F736" s="9">
        <f t="shared" si="146"/>
        <v>4000</v>
      </c>
      <c r="G736" s="11">
        <f t="shared" si="147"/>
        <v>735000</v>
      </c>
      <c r="H736" s="10">
        <f t="shared" si="148"/>
        <v>0</v>
      </c>
      <c r="I736" s="10">
        <f t="shared" si="149"/>
        <v>1.1929254566018086</v>
      </c>
      <c r="J736" s="10">
        <f t="shared" si="150"/>
        <v>4200.0519476036479</v>
      </c>
      <c r="K736" s="10">
        <f t="shared" si="151"/>
        <v>200.05194760364793</v>
      </c>
      <c r="L736" s="12">
        <f t="shared" si="152"/>
        <v>5.0012986900912049E-2</v>
      </c>
      <c r="M736" s="13">
        <f t="shared" si="153"/>
        <v>1.050012986900912</v>
      </c>
      <c r="N736" s="12">
        <f>IFERROR(M736/MAX(M$2:M736)-1,"")</f>
        <v>-8.9198960716369236E-2</v>
      </c>
      <c r="O736" s="10">
        <f t="shared" si="154"/>
        <v>0</v>
      </c>
      <c r="R736" s="11" t="str">
        <f t="shared" si="156"/>
        <v/>
      </c>
    </row>
    <row r="737" spans="1:18" x14ac:dyDescent="0.15">
      <c r="A737" s="7">
        <v>40490</v>
      </c>
      <c r="B737" s="16">
        <v>3548.57</v>
      </c>
      <c r="C737" s="9">
        <f t="shared" si="144"/>
        <v>735000</v>
      </c>
      <c r="D737" s="10">
        <f t="shared" si="145"/>
        <v>731766.82051246648</v>
      </c>
      <c r="E737" s="9">
        <f t="shared" si="155"/>
        <v>0</v>
      </c>
      <c r="F737" s="9">
        <f t="shared" si="146"/>
        <v>4000</v>
      </c>
      <c r="G737" s="11">
        <f t="shared" si="147"/>
        <v>736000</v>
      </c>
      <c r="H737" s="10">
        <f t="shared" si="148"/>
        <v>0</v>
      </c>
      <c r="I737" s="10">
        <f t="shared" si="149"/>
        <v>1.1929254566018086</v>
      </c>
      <c r="J737" s="10">
        <f t="shared" si="150"/>
        <v>4233.1794875334799</v>
      </c>
      <c r="K737" s="10">
        <f t="shared" si="151"/>
        <v>233.17948753347991</v>
      </c>
      <c r="L737" s="12">
        <f t="shared" si="152"/>
        <v>5.8294871883370014E-2</v>
      </c>
      <c r="M737" s="13">
        <f t="shared" si="153"/>
        <v>1.05829487188337</v>
      </c>
      <c r="N737" s="12">
        <f>IFERROR(M737/MAX(M$2:M737)-1,"")</f>
        <v>-8.2015097713385221E-2</v>
      </c>
      <c r="O737" s="10">
        <f t="shared" si="154"/>
        <v>0</v>
      </c>
      <c r="R737" s="11" t="str">
        <f t="shared" si="156"/>
        <v/>
      </c>
    </row>
    <row r="738" spans="1:18" x14ac:dyDescent="0.15">
      <c r="A738" s="7">
        <v>40491</v>
      </c>
      <c r="B738" s="16">
        <v>3523.95</v>
      </c>
      <c r="C738" s="9">
        <f t="shared" si="144"/>
        <v>736000</v>
      </c>
      <c r="D738" s="10">
        <f t="shared" si="145"/>
        <v>732796.1903372081</v>
      </c>
      <c r="E738" s="9">
        <f t="shared" si="155"/>
        <v>0</v>
      </c>
      <c r="F738" s="9">
        <f t="shared" si="146"/>
        <v>4000</v>
      </c>
      <c r="G738" s="11">
        <f t="shared" si="147"/>
        <v>737000</v>
      </c>
      <c r="H738" s="10">
        <f t="shared" si="148"/>
        <v>0</v>
      </c>
      <c r="I738" s="10">
        <f t="shared" si="149"/>
        <v>1.1929254566018086</v>
      </c>
      <c r="J738" s="10">
        <f t="shared" si="150"/>
        <v>4203.8096627919431</v>
      </c>
      <c r="K738" s="10">
        <f t="shared" si="151"/>
        <v>203.80966279194308</v>
      </c>
      <c r="L738" s="12">
        <f t="shared" si="152"/>
        <v>5.0952415697985698E-2</v>
      </c>
      <c r="M738" s="13">
        <f t="shared" si="153"/>
        <v>1.0509524156979857</v>
      </c>
      <c r="N738" s="12">
        <f>IFERROR(M738/MAX(M$2:M738)-1,"")</f>
        <v>-8.8384082485926552E-2</v>
      </c>
      <c r="O738" s="10">
        <f t="shared" si="154"/>
        <v>0</v>
      </c>
      <c r="R738" s="11" t="str">
        <f t="shared" si="156"/>
        <v/>
      </c>
    </row>
    <row r="739" spans="1:18" x14ac:dyDescent="0.15">
      <c r="A739" s="7">
        <v>40492</v>
      </c>
      <c r="B739" s="16">
        <v>3499.11</v>
      </c>
      <c r="C739" s="9">
        <f t="shared" si="144"/>
        <v>737000</v>
      </c>
      <c r="D739" s="10">
        <f t="shared" si="145"/>
        <v>733825.82260555006</v>
      </c>
      <c r="E739" s="9">
        <f t="shared" si="155"/>
        <v>0</v>
      </c>
      <c r="F739" s="9">
        <f t="shared" si="146"/>
        <v>4000</v>
      </c>
      <c r="G739" s="11">
        <f t="shared" si="147"/>
        <v>738000</v>
      </c>
      <c r="H739" s="10">
        <f t="shared" si="148"/>
        <v>0</v>
      </c>
      <c r="I739" s="10">
        <f t="shared" si="149"/>
        <v>1.1929254566018086</v>
      </c>
      <c r="J739" s="10">
        <f t="shared" si="150"/>
        <v>4174.1773944499546</v>
      </c>
      <c r="K739" s="10">
        <f t="shared" si="151"/>
        <v>174.17739444995459</v>
      </c>
      <c r="L739" s="12">
        <f t="shared" si="152"/>
        <v>4.3544348612488681E-2</v>
      </c>
      <c r="M739" s="13">
        <f t="shared" si="153"/>
        <v>1.0435443486124887</v>
      </c>
      <c r="N739" s="12">
        <f>IFERROR(M739/MAX(M$2:M739)-1,"")</f>
        <v>-9.480997938884772E-2</v>
      </c>
      <c r="O739" s="10">
        <f t="shared" si="154"/>
        <v>0</v>
      </c>
      <c r="R739" s="11" t="str">
        <f t="shared" si="156"/>
        <v/>
      </c>
    </row>
    <row r="740" spans="1:18" x14ac:dyDescent="0.15">
      <c r="A740" s="7">
        <v>40493</v>
      </c>
      <c r="B740" s="16">
        <v>3509.98</v>
      </c>
      <c r="C740" s="9">
        <f t="shared" si="144"/>
        <v>738000</v>
      </c>
      <c r="D740" s="10">
        <f t="shared" si="145"/>
        <v>734812.85550583678</v>
      </c>
      <c r="E740" s="9">
        <f t="shared" si="155"/>
        <v>0</v>
      </c>
      <c r="F740" s="9">
        <f t="shared" si="146"/>
        <v>4000</v>
      </c>
      <c r="G740" s="11">
        <f t="shared" si="147"/>
        <v>739000</v>
      </c>
      <c r="H740" s="10">
        <f t="shared" si="148"/>
        <v>0</v>
      </c>
      <c r="I740" s="10">
        <f t="shared" si="149"/>
        <v>1.1929254566018086</v>
      </c>
      <c r="J740" s="10">
        <f t="shared" si="150"/>
        <v>4187.1444941632162</v>
      </c>
      <c r="K740" s="10">
        <f t="shared" si="151"/>
        <v>187.14449416321622</v>
      </c>
      <c r="L740" s="12">
        <f t="shared" si="152"/>
        <v>4.6786123540804025E-2</v>
      </c>
      <c r="M740" s="13">
        <f t="shared" si="153"/>
        <v>1.046786123540804</v>
      </c>
      <c r="N740" s="12">
        <f>IFERROR(M740/MAX(M$2:M740)-1,"")</f>
        <v>-9.1998002765065423E-2</v>
      </c>
      <c r="O740" s="10">
        <f t="shared" si="154"/>
        <v>0</v>
      </c>
      <c r="R740" s="11" t="str">
        <f t="shared" si="156"/>
        <v/>
      </c>
    </row>
    <row r="741" spans="1:18" x14ac:dyDescent="0.15">
      <c r="A741" s="7">
        <v>40494</v>
      </c>
      <c r="B741" s="16">
        <v>3291.83</v>
      </c>
      <c r="C741" s="9">
        <f t="shared" si="144"/>
        <v>739000</v>
      </c>
      <c r="D741" s="10">
        <f t="shared" si="145"/>
        <v>736073.09219419444</v>
      </c>
      <c r="E741" s="9">
        <f t="shared" si="155"/>
        <v>0</v>
      </c>
      <c r="F741" s="9">
        <f t="shared" si="146"/>
        <v>4000</v>
      </c>
      <c r="G741" s="11">
        <f t="shared" si="147"/>
        <v>740000</v>
      </c>
      <c r="H741" s="10">
        <f t="shared" si="148"/>
        <v>0</v>
      </c>
      <c r="I741" s="10">
        <f t="shared" si="149"/>
        <v>1.1929254566018086</v>
      </c>
      <c r="J741" s="10">
        <f t="shared" si="150"/>
        <v>3926.9078058055316</v>
      </c>
      <c r="K741" s="10">
        <f t="shared" si="151"/>
        <v>-73.092194194468448</v>
      </c>
      <c r="L741" s="12">
        <f t="shared" si="152"/>
        <v>-1.827304854861711E-2</v>
      </c>
      <c r="M741" s="13">
        <f t="shared" si="153"/>
        <v>0.98172695145138289</v>
      </c>
      <c r="N741" s="12">
        <f>IFERROR(M741/MAX(M$2:M741)-1,"")</f>
        <v>-0.14843155386700924</v>
      </c>
      <c r="O741" s="10">
        <f t="shared" si="154"/>
        <v>0</v>
      </c>
      <c r="R741" s="11" t="str">
        <f t="shared" si="156"/>
        <v/>
      </c>
    </row>
    <row r="742" spans="1:18" x14ac:dyDescent="0.15">
      <c r="A742" s="7">
        <v>40497</v>
      </c>
      <c r="B742" s="16">
        <v>3314.89</v>
      </c>
      <c r="C742" s="9">
        <f t="shared" si="144"/>
        <v>740000</v>
      </c>
      <c r="D742" s="10">
        <f t="shared" si="145"/>
        <v>737045.58333316527</v>
      </c>
      <c r="E742" s="9">
        <f t="shared" si="155"/>
        <v>0</v>
      </c>
      <c r="F742" s="9">
        <f t="shared" si="146"/>
        <v>4000</v>
      </c>
      <c r="G742" s="11">
        <f t="shared" si="147"/>
        <v>741000</v>
      </c>
      <c r="H742" s="10">
        <f t="shared" si="148"/>
        <v>0</v>
      </c>
      <c r="I742" s="10">
        <f t="shared" si="149"/>
        <v>1.1929254566018086</v>
      </c>
      <c r="J742" s="10">
        <f t="shared" si="150"/>
        <v>3954.4166668347693</v>
      </c>
      <c r="K742" s="10">
        <f t="shared" si="151"/>
        <v>-45.58333316523067</v>
      </c>
      <c r="L742" s="12">
        <f t="shared" si="152"/>
        <v>-1.1395833291307667E-2</v>
      </c>
      <c r="M742" s="13">
        <f t="shared" si="153"/>
        <v>0.98860416670869233</v>
      </c>
      <c r="N742" s="12">
        <f>IFERROR(M742/MAX(M$2:M742)-1,"")</f>
        <v>-0.14246612783716361</v>
      </c>
      <c r="O742" s="10">
        <f t="shared" si="154"/>
        <v>0</v>
      </c>
      <c r="R742" s="11" t="str">
        <f t="shared" si="156"/>
        <v/>
      </c>
    </row>
    <row r="743" spans="1:18" x14ac:dyDescent="0.15">
      <c r="A743" s="7">
        <v>40498</v>
      </c>
      <c r="B743" s="16">
        <v>3169.54</v>
      </c>
      <c r="C743" s="9">
        <f t="shared" si="144"/>
        <v>741000</v>
      </c>
      <c r="D743" s="10">
        <f t="shared" si="145"/>
        <v>738218.9750482823</v>
      </c>
      <c r="E743" s="9">
        <f t="shared" si="155"/>
        <v>0</v>
      </c>
      <c r="F743" s="9">
        <f t="shared" si="146"/>
        <v>4000</v>
      </c>
      <c r="G743" s="11">
        <f t="shared" si="147"/>
        <v>742000</v>
      </c>
      <c r="H743" s="10">
        <f t="shared" si="148"/>
        <v>0</v>
      </c>
      <c r="I743" s="10">
        <f t="shared" si="149"/>
        <v>1.1929254566018086</v>
      </c>
      <c r="J743" s="10">
        <f t="shared" si="150"/>
        <v>3781.0249517176962</v>
      </c>
      <c r="K743" s="10">
        <f t="shared" si="151"/>
        <v>-218.97504828230376</v>
      </c>
      <c r="L743" s="12">
        <f t="shared" si="152"/>
        <v>-5.4743762070575963E-2</v>
      </c>
      <c r="M743" s="13">
        <f t="shared" si="153"/>
        <v>0.94525623792942404</v>
      </c>
      <c r="N743" s="12">
        <f>IFERROR(M743/MAX(M$2:M743)-1,"")</f>
        <v>-0.1800669376133156</v>
      </c>
      <c r="O743" s="10">
        <f t="shared" si="154"/>
        <v>0</v>
      </c>
      <c r="R743" s="11" t="str">
        <f t="shared" si="156"/>
        <v/>
      </c>
    </row>
    <row r="744" spans="1:18" x14ac:dyDescent="0.15">
      <c r="A744" s="7">
        <v>40499</v>
      </c>
      <c r="B744" s="16">
        <v>3103.91</v>
      </c>
      <c r="C744" s="9">
        <f t="shared" si="144"/>
        <v>742000</v>
      </c>
      <c r="D744" s="10">
        <f t="shared" si="145"/>
        <v>739297.26674599911</v>
      </c>
      <c r="E744" s="9">
        <f t="shared" si="155"/>
        <v>0</v>
      </c>
      <c r="F744" s="9">
        <f t="shared" si="146"/>
        <v>4000</v>
      </c>
      <c r="G744" s="11">
        <f t="shared" si="147"/>
        <v>743000</v>
      </c>
      <c r="H744" s="10">
        <f t="shared" si="148"/>
        <v>0</v>
      </c>
      <c r="I744" s="10">
        <f t="shared" si="149"/>
        <v>1.1929254566018086</v>
      </c>
      <c r="J744" s="10">
        <f t="shared" si="150"/>
        <v>3702.7332540009197</v>
      </c>
      <c r="K744" s="10">
        <f t="shared" si="151"/>
        <v>-297.26674599908029</v>
      </c>
      <c r="L744" s="12">
        <f t="shared" si="152"/>
        <v>-7.4316686499770079E-2</v>
      </c>
      <c r="M744" s="13">
        <f t="shared" si="153"/>
        <v>0.92568331350022992</v>
      </c>
      <c r="N744" s="12">
        <f>IFERROR(M744/MAX(M$2:M744)-1,"")</f>
        <v>-0.19704486087171835</v>
      </c>
      <c r="O744" s="10">
        <f t="shared" si="154"/>
        <v>0</v>
      </c>
      <c r="R744" s="11" t="str">
        <f t="shared" si="156"/>
        <v/>
      </c>
    </row>
    <row r="745" spans="1:18" x14ac:dyDescent="0.15">
      <c r="A745" s="7">
        <v>40500</v>
      </c>
      <c r="B745" s="16">
        <v>3147.96</v>
      </c>
      <c r="C745" s="9">
        <f t="shared" si="144"/>
        <v>743000</v>
      </c>
      <c r="D745" s="10">
        <f t="shared" si="145"/>
        <v>740244.71837963571</v>
      </c>
      <c r="E745" s="9">
        <f t="shared" si="155"/>
        <v>0</v>
      </c>
      <c r="F745" s="9">
        <f t="shared" si="146"/>
        <v>4000</v>
      </c>
      <c r="G745" s="11">
        <f t="shared" si="147"/>
        <v>744000</v>
      </c>
      <c r="H745" s="10">
        <f t="shared" si="148"/>
        <v>0</v>
      </c>
      <c r="I745" s="10">
        <f t="shared" si="149"/>
        <v>1.1929254566018086</v>
      </c>
      <c r="J745" s="10">
        <f t="shared" si="150"/>
        <v>3755.2816203642296</v>
      </c>
      <c r="K745" s="10">
        <f t="shared" si="151"/>
        <v>-244.71837963577036</v>
      </c>
      <c r="L745" s="12">
        <f t="shared" si="152"/>
        <v>-6.1179594908942536E-2</v>
      </c>
      <c r="M745" s="13">
        <f t="shared" si="153"/>
        <v>0.93882040509105746</v>
      </c>
      <c r="N745" s="12">
        <f>IFERROR(M745/MAX(M$2:M745)-1,"")</f>
        <v>-0.18564950022060378</v>
      </c>
      <c r="O745" s="10">
        <f t="shared" si="154"/>
        <v>0</v>
      </c>
      <c r="R745" s="11" t="str">
        <f t="shared" si="156"/>
        <v/>
      </c>
    </row>
    <row r="746" spans="1:18" x14ac:dyDescent="0.15">
      <c r="A746" s="7">
        <v>40501</v>
      </c>
      <c r="B746" s="16">
        <v>3178.85</v>
      </c>
      <c r="C746" s="9">
        <f t="shared" si="144"/>
        <v>744000</v>
      </c>
      <c r="D746" s="10">
        <f t="shared" si="145"/>
        <v>741207.86891228135</v>
      </c>
      <c r="E746" s="9">
        <f t="shared" si="155"/>
        <v>0</v>
      </c>
      <c r="F746" s="9">
        <f t="shared" si="146"/>
        <v>4000</v>
      </c>
      <c r="G746" s="11">
        <f t="shared" si="147"/>
        <v>745000</v>
      </c>
      <c r="H746" s="10">
        <f t="shared" si="148"/>
        <v>0</v>
      </c>
      <c r="I746" s="10">
        <f t="shared" si="149"/>
        <v>1.1929254566018086</v>
      </c>
      <c r="J746" s="10">
        <f t="shared" si="150"/>
        <v>3792.1310877186593</v>
      </c>
      <c r="K746" s="10">
        <f t="shared" si="151"/>
        <v>-207.86891228134073</v>
      </c>
      <c r="L746" s="12">
        <f t="shared" si="152"/>
        <v>-5.1967228070335159E-2</v>
      </c>
      <c r="M746" s="13">
        <f t="shared" si="153"/>
        <v>0.94803277192966484</v>
      </c>
      <c r="N746" s="12">
        <f>IFERROR(M746/MAX(M$2:M746)-1,"")</f>
        <v>-0.17765851973222868</v>
      </c>
      <c r="O746" s="10">
        <f t="shared" si="154"/>
        <v>0</v>
      </c>
      <c r="R746" s="11" t="str">
        <f t="shared" si="156"/>
        <v/>
      </c>
    </row>
    <row r="747" spans="1:18" x14ac:dyDescent="0.15">
      <c r="A747" s="7">
        <v>40504</v>
      </c>
      <c r="B747" s="16">
        <v>3171.94</v>
      </c>
      <c r="C747" s="9">
        <f t="shared" si="144"/>
        <v>745000</v>
      </c>
      <c r="D747" s="10">
        <f t="shared" si="145"/>
        <v>742216.11202718643</v>
      </c>
      <c r="E747" s="9">
        <f t="shared" si="155"/>
        <v>0</v>
      </c>
      <c r="F747" s="9">
        <f t="shared" si="146"/>
        <v>4000</v>
      </c>
      <c r="G747" s="11">
        <f t="shared" si="147"/>
        <v>746000</v>
      </c>
      <c r="H747" s="10">
        <f t="shared" si="148"/>
        <v>0</v>
      </c>
      <c r="I747" s="10">
        <f t="shared" si="149"/>
        <v>1.1929254566018086</v>
      </c>
      <c r="J747" s="10">
        <f t="shared" si="150"/>
        <v>3783.8879728135407</v>
      </c>
      <c r="K747" s="10">
        <f t="shared" si="151"/>
        <v>-216.11202718645927</v>
      </c>
      <c r="L747" s="12">
        <f t="shared" si="152"/>
        <v>-5.4028006796614791E-2</v>
      </c>
      <c r="M747" s="13">
        <f t="shared" si="153"/>
        <v>0.94597199320338521</v>
      </c>
      <c r="N747" s="12">
        <f>IFERROR(M747/MAX(M$2:M747)-1,"")</f>
        <v>-0.17944607800916856</v>
      </c>
      <c r="O747" s="10">
        <f t="shared" si="154"/>
        <v>0</v>
      </c>
      <c r="R747" s="11" t="str">
        <f t="shared" si="156"/>
        <v/>
      </c>
    </row>
    <row r="748" spans="1:18" x14ac:dyDescent="0.15">
      <c r="A748" s="7">
        <v>40505</v>
      </c>
      <c r="B748" s="16">
        <v>3107.18</v>
      </c>
      <c r="C748" s="9">
        <f t="shared" ref="C748:C811" si="157">G747*(1+Q$3)</f>
        <v>746000</v>
      </c>
      <c r="D748" s="10">
        <f t="shared" ref="D748:D811" si="158">C748-I747*B748+Q$2</f>
        <v>743293.36587975605</v>
      </c>
      <c r="E748" s="9">
        <f t="shared" si="155"/>
        <v>0</v>
      </c>
      <c r="F748" s="9">
        <f t="shared" ref="F748:F811" si="159">F747+E748</f>
        <v>4000</v>
      </c>
      <c r="G748" s="11">
        <f t="shared" ref="G748:G811" si="160">G747+Q$2</f>
        <v>747000</v>
      </c>
      <c r="H748" s="10">
        <f t="shared" ref="H748:H811" si="161">E748/B748</f>
        <v>0</v>
      </c>
      <c r="I748" s="10">
        <f t="shared" ref="I748:I811" si="162">I747+H748</f>
        <v>1.1929254566018086</v>
      </c>
      <c r="J748" s="10">
        <f t="shared" ref="J748:J811" si="163">I748*B748</f>
        <v>3706.6341202440076</v>
      </c>
      <c r="K748" s="10">
        <f t="shared" ref="K748:K811" si="164">J748-F748</f>
        <v>-293.36587975599241</v>
      </c>
      <c r="L748" s="12">
        <f t="shared" ref="L748:L811" si="165">J748/F748-1</f>
        <v>-7.3341469938998149E-2</v>
      </c>
      <c r="M748" s="13">
        <f t="shared" ref="M748:M811" si="166">1+L748</f>
        <v>0.92665853006100185</v>
      </c>
      <c r="N748" s="12">
        <f>IFERROR(M748/MAX(M$2:M748)-1,"")</f>
        <v>-0.19619893966106816</v>
      </c>
      <c r="O748" s="10">
        <f t="shared" si="154"/>
        <v>0</v>
      </c>
      <c r="R748" s="11" t="str">
        <f t="shared" si="156"/>
        <v/>
      </c>
    </row>
    <row r="749" spans="1:18" x14ac:dyDescent="0.15">
      <c r="A749" s="7">
        <v>40506</v>
      </c>
      <c r="B749" s="16">
        <v>3177.04</v>
      </c>
      <c r="C749" s="9">
        <f t="shared" si="157"/>
        <v>747000</v>
      </c>
      <c r="D749" s="10">
        <f t="shared" si="158"/>
        <v>744210.02810735779</v>
      </c>
      <c r="E749" s="9">
        <f t="shared" si="155"/>
        <v>0</v>
      </c>
      <c r="F749" s="9">
        <f t="shared" si="159"/>
        <v>4000</v>
      </c>
      <c r="G749" s="11">
        <f t="shared" si="160"/>
        <v>748000</v>
      </c>
      <c r="H749" s="10">
        <f t="shared" si="161"/>
        <v>0</v>
      </c>
      <c r="I749" s="10">
        <f t="shared" si="162"/>
        <v>1.1929254566018086</v>
      </c>
      <c r="J749" s="10">
        <f t="shared" si="163"/>
        <v>3789.9718926422102</v>
      </c>
      <c r="K749" s="10">
        <f t="shared" si="164"/>
        <v>-210.02810735778985</v>
      </c>
      <c r="L749" s="12">
        <f t="shared" si="165"/>
        <v>-5.2507026839447413E-2</v>
      </c>
      <c r="M749" s="13">
        <f t="shared" si="166"/>
        <v>0.94749297316055259</v>
      </c>
      <c r="N749" s="12">
        <f>IFERROR(M749/MAX(M$2:M749)-1,"")</f>
        <v>-0.17812675135035616</v>
      </c>
      <c r="O749" s="10">
        <f t="shared" si="154"/>
        <v>0</v>
      </c>
      <c r="R749" s="11" t="str">
        <f t="shared" si="156"/>
        <v/>
      </c>
    </row>
    <row r="750" spans="1:18" x14ac:dyDescent="0.15">
      <c r="A750" s="7">
        <v>40507</v>
      </c>
      <c r="B750" s="16">
        <v>3223.48</v>
      </c>
      <c r="C750" s="9">
        <f t="shared" si="157"/>
        <v>748000</v>
      </c>
      <c r="D750" s="10">
        <f t="shared" si="158"/>
        <v>745154.62864915316</v>
      </c>
      <c r="E750" s="9">
        <f t="shared" si="155"/>
        <v>0</v>
      </c>
      <c r="F750" s="9">
        <f t="shared" si="159"/>
        <v>4000</v>
      </c>
      <c r="G750" s="11">
        <f t="shared" si="160"/>
        <v>749000</v>
      </c>
      <c r="H750" s="10">
        <f t="shared" si="161"/>
        <v>0</v>
      </c>
      <c r="I750" s="10">
        <f t="shared" si="162"/>
        <v>1.1929254566018086</v>
      </c>
      <c r="J750" s="10">
        <f t="shared" si="163"/>
        <v>3845.3713508467981</v>
      </c>
      <c r="K750" s="10">
        <f t="shared" si="164"/>
        <v>-154.62864915320188</v>
      </c>
      <c r="L750" s="12">
        <f t="shared" si="165"/>
        <v>-3.8657162288300517E-2</v>
      </c>
      <c r="M750" s="13">
        <f t="shared" si="166"/>
        <v>0.96134283771169948</v>
      </c>
      <c r="N750" s="12">
        <f>IFERROR(M750/MAX(M$2:M750)-1,"")</f>
        <v>-0.16611311801011197</v>
      </c>
      <c r="O750" s="10">
        <f t="shared" si="154"/>
        <v>0</v>
      </c>
      <c r="R750" s="11" t="str">
        <f t="shared" si="156"/>
        <v/>
      </c>
    </row>
    <row r="751" spans="1:18" x14ac:dyDescent="0.15">
      <c r="A751" s="7">
        <v>40508</v>
      </c>
      <c r="B751" s="16">
        <v>3194.85</v>
      </c>
      <c r="C751" s="9">
        <f t="shared" si="157"/>
        <v>749000</v>
      </c>
      <c r="D751" s="10">
        <f t="shared" si="158"/>
        <v>746188.78210497566</v>
      </c>
      <c r="E751" s="9">
        <f t="shared" si="155"/>
        <v>0</v>
      </c>
      <c r="F751" s="9">
        <f t="shared" si="159"/>
        <v>4000</v>
      </c>
      <c r="G751" s="11">
        <f t="shared" si="160"/>
        <v>750000</v>
      </c>
      <c r="H751" s="10">
        <f t="shared" si="161"/>
        <v>0</v>
      </c>
      <c r="I751" s="10">
        <f t="shared" si="162"/>
        <v>1.1929254566018086</v>
      </c>
      <c r="J751" s="10">
        <f t="shared" si="163"/>
        <v>3811.2178950242883</v>
      </c>
      <c r="K751" s="10">
        <f t="shared" si="164"/>
        <v>-188.78210497571172</v>
      </c>
      <c r="L751" s="12">
        <f t="shared" si="165"/>
        <v>-4.7195526243927977E-2</v>
      </c>
      <c r="M751" s="13">
        <f t="shared" si="166"/>
        <v>0.95280447375607202</v>
      </c>
      <c r="N751" s="12">
        <f>IFERROR(M751/MAX(M$2:M751)-1,"")</f>
        <v>-0.17351945570458216</v>
      </c>
      <c r="O751" s="10">
        <f t="shared" si="154"/>
        <v>0</v>
      </c>
      <c r="R751" s="11" t="str">
        <f t="shared" si="156"/>
        <v/>
      </c>
    </row>
    <row r="752" spans="1:18" x14ac:dyDescent="0.15">
      <c r="A752" s="7">
        <v>40511</v>
      </c>
      <c r="B752" s="16">
        <v>3190.05</v>
      </c>
      <c r="C752" s="9">
        <f t="shared" si="157"/>
        <v>750000</v>
      </c>
      <c r="D752" s="10">
        <f t="shared" si="158"/>
        <v>747194.50814716739</v>
      </c>
      <c r="E752" s="9">
        <f t="shared" si="155"/>
        <v>0</v>
      </c>
      <c r="F752" s="9">
        <f t="shared" si="159"/>
        <v>4000</v>
      </c>
      <c r="G752" s="11">
        <f t="shared" si="160"/>
        <v>751000</v>
      </c>
      <c r="H752" s="10">
        <f t="shared" si="161"/>
        <v>0</v>
      </c>
      <c r="I752" s="10">
        <f t="shared" si="162"/>
        <v>1.1929254566018086</v>
      </c>
      <c r="J752" s="10">
        <f t="shared" si="163"/>
        <v>3805.4918528325998</v>
      </c>
      <c r="K752" s="10">
        <f t="shared" si="164"/>
        <v>-194.50814716740024</v>
      </c>
      <c r="L752" s="12">
        <f t="shared" si="165"/>
        <v>-4.8627036791850098E-2</v>
      </c>
      <c r="M752" s="13">
        <f t="shared" si="166"/>
        <v>0.9513729632081499</v>
      </c>
      <c r="N752" s="12">
        <f>IFERROR(M752/MAX(M$2:M752)-1,"")</f>
        <v>-0.17476117491287602</v>
      </c>
      <c r="O752" s="10">
        <f t="shared" si="154"/>
        <v>0</v>
      </c>
      <c r="R752" s="11" t="str">
        <f t="shared" si="156"/>
        <v/>
      </c>
    </row>
    <row r="753" spans="1:18" x14ac:dyDescent="0.15">
      <c r="A753" s="7">
        <v>40512</v>
      </c>
      <c r="B753" s="16">
        <v>3136.99</v>
      </c>
      <c r="C753" s="9">
        <f t="shared" si="157"/>
        <v>751000</v>
      </c>
      <c r="D753" s="10">
        <f t="shared" si="158"/>
        <v>748257.80477189471</v>
      </c>
      <c r="E753" s="9">
        <f t="shared" si="155"/>
        <v>0</v>
      </c>
      <c r="F753" s="9">
        <f t="shared" si="159"/>
        <v>4000</v>
      </c>
      <c r="G753" s="11">
        <f t="shared" si="160"/>
        <v>752000</v>
      </c>
      <c r="H753" s="10">
        <f t="shared" si="161"/>
        <v>0</v>
      </c>
      <c r="I753" s="10">
        <f t="shared" si="162"/>
        <v>1.1929254566018086</v>
      </c>
      <c r="J753" s="10">
        <f t="shared" si="163"/>
        <v>3742.1952281053073</v>
      </c>
      <c r="K753" s="10">
        <f t="shared" si="164"/>
        <v>-257.80477189469275</v>
      </c>
      <c r="L753" s="12">
        <f t="shared" si="165"/>
        <v>-6.4451192973673188E-2</v>
      </c>
      <c r="M753" s="13">
        <f t="shared" si="166"/>
        <v>0.93554880702632681</v>
      </c>
      <c r="N753" s="12">
        <f>IFERROR(M753/MAX(M$2:M753)-1,"")</f>
        <v>-0.18848734599455919</v>
      </c>
      <c r="O753" s="10">
        <f t="shared" si="154"/>
        <v>0</v>
      </c>
      <c r="R753" s="11" t="str">
        <f t="shared" si="156"/>
        <v/>
      </c>
    </row>
    <row r="754" spans="1:18" x14ac:dyDescent="0.15">
      <c r="A754" s="7">
        <v>40513</v>
      </c>
      <c r="B754" s="16">
        <v>3136.02</v>
      </c>
      <c r="C754" s="9">
        <f t="shared" si="157"/>
        <v>752000</v>
      </c>
      <c r="D754" s="10">
        <f t="shared" si="158"/>
        <v>749258.96190958761</v>
      </c>
      <c r="E754" s="9">
        <f t="shared" si="155"/>
        <v>0</v>
      </c>
      <c r="F754" s="9">
        <f t="shared" si="159"/>
        <v>4000</v>
      </c>
      <c r="G754" s="11">
        <f t="shared" si="160"/>
        <v>753000</v>
      </c>
      <c r="H754" s="10">
        <f t="shared" si="161"/>
        <v>0</v>
      </c>
      <c r="I754" s="10">
        <f t="shared" si="162"/>
        <v>1.1929254566018086</v>
      </c>
      <c r="J754" s="10">
        <f t="shared" si="163"/>
        <v>3741.0380904124036</v>
      </c>
      <c r="K754" s="10">
        <f t="shared" si="164"/>
        <v>-258.96190958759644</v>
      </c>
      <c r="L754" s="12">
        <f t="shared" si="165"/>
        <v>-6.4740477396899143E-2</v>
      </c>
      <c r="M754" s="13">
        <f t="shared" si="166"/>
        <v>0.93525952260310086</v>
      </c>
      <c r="N754" s="12">
        <f>IFERROR(M754/MAX(M$2:M754)-1,"")</f>
        <v>-0.18873827675123522</v>
      </c>
      <c r="O754" s="10">
        <f t="shared" si="154"/>
        <v>0</v>
      </c>
      <c r="R754" s="11" t="str">
        <f t="shared" si="156"/>
        <v/>
      </c>
    </row>
    <row r="755" spans="1:18" x14ac:dyDescent="0.15">
      <c r="A755" s="7">
        <v>40514</v>
      </c>
      <c r="B755" s="16">
        <v>3155.06</v>
      </c>
      <c r="C755" s="9">
        <f t="shared" si="157"/>
        <v>753000</v>
      </c>
      <c r="D755" s="10">
        <f t="shared" si="158"/>
        <v>750236.24860889395</v>
      </c>
      <c r="E755" s="9">
        <f t="shared" si="155"/>
        <v>0</v>
      </c>
      <c r="F755" s="9">
        <f t="shared" si="159"/>
        <v>4000</v>
      </c>
      <c r="G755" s="11">
        <f t="shared" si="160"/>
        <v>754000</v>
      </c>
      <c r="H755" s="10">
        <f t="shared" si="161"/>
        <v>0</v>
      </c>
      <c r="I755" s="10">
        <f t="shared" si="162"/>
        <v>1.1929254566018086</v>
      </c>
      <c r="J755" s="10">
        <f t="shared" si="163"/>
        <v>3763.7513911061023</v>
      </c>
      <c r="K755" s="10">
        <f t="shared" si="164"/>
        <v>-236.24860889389765</v>
      </c>
      <c r="L755" s="12">
        <f t="shared" si="165"/>
        <v>-5.906215222347444E-2</v>
      </c>
      <c r="M755" s="13">
        <f t="shared" si="166"/>
        <v>0.94093784777652556</v>
      </c>
      <c r="N755" s="12">
        <f>IFERROR(M755/MAX(M$2:M755)-1,"")</f>
        <v>-0.18381279055833566</v>
      </c>
      <c r="O755" s="10">
        <f t="shared" si="154"/>
        <v>0</v>
      </c>
      <c r="R755" s="11" t="str">
        <f t="shared" si="156"/>
        <v/>
      </c>
    </row>
    <row r="756" spans="1:18" x14ac:dyDescent="0.15">
      <c r="A756" s="7">
        <v>40515</v>
      </c>
      <c r="B756" s="16">
        <v>3158.16</v>
      </c>
      <c r="C756" s="9">
        <f t="shared" si="157"/>
        <v>754000</v>
      </c>
      <c r="D756" s="10">
        <f t="shared" si="158"/>
        <v>751232.55053997843</v>
      </c>
      <c r="E756" s="9">
        <f t="shared" si="155"/>
        <v>0</v>
      </c>
      <c r="F756" s="9">
        <f t="shared" si="159"/>
        <v>4000</v>
      </c>
      <c r="G756" s="11">
        <f t="shared" si="160"/>
        <v>755000</v>
      </c>
      <c r="H756" s="10">
        <f t="shared" si="161"/>
        <v>0</v>
      </c>
      <c r="I756" s="10">
        <f t="shared" si="162"/>
        <v>1.1929254566018086</v>
      </c>
      <c r="J756" s="10">
        <f t="shared" si="163"/>
        <v>3767.4494600215676</v>
      </c>
      <c r="K756" s="10">
        <f t="shared" si="164"/>
        <v>-232.55053997843243</v>
      </c>
      <c r="L756" s="12">
        <f t="shared" si="165"/>
        <v>-5.8137634994608112E-2</v>
      </c>
      <c r="M756" s="13">
        <f t="shared" si="166"/>
        <v>0.94186236500539189</v>
      </c>
      <c r="N756" s="12">
        <f>IFERROR(M756/MAX(M$2:M756)-1,"")</f>
        <v>-0.1830108469029792</v>
      </c>
      <c r="O756" s="10">
        <f t="shared" si="154"/>
        <v>0</v>
      </c>
      <c r="R756" s="11" t="str">
        <f t="shared" si="156"/>
        <v/>
      </c>
    </row>
    <row r="757" spans="1:18" x14ac:dyDescent="0.15">
      <c r="A757" s="7">
        <v>40518</v>
      </c>
      <c r="B757" s="16">
        <v>3165.57</v>
      </c>
      <c r="C757" s="9">
        <f t="shared" si="157"/>
        <v>755000</v>
      </c>
      <c r="D757" s="10">
        <f t="shared" si="158"/>
        <v>752223.71096234501</v>
      </c>
      <c r="E757" s="9">
        <f t="shared" si="155"/>
        <v>0</v>
      </c>
      <c r="F757" s="9">
        <f t="shared" si="159"/>
        <v>4000</v>
      </c>
      <c r="G757" s="11">
        <f t="shared" si="160"/>
        <v>756000</v>
      </c>
      <c r="H757" s="10">
        <f t="shared" si="161"/>
        <v>0</v>
      </c>
      <c r="I757" s="10">
        <f t="shared" si="162"/>
        <v>1.1929254566018086</v>
      </c>
      <c r="J757" s="10">
        <f t="shared" si="163"/>
        <v>3776.2890376549876</v>
      </c>
      <c r="K757" s="10">
        <f t="shared" si="164"/>
        <v>-223.71096234501238</v>
      </c>
      <c r="L757" s="12">
        <f t="shared" si="165"/>
        <v>-5.592774058625305E-2</v>
      </c>
      <c r="M757" s="13">
        <f t="shared" si="166"/>
        <v>0.94407225941374695</v>
      </c>
      <c r="N757" s="12">
        <f>IFERROR(M757/MAX(M$2:M757)-1,"")</f>
        <v>-0.18109394287517522</v>
      </c>
      <c r="O757" s="10">
        <f t="shared" si="154"/>
        <v>0</v>
      </c>
      <c r="R757" s="11" t="str">
        <f t="shared" si="156"/>
        <v/>
      </c>
    </row>
    <row r="758" spans="1:18" x14ac:dyDescent="0.15">
      <c r="A758" s="7">
        <v>40519</v>
      </c>
      <c r="B758" s="16">
        <v>3200.34</v>
      </c>
      <c r="C758" s="9">
        <f t="shared" si="157"/>
        <v>756000</v>
      </c>
      <c r="D758" s="10">
        <f t="shared" si="158"/>
        <v>753182.23294421902</v>
      </c>
      <c r="E758" s="9">
        <f t="shared" si="155"/>
        <v>0</v>
      </c>
      <c r="F758" s="9">
        <f t="shared" si="159"/>
        <v>4000</v>
      </c>
      <c r="G758" s="11">
        <f t="shared" si="160"/>
        <v>757000</v>
      </c>
      <c r="H758" s="10">
        <f t="shared" si="161"/>
        <v>0</v>
      </c>
      <c r="I758" s="10">
        <f t="shared" si="162"/>
        <v>1.1929254566018086</v>
      </c>
      <c r="J758" s="10">
        <f t="shared" si="163"/>
        <v>3817.7670557810325</v>
      </c>
      <c r="K758" s="10">
        <f t="shared" si="164"/>
        <v>-182.23294421896753</v>
      </c>
      <c r="L758" s="12">
        <f t="shared" si="165"/>
        <v>-4.5558236054741852E-2</v>
      </c>
      <c r="M758" s="13">
        <f t="shared" si="166"/>
        <v>0.95444176394525815</v>
      </c>
      <c r="N758" s="12">
        <f>IFERROR(M758/MAX(M$2:M758)-1,"")</f>
        <v>-0.17209923936009575</v>
      </c>
      <c r="O758" s="10">
        <f t="shared" si="154"/>
        <v>0</v>
      </c>
      <c r="R758" s="11" t="str">
        <f t="shared" si="156"/>
        <v/>
      </c>
    </row>
    <row r="759" spans="1:18" x14ac:dyDescent="0.15">
      <c r="A759" s="7">
        <v>40520</v>
      </c>
      <c r="B759" s="16">
        <v>3171.88</v>
      </c>
      <c r="C759" s="9">
        <f t="shared" si="157"/>
        <v>757000</v>
      </c>
      <c r="D759" s="10">
        <f t="shared" si="158"/>
        <v>754216.18360271386</v>
      </c>
      <c r="E759" s="9">
        <f t="shared" si="155"/>
        <v>0</v>
      </c>
      <c r="F759" s="9">
        <f t="shared" si="159"/>
        <v>4000</v>
      </c>
      <c r="G759" s="11">
        <f t="shared" si="160"/>
        <v>758000</v>
      </c>
      <c r="H759" s="10">
        <f t="shared" si="161"/>
        <v>0</v>
      </c>
      <c r="I759" s="10">
        <f t="shared" si="162"/>
        <v>1.1929254566018086</v>
      </c>
      <c r="J759" s="10">
        <f t="shared" si="163"/>
        <v>3783.8163972861448</v>
      </c>
      <c r="K759" s="10">
        <f t="shared" si="164"/>
        <v>-216.18360271385518</v>
      </c>
      <c r="L759" s="12">
        <f t="shared" si="165"/>
        <v>-5.4045900678463821E-2</v>
      </c>
      <c r="M759" s="13">
        <f t="shared" si="166"/>
        <v>0.94595409932153618</v>
      </c>
      <c r="N759" s="12">
        <f>IFERROR(M759/MAX(M$2:M759)-1,"")</f>
        <v>-0.17946159949927221</v>
      </c>
      <c r="O759" s="10">
        <f t="shared" si="154"/>
        <v>0</v>
      </c>
      <c r="R759" s="11" t="str">
        <f t="shared" si="156"/>
        <v/>
      </c>
    </row>
    <row r="760" spans="1:18" x14ac:dyDescent="0.15">
      <c r="A760" s="7">
        <v>40521</v>
      </c>
      <c r="B760" s="16">
        <v>3123.37</v>
      </c>
      <c r="C760" s="9">
        <f t="shared" si="157"/>
        <v>758000</v>
      </c>
      <c r="D760" s="10">
        <f t="shared" si="158"/>
        <v>755274.05241661356</v>
      </c>
      <c r="E760" s="9">
        <f t="shared" si="155"/>
        <v>0</v>
      </c>
      <c r="F760" s="9">
        <f t="shared" si="159"/>
        <v>4000</v>
      </c>
      <c r="G760" s="11">
        <f t="shared" si="160"/>
        <v>759000</v>
      </c>
      <c r="H760" s="10">
        <f t="shared" si="161"/>
        <v>0</v>
      </c>
      <c r="I760" s="10">
        <f t="shared" si="162"/>
        <v>1.1929254566018086</v>
      </c>
      <c r="J760" s="10">
        <f t="shared" si="163"/>
        <v>3725.9475833863908</v>
      </c>
      <c r="K760" s="10">
        <f t="shared" si="164"/>
        <v>-274.05241661360924</v>
      </c>
      <c r="L760" s="12">
        <f t="shared" si="165"/>
        <v>-6.8513104153402282E-2</v>
      </c>
      <c r="M760" s="13">
        <f t="shared" si="166"/>
        <v>0.93148689584659772</v>
      </c>
      <c r="N760" s="12">
        <f>IFERROR(M760/MAX(M$2:M760)-1,"")</f>
        <v>-0.19201072424809318</v>
      </c>
      <c r="O760" s="10">
        <f t="shared" si="154"/>
        <v>0</v>
      </c>
      <c r="R760" s="11" t="str">
        <f t="shared" si="156"/>
        <v/>
      </c>
    </row>
    <row r="761" spans="1:18" x14ac:dyDescent="0.15">
      <c r="A761" s="7">
        <v>40522</v>
      </c>
      <c r="B761" s="16">
        <v>3161.98</v>
      </c>
      <c r="C761" s="9">
        <f t="shared" si="157"/>
        <v>759000</v>
      </c>
      <c r="D761" s="10">
        <f t="shared" si="158"/>
        <v>756227.99356473424</v>
      </c>
      <c r="E761" s="9">
        <f t="shared" si="155"/>
        <v>0</v>
      </c>
      <c r="F761" s="9">
        <f t="shared" si="159"/>
        <v>4000</v>
      </c>
      <c r="G761" s="11">
        <f t="shared" si="160"/>
        <v>760000</v>
      </c>
      <c r="H761" s="10">
        <f t="shared" si="161"/>
        <v>0</v>
      </c>
      <c r="I761" s="10">
        <f t="shared" si="162"/>
        <v>1.1929254566018086</v>
      </c>
      <c r="J761" s="10">
        <f t="shared" si="163"/>
        <v>3772.0064352657869</v>
      </c>
      <c r="K761" s="10">
        <f t="shared" si="164"/>
        <v>-227.99356473421312</v>
      </c>
      <c r="L761" s="12">
        <f t="shared" si="165"/>
        <v>-5.6998391183553321E-2</v>
      </c>
      <c r="M761" s="13">
        <f t="shared" si="166"/>
        <v>0.94300160881644668</v>
      </c>
      <c r="N761" s="12">
        <f>IFERROR(M761/MAX(M$2:M761)-1,"")</f>
        <v>-0.18202264536637858</v>
      </c>
      <c r="O761" s="10">
        <f t="shared" si="154"/>
        <v>0</v>
      </c>
      <c r="R761" s="11" t="str">
        <f t="shared" si="156"/>
        <v/>
      </c>
    </row>
    <row r="762" spans="1:18" x14ac:dyDescent="0.15">
      <c r="A762" s="7">
        <v>40525</v>
      </c>
      <c r="B762" s="16">
        <v>3261.06</v>
      </c>
      <c r="C762" s="9">
        <f t="shared" si="157"/>
        <v>760000</v>
      </c>
      <c r="D762" s="10">
        <f t="shared" si="158"/>
        <v>757109.79851049406</v>
      </c>
      <c r="E762" s="9">
        <f t="shared" si="155"/>
        <v>0</v>
      </c>
      <c r="F762" s="9">
        <f t="shared" si="159"/>
        <v>4000</v>
      </c>
      <c r="G762" s="11">
        <f t="shared" si="160"/>
        <v>761000</v>
      </c>
      <c r="H762" s="10">
        <f t="shared" si="161"/>
        <v>0</v>
      </c>
      <c r="I762" s="10">
        <f t="shared" si="162"/>
        <v>1.1929254566018086</v>
      </c>
      <c r="J762" s="10">
        <f t="shared" si="163"/>
        <v>3890.2014895058937</v>
      </c>
      <c r="K762" s="10">
        <f t="shared" si="164"/>
        <v>-109.79851049410627</v>
      </c>
      <c r="L762" s="12">
        <f t="shared" si="165"/>
        <v>-2.744962762352654E-2</v>
      </c>
      <c r="M762" s="13">
        <f t="shared" si="166"/>
        <v>0.97255037237647346</v>
      </c>
      <c r="N762" s="12">
        <f>IFERROR(M762/MAX(M$2:M762)-1,"")</f>
        <v>-0.15639149137517716</v>
      </c>
      <c r="O762" s="10">
        <f t="shared" si="154"/>
        <v>0</v>
      </c>
      <c r="R762" s="11" t="str">
        <f t="shared" si="156"/>
        <v/>
      </c>
    </row>
    <row r="763" spans="1:18" x14ac:dyDescent="0.15">
      <c r="A763" s="7">
        <v>40526</v>
      </c>
      <c r="B763" s="16">
        <v>3269.47</v>
      </c>
      <c r="C763" s="9">
        <f t="shared" si="157"/>
        <v>761000</v>
      </c>
      <c r="D763" s="10">
        <f t="shared" si="158"/>
        <v>758099.76600740408</v>
      </c>
      <c r="E763" s="9">
        <f t="shared" si="155"/>
        <v>0</v>
      </c>
      <c r="F763" s="9">
        <f t="shared" si="159"/>
        <v>4000</v>
      </c>
      <c r="G763" s="11">
        <f t="shared" si="160"/>
        <v>762000</v>
      </c>
      <c r="H763" s="10">
        <f t="shared" si="161"/>
        <v>0</v>
      </c>
      <c r="I763" s="10">
        <f t="shared" si="162"/>
        <v>1.1929254566018086</v>
      </c>
      <c r="J763" s="10">
        <f t="shared" si="163"/>
        <v>3900.233992595915</v>
      </c>
      <c r="K763" s="10">
        <f t="shared" si="164"/>
        <v>-99.76600740408503</v>
      </c>
      <c r="L763" s="12">
        <f t="shared" si="165"/>
        <v>-2.4941501851021286E-2</v>
      </c>
      <c r="M763" s="13">
        <f t="shared" si="166"/>
        <v>0.97505849814897871</v>
      </c>
      <c r="N763" s="12">
        <f>IFERROR(M763/MAX(M$2:M763)-1,"")</f>
        <v>-0.15421589584564543</v>
      </c>
      <c r="O763" s="10">
        <f t="shared" si="154"/>
        <v>0</v>
      </c>
      <c r="R763" s="11" t="str">
        <f t="shared" si="156"/>
        <v/>
      </c>
    </row>
    <row r="764" spans="1:18" x14ac:dyDescent="0.15">
      <c r="A764" s="7">
        <v>40527</v>
      </c>
      <c r="B764" s="16">
        <v>3247.64</v>
      </c>
      <c r="C764" s="9">
        <f t="shared" si="157"/>
        <v>762000</v>
      </c>
      <c r="D764" s="10">
        <f t="shared" si="158"/>
        <v>759125.80757012172</v>
      </c>
      <c r="E764" s="9">
        <f t="shared" si="155"/>
        <v>0</v>
      </c>
      <c r="F764" s="9">
        <f t="shared" si="159"/>
        <v>4000</v>
      </c>
      <c r="G764" s="11">
        <f t="shared" si="160"/>
        <v>763000</v>
      </c>
      <c r="H764" s="10">
        <f t="shared" si="161"/>
        <v>0</v>
      </c>
      <c r="I764" s="10">
        <f t="shared" si="162"/>
        <v>1.1929254566018086</v>
      </c>
      <c r="J764" s="10">
        <f t="shared" si="163"/>
        <v>3874.1924298782974</v>
      </c>
      <c r="K764" s="10">
        <f t="shared" si="164"/>
        <v>-125.80757012170261</v>
      </c>
      <c r="L764" s="12">
        <f t="shared" si="165"/>
        <v>-3.1451892530425685E-2</v>
      </c>
      <c r="M764" s="13">
        <f t="shared" si="166"/>
        <v>0.96854810746957432</v>
      </c>
      <c r="N764" s="12">
        <f>IFERROR(M764/MAX(M$2:M764)-1,"")</f>
        <v>-0.15986313132836572</v>
      </c>
      <c r="O764" s="10">
        <f t="shared" si="154"/>
        <v>0</v>
      </c>
      <c r="R764" s="11" t="str">
        <f t="shared" si="156"/>
        <v/>
      </c>
    </row>
    <row r="765" spans="1:18" x14ac:dyDescent="0.15">
      <c r="A765" s="7">
        <v>40528</v>
      </c>
      <c r="B765" s="16">
        <v>3230.67</v>
      </c>
      <c r="C765" s="9">
        <f t="shared" si="157"/>
        <v>763000</v>
      </c>
      <c r="D765" s="10">
        <f t="shared" si="158"/>
        <v>760146.0515151202</v>
      </c>
      <c r="E765" s="9">
        <f t="shared" si="155"/>
        <v>0</v>
      </c>
      <c r="F765" s="9">
        <f t="shared" si="159"/>
        <v>4000</v>
      </c>
      <c r="G765" s="11">
        <f t="shared" si="160"/>
        <v>764000</v>
      </c>
      <c r="H765" s="10">
        <f t="shared" si="161"/>
        <v>0</v>
      </c>
      <c r="I765" s="10">
        <f t="shared" si="162"/>
        <v>1.1929254566018086</v>
      </c>
      <c r="J765" s="10">
        <f t="shared" si="163"/>
        <v>3853.9484848797651</v>
      </c>
      <c r="K765" s="10">
        <f t="shared" si="164"/>
        <v>-146.05151512023485</v>
      </c>
      <c r="L765" s="12">
        <f t="shared" si="165"/>
        <v>-3.6512878780058711E-2</v>
      </c>
      <c r="M765" s="13">
        <f t="shared" si="166"/>
        <v>0.96348712121994129</v>
      </c>
      <c r="N765" s="12">
        <f>IFERROR(M765/MAX(M$2:M765)-1,"")</f>
        <v>-0.16425312611268827</v>
      </c>
      <c r="O765" s="10">
        <f t="shared" si="154"/>
        <v>0</v>
      </c>
      <c r="R765" s="11" t="str">
        <f t="shared" si="156"/>
        <v/>
      </c>
    </row>
    <row r="766" spans="1:18" x14ac:dyDescent="0.15">
      <c r="A766" s="7">
        <v>40529</v>
      </c>
      <c r="B766" s="16">
        <v>3225.66</v>
      </c>
      <c r="C766" s="9">
        <f t="shared" si="157"/>
        <v>764000</v>
      </c>
      <c r="D766" s="10">
        <f t="shared" si="158"/>
        <v>761152.02807165775</v>
      </c>
      <c r="E766" s="9">
        <f t="shared" si="155"/>
        <v>0</v>
      </c>
      <c r="F766" s="9">
        <f t="shared" si="159"/>
        <v>4000</v>
      </c>
      <c r="G766" s="11">
        <f t="shared" si="160"/>
        <v>765000</v>
      </c>
      <c r="H766" s="10">
        <f t="shared" si="161"/>
        <v>0</v>
      </c>
      <c r="I766" s="10">
        <f t="shared" si="162"/>
        <v>1.1929254566018086</v>
      </c>
      <c r="J766" s="10">
        <f t="shared" si="163"/>
        <v>3847.9719283421896</v>
      </c>
      <c r="K766" s="10">
        <f t="shared" si="164"/>
        <v>-152.02807165781041</v>
      </c>
      <c r="L766" s="12">
        <f t="shared" si="165"/>
        <v>-3.8007017914452601E-2</v>
      </c>
      <c r="M766" s="13">
        <f t="shared" si="166"/>
        <v>0.9619929820855474</v>
      </c>
      <c r="N766" s="12">
        <f>IFERROR(M766/MAX(M$2:M766)-1,"")</f>
        <v>-0.16554917053634521</v>
      </c>
      <c r="O766" s="10">
        <f t="shared" si="154"/>
        <v>0</v>
      </c>
      <c r="R766" s="11" t="str">
        <f t="shared" si="156"/>
        <v/>
      </c>
    </row>
    <row r="767" spans="1:18" x14ac:dyDescent="0.15">
      <c r="A767" s="7">
        <v>40532</v>
      </c>
      <c r="B767" s="16">
        <v>3178.66</v>
      </c>
      <c r="C767" s="9">
        <f t="shared" si="157"/>
        <v>765000</v>
      </c>
      <c r="D767" s="10">
        <f t="shared" si="158"/>
        <v>762208.09556811815</v>
      </c>
      <c r="E767" s="9">
        <f t="shared" si="155"/>
        <v>0</v>
      </c>
      <c r="F767" s="9">
        <f t="shared" si="159"/>
        <v>4000</v>
      </c>
      <c r="G767" s="11">
        <f t="shared" si="160"/>
        <v>766000</v>
      </c>
      <c r="H767" s="10">
        <f t="shared" si="161"/>
        <v>0</v>
      </c>
      <c r="I767" s="10">
        <f t="shared" si="162"/>
        <v>1.1929254566018086</v>
      </c>
      <c r="J767" s="10">
        <f t="shared" si="163"/>
        <v>3791.9044318819047</v>
      </c>
      <c r="K767" s="10">
        <f t="shared" si="164"/>
        <v>-208.09556811809534</v>
      </c>
      <c r="L767" s="12">
        <f t="shared" si="165"/>
        <v>-5.2023892029523844E-2</v>
      </c>
      <c r="M767" s="13">
        <f t="shared" si="166"/>
        <v>0.94797610797047616</v>
      </c>
      <c r="N767" s="12">
        <f>IFERROR(M767/MAX(M$2:M767)-1,"")</f>
        <v>-0.17770767111755703</v>
      </c>
      <c r="O767" s="10">
        <f t="shared" si="154"/>
        <v>0</v>
      </c>
      <c r="R767" s="11" t="str">
        <f t="shared" si="156"/>
        <v/>
      </c>
    </row>
    <row r="768" spans="1:18" x14ac:dyDescent="0.15">
      <c r="A768" s="7">
        <v>40533</v>
      </c>
      <c r="B768" s="16">
        <v>3249.51</v>
      </c>
      <c r="C768" s="9">
        <f t="shared" si="157"/>
        <v>766000</v>
      </c>
      <c r="D768" s="10">
        <f t="shared" si="158"/>
        <v>763123.57679951785</v>
      </c>
      <c r="E768" s="9">
        <f t="shared" si="155"/>
        <v>0</v>
      </c>
      <c r="F768" s="9">
        <f t="shared" si="159"/>
        <v>4000</v>
      </c>
      <c r="G768" s="11">
        <f t="shared" si="160"/>
        <v>767000</v>
      </c>
      <c r="H768" s="10">
        <f t="shared" si="161"/>
        <v>0</v>
      </c>
      <c r="I768" s="10">
        <f t="shared" si="162"/>
        <v>1.1929254566018086</v>
      </c>
      <c r="J768" s="10">
        <f t="shared" si="163"/>
        <v>3876.4232004821433</v>
      </c>
      <c r="K768" s="10">
        <f t="shared" si="164"/>
        <v>-123.57679951785667</v>
      </c>
      <c r="L768" s="12">
        <f t="shared" si="165"/>
        <v>-3.0894199879464179E-2</v>
      </c>
      <c r="M768" s="13">
        <f t="shared" si="166"/>
        <v>0.96910580012053582</v>
      </c>
      <c r="N768" s="12">
        <f>IFERROR(M768/MAX(M$2:M768)-1,"")</f>
        <v>-0.15937937822013437</v>
      </c>
      <c r="O768" s="10">
        <f t="shared" si="154"/>
        <v>0</v>
      </c>
      <c r="R768" s="11" t="str">
        <f t="shared" si="156"/>
        <v/>
      </c>
    </row>
    <row r="769" spans="1:18" x14ac:dyDescent="0.15">
      <c r="A769" s="7">
        <v>40534</v>
      </c>
      <c r="B769" s="16">
        <v>3215.45</v>
      </c>
      <c r="C769" s="9">
        <f t="shared" si="157"/>
        <v>767000</v>
      </c>
      <c r="D769" s="10">
        <f t="shared" si="158"/>
        <v>764164.20784056967</v>
      </c>
      <c r="E769" s="9">
        <f t="shared" si="155"/>
        <v>0</v>
      </c>
      <c r="F769" s="9">
        <f t="shared" si="159"/>
        <v>4000</v>
      </c>
      <c r="G769" s="11">
        <f t="shared" si="160"/>
        <v>768000</v>
      </c>
      <c r="H769" s="10">
        <f t="shared" si="161"/>
        <v>0</v>
      </c>
      <c r="I769" s="10">
        <f t="shared" si="162"/>
        <v>1.1929254566018086</v>
      </c>
      <c r="J769" s="10">
        <f t="shared" si="163"/>
        <v>3835.7921594302852</v>
      </c>
      <c r="K769" s="10">
        <f t="shared" si="164"/>
        <v>-164.20784056971479</v>
      </c>
      <c r="L769" s="12">
        <f t="shared" si="165"/>
        <v>-4.1051960142428734E-2</v>
      </c>
      <c r="M769" s="13">
        <f t="shared" si="166"/>
        <v>0.95894803985757127</v>
      </c>
      <c r="N769" s="12">
        <f>IFERROR(M769/MAX(M$2:M769)-1,"")</f>
        <v>-0.16819041076898722</v>
      </c>
      <c r="O769" s="10">
        <f t="shared" si="154"/>
        <v>0</v>
      </c>
      <c r="R769" s="11" t="str">
        <f t="shared" si="156"/>
        <v/>
      </c>
    </row>
    <row r="770" spans="1:18" x14ac:dyDescent="0.15">
      <c r="A770" s="7">
        <v>40535</v>
      </c>
      <c r="B770" s="16">
        <v>3188.61</v>
      </c>
      <c r="C770" s="9">
        <f t="shared" si="157"/>
        <v>768000</v>
      </c>
      <c r="D770" s="10">
        <f t="shared" si="158"/>
        <v>765196.22595982486</v>
      </c>
      <c r="E770" s="9">
        <f t="shared" si="155"/>
        <v>0</v>
      </c>
      <c r="F770" s="9">
        <f t="shared" si="159"/>
        <v>4000</v>
      </c>
      <c r="G770" s="11">
        <f t="shared" si="160"/>
        <v>769000</v>
      </c>
      <c r="H770" s="10">
        <f t="shared" si="161"/>
        <v>0</v>
      </c>
      <c r="I770" s="10">
        <f t="shared" si="162"/>
        <v>1.1929254566018086</v>
      </c>
      <c r="J770" s="10">
        <f t="shared" si="163"/>
        <v>3803.774040175093</v>
      </c>
      <c r="K770" s="10">
        <f t="shared" si="164"/>
        <v>-196.22595982490702</v>
      </c>
      <c r="L770" s="12">
        <f t="shared" si="165"/>
        <v>-4.9056489956226801E-2</v>
      </c>
      <c r="M770" s="13">
        <f t="shared" si="166"/>
        <v>0.9509435100437732</v>
      </c>
      <c r="N770" s="12">
        <f>IFERROR(M770/MAX(M$2:M770)-1,"")</f>
        <v>-0.17513369067536433</v>
      </c>
      <c r="O770" s="10">
        <f t="shared" ref="O770:O833" si="167">E770</f>
        <v>0</v>
      </c>
      <c r="R770" s="11" t="str">
        <f t="shared" si="156"/>
        <v/>
      </c>
    </row>
    <row r="771" spans="1:18" x14ac:dyDescent="0.15">
      <c r="A771" s="7">
        <v>40536</v>
      </c>
      <c r="B771" s="16">
        <v>3162.96</v>
      </c>
      <c r="C771" s="9">
        <f t="shared" si="157"/>
        <v>769000</v>
      </c>
      <c r="D771" s="10">
        <f t="shared" si="158"/>
        <v>766226.8244977867</v>
      </c>
      <c r="E771" s="9">
        <f t="shared" si="155"/>
        <v>0</v>
      </c>
      <c r="F771" s="9">
        <f t="shared" si="159"/>
        <v>4000</v>
      </c>
      <c r="G771" s="11">
        <f t="shared" si="160"/>
        <v>770000</v>
      </c>
      <c r="H771" s="10">
        <f t="shared" si="161"/>
        <v>0</v>
      </c>
      <c r="I771" s="10">
        <f t="shared" si="162"/>
        <v>1.1929254566018086</v>
      </c>
      <c r="J771" s="10">
        <f t="shared" si="163"/>
        <v>3773.1755022132566</v>
      </c>
      <c r="K771" s="10">
        <f t="shared" si="164"/>
        <v>-226.82449778674345</v>
      </c>
      <c r="L771" s="12">
        <f t="shared" si="165"/>
        <v>-5.6706124446685879E-2</v>
      </c>
      <c r="M771" s="13">
        <f t="shared" si="166"/>
        <v>0.94329387555331412</v>
      </c>
      <c r="N771" s="12">
        <f>IFERROR(M771/MAX(M$2:M771)-1,"")</f>
        <v>-0.18176912769468523</v>
      </c>
      <c r="O771" s="10">
        <f t="shared" si="167"/>
        <v>0</v>
      </c>
      <c r="R771" s="11" t="str">
        <f t="shared" si="156"/>
        <v/>
      </c>
    </row>
    <row r="772" spans="1:18" x14ac:dyDescent="0.15">
      <c r="A772" s="7">
        <v>40539</v>
      </c>
      <c r="B772" s="16">
        <v>3099.71</v>
      </c>
      <c r="C772" s="9">
        <f t="shared" si="157"/>
        <v>770000</v>
      </c>
      <c r="D772" s="10">
        <f t="shared" si="158"/>
        <v>767302.27703291678</v>
      </c>
      <c r="E772" s="9">
        <f t="shared" ref="E772:E835" si="168">IF(R772=1,IF(D772&gt;Q$4,Q$4,IF(D772&lt;Q$5,Q$5,D772)),0)</f>
        <v>0</v>
      </c>
      <c r="F772" s="9">
        <f t="shared" si="159"/>
        <v>4000</v>
      </c>
      <c r="G772" s="11">
        <f t="shared" si="160"/>
        <v>771000</v>
      </c>
      <c r="H772" s="10">
        <f t="shared" si="161"/>
        <v>0</v>
      </c>
      <c r="I772" s="10">
        <f t="shared" si="162"/>
        <v>1.1929254566018086</v>
      </c>
      <c r="J772" s="10">
        <f t="shared" si="163"/>
        <v>3697.7229670831921</v>
      </c>
      <c r="K772" s="10">
        <f t="shared" si="164"/>
        <v>-302.27703291680791</v>
      </c>
      <c r="L772" s="12">
        <f t="shared" si="165"/>
        <v>-7.5569258229202019E-2</v>
      </c>
      <c r="M772" s="13">
        <f t="shared" si="166"/>
        <v>0.92443074177079798</v>
      </c>
      <c r="N772" s="12">
        <f>IFERROR(M772/MAX(M$2:M772)-1,"")</f>
        <v>-0.19813136517897567</v>
      </c>
      <c r="O772" s="10">
        <f t="shared" si="167"/>
        <v>0</v>
      </c>
      <c r="R772" s="11" t="str">
        <f t="shared" ref="R772:R835" si="169">IF(AND(YEAR(A772)&lt;&gt;YEAR(A773),1=1),1,"")</f>
        <v/>
      </c>
    </row>
    <row r="773" spans="1:18" x14ac:dyDescent="0.15">
      <c r="A773" s="7">
        <v>40540</v>
      </c>
      <c r="B773" s="16">
        <v>3044.93</v>
      </c>
      <c r="C773" s="9">
        <f t="shared" si="157"/>
        <v>771000</v>
      </c>
      <c r="D773" s="10">
        <f t="shared" si="158"/>
        <v>768367.62548942945</v>
      </c>
      <c r="E773" s="9">
        <f t="shared" si="168"/>
        <v>0</v>
      </c>
      <c r="F773" s="9">
        <f t="shared" si="159"/>
        <v>4000</v>
      </c>
      <c r="G773" s="11">
        <f t="shared" si="160"/>
        <v>772000</v>
      </c>
      <c r="H773" s="10">
        <f t="shared" si="161"/>
        <v>0</v>
      </c>
      <c r="I773" s="10">
        <f t="shared" si="162"/>
        <v>1.1929254566018086</v>
      </c>
      <c r="J773" s="10">
        <f t="shared" si="163"/>
        <v>3632.3745105705448</v>
      </c>
      <c r="K773" s="10">
        <f t="shared" si="164"/>
        <v>-367.62548942945523</v>
      </c>
      <c r="L773" s="12">
        <f t="shared" si="165"/>
        <v>-9.1906372357363764E-2</v>
      </c>
      <c r="M773" s="13">
        <f t="shared" si="166"/>
        <v>0.90809362764263624</v>
      </c>
      <c r="N773" s="12">
        <f>IFERROR(M773/MAX(M$2:M773)-1,"")</f>
        <v>-0.21230248564363063</v>
      </c>
      <c r="O773" s="10">
        <f t="shared" si="167"/>
        <v>0</v>
      </c>
      <c r="R773" s="11" t="str">
        <f t="shared" si="169"/>
        <v/>
      </c>
    </row>
    <row r="774" spans="1:18" x14ac:dyDescent="0.15">
      <c r="A774" s="7">
        <v>40541</v>
      </c>
      <c r="B774" s="16">
        <v>3061.83</v>
      </c>
      <c r="C774" s="9">
        <f t="shared" si="157"/>
        <v>772000</v>
      </c>
      <c r="D774" s="10">
        <f t="shared" si="158"/>
        <v>769347.46504921291</v>
      </c>
      <c r="E774" s="9">
        <f t="shared" si="168"/>
        <v>0</v>
      </c>
      <c r="F774" s="9">
        <f t="shared" si="159"/>
        <v>4000</v>
      </c>
      <c r="G774" s="11">
        <f t="shared" si="160"/>
        <v>773000</v>
      </c>
      <c r="H774" s="10">
        <f t="shared" si="161"/>
        <v>0</v>
      </c>
      <c r="I774" s="10">
        <f t="shared" si="162"/>
        <v>1.1929254566018086</v>
      </c>
      <c r="J774" s="10">
        <f t="shared" si="163"/>
        <v>3652.5349507871156</v>
      </c>
      <c r="K774" s="10">
        <f t="shared" si="164"/>
        <v>-347.46504921288442</v>
      </c>
      <c r="L774" s="12">
        <f t="shared" si="165"/>
        <v>-8.6866262303221142E-2</v>
      </c>
      <c r="M774" s="13">
        <f t="shared" si="166"/>
        <v>0.91313373769677886</v>
      </c>
      <c r="N774" s="12">
        <f>IFERROR(M774/MAX(M$2:M774)-1,"")</f>
        <v>-0.20793059926442892</v>
      </c>
      <c r="O774" s="10">
        <f t="shared" si="167"/>
        <v>0</v>
      </c>
      <c r="R774" s="11" t="str">
        <f t="shared" si="169"/>
        <v/>
      </c>
    </row>
    <row r="775" spans="1:18" x14ac:dyDescent="0.15">
      <c r="A775" s="7">
        <v>40542</v>
      </c>
      <c r="B775" s="16">
        <v>3064.1</v>
      </c>
      <c r="C775" s="9">
        <f t="shared" si="157"/>
        <v>773000</v>
      </c>
      <c r="D775" s="10">
        <f t="shared" si="158"/>
        <v>770344.75710842642</v>
      </c>
      <c r="E775" s="9">
        <f t="shared" si="168"/>
        <v>0</v>
      </c>
      <c r="F775" s="9">
        <f t="shared" si="159"/>
        <v>4000</v>
      </c>
      <c r="G775" s="11">
        <f t="shared" si="160"/>
        <v>774000</v>
      </c>
      <c r="H775" s="10">
        <f t="shared" si="161"/>
        <v>0</v>
      </c>
      <c r="I775" s="10">
        <f t="shared" si="162"/>
        <v>1.1929254566018086</v>
      </c>
      <c r="J775" s="10">
        <f t="shared" si="163"/>
        <v>3655.2428915736018</v>
      </c>
      <c r="K775" s="10">
        <f t="shared" si="164"/>
        <v>-344.75710842639819</v>
      </c>
      <c r="L775" s="12">
        <f t="shared" si="165"/>
        <v>-8.6189277106599516E-2</v>
      </c>
      <c r="M775" s="13">
        <f t="shared" si="166"/>
        <v>0.91381072289340048</v>
      </c>
      <c r="N775" s="12">
        <f>IFERROR(M775/MAX(M$2:M775)-1,"")</f>
        <v>-0.20734336955550647</v>
      </c>
      <c r="O775" s="10">
        <f t="shared" si="167"/>
        <v>0</v>
      </c>
      <c r="R775" s="11" t="str">
        <f t="shared" si="169"/>
        <v/>
      </c>
    </row>
    <row r="776" spans="1:18" x14ac:dyDescent="0.15">
      <c r="A776" s="7">
        <v>40543</v>
      </c>
      <c r="B776" s="16">
        <v>3128.26</v>
      </c>
      <c r="C776" s="9">
        <f t="shared" si="157"/>
        <v>774000</v>
      </c>
      <c r="D776" s="10">
        <f t="shared" si="158"/>
        <v>771268.21901113086</v>
      </c>
      <c r="E776" s="9">
        <f t="shared" si="168"/>
        <v>1000</v>
      </c>
      <c r="F776" s="9">
        <f t="shared" si="159"/>
        <v>5000</v>
      </c>
      <c r="G776" s="11">
        <f t="shared" si="160"/>
        <v>775000</v>
      </c>
      <c r="H776" s="10">
        <f t="shared" si="161"/>
        <v>0.319666523882286</v>
      </c>
      <c r="I776" s="10">
        <f t="shared" si="162"/>
        <v>1.5125919804840946</v>
      </c>
      <c r="J776" s="10">
        <f t="shared" si="163"/>
        <v>4731.7809888691745</v>
      </c>
      <c r="K776" s="10">
        <f t="shared" si="164"/>
        <v>-268.21901113082549</v>
      </c>
      <c r="L776" s="12">
        <f t="shared" si="165"/>
        <v>-5.3643802226165049E-2</v>
      </c>
      <c r="M776" s="13">
        <f t="shared" si="166"/>
        <v>0.94635619777383495</v>
      </c>
      <c r="N776" s="12">
        <f>IFERROR(M776/MAX(M$2:M776)-1,"")</f>
        <v>-0.17911281172920002</v>
      </c>
      <c r="O776" s="10">
        <f t="shared" si="167"/>
        <v>1000</v>
      </c>
      <c r="R776" s="11">
        <f t="shared" si="169"/>
        <v>1</v>
      </c>
    </row>
    <row r="777" spans="1:18" x14ac:dyDescent="0.15">
      <c r="A777" s="7">
        <v>40547</v>
      </c>
      <c r="B777" s="16">
        <v>3189.68</v>
      </c>
      <c r="C777" s="9">
        <f t="shared" si="157"/>
        <v>775000</v>
      </c>
      <c r="D777" s="10">
        <f t="shared" si="158"/>
        <v>771175.31561168947</v>
      </c>
      <c r="E777" s="9">
        <f t="shared" si="168"/>
        <v>0</v>
      </c>
      <c r="F777" s="9">
        <f t="shared" si="159"/>
        <v>5000</v>
      </c>
      <c r="G777" s="11">
        <f t="shared" si="160"/>
        <v>776000</v>
      </c>
      <c r="H777" s="10">
        <f t="shared" si="161"/>
        <v>0</v>
      </c>
      <c r="I777" s="10">
        <f t="shared" si="162"/>
        <v>1.5125919804840946</v>
      </c>
      <c r="J777" s="10">
        <f t="shared" si="163"/>
        <v>4824.6843883105066</v>
      </c>
      <c r="K777" s="10">
        <f t="shared" si="164"/>
        <v>-175.31561168949338</v>
      </c>
      <c r="L777" s="12">
        <f t="shared" si="165"/>
        <v>-3.5063122337898656E-2</v>
      </c>
      <c r="M777" s="13">
        <f t="shared" si="166"/>
        <v>0.96493687766210134</v>
      </c>
      <c r="N777" s="12">
        <f>IFERROR(M777/MAX(M$2:M777)-1,"")</f>
        <v>-0.16299558007211523</v>
      </c>
      <c r="O777" s="10">
        <f t="shared" si="167"/>
        <v>0</v>
      </c>
      <c r="R777" s="11" t="str">
        <f t="shared" si="169"/>
        <v/>
      </c>
    </row>
    <row r="778" spans="1:18" x14ac:dyDescent="0.15">
      <c r="A778" s="7">
        <v>40548</v>
      </c>
      <c r="B778" s="16">
        <v>3175.66</v>
      </c>
      <c r="C778" s="9">
        <f t="shared" si="157"/>
        <v>776000</v>
      </c>
      <c r="D778" s="10">
        <f t="shared" si="158"/>
        <v>772196.52215125586</v>
      </c>
      <c r="E778" s="9">
        <f t="shared" si="168"/>
        <v>0</v>
      </c>
      <c r="F778" s="9">
        <f t="shared" si="159"/>
        <v>5000</v>
      </c>
      <c r="G778" s="11">
        <f t="shared" si="160"/>
        <v>777000</v>
      </c>
      <c r="H778" s="10">
        <f t="shared" si="161"/>
        <v>0</v>
      </c>
      <c r="I778" s="10">
        <f t="shared" si="162"/>
        <v>1.5125919804840946</v>
      </c>
      <c r="J778" s="10">
        <f t="shared" si="163"/>
        <v>4803.4778487441199</v>
      </c>
      <c r="K778" s="10">
        <f t="shared" si="164"/>
        <v>-196.52215125588009</v>
      </c>
      <c r="L778" s="12">
        <f t="shared" si="165"/>
        <v>-3.9304430251176026E-2</v>
      </c>
      <c r="M778" s="13">
        <f t="shared" si="166"/>
        <v>0.96069556974882397</v>
      </c>
      <c r="N778" s="12">
        <f>IFERROR(M778/MAX(M$2:M778)-1,"")</f>
        <v>-0.16667457043083111</v>
      </c>
      <c r="O778" s="10">
        <f t="shared" si="167"/>
        <v>0</v>
      </c>
      <c r="R778" s="11" t="str">
        <f t="shared" si="169"/>
        <v/>
      </c>
    </row>
    <row r="779" spans="1:18" x14ac:dyDescent="0.15">
      <c r="A779" s="7">
        <v>40549</v>
      </c>
      <c r="B779" s="16">
        <v>3159.64</v>
      </c>
      <c r="C779" s="9">
        <f t="shared" si="157"/>
        <v>777000</v>
      </c>
      <c r="D779" s="10">
        <f t="shared" si="158"/>
        <v>773220.75387478329</v>
      </c>
      <c r="E779" s="9">
        <f t="shared" si="168"/>
        <v>0</v>
      </c>
      <c r="F779" s="9">
        <f t="shared" si="159"/>
        <v>5000</v>
      </c>
      <c r="G779" s="11">
        <f t="shared" si="160"/>
        <v>778000</v>
      </c>
      <c r="H779" s="10">
        <f t="shared" si="161"/>
        <v>0</v>
      </c>
      <c r="I779" s="10">
        <f t="shared" si="162"/>
        <v>1.5125919804840946</v>
      </c>
      <c r="J779" s="10">
        <f t="shared" si="163"/>
        <v>4779.2461252167641</v>
      </c>
      <c r="K779" s="10">
        <f t="shared" si="164"/>
        <v>-220.75387478323591</v>
      </c>
      <c r="L779" s="12">
        <f t="shared" si="165"/>
        <v>-4.415077495664721E-2</v>
      </c>
      <c r="M779" s="13">
        <f t="shared" si="166"/>
        <v>0.95584922504335279</v>
      </c>
      <c r="N779" s="12">
        <f>IFERROR(M779/MAX(M$2:M779)-1,"")</f>
        <v>-0.1708783810974952</v>
      </c>
      <c r="O779" s="10">
        <f t="shared" si="167"/>
        <v>0</v>
      </c>
      <c r="R779" s="11" t="str">
        <f t="shared" si="169"/>
        <v/>
      </c>
    </row>
    <row r="780" spans="1:18" x14ac:dyDescent="0.15">
      <c r="A780" s="7">
        <v>40550</v>
      </c>
      <c r="B780" s="16">
        <v>3166.62</v>
      </c>
      <c r="C780" s="9">
        <f t="shared" si="157"/>
        <v>778000</v>
      </c>
      <c r="D780" s="10">
        <f t="shared" si="158"/>
        <v>774210.19598275947</v>
      </c>
      <c r="E780" s="9">
        <f t="shared" si="168"/>
        <v>0</v>
      </c>
      <c r="F780" s="9">
        <f t="shared" si="159"/>
        <v>5000</v>
      </c>
      <c r="G780" s="11">
        <f t="shared" si="160"/>
        <v>779000</v>
      </c>
      <c r="H780" s="10">
        <f t="shared" si="161"/>
        <v>0</v>
      </c>
      <c r="I780" s="10">
        <f t="shared" si="162"/>
        <v>1.5125919804840946</v>
      </c>
      <c r="J780" s="10">
        <f t="shared" si="163"/>
        <v>4789.8040172405435</v>
      </c>
      <c r="K780" s="10">
        <f t="shared" si="164"/>
        <v>-210.19598275945646</v>
      </c>
      <c r="L780" s="12">
        <f t="shared" si="165"/>
        <v>-4.2039196551891256E-2</v>
      </c>
      <c r="M780" s="13">
        <f t="shared" si="166"/>
        <v>0.95796080344810874</v>
      </c>
      <c r="N780" s="12">
        <f>IFERROR(M780/MAX(M$2:M780)-1,"")</f>
        <v>-0.16904675822275639</v>
      </c>
      <c r="O780" s="10">
        <f t="shared" si="167"/>
        <v>0</v>
      </c>
      <c r="R780" s="11" t="str">
        <f t="shared" si="169"/>
        <v/>
      </c>
    </row>
    <row r="781" spans="1:18" x14ac:dyDescent="0.15">
      <c r="A781" s="7">
        <v>40553</v>
      </c>
      <c r="B781" s="16">
        <v>3108.19</v>
      </c>
      <c r="C781" s="9">
        <f t="shared" si="157"/>
        <v>779000</v>
      </c>
      <c r="D781" s="10">
        <f t="shared" si="158"/>
        <v>775298.57673217915</v>
      </c>
      <c r="E781" s="9">
        <f t="shared" si="168"/>
        <v>0</v>
      </c>
      <c r="F781" s="9">
        <f t="shared" si="159"/>
        <v>5000</v>
      </c>
      <c r="G781" s="11">
        <f t="shared" si="160"/>
        <v>780000</v>
      </c>
      <c r="H781" s="10">
        <f t="shared" si="161"/>
        <v>0</v>
      </c>
      <c r="I781" s="10">
        <f t="shared" si="162"/>
        <v>1.5125919804840946</v>
      </c>
      <c r="J781" s="10">
        <f t="shared" si="163"/>
        <v>4701.4232678208582</v>
      </c>
      <c r="K781" s="10">
        <f t="shared" si="164"/>
        <v>-298.5767321791418</v>
      </c>
      <c r="L781" s="12">
        <f t="shared" si="165"/>
        <v>-5.971534643582832E-2</v>
      </c>
      <c r="M781" s="13">
        <f t="shared" si="166"/>
        <v>0.94028465356417168</v>
      </c>
      <c r="N781" s="12">
        <f>IFERROR(M781/MAX(M$2:M781)-1,"")</f>
        <v>-0.18437938351945882</v>
      </c>
      <c r="O781" s="10">
        <f t="shared" si="167"/>
        <v>0</v>
      </c>
      <c r="R781" s="11" t="str">
        <f t="shared" si="169"/>
        <v/>
      </c>
    </row>
    <row r="782" spans="1:18" x14ac:dyDescent="0.15">
      <c r="A782" s="7">
        <v>40554</v>
      </c>
      <c r="B782" s="16">
        <v>3124.92</v>
      </c>
      <c r="C782" s="9">
        <f t="shared" si="157"/>
        <v>780000</v>
      </c>
      <c r="D782" s="10">
        <f t="shared" si="158"/>
        <v>776273.27106834564</v>
      </c>
      <c r="E782" s="9">
        <f t="shared" si="168"/>
        <v>0</v>
      </c>
      <c r="F782" s="9">
        <f t="shared" si="159"/>
        <v>5000</v>
      </c>
      <c r="G782" s="11">
        <f t="shared" si="160"/>
        <v>781000</v>
      </c>
      <c r="H782" s="10">
        <f t="shared" si="161"/>
        <v>0</v>
      </c>
      <c r="I782" s="10">
        <f t="shared" si="162"/>
        <v>1.5125919804840946</v>
      </c>
      <c r="J782" s="10">
        <f t="shared" si="163"/>
        <v>4726.7289316543574</v>
      </c>
      <c r="K782" s="10">
        <f t="shared" si="164"/>
        <v>-273.27106834564256</v>
      </c>
      <c r="L782" s="12">
        <f t="shared" si="165"/>
        <v>-5.4654213669128482E-2</v>
      </c>
      <c r="M782" s="13">
        <f t="shared" si="166"/>
        <v>0.94534578633087152</v>
      </c>
      <c r="N782" s="12">
        <f>IFERROR(M782/MAX(M$2:M782)-1,"")</f>
        <v>-0.17998926164347329</v>
      </c>
      <c r="O782" s="10">
        <f t="shared" si="167"/>
        <v>0</v>
      </c>
      <c r="R782" s="11" t="str">
        <f t="shared" si="169"/>
        <v/>
      </c>
    </row>
    <row r="783" spans="1:18" x14ac:dyDescent="0.15">
      <c r="A783" s="7">
        <v>40555</v>
      </c>
      <c r="B783" s="16">
        <v>3142.34</v>
      </c>
      <c r="C783" s="9">
        <f t="shared" si="157"/>
        <v>781000</v>
      </c>
      <c r="D783" s="10">
        <f t="shared" si="158"/>
        <v>777246.92171604559</v>
      </c>
      <c r="E783" s="9">
        <f t="shared" si="168"/>
        <v>0</v>
      </c>
      <c r="F783" s="9">
        <f t="shared" si="159"/>
        <v>5000</v>
      </c>
      <c r="G783" s="11">
        <f t="shared" si="160"/>
        <v>782000</v>
      </c>
      <c r="H783" s="10">
        <f t="shared" si="161"/>
        <v>0</v>
      </c>
      <c r="I783" s="10">
        <f t="shared" si="162"/>
        <v>1.5125919804840946</v>
      </c>
      <c r="J783" s="10">
        <f t="shared" si="163"/>
        <v>4753.0782839543899</v>
      </c>
      <c r="K783" s="10">
        <f t="shared" si="164"/>
        <v>-246.92171604561008</v>
      </c>
      <c r="L783" s="12">
        <f t="shared" si="165"/>
        <v>-4.9384343209121995E-2</v>
      </c>
      <c r="M783" s="13">
        <f t="shared" si="166"/>
        <v>0.95061565679087801</v>
      </c>
      <c r="N783" s="12">
        <f>IFERROR(M783/MAX(M$2:M783)-1,"")</f>
        <v>-0.17541807676124577</v>
      </c>
      <c r="O783" s="10">
        <f t="shared" si="167"/>
        <v>0</v>
      </c>
      <c r="R783" s="11" t="str">
        <f t="shared" si="169"/>
        <v/>
      </c>
    </row>
    <row r="784" spans="1:18" x14ac:dyDescent="0.15">
      <c r="A784" s="7">
        <v>40556</v>
      </c>
      <c r="B784" s="16">
        <v>3141.28</v>
      </c>
      <c r="C784" s="9">
        <f t="shared" si="157"/>
        <v>782000</v>
      </c>
      <c r="D784" s="10">
        <f t="shared" si="158"/>
        <v>778248.52506354498</v>
      </c>
      <c r="E784" s="9">
        <f t="shared" si="168"/>
        <v>0</v>
      </c>
      <c r="F784" s="9">
        <f t="shared" si="159"/>
        <v>5000</v>
      </c>
      <c r="G784" s="11">
        <f t="shared" si="160"/>
        <v>783000</v>
      </c>
      <c r="H784" s="10">
        <f t="shared" si="161"/>
        <v>0</v>
      </c>
      <c r="I784" s="10">
        <f t="shared" si="162"/>
        <v>1.5125919804840946</v>
      </c>
      <c r="J784" s="10">
        <f t="shared" si="163"/>
        <v>4751.4749364550771</v>
      </c>
      <c r="K784" s="10">
        <f t="shared" si="164"/>
        <v>-248.52506354492289</v>
      </c>
      <c r="L784" s="12">
        <f t="shared" si="165"/>
        <v>-4.9705012708984531E-2</v>
      </c>
      <c r="M784" s="13">
        <f t="shared" si="166"/>
        <v>0.95029498729101547</v>
      </c>
      <c r="N784" s="12">
        <f>IFERROR(M784/MAX(M$2:M784)-1,"")</f>
        <v>-0.17569623152445812</v>
      </c>
      <c r="O784" s="10">
        <f t="shared" si="167"/>
        <v>0</v>
      </c>
      <c r="R784" s="11" t="str">
        <f t="shared" si="169"/>
        <v/>
      </c>
    </row>
    <row r="785" spans="1:18" x14ac:dyDescent="0.15">
      <c r="A785" s="7">
        <v>40557</v>
      </c>
      <c r="B785" s="16">
        <v>3091.86</v>
      </c>
      <c r="C785" s="9">
        <f t="shared" si="157"/>
        <v>783000</v>
      </c>
      <c r="D785" s="10">
        <f t="shared" si="158"/>
        <v>779323.27735922043</v>
      </c>
      <c r="E785" s="9">
        <f t="shared" si="168"/>
        <v>0</v>
      </c>
      <c r="F785" s="9">
        <f t="shared" si="159"/>
        <v>5000</v>
      </c>
      <c r="G785" s="11">
        <f t="shared" si="160"/>
        <v>784000</v>
      </c>
      <c r="H785" s="10">
        <f t="shared" si="161"/>
        <v>0</v>
      </c>
      <c r="I785" s="10">
        <f t="shared" si="162"/>
        <v>1.5125919804840946</v>
      </c>
      <c r="J785" s="10">
        <f t="shared" si="163"/>
        <v>4676.7226407795533</v>
      </c>
      <c r="K785" s="10">
        <f t="shared" si="164"/>
        <v>-323.27735922044667</v>
      </c>
      <c r="L785" s="12">
        <f t="shared" si="165"/>
        <v>-6.4655471844089374E-2</v>
      </c>
      <c r="M785" s="13">
        <f t="shared" si="166"/>
        <v>0.93534452815591063</v>
      </c>
      <c r="N785" s="12">
        <f>IFERROR(M785/MAX(M$2:M785)-1,"")</f>
        <v>-0.1886645413338548</v>
      </c>
      <c r="O785" s="10">
        <f t="shared" si="167"/>
        <v>0</v>
      </c>
      <c r="R785" s="11" t="str">
        <f t="shared" si="169"/>
        <v/>
      </c>
    </row>
    <row r="786" spans="1:18" x14ac:dyDescent="0.15">
      <c r="A786" s="7">
        <v>40560</v>
      </c>
      <c r="B786" s="16">
        <v>2974.35</v>
      </c>
      <c r="C786" s="9">
        <f t="shared" si="157"/>
        <v>784000</v>
      </c>
      <c r="D786" s="10">
        <f t="shared" si="158"/>
        <v>780501.02204284712</v>
      </c>
      <c r="E786" s="9">
        <f t="shared" si="168"/>
        <v>0</v>
      </c>
      <c r="F786" s="9">
        <f t="shared" si="159"/>
        <v>5000</v>
      </c>
      <c r="G786" s="11">
        <f t="shared" si="160"/>
        <v>785000</v>
      </c>
      <c r="H786" s="10">
        <f t="shared" si="161"/>
        <v>0</v>
      </c>
      <c r="I786" s="10">
        <f t="shared" si="162"/>
        <v>1.5125919804840946</v>
      </c>
      <c r="J786" s="10">
        <f t="shared" si="163"/>
        <v>4498.977957152867</v>
      </c>
      <c r="K786" s="10">
        <f t="shared" si="164"/>
        <v>-501.02204284713298</v>
      </c>
      <c r="L786" s="12">
        <f t="shared" si="165"/>
        <v>-0.10020440856942658</v>
      </c>
      <c r="M786" s="13">
        <f t="shared" si="166"/>
        <v>0.89979559143057342</v>
      </c>
      <c r="N786" s="12">
        <f>IFERROR(M786/MAX(M$2:M786)-1,"")</f>
        <v>-0.21950035852734306</v>
      </c>
      <c r="O786" s="10">
        <f t="shared" si="167"/>
        <v>0</v>
      </c>
      <c r="R786" s="11" t="str">
        <f t="shared" si="169"/>
        <v/>
      </c>
    </row>
    <row r="787" spans="1:18" x14ac:dyDescent="0.15">
      <c r="A787" s="7">
        <v>40561</v>
      </c>
      <c r="B787" s="16">
        <v>2977.65</v>
      </c>
      <c r="C787" s="9">
        <f t="shared" si="157"/>
        <v>785000</v>
      </c>
      <c r="D787" s="10">
        <f t="shared" si="158"/>
        <v>781496.03048931155</v>
      </c>
      <c r="E787" s="9">
        <f t="shared" si="168"/>
        <v>0</v>
      </c>
      <c r="F787" s="9">
        <f t="shared" si="159"/>
        <v>5000</v>
      </c>
      <c r="G787" s="11">
        <f t="shared" si="160"/>
        <v>786000</v>
      </c>
      <c r="H787" s="10">
        <f t="shared" si="161"/>
        <v>0</v>
      </c>
      <c r="I787" s="10">
        <f t="shared" si="162"/>
        <v>1.5125919804840946</v>
      </c>
      <c r="J787" s="10">
        <f t="shared" si="163"/>
        <v>4503.9695106884647</v>
      </c>
      <c r="K787" s="10">
        <f t="shared" si="164"/>
        <v>-496.03048931153535</v>
      </c>
      <c r="L787" s="12">
        <f t="shared" si="165"/>
        <v>-9.9206097862307052E-2</v>
      </c>
      <c r="M787" s="13">
        <f t="shared" si="166"/>
        <v>0.90079390213769295</v>
      </c>
      <c r="N787" s="12">
        <f>IFERROR(M787/MAX(M$2:M787)-1,"")</f>
        <v>-0.21863440501922882</v>
      </c>
      <c r="O787" s="10">
        <f t="shared" si="167"/>
        <v>0</v>
      </c>
      <c r="R787" s="11" t="str">
        <f t="shared" si="169"/>
        <v/>
      </c>
    </row>
    <row r="788" spans="1:18" x14ac:dyDescent="0.15">
      <c r="A788" s="7">
        <v>40562</v>
      </c>
      <c r="B788" s="16">
        <v>3044.85</v>
      </c>
      <c r="C788" s="9">
        <f t="shared" si="157"/>
        <v>786000</v>
      </c>
      <c r="D788" s="10">
        <f t="shared" si="158"/>
        <v>782394.38430822303</v>
      </c>
      <c r="E788" s="9">
        <f t="shared" si="168"/>
        <v>0</v>
      </c>
      <c r="F788" s="9">
        <f t="shared" si="159"/>
        <v>5000</v>
      </c>
      <c r="G788" s="11">
        <f t="shared" si="160"/>
        <v>787000</v>
      </c>
      <c r="H788" s="10">
        <f t="shared" si="161"/>
        <v>0</v>
      </c>
      <c r="I788" s="10">
        <f t="shared" si="162"/>
        <v>1.5125919804840946</v>
      </c>
      <c r="J788" s="10">
        <f t="shared" si="163"/>
        <v>4605.6156917769949</v>
      </c>
      <c r="K788" s="10">
        <f t="shared" si="164"/>
        <v>-394.38430822300506</v>
      </c>
      <c r="L788" s="12">
        <f t="shared" si="165"/>
        <v>-7.887686164460106E-2</v>
      </c>
      <c r="M788" s="13">
        <f t="shared" si="166"/>
        <v>0.92112313835539894</v>
      </c>
      <c r="N788" s="12">
        <f>IFERROR(M788/MAX(M$2:M788)-1,"")</f>
        <v>-0.2010004426721741</v>
      </c>
      <c r="O788" s="10">
        <f t="shared" si="167"/>
        <v>0</v>
      </c>
      <c r="R788" s="11" t="str">
        <f t="shared" si="169"/>
        <v/>
      </c>
    </row>
    <row r="789" spans="1:18" x14ac:dyDescent="0.15">
      <c r="A789" s="7">
        <v>40563</v>
      </c>
      <c r="B789" s="16">
        <v>2944.71</v>
      </c>
      <c r="C789" s="9">
        <f t="shared" si="157"/>
        <v>787000</v>
      </c>
      <c r="D789" s="10">
        <f t="shared" si="158"/>
        <v>783545.85526914871</v>
      </c>
      <c r="E789" s="9">
        <f t="shared" si="168"/>
        <v>0</v>
      </c>
      <c r="F789" s="9">
        <f t="shared" si="159"/>
        <v>5000</v>
      </c>
      <c r="G789" s="11">
        <f t="shared" si="160"/>
        <v>788000</v>
      </c>
      <c r="H789" s="10">
        <f t="shared" si="161"/>
        <v>0</v>
      </c>
      <c r="I789" s="10">
        <f t="shared" si="162"/>
        <v>1.5125919804840946</v>
      </c>
      <c r="J789" s="10">
        <f t="shared" si="163"/>
        <v>4454.1447308513179</v>
      </c>
      <c r="K789" s="10">
        <f t="shared" si="164"/>
        <v>-545.85526914868205</v>
      </c>
      <c r="L789" s="12">
        <f t="shared" si="165"/>
        <v>-0.10917105382973646</v>
      </c>
      <c r="M789" s="13">
        <f t="shared" si="166"/>
        <v>0.89082894617026354</v>
      </c>
      <c r="N789" s="12">
        <f>IFERROR(M789/MAX(M$2:M789)-1,"")</f>
        <v>-0.22727819549113348</v>
      </c>
      <c r="O789" s="10">
        <f t="shared" si="167"/>
        <v>0</v>
      </c>
      <c r="R789" s="11" t="str">
        <f t="shared" si="169"/>
        <v/>
      </c>
    </row>
    <row r="790" spans="1:18" x14ac:dyDescent="0.15">
      <c r="A790" s="7">
        <v>40564</v>
      </c>
      <c r="B790" s="16">
        <v>2983.46</v>
      </c>
      <c r="C790" s="9">
        <f t="shared" si="157"/>
        <v>788000</v>
      </c>
      <c r="D790" s="10">
        <f t="shared" si="158"/>
        <v>784487.24232990493</v>
      </c>
      <c r="E790" s="9">
        <f t="shared" si="168"/>
        <v>0</v>
      </c>
      <c r="F790" s="9">
        <f t="shared" si="159"/>
        <v>5000</v>
      </c>
      <c r="G790" s="11">
        <f t="shared" si="160"/>
        <v>789000</v>
      </c>
      <c r="H790" s="10">
        <f t="shared" si="161"/>
        <v>0</v>
      </c>
      <c r="I790" s="10">
        <f t="shared" si="162"/>
        <v>1.5125919804840946</v>
      </c>
      <c r="J790" s="10">
        <f t="shared" si="163"/>
        <v>4512.7576700950767</v>
      </c>
      <c r="K790" s="10">
        <f t="shared" si="164"/>
        <v>-487.24232990492328</v>
      </c>
      <c r="L790" s="12">
        <f t="shared" si="165"/>
        <v>-9.7448465980984667E-2</v>
      </c>
      <c r="M790" s="13">
        <f t="shared" si="166"/>
        <v>0.90255153401901533</v>
      </c>
      <c r="N790" s="12">
        <f>IFERROR(M790/MAX(M$2:M790)-1,"")</f>
        <v>-0.21710980202463981</v>
      </c>
      <c r="O790" s="10">
        <f t="shared" si="167"/>
        <v>0</v>
      </c>
      <c r="R790" s="11" t="str">
        <f t="shared" si="169"/>
        <v/>
      </c>
    </row>
    <row r="791" spans="1:18" x14ac:dyDescent="0.15">
      <c r="A791" s="7">
        <v>40567</v>
      </c>
      <c r="B791" s="16">
        <v>2954.23</v>
      </c>
      <c r="C791" s="9">
        <f t="shared" si="157"/>
        <v>789000</v>
      </c>
      <c r="D791" s="10">
        <f t="shared" si="158"/>
        <v>785531.45539349446</v>
      </c>
      <c r="E791" s="9">
        <f t="shared" si="168"/>
        <v>0</v>
      </c>
      <c r="F791" s="9">
        <f t="shared" si="159"/>
        <v>5000</v>
      </c>
      <c r="G791" s="11">
        <f t="shared" si="160"/>
        <v>790000</v>
      </c>
      <c r="H791" s="10">
        <f t="shared" si="161"/>
        <v>0</v>
      </c>
      <c r="I791" s="10">
        <f t="shared" si="162"/>
        <v>1.5125919804840946</v>
      </c>
      <c r="J791" s="10">
        <f t="shared" si="163"/>
        <v>4468.5446065055266</v>
      </c>
      <c r="K791" s="10">
        <f t="shared" si="164"/>
        <v>-531.45539349447336</v>
      </c>
      <c r="L791" s="12">
        <f t="shared" si="165"/>
        <v>-0.10629107869889465</v>
      </c>
      <c r="M791" s="13">
        <f t="shared" si="166"/>
        <v>0.89370892130110535</v>
      </c>
      <c r="N791" s="12">
        <f>IFERROR(M791/MAX(M$2:M791)-1,"")</f>
        <v>-0.22478005082530061</v>
      </c>
      <c r="O791" s="10">
        <f t="shared" si="167"/>
        <v>0</v>
      </c>
      <c r="R791" s="11" t="str">
        <f t="shared" si="169"/>
        <v/>
      </c>
    </row>
    <row r="792" spans="1:18" x14ac:dyDescent="0.15">
      <c r="A792" s="7">
        <v>40568</v>
      </c>
      <c r="B792" s="16">
        <v>2938.65</v>
      </c>
      <c r="C792" s="9">
        <f t="shared" si="157"/>
        <v>790000</v>
      </c>
      <c r="D792" s="10">
        <f t="shared" si="158"/>
        <v>786555.02157655044</v>
      </c>
      <c r="E792" s="9">
        <f t="shared" si="168"/>
        <v>0</v>
      </c>
      <c r="F792" s="9">
        <f t="shared" si="159"/>
        <v>5000</v>
      </c>
      <c r="G792" s="11">
        <f t="shared" si="160"/>
        <v>791000</v>
      </c>
      <c r="H792" s="10">
        <f t="shared" si="161"/>
        <v>0</v>
      </c>
      <c r="I792" s="10">
        <f t="shared" si="162"/>
        <v>1.5125919804840946</v>
      </c>
      <c r="J792" s="10">
        <f t="shared" si="163"/>
        <v>4444.9784234495846</v>
      </c>
      <c r="K792" s="10">
        <f t="shared" si="164"/>
        <v>-555.02157655041538</v>
      </c>
      <c r="L792" s="12">
        <f t="shared" si="165"/>
        <v>-0.11100431531008303</v>
      </c>
      <c r="M792" s="13">
        <f t="shared" si="166"/>
        <v>0.88899568468991697</v>
      </c>
      <c r="N792" s="12">
        <f>IFERROR(M792/MAX(M$2:M792)-1,"")</f>
        <v>-0.22886840102421602</v>
      </c>
      <c r="O792" s="10">
        <f t="shared" si="167"/>
        <v>0</v>
      </c>
      <c r="R792" s="11" t="str">
        <f t="shared" si="169"/>
        <v/>
      </c>
    </row>
    <row r="793" spans="1:18" x14ac:dyDescent="0.15">
      <c r="A793" s="7">
        <v>40569</v>
      </c>
      <c r="B793" s="16">
        <v>2978.43</v>
      </c>
      <c r="C793" s="9">
        <f t="shared" si="157"/>
        <v>791000</v>
      </c>
      <c r="D793" s="10">
        <f t="shared" si="158"/>
        <v>787494.85066756676</v>
      </c>
      <c r="E793" s="9">
        <f t="shared" si="168"/>
        <v>0</v>
      </c>
      <c r="F793" s="9">
        <f t="shared" si="159"/>
        <v>5000</v>
      </c>
      <c r="G793" s="11">
        <f t="shared" si="160"/>
        <v>792000</v>
      </c>
      <c r="H793" s="10">
        <f t="shared" si="161"/>
        <v>0</v>
      </c>
      <c r="I793" s="10">
        <f t="shared" si="162"/>
        <v>1.5125919804840946</v>
      </c>
      <c r="J793" s="10">
        <f t="shared" si="163"/>
        <v>4505.1493324332414</v>
      </c>
      <c r="K793" s="10">
        <f t="shared" si="164"/>
        <v>-494.8506675667586</v>
      </c>
      <c r="L793" s="12">
        <f t="shared" si="165"/>
        <v>-9.897013351335171E-2</v>
      </c>
      <c r="M793" s="13">
        <f t="shared" si="166"/>
        <v>0.90102986648664829</v>
      </c>
      <c r="N793" s="12">
        <f>IFERROR(M793/MAX(M$2:M793)-1,"")</f>
        <v>-0.21842972509912917</v>
      </c>
      <c r="O793" s="10">
        <f t="shared" si="167"/>
        <v>0</v>
      </c>
      <c r="R793" s="11" t="str">
        <f t="shared" si="169"/>
        <v/>
      </c>
    </row>
    <row r="794" spans="1:18" x14ac:dyDescent="0.15">
      <c r="A794" s="7">
        <v>40570</v>
      </c>
      <c r="B794" s="16">
        <v>3026.47</v>
      </c>
      <c r="C794" s="9">
        <f t="shared" si="157"/>
        <v>792000</v>
      </c>
      <c r="D794" s="10">
        <f t="shared" si="158"/>
        <v>788422.18574882427</v>
      </c>
      <c r="E794" s="9">
        <f t="shared" si="168"/>
        <v>0</v>
      </c>
      <c r="F794" s="9">
        <f t="shared" si="159"/>
        <v>5000</v>
      </c>
      <c r="G794" s="11">
        <f t="shared" si="160"/>
        <v>793000</v>
      </c>
      <c r="H794" s="10">
        <f t="shared" si="161"/>
        <v>0</v>
      </c>
      <c r="I794" s="10">
        <f t="shared" si="162"/>
        <v>1.5125919804840946</v>
      </c>
      <c r="J794" s="10">
        <f t="shared" si="163"/>
        <v>4577.8142511756978</v>
      </c>
      <c r="K794" s="10">
        <f t="shared" si="164"/>
        <v>-422.18574882430221</v>
      </c>
      <c r="L794" s="12">
        <f t="shared" si="165"/>
        <v>-8.4437149764860386E-2</v>
      </c>
      <c r="M794" s="13">
        <f t="shared" si="166"/>
        <v>0.91556285023513961</v>
      </c>
      <c r="N794" s="12">
        <f>IFERROR(M794/MAX(M$2:M794)-1,"")</f>
        <v>-0.20582354130221669</v>
      </c>
      <c r="O794" s="10">
        <f t="shared" si="167"/>
        <v>0</v>
      </c>
      <c r="R794" s="11" t="str">
        <f t="shared" si="169"/>
        <v/>
      </c>
    </row>
    <row r="795" spans="1:18" x14ac:dyDescent="0.15">
      <c r="A795" s="7">
        <v>40571</v>
      </c>
      <c r="B795" s="16">
        <v>3036.74</v>
      </c>
      <c r="C795" s="9">
        <f t="shared" si="157"/>
        <v>793000</v>
      </c>
      <c r="D795" s="10">
        <f t="shared" si="158"/>
        <v>789406.65142918471</v>
      </c>
      <c r="E795" s="9">
        <f t="shared" si="168"/>
        <v>0</v>
      </c>
      <c r="F795" s="9">
        <f t="shared" si="159"/>
        <v>5000</v>
      </c>
      <c r="G795" s="11">
        <f t="shared" si="160"/>
        <v>794000</v>
      </c>
      <c r="H795" s="10">
        <f t="shared" si="161"/>
        <v>0</v>
      </c>
      <c r="I795" s="10">
        <f t="shared" si="162"/>
        <v>1.5125919804840946</v>
      </c>
      <c r="J795" s="10">
        <f t="shared" si="163"/>
        <v>4593.3485708152693</v>
      </c>
      <c r="K795" s="10">
        <f t="shared" si="164"/>
        <v>-406.65142918473066</v>
      </c>
      <c r="L795" s="12">
        <f t="shared" si="165"/>
        <v>-8.1330285836946126E-2</v>
      </c>
      <c r="M795" s="13">
        <f t="shared" si="166"/>
        <v>0.91866971416305387</v>
      </c>
      <c r="N795" s="12">
        <f>IFERROR(M795/MAX(M$2:M795)-1,"")</f>
        <v>-0.20312858902090336</v>
      </c>
      <c r="O795" s="10">
        <f t="shared" si="167"/>
        <v>0</v>
      </c>
      <c r="R795" s="11" t="str">
        <f t="shared" si="169"/>
        <v/>
      </c>
    </row>
    <row r="796" spans="1:18" x14ac:dyDescent="0.15">
      <c r="A796" s="7">
        <v>40574</v>
      </c>
      <c r="B796" s="16">
        <v>3076.51</v>
      </c>
      <c r="C796" s="9">
        <f t="shared" si="157"/>
        <v>794000</v>
      </c>
      <c r="D796" s="10">
        <f t="shared" si="158"/>
        <v>790346.49564612086</v>
      </c>
      <c r="E796" s="9">
        <f t="shared" si="168"/>
        <v>0</v>
      </c>
      <c r="F796" s="9">
        <f t="shared" si="159"/>
        <v>5000</v>
      </c>
      <c r="G796" s="11">
        <f t="shared" si="160"/>
        <v>795000</v>
      </c>
      <c r="H796" s="10">
        <f t="shared" si="161"/>
        <v>0</v>
      </c>
      <c r="I796" s="10">
        <f t="shared" si="162"/>
        <v>1.5125919804840946</v>
      </c>
      <c r="J796" s="10">
        <f t="shared" si="163"/>
        <v>4653.5043538791224</v>
      </c>
      <c r="K796" s="10">
        <f t="shared" si="164"/>
        <v>-346.49564612087761</v>
      </c>
      <c r="L796" s="12">
        <f t="shared" si="165"/>
        <v>-6.9299129224175471E-2</v>
      </c>
      <c r="M796" s="13">
        <f t="shared" si="166"/>
        <v>0.93070087077582453</v>
      </c>
      <c r="N796" s="12">
        <f>IFERROR(M796/MAX(M$2:M796)-1,"")</f>
        <v>-0.19269253719735613</v>
      </c>
      <c r="O796" s="10">
        <f t="shared" si="167"/>
        <v>0</v>
      </c>
      <c r="R796" s="11" t="str">
        <f t="shared" si="169"/>
        <v/>
      </c>
    </row>
    <row r="797" spans="1:18" x14ac:dyDescent="0.15">
      <c r="A797" s="7">
        <v>40575</v>
      </c>
      <c r="B797" s="16">
        <v>3077.28</v>
      </c>
      <c r="C797" s="9">
        <f t="shared" si="157"/>
        <v>795000</v>
      </c>
      <c r="D797" s="10">
        <f t="shared" si="158"/>
        <v>791345.3309502959</v>
      </c>
      <c r="E797" s="9">
        <f t="shared" si="168"/>
        <v>0</v>
      </c>
      <c r="F797" s="9">
        <f t="shared" si="159"/>
        <v>5000</v>
      </c>
      <c r="G797" s="11">
        <f t="shared" si="160"/>
        <v>796000</v>
      </c>
      <c r="H797" s="10">
        <f t="shared" si="161"/>
        <v>0</v>
      </c>
      <c r="I797" s="10">
        <f t="shared" si="162"/>
        <v>1.5125919804840946</v>
      </c>
      <c r="J797" s="10">
        <f t="shared" si="163"/>
        <v>4654.6690497040945</v>
      </c>
      <c r="K797" s="10">
        <f t="shared" si="164"/>
        <v>-345.3309502959055</v>
      </c>
      <c r="L797" s="12">
        <f t="shared" si="165"/>
        <v>-6.9066190059181132E-2</v>
      </c>
      <c r="M797" s="13">
        <f t="shared" si="166"/>
        <v>0.93093380994081887</v>
      </c>
      <c r="N797" s="12">
        <f>IFERROR(M797/MAX(M$2:M797)-1,"")</f>
        <v>-0.19249048137879632</v>
      </c>
      <c r="O797" s="10">
        <f t="shared" si="167"/>
        <v>0</v>
      </c>
      <c r="R797" s="11" t="str">
        <f t="shared" si="169"/>
        <v/>
      </c>
    </row>
    <row r="798" spans="1:18" x14ac:dyDescent="0.15">
      <c r="A798" s="7">
        <v>40583</v>
      </c>
      <c r="B798" s="16">
        <v>3040.95</v>
      </c>
      <c r="C798" s="9">
        <f t="shared" si="157"/>
        <v>796000</v>
      </c>
      <c r="D798" s="10">
        <f t="shared" si="158"/>
        <v>792400.28341694688</v>
      </c>
      <c r="E798" s="9">
        <f t="shared" si="168"/>
        <v>0</v>
      </c>
      <c r="F798" s="9">
        <f t="shared" si="159"/>
        <v>5000</v>
      </c>
      <c r="G798" s="11">
        <f t="shared" si="160"/>
        <v>797000</v>
      </c>
      <c r="H798" s="10">
        <f t="shared" si="161"/>
        <v>0</v>
      </c>
      <c r="I798" s="10">
        <f t="shared" si="162"/>
        <v>1.5125919804840946</v>
      </c>
      <c r="J798" s="10">
        <f t="shared" si="163"/>
        <v>4599.7165830531076</v>
      </c>
      <c r="K798" s="10">
        <f t="shared" si="164"/>
        <v>-400.28341694689243</v>
      </c>
      <c r="L798" s="12">
        <f t="shared" si="165"/>
        <v>-8.0056683389378436E-2</v>
      </c>
      <c r="M798" s="13">
        <f t="shared" si="166"/>
        <v>0.91994331661062156</v>
      </c>
      <c r="N798" s="12">
        <f>IFERROR(M798/MAX(M$2:M798)-1,"")</f>
        <v>-0.20202384227267267</v>
      </c>
      <c r="O798" s="10">
        <f t="shared" si="167"/>
        <v>0</v>
      </c>
      <c r="R798" s="11" t="str">
        <f t="shared" si="169"/>
        <v/>
      </c>
    </row>
    <row r="799" spans="1:18" x14ac:dyDescent="0.15">
      <c r="A799" s="7">
        <v>40584</v>
      </c>
      <c r="B799" s="16">
        <v>3104.16</v>
      </c>
      <c r="C799" s="9">
        <f t="shared" si="157"/>
        <v>797000</v>
      </c>
      <c r="D799" s="10">
        <f t="shared" si="158"/>
        <v>793304.67247786047</v>
      </c>
      <c r="E799" s="9">
        <f t="shared" si="168"/>
        <v>0</v>
      </c>
      <c r="F799" s="9">
        <f t="shared" si="159"/>
        <v>5000</v>
      </c>
      <c r="G799" s="11">
        <f t="shared" si="160"/>
        <v>798000</v>
      </c>
      <c r="H799" s="10">
        <f t="shared" si="161"/>
        <v>0</v>
      </c>
      <c r="I799" s="10">
        <f t="shared" si="162"/>
        <v>1.5125919804840946</v>
      </c>
      <c r="J799" s="10">
        <f t="shared" si="163"/>
        <v>4695.327522139507</v>
      </c>
      <c r="K799" s="10">
        <f t="shared" si="164"/>
        <v>-304.67247786049302</v>
      </c>
      <c r="L799" s="12">
        <f t="shared" si="165"/>
        <v>-6.0934495572098624E-2</v>
      </c>
      <c r="M799" s="13">
        <f t="shared" si="166"/>
        <v>0.93906550442790138</v>
      </c>
      <c r="N799" s="12">
        <f>IFERROR(M799/MAX(M$2:M799)-1,"")</f>
        <v>-0.1854368964399743</v>
      </c>
      <c r="O799" s="10">
        <f t="shared" si="167"/>
        <v>0</v>
      </c>
      <c r="R799" s="11" t="str">
        <f t="shared" si="169"/>
        <v/>
      </c>
    </row>
    <row r="800" spans="1:18" x14ac:dyDescent="0.15">
      <c r="A800" s="7">
        <v>40585</v>
      </c>
      <c r="B800" s="16">
        <v>3120.96</v>
      </c>
      <c r="C800" s="9">
        <f t="shared" si="157"/>
        <v>798000</v>
      </c>
      <c r="D800" s="10">
        <f t="shared" si="158"/>
        <v>794279.26093258837</v>
      </c>
      <c r="E800" s="9">
        <f t="shared" si="168"/>
        <v>0</v>
      </c>
      <c r="F800" s="9">
        <f t="shared" si="159"/>
        <v>5000</v>
      </c>
      <c r="G800" s="11">
        <f t="shared" si="160"/>
        <v>799000</v>
      </c>
      <c r="H800" s="10">
        <f t="shared" si="161"/>
        <v>0</v>
      </c>
      <c r="I800" s="10">
        <f t="shared" si="162"/>
        <v>1.5125919804840946</v>
      </c>
      <c r="J800" s="10">
        <f t="shared" si="163"/>
        <v>4720.7390674116396</v>
      </c>
      <c r="K800" s="10">
        <f t="shared" si="164"/>
        <v>-279.26093258836045</v>
      </c>
      <c r="L800" s="12">
        <f t="shared" si="165"/>
        <v>-5.5852186517672098E-2</v>
      </c>
      <c r="M800" s="13">
        <f t="shared" si="166"/>
        <v>0.9441478134823279</v>
      </c>
      <c r="N800" s="12">
        <f>IFERROR(M800/MAX(M$2:M800)-1,"")</f>
        <v>-0.18102840585321067</v>
      </c>
      <c r="O800" s="10">
        <f t="shared" si="167"/>
        <v>0</v>
      </c>
      <c r="R800" s="11" t="str">
        <f t="shared" si="169"/>
        <v/>
      </c>
    </row>
    <row r="801" spans="1:18" x14ac:dyDescent="0.15">
      <c r="A801" s="7">
        <v>40588</v>
      </c>
      <c r="B801" s="16">
        <v>3219.14</v>
      </c>
      <c r="C801" s="9">
        <f t="shared" si="157"/>
        <v>799000</v>
      </c>
      <c r="D801" s="10">
        <f t="shared" si="158"/>
        <v>795130.75465194439</v>
      </c>
      <c r="E801" s="9">
        <f t="shared" si="168"/>
        <v>0</v>
      </c>
      <c r="F801" s="9">
        <f t="shared" si="159"/>
        <v>5000</v>
      </c>
      <c r="G801" s="11">
        <f t="shared" si="160"/>
        <v>800000</v>
      </c>
      <c r="H801" s="10">
        <f t="shared" si="161"/>
        <v>0</v>
      </c>
      <c r="I801" s="10">
        <f t="shared" si="162"/>
        <v>1.5125919804840946</v>
      </c>
      <c r="J801" s="10">
        <f t="shared" si="163"/>
        <v>4869.2453480555678</v>
      </c>
      <c r="K801" s="10">
        <f t="shared" si="164"/>
        <v>-130.75465194443223</v>
      </c>
      <c r="L801" s="12">
        <f t="shared" si="165"/>
        <v>-2.6150930388886495E-2</v>
      </c>
      <c r="M801" s="13">
        <f t="shared" si="166"/>
        <v>0.9738490696111135</v>
      </c>
      <c r="N801" s="12">
        <f>IFERROR(M801/MAX(M$2:M801)-1,"")</f>
        <v>-0.15526497693604047</v>
      </c>
      <c r="O801" s="10">
        <f t="shared" si="167"/>
        <v>0</v>
      </c>
      <c r="R801" s="11" t="str">
        <f t="shared" si="169"/>
        <v/>
      </c>
    </row>
    <row r="802" spans="1:18" x14ac:dyDescent="0.15">
      <c r="A802" s="7">
        <v>40589</v>
      </c>
      <c r="B802" s="16">
        <v>3217.67</v>
      </c>
      <c r="C802" s="9">
        <f t="shared" si="157"/>
        <v>800000</v>
      </c>
      <c r="D802" s="10">
        <f t="shared" si="158"/>
        <v>796132.97816215572</v>
      </c>
      <c r="E802" s="9">
        <f t="shared" si="168"/>
        <v>0</v>
      </c>
      <c r="F802" s="9">
        <f t="shared" si="159"/>
        <v>5000</v>
      </c>
      <c r="G802" s="11">
        <f t="shared" si="160"/>
        <v>801000</v>
      </c>
      <c r="H802" s="10">
        <f t="shared" si="161"/>
        <v>0</v>
      </c>
      <c r="I802" s="10">
        <f t="shared" si="162"/>
        <v>1.5125919804840946</v>
      </c>
      <c r="J802" s="10">
        <f t="shared" si="163"/>
        <v>4867.0218378442569</v>
      </c>
      <c r="K802" s="10">
        <f t="shared" si="164"/>
        <v>-132.97816215574312</v>
      </c>
      <c r="L802" s="12">
        <f t="shared" si="165"/>
        <v>-2.6595632431148597E-2</v>
      </c>
      <c r="M802" s="13">
        <f t="shared" si="166"/>
        <v>0.9734043675688514</v>
      </c>
      <c r="N802" s="12">
        <f>IFERROR(M802/MAX(M$2:M802)-1,"")</f>
        <v>-0.1556507198623821</v>
      </c>
      <c r="O802" s="10">
        <f t="shared" si="167"/>
        <v>0</v>
      </c>
      <c r="R802" s="11" t="str">
        <f t="shared" si="169"/>
        <v/>
      </c>
    </row>
    <row r="803" spans="1:18" x14ac:dyDescent="0.15">
      <c r="A803" s="7">
        <v>40590</v>
      </c>
      <c r="B803" s="16">
        <v>3248.53</v>
      </c>
      <c r="C803" s="9">
        <f t="shared" si="157"/>
        <v>801000</v>
      </c>
      <c r="D803" s="10">
        <f t="shared" si="158"/>
        <v>797086.29957363801</v>
      </c>
      <c r="E803" s="9">
        <f t="shared" si="168"/>
        <v>0</v>
      </c>
      <c r="F803" s="9">
        <f t="shared" si="159"/>
        <v>5000</v>
      </c>
      <c r="G803" s="11">
        <f t="shared" si="160"/>
        <v>802000</v>
      </c>
      <c r="H803" s="10">
        <f t="shared" si="161"/>
        <v>0</v>
      </c>
      <c r="I803" s="10">
        <f t="shared" si="162"/>
        <v>1.5125919804840946</v>
      </c>
      <c r="J803" s="10">
        <f t="shared" si="163"/>
        <v>4913.7004263619965</v>
      </c>
      <c r="K803" s="10">
        <f t="shared" si="164"/>
        <v>-86.299573638003494</v>
      </c>
      <c r="L803" s="12">
        <f t="shared" si="165"/>
        <v>-1.7259914727600689E-2</v>
      </c>
      <c r="M803" s="13">
        <f t="shared" si="166"/>
        <v>0.98274008527239931</v>
      </c>
      <c r="N803" s="12">
        <f>IFERROR(M803/MAX(M$2:M803)-1,"")</f>
        <v>-0.14755274251074346</v>
      </c>
      <c r="O803" s="10">
        <f t="shared" si="167"/>
        <v>0</v>
      </c>
      <c r="R803" s="11" t="str">
        <f t="shared" si="169"/>
        <v/>
      </c>
    </row>
    <row r="804" spans="1:18" x14ac:dyDescent="0.15">
      <c r="A804" s="7">
        <v>40591</v>
      </c>
      <c r="B804" s="16">
        <v>3245.91</v>
      </c>
      <c r="C804" s="9">
        <f t="shared" si="157"/>
        <v>802000</v>
      </c>
      <c r="D804" s="10">
        <f t="shared" si="158"/>
        <v>798090.26256462687</v>
      </c>
      <c r="E804" s="9">
        <f t="shared" si="168"/>
        <v>0</v>
      </c>
      <c r="F804" s="9">
        <f t="shared" si="159"/>
        <v>5000</v>
      </c>
      <c r="G804" s="11">
        <f t="shared" si="160"/>
        <v>803000</v>
      </c>
      <c r="H804" s="10">
        <f t="shared" si="161"/>
        <v>0</v>
      </c>
      <c r="I804" s="10">
        <f t="shared" si="162"/>
        <v>1.5125919804840946</v>
      </c>
      <c r="J804" s="10">
        <f t="shared" si="163"/>
        <v>4909.7374353731275</v>
      </c>
      <c r="K804" s="10">
        <f t="shared" si="164"/>
        <v>-90.262564626872518</v>
      </c>
      <c r="L804" s="12">
        <f t="shared" si="165"/>
        <v>-1.8052512925374464E-2</v>
      </c>
      <c r="M804" s="13">
        <f t="shared" si="166"/>
        <v>0.98194748707462554</v>
      </c>
      <c r="N804" s="12">
        <f>IFERROR(M804/MAX(M$2:M804)-1,"")</f>
        <v>-0.14824025711415545</v>
      </c>
      <c r="O804" s="10">
        <f t="shared" si="167"/>
        <v>0</v>
      </c>
      <c r="R804" s="11" t="str">
        <f t="shared" si="169"/>
        <v/>
      </c>
    </row>
    <row r="805" spans="1:18" x14ac:dyDescent="0.15">
      <c r="A805" s="7">
        <v>40592</v>
      </c>
      <c r="B805" s="16">
        <v>3211.88</v>
      </c>
      <c r="C805" s="9">
        <f t="shared" si="157"/>
        <v>803000</v>
      </c>
      <c r="D805" s="10">
        <f t="shared" si="158"/>
        <v>799141.7360697228</v>
      </c>
      <c r="E805" s="9">
        <f t="shared" si="168"/>
        <v>0</v>
      </c>
      <c r="F805" s="9">
        <f t="shared" si="159"/>
        <v>5000</v>
      </c>
      <c r="G805" s="11">
        <f t="shared" si="160"/>
        <v>804000</v>
      </c>
      <c r="H805" s="10">
        <f t="shared" si="161"/>
        <v>0</v>
      </c>
      <c r="I805" s="10">
        <f t="shared" si="162"/>
        <v>1.5125919804840946</v>
      </c>
      <c r="J805" s="10">
        <f t="shared" si="163"/>
        <v>4858.2639302772541</v>
      </c>
      <c r="K805" s="10">
        <f t="shared" si="164"/>
        <v>-141.73606972274592</v>
      </c>
      <c r="L805" s="12">
        <f t="shared" si="165"/>
        <v>-2.8347213944549199E-2</v>
      </c>
      <c r="M805" s="13">
        <f t="shared" si="166"/>
        <v>0.9716527860554508</v>
      </c>
      <c r="N805" s="12">
        <f>IFERROR(M805/MAX(M$2:M805)-1,"")</f>
        <v>-0.15717007465389166</v>
      </c>
      <c r="O805" s="10">
        <f t="shared" si="167"/>
        <v>0</v>
      </c>
      <c r="R805" s="11" t="str">
        <f t="shared" si="169"/>
        <v/>
      </c>
    </row>
    <row r="806" spans="1:18" x14ac:dyDescent="0.15">
      <c r="A806" s="7">
        <v>40595</v>
      </c>
      <c r="B806" s="16">
        <v>3257.91</v>
      </c>
      <c r="C806" s="9">
        <f t="shared" si="157"/>
        <v>804000</v>
      </c>
      <c r="D806" s="10">
        <f t="shared" si="158"/>
        <v>800072.11146086105</v>
      </c>
      <c r="E806" s="9">
        <f t="shared" si="168"/>
        <v>0</v>
      </c>
      <c r="F806" s="9">
        <f t="shared" si="159"/>
        <v>5000</v>
      </c>
      <c r="G806" s="11">
        <f t="shared" si="160"/>
        <v>805000</v>
      </c>
      <c r="H806" s="10">
        <f t="shared" si="161"/>
        <v>0</v>
      </c>
      <c r="I806" s="10">
        <f t="shared" si="162"/>
        <v>1.5125919804840946</v>
      </c>
      <c r="J806" s="10">
        <f t="shared" si="163"/>
        <v>4927.8885391389367</v>
      </c>
      <c r="K806" s="10">
        <f t="shared" si="164"/>
        <v>-72.111460861063279</v>
      </c>
      <c r="L806" s="12">
        <f t="shared" si="165"/>
        <v>-1.4422292172212692E-2</v>
      </c>
      <c r="M806" s="13">
        <f t="shared" si="166"/>
        <v>0.98557770782778731</v>
      </c>
      <c r="N806" s="12">
        <f>IFERROR(M806/MAX(M$2:M806)-1,"")</f>
        <v>-0.14509133526646711</v>
      </c>
      <c r="O806" s="10">
        <f t="shared" si="167"/>
        <v>0</v>
      </c>
      <c r="R806" s="11" t="str">
        <f t="shared" si="169"/>
        <v/>
      </c>
    </row>
    <row r="807" spans="1:18" x14ac:dyDescent="0.15">
      <c r="A807" s="7">
        <v>40596</v>
      </c>
      <c r="B807" s="16">
        <v>3163.58</v>
      </c>
      <c r="C807" s="9">
        <f t="shared" si="157"/>
        <v>805000</v>
      </c>
      <c r="D807" s="10">
        <f t="shared" si="158"/>
        <v>801214.79426238011</v>
      </c>
      <c r="E807" s="9">
        <f t="shared" si="168"/>
        <v>0</v>
      </c>
      <c r="F807" s="9">
        <f t="shared" si="159"/>
        <v>5000</v>
      </c>
      <c r="G807" s="11">
        <f t="shared" si="160"/>
        <v>806000</v>
      </c>
      <c r="H807" s="10">
        <f t="shared" si="161"/>
        <v>0</v>
      </c>
      <c r="I807" s="10">
        <f t="shared" si="162"/>
        <v>1.5125919804840946</v>
      </c>
      <c r="J807" s="10">
        <f t="shared" si="163"/>
        <v>4785.2057376198718</v>
      </c>
      <c r="K807" s="10">
        <f t="shared" si="164"/>
        <v>-214.7942623801282</v>
      </c>
      <c r="L807" s="12">
        <f t="shared" si="165"/>
        <v>-4.29588524760256E-2</v>
      </c>
      <c r="M807" s="13">
        <f t="shared" si="166"/>
        <v>0.9570411475239744</v>
      </c>
      <c r="N807" s="12">
        <f>IFERROR(M807/MAX(M$2:M807)-1,"")</f>
        <v>-0.16984448509083738</v>
      </c>
      <c r="O807" s="10">
        <f t="shared" si="167"/>
        <v>0</v>
      </c>
      <c r="R807" s="11" t="str">
        <f t="shared" si="169"/>
        <v/>
      </c>
    </row>
    <row r="808" spans="1:18" x14ac:dyDescent="0.15">
      <c r="A808" s="7">
        <v>40597</v>
      </c>
      <c r="B808" s="16">
        <v>3174.74</v>
      </c>
      <c r="C808" s="9">
        <f t="shared" si="157"/>
        <v>806000</v>
      </c>
      <c r="D808" s="10">
        <f t="shared" si="158"/>
        <v>802197.91373587796</v>
      </c>
      <c r="E808" s="9">
        <f t="shared" si="168"/>
        <v>0</v>
      </c>
      <c r="F808" s="9">
        <f t="shared" si="159"/>
        <v>5000</v>
      </c>
      <c r="G808" s="11">
        <f t="shared" si="160"/>
        <v>807000</v>
      </c>
      <c r="H808" s="10">
        <f t="shared" si="161"/>
        <v>0</v>
      </c>
      <c r="I808" s="10">
        <f t="shared" si="162"/>
        <v>1.5125919804840946</v>
      </c>
      <c r="J808" s="10">
        <f t="shared" si="163"/>
        <v>4802.0862641220738</v>
      </c>
      <c r="K808" s="10">
        <f t="shared" si="164"/>
        <v>-197.91373587792623</v>
      </c>
      <c r="L808" s="12">
        <f t="shared" si="165"/>
        <v>-3.9582747175585298E-2</v>
      </c>
      <c r="M808" s="13">
        <f t="shared" si="166"/>
        <v>0.9604172528244147</v>
      </c>
      <c r="N808" s="12">
        <f>IFERROR(M808/MAX(M$2:M808)-1,"")</f>
        <v>-0.1669159877724874</v>
      </c>
      <c r="O808" s="10">
        <f t="shared" si="167"/>
        <v>0</v>
      </c>
      <c r="R808" s="11" t="str">
        <f t="shared" si="169"/>
        <v/>
      </c>
    </row>
    <row r="809" spans="1:18" x14ac:dyDescent="0.15">
      <c r="A809" s="7">
        <v>40598</v>
      </c>
      <c r="B809" s="16">
        <v>3190.94</v>
      </c>
      <c r="C809" s="9">
        <f t="shared" si="157"/>
        <v>807000</v>
      </c>
      <c r="D809" s="10">
        <f t="shared" si="158"/>
        <v>803173.40974579414</v>
      </c>
      <c r="E809" s="9">
        <f t="shared" si="168"/>
        <v>0</v>
      </c>
      <c r="F809" s="9">
        <f t="shared" si="159"/>
        <v>5000</v>
      </c>
      <c r="G809" s="11">
        <f t="shared" si="160"/>
        <v>808000</v>
      </c>
      <c r="H809" s="10">
        <f t="shared" si="161"/>
        <v>0</v>
      </c>
      <c r="I809" s="10">
        <f t="shared" si="162"/>
        <v>1.5125919804840946</v>
      </c>
      <c r="J809" s="10">
        <f t="shared" si="163"/>
        <v>4826.5902542059166</v>
      </c>
      <c r="K809" s="10">
        <f t="shared" si="164"/>
        <v>-173.40974579408339</v>
      </c>
      <c r="L809" s="12">
        <f t="shared" si="165"/>
        <v>-3.4681949158816727E-2</v>
      </c>
      <c r="M809" s="13">
        <f t="shared" si="166"/>
        <v>0.96531805084118327</v>
      </c>
      <c r="N809" s="12">
        <f>IFERROR(M809/MAX(M$2:M809)-1,"")</f>
        <v>-0.16266494327810799</v>
      </c>
      <c r="O809" s="10">
        <f t="shared" si="167"/>
        <v>0</v>
      </c>
      <c r="R809" s="11" t="str">
        <f t="shared" si="169"/>
        <v/>
      </c>
    </row>
    <row r="810" spans="1:18" x14ac:dyDescent="0.15">
      <c r="A810" s="7">
        <v>40599</v>
      </c>
      <c r="B810" s="16">
        <v>3197.62</v>
      </c>
      <c r="C810" s="9">
        <f t="shared" si="157"/>
        <v>808000</v>
      </c>
      <c r="D810" s="10">
        <f t="shared" si="158"/>
        <v>804163.30563136446</v>
      </c>
      <c r="E810" s="9">
        <f t="shared" si="168"/>
        <v>0</v>
      </c>
      <c r="F810" s="9">
        <f t="shared" si="159"/>
        <v>5000</v>
      </c>
      <c r="G810" s="11">
        <f t="shared" si="160"/>
        <v>809000</v>
      </c>
      <c r="H810" s="10">
        <f t="shared" si="161"/>
        <v>0</v>
      </c>
      <c r="I810" s="10">
        <f t="shared" si="162"/>
        <v>1.5125919804840946</v>
      </c>
      <c r="J810" s="10">
        <f t="shared" si="163"/>
        <v>4836.6943686355507</v>
      </c>
      <c r="K810" s="10">
        <f t="shared" si="164"/>
        <v>-163.30563136444925</v>
      </c>
      <c r="L810" s="12">
        <f t="shared" si="165"/>
        <v>-3.2661126272889862E-2</v>
      </c>
      <c r="M810" s="13">
        <f t="shared" si="166"/>
        <v>0.96733887372711014</v>
      </c>
      <c r="N810" s="12">
        <f>IFERROR(M810/MAX(M$2:M810)-1,"")</f>
        <v>-0.16091204344956145</v>
      </c>
      <c r="O810" s="10">
        <f t="shared" si="167"/>
        <v>0</v>
      </c>
      <c r="R810" s="11" t="str">
        <f t="shared" si="169"/>
        <v/>
      </c>
    </row>
    <row r="811" spans="1:18" x14ac:dyDescent="0.15">
      <c r="A811" s="7">
        <v>40602</v>
      </c>
      <c r="B811" s="16">
        <v>3239.56</v>
      </c>
      <c r="C811" s="9">
        <f t="shared" si="157"/>
        <v>809000</v>
      </c>
      <c r="D811" s="10">
        <f t="shared" si="158"/>
        <v>805099.86752370291</v>
      </c>
      <c r="E811" s="9">
        <f t="shared" si="168"/>
        <v>0</v>
      </c>
      <c r="F811" s="9">
        <f t="shared" si="159"/>
        <v>5000</v>
      </c>
      <c r="G811" s="11">
        <f t="shared" si="160"/>
        <v>810000</v>
      </c>
      <c r="H811" s="10">
        <f t="shared" si="161"/>
        <v>0</v>
      </c>
      <c r="I811" s="10">
        <f t="shared" si="162"/>
        <v>1.5125919804840946</v>
      </c>
      <c r="J811" s="10">
        <f t="shared" si="163"/>
        <v>4900.1324762970535</v>
      </c>
      <c r="K811" s="10">
        <f t="shared" si="164"/>
        <v>-99.867523702946528</v>
      </c>
      <c r="L811" s="12">
        <f t="shared" si="165"/>
        <v>-1.9973504740589343E-2</v>
      </c>
      <c r="M811" s="13">
        <f t="shared" si="166"/>
        <v>0.98002649525941066</v>
      </c>
      <c r="N811" s="12">
        <f>IFERROR(M811/MAX(M$2:M811)-1,"")</f>
        <v>-0.14990656159189064</v>
      </c>
      <c r="O811" s="10">
        <f t="shared" si="167"/>
        <v>0</v>
      </c>
      <c r="R811" s="11" t="str">
        <f t="shared" si="169"/>
        <v/>
      </c>
    </row>
    <row r="812" spans="1:18" x14ac:dyDescent="0.15">
      <c r="A812" s="7">
        <v>40603</v>
      </c>
      <c r="B812" s="16">
        <v>3254.89</v>
      </c>
      <c r="C812" s="9">
        <f t="shared" ref="C812:C875" si="170">G811*(1+Q$3)</f>
        <v>810000</v>
      </c>
      <c r="D812" s="10">
        <f t="shared" ref="D812:D875" si="171">C812-I811*B812+Q$2</f>
        <v>806076.67948864214</v>
      </c>
      <c r="E812" s="9">
        <f t="shared" si="168"/>
        <v>0</v>
      </c>
      <c r="F812" s="9">
        <f t="shared" ref="F812:F875" si="172">F811+E812</f>
        <v>5000</v>
      </c>
      <c r="G812" s="11">
        <f t="shared" ref="G812:G875" si="173">G811+Q$2</f>
        <v>811000</v>
      </c>
      <c r="H812" s="10">
        <f t="shared" ref="H812:H875" si="174">E812/B812</f>
        <v>0</v>
      </c>
      <c r="I812" s="10">
        <f t="shared" ref="I812:I875" si="175">I811+H812</f>
        <v>1.5125919804840946</v>
      </c>
      <c r="J812" s="10">
        <f t="shared" ref="J812:J875" si="176">I812*B812</f>
        <v>4923.3205113578742</v>
      </c>
      <c r="K812" s="10">
        <f t="shared" ref="K812:K875" si="177">J812-F812</f>
        <v>-76.679488642125762</v>
      </c>
      <c r="L812" s="12">
        <f t="shared" ref="L812:L875" si="178">J812/F812-1</f>
        <v>-1.5335897728425141E-2</v>
      </c>
      <c r="M812" s="13">
        <f t="shared" ref="M812:M875" si="179">1+L812</f>
        <v>0.98466410227157486</v>
      </c>
      <c r="N812" s="12">
        <f>IFERROR(M812/MAX(M$2:M812)-1,"")</f>
        <v>-0.14588381393146876</v>
      </c>
      <c r="O812" s="10">
        <f t="shared" si="167"/>
        <v>0</v>
      </c>
      <c r="R812" s="11" t="str">
        <f t="shared" si="169"/>
        <v/>
      </c>
    </row>
    <row r="813" spans="1:18" x14ac:dyDescent="0.15">
      <c r="A813" s="7">
        <v>40604</v>
      </c>
      <c r="B813" s="16">
        <v>3243.3</v>
      </c>
      <c r="C813" s="9">
        <f t="shared" si="170"/>
        <v>811000</v>
      </c>
      <c r="D813" s="10">
        <f t="shared" si="171"/>
        <v>807094.2104296959</v>
      </c>
      <c r="E813" s="9">
        <f t="shared" si="168"/>
        <v>0</v>
      </c>
      <c r="F813" s="9">
        <f t="shared" si="172"/>
        <v>5000</v>
      </c>
      <c r="G813" s="11">
        <f t="shared" si="173"/>
        <v>812000</v>
      </c>
      <c r="H813" s="10">
        <f t="shared" si="174"/>
        <v>0</v>
      </c>
      <c r="I813" s="10">
        <f t="shared" si="175"/>
        <v>1.5125919804840946</v>
      </c>
      <c r="J813" s="10">
        <f t="shared" si="176"/>
        <v>4905.789570304064</v>
      </c>
      <c r="K813" s="10">
        <f t="shared" si="177"/>
        <v>-94.210429695936</v>
      </c>
      <c r="L813" s="12">
        <f t="shared" si="178"/>
        <v>-1.8842085939187236E-2</v>
      </c>
      <c r="M813" s="13">
        <f t="shared" si="179"/>
        <v>0.98115791406081276</v>
      </c>
      <c r="N813" s="12">
        <f>IFERROR(M813/MAX(M$2:M813)-1,"")</f>
        <v>-0.14892514761602771</v>
      </c>
      <c r="O813" s="10">
        <f t="shared" si="167"/>
        <v>0</v>
      </c>
      <c r="R813" s="11" t="str">
        <f t="shared" si="169"/>
        <v/>
      </c>
    </row>
    <row r="814" spans="1:18" x14ac:dyDescent="0.15">
      <c r="A814" s="7">
        <v>40605</v>
      </c>
      <c r="B814" s="16">
        <v>3221.72</v>
      </c>
      <c r="C814" s="9">
        <f t="shared" si="170"/>
        <v>812000</v>
      </c>
      <c r="D814" s="10">
        <f t="shared" si="171"/>
        <v>808126.85216463474</v>
      </c>
      <c r="E814" s="9">
        <f t="shared" si="168"/>
        <v>0</v>
      </c>
      <c r="F814" s="9">
        <f t="shared" si="172"/>
        <v>5000</v>
      </c>
      <c r="G814" s="11">
        <f t="shared" si="173"/>
        <v>813000</v>
      </c>
      <c r="H814" s="10">
        <f t="shared" si="174"/>
        <v>0</v>
      </c>
      <c r="I814" s="10">
        <f t="shared" si="175"/>
        <v>1.5125919804840946</v>
      </c>
      <c r="J814" s="10">
        <f t="shared" si="176"/>
        <v>4873.1478353652174</v>
      </c>
      <c r="K814" s="10">
        <f t="shared" si="177"/>
        <v>-126.85216463478264</v>
      </c>
      <c r="L814" s="12">
        <f t="shared" si="178"/>
        <v>-2.537043292695651E-2</v>
      </c>
      <c r="M814" s="13">
        <f t="shared" si="179"/>
        <v>0.97462956707304349</v>
      </c>
      <c r="N814" s="12">
        <f>IFERROR(M814/MAX(M$2:M814)-1,"")</f>
        <v>-0.15458795873878728</v>
      </c>
      <c r="O814" s="10">
        <f t="shared" si="167"/>
        <v>0</v>
      </c>
      <c r="R814" s="11" t="str">
        <f t="shared" si="169"/>
        <v/>
      </c>
    </row>
    <row r="815" spans="1:18" x14ac:dyDescent="0.15">
      <c r="A815" s="7">
        <v>40606</v>
      </c>
      <c r="B815" s="16">
        <v>3270.67</v>
      </c>
      <c r="C815" s="9">
        <f t="shared" si="170"/>
        <v>813000</v>
      </c>
      <c r="D815" s="10">
        <f t="shared" si="171"/>
        <v>809052.8107871901</v>
      </c>
      <c r="E815" s="9">
        <f t="shared" si="168"/>
        <v>0</v>
      </c>
      <c r="F815" s="9">
        <f t="shared" si="172"/>
        <v>5000</v>
      </c>
      <c r="G815" s="11">
        <f t="shared" si="173"/>
        <v>814000</v>
      </c>
      <c r="H815" s="10">
        <f t="shared" si="174"/>
        <v>0</v>
      </c>
      <c r="I815" s="10">
        <f t="shared" si="175"/>
        <v>1.5125919804840946</v>
      </c>
      <c r="J815" s="10">
        <f t="shared" si="176"/>
        <v>4947.1892128099134</v>
      </c>
      <c r="K815" s="10">
        <f t="shared" si="177"/>
        <v>-52.810787190086558</v>
      </c>
      <c r="L815" s="12">
        <f t="shared" si="178"/>
        <v>-1.0562157438017361E-2</v>
      </c>
      <c r="M815" s="13">
        <f t="shared" si="179"/>
        <v>0.98943784256198264</v>
      </c>
      <c r="N815" s="12">
        <f>IFERROR(M815/MAX(M$2:M815)-1,"")</f>
        <v>-0.14174298170175859</v>
      </c>
      <c r="O815" s="10">
        <f t="shared" si="167"/>
        <v>0</v>
      </c>
      <c r="R815" s="11" t="str">
        <f t="shared" si="169"/>
        <v/>
      </c>
    </row>
    <row r="816" spans="1:18" x14ac:dyDescent="0.15">
      <c r="A816" s="7">
        <v>40609</v>
      </c>
      <c r="B816" s="16">
        <v>3334.51</v>
      </c>
      <c r="C816" s="9">
        <f t="shared" si="170"/>
        <v>814000</v>
      </c>
      <c r="D816" s="10">
        <f t="shared" si="171"/>
        <v>809956.24691515602</v>
      </c>
      <c r="E816" s="9">
        <f t="shared" si="168"/>
        <v>0</v>
      </c>
      <c r="F816" s="9">
        <f t="shared" si="172"/>
        <v>5000</v>
      </c>
      <c r="G816" s="11">
        <f t="shared" si="173"/>
        <v>815000</v>
      </c>
      <c r="H816" s="10">
        <f t="shared" si="174"/>
        <v>0</v>
      </c>
      <c r="I816" s="10">
        <f t="shared" si="175"/>
        <v>1.5125919804840946</v>
      </c>
      <c r="J816" s="10">
        <f t="shared" si="176"/>
        <v>5043.7530848440183</v>
      </c>
      <c r="K816" s="10">
        <f t="shared" si="177"/>
        <v>43.753084844018304</v>
      </c>
      <c r="L816" s="12">
        <f t="shared" si="178"/>
        <v>8.7506169688036373E-3</v>
      </c>
      <c r="M816" s="13">
        <f t="shared" si="179"/>
        <v>1.0087506169688036</v>
      </c>
      <c r="N816" s="12">
        <f>IFERROR(M816/MAX(M$2:M816)-1,"")</f>
        <v>-0.12499071747205648</v>
      </c>
      <c r="O816" s="10">
        <f t="shared" si="167"/>
        <v>0</v>
      </c>
      <c r="R816" s="11" t="str">
        <f t="shared" si="169"/>
        <v/>
      </c>
    </row>
    <row r="817" spans="1:18" x14ac:dyDescent="0.15">
      <c r="A817" s="7">
        <v>40610</v>
      </c>
      <c r="B817" s="16">
        <v>3337.46</v>
      </c>
      <c r="C817" s="9">
        <f t="shared" si="170"/>
        <v>815000</v>
      </c>
      <c r="D817" s="10">
        <f t="shared" si="171"/>
        <v>810951.78476881352</v>
      </c>
      <c r="E817" s="9">
        <f t="shared" si="168"/>
        <v>0</v>
      </c>
      <c r="F817" s="9">
        <f t="shared" si="172"/>
        <v>5000</v>
      </c>
      <c r="G817" s="11">
        <f t="shared" si="173"/>
        <v>816000</v>
      </c>
      <c r="H817" s="10">
        <f t="shared" si="174"/>
        <v>0</v>
      </c>
      <c r="I817" s="10">
        <f t="shared" si="175"/>
        <v>1.5125919804840946</v>
      </c>
      <c r="J817" s="10">
        <f t="shared" si="176"/>
        <v>5048.2152311864465</v>
      </c>
      <c r="K817" s="10">
        <f t="shared" si="177"/>
        <v>48.215231186446545</v>
      </c>
      <c r="L817" s="12">
        <f t="shared" si="178"/>
        <v>9.6430462372893988E-3</v>
      </c>
      <c r="M817" s="13">
        <f t="shared" si="179"/>
        <v>1.0096430462372894</v>
      </c>
      <c r="N817" s="12">
        <f>IFERROR(M817/MAX(M$2:M817)-1,"")</f>
        <v>-0.12421660751783292</v>
      </c>
      <c r="O817" s="10">
        <f t="shared" si="167"/>
        <v>0</v>
      </c>
      <c r="R817" s="11" t="str">
        <f t="shared" si="169"/>
        <v/>
      </c>
    </row>
    <row r="818" spans="1:18" x14ac:dyDescent="0.15">
      <c r="A818" s="7">
        <v>40611</v>
      </c>
      <c r="B818" s="16">
        <v>3338.86</v>
      </c>
      <c r="C818" s="9">
        <f t="shared" si="170"/>
        <v>816000</v>
      </c>
      <c r="D818" s="10">
        <f t="shared" si="171"/>
        <v>811949.6671400409</v>
      </c>
      <c r="E818" s="9">
        <f t="shared" si="168"/>
        <v>0</v>
      </c>
      <c r="F818" s="9">
        <f t="shared" si="172"/>
        <v>5000</v>
      </c>
      <c r="G818" s="11">
        <f t="shared" si="173"/>
        <v>817000</v>
      </c>
      <c r="H818" s="10">
        <f t="shared" si="174"/>
        <v>0</v>
      </c>
      <c r="I818" s="10">
        <f t="shared" si="175"/>
        <v>1.5125919804840946</v>
      </c>
      <c r="J818" s="10">
        <f t="shared" si="176"/>
        <v>5050.3328599591241</v>
      </c>
      <c r="K818" s="10">
        <f t="shared" si="177"/>
        <v>50.332859959124107</v>
      </c>
      <c r="L818" s="12">
        <f t="shared" si="178"/>
        <v>1.0066571991824924E-2</v>
      </c>
      <c r="M818" s="13">
        <f t="shared" si="179"/>
        <v>1.0100665719918249</v>
      </c>
      <c r="N818" s="12">
        <f>IFERROR(M818/MAX(M$2:M818)-1,"")</f>
        <v>-0.12384923330226927</v>
      </c>
      <c r="O818" s="10">
        <f t="shared" si="167"/>
        <v>0</v>
      </c>
      <c r="R818" s="11" t="str">
        <f t="shared" si="169"/>
        <v/>
      </c>
    </row>
    <row r="819" spans="1:18" x14ac:dyDescent="0.15">
      <c r="A819" s="7">
        <v>40612</v>
      </c>
      <c r="B819" s="16">
        <v>3280.26</v>
      </c>
      <c r="C819" s="9">
        <f t="shared" si="170"/>
        <v>817000</v>
      </c>
      <c r="D819" s="10">
        <f t="shared" si="171"/>
        <v>813038.30503009725</v>
      </c>
      <c r="E819" s="9">
        <f t="shared" si="168"/>
        <v>0</v>
      </c>
      <c r="F819" s="9">
        <f t="shared" si="172"/>
        <v>5000</v>
      </c>
      <c r="G819" s="11">
        <f t="shared" si="173"/>
        <v>818000</v>
      </c>
      <c r="H819" s="10">
        <f t="shared" si="174"/>
        <v>0</v>
      </c>
      <c r="I819" s="10">
        <f t="shared" si="175"/>
        <v>1.5125919804840946</v>
      </c>
      <c r="J819" s="10">
        <f t="shared" si="176"/>
        <v>4961.6949699027564</v>
      </c>
      <c r="K819" s="10">
        <f t="shared" si="177"/>
        <v>-38.305030097243616</v>
      </c>
      <c r="L819" s="12">
        <f t="shared" si="178"/>
        <v>-7.6610060194487462E-3</v>
      </c>
      <c r="M819" s="13">
        <f t="shared" si="179"/>
        <v>0.99233899398055125</v>
      </c>
      <c r="N819" s="12">
        <f>IFERROR(M819/MAX(M$2:M819)-1,"")</f>
        <v>-0.13922646832514751</v>
      </c>
      <c r="O819" s="10">
        <f t="shared" si="167"/>
        <v>0</v>
      </c>
      <c r="R819" s="11" t="str">
        <f t="shared" si="169"/>
        <v/>
      </c>
    </row>
    <row r="820" spans="1:18" x14ac:dyDescent="0.15">
      <c r="A820" s="7">
        <v>40613</v>
      </c>
      <c r="B820" s="16">
        <v>3247.38</v>
      </c>
      <c r="C820" s="9">
        <f t="shared" si="170"/>
        <v>818000</v>
      </c>
      <c r="D820" s="10">
        <f t="shared" si="171"/>
        <v>814088.03905441554</v>
      </c>
      <c r="E820" s="9">
        <f t="shared" si="168"/>
        <v>0</v>
      </c>
      <c r="F820" s="9">
        <f t="shared" si="172"/>
        <v>5000</v>
      </c>
      <c r="G820" s="11">
        <f t="shared" si="173"/>
        <v>819000</v>
      </c>
      <c r="H820" s="10">
        <f t="shared" si="174"/>
        <v>0</v>
      </c>
      <c r="I820" s="10">
        <f t="shared" si="175"/>
        <v>1.5125919804840946</v>
      </c>
      <c r="J820" s="10">
        <f t="shared" si="176"/>
        <v>4911.9609455844393</v>
      </c>
      <c r="K820" s="10">
        <f t="shared" si="177"/>
        <v>-88.039054415560713</v>
      </c>
      <c r="L820" s="12">
        <f t="shared" si="178"/>
        <v>-1.760781088311214E-2</v>
      </c>
      <c r="M820" s="13">
        <f t="shared" si="179"/>
        <v>0.98239218911688786</v>
      </c>
      <c r="N820" s="12">
        <f>IFERROR(M820/MAX(M$2:M820)-1,"")</f>
        <v>-0.14785451418781359</v>
      </c>
      <c r="O820" s="10">
        <f t="shared" si="167"/>
        <v>0</v>
      </c>
      <c r="R820" s="11" t="str">
        <f t="shared" si="169"/>
        <v/>
      </c>
    </row>
    <row r="821" spans="1:18" x14ac:dyDescent="0.15">
      <c r="A821" s="7">
        <v>40616</v>
      </c>
      <c r="B821" s="16">
        <v>3262.92</v>
      </c>
      <c r="C821" s="9">
        <f t="shared" si="170"/>
        <v>819000</v>
      </c>
      <c r="D821" s="10">
        <f t="shared" si="171"/>
        <v>815064.53337503888</v>
      </c>
      <c r="E821" s="9">
        <f t="shared" si="168"/>
        <v>0</v>
      </c>
      <c r="F821" s="9">
        <f t="shared" si="172"/>
        <v>5000</v>
      </c>
      <c r="G821" s="11">
        <f t="shared" si="173"/>
        <v>820000</v>
      </c>
      <c r="H821" s="10">
        <f t="shared" si="174"/>
        <v>0</v>
      </c>
      <c r="I821" s="10">
        <f t="shared" si="175"/>
        <v>1.5125919804840946</v>
      </c>
      <c r="J821" s="10">
        <f t="shared" si="176"/>
        <v>4935.4666249611619</v>
      </c>
      <c r="K821" s="10">
        <f t="shared" si="177"/>
        <v>-64.53337503883813</v>
      </c>
      <c r="L821" s="12">
        <f t="shared" si="178"/>
        <v>-1.2906675007767654E-2</v>
      </c>
      <c r="M821" s="13">
        <f t="shared" si="179"/>
        <v>0.98709332499223235</v>
      </c>
      <c r="N821" s="12">
        <f>IFERROR(M821/MAX(M$2:M821)-1,"")</f>
        <v>-0.14377666039505732</v>
      </c>
      <c r="O821" s="10">
        <f t="shared" si="167"/>
        <v>0</v>
      </c>
      <c r="R821" s="11" t="str">
        <f t="shared" si="169"/>
        <v/>
      </c>
    </row>
    <row r="822" spans="1:18" x14ac:dyDescent="0.15">
      <c r="A822" s="7">
        <v>40617</v>
      </c>
      <c r="B822" s="16">
        <v>3203.96</v>
      </c>
      <c r="C822" s="9">
        <f t="shared" si="170"/>
        <v>820000</v>
      </c>
      <c r="D822" s="10">
        <f t="shared" si="171"/>
        <v>816153.71579820814</v>
      </c>
      <c r="E822" s="9">
        <f t="shared" si="168"/>
        <v>0</v>
      </c>
      <c r="F822" s="9">
        <f t="shared" si="172"/>
        <v>5000</v>
      </c>
      <c r="G822" s="11">
        <f t="shared" si="173"/>
        <v>821000</v>
      </c>
      <c r="H822" s="10">
        <f t="shared" si="174"/>
        <v>0</v>
      </c>
      <c r="I822" s="10">
        <f t="shared" si="175"/>
        <v>1.5125919804840946</v>
      </c>
      <c r="J822" s="10">
        <f t="shared" si="176"/>
        <v>4846.2842017918201</v>
      </c>
      <c r="K822" s="10">
        <f t="shared" si="177"/>
        <v>-153.71579820817988</v>
      </c>
      <c r="L822" s="12">
        <f t="shared" si="178"/>
        <v>-3.0743159641635986E-2</v>
      </c>
      <c r="M822" s="13">
        <f t="shared" si="179"/>
        <v>0.96925684035836401</v>
      </c>
      <c r="N822" s="12">
        <f>IFERROR(M822/MAX(M$2:M822)-1,"")</f>
        <v>-0.15924836307336598</v>
      </c>
      <c r="O822" s="10">
        <f t="shared" si="167"/>
        <v>0</v>
      </c>
      <c r="R822" s="11" t="str">
        <f t="shared" si="169"/>
        <v/>
      </c>
    </row>
    <row r="823" spans="1:18" x14ac:dyDescent="0.15">
      <c r="A823" s="7">
        <v>40618</v>
      </c>
      <c r="B823" s="16">
        <v>3248.2</v>
      </c>
      <c r="C823" s="9">
        <f t="shared" si="170"/>
        <v>821000</v>
      </c>
      <c r="D823" s="10">
        <f t="shared" si="171"/>
        <v>817086.79872899153</v>
      </c>
      <c r="E823" s="9">
        <f t="shared" si="168"/>
        <v>0</v>
      </c>
      <c r="F823" s="9">
        <f t="shared" si="172"/>
        <v>5000</v>
      </c>
      <c r="G823" s="11">
        <f t="shared" si="173"/>
        <v>822000</v>
      </c>
      <c r="H823" s="10">
        <f t="shared" si="174"/>
        <v>0</v>
      </c>
      <c r="I823" s="10">
        <f t="shared" si="175"/>
        <v>1.5125919804840946</v>
      </c>
      <c r="J823" s="10">
        <f t="shared" si="176"/>
        <v>4913.2012710084355</v>
      </c>
      <c r="K823" s="10">
        <f t="shared" si="177"/>
        <v>-86.798728991564531</v>
      </c>
      <c r="L823" s="12">
        <f t="shared" si="178"/>
        <v>-1.7359745798312898E-2</v>
      </c>
      <c r="M823" s="13">
        <f t="shared" si="179"/>
        <v>0.9826402542016871</v>
      </c>
      <c r="N823" s="12">
        <f>IFERROR(M823/MAX(M$2:M823)-1,"")</f>
        <v>-0.14763933786155503</v>
      </c>
      <c r="O823" s="10">
        <f t="shared" si="167"/>
        <v>0</v>
      </c>
      <c r="R823" s="11" t="str">
        <f t="shared" si="169"/>
        <v/>
      </c>
    </row>
    <row r="824" spans="1:18" x14ac:dyDescent="0.15">
      <c r="A824" s="7">
        <v>40619</v>
      </c>
      <c r="B824" s="16">
        <v>3197.1</v>
      </c>
      <c r="C824" s="9">
        <f t="shared" si="170"/>
        <v>822000</v>
      </c>
      <c r="D824" s="10">
        <f t="shared" si="171"/>
        <v>818164.09217919433</v>
      </c>
      <c r="E824" s="9">
        <f t="shared" si="168"/>
        <v>0</v>
      </c>
      <c r="F824" s="9">
        <f t="shared" si="172"/>
        <v>5000</v>
      </c>
      <c r="G824" s="11">
        <f t="shared" si="173"/>
        <v>823000</v>
      </c>
      <c r="H824" s="10">
        <f t="shared" si="174"/>
        <v>0</v>
      </c>
      <c r="I824" s="10">
        <f t="shared" si="175"/>
        <v>1.5125919804840946</v>
      </c>
      <c r="J824" s="10">
        <f t="shared" si="176"/>
        <v>4835.907820805699</v>
      </c>
      <c r="K824" s="10">
        <f t="shared" si="177"/>
        <v>-164.09217919430102</v>
      </c>
      <c r="L824" s="12">
        <f t="shared" si="178"/>
        <v>-3.2818435838860238E-2</v>
      </c>
      <c r="M824" s="13">
        <f t="shared" si="179"/>
        <v>0.96718156416113976</v>
      </c>
      <c r="N824" s="12">
        <f>IFERROR(M824/MAX(M$2:M824)-1,"")</f>
        <v>-0.16104849672962795</v>
      </c>
      <c r="O824" s="10">
        <f t="shared" si="167"/>
        <v>0</v>
      </c>
      <c r="R824" s="11" t="str">
        <f t="shared" si="169"/>
        <v/>
      </c>
    </row>
    <row r="825" spans="1:18" x14ac:dyDescent="0.15">
      <c r="A825" s="7">
        <v>40620</v>
      </c>
      <c r="B825" s="16">
        <v>3215.69</v>
      </c>
      <c r="C825" s="9">
        <f t="shared" si="170"/>
        <v>823000</v>
      </c>
      <c r="D825" s="10">
        <f t="shared" si="171"/>
        <v>819135.97309427708</v>
      </c>
      <c r="E825" s="9">
        <f t="shared" si="168"/>
        <v>0</v>
      </c>
      <c r="F825" s="9">
        <f t="shared" si="172"/>
        <v>5000</v>
      </c>
      <c r="G825" s="11">
        <f t="shared" si="173"/>
        <v>824000</v>
      </c>
      <c r="H825" s="10">
        <f t="shared" si="174"/>
        <v>0</v>
      </c>
      <c r="I825" s="10">
        <f t="shared" si="175"/>
        <v>1.5125919804840946</v>
      </c>
      <c r="J825" s="10">
        <f t="shared" si="176"/>
        <v>4864.0269057228979</v>
      </c>
      <c r="K825" s="10">
        <f t="shared" si="177"/>
        <v>-135.97309427710206</v>
      </c>
      <c r="L825" s="12">
        <f t="shared" si="178"/>
        <v>-2.7194618855420405E-2</v>
      </c>
      <c r="M825" s="13">
        <f t="shared" si="179"/>
        <v>0.9728053811445796</v>
      </c>
      <c r="N825" s="12">
        <f>IFERROR(M825/MAX(M$2:M825)-1,"")</f>
        <v>-0.15617029196725074</v>
      </c>
      <c r="O825" s="10">
        <f t="shared" si="167"/>
        <v>0</v>
      </c>
      <c r="R825" s="11" t="str">
        <f t="shared" si="169"/>
        <v/>
      </c>
    </row>
    <row r="826" spans="1:18" x14ac:dyDescent="0.15">
      <c r="A826" s="7">
        <v>40623</v>
      </c>
      <c r="B826" s="16">
        <v>3207.11</v>
      </c>
      <c r="C826" s="9">
        <f t="shared" si="170"/>
        <v>824000</v>
      </c>
      <c r="D826" s="10">
        <f t="shared" si="171"/>
        <v>820148.9511334697</v>
      </c>
      <c r="E826" s="9">
        <f t="shared" si="168"/>
        <v>0</v>
      </c>
      <c r="F826" s="9">
        <f t="shared" si="172"/>
        <v>5000</v>
      </c>
      <c r="G826" s="11">
        <f t="shared" si="173"/>
        <v>825000</v>
      </c>
      <c r="H826" s="10">
        <f t="shared" si="174"/>
        <v>0</v>
      </c>
      <c r="I826" s="10">
        <f t="shared" si="175"/>
        <v>1.5125919804840946</v>
      </c>
      <c r="J826" s="10">
        <f t="shared" si="176"/>
        <v>4851.0488665303446</v>
      </c>
      <c r="K826" s="10">
        <f t="shared" si="177"/>
        <v>-148.95113346965536</v>
      </c>
      <c r="L826" s="12">
        <f t="shared" si="178"/>
        <v>-2.9790226693931054E-2</v>
      </c>
      <c r="M826" s="13">
        <f t="shared" si="179"/>
        <v>0.97020977330606895</v>
      </c>
      <c r="N826" s="12">
        <f>IFERROR(M826/MAX(M$2:M826)-1,"")</f>
        <v>-0.15842177108834787</v>
      </c>
      <c r="O826" s="10">
        <f t="shared" si="167"/>
        <v>0</v>
      </c>
      <c r="R826" s="11" t="str">
        <f t="shared" si="169"/>
        <v/>
      </c>
    </row>
    <row r="827" spans="1:18" x14ac:dyDescent="0.15">
      <c r="A827" s="7">
        <v>40624</v>
      </c>
      <c r="B827" s="16">
        <v>3222.96</v>
      </c>
      <c r="C827" s="9">
        <f t="shared" si="170"/>
        <v>825000</v>
      </c>
      <c r="D827" s="10">
        <f t="shared" si="171"/>
        <v>821124.97655057895</v>
      </c>
      <c r="E827" s="9">
        <f t="shared" si="168"/>
        <v>0</v>
      </c>
      <c r="F827" s="9">
        <f t="shared" si="172"/>
        <v>5000</v>
      </c>
      <c r="G827" s="11">
        <f t="shared" si="173"/>
        <v>826000</v>
      </c>
      <c r="H827" s="10">
        <f t="shared" si="174"/>
        <v>0</v>
      </c>
      <c r="I827" s="10">
        <f t="shared" si="175"/>
        <v>1.5125919804840946</v>
      </c>
      <c r="J827" s="10">
        <f t="shared" si="176"/>
        <v>4875.0234494210172</v>
      </c>
      <c r="K827" s="10">
        <f t="shared" si="177"/>
        <v>-124.97655057898282</v>
      </c>
      <c r="L827" s="12">
        <f t="shared" si="178"/>
        <v>-2.4995310115796587E-2</v>
      </c>
      <c r="M827" s="13">
        <f t="shared" si="179"/>
        <v>0.97500468988420341</v>
      </c>
      <c r="N827" s="12">
        <f>IFERROR(M827/MAX(M$2:M827)-1,"")</f>
        <v>-0.1542625701478596</v>
      </c>
      <c r="O827" s="10">
        <f t="shared" si="167"/>
        <v>0</v>
      </c>
      <c r="R827" s="11" t="str">
        <f t="shared" si="169"/>
        <v/>
      </c>
    </row>
    <row r="828" spans="1:18" x14ac:dyDescent="0.15">
      <c r="A828" s="7">
        <v>40625</v>
      </c>
      <c r="B828" s="16">
        <v>3264.93</v>
      </c>
      <c r="C828" s="9">
        <f t="shared" si="170"/>
        <v>826000</v>
      </c>
      <c r="D828" s="10">
        <f t="shared" si="171"/>
        <v>822061.49306515802</v>
      </c>
      <c r="E828" s="9">
        <f t="shared" si="168"/>
        <v>0</v>
      </c>
      <c r="F828" s="9">
        <f t="shared" si="172"/>
        <v>5000</v>
      </c>
      <c r="G828" s="11">
        <f t="shared" si="173"/>
        <v>827000</v>
      </c>
      <c r="H828" s="10">
        <f t="shared" si="174"/>
        <v>0</v>
      </c>
      <c r="I828" s="10">
        <f t="shared" si="175"/>
        <v>1.5125919804840946</v>
      </c>
      <c r="J828" s="10">
        <f t="shared" si="176"/>
        <v>4938.5069348419347</v>
      </c>
      <c r="K828" s="10">
        <f t="shared" si="177"/>
        <v>-61.493065158065292</v>
      </c>
      <c r="L828" s="12">
        <f t="shared" si="178"/>
        <v>-1.2298613031613059E-2</v>
      </c>
      <c r="M828" s="13">
        <f t="shared" si="179"/>
        <v>0.98770138696838694</v>
      </c>
      <c r="N828" s="12">
        <f>IFERROR(M828/MAX(M$2:M828)-1,"")</f>
        <v>-0.1432492159855695</v>
      </c>
      <c r="O828" s="10">
        <f t="shared" si="167"/>
        <v>0</v>
      </c>
      <c r="R828" s="11" t="str">
        <f t="shared" si="169"/>
        <v/>
      </c>
    </row>
    <row r="829" spans="1:18" x14ac:dyDescent="0.15">
      <c r="A829" s="7">
        <v>40626</v>
      </c>
      <c r="B829" s="16">
        <v>3251.36</v>
      </c>
      <c r="C829" s="9">
        <f t="shared" si="170"/>
        <v>827000</v>
      </c>
      <c r="D829" s="10">
        <f t="shared" si="171"/>
        <v>823082.01893833326</v>
      </c>
      <c r="E829" s="9">
        <f t="shared" si="168"/>
        <v>0</v>
      </c>
      <c r="F829" s="9">
        <f t="shared" si="172"/>
        <v>5000</v>
      </c>
      <c r="G829" s="11">
        <f t="shared" si="173"/>
        <v>828000</v>
      </c>
      <c r="H829" s="10">
        <f t="shared" si="174"/>
        <v>0</v>
      </c>
      <c r="I829" s="10">
        <f t="shared" si="175"/>
        <v>1.5125919804840946</v>
      </c>
      <c r="J829" s="10">
        <f t="shared" si="176"/>
        <v>4917.9810616667664</v>
      </c>
      <c r="K829" s="10">
        <f t="shared" si="177"/>
        <v>-82.018938333233564</v>
      </c>
      <c r="L829" s="12">
        <f t="shared" si="178"/>
        <v>-1.6403787666646741E-2</v>
      </c>
      <c r="M829" s="13">
        <f t="shared" si="179"/>
        <v>0.98359621233335326</v>
      </c>
      <c r="N829" s="12">
        <f>IFERROR(M829/MAX(M$2:M829)-1,"")</f>
        <v>-0.14681012177499697</v>
      </c>
      <c r="O829" s="10">
        <f t="shared" si="167"/>
        <v>0</v>
      </c>
      <c r="R829" s="11" t="str">
        <f t="shared" si="169"/>
        <v/>
      </c>
    </row>
    <row r="830" spans="1:18" x14ac:dyDescent="0.15">
      <c r="A830" s="7">
        <v>40627</v>
      </c>
      <c r="B830" s="16">
        <v>3294.48</v>
      </c>
      <c r="C830" s="9">
        <f t="shared" si="170"/>
        <v>828000</v>
      </c>
      <c r="D830" s="10">
        <f t="shared" si="171"/>
        <v>824016.7959721348</v>
      </c>
      <c r="E830" s="9">
        <f t="shared" si="168"/>
        <v>0</v>
      </c>
      <c r="F830" s="9">
        <f t="shared" si="172"/>
        <v>5000</v>
      </c>
      <c r="G830" s="11">
        <f t="shared" si="173"/>
        <v>829000</v>
      </c>
      <c r="H830" s="10">
        <f t="shared" si="174"/>
        <v>0</v>
      </c>
      <c r="I830" s="10">
        <f t="shared" si="175"/>
        <v>1.5125919804840946</v>
      </c>
      <c r="J830" s="10">
        <f t="shared" si="176"/>
        <v>4983.2040278652403</v>
      </c>
      <c r="K830" s="10">
        <f t="shared" si="177"/>
        <v>-16.795972134759722</v>
      </c>
      <c r="L830" s="12">
        <f t="shared" si="178"/>
        <v>-3.3591944269519836E-3</v>
      </c>
      <c r="M830" s="13">
        <f t="shared" si="179"/>
        <v>0.99664080557304802</v>
      </c>
      <c r="N830" s="12">
        <f>IFERROR(M830/MAX(M$2:M830)-1,"")</f>
        <v>-0.13549499593563685</v>
      </c>
      <c r="O830" s="10">
        <f t="shared" si="167"/>
        <v>0</v>
      </c>
      <c r="R830" s="11" t="str">
        <f t="shared" si="169"/>
        <v/>
      </c>
    </row>
    <row r="831" spans="1:18" x14ac:dyDescent="0.15">
      <c r="A831" s="7">
        <v>40630</v>
      </c>
      <c r="B831" s="16">
        <v>3290.57</v>
      </c>
      <c r="C831" s="9">
        <f t="shared" si="170"/>
        <v>829000</v>
      </c>
      <c r="D831" s="10">
        <f t="shared" si="171"/>
        <v>825022.71020677849</v>
      </c>
      <c r="E831" s="9">
        <f t="shared" si="168"/>
        <v>0</v>
      </c>
      <c r="F831" s="9">
        <f t="shared" si="172"/>
        <v>5000</v>
      </c>
      <c r="G831" s="11">
        <f t="shared" si="173"/>
        <v>830000</v>
      </c>
      <c r="H831" s="10">
        <f t="shared" si="174"/>
        <v>0</v>
      </c>
      <c r="I831" s="10">
        <f t="shared" si="175"/>
        <v>1.5125919804840946</v>
      </c>
      <c r="J831" s="10">
        <f t="shared" si="176"/>
        <v>4977.2897932215474</v>
      </c>
      <c r="K831" s="10">
        <f t="shared" si="177"/>
        <v>-22.71020677845263</v>
      </c>
      <c r="L831" s="12">
        <f t="shared" si="178"/>
        <v>-4.5420413556904737E-3</v>
      </c>
      <c r="M831" s="13">
        <f t="shared" si="179"/>
        <v>0.99545795864430953</v>
      </c>
      <c r="N831" s="12">
        <f>IFERROR(M831/MAX(M$2:M831)-1,"")</f>
        <v>-0.13652101963767527</v>
      </c>
      <c r="O831" s="10">
        <f t="shared" si="167"/>
        <v>0</v>
      </c>
      <c r="R831" s="11" t="str">
        <f t="shared" si="169"/>
        <v/>
      </c>
    </row>
    <row r="832" spans="1:18" x14ac:dyDescent="0.15">
      <c r="A832" s="7">
        <v>40631</v>
      </c>
      <c r="B832" s="16">
        <v>3257.98</v>
      </c>
      <c r="C832" s="9">
        <f t="shared" si="170"/>
        <v>830000</v>
      </c>
      <c r="D832" s="10">
        <f t="shared" si="171"/>
        <v>826072.00557942246</v>
      </c>
      <c r="E832" s="9">
        <f t="shared" si="168"/>
        <v>0</v>
      </c>
      <c r="F832" s="9">
        <f t="shared" si="172"/>
        <v>5000</v>
      </c>
      <c r="G832" s="11">
        <f t="shared" si="173"/>
        <v>831000</v>
      </c>
      <c r="H832" s="10">
        <f t="shared" si="174"/>
        <v>0</v>
      </c>
      <c r="I832" s="10">
        <f t="shared" si="175"/>
        <v>1.5125919804840946</v>
      </c>
      <c r="J832" s="10">
        <f t="shared" si="176"/>
        <v>4927.994420577571</v>
      </c>
      <c r="K832" s="10">
        <f t="shared" si="177"/>
        <v>-72.005579422429037</v>
      </c>
      <c r="L832" s="12">
        <f t="shared" si="178"/>
        <v>-1.4401115884485782E-2</v>
      </c>
      <c r="M832" s="13">
        <f t="shared" si="179"/>
        <v>0.98559888411551422</v>
      </c>
      <c r="N832" s="12">
        <f>IFERROR(M832/MAX(M$2:M832)-1,"")</f>
        <v>-0.1450729665556888</v>
      </c>
      <c r="O832" s="10">
        <f t="shared" si="167"/>
        <v>0</v>
      </c>
      <c r="R832" s="11" t="str">
        <f t="shared" si="169"/>
        <v/>
      </c>
    </row>
    <row r="833" spans="1:18" x14ac:dyDescent="0.15">
      <c r="A833" s="7">
        <v>40632</v>
      </c>
      <c r="B833" s="16">
        <v>3256.08</v>
      </c>
      <c r="C833" s="9">
        <f t="shared" si="170"/>
        <v>831000</v>
      </c>
      <c r="D833" s="10">
        <f t="shared" si="171"/>
        <v>827074.8795041854</v>
      </c>
      <c r="E833" s="9">
        <f t="shared" si="168"/>
        <v>0</v>
      </c>
      <c r="F833" s="9">
        <f t="shared" si="172"/>
        <v>5000</v>
      </c>
      <c r="G833" s="11">
        <f t="shared" si="173"/>
        <v>832000</v>
      </c>
      <c r="H833" s="10">
        <f t="shared" si="174"/>
        <v>0</v>
      </c>
      <c r="I833" s="10">
        <f t="shared" si="175"/>
        <v>1.5125919804840946</v>
      </c>
      <c r="J833" s="10">
        <f t="shared" si="176"/>
        <v>4925.1204958146509</v>
      </c>
      <c r="K833" s="10">
        <f t="shared" si="177"/>
        <v>-74.879504185349106</v>
      </c>
      <c r="L833" s="12">
        <f t="shared" si="178"/>
        <v>-1.4975900837069789E-2</v>
      </c>
      <c r="M833" s="13">
        <f t="shared" si="179"/>
        <v>0.98502409916293021</v>
      </c>
      <c r="N833" s="12">
        <f>IFERROR(M833/MAX(M$2:M833)-1,"")</f>
        <v>-0.1455715458482395</v>
      </c>
      <c r="O833" s="10">
        <f t="shared" si="167"/>
        <v>0</v>
      </c>
      <c r="R833" s="11" t="str">
        <f t="shared" si="169"/>
        <v/>
      </c>
    </row>
    <row r="834" spans="1:18" x14ac:dyDescent="0.15">
      <c r="A834" s="7">
        <v>40633</v>
      </c>
      <c r="B834" s="16">
        <v>3223.29</v>
      </c>
      <c r="C834" s="9">
        <f t="shared" si="170"/>
        <v>832000</v>
      </c>
      <c r="D834" s="10">
        <f t="shared" si="171"/>
        <v>828124.47739522543</v>
      </c>
      <c r="E834" s="9">
        <f t="shared" si="168"/>
        <v>0</v>
      </c>
      <c r="F834" s="9">
        <f t="shared" si="172"/>
        <v>5000</v>
      </c>
      <c r="G834" s="11">
        <f t="shared" si="173"/>
        <v>833000</v>
      </c>
      <c r="H834" s="10">
        <f t="shared" si="174"/>
        <v>0</v>
      </c>
      <c r="I834" s="10">
        <f t="shared" si="175"/>
        <v>1.5125919804840946</v>
      </c>
      <c r="J834" s="10">
        <f t="shared" si="176"/>
        <v>4875.5226047745773</v>
      </c>
      <c r="K834" s="10">
        <f t="shared" si="177"/>
        <v>-124.4773952254227</v>
      </c>
      <c r="L834" s="12">
        <f t="shared" si="178"/>
        <v>-2.489547904508449E-2</v>
      </c>
      <c r="M834" s="13">
        <f t="shared" si="179"/>
        <v>0.97510452095491551</v>
      </c>
      <c r="N834" s="12">
        <f>IFERROR(M834/MAX(M$2:M834)-1,"")</f>
        <v>-0.15417597479704803</v>
      </c>
      <c r="O834" s="10">
        <f t="shared" ref="O834:O897" si="180">E834</f>
        <v>0</v>
      </c>
      <c r="R834" s="11" t="str">
        <f t="shared" si="169"/>
        <v/>
      </c>
    </row>
    <row r="835" spans="1:18" x14ac:dyDescent="0.15">
      <c r="A835" s="7">
        <v>40634</v>
      </c>
      <c r="B835" s="16">
        <v>3272.73</v>
      </c>
      <c r="C835" s="9">
        <f t="shared" si="170"/>
        <v>833000</v>
      </c>
      <c r="D835" s="10">
        <f t="shared" si="171"/>
        <v>829049.69484771031</v>
      </c>
      <c r="E835" s="9">
        <f t="shared" si="168"/>
        <v>0</v>
      </c>
      <c r="F835" s="9">
        <f t="shared" si="172"/>
        <v>5000</v>
      </c>
      <c r="G835" s="11">
        <f t="shared" si="173"/>
        <v>834000</v>
      </c>
      <c r="H835" s="10">
        <f t="shared" si="174"/>
        <v>0</v>
      </c>
      <c r="I835" s="10">
        <f t="shared" si="175"/>
        <v>1.5125919804840946</v>
      </c>
      <c r="J835" s="10">
        <f t="shared" si="176"/>
        <v>4950.3051522897113</v>
      </c>
      <c r="K835" s="10">
        <f t="shared" si="177"/>
        <v>-49.694847710288741</v>
      </c>
      <c r="L835" s="12">
        <f t="shared" si="178"/>
        <v>-9.9389695420577517E-3</v>
      </c>
      <c r="M835" s="13">
        <f t="shared" si="179"/>
        <v>0.99006103045794225</v>
      </c>
      <c r="N835" s="12">
        <f>IFERROR(M835/MAX(M$2:M835)-1,"")</f>
        <v>-0.1412024167845719</v>
      </c>
      <c r="O835" s="10">
        <f t="shared" si="180"/>
        <v>0</v>
      </c>
      <c r="R835" s="11" t="str">
        <f t="shared" si="169"/>
        <v/>
      </c>
    </row>
    <row r="836" spans="1:18" x14ac:dyDescent="0.15">
      <c r="A836" s="7">
        <v>40639</v>
      </c>
      <c r="B836" s="16">
        <v>3311.07</v>
      </c>
      <c r="C836" s="9">
        <f t="shared" si="170"/>
        <v>834000</v>
      </c>
      <c r="D836" s="10">
        <f t="shared" si="171"/>
        <v>829991.70207117847</v>
      </c>
      <c r="E836" s="9">
        <f t="shared" ref="E836:E899" si="181">IF(R836=1,IF(D836&gt;Q$4,Q$4,IF(D836&lt;Q$5,Q$5,D836)),0)</f>
        <v>0</v>
      </c>
      <c r="F836" s="9">
        <f t="shared" si="172"/>
        <v>5000</v>
      </c>
      <c r="G836" s="11">
        <f t="shared" si="173"/>
        <v>835000</v>
      </c>
      <c r="H836" s="10">
        <f t="shared" si="174"/>
        <v>0</v>
      </c>
      <c r="I836" s="10">
        <f t="shared" si="175"/>
        <v>1.5125919804840946</v>
      </c>
      <c r="J836" s="10">
        <f t="shared" si="176"/>
        <v>5008.297928821471</v>
      </c>
      <c r="K836" s="10">
        <f t="shared" si="177"/>
        <v>8.2979288214710323</v>
      </c>
      <c r="L836" s="12">
        <f t="shared" si="178"/>
        <v>1.659585764294258E-3</v>
      </c>
      <c r="M836" s="13">
        <f t="shared" si="179"/>
        <v>1.0016595857642943</v>
      </c>
      <c r="N836" s="12">
        <f>IFERROR(M836/MAX(M$2:M836)-1,"")</f>
        <v>-0.13114161148120762</v>
      </c>
      <c r="O836" s="10">
        <f t="shared" si="180"/>
        <v>0</v>
      </c>
      <c r="R836" s="11" t="str">
        <f t="shared" ref="R836:R899" si="182">IF(AND(YEAR(A836)&lt;&gt;YEAR(A837),1=1),1,"")</f>
        <v/>
      </c>
    </row>
    <row r="837" spans="1:18" x14ac:dyDescent="0.15">
      <c r="A837" s="7">
        <v>40640</v>
      </c>
      <c r="B837" s="16">
        <v>3324.42</v>
      </c>
      <c r="C837" s="9">
        <f t="shared" si="170"/>
        <v>835000</v>
      </c>
      <c r="D837" s="10">
        <f t="shared" si="171"/>
        <v>830971.50896823907</v>
      </c>
      <c r="E837" s="9">
        <f t="shared" si="181"/>
        <v>0</v>
      </c>
      <c r="F837" s="9">
        <f t="shared" si="172"/>
        <v>5000</v>
      </c>
      <c r="G837" s="11">
        <f t="shared" si="173"/>
        <v>836000</v>
      </c>
      <c r="H837" s="10">
        <f t="shared" si="174"/>
        <v>0</v>
      </c>
      <c r="I837" s="10">
        <f t="shared" si="175"/>
        <v>1.5125919804840946</v>
      </c>
      <c r="J837" s="10">
        <f t="shared" si="176"/>
        <v>5028.4910317609338</v>
      </c>
      <c r="K837" s="10">
        <f t="shared" si="177"/>
        <v>28.491031760933765</v>
      </c>
      <c r="L837" s="12">
        <f t="shared" si="178"/>
        <v>5.6982063521866522E-3</v>
      </c>
      <c r="M837" s="13">
        <f t="shared" si="179"/>
        <v>1.0056982063521867</v>
      </c>
      <c r="N837" s="12">
        <f>IFERROR(M837/MAX(M$2:M837)-1,"")</f>
        <v>-0.12763843592565449</v>
      </c>
      <c r="O837" s="10">
        <f t="shared" si="180"/>
        <v>0</v>
      </c>
      <c r="R837" s="11" t="str">
        <f t="shared" si="182"/>
        <v/>
      </c>
    </row>
    <row r="838" spans="1:18" x14ac:dyDescent="0.15">
      <c r="A838" s="7">
        <v>40641</v>
      </c>
      <c r="B838" s="16">
        <v>3353.36</v>
      </c>
      <c r="C838" s="9">
        <f t="shared" si="170"/>
        <v>836000</v>
      </c>
      <c r="D838" s="10">
        <f t="shared" si="171"/>
        <v>831927.73455632385</v>
      </c>
      <c r="E838" s="9">
        <f t="shared" si="181"/>
        <v>0</v>
      </c>
      <c r="F838" s="9">
        <f t="shared" si="172"/>
        <v>5000</v>
      </c>
      <c r="G838" s="11">
        <f t="shared" si="173"/>
        <v>837000</v>
      </c>
      <c r="H838" s="10">
        <f t="shared" si="174"/>
        <v>0</v>
      </c>
      <c r="I838" s="10">
        <f t="shared" si="175"/>
        <v>1.5125919804840946</v>
      </c>
      <c r="J838" s="10">
        <f t="shared" si="176"/>
        <v>5072.2654436761441</v>
      </c>
      <c r="K838" s="10">
        <f t="shared" si="177"/>
        <v>72.265443676144059</v>
      </c>
      <c r="L838" s="12">
        <f t="shared" si="178"/>
        <v>1.445308873522877E-2</v>
      </c>
      <c r="M838" s="13">
        <f t="shared" si="179"/>
        <v>1.0144530887352288</v>
      </c>
      <c r="N838" s="12">
        <f>IFERROR(M838/MAX(M$2:M838)-1,"")</f>
        <v>-0.1200442860696459</v>
      </c>
      <c r="O838" s="10">
        <f t="shared" si="180"/>
        <v>0</v>
      </c>
      <c r="R838" s="11" t="str">
        <f t="shared" si="182"/>
        <v/>
      </c>
    </row>
    <row r="839" spans="1:18" x14ac:dyDescent="0.15">
      <c r="A839" s="7">
        <v>40644</v>
      </c>
      <c r="B839" s="16">
        <v>3333.43</v>
      </c>
      <c r="C839" s="9">
        <f t="shared" si="170"/>
        <v>837000</v>
      </c>
      <c r="D839" s="10">
        <f t="shared" si="171"/>
        <v>832957.88051449496</v>
      </c>
      <c r="E839" s="9">
        <f t="shared" si="181"/>
        <v>0</v>
      </c>
      <c r="F839" s="9">
        <f t="shared" si="172"/>
        <v>5000</v>
      </c>
      <c r="G839" s="11">
        <f t="shared" si="173"/>
        <v>838000</v>
      </c>
      <c r="H839" s="10">
        <f t="shared" si="174"/>
        <v>0</v>
      </c>
      <c r="I839" s="10">
        <f t="shared" si="175"/>
        <v>1.5125919804840946</v>
      </c>
      <c r="J839" s="10">
        <f t="shared" si="176"/>
        <v>5042.1194855050953</v>
      </c>
      <c r="K839" s="10">
        <f t="shared" si="177"/>
        <v>42.119485505095327</v>
      </c>
      <c r="L839" s="12">
        <f t="shared" si="178"/>
        <v>8.4238971010190955E-3</v>
      </c>
      <c r="M839" s="13">
        <f t="shared" si="179"/>
        <v>1.0084238971010191</v>
      </c>
      <c r="N839" s="12">
        <f>IFERROR(M839/MAX(M$2:M839)-1,"")</f>
        <v>-0.1252741204383484</v>
      </c>
      <c r="O839" s="10">
        <f t="shared" si="180"/>
        <v>0</v>
      </c>
      <c r="R839" s="11" t="str">
        <f t="shared" si="182"/>
        <v/>
      </c>
    </row>
    <row r="840" spans="1:18" x14ac:dyDescent="0.15">
      <c r="A840" s="7">
        <v>40645</v>
      </c>
      <c r="B840" s="16">
        <v>3326.77</v>
      </c>
      <c r="C840" s="9">
        <f t="shared" si="170"/>
        <v>838000</v>
      </c>
      <c r="D840" s="10">
        <f t="shared" si="171"/>
        <v>833967.95437708497</v>
      </c>
      <c r="E840" s="9">
        <f t="shared" si="181"/>
        <v>0</v>
      </c>
      <c r="F840" s="9">
        <f t="shared" si="172"/>
        <v>5000</v>
      </c>
      <c r="G840" s="11">
        <f t="shared" si="173"/>
        <v>839000</v>
      </c>
      <c r="H840" s="10">
        <f t="shared" si="174"/>
        <v>0</v>
      </c>
      <c r="I840" s="10">
        <f t="shared" si="175"/>
        <v>1.5125919804840946</v>
      </c>
      <c r="J840" s="10">
        <f t="shared" si="176"/>
        <v>5032.0456229150714</v>
      </c>
      <c r="K840" s="10">
        <f t="shared" si="177"/>
        <v>32.045622915071363</v>
      </c>
      <c r="L840" s="12">
        <f t="shared" si="178"/>
        <v>6.4091245830142363E-3</v>
      </c>
      <c r="M840" s="13">
        <f t="shared" si="179"/>
        <v>1.0064091245830142</v>
      </c>
      <c r="N840" s="12">
        <f>IFERROR(M840/MAX(M$2:M840)-1,"")</f>
        <v>-0.12702177206381549</v>
      </c>
      <c r="O840" s="10">
        <f t="shared" si="180"/>
        <v>0</v>
      </c>
      <c r="R840" s="11" t="str">
        <f t="shared" si="182"/>
        <v/>
      </c>
    </row>
    <row r="841" spans="1:18" x14ac:dyDescent="0.15">
      <c r="A841" s="7">
        <v>40646</v>
      </c>
      <c r="B841" s="16">
        <v>3372.03</v>
      </c>
      <c r="C841" s="9">
        <f t="shared" si="170"/>
        <v>839000</v>
      </c>
      <c r="D841" s="10">
        <f t="shared" si="171"/>
        <v>834899.49446404818</v>
      </c>
      <c r="E841" s="9">
        <f t="shared" si="181"/>
        <v>0</v>
      </c>
      <c r="F841" s="9">
        <f t="shared" si="172"/>
        <v>5000</v>
      </c>
      <c r="G841" s="11">
        <f t="shared" si="173"/>
        <v>840000</v>
      </c>
      <c r="H841" s="10">
        <f t="shared" si="174"/>
        <v>0</v>
      </c>
      <c r="I841" s="10">
        <f t="shared" si="175"/>
        <v>1.5125919804840946</v>
      </c>
      <c r="J841" s="10">
        <f t="shared" si="176"/>
        <v>5100.5055359517819</v>
      </c>
      <c r="K841" s="10">
        <f t="shared" si="177"/>
        <v>100.50553595178189</v>
      </c>
      <c r="L841" s="12">
        <f t="shared" si="178"/>
        <v>2.0101107190356293E-2</v>
      </c>
      <c r="M841" s="13">
        <f t="shared" si="179"/>
        <v>1.0201011071903563</v>
      </c>
      <c r="N841" s="12">
        <f>IFERROR(M841/MAX(M$2:M841)-1,"")</f>
        <v>-0.11514508849495075</v>
      </c>
      <c r="O841" s="10">
        <f t="shared" si="180"/>
        <v>0</v>
      </c>
      <c r="R841" s="11" t="str">
        <f t="shared" si="182"/>
        <v/>
      </c>
    </row>
    <row r="842" spans="1:18" x14ac:dyDescent="0.15">
      <c r="A842" s="7">
        <v>40647</v>
      </c>
      <c r="B842" s="16">
        <v>3353.56</v>
      </c>
      <c r="C842" s="9">
        <f t="shared" si="170"/>
        <v>840000</v>
      </c>
      <c r="D842" s="10">
        <f t="shared" si="171"/>
        <v>835927.43203792779</v>
      </c>
      <c r="E842" s="9">
        <f t="shared" si="181"/>
        <v>0</v>
      </c>
      <c r="F842" s="9">
        <f t="shared" si="172"/>
        <v>5000</v>
      </c>
      <c r="G842" s="11">
        <f t="shared" si="173"/>
        <v>841000</v>
      </c>
      <c r="H842" s="10">
        <f t="shared" si="174"/>
        <v>0</v>
      </c>
      <c r="I842" s="10">
        <f t="shared" si="175"/>
        <v>1.5125919804840946</v>
      </c>
      <c r="J842" s="10">
        <f t="shared" si="176"/>
        <v>5072.5679620722403</v>
      </c>
      <c r="K842" s="10">
        <f t="shared" si="177"/>
        <v>72.567962072240334</v>
      </c>
      <c r="L842" s="12">
        <f t="shared" si="178"/>
        <v>1.4513592414448162E-2</v>
      </c>
      <c r="M842" s="13">
        <f t="shared" si="179"/>
        <v>1.0145135924144482</v>
      </c>
      <c r="N842" s="12">
        <f>IFERROR(M842/MAX(M$2:M842)-1,"")</f>
        <v>-0.11999180403885101</v>
      </c>
      <c r="O842" s="10">
        <f t="shared" si="180"/>
        <v>0</v>
      </c>
      <c r="R842" s="11" t="str">
        <f t="shared" si="182"/>
        <v/>
      </c>
    </row>
    <row r="843" spans="1:18" x14ac:dyDescent="0.15">
      <c r="A843" s="7">
        <v>40648</v>
      </c>
      <c r="B843" s="16">
        <v>3358.94</v>
      </c>
      <c r="C843" s="9">
        <f t="shared" si="170"/>
        <v>841000</v>
      </c>
      <c r="D843" s="10">
        <f t="shared" si="171"/>
        <v>836919.29429307277</v>
      </c>
      <c r="E843" s="9">
        <f t="shared" si="181"/>
        <v>0</v>
      </c>
      <c r="F843" s="9">
        <f t="shared" si="172"/>
        <v>5000</v>
      </c>
      <c r="G843" s="11">
        <f t="shared" si="173"/>
        <v>842000</v>
      </c>
      <c r="H843" s="10">
        <f t="shared" si="174"/>
        <v>0</v>
      </c>
      <c r="I843" s="10">
        <f t="shared" si="175"/>
        <v>1.5125919804840946</v>
      </c>
      <c r="J843" s="10">
        <f t="shared" si="176"/>
        <v>5080.705706927245</v>
      </c>
      <c r="K843" s="10">
        <f t="shared" si="177"/>
        <v>80.705706927245046</v>
      </c>
      <c r="L843" s="12">
        <f t="shared" si="178"/>
        <v>1.6141141385449087E-2</v>
      </c>
      <c r="M843" s="13">
        <f t="shared" si="179"/>
        <v>1.0161411413854491</v>
      </c>
      <c r="N843" s="12">
        <f>IFERROR(M843/MAX(M$2:M843)-1,"")</f>
        <v>-0.11858003741047074</v>
      </c>
      <c r="O843" s="10">
        <f t="shared" si="180"/>
        <v>0</v>
      </c>
      <c r="R843" s="11" t="str">
        <f t="shared" si="182"/>
        <v/>
      </c>
    </row>
    <row r="844" spans="1:18" x14ac:dyDescent="0.15">
      <c r="A844" s="7">
        <v>40651</v>
      </c>
      <c r="B844" s="16">
        <v>3359.44</v>
      </c>
      <c r="C844" s="9">
        <f t="shared" si="170"/>
        <v>842000</v>
      </c>
      <c r="D844" s="10">
        <f t="shared" si="171"/>
        <v>837918.53799708246</v>
      </c>
      <c r="E844" s="9">
        <f t="shared" si="181"/>
        <v>0</v>
      </c>
      <c r="F844" s="9">
        <f t="shared" si="172"/>
        <v>5000</v>
      </c>
      <c r="G844" s="11">
        <f t="shared" si="173"/>
        <v>843000</v>
      </c>
      <c r="H844" s="10">
        <f t="shared" si="174"/>
        <v>0</v>
      </c>
      <c r="I844" s="10">
        <f t="shared" si="175"/>
        <v>1.5125919804840946</v>
      </c>
      <c r="J844" s="10">
        <f t="shared" si="176"/>
        <v>5081.4620029174866</v>
      </c>
      <c r="K844" s="10">
        <f t="shared" si="177"/>
        <v>81.462002917486643</v>
      </c>
      <c r="L844" s="12">
        <f t="shared" si="178"/>
        <v>1.6292400583497235E-2</v>
      </c>
      <c r="M844" s="13">
        <f t="shared" si="179"/>
        <v>1.0162924005834972</v>
      </c>
      <c r="N844" s="12">
        <f>IFERROR(M844/MAX(M$2:M844)-1,"")</f>
        <v>-0.11844883233348391</v>
      </c>
      <c r="O844" s="10">
        <f t="shared" si="180"/>
        <v>0</v>
      </c>
      <c r="R844" s="11" t="str">
        <f t="shared" si="182"/>
        <v/>
      </c>
    </row>
    <row r="845" spans="1:18" x14ac:dyDescent="0.15">
      <c r="A845" s="7">
        <v>40652</v>
      </c>
      <c r="B845" s="16">
        <v>3295.81</v>
      </c>
      <c r="C845" s="9">
        <f t="shared" si="170"/>
        <v>843000</v>
      </c>
      <c r="D845" s="10">
        <f t="shared" si="171"/>
        <v>839014.78422480077</v>
      </c>
      <c r="E845" s="9">
        <f t="shared" si="181"/>
        <v>0</v>
      </c>
      <c r="F845" s="9">
        <f t="shared" si="172"/>
        <v>5000</v>
      </c>
      <c r="G845" s="11">
        <f t="shared" si="173"/>
        <v>844000</v>
      </c>
      <c r="H845" s="10">
        <f t="shared" si="174"/>
        <v>0</v>
      </c>
      <c r="I845" s="10">
        <f t="shared" si="175"/>
        <v>1.5125919804840946</v>
      </c>
      <c r="J845" s="10">
        <f t="shared" si="176"/>
        <v>4985.2157751992836</v>
      </c>
      <c r="K845" s="10">
        <f t="shared" si="177"/>
        <v>-14.784224800716402</v>
      </c>
      <c r="L845" s="12">
        <f t="shared" si="178"/>
        <v>-2.9568449601432567E-3</v>
      </c>
      <c r="M845" s="13">
        <f t="shared" si="179"/>
        <v>0.99704315503985674</v>
      </c>
      <c r="N845" s="12">
        <f>IFERROR(M845/MAX(M$2:M845)-1,"")</f>
        <v>-0.1351459904308514</v>
      </c>
      <c r="O845" s="10">
        <f t="shared" si="180"/>
        <v>0</v>
      </c>
      <c r="R845" s="11" t="str">
        <f t="shared" si="182"/>
        <v/>
      </c>
    </row>
    <row r="846" spans="1:18" x14ac:dyDescent="0.15">
      <c r="A846" s="7">
        <v>40653</v>
      </c>
      <c r="B846" s="16">
        <v>3295.76</v>
      </c>
      <c r="C846" s="9">
        <f t="shared" si="170"/>
        <v>844000</v>
      </c>
      <c r="D846" s="10">
        <f t="shared" si="171"/>
        <v>840014.85985439969</v>
      </c>
      <c r="E846" s="9">
        <f t="shared" si="181"/>
        <v>0</v>
      </c>
      <c r="F846" s="9">
        <f t="shared" si="172"/>
        <v>5000</v>
      </c>
      <c r="G846" s="11">
        <f t="shared" si="173"/>
        <v>845000</v>
      </c>
      <c r="H846" s="10">
        <f t="shared" si="174"/>
        <v>0</v>
      </c>
      <c r="I846" s="10">
        <f t="shared" si="175"/>
        <v>1.5125919804840946</v>
      </c>
      <c r="J846" s="10">
        <f t="shared" si="176"/>
        <v>4985.1401456002595</v>
      </c>
      <c r="K846" s="10">
        <f t="shared" si="177"/>
        <v>-14.85985439974047</v>
      </c>
      <c r="L846" s="12">
        <f t="shared" si="178"/>
        <v>-2.9719708799480493E-3</v>
      </c>
      <c r="M846" s="13">
        <f t="shared" si="179"/>
        <v>0.99702802912005195</v>
      </c>
      <c r="N846" s="12">
        <f>IFERROR(M846/MAX(M$2:M846)-1,"")</f>
        <v>-0.13515911093855004</v>
      </c>
      <c r="O846" s="10">
        <f t="shared" si="180"/>
        <v>0</v>
      </c>
      <c r="R846" s="11" t="str">
        <f t="shared" si="182"/>
        <v/>
      </c>
    </row>
    <row r="847" spans="1:18" x14ac:dyDescent="0.15">
      <c r="A847" s="7">
        <v>40654</v>
      </c>
      <c r="B847" s="16">
        <v>3317.37</v>
      </c>
      <c r="C847" s="9">
        <f t="shared" si="170"/>
        <v>845000</v>
      </c>
      <c r="D847" s="10">
        <f t="shared" si="171"/>
        <v>840982.17274170148</v>
      </c>
      <c r="E847" s="9">
        <f t="shared" si="181"/>
        <v>0</v>
      </c>
      <c r="F847" s="9">
        <f t="shared" si="172"/>
        <v>5000</v>
      </c>
      <c r="G847" s="11">
        <f t="shared" si="173"/>
        <v>846000</v>
      </c>
      <c r="H847" s="10">
        <f t="shared" si="174"/>
        <v>0</v>
      </c>
      <c r="I847" s="10">
        <f t="shared" si="175"/>
        <v>1.5125919804840946</v>
      </c>
      <c r="J847" s="10">
        <f t="shared" si="176"/>
        <v>5017.827258298521</v>
      </c>
      <c r="K847" s="10">
        <f t="shared" si="177"/>
        <v>17.827258298520974</v>
      </c>
      <c r="L847" s="12">
        <f t="shared" si="178"/>
        <v>3.5654516597041219E-3</v>
      </c>
      <c r="M847" s="13">
        <f t="shared" si="179"/>
        <v>1.0035654516597041</v>
      </c>
      <c r="N847" s="12">
        <f>IFERROR(M847/MAX(M$2:M847)-1,"")</f>
        <v>-0.12948842751117129</v>
      </c>
      <c r="O847" s="10">
        <f t="shared" si="180"/>
        <v>0</v>
      </c>
      <c r="R847" s="11" t="str">
        <f t="shared" si="182"/>
        <v/>
      </c>
    </row>
    <row r="848" spans="1:18" x14ac:dyDescent="0.15">
      <c r="A848" s="7">
        <v>40655</v>
      </c>
      <c r="B848" s="16">
        <v>3299.94</v>
      </c>
      <c r="C848" s="9">
        <f t="shared" si="170"/>
        <v>846000</v>
      </c>
      <c r="D848" s="10">
        <f t="shared" si="171"/>
        <v>842008.53721992136</v>
      </c>
      <c r="E848" s="9">
        <f t="shared" si="181"/>
        <v>0</v>
      </c>
      <c r="F848" s="9">
        <f t="shared" si="172"/>
        <v>5000</v>
      </c>
      <c r="G848" s="11">
        <f t="shared" si="173"/>
        <v>847000</v>
      </c>
      <c r="H848" s="10">
        <f t="shared" si="174"/>
        <v>0</v>
      </c>
      <c r="I848" s="10">
        <f t="shared" si="175"/>
        <v>1.5125919804840946</v>
      </c>
      <c r="J848" s="10">
        <f t="shared" si="176"/>
        <v>4991.462780078683</v>
      </c>
      <c r="K848" s="10">
        <f t="shared" si="177"/>
        <v>-8.5372199213170461</v>
      </c>
      <c r="L848" s="12">
        <f t="shared" si="178"/>
        <v>-1.7074439842633682E-3</v>
      </c>
      <c r="M848" s="13">
        <f t="shared" si="179"/>
        <v>0.99829255601573663</v>
      </c>
      <c r="N848" s="12">
        <f>IFERROR(M848/MAX(M$2:M848)-1,"")</f>
        <v>-0.13406223649493865</v>
      </c>
      <c r="O848" s="10">
        <f t="shared" si="180"/>
        <v>0</v>
      </c>
      <c r="R848" s="11" t="str">
        <f t="shared" si="182"/>
        <v/>
      </c>
    </row>
    <row r="849" spans="1:18" x14ac:dyDescent="0.15">
      <c r="A849" s="7">
        <v>40658</v>
      </c>
      <c r="B849" s="16">
        <v>3249.57</v>
      </c>
      <c r="C849" s="9">
        <f t="shared" si="170"/>
        <v>847000</v>
      </c>
      <c r="D849" s="10">
        <f t="shared" si="171"/>
        <v>843084.72647797829</v>
      </c>
      <c r="E849" s="9">
        <f t="shared" si="181"/>
        <v>0</v>
      </c>
      <c r="F849" s="9">
        <f t="shared" si="172"/>
        <v>5000</v>
      </c>
      <c r="G849" s="11">
        <f t="shared" si="173"/>
        <v>848000</v>
      </c>
      <c r="H849" s="10">
        <f t="shared" si="174"/>
        <v>0</v>
      </c>
      <c r="I849" s="10">
        <f t="shared" si="175"/>
        <v>1.5125919804840946</v>
      </c>
      <c r="J849" s="10">
        <f t="shared" si="176"/>
        <v>4915.2735220216991</v>
      </c>
      <c r="K849" s="10">
        <f t="shared" si="177"/>
        <v>-84.726477978300863</v>
      </c>
      <c r="L849" s="12">
        <f t="shared" si="178"/>
        <v>-1.6945295595660159E-2</v>
      </c>
      <c r="M849" s="13">
        <f t="shared" si="179"/>
        <v>0.98305470440433984</v>
      </c>
      <c r="N849" s="12">
        <f>IFERROR(M849/MAX(M$2:M849)-1,"")</f>
        <v>-0.14727983595061056</v>
      </c>
      <c r="O849" s="10">
        <f t="shared" si="180"/>
        <v>0</v>
      </c>
      <c r="R849" s="11" t="str">
        <f t="shared" si="182"/>
        <v/>
      </c>
    </row>
    <row r="850" spans="1:18" x14ac:dyDescent="0.15">
      <c r="A850" s="7">
        <v>40659</v>
      </c>
      <c r="B850" s="16">
        <v>3230.96</v>
      </c>
      <c r="C850" s="9">
        <f t="shared" si="170"/>
        <v>848000</v>
      </c>
      <c r="D850" s="10">
        <f t="shared" si="171"/>
        <v>844112.87581473507</v>
      </c>
      <c r="E850" s="9">
        <f t="shared" si="181"/>
        <v>0</v>
      </c>
      <c r="F850" s="9">
        <f t="shared" si="172"/>
        <v>5000</v>
      </c>
      <c r="G850" s="11">
        <f t="shared" si="173"/>
        <v>849000</v>
      </c>
      <c r="H850" s="10">
        <f t="shared" si="174"/>
        <v>0</v>
      </c>
      <c r="I850" s="10">
        <f t="shared" si="175"/>
        <v>1.5125919804840946</v>
      </c>
      <c r="J850" s="10">
        <f t="shared" si="176"/>
        <v>4887.12418526489</v>
      </c>
      <c r="K850" s="10">
        <f t="shared" si="177"/>
        <v>-112.87581473511</v>
      </c>
      <c r="L850" s="12">
        <f t="shared" si="178"/>
        <v>-2.2575162947021998E-2</v>
      </c>
      <c r="M850" s="13">
        <f t="shared" si="179"/>
        <v>0.977424837052978</v>
      </c>
      <c r="N850" s="12">
        <f>IFERROR(M850/MAX(M$2:M850)-1,"")</f>
        <v>-0.15216328891606734</v>
      </c>
      <c r="O850" s="10">
        <f t="shared" si="180"/>
        <v>0</v>
      </c>
      <c r="R850" s="11" t="str">
        <f t="shared" si="182"/>
        <v/>
      </c>
    </row>
    <row r="851" spans="1:18" x14ac:dyDescent="0.15">
      <c r="A851" s="7">
        <v>40660</v>
      </c>
      <c r="B851" s="16">
        <v>3209.5</v>
      </c>
      <c r="C851" s="9">
        <f t="shared" si="170"/>
        <v>849000</v>
      </c>
      <c r="D851" s="10">
        <f t="shared" si="171"/>
        <v>845145.33603863628</v>
      </c>
      <c r="E851" s="9">
        <f t="shared" si="181"/>
        <v>0</v>
      </c>
      <c r="F851" s="9">
        <f t="shared" si="172"/>
        <v>5000</v>
      </c>
      <c r="G851" s="11">
        <f t="shared" si="173"/>
        <v>850000</v>
      </c>
      <c r="H851" s="10">
        <f t="shared" si="174"/>
        <v>0</v>
      </c>
      <c r="I851" s="10">
        <f t="shared" si="175"/>
        <v>1.5125919804840946</v>
      </c>
      <c r="J851" s="10">
        <f t="shared" si="176"/>
        <v>4854.6639613637017</v>
      </c>
      <c r="K851" s="10">
        <f t="shared" si="177"/>
        <v>-145.33603863629833</v>
      </c>
      <c r="L851" s="12">
        <f t="shared" si="178"/>
        <v>-2.9067207727259681E-2</v>
      </c>
      <c r="M851" s="13">
        <f t="shared" si="179"/>
        <v>0.97093279227274032</v>
      </c>
      <c r="N851" s="12">
        <f>IFERROR(M851/MAX(M$2:M851)-1,"")</f>
        <v>-0.15779461082034996</v>
      </c>
      <c r="O851" s="10">
        <f t="shared" si="180"/>
        <v>0</v>
      </c>
      <c r="R851" s="11" t="str">
        <f t="shared" si="182"/>
        <v/>
      </c>
    </row>
    <row r="852" spans="1:18" x14ac:dyDescent="0.15">
      <c r="A852" s="7">
        <v>40661</v>
      </c>
      <c r="B852" s="16">
        <v>3161.78</v>
      </c>
      <c r="C852" s="9">
        <f t="shared" si="170"/>
        <v>850000</v>
      </c>
      <c r="D852" s="10">
        <f t="shared" si="171"/>
        <v>846217.51692794496</v>
      </c>
      <c r="E852" s="9">
        <f t="shared" si="181"/>
        <v>0</v>
      </c>
      <c r="F852" s="9">
        <f t="shared" si="172"/>
        <v>5000</v>
      </c>
      <c r="G852" s="11">
        <f t="shared" si="173"/>
        <v>851000</v>
      </c>
      <c r="H852" s="10">
        <f t="shared" si="174"/>
        <v>0</v>
      </c>
      <c r="I852" s="10">
        <f t="shared" si="175"/>
        <v>1.5125919804840946</v>
      </c>
      <c r="J852" s="10">
        <f t="shared" si="176"/>
        <v>4782.4830720550008</v>
      </c>
      <c r="K852" s="10">
        <f t="shared" si="177"/>
        <v>-217.51692794499922</v>
      </c>
      <c r="L852" s="12">
        <f t="shared" si="178"/>
        <v>-4.3503385588999799E-2</v>
      </c>
      <c r="M852" s="13">
        <f t="shared" si="179"/>
        <v>0.9564966144110002</v>
      </c>
      <c r="N852" s="12">
        <f>IFERROR(M852/MAX(M$2:M852)-1,"")</f>
        <v>-0.17031682336799059</v>
      </c>
      <c r="O852" s="10">
        <f t="shared" si="180"/>
        <v>0</v>
      </c>
      <c r="R852" s="11" t="str">
        <f t="shared" si="182"/>
        <v/>
      </c>
    </row>
    <row r="853" spans="1:18" x14ac:dyDescent="0.15">
      <c r="A853" s="7">
        <v>40662</v>
      </c>
      <c r="B853" s="16">
        <v>3192.72</v>
      </c>
      <c r="C853" s="9">
        <f t="shared" si="170"/>
        <v>851000</v>
      </c>
      <c r="D853" s="10">
        <f t="shared" si="171"/>
        <v>847170.71733206883</v>
      </c>
      <c r="E853" s="9">
        <f t="shared" si="181"/>
        <v>0</v>
      </c>
      <c r="F853" s="9">
        <f t="shared" si="172"/>
        <v>5000</v>
      </c>
      <c r="G853" s="11">
        <f t="shared" si="173"/>
        <v>852000</v>
      </c>
      <c r="H853" s="10">
        <f t="shared" si="174"/>
        <v>0</v>
      </c>
      <c r="I853" s="10">
        <f t="shared" si="175"/>
        <v>1.5125919804840946</v>
      </c>
      <c r="J853" s="10">
        <f t="shared" si="176"/>
        <v>4829.2826679311784</v>
      </c>
      <c r="K853" s="10">
        <f t="shared" si="177"/>
        <v>-170.71733206882163</v>
      </c>
      <c r="L853" s="12">
        <f t="shared" si="178"/>
        <v>-3.4143466413764312E-2</v>
      </c>
      <c r="M853" s="13">
        <f t="shared" si="179"/>
        <v>0.96585653358623569</v>
      </c>
      <c r="N853" s="12">
        <f>IFERROR(M853/MAX(M$2:M853)-1,"")</f>
        <v>-0.16219785320403413</v>
      </c>
      <c r="O853" s="10">
        <f t="shared" si="180"/>
        <v>0</v>
      </c>
      <c r="R853" s="11" t="str">
        <f t="shared" si="182"/>
        <v/>
      </c>
    </row>
    <row r="854" spans="1:18" x14ac:dyDescent="0.15">
      <c r="A854" s="7">
        <v>40666</v>
      </c>
      <c r="B854" s="16">
        <v>3211.13</v>
      </c>
      <c r="C854" s="9">
        <f t="shared" si="170"/>
        <v>852000</v>
      </c>
      <c r="D854" s="10">
        <f t="shared" si="171"/>
        <v>848142.8705137081</v>
      </c>
      <c r="E854" s="9">
        <f t="shared" si="181"/>
        <v>0</v>
      </c>
      <c r="F854" s="9">
        <f t="shared" si="172"/>
        <v>5000</v>
      </c>
      <c r="G854" s="11">
        <f t="shared" si="173"/>
        <v>853000</v>
      </c>
      <c r="H854" s="10">
        <f t="shared" si="174"/>
        <v>0</v>
      </c>
      <c r="I854" s="10">
        <f t="shared" si="175"/>
        <v>1.5125919804840946</v>
      </c>
      <c r="J854" s="10">
        <f t="shared" si="176"/>
        <v>4857.1294862918912</v>
      </c>
      <c r="K854" s="10">
        <f t="shared" si="177"/>
        <v>-142.87051370810877</v>
      </c>
      <c r="L854" s="12">
        <f t="shared" si="178"/>
        <v>-2.8574102741621754E-2</v>
      </c>
      <c r="M854" s="13">
        <f t="shared" si="179"/>
        <v>0.97142589725837825</v>
      </c>
      <c r="N854" s="12">
        <f>IFERROR(M854/MAX(M$2:M854)-1,"")</f>
        <v>-0.15736688226937212</v>
      </c>
      <c r="O854" s="10">
        <f t="shared" si="180"/>
        <v>0</v>
      </c>
      <c r="R854" s="11" t="str">
        <f t="shared" si="182"/>
        <v/>
      </c>
    </row>
    <row r="855" spans="1:18" x14ac:dyDescent="0.15">
      <c r="A855" s="7">
        <v>40667</v>
      </c>
      <c r="B855" s="16">
        <v>3129.03</v>
      </c>
      <c r="C855" s="9">
        <f t="shared" si="170"/>
        <v>853000</v>
      </c>
      <c r="D855" s="10">
        <f t="shared" si="171"/>
        <v>849267.0543153059</v>
      </c>
      <c r="E855" s="9">
        <f t="shared" si="181"/>
        <v>0</v>
      </c>
      <c r="F855" s="9">
        <f t="shared" si="172"/>
        <v>5000</v>
      </c>
      <c r="G855" s="11">
        <f t="shared" si="173"/>
        <v>854000</v>
      </c>
      <c r="H855" s="10">
        <f t="shared" si="174"/>
        <v>0</v>
      </c>
      <c r="I855" s="10">
        <f t="shared" si="175"/>
        <v>1.5125919804840946</v>
      </c>
      <c r="J855" s="10">
        <f t="shared" si="176"/>
        <v>4732.9456846941466</v>
      </c>
      <c r="K855" s="10">
        <f t="shared" si="177"/>
        <v>-267.05431530585338</v>
      </c>
      <c r="L855" s="12">
        <f t="shared" si="178"/>
        <v>-5.341086306117071E-2</v>
      </c>
      <c r="M855" s="13">
        <f t="shared" si="179"/>
        <v>0.94658913693882929</v>
      </c>
      <c r="N855" s="12">
        <f>IFERROR(M855/MAX(M$2:M855)-1,"")</f>
        <v>-0.17891075591064021</v>
      </c>
      <c r="O855" s="10">
        <f t="shared" si="180"/>
        <v>0</v>
      </c>
      <c r="R855" s="11" t="str">
        <f t="shared" si="182"/>
        <v/>
      </c>
    </row>
    <row r="856" spans="1:18" x14ac:dyDescent="0.15">
      <c r="A856" s="7">
        <v>40668</v>
      </c>
      <c r="B856" s="16">
        <v>3126.12</v>
      </c>
      <c r="C856" s="9">
        <f t="shared" si="170"/>
        <v>854000</v>
      </c>
      <c r="D856" s="10">
        <f t="shared" si="171"/>
        <v>850271.45595796907</v>
      </c>
      <c r="E856" s="9">
        <f t="shared" si="181"/>
        <v>0</v>
      </c>
      <c r="F856" s="9">
        <f t="shared" si="172"/>
        <v>5000</v>
      </c>
      <c r="G856" s="11">
        <f t="shared" si="173"/>
        <v>855000</v>
      </c>
      <c r="H856" s="10">
        <f t="shared" si="174"/>
        <v>0</v>
      </c>
      <c r="I856" s="10">
        <f t="shared" si="175"/>
        <v>1.5125919804840946</v>
      </c>
      <c r="J856" s="10">
        <f t="shared" si="176"/>
        <v>4728.5440420309378</v>
      </c>
      <c r="K856" s="10">
        <f t="shared" si="177"/>
        <v>-271.45595796906218</v>
      </c>
      <c r="L856" s="12">
        <f t="shared" si="178"/>
        <v>-5.429119159381246E-2</v>
      </c>
      <c r="M856" s="13">
        <f t="shared" si="179"/>
        <v>0.94570880840618754</v>
      </c>
      <c r="N856" s="12">
        <f>IFERROR(M856/MAX(M$2:M856)-1,"")</f>
        <v>-0.17967436945870463</v>
      </c>
      <c r="O856" s="10">
        <f t="shared" si="180"/>
        <v>0</v>
      </c>
      <c r="R856" s="11" t="str">
        <f t="shared" si="182"/>
        <v/>
      </c>
    </row>
    <row r="857" spans="1:18" x14ac:dyDescent="0.15">
      <c r="A857" s="7">
        <v>40669</v>
      </c>
      <c r="B857" s="16">
        <v>3121.4</v>
      </c>
      <c r="C857" s="9">
        <f t="shared" si="170"/>
        <v>855000</v>
      </c>
      <c r="D857" s="10">
        <f t="shared" si="171"/>
        <v>851278.59539211693</v>
      </c>
      <c r="E857" s="9">
        <f t="shared" si="181"/>
        <v>0</v>
      </c>
      <c r="F857" s="9">
        <f t="shared" si="172"/>
        <v>5000</v>
      </c>
      <c r="G857" s="11">
        <f t="shared" si="173"/>
        <v>856000</v>
      </c>
      <c r="H857" s="10">
        <f t="shared" si="174"/>
        <v>0</v>
      </c>
      <c r="I857" s="10">
        <f t="shared" si="175"/>
        <v>1.5125919804840946</v>
      </c>
      <c r="J857" s="10">
        <f t="shared" si="176"/>
        <v>4721.4046078830534</v>
      </c>
      <c r="K857" s="10">
        <f t="shared" si="177"/>
        <v>-278.59539211694664</v>
      </c>
      <c r="L857" s="12">
        <f t="shared" si="178"/>
        <v>-5.5719078423389301E-2</v>
      </c>
      <c r="M857" s="13">
        <f t="shared" si="179"/>
        <v>0.9442809215766107</v>
      </c>
      <c r="N857" s="12">
        <f>IFERROR(M857/MAX(M$2:M857)-1,"")</f>
        <v>-0.18091294538546188</v>
      </c>
      <c r="O857" s="10">
        <f t="shared" si="180"/>
        <v>0</v>
      </c>
      <c r="R857" s="11" t="str">
        <f t="shared" si="182"/>
        <v/>
      </c>
    </row>
    <row r="858" spans="1:18" x14ac:dyDescent="0.15">
      <c r="A858" s="7">
        <v>40672</v>
      </c>
      <c r="B858" s="16">
        <v>3129.76</v>
      </c>
      <c r="C858" s="9">
        <f t="shared" si="170"/>
        <v>856000</v>
      </c>
      <c r="D858" s="10">
        <f t="shared" si="171"/>
        <v>852265.95012316015</v>
      </c>
      <c r="E858" s="9">
        <f t="shared" si="181"/>
        <v>0</v>
      </c>
      <c r="F858" s="9">
        <f t="shared" si="172"/>
        <v>5000</v>
      </c>
      <c r="G858" s="11">
        <f t="shared" si="173"/>
        <v>857000</v>
      </c>
      <c r="H858" s="10">
        <f t="shared" si="174"/>
        <v>0</v>
      </c>
      <c r="I858" s="10">
        <f t="shared" si="175"/>
        <v>1.5125919804840946</v>
      </c>
      <c r="J858" s="10">
        <f t="shared" si="176"/>
        <v>4734.0498768399002</v>
      </c>
      <c r="K858" s="10">
        <f t="shared" si="177"/>
        <v>-265.95012316009979</v>
      </c>
      <c r="L858" s="12">
        <f t="shared" si="178"/>
        <v>-5.3190024632019939E-2</v>
      </c>
      <c r="M858" s="13">
        <f t="shared" si="179"/>
        <v>0.94680997536798006</v>
      </c>
      <c r="N858" s="12">
        <f>IFERROR(M858/MAX(M$2:M858)-1,"")</f>
        <v>-0.17871919649823909</v>
      </c>
      <c r="O858" s="10">
        <f t="shared" si="180"/>
        <v>0</v>
      </c>
      <c r="R858" s="11" t="str">
        <f t="shared" si="182"/>
        <v/>
      </c>
    </row>
    <row r="859" spans="1:18" x14ac:dyDescent="0.15">
      <c r="A859" s="7">
        <v>40673</v>
      </c>
      <c r="B859" s="16">
        <v>3153.22</v>
      </c>
      <c r="C859" s="9">
        <f t="shared" si="170"/>
        <v>857000</v>
      </c>
      <c r="D859" s="10">
        <f t="shared" si="171"/>
        <v>853230.46471529792</v>
      </c>
      <c r="E859" s="9">
        <f t="shared" si="181"/>
        <v>0</v>
      </c>
      <c r="F859" s="9">
        <f t="shared" si="172"/>
        <v>5000</v>
      </c>
      <c r="G859" s="11">
        <f t="shared" si="173"/>
        <v>858000</v>
      </c>
      <c r="H859" s="10">
        <f t="shared" si="174"/>
        <v>0</v>
      </c>
      <c r="I859" s="10">
        <f t="shared" si="175"/>
        <v>1.5125919804840946</v>
      </c>
      <c r="J859" s="10">
        <f t="shared" si="176"/>
        <v>4769.5352847020567</v>
      </c>
      <c r="K859" s="10">
        <f t="shared" si="177"/>
        <v>-230.46471529794326</v>
      </c>
      <c r="L859" s="12">
        <f t="shared" si="178"/>
        <v>-4.6092943059588665E-2</v>
      </c>
      <c r="M859" s="13">
        <f t="shared" si="179"/>
        <v>0.95390705694041134</v>
      </c>
      <c r="N859" s="12">
        <f>IFERROR(M859/MAX(M$2:M859)-1,"")</f>
        <v>-0.17256305428600838</v>
      </c>
      <c r="O859" s="10">
        <f t="shared" si="180"/>
        <v>0</v>
      </c>
      <c r="R859" s="11" t="str">
        <f t="shared" si="182"/>
        <v/>
      </c>
    </row>
    <row r="860" spans="1:18" x14ac:dyDescent="0.15">
      <c r="A860" s="7">
        <v>40674</v>
      </c>
      <c r="B860" s="16">
        <v>3145.08</v>
      </c>
      <c r="C860" s="9">
        <f t="shared" si="170"/>
        <v>858000</v>
      </c>
      <c r="D860" s="10">
        <f t="shared" si="171"/>
        <v>854242.77721401909</v>
      </c>
      <c r="E860" s="9">
        <f t="shared" si="181"/>
        <v>0</v>
      </c>
      <c r="F860" s="9">
        <f t="shared" si="172"/>
        <v>5000</v>
      </c>
      <c r="G860" s="11">
        <f t="shared" si="173"/>
        <v>859000</v>
      </c>
      <c r="H860" s="10">
        <f t="shared" si="174"/>
        <v>0</v>
      </c>
      <c r="I860" s="10">
        <f t="shared" si="175"/>
        <v>1.5125919804840946</v>
      </c>
      <c r="J860" s="10">
        <f t="shared" si="176"/>
        <v>4757.2227859809163</v>
      </c>
      <c r="K860" s="10">
        <f t="shared" si="177"/>
        <v>-242.77721401908366</v>
      </c>
      <c r="L860" s="12">
        <f t="shared" si="178"/>
        <v>-4.855544280381674E-2</v>
      </c>
      <c r="M860" s="13">
        <f t="shared" si="179"/>
        <v>0.95144455719618326</v>
      </c>
      <c r="N860" s="12">
        <f>IFERROR(M860/MAX(M$2:M860)-1,"")</f>
        <v>-0.17469907293935694</v>
      </c>
      <c r="O860" s="10">
        <f t="shared" si="180"/>
        <v>0</v>
      </c>
      <c r="R860" s="11" t="str">
        <f t="shared" si="182"/>
        <v/>
      </c>
    </row>
    <row r="861" spans="1:18" x14ac:dyDescent="0.15">
      <c r="A861" s="7">
        <v>40675</v>
      </c>
      <c r="B861" s="16">
        <v>3101.6</v>
      </c>
      <c r="C861" s="9">
        <f t="shared" si="170"/>
        <v>859000</v>
      </c>
      <c r="D861" s="10">
        <f t="shared" si="171"/>
        <v>855308.54471333057</v>
      </c>
      <c r="E861" s="9">
        <f t="shared" si="181"/>
        <v>0</v>
      </c>
      <c r="F861" s="9">
        <f t="shared" si="172"/>
        <v>5000</v>
      </c>
      <c r="G861" s="11">
        <f t="shared" si="173"/>
        <v>860000</v>
      </c>
      <c r="H861" s="10">
        <f t="shared" si="174"/>
        <v>0</v>
      </c>
      <c r="I861" s="10">
        <f t="shared" si="175"/>
        <v>1.5125919804840946</v>
      </c>
      <c r="J861" s="10">
        <f t="shared" si="176"/>
        <v>4691.4552866694676</v>
      </c>
      <c r="K861" s="10">
        <f t="shared" si="177"/>
        <v>-308.54471333053243</v>
      </c>
      <c r="L861" s="12">
        <f t="shared" si="178"/>
        <v>-6.1708942666106492E-2</v>
      </c>
      <c r="M861" s="13">
        <f t="shared" si="179"/>
        <v>0.93829105733389351</v>
      </c>
      <c r="N861" s="12">
        <f>IFERROR(M861/MAX(M$2:M861)-1,"")</f>
        <v>-0.18610866643414781</v>
      </c>
      <c r="O861" s="10">
        <f t="shared" si="180"/>
        <v>0</v>
      </c>
      <c r="R861" s="11" t="str">
        <f t="shared" si="182"/>
        <v/>
      </c>
    </row>
    <row r="862" spans="1:18" x14ac:dyDescent="0.15">
      <c r="A862" s="7">
        <v>40676</v>
      </c>
      <c r="B862" s="16">
        <v>3128.09</v>
      </c>
      <c r="C862" s="9">
        <f t="shared" si="170"/>
        <v>860000</v>
      </c>
      <c r="D862" s="10">
        <f t="shared" si="171"/>
        <v>856268.47615176754</v>
      </c>
      <c r="E862" s="9">
        <f t="shared" si="181"/>
        <v>0</v>
      </c>
      <c r="F862" s="9">
        <f t="shared" si="172"/>
        <v>5000</v>
      </c>
      <c r="G862" s="11">
        <f t="shared" si="173"/>
        <v>861000</v>
      </c>
      <c r="H862" s="10">
        <f t="shared" si="174"/>
        <v>0</v>
      </c>
      <c r="I862" s="10">
        <f t="shared" si="175"/>
        <v>1.5125919804840946</v>
      </c>
      <c r="J862" s="10">
        <f t="shared" si="176"/>
        <v>4731.5238482324921</v>
      </c>
      <c r="K862" s="10">
        <f t="shared" si="177"/>
        <v>-268.47615176750787</v>
      </c>
      <c r="L862" s="12">
        <f t="shared" si="178"/>
        <v>-5.3695230353501544E-2</v>
      </c>
      <c r="M862" s="13">
        <f t="shared" si="179"/>
        <v>0.94630476964649846</v>
      </c>
      <c r="N862" s="12">
        <f>IFERROR(M862/MAX(M$2:M862)-1,"")</f>
        <v>-0.17915742145537561</v>
      </c>
      <c r="O862" s="10">
        <f t="shared" si="180"/>
        <v>0</v>
      </c>
      <c r="R862" s="11" t="str">
        <f t="shared" si="182"/>
        <v/>
      </c>
    </row>
    <row r="863" spans="1:18" x14ac:dyDescent="0.15">
      <c r="A863" s="7">
        <v>40679</v>
      </c>
      <c r="B863" s="16">
        <v>3100.46</v>
      </c>
      <c r="C863" s="9">
        <f t="shared" si="170"/>
        <v>861000</v>
      </c>
      <c r="D863" s="10">
        <f t="shared" si="171"/>
        <v>857310.26906818827</v>
      </c>
      <c r="E863" s="9">
        <f t="shared" si="181"/>
        <v>0</v>
      </c>
      <c r="F863" s="9">
        <f t="shared" si="172"/>
        <v>5000</v>
      </c>
      <c r="G863" s="11">
        <f t="shared" si="173"/>
        <v>862000</v>
      </c>
      <c r="H863" s="10">
        <f t="shared" si="174"/>
        <v>0</v>
      </c>
      <c r="I863" s="10">
        <f t="shared" si="175"/>
        <v>1.5125919804840946</v>
      </c>
      <c r="J863" s="10">
        <f t="shared" si="176"/>
        <v>4689.7309318117159</v>
      </c>
      <c r="K863" s="10">
        <f t="shared" si="177"/>
        <v>-310.26906818828411</v>
      </c>
      <c r="L863" s="12">
        <f t="shared" si="178"/>
        <v>-6.2053813637656829E-2</v>
      </c>
      <c r="M863" s="13">
        <f t="shared" si="179"/>
        <v>0.93794618636234317</v>
      </c>
      <c r="N863" s="12">
        <f>IFERROR(M863/MAX(M$2:M863)-1,"")</f>
        <v>-0.18640781400967821</v>
      </c>
      <c r="O863" s="10">
        <f t="shared" si="180"/>
        <v>0</v>
      </c>
      <c r="R863" s="11" t="str">
        <f t="shared" si="182"/>
        <v/>
      </c>
    </row>
    <row r="864" spans="1:18" x14ac:dyDescent="0.15">
      <c r="A864" s="7">
        <v>40680</v>
      </c>
      <c r="B864" s="16">
        <v>3116.03</v>
      </c>
      <c r="C864" s="9">
        <f t="shared" si="170"/>
        <v>862000</v>
      </c>
      <c r="D864" s="10">
        <f t="shared" si="171"/>
        <v>858286.71801105211</v>
      </c>
      <c r="E864" s="9">
        <f t="shared" si="181"/>
        <v>0</v>
      </c>
      <c r="F864" s="9">
        <f t="shared" si="172"/>
        <v>5000</v>
      </c>
      <c r="G864" s="11">
        <f t="shared" si="173"/>
        <v>863000</v>
      </c>
      <c r="H864" s="10">
        <f t="shared" si="174"/>
        <v>0</v>
      </c>
      <c r="I864" s="10">
        <f t="shared" si="175"/>
        <v>1.5125919804840946</v>
      </c>
      <c r="J864" s="10">
        <f t="shared" si="176"/>
        <v>4713.2819889478533</v>
      </c>
      <c r="K864" s="10">
        <f t="shared" si="177"/>
        <v>-286.71801105214672</v>
      </c>
      <c r="L864" s="12">
        <f t="shared" si="178"/>
        <v>-5.7343602210429334E-2</v>
      </c>
      <c r="M864" s="13">
        <f t="shared" si="179"/>
        <v>0.94265639778957067</v>
      </c>
      <c r="N864" s="12">
        <f>IFERROR(M864/MAX(M$2:M864)-1,"")</f>
        <v>-0.18232208791230253</v>
      </c>
      <c r="O864" s="10">
        <f t="shared" si="180"/>
        <v>0</v>
      </c>
      <c r="R864" s="11" t="str">
        <f t="shared" si="182"/>
        <v/>
      </c>
    </row>
    <row r="865" spans="1:18" x14ac:dyDescent="0.15">
      <c r="A865" s="7">
        <v>40681</v>
      </c>
      <c r="B865" s="16">
        <v>3139.38</v>
      </c>
      <c r="C865" s="9">
        <f t="shared" si="170"/>
        <v>863000</v>
      </c>
      <c r="D865" s="10">
        <f t="shared" si="171"/>
        <v>859251.3989883078</v>
      </c>
      <c r="E865" s="9">
        <f t="shared" si="181"/>
        <v>0</v>
      </c>
      <c r="F865" s="9">
        <f t="shared" si="172"/>
        <v>5000</v>
      </c>
      <c r="G865" s="11">
        <f t="shared" si="173"/>
        <v>864000</v>
      </c>
      <c r="H865" s="10">
        <f t="shared" si="174"/>
        <v>0</v>
      </c>
      <c r="I865" s="10">
        <f t="shared" si="175"/>
        <v>1.5125919804840946</v>
      </c>
      <c r="J865" s="10">
        <f t="shared" si="176"/>
        <v>4748.601011692157</v>
      </c>
      <c r="K865" s="10">
        <f t="shared" si="177"/>
        <v>-251.39898830784296</v>
      </c>
      <c r="L865" s="12">
        <f t="shared" si="178"/>
        <v>-5.0279797661568537E-2</v>
      </c>
      <c r="M865" s="13">
        <f t="shared" si="179"/>
        <v>0.94972020233843146</v>
      </c>
      <c r="N865" s="12">
        <f>IFERROR(M865/MAX(M$2:M865)-1,"")</f>
        <v>-0.17619481081700883</v>
      </c>
      <c r="O865" s="10">
        <f t="shared" si="180"/>
        <v>0</v>
      </c>
      <c r="R865" s="11" t="str">
        <f t="shared" si="182"/>
        <v/>
      </c>
    </row>
    <row r="866" spans="1:18" x14ac:dyDescent="0.15">
      <c r="A866" s="7">
        <v>40682</v>
      </c>
      <c r="B866" s="16">
        <v>3120.64</v>
      </c>
      <c r="C866" s="9">
        <f t="shared" si="170"/>
        <v>864000</v>
      </c>
      <c r="D866" s="10">
        <f t="shared" si="171"/>
        <v>860279.74496202206</v>
      </c>
      <c r="E866" s="9">
        <f t="shared" si="181"/>
        <v>0</v>
      </c>
      <c r="F866" s="9">
        <f t="shared" si="172"/>
        <v>5000</v>
      </c>
      <c r="G866" s="11">
        <f t="shared" si="173"/>
        <v>865000</v>
      </c>
      <c r="H866" s="10">
        <f t="shared" si="174"/>
        <v>0</v>
      </c>
      <c r="I866" s="10">
        <f t="shared" si="175"/>
        <v>1.5125919804840946</v>
      </c>
      <c r="J866" s="10">
        <f t="shared" si="176"/>
        <v>4720.255037977885</v>
      </c>
      <c r="K866" s="10">
        <f t="shared" si="177"/>
        <v>-279.74496202211503</v>
      </c>
      <c r="L866" s="12">
        <f t="shared" si="178"/>
        <v>-5.594899240442297E-2</v>
      </c>
      <c r="M866" s="13">
        <f t="shared" si="179"/>
        <v>0.94405100759557703</v>
      </c>
      <c r="N866" s="12">
        <f>IFERROR(M866/MAX(M$2:M866)-1,"")</f>
        <v>-0.18111237710248218</v>
      </c>
      <c r="O866" s="10">
        <f t="shared" si="180"/>
        <v>0</v>
      </c>
      <c r="R866" s="11" t="str">
        <f t="shared" si="182"/>
        <v/>
      </c>
    </row>
    <row r="867" spans="1:18" x14ac:dyDescent="0.15">
      <c r="A867" s="7">
        <v>40683</v>
      </c>
      <c r="B867" s="16">
        <v>3121.6</v>
      </c>
      <c r="C867" s="9">
        <f t="shared" si="170"/>
        <v>865000</v>
      </c>
      <c r="D867" s="10">
        <f t="shared" si="171"/>
        <v>861278.29287372087</v>
      </c>
      <c r="E867" s="9">
        <f t="shared" si="181"/>
        <v>0</v>
      </c>
      <c r="F867" s="9">
        <f t="shared" si="172"/>
        <v>5000</v>
      </c>
      <c r="G867" s="11">
        <f t="shared" si="173"/>
        <v>866000</v>
      </c>
      <c r="H867" s="10">
        <f t="shared" si="174"/>
        <v>0</v>
      </c>
      <c r="I867" s="10">
        <f t="shared" si="175"/>
        <v>1.5125919804840946</v>
      </c>
      <c r="J867" s="10">
        <f t="shared" si="176"/>
        <v>4721.7071262791496</v>
      </c>
      <c r="K867" s="10">
        <f t="shared" si="177"/>
        <v>-278.29287372085037</v>
      </c>
      <c r="L867" s="12">
        <f t="shared" si="178"/>
        <v>-5.565857474417002E-2</v>
      </c>
      <c r="M867" s="13">
        <f t="shared" si="179"/>
        <v>0.94434142525582998</v>
      </c>
      <c r="N867" s="12">
        <f>IFERROR(M867/MAX(M$2:M867)-1,"")</f>
        <v>-0.18086046335466721</v>
      </c>
      <c r="O867" s="10">
        <f t="shared" si="180"/>
        <v>0</v>
      </c>
      <c r="R867" s="11" t="str">
        <f t="shared" si="182"/>
        <v/>
      </c>
    </row>
    <row r="868" spans="1:18" x14ac:dyDescent="0.15">
      <c r="A868" s="7">
        <v>40686</v>
      </c>
      <c r="B868" s="16">
        <v>3022.98</v>
      </c>
      <c r="C868" s="9">
        <f t="shared" si="170"/>
        <v>866000</v>
      </c>
      <c r="D868" s="10">
        <f t="shared" si="171"/>
        <v>862427.46469483618</v>
      </c>
      <c r="E868" s="9">
        <f t="shared" si="181"/>
        <v>0</v>
      </c>
      <c r="F868" s="9">
        <f t="shared" si="172"/>
        <v>5000</v>
      </c>
      <c r="G868" s="11">
        <f t="shared" si="173"/>
        <v>867000</v>
      </c>
      <c r="H868" s="10">
        <f t="shared" si="174"/>
        <v>0</v>
      </c>
      <c r="I868" s="10">
        <f t="shared" si="175"/>
        <v>1.5125919804840946</v>
      </c>
      <c r="J868" s="10">
        <f t="shared" si="176"/>
        <v>4572.5353051638085</v>
      </c>
      <c r="K868" s="10">
        <f t="shared" si="177"/>
        <v>-427.46469483619148</v>
      </c>
      <c r="L868" s="12">
        <f t="shared" si="178"/>
        <v>-8.5492938967238308E-2</v>
      </c>
      <c r="M868" s="13">
        <f t="shared" si="179"/>
        <v>0.91450706103276169</v>
      </c>
      <c r="N868" s="12">
        <f>IFERROR(M868/MAX(M$2:M868)-1,"")</f>
        <v>-0.20673935273958599</v>
      </c>
      <c r="O868" s="10">
        <f t="shared" si="180"/>
        <v>0</v>
      </c>
      <c r="R868" s="11" t="str">
        <f t="shared" si="182"/>
        <v/>
      </c>
    </row>
    <row r="869" spans="1:18" x14ac:dyDescent="0.15">
      <c r="A869" s="7">
        <v>40687</v>
      </c>
      <c r="B869" s="16">
        <v>3026.22</v>
      </c>
      <c r="C869" s="9">
        <f t="shared" si="170"/>
        <v>867000</v>
      </c>
      <c r="D869" s="10">
        <f t="shared" si="171"/>
        <v>863422.56389681937</v>
      </c>
      <c r="E869" s="9">
        <f t="shared" si="181"/>
        <v>0</v>
      </c>
      <c r="F869" s="9">
        <f t="shared" si="172"/>
        <v>5000</v>
      </c>
      <c r="G869" s="11">
        <f t="shared" si="173"/>
        <v>868000</v>
      </c>
      <c r="H869" s="10">
        <f t="shared" si="174"/>
        <v>0</v>
      </c>
      <c r="I869" s="10">
        <f t="shared" si="175"/>
        <v>1.5125919804840946</v>
      </c>
      <c r="J869" s="10">
        <f t="shared" si="176"/>
        <v>4577.4361031805765</v>
      </c>
      <c r="K869" s="10">
        <f t="shared" si="177"/>
        <v>-422.56389681942346</v>
      </c>
      <c r="L869" s="12">
        <f t="shared" si="178"/>
        <v>-8.4512779363884682E-2</v>
      </c>
      <c r="M869" s="13">
        <f t="shared" si="179"/>
        <v>0.91548722063611532</v>
      </c>
      <c r="N869" s="12">
        <f>IFERROR(M869/MAX(M$2:M869)-1,"")</f>
        <v>-0.20588914384071022</v>
      </c>
      <c r="O869" s="10">
        <f t="shared" si="180"/>
        <v>0</v>
      </c>
      <c r="R869" s="11" t="str">
        <f t="shared" si="182"/>
        <v/>
      </c>
    </row>
    <row r="870" spans="1:18" x14ac:dyDescent="0.15">
      <c r="A870" s="7">
        <v>40688</v>
      </c>
      <c r="B870" s="16">
        <v>2990.34</v>
      </c>
      <c r="C870" s="9">
        <f t="shared" si="170"/>
        <v>868000</v>
      </c>
      <c r="D870" s="10">
        <f t="shared" si="171"/>
        <v>864476.83569707919</v>
      </c>
      <c r="E870" s="9">
        <f t="shared" si="181"/>
        <v>0</v>
      </c>
      <c r="F870" s="9">
        <f t="shared" si="172"/>
        <v>5000</v>
      </c>
      <c r="G870" s="11">
        <f t="shared" si="173"/>
        <v>869000</v>
      </c>
      <c r="H870" s="10">
        <f t="shared" si="174"/>
        <v>0</v>
      </c>
      <c r="I870" s="10">
        <f t="shared" si="175"/>
        <v>1.5125919804840946</v>
      </c>
      <c r="J870" s="10">
        <f t="shared" si="176"/>
        <v>4523.164302920808</v>
      </c>
      <c r="K870" s="10">
        <f t="shared" si="177"/>
        <v>-476.83569707919196</v>
      </c>
      <c r="L870" s="12">
        <f t="shared" si="178"/>
        <v>-9.5367139415838409E-2</v>
      </c>
      <c r="M870" s="13">
        <f t="shared" si="179"/>
        <v>0.90463286058416159</v>
      </c>
      <c r="N870" s="12">
        <f>IFERROR(M870/MAX(M$2:M870)-1,"")</f>
        <v>-0.21530442016529827</v>
      </c>
      <c r="O870" s="10">
        <f t="shared" si="180"/>
        <v>0</v>
      </c>
      <c r="R870" s="11" t="str">
        <f t="shared" si="182"/>
        <v/>
      </c>
    </row>
    <row r="871" spans="1:18" x14ac:dyDescent="0.15">
      <c r="A871" s="7">
        <v>40689</v>
      </c>
      <c r="B871" s="16">
        <v>2978.38</v>
      </c>
      <c r="C871" s="9">
        <f t="shared" si="170"/>
        <v>869000</v>
      </c>
      <c r="D871" s="10">
        <f t="shared" si="171"/>
        <v>865494.9262971658</v>
      </c>
      <c r="E871" s="9">
        <f t="shared" si="181"/>
        <v>0</v>
      </c>
      <c r="F871" s="9">
        <f t="shared" si="172"/>
        <v>5000</v>
      </c>
      <c r="G871" s="11">
        <f t="shared" si="173"/>
        <v>870000</v>
      </c>
      <c r="H871" s="10">
        <f t="shared" si="174"/>
        <v>0</v>
      </c>
      <c r="I871" s="10">
        <f t="shared" si="175"/>
        <v>1.5125919804840946</v>
      </c>
      <c r="J871" s="10">
        <f t="shared" si="176"/>
        <v>4505.0737028342182</v>
      </c>
      <c r="K871" s="10">
        <f t="shared" si="177"/>
        <v>-494.92629716578176</v>
      </c>
      <c r="L871" s="12">
        <f t="shared" si="178"/>
        <v>-9.8985259433156392E-2</v>
      </c>
      <c r="M871" s="13">
        <f t="shared" si="179"/>
        <v>0.90101474056684361</v>
      </c>
      <c r="N871" s="12">
        <f>IFERROR(M871/MAX(M$2:M871)-1,"")</f>
        <v>-0.2184428456068277</v>
      </c>
      <c r="O871" s="10">
        <f t="shared" si="180"/>
        <v>0</v>
      </c>
      <c r="R871" s="11" t="str">
        <f t="shared" si="182"/>
        <v/>
      </c>
    </row>
    <row r="872" spans="1:18" x14ac:dyDescent="0.15">
      <c r="A872" s="7">
        <v>40690</v>
      </c>
      <c r="B872" s="16">
        <v>2963.31</v>
      </c>
      <c r="C872" s="9">
        <f t="shared" si="170"/>
        <v>870000</v>
      </c>
      <c r="D872" s="10">
        <f t="shared" si="171"/>
        <v>866517.72105831164</v>
      </c>
      <c r="E872" s="9">
        <f t="shared" si="181"/>
        <v>0</v>
      </c>
      <c r="F872" s="9">
        <f t="shared" si="172"/>
        <v>5000</v>
      </c>
      <c r="G872" s="11">
        <f t="shared" si="173"/>
        <v>871000</v>
      </c>
      <c r="H872" s="10">
        <f t="shared" si="174"/>
        <v>0</v>
      </c>
      <c r="I872" s="10">
        <f t="shared" si="175"/>
        <v>1.5125919804840946</v>
      </c>
      <c r="J872" s="10">
        <f t="shared" si="176"/>
        <v>4482.2789416883224</v>
      </c>
      <c r="K872" s="10">
        <f t="shared" si="177"/>
        <v>-517.72105831167755</v>
      </c>
      <c r="L872" s="12">
        <f t="shared" si="178"/>
        <v>-0.10354421166233552</v>
      </c>
      <c r="M872" s="13">
        <f t="shared" si="179"/>
        <v>0.89645578833766448</v>
      </c>
      <c r="N872" s="12">
        <f>IFERROR(M872/MAX(M$2:M872)-1,"")</f>
        <v>-0.22239736662721643</v>
      </c>
      <c r="O872" s="10">
        <f t="shared" si="180"/>
        <v>0</v>
      </c>
      <c r="R872" s="11" t="str">
        <f t="shared" si="182"/>
        <v/>
      </c>
    </row>
    <row r="873" spans="1:18" x14ac:dyDescent="0.15">
      <c r="A873" s="7">
        <v>40693</v>
      </c>
      <c r="B873" s="16">
        <v>2954.51</v>
      </c>
      <c r="C873" s="9">
        <f t="shared" si="170"/>
        <v>871000</v>
      </c>
      <c r="D873" s="10">
        <f t="shared" si="171"/>
        <v>867531.03186773998</v>
      </c>
      <c r="E873" s="9">
        <f t="shared" si="181"/>
        <v>0</v>
      </c>
      <c r="F873" s="9">
        <f t="shared" si="172"/>
        <v>5000</v>
      </c>
      <c r="G873" s="11">
        <f t="shared" si="173"/>
        <v>872000</v>
      </c>
      <c r="H873" s="10">
        <f t="shared" si="174"/>
        <v>0</v>
      </c>
      <c r="I873" s="10">
        <f t="shared" si="175"/>
        <v>1.5125919804840946</v>
      </c>
      <c r="J873" s="10">
        <f t="shared" si="176"/>
        <v>4468.9681322600627</v>
      </c>
      <c r="K873" s="10">
        <f t="shared" si="177"/>
        <v>-531.0318677399373</v>
      </c>
      <c r="L873" s="12">
        <f t="shared" si="178"/>
        <v>-0.10620637354798745</v>
      </c>
      <c r="M873" s="13">
        <f t="shared" si="179"/>
        <v>0.89379362645201255</v>
      </c>
      <c r="N873" s="12">
        <f>IFERROR(M873/MAX(M$2:M873)-1,"")</f>
        <v>-0.2247065759821878</v>
      </c>
      <c r="O873" s="10">
        <f t="shared" si="180"/>
        <v>0</v>
      </c>
      <c r="R873" s="11" t="str">
        <f t="shared" si="182"/>
        <v/>
      </c>
    </row>
    <row r="874" spans="1:18" x14ac:dyDescent="0.15">
      <c r="A874" s="7">
        <v>40694</v>
      </c>
      <c r="B874" s="16">
        <v>3001.56</v>
      </c>
      <c r="C874" s="9">
        <f t="shared" si="170"/>
        <v>872000</v>
      </c>
      <c r="D874" s="10">
        <f t="shared" si="171"/>
        <v>868459.86441505817</v>
      </c>
      <c r="E874" s="9">
        <f t="shared" si="181"/>
        <v>0</v>
      </c>
      <c r="F874" s="9">
        <f t="shared" si="172"/>
        <v>5000</v>
      </c>
      <c r="G874" s="11">
        <f t="shared" si="173"/>
        <v>873000</v>
      </c>
      <c r="H874" s="10">
        <f t="shared" si="174"/>
        <v>0</v>
      </c>
      <c r="I874" s="10">
        <f t="shared" si="175"/>
        <v>1.5125919804840946</v>
      </c>
      <c r="J874" s="10">
        <f t="shared" si="176"/>
        <v>4540.1355849418387</v>
      </c>
      <c r="K874" s="10">
        <f t="shared" si="177"/>
        <v>-459.86441505816128</v>
      </c>
      <c r="L874" s="12">
        <f t="shared" si="178"/>
        <v>-9.1972883011632312E-2</v>
      </c>
      <c r="M874" s="13">
        <f t="shared" si="179"/>
        <v>0.90802711698836769</v>
      </c>
      <c r="N874" s="12">
        <f>IFERROR(M874/MAX(M$2:M874)-1,"")</f>
        <v>-0.21236017823770992</v>
      </c>
      <c r="O874" s="10">
        <f t="shared" si="180"/>
        <v>0</v>
      </c>
      <c r="R874" s="11" t="str">
        <f t="shared" si="182"/>
        <v/>
      </c>
    </row>
    <row r="875" spans="1:18" x14ac:dyDescent="0.15">
      <c r="A875" s="7">
        <v>40695</v>
      </c>
      <c r="B875" s="16">
        <v>3004.17</v>
      </c>
      <c r="C875" s="9">
        <f t="shared" si="170"/>
        <v>873000</v>
      </c>
      <c r="D875" s="10">
        <f t="shared" si="171"/>
        <v>869455.91654998914</v>
      </c>
      <c r="E875" s="9">
        <f t="shared" si="181"/>
        <v>0</v>
      </c>
      <c r="F875" s="9">
        <f t="shared" si="172"/>
        <v>5000</v>
      </c>
      <c r="G875" s="11">
        <f t="shared" si="173"/>
        <v>874000</v>
      </c>
      <c r="H875" s="10">
        <f t="shared" si="174"/>
        <v>0</v>
      </c>
      <c r="I875" s="10">
        <f t="shared" si="175"/>
        <v>1.5125919804840946</v>
      </c>
      <c r="J875" s="10">
        <f t="shared" si="176"/>
        <v>4544.0834500109022</v>
      </c>
      <c r="K875" s="10">
        <f t="shared" si="177"/>
        <v>-455.9165499890978</v>
      </c>
      <c r="L875" s="12">
        <f t="shared" si="178"/>
        <v>-9.1183309997819539E-2</v>
      </c>
      <c r="M875" s="13">
        <f t="shared" si="179"/>
        <v>0.90881669000218046</v>
      </c>
      <c r="N875" s="12">
        <f>IFERROR(M875/MAX(M$2:M875)-1,"")</f>
        <v>-0.21167528773583755</v>
      </c>
      <c r="O875" s="10">
        <f t="shared" si="180"/>
        <v>0</v>
      </c>
      <c r="R875" s="11" t="str">
        <f t="shared" si="182"/>
        <v/>
      </c>
    </row>
    <row r="876" spans="1:18" x14ac:dyDescent="0.15">
      <c r="A876" s="7">
        <v>40696</v>
      </c>
      <c r="B876" s="16">
        <v>2955.71</v>
      </c>
      <c r="C876" s="9">
        <f t="shared" ref="C876:C939" si="183">G875*(1+Q$3)</f>
        <v>874000</v>
      </c>
      <c r="D876" s="10">
        <f t="shared" ref="D876:D939" si="184">C876-I875*B876+Q$2</f>
        <v>870529.21675736341</v>
      </c>
      <c r="E876" s="9">
        <f t="shared" si="181"/>
        <v>0</v>
      </c>
      <c r="F876" s="9">
        <f t="shared" ref="F876:F939" si="185">F875+E876</f>
        <v>5000</v>
      </c>
      <c r="G876" s="11">
        <f t="shared" ref="G876:G939" si="186">G875+Q$2</f>
        <v>875000</v>
      </c>
      <c r="H876" s="10">
        <f t="shared" ref="H876:H939" si="187">E876/B876</f>
        <v>0</v>
      </c>
      <c r="I876" s="10">
        <f t="shared" ref="I876:I939" si="188">I875+H876</f>
        <v>1.5125919804840946</v>
      </c>
      <c r="J876" s="10">
        <f t="shared" ref="J876:J939" si="189">I876*B876</f>
        <v>4470.7832426366431</v>
      </c>
      <c r="K876" s="10">
        <f t="shared" ref="K876:K939" si="190">J876-F876</f>
        <v>-529.21675736335692</v>
      </c>
      <c r="L876" s="12">
        <f t="shared" ref="L876:L939" si="191">J876/F876-1</f>
        <v>-0.10584335147267143</v>
      </c>
      <c r="M876" s="13">
        <f t="shared" ref="M876:M939" si="192">1+L876</f>
        <v>0.89415664852732857</v>
      </c>
      <c r="N876" s="12">
        <f>IFERROR(M876/MAX(M$2:M876)-1,"")</f>
        <v>-0.22439168379741914</v>
      </c>
      <c r="O876" s="10">
        <f t="shared" si="180"/>
        <v>0</v>
      </c>
      <c r="R876" s="11" t="str">
        <f t="shared" si="182"/>
        <v/>
      </c>
    </row>
    <row r="877" spans="1:18" x14ac:dyDescent="0.15">
      <c r="A877" s="7">
        <v>40697</v>
      </c>
      <c r="B877" s="16">
        <v>2986.35</v>
      </c>
      <c r="C877" s="9">
        <f t="shared" si="183"/>
        <v>875000</v>
      </c>
      <c r="D877" s="10">
        <f t="shared" si="184"/>
        <v>871482.8709390813</v>
      </c>
      <c r="E877" s="9">
        <f t="shared" si="181"/>
        <v>0</v>
      </c>
      <c r="F877" s="9">
        <f t="shared" si="185"/>
        <v>5000</v>
      </c>
      <c r="G877" s="11">
        <f t="shared" si="186"/>
        <v>876000</v>
      </c>
      <c r="H877" s="10">
        <f t="shared" si="187"/>
        <v>0</v>
      </c>
      <c r="I877" s="10">
        <f t="shared" si="188"/>
        <v>1.5125919804840946</v>
      </c>
      <c r="J877" s="10">
        <f t="shared" si="189"/>
        <v>4517.1290609186753</v>
      </c>
      <c r="K877" s="10">
        <f t="shared" si="190"/>
        <v>-482.87093908132465</v>
      </c>
      <c r="L877" s="12">
        <f t="shared" si="191"/>
        <v>-9.6574187816264923E-2</v>
      </c>
      <c r="M877" s="13">
        <f t="shared" si="192"/>
        <v>0.90342581218373508</v>
      </c>
      <c r="N877" s="12">
        <f>IFERROR(M877/MAX(M$2:M877)-1,"")</f>
        <v>-0.21635143667965484</v>
      </c>
      <c r="O877" s="10">
        <f t="shared" si="180"/>
        <v>0</v>
      </c>
      <c r="R877" s="11" t="str">
        <f t="shared" si="182"/>
        <v/>
      </c>
    </row>
    <row r="878" spans="1:18" x14ac:dyDescent="0.15">
      <c r="A878" s="7">
        <v>40701</v>
      </c>
      <c r="B878" s="16">
        <v>3004.26</v>
      </c>
      <c r="C878" s="9">
        <f t="shared" si="183"/>
        <v>876000</v>
      </c>
      <c r="D878" s="10">
        <f t="shared" si="184"/>
        <v>872455.78041671088</v>
      </c>
      <c r="E878" s="9">
        <f t="shared" si="181"/>
        <v>0</v>
      </c>
      <c r="F878" s="9">
        <f t="shared" si="185"/>
        <v>5000</v>
      </c>
      <c r="G878" s="11">
        <f t="shared" si="186"/>
        <v>877000</v>
      </c>
      <c r="H878" s="10">
        <f t="shared" si="187"/>
        <v>0</v>
      </c>
      <c r="I878" s="10">
        <f t="shared" si="188"/>
        <v>1.5125919804840946</v>
      </c>
      <c r="J878" s="10">
        <f t="shared" si="189"/>
        <v>4544.2195832891466</v>
      </c>
      <c r="K878" s="10">
        <f t="shared" si="190"/>
        <v>-455.78041671085339</v>
      </c>
      <c r="L878" s="12">
        <f t="shared" si="191"/>
        <v>-9.1156083342170624E-2</v>
      </c>
      <c r="M878" s="13">
        <f t="shared" si="192"/>
        <v>0.90884391665782938</v>
      </c>
      <c r="N878" s="12">
        <f>IFERROR(M878/MAX(M$2:M878)-1,"")</f>
        <v>-0.21165167082197978</v>
      </c>
      <c r="O878" s="10">
        <f t="shared" si="180"/>
        <v>0</v>
      </c>
      <c r="R878" s="11" t="str">
        <f t="shared" si="182"/>
        <v/>
      </c>
    </row>
    <row r="879" spans="1:18" x14ac:dyDescent="0.15">
      <c r="A879" s="7">
        <v>40702</v>
      </c>
      <c r="B879" s="16">
        <v>3008.65</v>
      </c>
      <c r="C879" s="9">
        <f t="shared" si="183"/>
        <v>877000</v>
      </c>
      <c r="D879" s="10">
        <f t="shared" si="184"/>
        <v>873449.14013791655</v>
      </c>
      <c r="E879" s="9">
        <f t="shared" si="181"/>
        <v>0</v>
      </c>
      <c r="F879" s="9">
        <f t="shared" si="185"/>
        <v>5000</v>
      </c>
      <c r="G879" s="11">
        <f t="shared" si="186"/>
        <v>878000</v>
      </c>
      <c r="H879" s="10">
        <f t="shared" si="187"/>
        <v>0</v>
      </c>
      <c r="I879" s="10">
        <f t="shared" si="188"/>
        <v>1.5125919804840946</v>
      </c>
      <c r="J879" s="10">
        <f t="shared" si="189"/>
        <v>4550.8598620834709</v>
      </c>
      <c r="K879" s="10">
        <f t="shared" si="190"/>
        <v>-449.14013791652906</v>
      </c>
      <c r="L879" s="12">
        <f t="shared" si="191"/>
        <v>-8.982802758330577E-2</v>
      </c>
      <c r="M879" s="13">
        <f t="shared" si="192"/>
        <v>0.91017197241669423</v>
      </c>
      <c r="N879" s="12">
        <f>IFERROR(M879/MAX(M$2:M879)-1,"")</f>
        <v>-0.21049969024603388</v>
      </c>
      <c r="O879" s="10">
        <f t="shared" si="180"/>
        <v>0</v>
      </c>
      <c r="R879" s="11" t="str">
        <f t="shared" si="182"/>
        <v/>
      </c>
    </row>
    <row r="880" spans="1:18" x14ac:dyDescent="0.15">
      <c r="A880" s="7">
        <v>40703</v>
      </c>
      <c r="B880" s="16">
        <v>2951.89</v>
      </c>
      <c r="C880" s="9">
        <f t="shared" si="183"/>
        <v>878000</v>
      </c>
      <c r="D880" s="10">
        <f t="shared" si="184"/>
        <v>874534.99485872884</v>
      </c>
      <c r="E880" s="9">
        <f t="shared" si="181"/>
        <v>0</v>
      </c>
      <c r="F880" s="9">
        <f t="shared" si="185"/>
        <v>5000</v>
      </c>
      <c r="G880" s="11">
        <f t="shared" si="186"/>
        <v>879000</v>
      </c>
      <c r="H880" s="10">
        <f t="shared" si="187"/>
        <v>0</v>
      </c>
      <c r="I880" s="10">
        <f t="shared" si="188"/>
        <v>1.5125919804840946</v>
      </c>
      <c r="J880" s="10">
        <f t="shared" si="189"/>
        <v>4465.0051412711937</v>
      </c>
      <c r="K880" s="10">
        <f t="shared" si="190"/>
        <v>-534.99485872880632</v>
      </c>
      <c r="L880" s="12">
        <f t="shared" si="191"/>
        <v>-0.10699897174576123</v>
      </c>
      <c r="M880" s="13">
        <f t="shared" si="192"/>
        <v>0.89300102825423877</v>
      </c>
      <c r="N880" s="12">
        <f>IFERROR(M880/MAX(M$2:M880)-1,"")</f>
        <v>-0.22539409058559989</v>
      </c>
      <c r="O880" s="10">
        <f t="shared" si="180"/>
        <v>0</v>
      </c>
      <c r="R880" s="11" t="str">
        <f t="shared" si="182"/>
        <v/>
      </c>
    </row>
    <row r="881" spans="1:18" x14ac:dyDescent="0.15">
      <c r="A881" s="7">
        <v>40704</v>
      </c>
      <c r="B881" s="16">
        <v>2961.93</v>
      </c>
      <c r="C881" s="9">
        <f t="shared" si="183"/>
        <v>879000</v>
      </c>
      <c r="D881" s="10">
        <f t="shared" si="184"/>
        <v>875519.80843524472</v>
      </c>
      <c r="E881" s="9">
        <f t="shared" si="181"/>
        <v>0</v>
      </c>
      <c r="F881" s="9">
        <f t="shared" si="185"/>
        <v>5000</v>
      </c>
      <c r="G881" s="11">
        <f t="shared" si="186"/>
        <v>880000</v>
      </c>
      <c r="H881" s="10">
        <f t="shared" si="187"/>
        <v>0</v>
      </c>
      <c r="I881" s="10">
        <f t="shared" si="188"/>
        <v>1.5125919804840946</v>
      </c>
      <c r="J881" s="10">
        <f t="shared" si="189"/>
        <v>4480.1915647552541</v>
      </c>
      <c r="K881" s="10">
        <f t="shared" si="190"/>
        <v>-519.80843524474585</v>
      </c>
      <c r="L881" s="12">
        <f t="shared" si="191"/>
        <v>-0.10396168704894915</v>
      </c>
      <c r="M881" s="13">
        <f t="shared" si="192"/>
        <v>0.89603831295105085</v>
      </c>
      <c r="N881" s="12">
        <f>IFERROR(M881/MAX(M$2:M881)-1,"")</f>
        <v>-0.22275949263970063</v>
      </c>
      <c r="O881" s="10">
        <f t="shared" si="180"/>
        <v>0</v>
      </c>
      <c r="R881" s="11" t="str">
        <f t="shared" si="182"/>
        <v/>
      </c>
    </row>
    <row r="882" spans="1:18" x14ac:dyDescent="0.15">
      <c r="A882" s="7">
        <v>40707</v>
      </c>
      <c r="B882" s="16">
        <v>2950.35</v>
      </c>
      <c r="C882" s="9">
        <f t="shared" si="183"/>
        <v>880000</v>
      </c>
      <c r="D882" s="10">
        <f t="shared" si="184"/>
        <v>876537.32425037876</v>
      </c>
      <c r="E882" s="9">
        <f t="shared" si="181"/>
        <v>0</v>
      </c>
      <c r="F882" s="9">
        <f t="shared" si="185"/>
        <v>5000</v>
      </c>
      <c r="G882" s="11">
        <f t="shared" si="186"/>
        <v>881000</v>
      </c>
      <c r="H882" s="10">
        <f t="shared" si="187"/>
        <v>0</v>
      </c>
      <c r="I882" s="10">
        <f t="shared" si="188"/>
        <v>1.5125919804840946</v>
      </c>
      <c r="J882" s="10">
        <f t="shared" si="189"/>
        <v>4462.6757496212485</v>
      </c>
      <c r="K882" s="10">
        <f t="shared" si="190"/>
        <v>-537.32425037875146</v>
      </c>
      <c r="L882" s="12">
        <f t="shared" si="191"/>
        <v>-0.10746485007575024</v>
      </c>
      <c r="M882" s="13">
        <f t="shared" si="192"/>
        <v>0.89253514992424976</v>
      </c>
      <c r="N882" s="12">
        <f>IFERROR(M882/MAX(M$2:M882)-1,"")</f>
        <v>-0.22579820222271985</v>
      </c>
      <c r="O882" s="10">
        <f t="shared" si="180"/>
        <v>0</v>
      </c>
      <c r="R882" s="11" t="str">
        <f t="shared" si="182"/>
        <v/>
      </c>
    </row>
    <row r="883" spans="1:18" x14ac:dyDescent="0.15">
      <c r="A883" s="7">
        <v>40708</v>
      </c>
      <c r="B883" s="16">
        <v>2993.56</v>
      </c>
      <c r="C883" s="9">
        <f t="shared" si="183"/>
        <v>881000</v>
      </c>
      <c r="D883" s="10">
        <f t="shared" si="184"/>
        <v>877471.96515090205</v>
      </c>
      <c r="E883" s="9">
        <f t="shared" si="181"/>
        <v>0</v>
      </c>
      <c r="F883" s="9">
        <f t="shared" si="185"/>
        <v>5000</v>
      </c>
      <c r="G883" s="11">
        <f t="shared" si="186"/>
        <v>882000</v>
      </c>
      <c r="H883" s="10">
        <f t="shared" si="187"/>
        <v>0</v>
      </c>
      <c r="I883" s="10">
        <f t="shared" si="188"/>
        <v>1.5125919804840946</v>
      </c>
      <c r="J883" s="10">
        <f t="shared" si="189"/>
        <v>4528.0348490979659</v>
      </c>
      <c r="K883" s="10">
        <f t="shared" si="190"/>
        <v>-471.96515090203411</v>
      </c>
      <c r="L883" s="12">
        <f t="shared" si="191"/>
        <v>-9.4393030180406789E-2</v>
      </c>
      <c r="M883" s="13">
        <f t="shared" si="192"/>
        <v>0.90560696981959321</v>
      </c>
      <c r="N883" s="12">
        <f>IFERROR(M883/MAX(M$2:M883)-1,"")</f>
        <v>-0.21445945946950207</v>
      </c>
      <c r="O883" s="10">
        <f t="shared" si="180"/>
        <v>0</v>
      </c>
      <c r="R883" s="11" t="str">
        <f t="shared" si="182"/>
        <v/>
      </c>
    </row>
    <row r="884" spans="1:18" x14ac:dyDescent="0.15">
      <c r="A884" s="7">
        <v>40709</v>
      </c>
      <c r="B884" s="16">
        <v>2963.12</v>
      </c>
      <c r="C884" s="9">
        <f t="shared" si="183"/>
        <v>882000</v>
      </c>
      <c r="D884" s="10">
        <f t="shared" si="184"/>
        <v>878518.00845078798</v>
      </c>
      <c r="E884" s="9">
        <f t="shared" si="181"/>
        <v>0</v>
      </c>
      <c r="F884" s="9">
        <f t="shared" si="185"/>
        <v>5000</v>
      </c>
      <c r="G884" s="11">
        <f t="shared" si="186"/>
        <v>883000</v>
      </c>
      <c r="H884" s="10">
        <f t="shared" si="187"/>
        <v>0</v>
      </c>
      <c r="I884" s="10">
        <f t="shared" si="188"/>
        <v>1.5125919804840946</v>
      </c>
      <c r="J884" s="10">
        <f t="shared" si="189"/>
        <v>4481.9915492120299</v>
      </c>
      <c r="K884" s="10">
        <f t="shared" si="190"/>
        <v>-518.00845078797011</v>
      </c>
      <c r="L884" s="12">
        <f t="shared" si="191"/>
        <v>-0.10360169015759402</v>
      </c>
      <c r="M884" s="13">
        <f t="shared" si="192"/>
        <v>0.89639830984240598</v>
      </c>
      <c r="N884" s="12">
        <f>IFERROR(M884/MAX(M$2:M884)-1,"")</f>
        <v>-0.22244722455647159</v>
      </c>
      <c r="O884" s="10">
        <f t="shared" si="180"/>
        <v>0</v>
      </c>
      <c r="R884" s="11" t="str">
        <f t="shared" si="182"/>
        <v/>
      </c>
    </row>
    <row r="885" spans="1:18" x14ac:dyDescent="0.15">
      <c r="A885" s="7">
        <v>40710</v>
      </c>
      <c r="B885" s="16">
        <v>2917.58</v>
      </c>
      <c r="C885" s="9">
        <f t="shared" si="183"/>
        <v>883000</v>
      </c>
      <c r="D885" s="10">
        <f t="shared" si="184"/>
        <v>879586.89188957924</v>
      </c>
      <c r="E885" s="9">
        <f t="shared" si="181"/>
        <v>0</v>
      </c>
      <c r="F885" s="9">
        <f t="shared" si="185"/>
        <v>5000</v>
      </c>
      <c r="G885" s="11">
        <f t="shared" si="186"/>
        <v>884000</v>
      </c>
      <c r="H885" s="10">
        <f t="shared" si="187"/>
        <v>0</v>
      </c>
      <c r="I885" s="10">
        <f t="shared" si="188"/>
        <v>1.5125919804840946</v>
      </c>
      <c r="J885" s="10">
        <f t="shared" si="189"/>
        <v>4413.1081104207842</v>
      </c>
      <c r="K885" s="10">
        <f t="shared" si="190"/>
        <v>-586.89188957921579</v>
      </c>
      <c r="L885" s="12">
        <f t="shared" si="191"/>
        <v>-0.11737837791584316</v>
      </c>
      <c r="M885" s="13">
        <f t="shared" si="192"/>
        <v>0.88262162208415684</v>
      </c>
      <c r="N885" s="12">
        <f>IFERROR(M885/MAX(M$2:M885)-1,"")</f>
        <v>-0.23439738296844892</v>
      </c>
      <c r="O885" s="10">
        <f t="shared" si="180"/>
        <v>0</v>
      </c>
      <c r="R885" s="11" t="str">
        <f t="shared" si="182"/>
        <v/>
      </c>
    </row>
    <row r="886" spans="1:18" x14ac:dyDescent="0.15">
      <c r="A886" s="7">
        <v>40711</v>
      </c>
      <c r="B886" s="16">
        <v>2892.16</v>
      </c>
      <c r="C886" s="9">
        <f t="shared" si="183"/>
        <v>884000</v>
      </c>
      <c r="D886" s="10">
        <f t="shared" si="184"/>
        <v>880625.34197772318</v>
      </c>
      <c r="E886" s="9">
        <f t="shared" si="181"/>
        <v>0</v>
      </c>
      <c r="F886" s="9">
        <f t="shared" si="185"/>
        <v>5000</v>
      </c>
      <c r="G886" s="11">
        <f t="shared" si="186"/>
        <v>885000</v>
      </c>
      <c r="H886" s="10">
        <f t="shared" si="187"/>
        <v>0</v>
      </c>
      <c r="I886" s="10">
        <f t="shared" si="188"/>
        <v>1.5125919804840946</v>
      </c>
      <c r="J886" s="10">
        <f t="shared" si="189"/>
        <v>4374.6580222768789</v>
      </c>
      <c r="K886" s="10">
        <f t="shared" si="190"/>
        <v>-625.34197772312109</v>
      </c>
      <c r="L886" s="12">
        <f t="shared" si="191"/>
        <v>-0.12506839554462423</v>
      </c>
      <c r="M886" s="13">
        <f t="shared" si="192"/>
        <v>0.87493160445537577</v>
      </c>
      <c r="N886" s="12">
        <f>IFERROR(M886/MAX(M$2:M886)-1,"")</f>
        <v>-0.2410678490824687</v>
      </c>
      <c r="O886" s="10">
        <f t="shared" si="180"/>
        <v>0</v>
      </c>
      <c r="R886" s="11" t="str">
        <f t="shared" si="182"/>
        <v/>
      </c>
    </row>
    <row r="887" spans="1:18" x14ac:dyDescent="0.15">
      <c r="A887" s="7">
        <v>40714</v>
      </c>
      <c r="B887" s="16">
        <v>2874.9</v>
      </c>
      <c r="C887" s="9">
        <f t="shared" si="183"/>
        <v>885000</v>
      </c>
      <c r="D887" s="10">
        <f t="shared" si="184"/>
        <v>881651.44931530626</v>
      </c>
      <c r="E887" s="9">
        <f t="shared" si="181"/>
        <v>0</v>
      </c>
      <c r="F887" s="9">
        <f t="shared" si="185"/>
        <v>5000</v>
      </c>
      <c r="G887" s="11">
        <f t="shared" si="186"/>
        <v>886000</v>
      </c>
      <c r="H887" s="10">
        <f t="shared" si="187"/>
        <v>0</v>
      </c>
      <c r="I887" s="10">
        <f t="shared" si="188"/>
        <v>1.5125919804840946</v>
      </c>
      <c r="J887" s="10">
        <f t="shared" si="189"/>
        <v>4348.5506846937233</v>
      </c>
      <c r="K887" s="10">
        <f t="shared" si="190"/>
        <v>-651.44931530627673</v>
      </c>
      <c r="L887" s="12">
        <f t="shared" si="191"/>
        <v>-0.13028986306125534</v>
      </c>
      <c r="M887" s="13">
        <f t="shared" si="192"/>
        <v>0.86971013693874466</v>
      </c>
      <c r="N887" s="12">
        <f>IFERROR(M887/MAX(M$2:M887)-1,"")</f>
        <v>-0.24559704834006046</v>
      </c>
      <c r="O887" s="10">
        <f t="shared" si="180"/>
        <v>0</v>
      </c>
      <c r="R887" s="11" t="str">
        <f t="shared" si="182"/>
        <v/>
      </c>
    </row>
    <row r="888" spans="1:18" x14ac:dyDescent="0.15">
      <c r="A888" s="7">
        <v>40715</v>
      </c>
      <c r="B888" s="16">
        <v>2909.07</v>
      </c>
      <c r="C888" s="9">
        <f t="shared" si="183"/>
        <v>886000</v>
      </c>
      <c r="D888" s="10">
        <f t="shared" si="184"/>
        <v>882599.76404733316</v>
      </c>
      <c r="E888" s="9">
        <f t="shared" si="181"/>
        <v>0</v>
      </c>
      <c r="F888" s="9">
        <f t="shared" si="185"/>
        <v>5000</v>
      </c>
      <c r="G888" s="11">
        <f t="shared" si="186"/>
        <v>887000</v>
      </c>
      <c r="H888" s="10">
        <f t="shared" si="187"/>
        <v>0</v>
      </c>
      <c r="I888" s="10">
        <f t="shared" si="188"/>
        <v>1.5125919804840946</v>
      </c>
      <c r="J888" s="10">
        <f t="shared" si="189"/>
        <v>4400.2359526668652</v>
      </c>
      <c r="K888" s="10">
        <f t="shared" si="190"/>
        <v>-599.76404733313484</v>
      </c>
      <c r="L888" s="12">
        <f t="shared" si="191"/>
        <v>-0.11995280946662701</v>
      </c>
      <c r="M888" s="13">
        <f t="shared" si="192"/>
        <v>0.88004719053337299</v>
      </c>
      <c r="N888" s="12">
        <f>IFERROR(M888/MAX(M$2:M888)-1,"")</f>
        <v>-0.23663049337876785</v>
      </c>
      <c r="O888" s="10">
        <f t="shared" si="180"/>
        <v>0</v>
      </c>
      <c r="R888" s="11" t="str">
        <f t="shared" si="182"/>
        <v/>
      </c>
    </row>
    <row r="889" spans="1:18" x14ac:dyDescent="0.15">
      <c r="A889" s="7">
        <v>40716</v>
      </c>
      <c r="B889" s="16">
        <v>2908.58</v>
      </c>
      <c r="C889" s="9">
        <f t="shared" si="183"/>
        <v>887000</v>
      </c>
      <c r="D889" s="10">
        <f t="shared" si="184"/>
        <v>883600.50521740352</v>
      </c>
      <c r="E889" s="9">
        <f t="shared" si="181"/>
        <v>0</v>
      </c>
      <c r="F889" s="9">
        <f t="shared" si="185"/>
        <v>5000</v>
      </c>
      <c r="G889" s="11">
        <f t="shared" si="186"/>
        <v>888000</v>
      </c>
      <c r="H889" s="10">
        <f t="shared" si="187"/>
        <v>0</v>
      </c>
      <c r="I889" s="10">
        <f t="shared" si="188"/>
        <v>1.5125919804840946</v>
      </c>
      <c r="J889" s="10">
        <f t="shared" si="189"/>
        <v>4399.4947825964282</v>
      </c>
      <c r="K889" s="10">
        <f t="shared" si="190"/>
        <v>-600.50521740357181</v>
      </c>
      <c r="L889" s="12">
        <f t="shared" si="191"/>
        <v>-0.12010104348071438</v>
      </c>
      <c r="M889" s="13">
        <f t="shared" si="192"/>
        <v>0.87989895651928562</v>
      </c>
      <c r="N889" s="12">
        <f>IFERROR(M889/MAX(M$2:M889)-1,"")</f>
        <v>-0.23675907435421506</v>
      </c>
      <c r="O889" s="10">
        <f t="shared" si="180"/>
        <v>0</v>
      </c>
      <c r="R889" s="11" t="str">
        <f t="shared" si="182"/>
        <v/>
      </c>
    </row>
    <row r="890" spans="1:18" x14ac:dyDescent="0.15">
      <c r="A890" s="7">
        <v>40717</v>
      </c>
      <c r="B890" s="16">
        <v>2957.63</v>
      </c>
      <c r="C890" s="9">
        <f t="shared" si="183"/>
        <v>888000</v>
      </c>
      <c r="D890" s="10">
        <f t="shared" si="184"/>
        <v>884526.3125807608</v>
      </c>
      <c r="E890" s="9">
        <f t="shared" si="181"/>
        <v>0</v>
      </c>
      <c r="F890" s="9">
        <f t="shared" si="185"/>
        <v>5000</v>
      </c>
      <c r="G890" s="11">
        <f t="shared" si="186"/>
        <v>889000</v>
      </c>
      <c r="H890" s="10">
        <f t="shared" si="187"/>
        <v>0</v>
      </c>
      <c r="I890" s="10">
        <f t="shared" si="188"/>
        <v>1.5125919804840946</v>
      </c>
      <c r="J890" s="10">
        <f t="shared" si="189"/>
        <v>4473.6874192391733</v>
      </c>
      <c r="K890" s="10">
        <f t="shared" si="190"/>
        <v>-526.31258076082668</v>
      </c>
      <c r="L890" s="12">
        <f t="shared" si="191"/>
        <v>-0.10526251615216531</v>
      </c>
      <c r="M890" s="13">
        <f t="shared" si="192"/>
        <v>0.89473748384783469</v>
      </c>
      <c r="N890" s="12">
        <f>IFERROR(M890/MAX(M$2:M890)-1,"")</f>
        <v>-0.22388785630178876</v>
      </c>
      <c r="O890" s="10">
        <f t="shared" si="180"/>
        <v>0</v>
      </c>
      <c r="R890" s="11" t="str">
        <f t="shared" si="182"/>
        <v/>
      </c>
    </row>
    <row r="891" spans="1:18" x14ac:dyDescent="0.15">
      <c r="A891" s="7">
        <v>40718</v>
      </c>
      <c r="B891" s="16">
        <v>3027.47</v>
      </c>
      <c r="C891" s="9">
        <f t="shared" si="183"/>
        <v>889000</v>
      </c>
      <c r="D891" s="10">
        <f t="shared" si="184"/>
        <v>885420.67315684387</v>
      </c>
      <c r="E891" s="9">
        <f t="shared" si="181"/>
        <v>0</v>
      </c>
      <c r="F891" s="9">
        <f t="shared" si="185"/>
        <v>5000</v>
      </c>
      <c r="G891" s="11">
        <f t="shared" si="186"/>
        <v>890000</v>
      </c>
      <c r="H891" s="10">
        <f t="shared" si="187"/>
        <v>0</v>
      </c>
      <c r="I891" s="10">
        <f t="shared" si="188"/>
        <v>1.5125919804840946</v>
      </c>
      <c r="J891" s="10">
        <f t="shared" si="189"/>
        <v>4579.3268431561819</v>
      </c>
      <c r="K891" s="10">
        <f t="shared" si="190"/>
        <v>-420.67315684381811</v>
      </c>
      <c r="L891" s="12">
        <f t="shared" si="191"/>
        <v>-8.4134631368763646E-2</v>
      </c>
      <c r="M891" s="13">
        <f t="shared" si="192"/>
        <v>0.91586536863123635</v>
      </c>
      <c r="N891" s="12">
        <f>IFERROR(M891/MAX(M$2:M891)-1,"")</f>
        <v>-0.2055611311482427</v>
      </c>
      <c r="O891" s="10">
        <f t="shared" si="180"/>
        <v>0</v>
      </c>
      <c r="R891" s="11" t="str">
        <f t="shared" si="182"/>
        <v/>
      </c>
    </row>
    <row r="892" spans="1:18" x14ac:dyDescent="0.15">
      <c r="A892" s="7">
        <v>40721</v>
      </c>
      <c r="B892" s="16">
        <v>3036.49</v>
      </c>
      <c r="C892" s="9">
        <f t="shared" si="183"/>
        <v>890000</v>
      </c>
      <c r="D892" s="10">
        <f t="shared" si="184"/>
        <v>886407.02957717981</v>
      </c>
      <c r="E892" s="9">
        <f t="shared" si="181"/>
        <v>0</v>
      </c>
      <c r="F892" s="9">
        <f t="shared" si="185"/>
        <v>5000</v>
      </c>
      <c r="G892" s="11">
        <f t="shared" si="186"/>
        <v>891000</v>
      </c>
      <c r="H892" s="10">
        <f t="shared" si="187"/>
        <v>0</v>
      </c>
      <c r="I892" s="10">
        <f t="shared" si="188"/>
        <v>1.5125919804840946</v>
      </c>
      <c r="J892" s="10">
        <f t="shared" si="189"/>
        <v>4592.9704228201481</v>
      </c>
      <c r="K892" s="10">
        <f t="shared" si="190"/>
        <v>-407.02957717985191</v>
      </c>
      <c r="L892" s="12">
        <f t="shared" si="191"/>
        <v>-8.1405915435970422E-2</v>
      </c>
      <c r="M892" s="13">
        <f t="shared" si="192"/>
        <v>0.91859408456402958</v>
      </c>
      <c r="N892" s="12">
        <f>IFERROR(M892/MAX(M$2:M892)-1,"")</f>
        <v>-0.203194191559397</v>
      </c>
      <c r="O892" s="10">
        <f t="shared" si="180"/>
        <v>0</v>
      </c>
      <c r="R892" s="11" t="str">
        <f t="shared" si="182"/>
        <v/>
      </c>
    </row>
    <row r="893" spans="1:18" x14ac:dyDescent="0.15">
      <c r="A893" s="7">
        <v>40722</v>
      </c>
      <c r="B893" s="16">
        <v>3041.73</v>
      </c>
      <c r="C893" s="9">
        <f t="shared" si="183"/>
        <v>891000</v>
      </c>
      <c r="D893" s="10">
        <f t="shared" si="184"/>
        <v>887399.10359520209</v>
      </c>
      <c r="E893" s="9">
        <f t="shared" si="181"/>
        <v>0</v>
      </c>
      <c r="F893" s="9">
        <f t="shared" si="185"/>
        <v>5000</v>
      </c>
      <c r="G893" s="11">
        <f t="shared" si="186"/>
        <v>892000</v>
      </c>
      <c r="H893" s="10">
        <f t="shared" si="187"/>
        <v>0</v>
      </c>
      <c r="I893" s="10">
        <f t="shared" si="188"/>
        <v>1.5125919804840946</v>
      </c>
      <c r="J893" s="10">
        <f t="shared" si="189"/>
        <v>4600.8964047978852</v>
      </c>
      <c r="K893" s="10">
        <f t="shared" si="190"/>
        <v>-399.10359520211478</v>
      </c>
      <c r="L893" s="12">
        <f t="shared" si="191"/>
        <v>-7.9820719040422983E-2</v>
      </c>
      <c r="M893" s="13">
        <f t="shared" si="192"/>
        <v>0.92017928095957702</v>
      </c>
      <c r="N893" s="12">
        <f>IFERROR(M893/MAX(M$2:M893)-1,"")</f>
        <v>-0.20181916235257302</v>
      </c>
      <c r="O893" s="10">
        <f t="shared" si="180"/>
        <v>0</v>
      </c>
      <c r="R893" s="11" t="str">
        <f t="shared" si="182"/>
        <v/>
      </c>
    </row>
    <row r="894" spans="1:18" x14ac:dyDescent="0.15">
      <c r="A894" s="7">
        <v>40723</v>
      </c>
      <c r="B894" s="16">
        <v>3000.17</v>
      </c>
      <c r="C894" s="9">
        <f t="shared" si="183"/>
        <v>892000</v>
      </c>
      <c r="D894" s="10">
        <f t="shared" si="184"/>
        <v>888461.96691791108</v>
      </c>
      <c r="E894" s="9">
        <f t="shared" si="181"/>
        <v>0</v>
      </c>
      <c r="F894" s="9">
        <f t="shared" si="185"/>
        <v>5000</v>
      </c>
      <c r="G894" s="11">
        <f t="shared" si="186"/>
        <v>893000</v>
      </c>
      <c r="H894" s="10">
        <f t="shared" si="187"/>
        <v>0</v>
      </c>
      <c r="I894" s="10">
        <f t="shared" si="188"/>
        <v>1.5125919804840946</v>
      </c>
      <c r="J894" s="10">
        <f t="shared" si="189"/>
        <v>4538.0330820889658</v>
      </c>
      <c r="K894" s="10">
        <f t="shared" si="190"/>
        <v>-461.96691791103422</v>
      </c>
      <c r="L894" s="12">
        <f t="shared" si="191"/>
        <v>-9.2393383582206834E-2</v>
      </c>
      <c r="M894" s="13">
        <f t="shared" si="192"/>
        <v>0.90760661641779317</v>
      </c>
      <c r="N894" s="12">
        <f>IFERROR(M894/MAX(M$2:M894)-1,"")</f>
        <v>-0.21272492835173373</v>
      </c>
      <c r="O894" s="10">
        <f t="shared" si="180"/>
        <v>0</v>
      </c>
      <c r="R894" s="11" t="str">
        <f t="shared" si="182"/>
        <v/>
      </c>
    </row>
    <row r="895" spans="1:18" x14ac:dyDescent="0.15">
      <c r="A895" s="7">
        <v>40724</v>
      </c>
      <c r="B895" s="16">
        <v>3044.09</v>
      </c>
      <c r="C895" s="9">
        <f t="shared" si="183"/>
        <v>893000</v>
      </c>
      <c r="D895" s="10">
        <f t="shared" si="184"/>
        <v>889395.53387812816</v>
      </c>
      <c r="E895" s="9">
        <f t="shared" si="181"/>
        <v>0</v>
      </c>
      <c r="F895" s="9">
        <f t="shared" si="185"/>
        <v>5000</v>
      </c>
      <c r="G895" s="11">
        <f t="shared" si="186"/>
        <v>894000</v>
      </c>
      <c r="H895" s="10">
        <f t="shared" si="187"/>
        <v>0</v>
      </c>
      <c r="I895" s="10">
        <f t="shared" si="188"/>
        <v>1.5125919804840946</v>
      </c>
      <c r="J895" s="10">
        <f t="shared" si="189"/>
        <v>4604.4661218718275</v>
      </c>
      <c r="K895" s="10">
        <f t="shared" si="190"/>
        <v>-395.53387812817255</v>
      </c>
      <c r="L895" s="12">
        <f t="shared" si="191"/>
        <v>-7.9106775625634507E-2</v>
      </c>
      <c r="M895" s="13">
        <f t="shared" si="192"/>
        <v>0.92089322437436549</v>
      </c>
      <c r="N895" s="12">
        <f>IFERROR(M895/MAX(M$2:M895)-1,"")</f>
        <v>-0.20119987438919429</v>
      </c>
      <c r="O895" s="10">
        <f t="shared" si="180"/>
        <v>0</v>
      </c>
      <c r="R895" s="11" t="str">
        <f t="shared" si="182"/>
        <v/>
      </c>
    </row>
    <row r="896" spans="1:18" x14ac:dyDescent="0.15">
      <c r="A896" s="7">
        <v>40725</v>
      </c>
      <c r="B896" s="16">
        <v>3049.75</v>
      </c>
      <c r="C896" s="9">
        <f t="shared" si="183"/>
        <v>894000</v>
      </c>
      <c r="D896" s="10">
        <f t="shared" si="184"/>
        <v>890386.97260751866</v>
      </c>
      <c r="E896" s="9">
        <f t="shared" si="181"/>
        <v>0</v>
      </c>
      <c r="F896" s="9">
        <f t="shared" si="185"/>
        <v>5000</v>
      </c>
      <c r="G896" s="11">
        <f t="shared" si="186"/>
        <v>895000</v>
      </c>
      <c r="H896" s="10">
        <f t="shared" si="187"/>
        <v>0</v>
      </c>
      <c r="I896" s="10">
        <f t="shared" si="188"/>
        <v>1.5125919804840946</v>
      </c>
      <c r="J896" s="10">
        <f t="shared" si="189"/>
        <v>4613.0273924813673</v>
      </c>
      <c r="K896" s="10">
        <f t="shared" si="190"/>
        <v>-386.97260751863269</v>
      </c>
      <c r="L896" s="12">
        <f t="shared" si="191"/>
        <v>-7.7394521503726499E-2</v>
      </c>
      <c r="M896" s="13">
        <f t="shared" si="192"/>
        <v>0.9226054784962735</v>
      </c>
      <c r="N896" s="12">
        <f>IFERROR(M896/MAX(M$2:M896)-1,"")</f>
        <v>-0.19971463291770131</v>
      </c>
      <c r="O896" s="10">
        <f t="shared" si="180"/>
        <v>0</v>
      </c>
      <c r="R896" s="11" t="str">
        <f t="shared" si="182"/>
        <v/>
      </c>
    </row>
    <row r="897" spans="1:18" x14ac:dyDescent="0.15">
      <c r="A897" s="7">
        <v>40728</v>
      </c>
      <c r="B897" s="16">
        <v>3121.98</v>
      </c>
      <c r="C897" s="9">
        <f t="shared" si="183"/>
        <v>895000</v>
      </c>
      <c r="D897" s="10">
        <f t="shared" si="184"/>
        <v>891277.71808876831</v>
      </c>
      <c r="E897" s="9">
        <f t="shared" si="181"/>
        <v>0</v>
      </c>
      <c r="F897" s="9">
        <f t="shared" si="185"/>
        <v>5000</v>
      </c>
      <c r="G897" s="11">
        <f t="shared" si="186"/>
        <v>896000</v>
      </c>
      <c r="H897" s="10">
        <f t="shared" si="187"/>
        <v>0</v>
      </c>
      <c r="I897" s="10">
        <f t="shared" si="188"/>
        <v>1.5125919804840946</v>
      </c>
      <c r="J897" s="10">
        <f t="shared" si="189"/>
        <v>4722.2819112317338</v>
      </c>
      <c r="K897" s="10">
        <f t="shared" si="190"/>
        <v>-277.71808876826617</v>
      </c>
      <c r="L897" s="12">
        <f t="shared" si="191"/>
        <v>-5.554361775365324E-2</v>
      </c>
      <c r="M897" s="13">
        <f t="shared" si="192"/>
        <v>0.94445638224634676</v>
      </c>
      <c r="N897" s="12">
        <f>IFERROR(M897/MAX(M$2:M897)-1,"")</f>
        <v>-0.180760747496157</v>
      </c>
      <c r="O897" s="10">
        <f t="shared" si="180"/>
        <v>0</v>
      </c>
      <c r="R897" s="11" t="str">
        <f t="shared" si="182"/>
        <v/>
      </c>
    </row>
    <row r="898" spans="1:18" x14ac:dyDescent="0.15">
      <c r="A898" s="7">
        <v>40729</v>
      </c>
      <c r="B898" s="16">
        <v>3122.5</v>
      </c>
      <c r="C898" s="9">
        <f t="shared" si="183"/>
        <v>896000</v>
      </c>
      <c r="D898" s="10">
        <f t="shared" si="184"/>
        <v>892276.93154093844</v>
      </c>
      <c r="E898" s="9">
        <f t="shared" si="181"/>
        <v>0</v>
      </c>
      <c r="F898" s="9">
        <f t="shared" si="185"/>
        <v>5000</v>
      </c>
      <c r="G898" s="11">
        <f t="shared" si="186"/>
        <v>897000</v>
      </c>
      <c r="H898" s="10">
        <f t="shared" si="187"/>
        <v>0</v>
      </c>
      <c r="I898" s="10">
        <f t="shared" si="188"/>
        <v>1.5125919804840946</v>
      </c>
      <c r="J898" s="10">
        <f t="shared" si="189"/>
        <v>4723.0684590615856</v>
      </c>
      <c r="K898" s="10">
        <f t="shared" si="190"/>
        <v>-276.9315409384144</v>
      </c>
      <c r="L898" s="12">
        <f t="shared" si="191"/>
        <v>-5.5386308187682864E-2</v>
      </c>
      <c r="M898" s="13">
        <f t="shared" si="192"/>
        <v>0.94461369181231714</v>
      </c>
      <c r="N898" s="12">
        <f>IFERROR(M898/MAX(M$2:M898)-1,"")</f>
        <v>-0.1806242942160905</v>
      </c>
      <c r="O898" s="10">
        <f t="shared" ref="O898:O961" si="193">E898</f>
        <v>0</v>
      </c>
      <c r="R898" s="11" t="str">
        <f t="shared" si="182"/>
        <v/>
      </c>
    </row>
    <row r="899" spans="1:18" x14ac:dyDescent="0.15">
      <c r="A899" s="7">
        <v>40730</v>
      </c>
      <c r="B899" s="16">
        <v>3113.71</v>
      </c>
      <c r="C899" s="9">
        <f t="shared" si="183"/>
        <v>897000</v>
      </c>
      <c r="D899" s="10">
        <f t="shared" si="184"/>
        <v>893290.22722444683</v>
      </c>
      <c r="E899" s="9">
        <f t="shared" si="181"/>
        <v>0</v>
      </c>
      <c r="F899" s="9">
        <f t="shared" si="185"/>
        <v>5000</v>
      </c>
      <c r="G899" s="11">
        <f t="shared" si="186"/>
        <v>898000</v>
      </c>
      <c r="H899" s="10">
        <f t="shared" si="187"/>
        <v>0</v>
      </c>
      <c r="I899" s="10">
        <f t="shared" si="188"/>
        <v>1.5125919804840946</v>
      </c>
      <c r="J899" s="10">
        <f t="shared" si="189"/>
        <v>4709.7727755531305</v>
      </c>
      <c r="K899" s="10">
        <f t="shared" si="190"/>
        <v>-290.22722444686951</v>
      </c>
      <c r="L899" s="12">
        <f t="shared" si="191"/>
        <v>-5.8045444889373909E-2</v>
      </c>
      <c r="M899" s="13">
        <f t="shared" si="192"/>
        <v>0.94195455511062609</v>
      </c>
      <c r="N899" s="12">
        <f>IFERROR(M899/MAX(M$2:M899)-1,"")</f>
        <v>-0.18293087946952225</v>
      </c>
      <c r="O899" s="10">
        <f t="shared" si="193"/>
        <v>0</v>
      </c>
      <c r="R899" s="11" t="str">
        <f t="shared" si="182"/>
        <v/>
      </c>
    </row>
    <row r="900" spans="1:18" x14ac:dyDescent="0.15">
      <c r="A900" s="7">
        <v>40731</v>
      </c>
      <c r="B900" s="16">
        <v>3101.68</v>
      </c>
      <c r="C900" s="9">
        <f t="shared" si="183"/>
        <v>898000</v>
      </c>
      <c r="D900" s="10">
        <f t="shared" si="184"/>
        <v>894308.42370597215</v>
      </c>
      <c r="E900" s="9">
        <f t="shared" ref="E900:E963" si="194">IF(R900=1,IF(D900&gt;Q$4,Q$4,IF(D900&lt;Q$5,Q$5,D900)),0)</f>
        <v>0</v>
      </c>
      <c r="F900" s="9">
        <f t="shared" si="185"/>
        <v>5000</v>
      </c>
      <c r="G900" s="11">
        <f t="shared" si="186"/>
        <v>899000</v>
      </c>
      <c r="H900" s="10">
        <f t="shared" si="187"/>
        <v>0</v>
      </c>
      <c r="I900" s="10">
        <f t="shared" si="188"/>
        <v>1.5125919804840946</v>
      </c>
      <c r="J900" s="10">
        <f t="shared" si="189"/>
        <v>4691.5762940279064</v>
      </c>
      <c r="K900" s="10">
        <f t="shared" si="190"/>
        <v>-308.42370597209356</v>
      </c>
      <c r="L900" s="12">
        <f t="shared" si="191"/>
        <v>-6.1684741194418691E-2</v>
      </c>
      <c r="M900" s="13">
        <f t="shared" si="192"/>
        <v>0.93831525880558131</v>
      </c>
      <c r="N900" s="12">
        <f>IFERROR(M900/MAX(M$2:M900)-1,"")</f>
        <v>-0.18608767362182987</v>
      </c>
      <c r="O900" s="10">
        <f t="shared" si="193"/>
        <v>0</v>
      </c>
      <c r="R900" s="11" t="str">
        <f t="shared" ref="R900:R963" si="195">IF(AND(YEAR(A900)&lt;&gt;YEAR(A901),1=1),1,"")</f>
        <v/>
      </c>
    </row>
    <row r="901" spans="1:18" x14ac:dyDescent="0.15">
      <c r="A901" s="7">
        <v>40732</v>
      </c>
      <c r="B901" s="16">
        <v>3109.18</v>
      </c>
      <c r="C901" s="9">
        <f t="shared" si="183"/>
        <v>899000</v>
      </c>
      <c r="D901" s="10">
        <f t="shared" si="184"/>
        <v>895297.07926611847</v>
      </c>
      <c r="E901" s="9">
        <f t="shared" si="194"/>
        <v>0</v>
      </c>
      <c r="F901" s="9">
        <f t="shared" si="185"/>
        <v>5000</v>
      </c>
      <c r="G901" s="11">
        <f t="shared" si="186"/>
        <v>900000</v>
      </c>
      <c r="H901" s="10">
        <f t="shared" si="187"/>
        <v>0</v>
      </c>
      <c r="I901" s="10">
        <f t="shared" si="188"/>
        <v>1.5125919804840946</v>
      </c>
      <c r="J901" s="10">
        <f t="shared" si="189"/>
        <v>4702.9207338815368</v>
      </c>
      <c r="K901" s="10">
        <f t="shared" si="190"/>
        <v>-297.07926611846324</v>
      </c>
      <c r="L901" s="12">
        <f t="shared" si="191"/>
        <v>-5.9415853223692694E-2</v>
      </c>
      <c r="M901" s="13">
        <f t="shared" si="192"/>
        <v>0.94058414677630731</v>
      </c>
      <c r="N901" s="12">
        <f>IFERROR(M901/MAX(M$2:M901)-1,"")</f>
        <v>-0.18411959746702478</v>
      </c>
      <c r="O901" s="10">
        <f t="shared" si="193"/>
        <v>0</v>
      </c>
      <c r="R901" s="11" t="str">
        <f t="shared" si="195"/>
        <v/>
      </c>
    </row>
    <row r="902" spans="1:18" x14ac:dyDescent="0.15">
      <c r="A902" s="7">
        <v>40735</v>
      </c>
      <c r="B902" s="16">
        <v>3113.21</v>
      </c>
      <c r="C902" s="9">
        <f t="shared" si="183"/>
        <v>900000</v>
      </c>
      <c r="D902" s="10">
        <f t="shared" si="184"/>
        <v>896290.98352043715</v>
      </c>
      <c r="E902" s="9">
        <f t="shared" si="194"/>
        <v>0</v>
      </c>
      <c r="F902" s="9">
        <f t="shared" si="185"/>
        <v>5000</v>
      </c>
      <c r="G902" s="11">
        <f t="shared" si="186"/>
        <v>901000</v>
      </c>
      <c r="H902" s="10">
        <f t="shared" si="187"/>
        <v>0</v>
      </c>
      <c r="I902" s="10">
        <f t="shared" si="188"/>
        <v>1.5125919804840946</v>
      </c>
      <c r="J902" s="10">
        <f t="shared" si="189"/>
        <v>4709.016479562888</v>
      </c>
      <c r="K902" s="10">
        <f t="shared" si="190"/>
        <v>-290.98352043711202</v>
      </c>
      <c r="L902" s="12">
        <f t="shared" si="191"/>
        <v>-5.8196704087422391E-2</v>
      </c>
      <c r="M902" s="13">
        <f t="shared" si="192"/>
        <v>0.94180329591257761</v>
      </c>
      <c r="N902" s="12">
        <f>IFERROR(M902/MAX(M$2:M902)-1,"")</f>
        <v>-0.1830620845465093</v>
      </c>
      <c r="O902" s="10">
        <f t="shared" si="193"/>
        <v>0</v>
      </c>
      <c r="R902" s="11" t="str">
        <f t="shared" si="195"/>
        <v/>
      </c>
    </row>
    <row r="903" spans="1:18" x14ac:dyDescent="0.15">
      <c r="A903" s="7">
        <v>40736</v>
      </c>
      <c r="B903" s="16">
        <v>3056.91</v>
      </c>
      <c r="C903" s="9">
        <f t="shared" si="183"/>
        <v>901000</v>
      </c>
      <c r="D903" s="10">
        <f t="shared" si="184"/>
        <v>897376.14244893834</v>
      </c>
      <c r="E903" s="9">
        <f t="shared" si="194"/>
        <v>0</v>
      </c>
      <c r="F903" s="9">
        <f t="shared" si="185"/>
        <v>5000</v>
      </c>
      <c r="G903" s="11">
        <f t="shared" si="186"/>
        <v>902000</v>
      </c>
      <c r="H903" s="10">
        <f t="shared" si="187"/>
        <v>0</v>
      </c>
      <c r="I903" s="10">
        <f t="shared" si="188"/>
        <v>1.5125919804840946</v>
      </c>
      <c r="J903" s="10">
        <f t="shared" si="189"/>
        <v>4623.8575510616338</v>
      </c>
      <c r="K903" s="10">
        <f t="shared" si="190"/>
        <v>-376.14244893836621</v>
      </c>
      <c r="L903" s="12">
        <f t="shared" si="191"/>
        <v>-7.5228489787673269E-2</v>
      </c>
      <c r="M903" s="13">
        <f t="shared" si="192"/>
        <v>0.92477151021232673</v>
      </c>
      <c r="N903" s="12">
        <f>IFERROR(M903/MAX(M$2:M903)-1,"")</f>
        <v>-0.19783577621524717</v>
      </c>
      <c r="O903" s="10">
        <f t="shared" si="193"/>
        <v>0</v>
      </c>
      <c r="R903" s="11" t="str">
        <f t="shared" si="195"/>
        <v/>
      </c>
    </row>
    <row r="904" spans="1:18" x14ac:dyDescent="0.15">
      <c r="A904" s="7">
        <v>40737</v>
      </c>
      <c r="B904" s="16">
        <v>3106.25</v>
      </c>
      <c r="C904" s="9">
        <f t="shared" si="183"/>
        <v>902000</v>
      </c>
      <c r="D904" s="10">
        <f t="shared" si="184"/>
        <v>898301.5111606213</v>
      </c>
      <c r="E904" s="9">
        <f t="shared" si="194"/>
        <v>0</v>
      </c>
      <c r="F904" s="9">
        <f t="shared" si="185"/>
        <v>5000</v>
      </c>
      <c r="G904" s="11">
        <f t="shared" si="186"/>
        <v>903000</v>
      </c>
      <c r="H904" s="10">
        <f t="shared" si="187"/>
        <v>0</v>
      </c>
      <c r="I904" s="10">
        <f t="shared" si="188"/>
        <v>1.5125919804840946</v>
      </c>
      <c r="J904" s="10">
        <f t="shared" si="189"/>
        <v>4698.4888393787187</v>
      </c>
      <c r="K904" s="10">
        <f t="shared" si="190"/>
        <v>-301.51116062128131</v>
      </c>
      <c r="L904" s="12">
        <f t="shared" si="191"/>
        <v>-6.0302232124256228E-2</v>
      </c>
      <c r="M904" s="13">
        <f t="shared" si="192"/>
        <v>0.93969776787574377</v>
      </c>
      <c r="N904" s="12">
        <f>IFERROR(M904/MAX(M$2:M904)-1,"")</f>
        <v>-0.18488845921816854</v>
      </c>
      <c r="O904" s="10">
        <f t="shared" si="193"/>
        <v>0</v>
      </c>
      <c r="R904" s="11" t="str">
        <f t="shared" si="195"/>
        <v/>
      </c>
    </row>
    <row r="905" spans="1:18" x14ac:dyDescent="0.15">
      <c r="A905" s="7">
        <v>40738</v>
      </c>
      <c r="B905" s="16">
        <v>3115.75</v>
      </c>
      <c r="C905" s="9">
        <f t="shared" si="183"/>
        <v>903000</v>
      </c>
      <c r="D905" s="10">
        <f t="shared" si="184"/>
        <v>899287.14153680671</v>
      </c>
      <c r="E905" s="9">
        <f t="shared" si="194"/>
        <v>0</v>
      </c>
      <c r="F905" s="9">
        <f t="shared" si="185"/>
        <v>5000</v>
      </c>
      <c r="G905" s="11">
        <f t="shared" si="186"/>
        <v>904000</v>
      </c>
      <c r="H905" s="10">
        <f t="shared" si="187"/>
        <v>0</v>
      </c>
      <c r="I905" s="10">
        <f t="shared" si="188"/>
        <v>1.5125919804840946</v>
      </c>
      <c r="J905" s="10">
        <f t="shared" si="189"/>
        <v>4712.8584631933181</v>
      </c>
      <c r="K905" s="10">
        <f t="shared" si="190"/>
        <v>-287.14153680668187</v>
      </c>
      <c r="L905" s="12">
        <f t="shared" si="191"/>
        <v>-5.7428307361336417E-2</v>
      </c>
      <c r="M905" s="13">
        <f t="shared" si="192"/>
        <v>0.94257169263866358</v>
      </c>
      <c r="N905" s="12">
        <f>IFERROR(M905/MAX(M$2:M905)-1,"")</f>
        <v>-0.18239556275541524</v>
      </c>
      <c r="O905" s="10">
        <f t="shared" si="193"/>
        <v>0</v>
      </c>
      <c r="R905" s="11" t="str">
        <f t="shared" si="195"/>
        <v/>
      </c>
    </row>
    <row r="906" spans="1:18" x14ac:dyDescent="0.15">
      <c r="A906" s="7">
        <v>40739</v>
      </c>
      <c r="B906" s="16">
        <v>3128.89</v>
      </c>
      <c r="C906" s="9">
        <f t="shared" si="183"/>
        <v>904000</v>
      </c>
      <c r="D906" s="10">
        <f t="shared" si="184"/>
        <v>900267.26607818308</v>
      </c>
      <c r="E906" s="9">
        <f t="shared" si="194"/>
        <v>0</v>
      </c>
      <c r="F906" s="9">
        <f t="shared" si="185"/>
        <v>5000</v>
      </c>
      <c r="G906" s="11">
        <f t="shared" si="186"/>
        <v>905000</v>
      </c>
      <c r="H906" s="10">
        <f t="shared" si="187"/>
        <v>0</v>
      </c>
      <c r="I906" s="10">
        <f t="shared" si="188"/>
        <v>1.5125919804840946</v>
      </c>
      <c r="J906" s="10">
        <f t="shared" si="189"/>
        <v>4732.7339218168781</v>
      </c>
      <c r="K906" s="10">
        <f t="shared" si="190"/>
        <v>-267.26607818312186</v>
      </c>
      <c r="L906" s="12">
        <f t="shared" si="191"/>
        <v>-5.3453215636624418E-2</v>
      </c>
      <c r="M906" s="13">
        <f t="shared" si="192"/>
        <v>0.94654678436337558</v>
      </c>
      <c r="N906" s="12">
        <f>IFERROR(M906/MAX(M$2:M906)-1,"")</f>
        <v>-0.17894749333219662</v>
      </c>
      <c r="O906" s="10">
        <f t="shared" si="193"/>
        <v>0</v>
      </c>
      <c r="R906" s="11" t="str">
        <f t="shared" si="195"/>
        <v/>
      </c>
    </row>
    <row r="907" spans="1:18" x14ac:dyDescent="0.15">
      <c r="A907" s="7">
        <v>40742</v>
      </c>
      <c r="B907" s="16">
        <v>3122.6</v>
      </c>
      <c r="C907" s="9">
        <f t="shared" si="183"/>
        <v>905000</v>
      </c>
      <c r="D907" s="10">
        <f t="shared" si="184"/>
        <v>901276.78028174036</v>
      </c>
      <c r="E907" s="9">
        <f t="shared" si="194"/>
        <v>0</v>
      </c>
      <c r="F907" s="9">
        <f t="shared" si="185"/>
        <v>5000</v>
      </c>
      <c r="G907" s="11">
        <f t="shared" si="186"/>
        <v>906000</v>
      </c>
      <c r="H907" s="10">
        <f t="shared" si="187"/>
        <v>0</v>
      </c>
      <c r="I907" s="10">
        <f t="shared" si="188"/>
        <v>1.5125919804840946</v>
      </c>
      <c r="J907" s="10">
        <f t="shared" si="189"/>
        <v>4723.2197182596337</v>
      </c>
      <c r="K907" s="10">
        <f t="shared" si="190"/>
        <v>-276.78028174036626</v>
      </c>
      <c r="L907" s="12">
        <f t="shared" si="191"/>
        <v>-5.5356056348073279E-2</v>
      </c>
      <c r="M907" s="13">
        <f t="shared" si="192"/>
        <v>0.94464394365192672</v>
      </c>
      <c r="N907" s="12">
        <f>IFERROR(M907/MAX(M$2:M907)-1,"")</f>
        <v>-0.18059805320069322</v>
      </c>
      <c r="O907" s="10">
        <f t="shared" si="193"/>
        <v>0</v>
      </c>
      <c r="R907" s="11" t="str">
        <f t="shared" si="195"/>
        <v/>
      </c>
    </row>
    <row r="908" spans="1:18" x14ac:dyDescent="0.15">
      <c r="A908" s="7">
        <v>40743</v>
      </c>
      <c r="B908" s="16">
        <v>3095.13</v>
      </c>
      <c r="C908" s="9">
        <f t="shared" si="183"/>
        <v>906000</v>
      </c>
      <c r="D908" s="10">
        <f t="shared" si="184"/>
        <v>902318.33118344424</v>
      </c>
      <c r="E908" s="9">
        <f t="shared" si="194"/>
        <v>0</v>
      </c>
      <c r="F908" s="9">
        <f t="shared" si="185"/>
        <v>5000</v>
      </c>
      <c r="G908" s="11">
        <f t="shared" si="186"/>
        <v>907000</v>
      </c>
      <c r="H908" s="10">
        <f t="shared" si="187"/>
        <v>0</v>
      </c>
      <c r="I908" s="10">
        <f t="shared" si="188"/>
        <v>1.5125919804840946</v>
      </c>
      <c r="J908" s="10">
        <f t="shared" si="189"/>
        <v>4681.6688165557362</v>
      </c>
      <c r="K908" s="10">
        <f t="shared" si="190"/>
        <v>-318.33118344426384</v>
      </c>
      <c r="L908" s="12">
        <f t="shared" si="191"/>
        <v>-6.366623668885274E-2</v>
      </c>
      <c r="M908" s="13">
        <f t="shared" si="192"/>
        <v>0.93633376331114726</v>
      </c>
      <c r="N908" s="12">
        <f>IFERROR(M908/MAX(M$2:M908)-1,"")</f>
        <v>-0.18780646013035962</v>
      </c>
      <c r="O908" s="10">
        <f t="shared" si="193"/>
        <v>0</v>
      </c>
      <c r="R908" s="11" t="str">
        <f t="shared" si="195"/>
        <v/>
      </c>
    </row>
    <row r="909" spans="1:18" x14ac:dyDescent="0.15">
      <c r="A909" s="7">
        <v>40744</v>
      </c>
      <c r="B909" s="16">
        <v>3091.57</v>
      </c>
      <c r="C909" s="9">
        <f t="shared" si="183"/>
        <v>907000</v>
      </c>
      <c r="D909" s="10">
        <f t="shared" si="184"/>
        <v>903323.71601089474</v>
      </c>
      <c r="E909" s="9">
        <f t="shared" si="194"/>
        <v>0</v>
      </c>
      <c r="F909" s="9">
        <f t="shared" si="185"/>
        <v>5000</v>
      </c>
      <c r="G909" s="11">
        <f t="shared" si="186"/>
        <v>908000</v>
      </c>
      <c r="H909" s="10">
        <f t="shared" si="187"/>
        <v>0</v>
      </c>
      <c r="I909" s="10">
        <f t="shared" si="188"/>
        <v>1.5125919804840946</v>
      </c>
      <c r="J909" s="10">
        <f t="shared" si="189"/>
        <v>4676.2839891052126</v>
      </c>
      <c r="K909" s="10">
        <f t="shared" si="190"/>
        <v>-323.71601089478736</v>
      </c>
      <c r="L909" s="12">
        <f t="shared" si="191"/>
        <v>-6.474320217895746E-2</v>
      </c>
      <c r="M909" s="13">
        <f t="shared" si="192"/>
        <v>0.93525679782104254</v>
      </c>
      <c r="N909" s="12">
        <f>IFERROR(M909/MAX(M$2:M909)-1,"")</f>
        <v>-0.18874064027850723</v>
      </c>
      <c r="O909" s="10">
        <f t="shared" si="193"/>
        <v>0</v>
      </c>
      <c r="R909" s="11" t="str">
        <f t="shared" si="195"/>
        <v/>
      </c>
    </row>
    <row r="910" spans="1:18" x14ac:dyDescent="0.15">
      <c r="A910" s="7">
        <v>40745</v>
      </c>
      <c r="B910" s="16">
        <v>3059.14</v>
      </c>
      <c r="C910" s="9">
        <f t="shared" si="183"/>
        <v>908000</v>
      </c>
      <c r="D910" s="10">
        <f t="shared" si="184"/>
        <v>904372.76936882187</v>
      </c>
      <c r="E910" s="9">
        <f t="shared" si="194"/>
        <v>0</v>
      </c>
      <c r="F910" s="9">
        <f t="shared" si="185"/>
        <v>5000</v>
      </c>
      <c r="G910" s="11">
        <f t="shared" si="186"/>
        <v>909000</v>
      </c>
      <c r="H910" s="10">
        <f t="shared" si="187"/>
        <v>0</v>
      </c>
      <c r="I910" s="10">
        <f t="shared" si="188"/>
        <v>1.5125919804840946</v>
      </c>
      <c r="J910" s="10">
        <f t="shared" si="189"/>
        <v>4627.2306311781131</v>
      </c>
      <c r="K910" s="10">
        <f t="shared" si="190"/>
        <v>-372.76936882188693</v>
      </c>
      <c r="L910" s="12">
        <f t="shared" si="191"/>
        <v>-7.4553873764377387E-2</v>
      </c>
      <c r="M910" s="13">
        <f t="shared" si="192"/>
        <v>0.92544612623562261</v>
      </c>
      <c r="N910" s="12">
        <f>IFERROR(M910/MAX(M$2:M910)-1,"")</f>
        <v>-0.19725060157188512</v>
      </c>
      <c r="O910" s="10">
        <f t="shared" si="193"/>
        <v>0</v>
      </c>
      <c r="R910" s="11" t="str">
        <f t="shared" si="195"/>
        <v/>
      </c>
    </row>
    <row r="911" spans="1:18" x14ac:dyDescent="0.15">
      <c r="A911" s="7">
        <v>40746</v>
      </c>
      <c r="B911" s="16">
        <v>3067.99</v>
      </c>
      <c r="C911" s="9">
        <f t="shared" si="183"/>
        <v>909000</v>
      </c>
      <c r="D911" s="10">
        <f t="shared" si="184"/>
        <v>905359.38292979461</v>
      </c>
      <c r="E911" s="9">
        <f t="shared" si="194"/>
        <v>0</v>
      </c>
      <c r="F911" s="9">
        <f t="shared" si="185"/>
        <v>5000</v>
      </c>
      <c r="G911" s="11">
        <f t="shared" si="186"/>
        <v>910000</v>
      </c>
      <c r="H911" s="10">
        <f t="shared" si="187"/>
        <v>0</v>
      </c>
      <c r="I911" s="10">
        <f t="shared" si="188"/>
        <v>1.5125919804840946</v>
      </c>
      <c r="J911" s="10">
        <f t="shared" si="189"/>
        <v>4640.6170702053969</v>
      </c>
      <c r="K911" s="10">
        <f t="shared" si="190"/>
        <v>-359.38292979460311</v>
      </c>
      <c r="L911" s="12">
        <f t="shared" si="191"/>
        <v>-7.1876585958920658E-2</v>
      </c>
      <c r="M911" s="13">
        <f t="shared" si="192"/>
        <v>0.92812341404107934</v>
      </c>
      <c r="N911" s="12">
        <f>IFERROR(M911/MAX(M$2:M911)-1,"")</f>
        <v>-0.19492827170921512</v>
      </c>
      <c r="O911" s="10">
        <f t="shared" si="193"/>
        <v>0</v>
      </c>
      <c r="R911" s="11" t="str">
        <f t="shared" si="195"/>
        <v/>
      </c>
    </row>
    <row r="912" spans="1:18" x14ac:dyDescent="0.15">
      <c r="A912" s="7">
        <v>40749</v>
      </c>
      <c r="B912" s="16">
        <v>2968.29</v>
      </c>
      <c r="C912" s="9">
        <f t="shared" si="183"/>
        <v>910000</v>
      </c>
      <c r="D912" s="10">
        <f t="shared" si="184"/>
        <v>906510.18835024885</v>
      </c>
      <c r="E912" s="9">
        <f t="shared" si="194"/>
        <v>0</v>
      </c>
      <c r="F912" s="9">
        <f t="shared" si="185"/>
        <v>5000</v>
      </c>
      <c r="G912" s="11">
        <f t="shared" si="186"/>
        <v>911000</v>
      </c>
      <c r="H912" s="10">
        <f t="shared" si="187"/>
        <v>0</v>
      </c>
      <c r="I912" s="10">
        <f t="shared" si="188"/>
        <v>1.5125919804840946</v>
      </c>
      <c r="J912" s="10">
        <f t="shared" si="189"/>
        <v>4489.8116497511328</v>
      </c>
      <c r="K912" s="10">
        <f t="shared" si="190"/>
        <v>-510.18835024886721</v>
      </c>
      <c r="L912" s="12">
        <f t="shared" si="191"/>
        <v>-0.10203767004977349</v>
      </c>
      <c r="M912" s="13">
        <f t="shared" si="192"/>
        <v>0.89796232995022651</v>
      </c>
      <c r="N912" s="12">
        <f>IFERROR(M912/MAX(M$2:M912)-1,"")</f>
        <v>-0.22109056406042582</v>
      </c>
      <c r="O912" s="10">
        <f t="shared" si="193"/>
        <v>0</v>
      </c>
      <c r="R912" s="11" t="str">
        <f t="shared" si="195"/>
        <v/>
      </c>
    </row>
    <row r="913" spans="1:18" x14ac:dyDescent="0.15">
      <c r="A913" s="7">
        <v>40750</v>
      </c>
      <c r="B913" s="16">
        <v>2977.77</v>
      </c>
      <c r="C913" s="9">
        <f t="shared" si="183"/>
        <v>911000</v>
      </c>
      <c r="D913" s="10">
        <f t="shared" si="184"/>
        <v>907495.84897827392</v>
      </c>
      <c r="E913" s="9">
        <f t="shared" si="194"/>
        <v>0</v>
      </c>
      <c r="F913" s="9">
        <f t="shared" si="185"/>
        <v>5000</v>
      </c>
      <c r="G913" s="11">
        <f t="shared" si="186"/>
        <v>912000</v>
      </c>
      <c r="H913" s="10">
        <f t="shared" si="187"/>
        <v>0</v>
      </c>
      <c r="I913" s="10">
        <f t="shared" si="188"/>
        <v>1.5125919804840946</v>
      </c>
      <c r="J913" s="10">
        <f t="shared" si="189"/>
        <v>4504.1510217261221</v>
      </c>
      <c r="K913" s="10">
        <f t="shared" si="190"/>
        <v>-495.84897827387795</v>
      </c>
      <c r="L913" s="12">
        <f t="shared" si="191"/>
        <v>-9.9169795654775572E-2</v>
      </c>
      <c r="M913" s="13">
        <f t="shared" si="192"/>
        <v>0.90083020434522443</v>
      </c>
      <c r="N913" s="12">
        <f>IFERROR(M913/MAX(M$2:M913)-1,"")</f>
        <v>-0.21860291580075197</v>
      </c>
      <c r="O913" s="10">
        <f t="shared" si="193"/>
        <v>0</v>
      </c>
      <c r="R913" s="11" t="str">
        <f t="shared" si="195"/>
        <v/>
      </c>
    </row>
    <row r="914" spans="1:18" x14ac:dyDescent="0.15">
      <c r="A914" s="7">
        <v>40751</v>
      </c>
      <c r="B914" s="16">
        <v>3000.05</v>
      </c>
      <c r="C914" s="9">
        <f t="shared" si="183"/>
        <v>912000</v>
      </c>
      <c r="D914" s="10">
        <f t="shared" si="184"/>
        <v>908462.14842894871</v>
      </c>
      <c r="E914" s="9">
        <f t="shared" si="194"/>
        <v>0</v>
      </c>
      <c r="F914" s="9">
        <f t="shared" si="185"/>
        <v>5000</v>
      </c>
      <c r="G914" s="11">
        <f t="shared" si="186"/>
        <v>913000</v>
      </c>
      <c r="H914" s="10">
        <f t="shared" si="187"/>
        <v>0</v>
      </c>
      <c r="I914" s="10">
        <f t="shared" si="188"/>
        <v>1.5125919804840946</v>
      </c>
      <c r="J914" s="10">
        <f t="shared" si="189"/>
        <v>4537.8515710513084</v>
      </c>
      <c r="K914" s="10">
        <f t="shared" si="190"/>
        <v>-462.14842894869162</v>
      </c>
      <c r="L914" s="12">
        <f t="shared" si="191"/>
        <v>-9.2429685789738314E-2</v>
      </c>
      <c r="M914" s="13">
        <f t="shared" si="192"/>
        <v>0.90757031421026169</v>
      </c>
      <c r="N914" s="12">
        <f>IFERROR(M914/MAX(M$2:M914)-1,"")</f>
        <v>-0.21275641757021047</v>
      </c>
      <c r="O914" s="10">
        <f t="shared" si="193"/>
        <v>0</v>
      </c>
      <c r="R914" s="11" t="str">
        <f t="shared" si="195"/>
        <v/>
      </c>
    </row>
    <row r="915" spans="1:18" x14ac:dyDescent="0.15">
      <c r="A915" s="7">
        <v>40752</v>
      </c>
      <c r="B915" s="16">
        <v>2981</v>
      </c>
      <c r="C915" s="9">
        <f t="shared" si="183"/>
        <v>913000</v>
      </c>
      <c r="D915" s="10">
        <f t="shared" si="184"/>
        <v>909490.96330617694</v>
      </c>
      <c r="E915" s="9">
        <f t="shared" si="194"/>
        <v>0</v>
      </c>
      <c r="F915" s="9">
        <f t="shared" si="185"/>
        <v>5000</v>
      </c>
      <c r="G915" s="11">
        <f t="shared" si="186"/>
        <v>914000</v>
      </c>
      <c r="H915" s="10">
        <f t="shared" si="187"/>
        <v>0</v>
      </c>
      <c r="I915" s="10">
        <f t="shared" si="188"/>
        <v>1.5125919804840946</v>
      </c>
      <c r="J915" s="10">
        <f t="shared" si="189"/>
        <v>4509.0366938230864</v>
      </c>
      <c r="K915" s="10">
        <f t="shared" si="190"/>
        <v>-490.96330617691365</v>
      </c>
      <c r="L915" s="12">
        <f t="shared" si="191"/>
        <v>-9.8192661235382728E-2</v>
      </c>
      <c r="M915" s="13">
        <f t="shared" si="192"/>
        <v>0.90180733876461727</v>
      </c>
      <c r="N915" s="12">
        <f>IFERROR(M915/MAX(M$2:M915)-1,"")</f>
        <v>-0.21775533100341582</v>
      </c>
      <c r="O915" s="10">
        <f t="shared" si="193"/>
        <v>0</v>
      </c>
      <c r="R915" s="11" t="str">
        <f t="shared" si="195"/>
        <v/>
      </c>
    </row>
    <row r="916" spans="1:18" x14ac:dyDescent="0.15">
      <c r="A916" s="7">
        <v>40753</v>
      </c>
      <c r="B916" s="16">
        <v>2972.08</v>
      </c>
      <c r="C916" s="9">
        <f t="shared" si="183"/>
        <v>914000</v>
      </c>
      <c r="D916" s="10">
        <f t="shared" si="184"/>
        <v>910504.4556266428</v>
      </c>
      <c r="E916" s="9">
        <f t="shared" si="194"/>
        <v>0</v>
      </c>
      <c r="F916" s="9">
        <f t="shared" si="185"/>
        <v>5000</v>
      </c>
      <c r="G916" s="11">
        <f t="shared" si="186"/>
        <v>915000</v>
      </c>
      <c r="H916" s="10">
        <f t="shared" si="187"/>
        <v>0</v>
      </c>
      <c r="I916" s="10">
        <f t="shared" si="188"/>
        <v>1.5125919804840946</v>
      </c>
      <c r="J916" s="10">
        <f t="shared" si="189"/>
        <v>4495.5443733571674</v>
      </c>
      <c r="K916" s="10">
        <f t="shared" si="190"/>
        <v>-504.45562664283261</v>
      </c>
      <c r="L916" s="12">
        <f t="shared" si="191"/>
        <v>-0.10089112532856648</v>
      </c>
      <c r="M916" s="13">
        <f t="shared" si="192"/>
        <v>0.89910887467143352</v>
      </c>
      <c r="N916" s="12">
        <f>IFERROR(M916/MAX(M$2:M916)-1,"")</f>
        <v>-0.22009602957686425</v>
      </c>
      <c r="O916" s="10">
        <f t="shared" si="193"/>
        <v>0</v>
      </c>
      <c r="R916" s="11" t="str">
        <f t="shared" si="195"/>
        <v/>
      </c>
    </row>
    <row r="917" spans="1:18" x14ac:dyDescent="0.15">
      <c r="A917" s="7">
        <v>40756</v>
      </c>
      <c r="B917" s="16">
        <v>2977.72</v>
      </c>
      <c r="C917" s="9">
        <f t="shared" si="183"/>
        <v>915000</v>
      </c>
      <c r="D917" s="10">
        <f t="shared" si="184"/>
        <v>911495.92460787285</v>
      </c>
      <c r="E917" s="9">
        <f t="shared" si="194"/>
        <v>0</v>
      </c>
      <c r="F917" s="9">
        <f t="shared" si="185"/>
        <v>5000</v>
      </c>
      <c r="G917" s="11">
        <f t="shared" si="186"/>
        <v>916000</v>
      </c>
      <c r="H917" s="10">
        <f t="shared" si="187"/>
        <v>0</v>
      </c>
      <c r="I917" s="10">
        <f t="shared" si="188"/>
        <v>1.5125919804840946</v>
      </c>
      <c r="J917" s="10">
        <f t="shared" si="189"/>
        <v>4504.075392127098</v>
      </c>
      <c r="K917" s="10">
        <f t="shared" si="190"/>
        <v>-495.92460787290202</v>
      </c>
      <c r="L917" s="12">
        <f t="shared" si="191"/>
        <v>-9.9184921574580365E-2</v>
      </c>
      <c r="M917" s="13">
        <f t="shared" si="192"/>
        <v>0.90081507842541964</v>
      </c>
      <c r="N917" s="12">
        <f>IFERROR(M917/MAX(M$2:M917)-1,"")</f>
        <v>-0.21861603630845061</v>
      </c>
      <c r="O917" s="10">
        <f t="shared" si="193"/>
        <v>0</v>
      </c>
      <c r="R917" s="11" t="str">
        <f t="shared" si="195"/>
        <v/>
      </c>
    </row>
    <row r="918" spans="1:18" x14ac:dyDescent="0.15">
      <c r="A918" s="7">
        <v>40757</v>
      </c>
      <c r="B918" s="16">
        <v>2956.38</v>
      </c>
      <c r="C918" s="9">
        <f t="shared" si="183"/>
        <v>916000</v>
      </c>
      <c r="D918" s="10">
        <f t="shared" si="184"/>
        <v>912528.20332073641</v>
      </c>
      <c r="E918" s="9">
        <f t="shared" si="194"/>
        <v>0</v>
      </c>
      <c r="F918" s="9">
        <f t="shared" si="185"/>
        <v>5000</v>
      </c>
      <c r="G918" s="11">
        <f t="shared" si="186"/>
        <v>917000</v>
      </c>
      <c r="H918" s="10">
        <f t="shared" si="187"/>
        <v>0</v>
      </c>
      <c r="I918" s="10">
        <f t="shared" si="188"/>
        <v>1.5125919804840946</v>
      </c>
      <c r="J918" s="10">
        <f t="shared" si="189"/>
        <v>4471.796679263568</v>
      </c>
      <c r="K918" s="10">
        <f t="shared" si="190"/>
        <v>-528.20332073643203</v>
      </c>
      <c r="L918" s="12">
        <f t="shared" si="191"/>
        <v>-0.10564066414728646</v>
      </c>
      <c r="M918" s="13">
        <f t="shared" si="192"/>
        <v>0.89435933585271354</v>
      </c>
      <c r="N918" s="12">
        <f>IFERROR(M918/MAX(M$2:M918)-1,"")</f>
        <v>-0.2242158689942565</v>
      </c>
      <c r="O918" s="10">
        <f t="shared" si="193"/>
        <v>0</v>
      </c>
      <c r="R918" s="11" t="str">
        <f t="shared" si="195"/>
        <v/>
      </c>
    </row>
    <row r="919" spans="1:18" x14ac:dyDescent="0.15">
      <c r="A919" s="7">
        <v>40758</v>
      </c>
      <c r="B919" s="16">
        <v>2954.87</v>
      </c>
      <c r="C919" s="9">
        <f t="shared" si="183"/>
        <v>917000</v>
      </c>
      <c r="D919" s="10">
        <f t="shared" si="184"/>
        <v>913530.48733462696</v>
      </c>
      <c r="E919" s="9">
        <f t="shared" si="194"/>
        <v>0</v>
      </c>
      <c r="F919" s="9">
        <f t="shared" si="185"/>
        <v>5000</v>
      </c>
      <c r="G919" s="11">
        <f t="shared" si="186"/>
        <v>918000</v>
      </c>
      <c r="H919" s="10">
        <f t="shared" si="187"/>
        <v>0</v>
      </c>
      <c r="I919" s="10">
        <f t="shared" si="188"/>
        <v>1.5125919804840946</v>
      </c>
      <c r="J919" s="10">
        <f t="shared" si="189"/>
        <v>4469.5126653730367</v>
      </c>
      <c r="K919" s="10">
        <f t="shared" si="190"/>
        <v>-530.48733462696327</v>
      </c>
      <c r="L919" s="12">
        <f t="shared" si="191"/>
        <v>-0.10609746692539268</v>
      </c>
      <c r="M919" s="13">
        <f t="shared" si="192"/>
        <v>0.89390253307460732</v>
      </c>
      <c r="N919" s="12">
        <f>IFERROR(M919/MAX(M$2:M919)-1,"")</f>
        <v>-0.22461210832675726</v>
      </c>
      <c r="O919" s="10">
        <f t="shared" si="193"/>
        <v>0</v>
      </c>
      <c r="R919" s="11" t="str">
        <f t="shared" si="195"/>
        <v/>
      </c>
    </row>
    <row r="920" spans="1:18" x14ac:dyDescent="0.15">
      <c r="A920" s="7">
        <v>40759</v>
      </c>
      <c r="B920" s="16">
        <v>2960.31</v>
      </c>
      <c r="C920" s="9">
        <f t="shared" si="183"/>
        <v>918000</v>
      </c>
      <c r="D920" s="10">
        <f t="shared" si="184"/>
        <v>914522.25883425318</v>
      </c>
      <c r="E920" s="9">
        <f t="shared" si="194"/>
        <v>0</v>
      </c>
      <c r="F920" s="9">
        <f t="shared" si="185"/>
        <v>5000</v>
      </c>
      <c r="G920" s="11">
        <f t="shared" si="186"/>
        <v>919000</v>
      </c>
      <c r="H920" s="10">
        <f t="shared" si="187"/>
        <v>0</v>
      </c>
      <c r="I920" s="10">
        <f t="shared" si="188"/>
        <v>1.5125919804840946</v>
      </c>
      <c r="J920" s="10">
        <f t="shared" si="189"/>
        <v>4477.7411657468701</v>
      </c>
      <c r="K920" s="10">
        <f t="shared" si="190"/>
        <v>-522.25883425312986</v>
      </c>
      <c r="L920" s="12">
        <f t="shared" si="191"/>
        <v>-0.10445176685062596</v>
      </c>
      <c r="M920" s="13">
        <f t="shared" si="192"/>
        <v>0.89554823314937404</v>
      </c>
      <c r="N920" s="12">
        <f>IFERROR(M920/MAX(M$2:M920)-1,"")</f>
        <v>-0.22318459708913851</v>
      </c>
      <c r="O920" s="10">
        <f t="shared" si="193"/>
        <v>0</v>
      </c>
      <c r="R920" s="11" t="str">
        <f t="shared" si="195"/>
        <v/>
      </c>
    </row>
    <row r="921" spans="1:18" x14ac:dyDescent="0.15">
      <c r="A921" s="7">
        <v>40760</v>
      </c>
      <c r="B921" s="16">
        <v>2897.42</v>
      </c>
      <c r="C921" s="9">
        <f t="shared" si="183"/>
        <v>919000</v>
      </c>
      <c r="D921" s="10">
        <f t="shared" si="184"/>
        <v>915617.38574390579</v>
      </c>
      <c r="E921" s="9">
        <f t="shared" si="194"/>
        <v>0</v>
      </c>
      <c r="F921" s="9">
        <f t="shared" si="185"/>
        <v>5000</v>
      </c>
      <c r="G921" s="11">
        <f t="shared" si="186"/>
        <v>920000</v>
      </c>
      <c r="H921" s="10">
        <f t="shared" si="187"/>
        <v>0</v>
      </c>
      <c r="I921" s="10">
        <f t="shared" si="188"/>
        <v>1.5125919804840946</v>
      </c>
      <c r="J921" s="10">
        <f t="shared" si="189"/>
        <v>4382.6142560942253</v>
      </c>
      <c r="K921" s="10">
        <f t="shared" si="190"/>
        <v>-617.38574390577469</v>
      </c>
      <c r="L921" s="12">
        <f t="shared" si="191"/>
        <v>-0.1234771487811549</v>
      </c>
      <c r="M921" s="13">
        <f t="shared" si="192"/>
        <v>0.8765228512188451</v>
      </c>
      <c r="N921" s="12">
        <f>IFERROR(M921/MAX(M$2:M921)-1,"")</f>
        <v>-0.23968757167256527</v>
      </c>
      <c r="O921" s="10">
        <f t="shared" si="193"/>
        <v>0</v>
      </c>
      <c r="R921" s="11" t="str">
        <f t="shared" si="195"/>
        <v/>
      </c>
    </row>
    <row r="922" spans="1:18" x14ac:dyDescent="0.15">
      <c r="A922" s="7">
        <v>40763</v>
      </c>
      <c r="B922" s="16">
        <v>2793.9</v>
      </c>
      <c r="C922" s="9">
        <f t="shared" si="183"/>
        <v>920000</v>
      </c>
      <c r="D922" s="10">
        <f t="shared" si="184"/>
        <v>916773.96926572546</v>
      </c>
      <c r="E922" s="9">
        <f t="shared" si="194"/>
        <v>0</v>
      </c>
      <c r="F922" s="9">
        <f t="shared" si="185"/>
        <v>5000</v>
      </c>
      <c r="G922" s="11">
        <f t="shared" si="186"/>
        <v>921000</v>
      </c>
      <c r="H922" s="10">
        <f t="shared" si="187"/>
        <v>0</v>
      </c>
      <c r="I922" s="10">
        <f t="shared" si="188"/>
        <v>1.5125919804840946</v>
      </c>
      <c r="J922" s="10">
        <f t="shared" si="189"/>
        <v>4226.0307342745118</v>
      </c>
      <c r="K922" s="10">
        <f t="shared" si="190"/>
        <v>-773.96926572548819</v>
      </c>
      <c r="L922" s="12">
        <f t="shared" si="191"/>
        <v>-0.15479385314509764</v>
      </c>
      <c r="M922" s="13">
        <f t="shared" si="192"/>
        <v>0.84520614685490236</v>
      </c>
      <c r="N922" s="12">
        <f>IFERROR(M922/MAX(M$2:M922)-1,"")</f>
        <v>-0.26685227081195695</v>
      </c>
      <c r="O922" s="10">
        <f t="shared" si="193"/>
        <v>0</v>
      </c>
      <c r="R922" s="11" t="str">
        <f t="shared" si="195"/>
        <v/>
      </c>
    </row>
    <row r="923" spans="1:18" x14ac:dyDescent="0.15">
      <c r="A923" s="7">
        <v>40764</v>
      </c>
      <c r="B923" s="16">
        <v>2798.19</v>
      </c>
      <c r="C923" s="9">
        <f t="shared" si="183"/>
        <v>921000</v>
      </c>
      <c r="D923" s="10">
        <f t="shared" si="184"/>
        <v>917767.48024612921</v>
      </c>
      <c r="E923" s="9">
        <f t="shared" si="194"/>
        <v>0</v>
      </c>
      <c r="F923" s="9">
        <f t="shared" si="185"/>
        <v>5000</v>
      </c>
      <c r="G923" s="11">
        <f t="shared" si="186"/>
        <v>922000</v>
      </c>
      <c r="H923" s="10">
        <f t="shared" si="187"/>
        <v>0</v>
      </c>
      <c r="I923" s="10">
        <f t="shared" si="188"/>
        <v>1.5125919804840946</v>
      </c>
      <c r="J923" s="10">
        <f t="shared" si="189"/>
        <v>4232.5197538707889</v>
      </c>
      <c r="K923" s="10">
        <f t="shared" si="190"/>
        <v>-767.48024612921108</v>
      </c>
      <c r="L923" s="12">
        <f t="shared" si="191"/>
        <v>-0.15349604922584226</v>
      </c>
      <c r="M923" s="13">
        <f t="shared" si="192"/>
        <v>0.84650395077415774</v>
      </c>
      <c r="N923" s="12">
        <f>IFERROR(M923/MAX(M$2:M923)-1,"")</f>
        <v>-0.26572653125140833</v>
      </c>
      <c r="O923" s="10">
        <f t="shared" si="193"/>
        <v>0</v>
      </c>
      <c r="R923" s="11" t="str">
        <f t="shared" si="195"/>
        <v/>
      </c>
    </row>
    <row r="924" spans="1:18" x14ac:dyDescent="0.15">
      <c r="A924" s="7">
        <v>40765</v>
      </c>
      <c r="B924" s="16">
        <v>2824.12</v>
      </c>
      <c r="C924" s="9">
        <f t="shared" si="183"/>
        <v>922000</v>
      </c>
      <c r="D924" s="10">
        <f t="shared" si="184"/>
        <v>918728.25873607525</v>
      </c>
      <c r="E924" s="9">
        <f t="shared" si="194"/>
        <v>0</v>
      </c>
      <c r="F924" s="9">
        <f t="shared" si="185"/>
        <v>5000</v>
      </c>
      <c r="G924" s="11">
        <f t="shared" si="186"/>
        <v>923000</v>
      </c>
      <c r="H924" s="10">
        <f t="shared" si="187"/>
        <v>0</v>
      </c>
      <c r="I924" s="10">
        <f t="shared" si="188"/>
        <v>1.5125919804840946</v>
      </c>
      <c r="J924" s="10">
        <f t="shared" si="189"/>
        <v>4271.7412639247414</v>
      </c>
      <c r="K924" s="10">
        <f t="shared" si="190"/>
        <v>-728.25873607525864</v>
      </c>
      <c r="L924" s="12">
        <f t="shared" si="191"/>
        <v>-0.1456517472150517</v>
      </c>
      <c r="M924" s="13">
        <f t="shared" si="192"/>
        <v>0.8543482527849483</v>
      </c>
      <c r="N924" s="12">
        <f>IFERROR(M924/MAX(M$2:M924)-1,"")</f>
        <v>-0.25892223595886166</v>
      </c>
      <c r="O924" s="10">
        <f t="shared" si="193"/>
        <v>0</v>
      </c>
      <c r="R924" s="11" t="str">
        <f t="shared" si="195"/>
        <v/>
      </c>
    </row>
    <row r="925" spans="1:18" x14ac:dyDescent="0.15">
      <c r="A925" s="7">
        <v>40766</v>
      </c>
      <c r="B925" s="16">
        <v>2866.92</v>
      </c>
      <c r="C925" s="9">
        <f t="shared" si="183"/>
        <v>923000</v>
      </c>
      <c r="D925" s="10">
        <f t="shared" si="184"/>
        <v>919663.51979931048</v>
      </c>
      <c r="E925" s="9">
        <f t="shared" si="194"/>
        <v>0</v>
      </c>
      <c r="F925" s="9">
        <f t="shared" si="185"/>
        <v>5000</v>
      </c>
      <c r="G925" s="11">
        <f t="shared" si="186"/>
        <v>924000</v>
      </c>
      <c r="H925" s="10">
        <f t="shared" si="187"/>
        <v>0</v>
      </c>
      <c r="I925" s="10">
        <f t="shared" si="188"/>
        <v>1.5125919804840946</v>
      </c>
      <c r="J925" s="10">
        <f t="shared" si="189"/>
        <v>4336.4802006894606</v>
      </c>
      <c r="K925" s="10">
        <f t="shared" si="190"/>
        <v>-663.51979931053938</v>
      </c>
      <c r="L925" s="12">
        <f t="shared" si="191"/>
        <v>-0.13270395986210792</v>
      </c>
      <c r="M925" s="13">
        <f t="shared" si="192"/>
        <v>0.86729604013789208</v>
      </c>
      <c r="N925" s="12">
        <f>IFERROR(M925/MAX(M$2:M925)-1,"")</f>
        <v>-0.24769108136877327</v>
      </c>
      <c r="O925" s="10">
        <f t="shared" si="193"/>
        <v>0</v>
      </c>
      <c r="R925" s="11" t="str">
        <f t="shared" si="195"/>
        <v/>
      </c>
    </row>
    <row r="926" spans="1:18" x14ac:dyDescent="0.15">
      <c r="A926" s="7">
        <v>40767</v>
      </c>
      <c r="B926" s="16">
        <v>2875.37</v>
      </c>
      <c r="C926" s="9">
        <f t="shared" si="183"/>
        <v>924000</v>
      </c>
      <c r="D926" s="10">
        <f t="shared" si="184"/>
        <v>920650.73839707545</v>
      </c>
      <c r="E926" s="9">
        <f t="shared" si="194"/>
        <v>0</v>
      </c>
      <c r="F926" s="9">
        <f t="shared" si="185"/>
        <v>5000</v>
      </c>
      <c r="G926" s="11">
        <f t="shared" si="186"/>
        <v>925000</v>
      </c>
      <c r="H926" s="10">
        <f t="shared" si="187"/>
        <v>0</v>
      </c>
      <c r="I926" s="10">
        <f t="shared" si="188"/>
        <v>1.5125919804840946</v>
      </c>
      <c r="J926" s="10">
        <f t="shared" si="189"/>
        <v>4349.261602924551</v>
      </c>
      <c r="K926" s="10">
        <f t="shared" si="190"/>
        <v>-650.73839707544903</v>
      </c>
      <c r="L926" s="12">
        <f t="shared" si="191"/>
        <v>-0.13014767941508976</v>
      </c>
      <c r="M926" s="13">
        <f t="shared" si="192"/>
        <v>0.86985232058491024</v>
      </c>
      <c r="N926" s="12">
        <f>IFERROR(M926/MAX(M$2:M926)-1,"")</f>
        <v>-0.2454737155676926</v>
      </c>
      <c r="O926" s="10">
        <f t="shared" si="193"/>
        <v>0</v>
      </c>
      <c r="R926" s="11" t="str">
        <f t="shared" si="195"/>
        <v/>
      </c>
    </row>
    <row r="927" spans="1:18" x14ac:dyDescent="0.15">
      <c r="A927" s="7">
        <v>40770</v>
      </c>
      <c r="B927" s="16">
        <v>2917.88</v>
      </c>
      <c r="C927" s="9">
        <f t="shared" si="183"/>
        <v>925000</v>
      </c>
      <c r="D927" s="10">
        <f t="shared" si="184"/>
        <v>921586.4381119851</v>
      </c>
      <c r="E927" s="9">
        <f t="shared" si="194"/>
        <v>0</v>
      </c>
      <c r="F927" s="9">
        <f t="shared" si="185"/>
        <v>5000</v>
      </c>
      <c r="G927" s="11">
        <f t="shared" si="186"/>
        <v>926000</v>
      </c>
      <c r="H927" s="10">
        <f t="shared" si="187"/>
        <v>0</v>
      </c>
      <c r="I927" s="10">
        <f t="shared" si="188"/>
        <v>1.5125919804840946</v>
      </c>
      <c r="J927" s="10">
        <f t="shared" si="189"/>
        <v>4413.5618880149304</v>
      </c>
      <c r="K927" s="10">
        <f t="shared" si="190"/>
        <v>-586.43811198506955</v>
      </c>
      <c r="L927" s="12">
        <f t="shared" si="191"/>
        <v>-0.11728762239701396</v>
      </c>
      <c r="M927" s="13">
        <f t="shared" si="192"/>
        <v>0.88271237760298604</v>
      </c>
      <c r="N927" s="12">
        <f>IFERROR(M927/MAX(M$2:M927)-1,"")</f>
        <v>-0.23431865992225653</v>
      </c>
      <c r="O927" s="10">
        <f t="shared" si="193"/>
        <v>0</v>
      </c>
      <c r="R927" s="11" t="str">
        <f t="shared" si="195"/>
        <v/>
      </c>
    </row>
    <row r="928" spans="1:18" x14ac:dyDescent="0.15">
      <c r="A928" s="7">
        <v>40771</v>
      </c>
      <c r="B928" s="16">
        <v>2897.58</v>
      </c>
      <c r="C928" s="9">
        <f t="shared" si="183"/>
        <v>926000</v>
      </c>
      <c r="D928" s="10">
        <f t="shared" si="184"/>
        <v>922617.14372918895</v>
      </c>
      <c r="E928" s="9">
        <f t="shared" si="194"/>
        <v>0</v>
      </c>
      <c r="F928" s="9">
        <f t="shared" si="185"/>
        <v>5000</v>
      </c>
      <c r="G928" s="11">
        <f t="shared" si="186"/>
        <v>927000</v>
      </c>
      <c r="H928" s="10">
        <f t="shared" si="187"/>
        <v>0</v>
      </c>
      <c r="I928" s="10">
        <f t="shared" si="188"/>
        <v>1.5125919804840946</v>
      </c>
      <c r="J928" s="10">
        <f t="shared" si="189"/>
        <v>4382.8562708111031</v>
      </c>
      <c r="K928" s="10">
        <f t="shared" si="190"/>
        <v>-617.14372918889694</v>
      </c>
      <c r="L928" s="12">
        <f t="shared" si="191"/>
        <v>-0.12342874583777941</v>
      </c>
      <c r="M928" s="13">
        <f t="shared" si="192"/>
        <v>0.87657125416222059</v>
      </c>
      <c r="N928" s="12">
        <f>IFERROR(M928/MAX(M$2:M928)-1,"")</f>
        <v>-0.2396455860479294</v>
      </c>
      <c r="O928" s="10">
        <f t="shared" si="193"/>
        <v>0</v>
      </c>
      <c r="R928" s="11" t="str">
        <f t="shared" si="195"/>
        <v/>
      </c>
    </row>
    <row r="929" spans="1:18" x14ac:dyDescent="0.15">
      <c r="A929" s="7">
        <v>40772</v>
      </c>
      <c r="B929" s="16">
        <v>2886.01</v>
      </c>
      <c r="C929" s="9">
        <f t="shared" si="183"/>
        <v>927000</v>
      </c>
      <c r="D929" s="10">
        <f t="shared" si="184"/>
        <v>923634.64441840304</v>
      </c>
      <c r="E929" s="9">
        <f t="shared" si="194"/>
        <v>0</v>
      </c>
      <c r="F929" s="9">
        <f t="shared" si="185"/>
        <v>5000</v>
      </c>
      <c r="G929" s="11">
        <f t="shared" si="186"/>
        <v>928000</v>
      </c>
      <c r="H929" s="10">
        <f t="shared" si="187"/>
        <v>0</v>
      </c>
      <c r="I929" s="10">
        <f t="shared" si="188"/>
        <v>1.5125919804840946</v>
      </c>
      <c r="J929" s="10">
        <f t="shared" si="189"/>
        <v>4365.3555815969021</v>
      </c>
      <c r="K929" s="10">
        <f t="shared" si="190"/>
        <v>-634.64441840309792</v>
      </c>
      <c r="L929" s="12">
        <f t="shared" si="191"/>
        <v>-0.12692888368061961</v>
      </c>
      <c r="M929" s="13">
        <f t="shared" si="192"/>
        <v>0.87307111631938039</v>
      </c>
      <c r="N929" s="12">
        <f>IFERROR(M929/MAX(M$2:M929)-1,"")</f>
        <v>-0.242681671529409</v>
      </c>
      <c r="O929" s="10">
        <f t="shared" si="193"/>
        <v>0</v>
      </c>
      <c r="R929" s="11" t="str">
        <f t="shared" si="195"/>
        <v/>
      </c>
    </row>
    <row r="930" spans="1:18" x14ac:dyDescent="0.15">
      <c r="A930" s="7">
        <v>40773</v>
      </c>
      <c r="B930" s="16">
        <v>2834.25</v>
      </c>
      <c r="C930" s="9">
        <f t="shared" si="183"/>
        <v>928000</v>
      </c>
      <c r="D930" s="10">
        <f t="shared" si="184"/>
        <v>924712.93617931299</v>
      </c>
      <c r="E930" s="9">
        <f t="shared" si="194"/>
        <v>0</v>
      </c>
      <c r="F930" s="9">
        <f t="shared" si="185"/>
        <v>5000</v>
      </c>
      <c r="G930" s="11">
        <f t="shared" si="186"/>
        <v>929000</v>
      </c>
      <c r="H930" s="10">
        <f t="shared" si="187"/>
        <v>0</v>
      </c>
      <c r="I930" s="10">
        <f t="shared" si="188"/>
        <v>1.5125919804840946</v>
      </c>
      <c r="J930" s="10">
        <f t="shared" si="189"/>
        <v>4287.0638206870453</v>
      </c>
      <c r="K930" s="10">
        <f t="shared" si="190"/>
        <v>-712.93617931295466</v>
      </c>
      <c r="L930" s="12">
        <f t="shared" si="191"/>
        <v>-0.14258723586259092</v>
      </c>
      <c r="M930" s="13">
        <f t="shared" si="192"/>
        <v>0.85741276413740908</v>
      </c>
      <c r="N930" s="12">
        <f>IFERROR(M930/MAX(M$2:M930)-1,"")</f>
        <v>-0.25626402109910473</v>
      </c>
      <c r="O930" s="10">
        <f t="shared" si="193"/>
        <v>0</v>
      </c>
      <c r="R930" s="11" t="str">
        <f t="shared" si="195"/>
        <v/>
      </c>
    </row>
    <row r="931" spans="1:18" x14ac:dyDescent="0.15">
      <c r="A931" s="7">
        <v>40774</v>
      </c>
      <c r="B931" s="16">
        <v>2807.66</v>
      </c>
      <c r="C931" s="9">
        <f t="shared" si="183"/>
        <v>929000</v>
      </c>
      <c r="D931" s="10">
        <f t="shared" si="184"/>
        <v>925753.156000074</v>
      </c>
      <c r="E931" s="9">
        <f t="shared" si="194"/>
        <v>0</v>
      </c>
      <c r="F931" s="9">
        <f t="shared" si="185"/>
        <v>5000</v>
      </c>
      <c r="G931" s="11">
        <f t="shared" si="186"/>
        <v>930000</v>
      </c>
      <c r="H931" s="10">
        <f t="shared" si="187"/>
        <v>0</v>
      </c>
      <c r="I931" s="10">
        <f t="shared" si="188"/>
        <v>1.5125919804840946</v>
      </c>
      <c r="J931" s="10">
        <f t="shared" si="189"/>
        <v>4246.8439999259726</v>
      </c>
      <c r="K931" s="10">
        <f t="shared" si="190"/>
        <v>-753.15600007402736</v>
      </c>
      <c r="L931" s="12">
        <f t="shared" si="191"/>
        <v>-0.15063120001480546</v>
      </c>
      <c r="M931" s="13">
        <f t="shared" si="192"/>
        <v>0.84936879998519454</v>
      </c>
      <c r="N931" s="12">
        <f>IFERROR(M931/MAX(M$2:M931)-1,"")</f>
        <v>-0.26324150709327432</v>
      </c>
      <c r="O931" s="10">
        <f t="shared" si="193"/>
        <v>0</v>
      </c>
      <c r="R931" s="11" t="str">
        <f t="shared" si="195"/>
        <v/>
      </c>
    </row>
    <row r="932" spans="1:18" x14ac:dyDescent="0.15">
      <c r="A932" s="7">
        <v>40777</v>
      </c>
      <c r="B932" s="16">
        <v>2777.79</v>
      </c>
      <c r="C932" s="9">
        <f t="shared" si="183"/>
        <v>930000</v>
      </c>
      <c r="D932" s="10">
        <f t="shared" si="184"/>
        <v>926798.33712253114</v>
      </c>
      <c r="E932" s="9">
        <f t="shared" si="194"/>
        <v>0</v>
      </c>
      <c r="F932" s="9">
        <f t="shared" si="185"/>
        <v>5000</v>
      </c>
      <c r="G932" s="11">
        <f t="shared" si="186"/>
        <v>931000</v>
      </c>
      <c r="H932" s="10">
        <f t="shared" si="187"/>
        <v>0</v>
      </c>
      <c r="I932" s="10">
        <f t="shared" si="188"/>
        <v>1.5125919804840946</v>
      </c>
      <c r="J932" s="10">
        <f t="shared" si="189"/>
        <v>4201.6628774689134</v>
      </c>
      <c r="K932" s="10">
        <f t="shared" si="190"/>
        <v>-798.33712253108661</v>
      </c>
      <c r="L932" s="12">
        <f t="shared" si="191"/>
        <v>-0.15966742450621729</v>
      </c>
      <c r="M932" s="13">
        <f t="shared" si="192"/>
        <v>0.84033257549378271</v>
      </c>
      <c r="N932" s="12">
        <f>IFERROR(M932/MAX(M$2:M932)-1,"")</f>
        <v>-0.27107969839247847</v>
      </c>
      <c r="O932" s="10">
        <f t="shared" si="193"/>
        <v>0</v>
      </c>
      <c r="R932" s="11" t="str">
        <f t="shared" si="195"/>
        <v/>
      </c>
    </row>
    <row r="933" spans="1:18" x14ac:dyDescent="0.15">
      <c r="A933" s="7">
        <v>40778</v>
      </c>
      <c r="B933" s="16">
        <v>2821</v>
      </c>
      <c r="C933" s="9">
        <f t="shared" si="183"/>
        <v>931000</v>
      </c>
      <c r="D933" s="10">
        <f t="shared" si="184"/>
        <v>927732.97802305431</v>
      </c>
      <c r="E933" s="9">
        <f t="shared" si="194"/>
        <v>0</v>
      </c>
      <c r="F933" s="9">
        <f t="shared" si="185"/>
        <v>5000</v>
      </c>
      <c r="G933" s="11">
        <f t="shared" si="186"/>
        <v>932000</v>
      </c>
      <c r="H933" s="10">
        <f t="shared" si="187"/>
        <v>0</v>
      </c>
      <c r="I933" s="10">
        <f t="shared" si="188"/>
        <v>1.5125919804840946</v>
      </c>
      <c r="J933" s="10">
        <f t="shared" si="189"/>
        <v>4267.0219769456307</v>
      </c>
      <c r="K933" s="10">
        <f t="shared" si="190"/>
        <v>-732.97802305436926</v>
      </c>
      <c r="L933" s="12">
        <f t="shared" si="191"/>
        <v>-0.14659560461087384</v>
      </c>
      <c r="M933" s="13">
        <f t="shared" si="192"/>
        <v>0.85340439538912616</v>
      </c>
      <c r="N933" s="12">
        <f>IFERROR(M933/MAX(M$2:M933)-1,"")</f>
        <v>-0.2597409556392607</v>
      </c>
      <c r="O933" s="10">
        <f t="shared" si="193"/>
        <v>0</v>
      </c>
      <c r="R933" s="11" t="str">
        <f t="shared" si="195"/>
        <v/>
      </c>
    </row>
    <row r="934" spans="1:18" x14ac:dyDescent="0.15">
      <c r="A934" s="7">
        <v>40779</v>
      </c>
      <c r="B934" s="16">
        <v>2810.02</v>
      </c>
      <c r="C934" s="9">
        <f t="shared" si="183"/>
        <v>932000</v>
      </c>
      <c r="D934" s="10">
        <f t="shared" si="184"/>
        <v>928749.58628300007</v>
      </c>
      <c r="E934" s="9">
        <f t="shared" si="194"/>
        <v>0</v>
      </c>
      <c r="F934" s="9">
        <f t="shared" si="185"/>
        <v>5000</v>
      </c>
      <c r="G934" s="11">
        <f t="shared" si="186"/>
        <v>933000</v>
      </c>
      <c r="H934" s="10">
        <f t="shared" si="187"/>
        <v>0</v>
      </c>
      <c r="I934" s="10">
        <f t="shared" si="188"/>
        <v>1.5125919804840946</v>
      </c>
      <c r="J934" s="10">
        <f t="shared" si="189"/>
        <v>4250.4137169999158</v>
      </c>
      <c r="K934" s="10">
        <f t="shared" si="190"/>
        <v>-749.58628300008422</v>
      </c>
      <c r="L934" s="12">
        <f t="shared" si="191"/>
        <v>-0.14991725660001687</v>
      </c>
      <c r="M934" s="13">
        <f t="shared" si="192"/>
        <v>0.85008274339998313</v>
      </c>
      <c r="N934" s="12">
        <f>IFERROR(M934/MAX(M$2:M934)-1,"")</f>
        <v>-0.26262221912989547</v>
      </c>
      <c r="O934" s="10">
        <f t="shared" si="193"/>
        <v>0</v>
      </c>
      <c r="R934" s="11" t="str">
        <f t="shared" si="195"/>
        <v/>
      </c>
    </row>
    <row r="935" spans="1:18" x14ac:dyDescent="0.15">
      <c r="A935" s="7">
        <v>40780</v>
      </c>
      <c r="B935" s="16">
        <v>2903.84</v>
      </c>
      <c r="C935" s="9">
        <f t="shared" si="183"/>
        <v>933000</v>
      </c>
      <c r="D935" s="10">
        <f t="shared" si="184"/>
        <v>929607.67490339105</v>
      </c>
      <c r="E935" s="9">
        <f t="shared" si="194"/>
        <v>0</v>
      </c>
      <c r="F935" s="9">
        <f t="shared" si="185"/>
        <v>5000</v>
      </c>
      <c r="G935" s="11">
        <f t="shared" si="186"/>
        <v>934000</v>
      </c>
      <c r="H935" s="10">
        <f t="shared" si="187"/>
        <v>0</v>
      </c>
      <c r="I935" s="10">
        <f t="shared" si="188"/>
        <v>1.5125919804840946</v>
      </c>
      <c r="J935" s="10">
        <f t="shared" si="189"/>
        <v>4392.3250966089336</v>
      </c>
      <c r="K935" s="10">
        <f t="shared" si="190"/>
        <v>-607.67490339106644</v>
      </c>
      <c r="L935" s="12">
        <f t="shared" si="191"/>
        <v>-0.12153498067821333</v>
      </c>
      <c r="M935" s="13">
        <f t="shared" si="192"/>
        <v>0.87846501932178667</v>
      </c>
      <c r="N935" s="12">
        <f>IFERROR(M935/MAX(M$2:M935)-1,"")</f>
        <v>-0.23800289848405198</v>
      </c>
      <c r="O935" s="10">
        <f t="shared" si="193"/>
        <v>0</v>
      </c>
      <c r="R935" s="11" t="str">
        <f t="shared" si="195"/>
        <v/>
      </c>
    </row>
    <row r="936" spans="1:18" x14ac:dyDescent="0.15">
      <c r="A936" s="7">
        <v>40781</v>
      </c>
      <c r="B936" s="16">
        <v>2901.22</v>
      </c>
      <c r="C936" s="9">
        <f t="shared" si="183"/>
        <v>934000</v>
      </c>
      <c r="D936" s="10">
        <f t="shared" si="184"/>
        <v>930611.63789437991</v>
      </c>
      <c r="E936" s="9">
        <f t="shared" si="194"/>
        <v>0</v>
      </c>
      <c r="F936" s="9">
        <f t="shared" si="185"/>
        <v>5000</v>
      </c>
      <c r="G936" s="11">
        <f t="shared" si="186"/>
        <v>935000</v>
      </c>
      <c r="H936" s="10">
        <f t="shared" si="187"/>
        <v>0</v>
      </c>
      <c r="I936" s="10">
        <f t="shared" si="188"/>
        <v>1.5125919804840946</v>
      </c>
      <c r="J936" s="10">
        <f t="shared" si="189"/>
        <v>4388.3621056200645</v>
      </c>
      <c r="K936" s="10">
        <f t="shared" si="190"/>
        <v>-611.63789437993546</v>
      </c>
      <c r="L936" s="12">
        <f t="shared" si="191"/>
        <v>-0.12232757887598711</v>
      </c>
      <c r="M936" s="13">
        <f t="shared" si="192"/>
        <v>0.87767242112401289</v>
      </c>
      <c r="N936" s="12">
        <f>IFERROR(M936/MAX(M$2:M936)-1,"")</f>
        <v>-0.23869041308746408</v>
      </c>
      <c r="O936" s="10">
        <f t="shared" si="193"/>
        <v>0</v>
      </c>
      <c r="R936" s="11" t="str">
        <f t="shared" si="195"/>
        <v/>
      </c>
    </row>
    <row r="937" spans="1:18" x14ac:dyDescent="0.15">
      <c r="A937" s="7">
        <v>40784</v>
      </c>
      <c r="B937" s="16">
        <v>2852.81</v>
      </c>
      <c r="C937" s="9">
        <f t="shared" si="183"/>
        <v>935000</v>
      </c>
      <c r="D937" s="10">
        <f t="shared" si="184"/>
        <v>931684.86247215513</v>
      </c>
      <c r="E937" s="9">
        <f t="shared" si="194"/>
        <v>0</v>
      </c>
      <c r="F937" s="9">
        <f t="shared" si="185"/>
        <v>5000</v>
      </c>
      <c r="G937" s="11">
        <f t="shared" si="186"/>
        <v>936000</v>
      </c>
      <c r="H937" s="10">
        <f t="shared" si="187"/>
        <v>0</v>
      </c>
      <c r="I937" s="10">
        <f t="shared" si="188"/>
        <v>1.5125919804840946</v>
      </c>
      <c r="J937" s="10">
        <f t="shared" si="189"/>
        <v>4315.1375278448295</v>
      </c>
      <c r="K937" s="10">
        <f t="shared" si="190"/>
        <v>-684.86247215517051</v>
      </c>
      <c r="L937" s="12">
        <f t="shared" si="191"/>
        <v>-0.1369724944310341</v>
      </c>
      <c r="M937" s="13">
        <f t="shared" si="192"/>
        <v>0.8630275055689659</v>
      </c>
      <c r="N937" s="12">
        <f>IFERROR(M937/MAX(M$2:M937)-1,"")</f>
        <v>-0.25139368864134681</v>
      </c>
      <c r="O937" s="10">
        <f t="shared" si="193"/>
        <v>0</v>
      </c>
      <c r="R937" s="11" t="str">
        <f t="shared" si="195"/>
        <v/>
      </c>
    </row>
    <row r="938" spans="1:18" x14ac:dyDescent="0.15">
      <c r="A938" s="7">
        <v>40785</v>
      </c>
      <c r="B938" s="16">
        <v>2841.74</v>
      </c>
      <c r="C938" s="9">
        <f t="shared" si="183"/>
        <v>936000</v>
      </c>
      <c r="D938" s="10">
        <f t="shared" si="184"/>
        <v>932701.60686537914</v>
      </c>
      <c r="E938" s="9">
        <f t="shared" si="194"/>
        <v>0</v>
      </c>
      <c r="F938" s="9">
        <f t="shared" si="185"/>
        <v>5000</v>
      </c>
      <c r="G938" s="11">
        <f t="shared" si="186"/>
        <v>937000</v>
      </c>
      <c r="H938" s="10">
        <f t="shared" si="187"/>
        <v>0</v>
      </c>
      <c r="I938" s="10">
        <f t="shared" si="188"/>
        <v>1.5125919804840946</v>
      </c>
      <c r="J938" s="10">
        <f t="shared" si="189"/>
        <v>4298.393134620871</v>
      </c>
      <c r="K938" s="10">
        <f t="shared" si="190"/>
        <v>-701.60686537912898</v>
      </c>
      <c r="L938" s="12">
        <f t="shared" si="191"/>
        <v>-0.14032137307582582</v>
      </c>
      <c r="M938" s="13">
        <f t="shared" si="192"/>
        <v>0.85967862692417418</v>
      </c>
      <c r="N938" s="12">
        <f>IFERROR(M938/MAX(M$2:M938)-1,"")</f>
        <v>-0.25429856904583936</v>
      </c>
      <c r="O938" s="10">
        <f t="shared" si="193"/>
        <v>0</v>
      </c>
      <c r="R938" s="11" t="str">
        <f t="shared" si="195"/>
        <v/>
      </c>
    </row>
    <row r="939" spans="1:18" x14ac:dyDescent="0.15">
      <c r="A939" s="7">
        <v>40786</v>
      </c>
      <c r="B939" s="16">
        <v>2846.78</v>
      </c>
      <c r="C939" s="9">
        <f t="shared" si="183"/>
        <v>937000</v>
      </c>
      <c r="D939" s="10">
        <f t="shared" si="184"/>
        <v>933693.98340179748</v>
      </c>
      <c r="E939" s="9">
        <f t="shared" si="194"/>
        <v>0</v>
      </c>
      <c r="F939" s="9">
        <f t="shared" si="185"/>
        <v>5000</v>
      </c>
      <c r="G939" s="11">
        <f t="shared" si="186"/>
        <v>938000</v>
      </c>
      <c r="H939" s="10">
        <f t="shared" si="187"/>
        <v>0</v>
      </c>
      <c r="I939" s="10">
        <f t="shared" si="188"/>
        <v>1.5125919804840946</v>
      </c>
      <c r="J939" s="10">
        <f t="shared" si="189"/>
        <v>4306.016598202511</v>
      </c>
      <c r="K939" s="10">
        <f t="shared" si="190"/>
        <v>-693.98340179748902</v>
      </c>
      <c r="L939" s="12">
        <f t="shared" si="191"/>
        <v>-0.13879668035949777</v>
      </c>
      <c r="M939" s="13">
        <f t="shared" si="192"/>
        <v>0.86120331964050223</v>
      </c>
      <c r="N939" s="12">
        <f>IFERROR(M939/MAX(M$2:M939)-1,"")</f>
        <v>-0.25297602186981016</v>
      </c>
      <c r="O939" s="10">
        <f t="shared" si="193"/>
        <v>0</v>
      </c>
      <c r="R939" s="11" t="str">
        <f t="shared" si="195"/>
        <v/>
      </c>
    </row>
    <row r="940" spans="1:18" x14ac:dyDescent="0.15">
      <c r="A940" s="7">
        <v>40787</v>
      </c>
      <c r="B940" s="16">
        <v>2834.54</v>
      </c>
      <c r="C940" s="9">
        <f t="shared" ref="C940:C1003" si="196">G939*(1+Q$3)</f>
        <v>938000</v>
      </c>
      <c r="D940" s="10">
        <f t="shared" ref="D940:D1003" si="197">C940-I939*B940+Q$2</f>
        <v>934712.49752763857</v>
      </c>
      <c r="E940" s="9">
        <f t="shared" si="194"/>
        <v>0</v>
      </c>
      <c r="F940" s="9">
        <f t="shared" ref="F940:F1003" si="198">F939+E940</f>
        <v>5000</v>
      </c>
      <c r="G940" s="11">
        <f t="shared" ref="G940:G1003" si="199">G939+Q$2</f>
        <v>939000</v>
      </c>
      <c r="H940" s="10">
        <f t="shared" ref="H940:H1003" si="200">E940/B940</f>
        <v>0</v>
      </c>
      <c r="I940" s="10">
        <f t="shared" ref="I940:I1003" si="201">I939+H940</f>
        <v>1.5125919804840946</v>
      </c>
      <c r="J940" s="10">
        <f t="shared" ref="J940:J1003" si="202">I940*B940</f>
        <v>4287.5024723613851</v>
      </c>
      <c r="K940" s="10">
        <f t="shared" ref="K940:K1003" si="203">J940-F940</f>
        <v>-712.49752763861488</v>
      </c>
      <c r="L940" s="12">
        <f t="shared" ref="L940:L1003" si="204">J940/F940-1</f>
        <v>-0.14249950552772295</v>
      </c>
      <c r="M940" s="13">
        <f t="shared" ref="M940:M1003" si="205">1+L940</f>
        <v>0.85750049447227705</v>
      </c>
      <c r="N940" s="12">
        <f>IFERROR(M940/MAX(M$2:M940)-1,"")</f>
        <v>-0.25618792215445241</v>
      </c>
      <c r="O940" s="10">
        <f t="shared" si="193"/>
        <v>0</v>
      </c>
      <c r="R940" s="11" t="str">
        <f t="shared" si="195"/>
        <v/>
      </c>
    </row>
    <row r="941" spans="1:18" x14ac:dyDescent="0.15">
      <c r="A941" s="7">
        <v>40788</v>
      </c>
      <c r="B941" s="16">
        <v>2803.85</v>
      </c>
      <c r="C941" s="9">
        <f t="shared" si="196"/>
        <v>939000</v>
      </c>
      <c r="D941" s="10">
        <f t="shared" si="197"/>
        <v>935758.91897551971</v>
      </c>
      <c r="E941" s="9">
        <f t="shared" si="194"/>
        <v>0</v>
      </c>
      <c r="F941" s="9">
        <f t="shared" si="198"/>
        <v>5000</v>
      </c>
      <c r="G941" s="11">
        <f t="shared" si="199"/>
        <v>940000</v>
      </c>
      <c r="H941" s="10">
        <f t="shared" si="200"/>
        <v>0</v>
      </c>
      <c r="I941" s="10">
        <f t="shared" si="201"/>
        <v>1.5125919804840946</v>
      </c>
      <c r="J941" s="10">
        <f t="shared" si="202"/>
        <v>4241.0810244803288</v>
      </c>
      <c r="K941" s="10">
        <f t="shared" si="203"/>
        <v>-758.91897551967122</v>
      </c>
      <c r="L941" s="12">
        <f t="shared" si="204"/>
        <v>-0.15178379510393425</v>
      </c>
      <c r="M941" s="13">
        <f t="shared" si="205"/>
        <v>0.84821620489606575</v>
      </c>
      <c r="N941" s="12">
        <f>IFERROR(M941/MAX(M$2:M941)-1,"")</f>
        <v>-0.26424128977991523</v>
      </c>
      <c r="O941" s="10">
        <f t="shared" si="193"/>
        <v>0</v>
      </c>
      <c r="R941" s="11" t="str">
        <f t="shared" si="195"/>
        <v/>
      </c>
    </row>
    <row r="942" spans="1:18" x14ac:dyDescent="0.15">
      <c r="A942" s="7">
        <v>40791</v>
      </c>
      <c r="B942" s="16">
        <v>2743.82</v>
      </c>
      <c r="C942" s="9">
        <f t="shared" si="196"/>
        <v>940000</v>
      </c>
      <c r="D942" s="10">
        <f t="shared" si="197"/>
        <v>936849.71987210808</v>
      </c>
      <c r="E942" s="9">
        <f t="shared" si="194"/>
        <v>0</v>
      </c>
      <c r="F942" s="9">
        <f t="shared" si="198"/>
        <v>5000</v>
      </c>
      <c r="G942" s="11">
        <f t="shared" si="199"/>
        <v>941000</v>
      </c>
      <c r="H942" s="10">
        <f t="shared" si="200"/>
        <v>0</v>
      </c>
      <c r="I942" s="10">
        <f t="shared" si="201"/>
        <v>1.5125919804840946</v>
      </c>
      <c r="J942" s="10">
        <f t="shared" si="202"/>
        <v>4150.2801278918687</v>
      </c>
      <c r="K942" s="10">
        <f t="shared" si="203"/>
        <v>-849.71987210813131</v>
      </c>
      <c r="L942" s="12">
        <f t="shared" si="204"/>
        <v>-0.16994397442162623</v>
      </c>
      <c r="M942" s="13">
        <f t="shared" si="205"/>
        <v>0.83005602557837377</v>
      </c>
      <c r="N942" s="12">
        <f>IFERROR(M942/MAX(M$2:M942)-1,"")</f>
        <v>-0.27999377132297631</v>
      </c>
      <c r="O942" s="10">
        <f t="shared" si="193"/>
        <v>0</v>
      </c>
      <c r="R942" s="11" t="str">
        <f t="shared" si="195"/>
        <v/>
      </c>
    </row>
    <row r="943" spans="1:18" x14ac:dyDescent="0.15">
      <c r="A943" s="7">
        <v>40792</v>
      </c>
      <c r="B943" s="16">
        <v>2723.3</v>
      </c>
      <c r="C943" s="9">
        <f t="shared" si="196"/>
        <v>941000</v>
      </c>
      <c r="D943" s="10">
        <f t="shared" si="197"/>
        <v>937880.75825954764</v>
      </c>
      <c r="E943" s="9">
        <f t="shared" si="194"/>
        <v>0</v>
      </c>
      <c r="F943" s="9">
        <f t="shared" si="198"/>
        <v>5000</v>
      </c>
      <c r="G943" s="11">
        <f t="shared" si="199"/>
        <v>942000</v>
      </c>
      <c r="H943" s="10">
        <f t="shared" si="200"/>
        <v>0</v>
      </c>
      <c r="I943" s="10">
        <f t="shared" si="201"/>
        <v>1.5125919804840946</v>
      </c>
      <c r="J943" s="10">
        <f t="shared" si="202"/>
        <v>4119.2417404523349</v>
      </c>
      <c r="K943" s="10">
        <f t="shared" si="203"/>
        <v>-880.75825954766515</v>
      </c>
      <c r="L943" s="12">
        <f t="shared" si="204"/>
        <v>-0.17615165190953308</v>
      </c>
      <c r="M943" s="13">
        <f t="shared" si="205"/>
        <v>0.82384834809046692</v>
      </c>
      <c r="N943" s="12">
        <f>IFERROR(M943/MAX(M$2:M943)-1,"")</f>
        <v>-0.28537842768252353</v>
      </c>
      <c r="O943" s="10">
        <f t="shared" si="193"/>
        <v>0</v>
      </c>
      <c r="R943" s="11" t="str">
        <f t="shared" si="195"/>
        <v/>
      </c>
    </row>
    <row r="944" spans="1:18" x14ac:dyDescent="0.15">
      <c r="A944" s="7">
        <v>40793</v>
      </c>
      <c r="B944" s="16">
        <v>2779.09</v>
      </c>
      <c r="C944" s="9">
        <f t="shared" si="196"/>
        <v>942000</v>
      </c>
      <c r="D944" s="10">
        <f t="shared" si="197"/>
        <v>938796.37075295649</v>
      </c>
      <c r="E944" s="9">
        <f t="shared" si="194"/>
        <v>0</v>
      </c>
      <c r="F944" s="9">
        <f t="shared" si="198"/>
        <v>5000</v>
      </c>
      <c r="G944" s="11">
        <f t="shared" si="199"/>
        <v>943000</v>
      </c>
      <c r="H944" s="10">
        <f t="shared" si="200"/>
        <v>0</v>
      </c>
      <c r="I944" s="10">
        <f t="shared" si="201"/>
        <v>1.5125919804840946</v>
      </c>
      <c r="J944" s="10">
        <f t="shared" si="202"/>
        <v>4203.6292470435428</v>
      </c>
      <c r="K944" s="10">
        <f t="shared" si="203"/>
        <v>-796.37075295645718</v>
      </c>
      <c r="L944" s="12">
        <f t="shared" si="204"/>
        <v>-0.15927415059129146</v>
      </c>
      <c r="M944" s="13">
        <f t="shared" si="205"/>
        <v>0.84072584940870854</v>
      </c>
      <c r="N944" s="12">
        <f>IFERROR(M944/MAX(M$2:M944)-1,"")</f>
        <v>-0.27073856519231221</v>
      </c>
      <c r="O944" s="10">
        <f t="shared" si="193"/>
        <v>0</v>
      </c>
      <c r="R944" s="11" t="str">
        <f t="shared" si="195"/>
        <v/>
      </c>
    </row>
    <row r="945" spans="1:18" x14ac:dyDescent="0.15">
      <c r="A945" s="7">
        <v>40794</v>
      </c>
      <c r="B945" s="16">
        <v>2756.11</v>
      </c>
      <c r="C945" s="9">
        <f t="shared" si="196"/>
        <v>943000</v>
      </c>
      <c r="D945" s="10">
        <f t="shared" si="197"/>
        <v>939831.13011666795</v>
      </c>
      <c r="E945" s="9">
        <f t="shared" si="194"/>
        <v>0</v>
      </c>
      <c r="F945" s="9">
        <f t="shared" si="198"/>
        <v>5000</v>
      </c>
      <c r="G945" s="11">
        <f t="shared" si="199"/>
        <v>944000</v>
      </c>
      <c r="H945" s="10">
        <f t="shared" si="200"/>
        <v>0</v>
      </c>
      <c r="I945" s="10">
        <f t="shared" si="201"/>
        <v>1.5125919804840946</v>
      </c>
      <c r="J945" s="10">
        <f t="shared" si="202"/>
        <v>4168.8698833320177</v>
      </c>
      <c r="K945" s="10">
        <f t="shared" si="203"/>
        <v>-831.13011666798229</v>
      </c>
      <c r="L945" s="12">
        <f t="shared" si="204"/>
        <v>-0.16622602333359648</v>
      </c>
      <c r="M945" s="13">
        <f t="shared" si="205"/>
        <v>0.83377397666640352</v>
      </c>
      <c r="N945" s="12">
        <f>IFERROR(M945/MAX(M$2:M945)-1,"")</f>
        <v>-0.27676875053063554</v>
      </c>
      <c r="O945" s="10">
        <f t="shared" si="193"/>
        <v>0</v>
      </c>
      <c r="R945" s="11" t="str">
        <f t="shared" si="195"/>
        <v/>
      </c>
    </row>
    <row r="946" spans="1:18" x14ac:dyDescent="0.15">
      <c r="A946" s="7">
        <v>40795</v>
      </c>
      <c r="B946" s="16">
        <v>2751.1</v>
      </c>
      <c r="C946" s="9">
        <f t="shared" si="196"/>
        <v>944000</v>
      </c>
      <c r="D946" s="10">
        <f t="shared" si="197"/>
        <v>940838.70820249023</v>
      </c>
      <c r="E946" s="9">
        <f t="shared" si="194"/>
        <v>0</v>
      </c>
      <c r="F946" s="9">
        <f t="shared" si="198"/>
        <v>5000</v>
      </c>
      <c r="G946" s="11">
        <f t="shared" si="199"/>
        <v>945000</v>
      </c>
      <c r="H946" s="10">
        <f t="shared" si="200"/>
        <v>0</v>
      </c>
      <c r="I946" s="10">
        <f t="shared" si="201"/>
        <v>1.5125919804840946</v>
      </c>
      <c r="J946" s="10">
        <f t="shared" si="202"/>
        <v>4161.2917975097926</v>
      </c>
      <c r="K946" s="10">
        <f t="shared" si="203"/>
        <v>-838.70820249020744</v>
      </c>
      <c r="L946" s="12">
        <f t="shared" si="204"/>
        <v>-0.16774164049804152</v>
      </c>
      <c r="M946" s="13">
        <f t="shared" si="205"/>
        <v>0.83225835950195848</v>
      </c>
      <c r="N946" s="12">
        <f>IFERROR(M946/MAX(M$2:M946)-1,"")</f>
        <v>-0.27808342540204545</v>
      </c>
      <c r="O946" s="10">
        <f t="shared" si="193"/>
        <v>0</v>
      </c>
      <c r="R946" s="11" t="str">
        <f t="shared" si="195"/>
        <v/>
      </c>
    </row>
    <row r="947" spans="1:18" x14ac:dyDescent="0.15">
      <c r="A947" s="7">
        <v>40799</v>
      </c>
      <c r="B947" s="16">
        <v>2720.28</v>
      </c>
      <c r="C947" s="9">
        <f t="shared" si="196"/>
        <v>945000</v>
      </c>
      <c r="D947" s="10">
        <f t="shared" si="197"/>
        <v>941885.32628732873</v>
      </c>
      <c r="E947" s="9">
        <f t="shared" si="194"/>
        <v>0</v>
      </c>
      <c r="F947" s="9">
        <f t="shared" si="198"/>
        <v>5000</v>
      </c>
      <c r="G947" s="11">
        <f t="shared" si="199"/>
        <v>946000</v>
      </c>
      <c r="H947" s="10">
        <f t="shared" si="200"/>
        <v>0</v>
      </c>
      <c r="I947" s="10">
        <f t="shared" si="201"/>
        <v>1.5125919804840946</v>
      </c>
      <c r="J947" s="10">
        <f t="shared" si="202"/>
        <v>4114.6737126712733</v>
      </c>
      <c r="K947" s="10">
        <f t="shared" si="203"/>
        <v>-885.32628732872672</v>
      </c>
      <c r="L947" s="12">
        <f t="shared" si="204"/>
        <v>-0.17706525746574531</v>
      </c>
      <c r="M947" s="13">
        <f t="shared" si="205"/>
        <v>0.82293474253425469</v>
      </c>
      <c r="N947" s="12">
        <f>IFERROR(M947/MAX(M$2:M947)-1,"")</f>
        <v>-0.28617090634752496</v>
      </c>
      <c r="O947" s="10">
        <f t="shared" si="193"/>
        <v>0</v>
      </c>
      <c r="R947" s="11" t="str">
        <f t="shared" si="195"/>
        <v/>
      </c>
    </row>
    <row r="948" spans="1:18" x14ac:dyDescent="0.15">
      <c r="A948" s="7">
        <v>40800</v>
      </c>
      <c r="B948" s="16">
        <v>2733.11</v>
      </c>
      <c r="C948" s="9">
        <f t="shared" si="196"/>
        <v>946000</v>
      </c>
      <c r="D948" s="10">
        <f t="shared" si="197"/>
        <v>942865.91973221907</v>
      </c>
      <c r="E948" s="9">
        <f t="shared" si="194"/>
        <v>0</v>
      </c>
      <c r="F948" s="9">
        <f t="shared" si="198"/>
        <v>5000</v>
      </c>
      <c r="G948" s="11">
        <f t="shared" si="199"/>
        <v>947000</v>
      </c>
      <c r="H948" s="10">
        <f t="shared" si="200"/>
        <v>0</v>
      </c>
      <c r="I948" s="10">
        <f t="shared" si="201"/>
        <v>1.5125919804840946</v>
      </c>
      <c r="J948" s="10">
        <f t="shared" si="202"/>
        <v>4134.0802677808842</v>
      </c>
      <c r="K948" s="10">
        <f t="shared" si="203"/>
        <v>-865.91973221911576</v>
      </c>
      <c r="L948" s="12">
        <f t="shared" si="204"/>
        <v>-0.17318394644382318</v>
      </c>
      <c r="M948" s="13">
        <f t="shared" si="205"/>
        <v>0.82681605355617682</v>
      </c>
      <c r="N948" s="12">
        <f>IFERROR(M948/MAX(M$2:M948)-1,"")</f>
        <v>-0.28280418407203811</v>
      </c>
      <c r="O948" s="10">
        <f t="shared" si="193"/>
        <v>0</v>
      </c>
      <c r="R948" s="11" t="str">
        <f t="shared" si="195"/>
        <v/>
      </c>
    </row>
    <row r="949" spans="1:18" x14ac:dyDescent="0.15">
      <c r="A949" s="7">
        <v>40801</v>
      </c>
      <c r="B949" s="16">
        <v>2729.05</v>
      </c>
      <c r="C949" s="9">
        <f t="shared" si="196"/>
        <v>947000</v>
      </c>
      <c r="D949" s="10">
        <f t="shared" si="197"/>
        <v>943872.06085565989</v>
      </c>
      <c r="E949" s="9">
        <f t="shared" si="194"/>
        <v>0</v>
      </c>
      <c r="F949" s="9">
        <f t="shared" si="198"/>
        <v>5000</v>
      </c>
      <c r="G949" s="11">
        <f t="shared" si="199"/>
        <v>948000</v>
      </c>
      <c r="H949" s="10">
        <f t="shared" si="200"/>
        <v>0</v>
      </c>
      <c r="I949" s="10">
        <f t="shared" si="201"/>
        <v>1.5125919804840946</v>
      </c>
      <c r="J949" s="10">
        <f t="shared" si="202"/>
        <v>4127.9391443401182</v>
      </c>
      <c r="K949" s="10">
        <f t="shared" si="203"/>
        <v>-872.06085565988178</v>
      </c>
      <c r="L949" s="12">
        <f t="shared" si="204"/>
        <v>-0.17441217113197638</v>
      </c>
      <c r="M949" s="13">
        <f t="shared" si="205"/>
        <v>0.82558782886802362</v>
      </c>
      <c r="N949" s="12">
        <f>IFERROR(M949/MAX(M$2:M949)-1,"")</f>
        <v>-0.28386956929717277</v>
      </c>
      <c r="O949" s="10">
        <f t="shared" si="193"/>
        <v>0</v>
      </c>
      <c r="R949" s="11" t="str">
        <f t="shared" si="195"/>
        <v/>
      </c>
    </row>
    <row r="950" spans="1:18" x14ac:dyDescent="0.15">
      <c r="A950" s="7">
        <v>40802</v>
      </c>
      <c r="B950" s="16">
        <v>2733.99</v>
      </c>
      <c r="C950" s="9">
        <f t="shared" si="196"/>
        <v>948000</v>
      </c>
      <c r="D950" s="10">
        <f t="shared" si="197"/>
        <v>944864.58865127631</v>
      </c>
      <c r="E950" s="9">
        <f t="shared" si="194"/>
        <v>0</v>
      </c>
      <c r="F950" s="9">
        <f t="shared" si="198"/>
        <v>5000</v>
      </c>
      <c r="G950" s="11">
        <f t="shared" si="199"/>
        <v>949000</v>
      </c>
      <c r="H950" s="10">
        <f t="shared" si="200"/>
        <v>0</v>
      </c>
      <c r="I950" s="10">
        <f t="shared" si="201"/>
        <v>1.5125919804840946</v>
      </c>
      <c r="J950" s="10">
        <f t="shared" si="202"/>
        <v>4135.4113487237091</v>
      </c>
      <c r="K950" s="10">
        <f t="shared" si="203"/>
        <v>-864.58865127629088</v>
      </c>
      <c r="L950" s="12">
        <f t="shared" si="204"/>
        <v>-0.17291773025525814</v>
      </c>
      <c r="M950" s="13">
        <f t="shared" si="205"/>
        <v>0.82708226974474186</v>
      </c>
      <c r="N950" s="12">
        <f>IFERROR(M950/MAX(M$2:M950)-1,"")</f>
        <v>-0.28257326313654119</v>
      </c>
      <c r="O950" s="10">
        <f t="shared" si="193"/>
        <v>0</v>
      </c>
      <c r="R950" s="11" t="str">
        <f t="shared" si="195"/>
        <v/>
      </c>
    </row>
    <row r="951" spans="1:18" x14ac:dyDescent="0.15">
      <c r="A951" s="7">
        <v>40805</v>
      </c>
      <c r="B951" s="16">
        <v>2679.27</v>
      </c>
      <c r="C951" s="9">
        <f t="shared" si="196"/>
        <v>949000</v>
      </c>
      <c r="D951" s="10">
        <f t="shared" si="197"/>
        <v>945947.35768444836</v>
      </c>
      <c r="E951" s="9">
        <f t="shared" si="194"/>
        <v>0</v>
      </c>
      <c r="F951" s="9">
        <f t="shared" si="198"/>
        <v>5000</v>
      </c>
      <c r="G951" s="11">
        <f t="shared" si="199"/>
        <v>950000</v>
      </c>
      <c r="H951" s="10">
        <f t="shared" si="200"/>
        <v>0</v>
      </c>
      <c r="I951" s="10">
        <f t="shared" si="201"/>
        <v>1.5125919804840946</v>
      </c>
      <c r="J951" s="10">
        <f t="shared" si="202"/>
        <v>4052.64231555162</v>
      </c>
      <c r="K951" s="10">
        <f t="shared" si="203"/>
        <v>-947.35768444838004</v>
      </c>
      <c r="L951" s="12">
        <f t="shared" si="204"/>
        <v>-0.189471536889676</v>
      </c>
      <c r="M951" s="13">
        <f t="shared" si="205"/>
        <v>0.810528463110324</v>
      </c>
      <c r="N951" s="12">
        <f>IFERROR(M951/MAX(M$2:M951)-1,"")</f>
        <v>-0.29693234676199998</v>
      </c>
      <c r="O951" s="10">
        <f t="shared" si="193"/>
        <v>0</v>
      </c>
      <c r="R951" s="11" t="str">
        <f t="shared" si="195"/>
        <v/>
      </c>
    </row>
    <row r="952" spans="1:18" x14ac:dyDescent="0.15">
      <c r="A952" s="7">
        <v>40806</v>
      </c>
      <c r="B952" s="16">
        <v>2689.85</v>
      </c>
      <c r="C952" s="9">
        <f t="shared" si="196"/>
        <v>950000</v>
      </c>
      <c r="D952" s="10">
        <f t="shared" si="197"/>
        <v>946931.35446129483</v>
      </c>
      <c r="E952" s="9">
        <f t="shared" si="194"/>
        <v>0</v>
      </c>
      <c r="F952" s="9">
        <f t="shared" si="198"/>
        <v>5000</v>
      </c>
      <c r="G952" s="11">
        <f t="shared" si="199"/>
        <v>951000</v>
      </c>
      <c r="H952" s="10">
        <f t="shared" si="200"/>
        <v>0</v>
      </c>
      <c r="I952" s="10">
        <f t="shared" si="201"/>
        <v>1.5125919804840946</v>
      </c>
      <c r="J952" s="10">
        <f t="shared" si="202"/>
        <v>4068.6455387051419</v>
      </c>
      <c r="K952" s="10">
        <f t="shared" si="203"/>
        <v>-931.35446129485808</v>
      </c>
      <c r="L952" s="12">
        <f t="shared" si="204"/>
        <v>-0.18627089225897164</v>
      </c>
      <c r="M952" s="13">
        <f t="shared" si="205"/>
        <v>0.81372910774102836</v>
      </c>
      <c r="N952" s="12">
        <f>IFERROR(M952/MAX(M$2:M952)-1,"")</f>
        <v>-0.29415604733295475</v>
      </c>
      <c r="O952" s="10">
        <f t="shared" si="193"/>
        <v>0</v>
      </c>
      <c r="R952" s="11" t="str">
        <f t="shared" si="195"/>
        <v/>
      </c>
    </row>
    <row r="953" spans="1:18" x14ac:dyDescent="0.15">
      <c r="A953" s="7">
        <v>40807</v>
      </c>
      <c r="B953" s="16">
        <v>2771.01</v>
      </c>
      <c r="C953" s="9">
        <f t="shared" si="196"/>
        <v>951000</v>
      </c>
      <c r="D953" s="10">
        <f t="shared" si="197"/>
        <v>947808.59249615879</v>
      </c>
      <c r="E953" s="9">
        <f t="shared" si="194"/>
        <v>0</v>
      </c>
      <c r="F953" s="9">
        <f t="shared" si="198"/>
        <v>5000</v>
      </c>
      <c r="G953" s="11">
        <f t="shared" si="199"/>
        <v>952000</v>
      </c>
      <c r="H953" s="10">
        <f t="shared" si="200"/>
        <v>0</v>
      </c>
      <c r="I953" s="10">
        <f t="shared" si="201"/>
        <v>1.5125919804840946</v>
      </c>
      <c r="J953" s="10">
        <f t="shared" si="202"/>
        <v>4191.4075038412311</v>
      </c>
      <c r="K953" s="10">
        <f t="shared" si="203"/>
        <v>-808.59249615876888</v>
      </c>
      <c r="L953" s="12">
        <f t="shared" si="204"/>
        <v>-0.16171849923175374</v>
      </c>
      <c r="M953" s="13">
        <f t="shared" si="205"/>
        <v>0.83828150076824626</v>
      </c>
      <c r="N953" s="12">
        <f>IFERROR(M953/MAX(M$2:M953)-1,"")</f>
        <v>-0.2728588392364224</v>
      </c>
      <c r="O953" s="10">
        <f t="shared" si="193"/>
        <v>0</v>
      </c>
      <c r="R953" s="11" t="str">
        <f t="shared" si="195"/>
        <v/>
      </c>
    </row>
    <row r="954" spans="1:18" x14ac:dyDescent="0.15">
      <c r="A954" s="7">
        <v>40808</v>
      </c>
      <c r="B954" s="16">
        <v>2685.69</v>
      </c>
      <c r="C954" s="9">
        <f t="shared" si="196"/>
        <v>952000</v>
      </c>
      <c r="D954" s="10">
        <f t="shared" si="197"/>
        <v>948937.64684393362</v>
      </c>
      <c r="E954" s="9">
        <f t="shared" si="194"/>
        <v>0</v>
      </c>
      <c r="F954" s="9">
        <f t="shared" si="198"/>
        <v>5000</v>
      </c>
      <c r="G954" s="11">
        <f t="shared" si="199"/>
        <v>953000</v>
      </c>
      <c r="H954" s="10">
        <f t="shared" si="200"/>
        <v>0</v>
      </c>
      <c r="I954" s="10">
        <f t="shared" si="201"/>
        <v>1.5125919804840946</v>
      </c>
      <c r="J954" s="10">
        <f t="shared" si="202"/>
        <v>4062.3531560663282</v>
      </c>
      <c r="K954" s="10">
        <f t="shared" si="203"/>
        <v>-937.64684393367179</v>
      </c>
      <c r="L954" s="12">
        <f t="shared" si="204"/>
        <v>-0.18752936878673432</v>
      </c>
      <c r="M954" s="13">
        <f t="shared" si="205"/>
        <v>0.81247063121326568</v>
      </c>
      <c r="N954" s="12">
        <f>IFERROR(M954/MAX(M$2:M954)-1,"")</f>
        <v>-0.29524767357348669</v>
      </c>
      <c r="O954" s="10">
        <f t="shared" si="193"/>
        <v>0</v>
      </c>
      <c r="R954" s="11" t="str">
        <f t="shared" si="195"/>
        <v/>
      </c>
    </row>
    <row r="955" spans="1:18" x14ac:dyDescent="0.15">
      <c r="A955" s="7">
        <v>40809</v>
      </c>
      <c r="B955" s="16">
        <v>2669.48</v>
      </c>
      <c r="C955" s="9">
        <f t="shared" si="196"/>
        <v>953000</v>
      </c>
      <c r="D955" s="10">
        <f t="shared" si="197"/>
        <v>949962.16595993727</v>
      </c>
      <c r="E955" s="9">
        <f t="shared" si="194"/>
        <v>0</v>
      </c>
      <c r="F955" s="9">
        <f t="shared" si="198"/>
        <v>5000</v>
      </c>
      <c r="G955" s="11">
        <f t="shared" si="199"/>
        <v>954000</v>
      </c>
      <c r="H955" s="10">
        <f t="shared" si="200"/>
        <v>0</v>
      </c>
      <c r="I955" s="10">
        <f t="shared" si="201"/>
        <v>1.5125919804840946</v>
      </c>
      <c r="J955" s="10">
        <f t="shared" si="202"/>
        <v>4037.8340400626807</v>
      </c>
      <c r="K955" s="10">
        <f t="shared" si="203"/>
        <v>-962.16595993731926</v>
      </c>
      <c r="L955" s="12">
        <f t="shared" si="204"/>
        <v>-0.19243319198746389</v>
      </c>
      <c r="M955" s="13">
        <f t="shared" si="205"/>
        <v>0.80756680801253611</v>
      </c>
      <c r="N955" s="12">
        <f>IFERROR(M955/MAX(M$2:M955)-1,"")</f>
        <v>-0.29950134216940583</v>
      </c>
      <c r="O955" s="10">
        <f t="shared" si="193"/>
        <v>0</v>
      </c>
      <c r="R955" s="11" t="str">
        <f t="shared" si="195"/>
        <v/>
      </c>
    </row>
    <row r="956" spans="1:18" x14ac:dyDescent="0.15">
      <c r="A956" s="7">
        <v>40812</v>
      </c>
      <c r="B956" s="16">
        <v>2610.92</v>
      </c>
      <c r="C956" s="9">
        <f t="shared" si="196"/>
        <v>954000</v>
      </c>
      <c r="D956" s="10">
        <f t="shared" si="197"/>
        <v>951050.74334631441</v>
      </c>
      <c r="E956" s="9">
        <f t="shared" si="194"/>
        <v>0</v>
      </c>
      <c r="F956" s="9">
        <f t="shared" si="198"/>
        <v>5000</v>
      </c>
      <c r="G956" s="11">
        <f t="shared" si="199"/>
        <v>955000</v>
      </c>
      <c r="H956" s="10">
        <f t="shared" si="200"/>
        <v>0</v>
      </c>
      <c r="I956" s="10">
        <f t="shared" si="201"/>
        <v>1.5125919804840946</v>
      </c>
      <c r="J956" s="10">
        <f t="shared" si="202"/>
        <v>3949.2566536855325</v>
      </c>
      <c r="K956" s="10">
        <f t="shared" si="203"/>
        <v>-1050.7433463144675</v>
      </c>
      <c r="L956" s="12">
        <f t="shared" si="204"/>
        <v>-0.21014866926289355</v>
      </c>
      <c r="M956" s="13">
        <f t="shared" si="205"/>
        <v>0.78985133073710645</v>
      </c>
      <c r="N956" s="12">
        <f>IFERROR(M956/MAX(M$2:M956)-1,"")</f>
        <v>-0.31486808078612494</v>
      </c>
      <c r="O956" s="10">
        <f t="shared" si="193"/>
        <v>0</v>
      </c>
      <c r="R956" s="11" t="str">
        <f t="shared" si="195"/>
        <v/>
      </c>
    </row>
    <row r="957" spans="1:18" x14ac:dyDescent="0.15">
      <c r="A957" s="7">
        <v>40813</v>
      </c>
      <c r="B957" s="16">
        <v>2637.88</v>
      </c>
      <c r="C957" s="9">
        <f t="shared" si="196"/>
        <v>955000</v>
      </c>
      <c r="D957" s="10">
        <f t="shared" si="197"/>
        <v>952009.96386652067</v>
      </c>
      <c r="E957" s="9">
        <f t="shared" si="194"/>
        <v>0</v>
      </c>
      <c r="F957" s="9">
        <f t="shared" si="198"/>
        <v>5000</v>
      </c>
      <c r="G957" s="11">
        <f t="shared" si="199"/>
        <v>956000</v>
      </c>
      <c r="H957" s="10">
        <f t="shared" si="200"/>
        <v>0</v>
      </c>
      <c r="I957" s="10">
        <f t="shared" si="201"/>
        <v>1.5125919804840946</v>
      </c>
      <c r="J957" s="10">
        <f t="shared" si="202"/>
        <v>3990.0361334793838</v>
      </c>
      <c r="K957" s="10">
        <f t="shared" si="203"/>
        <v>-1009.9638665206162</v>
      </c>
      <c r="L957" s="12">
        <f t="shared" si="204"/>
        <v>-0.20199277330412324</v>
      </c>
      <c r="M957" s="13">
        <f t="shared" si="205"/>
        <v>0.79800722669587676</v>
      </c>
      <c r="N957" s="12">
        <f>IFERROR(M957/MAX(M$2:M957)-1,"")</f>
        <v>-0.30779350303498509</v>
      </c>
      <c r="O957" s="10">
        <f t="shared" si="193"/>
        <v>0</v>
      </c>
      <c r="R957" s="11" t="str">
        <f t="shared" si="195"/>
        <v/>
      </c>
    </row>
    <row r="958" spans="1:18" x14ac:dyDescent="0.15">
      <c r="A958" s="7">
        <v>40814</v>
      </c>
      <c r="B958" s="16">
        <v>2610.59</v>
      </c>
      <c r="C958" s="9">
        <f t="shared" si="196"/>
        <v>956000</v>
      </c>
      <c r="D958" s="10">
        <f t="shared" si="197"/>
        <v>953051.24250166805</v>
      </c>
      <c r="E958" s="9">
        <f t="shared" si="194"/>
        <v>0</v>
      </c>
      <c r="F958" s="9">
        <f t="shared" si="198"/>
        <v>5000</v>
      </c>
      <c r="G958" s="11">
        <f t="shared" si="199"/>
        <v>957000</v>
      </c>
      <c r="H958" s="10">
        <f t="shared" si="200"/>
        <v>0</v>
      </c>
      <c r="I958" s="10">
        <f t="shared" si="201"/>
        <v>1.5125919804840946</v>
      </c>
      <c r="J958" s="10">
        <f t="shared" si="202"/>
        <v>3948.7574983319728</v>
      </c>
      <c r="K958" s="10">
        <f t="shared" si="203"/>
        <v>-1051.2425016680272</v>
      </c>
      <c r="L958" s="12">
        <f t="shared" si="204"/>
        <v>-0.21024850033360543</v>
      </c>
      <c r="M958" s="13">
        <f t="shared" si="205"/>
        <v>0.78975149966639457</v>
      </c>
      <c r="N958" s="12">
        <f>IFERROR(M958/MAX(M$2:M958)-1,"")</f>
        <v>-0.31495467613693628</v>
      </c>
      <c r="O958" s="10">
        <f t="shared" si="193"/>
        <v>0</v>
      </c>
      <c r="R958" s="11" t="str">
        <f t="shared" si="195"/>
        <v/>
      </c>
    </row>
    <row r="959" spans="1:18" x14ac:dyDescent="0.15">
      <c r="A959" s="7">
        <v>40815</v>
      </c>
      <c r="B959" s="16">
        <v>2588.19</v>
      </c>
      <c r="C959" s="9">
        <f t="shared" si="196"/>
        <v>957000</v>
      </c>
      <c r="D959" s="10">
        <f t="shared" si="197"/>
        <v>954085.12456203089</v>
      </c>
      <c r="E959" s="9">
        <f t="shared" si="194"/>
        <v>0</v>
      </c>
      <c r="F959" s="9">
        <f t="shared" si="198"/>
        <v>5000</v>
      </c>
      <c r="G959" s="11">
        <f t="shared" si="199"/>
        <v>958000</v>
      </c>
      <c r="H959" s="10">
        <f t="shared" si="200"/>
        <v>0</v>
      </c>
      <c r="I959" s="10">
        <f t="shared" si="201"/>
        <v>1.5125919804840946</v>
      </c>
      <c r="J959" s="10">
        <f t="shared" si="202"/>
        <v>3914.8754379691291</v>
      </c>
      <c r="K959" s="10">
        <f t="shared" si="203"/>
        <v>-1085.1245620308709</v>
      </c>
      <c r="L959" s="12">
        <f t="shared" si="204"/>
        <v>-0.21702491240617416</v>
      </c>
      <c r="M959" s="13">
        <f t="shared" si="205"/>
        <v>0.78297508759382584</v>
      </c>
      <c r="N959" s="12">
        <f>IFERROR(M959/MAX(M$2:M959)-1,"")</f>
        <v>-0.32083266358595464</v>
      </c>
      <c r="O959" s="10">
        <f t="shared" si="193"/>
        <v>0</v>
      </c>
      <c r="R959" s="11" t="str">
        <f t="shared" si="195"/>
        <v/>
      </c>
    </row>
    <row r="960" spans="1:18" x14ac:dyDescent="0.15">
      <c r="A960" s="7">
        <v>40816</v>
      </c>
      <c r="B960" s="16">
        <v>2581.35</v>
      </c>
      <c r="C960" s="9">
        <f t="shared" si="196"/>
        <v>958000</v>
      </c>
      <c r="D960" s="10">
        <f t="shared" si="197"/>
        <v>955095.47069117741</v>
      </c>
      <c r="E960" s="9">
        <f t="shared" si="194"/>
        <v>0</v>
      </c>
      <c r="F960" s="9">
        <f t="shared" si="198"/>
        <v>5000</v>
      </c>
      <c r="G960" s="11">
        <f t="shared" si="199"/>
        <v>959000</v>
      </c>
      <c r="H960" s="10">
        <f t="shared" si="200"/>
        <v>0</v>
      </c>
      <c r="I960" s="10">
        <f t="shared" si="201"/>
        <v>1.5125919804840946</v>
      </c>
      <c r="J960" s="10">
        <f t="shared" si="202"/>
        <v>3904.5293088226176</v>
      </c>
      <c r="K960" s="10">
        <f t="shared" si="203"/>
        <v>-1095.4706911773824</v>
      </c>
      <c r="L960" s="12">
        <f t="shared" si="204"/>
        <v>-0.21909413823547652</v>
      </c>
      <c r="M960" s="13">
        <f t="shared" si="205"/>
        <v>0.78090586176452348</v>
      </c>
      <c r="N960" s="12">
        <f>IFERROR(M960/MAX(M$2:M960)-1,"")</f>
        <v>-0.32262754903913704</v>
      </c>
      <c r="O960" s="10">
        <f t="shared" si="193"/>
        <v>0</v>
      </c>
      <c r="R960" s="11" t="str">
        <f t="shared" si="195"/>
        <v/>
      </c>
    </row>
    <row r="961" spans="1:18" x14ac:dyDescent="0.15">
      <c r="A961" s="7">
        <v>40826</v>
      </c>
      <c r="B961" s="16">
        <v>2557.08</v>
      </c>
      <c r="C961" s="9">
        <f t="shared" si="196"/>
        <v>959000</v>
      </c>
      <c r="D961" s="10">
        <f t="shared" si="197"/>
        <v>956132.1812985437</v>
      </c>
      <c r="E961" s="9">
        <f t="shared" si="194"/>
        <v>0</v>
      </c>
      <c r="F961" s="9">
        <f t="shared" si="198"/>
        <v>5000</v>
      </c>
      <c r="G961" s="11">
        <f t="shared" si="199"/>
        <v>960000</v>
      </c>
      <c r="H961" s="10">
        <f t="shared" si="200"/>
        <v>0</v>
      </c>
      <c r="I961" s="10">
        <f t="shared" si="201"/>
        <v>1.5125919804840946</v>
      </c>
      <c r="J961" s="10">
        <f t="shared" si="202"/>
        <v>3867.8187014562686</v>
      </c>
      <c r="K961" s="10">
        <f t="shared" si="203"/>
        <v>-1132.1812985437314</v>
      </c>
      <c r="L961" s="12">
        <f t="shared" si="204"/>
        <v>-0.22643625970874626</v>
      </c>
      <c r="M961" s="13">
        <f t="shared" si="205"/>
        <v>0.77356374029125374</v>
      </c>
      <c r="N961" s="12">
        <f>IFERROR(M961/MAX(M$2:M961)-1,"")</f>
        <v>-0.32899624347608669</v>
      </c>
      <c r="O961" s="10">
        <f t="shared" si="193"/>
        <v>0</v>
      </c>
      <c r="R961" s="11" t="str">
        <f t="shared" si="195"/>
        <v/>
      </c>
    </row>
    <row r="962" spans="1:18" x14ac:dyDescent="0.15">
      <c r="A962" s="7">
        <v>40827</v>
      </c>
      <c r="B962" s="16">
        <v>2551.9899999999998</v>
      </c>
      <c r="C962" s="9">
        <f t="shared" si="196"/>
        <v>960000</v>
      </c>
      <c r="D962" s="10">
        <f t="shared" si="197"/>
        <v>957139.88039172441</v>
      </c>
      <c r="E962" s="9">
        <f t="shared" si="194"/>
        <v>0</v>
      </c>
      <c r="F962" s="9">
        <f t="shared" si="198"/>
        <v>5000</v>
      </c>
      <c r="G962" s="11">
        <f t="shared" si="199"/>
        <v>961000</v>
      </c>
      <c r="H962" s="10">
        <f t="shared" si="200"/>
        <v>0</v>
      </c>
      <c r="I962" s="10">
        <f t="shared" si="201"/>
        <v>1.5125919804840946</v>
      </c>
      <c r="J962" s="10">
        <f t="shared" si="202"/>
        <v>3860.1196082756042</v>
      </c>
      <c r="K962" s="10">
        <f t="shared" si="203"/>
        <v>-1139.8803917243958</v>
      </c>
      <c r="L962" s="12">
        <f t="shared" si="204"/>
        <v>-0.22797607834487921</v>
      </c>
      <c r="M962" s="13">
        <f t="shared" si="205"/>
        <v>0.77202392165512079</v>
      </c>
      <c r="N962" s="12">
        <f>IFERROR(M962/MAX(M$2:M962)-1,"")</f>
        <v>-0.33033191115981464</v>
      </c>
      <c r="O962" s="10">
        <f t="shared" ref="O962:O1025" si="206">E962</f>
        <v>0</v>
      </c>
      <c r="R962" s="11" t="str">
        <f t="shared" si="195"/>
        <v/>
      </c>
    </row>
    <row r="963" spans="1:18" x14ac:dyDescent="0.15">
      <c r="A963" s="7">
        <v>40828</v>
      </c>
      <c r="B963" s="16">
        <v>2644.76</v>
      </c>
      <c r="C963" s="9">
        <f t="shared" si="196"/>
        <v>961000</v>
      </c>
      <c r="D963" s="10">
        <f t="shared" si="197"/>
        <v>957999.55723369494</v>
      </c>
      <c r="E963" s="9">
        <f t="shared" si="194"/>
        <v>0</v>
      </c>
      <c r="F963" s="9">
        <f t="shared" si="198"/>
        <v>5000</v>
      </c>
      <c r="G963" s="11">
        <f t="shared" si="199"/>
        <v>962000</v>
      </c>
      <c r="H963" s="10">
        <f t="shared" si="200"/>
        <v>0</v>
      </c>
      <c r="I963" s="10">
        <f t="shared" si="201"/>
        <v>1.5125919804840946</v>
      </c>
      <c r="J963" s="10">
        <f t="shared" si="202"/>
        <v>4000.4427663051142</v>
      </c>
      <c r="K963" s="10">
        <f t="shared" si="203"/>
        <v>-999.55723369488578</v>
      </c>
      <c r="L963" s="12">
        <f t="shared" si="204"/>
        <v>-0.19991144673897721</v>
      </c>
      <c r="M963" s="13">
        <f t="shared" si="205"/>
        <v>0.80008855326102279</v>
      </c>
      <c r="N963" s="12">
        <f>IFERROR(M963/MAX(M$2:M963)-1,"")</f>
        <v>-0.30598812117564378</v>
      </c>
      <c r="O963" s="10">
        <f t="shared" si="206"/>
        <v>0</v>
      </c>
      <c r="R963" s="11" t="str">
        <f t="shared" si="195"/>
        <v/>
      </c>
    </row>
    <row r="964" spans="1:18" x14ac:dyDescent="0.15">
      <c r="A964" s="7">
        <v>40829</v>
      </c>
      <c r="B964" s="16">
        <v>2662.6</v>
      </c>
      <c r="C964" s="9">
        <f t="shared" si="196"/>
        <v>962000</v>
      </c>
      <c r="D964" s="10">
        <f t="shared" si="197"/>
        <v>958972.572592763</v>
      </c>
      <c r="E964" s="9">
        <f t="shared" ref="E964:E1027" si="207">IF(R964=1,IF(D964&gt;Q$4,Q$4,IF(D964&lt;Q$5,Q$5,D964)),0)</f>
        <v>0</v>
      </c>
      <c r="F964" s="9">
        <f t="shared" si="198"/>
        <v>5000</v>
      </c>
      <c r="G964" s="11">
        <f t="shared" si="199"/>
        <v>963000</v>
      </c>
      <c r="H964" s="10">
        <f t="shared" si="200"/>
        <v>0</v>
      </c>
      <c r="I964" s="10">
        <f t="shared" si="201"/>
        <v>1.5125919804840946</v>
      </c>
      <c r="J964" s="10">
        <f t="shared" si="202"/>
        <v>4027.4274072369503</v>
      </c>
      <c r="K964" s="10">
        <f t="shared" si="203"/>
        <v>-972.57259276304967</v>
      </c>
      <c r="L964" s="12">
        <f t="shared" si="204"/>
        <v>-0.19451451855260993</v>
      </c>
      <c r="M964" s="13">
        <f t="shared" si="205"/>
        <v>0.80548548144739007</v>
      </c>
      <c r="N964" s="12">
        <f>IFERROR(M964/MAX(M$2:M964)-1,"")</f>
        <v>-0.30130672402874703</v>
      </c>
      <c r="O964" s="10">
        <f t="shared" si="206"/>
        <v>0</v>
      </c>
      <c r="R964" s="11" t="str">
        <f t="shared" ref="R964:R1027" si="208">IF(AND(YEAR(A964)&lt;&gt;YEAR(A965),1=1),1,"")</f>
        <v/>
      </c>
    </row>
    <row r="965" spans="1:18" x14ac:dyDescent="0.15">
      <c r="A965" s="7">
        <v>40830</v>
      </c>
      <c r="B965" s="16">
        <v>2653.78</v>
      </c>
      <c r="C965" s="9">
        <f t="shared" si="196"/>
        <v>963000</v>
      </c>
      <c r="D965" s="10">
        <f t="shared" si="197"/>
        <v>959985.91365403088</v>
      </c>
      <c r="E965" s="9">
        <f t="shared" si="207"/>
        <v>0</v>
      </c>
      <c r="F965" s="9">
        <f t="shared" si="198"/>
        <v>5000</v>
      </c>
      <c r="G965" s="11">
        <f t="shared" si="199"/>
        <v>964000</v>
      </c>
      <c r="H965" s="10">
        <f t="shared" si="200"/>
        <v>0</v>
      </c>
      <c r="I965" s="10">
        <f t="shared" si="201"/>
        <v>1.5125919804840946</v>
      </c>
      <c r="J965" s="10">
        <f t="shared" si="202"/>
        <v>4014.0863459690809</v>
      </c>
      <c r="K965" s="10">
        <f t="shared" si="203"/>
        <v>-985.91365403091913</v>
      </c>
      <c r="L965" s="12">
        <f t="shared" si="204"/>
        <v>-0.19718273080618387</v>
      </c>
      <c r="M965" s="13">
        <f t="shared" si="205"/>
        <v>0.80281726919381613</v>
      </c>
      <c r="N965" s="12">
        <f>IFERROR(M965/MAX(M$2:M965)-1,"")</f>
        <v>-0.30362118158679796</v>
      </c>
      <c r="O965" s="10">
        <f t="shared" si="206"/>
        <v>0</v>
      </c>
      <c r="R965" s="11" t="str">
        <f t="shared" si="208"/>
        <v/>
      </c>
    </row>
    <row r="966" spans="1:18" x14ac:dyDescent="0.15">
      <c r="A966" s="7">
        <v>40833</v>
      </c>
      <c r="B966" s="16">
        <v>2666.95</v>
      </c>
      <c r="C966" s="9">
        <f t="shared" si="196"/>
        <v>964000</v>
      </c>
      <c r="D966" s="10">
        <f t="shared" si="197"/>
        <v>960965.99281764799</v>
      </c>
      <c r="E966" s="9">
        <f t="shared" si="207"/>
        <v>0</v>
      </c>
      <c r="F966" s="9">
        <f t="shared" si="198"/>
        <v>5000</v>
      </c>
      <c r="G966" s="11">
        <f t="shared" si="199"/>
        <v>965000</v>
      </c>
      <c r="H966" s="10">
        <f t="shared" si="200"/>
        <v>0</v>
      </c>
      <c r="I966" s="10">
        <f t="shared" si="201"/>
        <v>1.5125919804840946</v>
      </c>
      <c r="J966" s="10">
        <f t="shared" si="202"/>
        <v>4034.0071823520557</v>
      </c>
      <c r="K966" s="10">
        <f t="shared" si="203"/>
        <v>-965.99281764794432</v>
      </c>
      <c r="L966" s="12">
        <f t="shared" si="204"/>
        <v>-0.19319856352958886</v>
      </c>
      <c r="M966" s="13">
        <f t="shared" si="205"/>
        <v>0.80680143647041114</v>
      </c>
      <c r="N966" s="12">
        <f>IFERROR(M966/MAX(M$2:M966)-1,"")</f>
        <v>-0.30016523985896015</v>
      </c>
      <c r="O966" s="10">
        <f t="shared" si="206"/>
        <v>0</v>
      </c>
      <c r="R966" s="11" t="str">
        <f t="shared" si="208"/>
        <v/>
      </c>
    </row>
    <row r="967" spans="1:18" x14ac:dyDescent="0.15">
      <c r="A967" s="7">
        <v>40834</v>
      </c>
      <c r="B967" s="16">
        <v>2592.21</v>
      </c>
      <c r="C967" s="9">
        <f t="shared" si="196"/>
        <v>965000</v>
      </c>
      <c r="D967" s="10">
        <f t="shared" si="197"/>
        <v>962079.04394226929</v>
      </c>
      <c r="E967" s="9">
        <f t="shared" si="207"/>
        <v>0</v>
      </c>
      <c r="F967" s="9">
        <f t="shared" si="198"/>
        <v>5000</v>
      </c>
      <c r="G967" s="11">
        <f t="shared" si="199"/>
        <v>966000</v>
      </c>
      <c r="H967" s="10">
        <f t="shared" si="200"/>
        <v>0</v>
      </c>
      <c r="I967" s="10">
        <f t="shared" si="201"/>
        <v>1.5125919804840946</v>
      </c>
      <c r="J967" s="10">
        <f t="shared" si="202"/>
        <v>3920.9560577306747</v>
      </c>
      <c r="K967" s="10">
        <f t="shared" si="203"/>
        <v>-1079.0439422693253</v>
      </c>
      <c r="L967" s="12">
        <f t="shared" si="204"/>
        <v>-0.21580878845386509</v>
      </c>
      <c r="M967" s="13">
        <f t="shared" si="205"/>
        <v>0.78419121154613491</v>
      </c>
      <c r="N967" s="12">
        <f>IFERROR(M967/MAX(M$2:M967)-1,"")</f>
        <v>-0.31977777476697911</v>
      </c>
      <c r="O967" s="10">
        <f t="shared" si="206"/>
        <v>0</v>
      </c>
      <c r="R967" s="11" t="str">
        <f t="shared" si="208"/>
        <v/>
      </c>
    </row>
    <row r="968" spans="1:18" x14ac:dyDescent="0.15">
      <c r="A968" s="7">
        <v>40835</v>
      </c>
      <c r="B968" s="16">
        <v>2583.08</v>
      </c>
      <c r="C968" s="9">
        <f t="shared" si="196"/>
        <v>966000</v>
      </c>
      <c r="D968" s="10">
        <f t="shared" si="197"/>
        <v>963092.85390705115</v>
      </c>
      <c r="E968" s="9">
        <f t="shared" si="207"/>
        <v>0</v>
      </c>
      <c r="F968" s="9">
        <f t="shared" si="198"/>
        <v>5000</v>
      </c>
      <c r="G968" s="11">
        <f t="shared" si="199"/>
        <v>967000</v>
      </c>
      <c r="H968" s="10">
        <f t="shared" si="200"/>
        <v>0</v>
      </c>
      <c r="I968" s="10">
        <f t="shared" si="201"/>
        <v>1.5125919804840946</v>
      </c>
      <c r="J968" s="10">
        <f t="shared" si="202"/>
        <v>3907.1460929488549</v>
      </c>
      <c r="K968" s="10">
        <f t="shared" si="203"/>
        <v>-1092.8539070511451</v>
      </c>
      <c r="L968" s="12">
        <f t="shared" si="204"/>
        <v>-0.21857078141022901</v>
      </c>
      <c r="M968" s="13">
        <f t="shared" si="205"/>
        <v>0.78142921858977099</v>
      </c>
      <c r="N968" s="12">
        <f>IFERROR(M968/MAX(M$2:M968)-1,"")</f>
        <v>-0.32217357947276193</v>
      </c>
      <c r="O968" s="10">
        <f t="shared" si="206"/>
        <v>0</v>
      </c>
      <c r="R968" s="11" t="str">
        <f t="shared" si="208"/>
        <v/>
      </c>
    </row>
    <row r="969" spans="1:18" x14ac:dyDescent="0.15">
      <c r="A969" s="7">
        <v>40836</v>
      </c>
      <c r="B969" s="16">
        <v>2520.5300000000002</v>
      </c>
      <c r="C969" s="9">
        <f t="shared" si="196"/>
        <v>967000</v>
      </c>
      <c r="D969" s="10">
        <f t="shared" si="197"/>
        <v>964187.4665354304</v>
      </c>
      <c r="E969" s="9">
        <f t="shared" si="207"/>
        <v>0</v>
      </c>
      <c r="F969" s="9">
        <f t="shared" si="198"/>
        <v>5000</v>
      </c>
      <c r="G969" s="11">
        <f t="shared" si="199"/>
        <v>968000</v>
      </c>
      <c r="H969" s="10">
        <f t="shared" si="200"/>
        <v>0</v>
      </c>
      <c r="I969" s="10">
        <f t="shared" si="201"/>
        <v>1.5125919804840946</v>
      </c>
      <c r="J969" s="10">
        <f t="shared" si="202"/>
        <v>3812.5334645695752</v>
      </c>
      <c r="K969" s="10">
        <f t="shared" si="203"/>
        <v>-1187.4665354304248</v>
      </c>
      <c r="L969" s="12">
        <f t="shared" si="204"/>
        <v>-0.23749330708608496</v>
      </c>
      <c r="M969" s="13">
        <f t="shared" si="205"/>
        <v>0.76250669291391504</v>
      </c>
      <c r="N969" s="12">
        <f>IFERROR(M969/MAX(M$2:M969)-1,"")</f>
        <v>-0.3385873346038375</v>
      </c>
      <c r="O969" s="10">
        <f t="shared" si="206"/>
        <v>0</v>
      </c>
      <c r="R969" s="11" t="str">
        <f t="shared" si="208"/>
        <v/>
      </c>
    </row>
    <row r="970" spans="1:18" x14ac:dyDescent="0.15">
      <c r="A970" s="7">
        <v>40837</v>
      </c>
      <c r="B970" s="16">
        <v>2507.88</v>
      </c>
      <c r="C970" s="9">
        <f t="shared" si="196"/>
        <v>968000</v>
      </c>
      <c r="D970" s="10">
        <f t="shared" si="197"/>
        <v>965206.60082398355</v>
      </c>
      <c r="E970" s="9">
        <f t="shared" si="207"/>
        <v>0</v>
      </c>
      <c r="F970" s="9">
        <f t="shared" si="198"/>
        <v>5000</v>
      </c>
      <c r="G970" s="11">
        <f t="shared" si="199"/>
        <v>969000</v>
      </c>
      <c r="H970" s="10">
        <f t="shared" si="200"/>
        <v>0</v>
      </c>
      <c r="I970" s="10">
        <f t="shared" si="201"/>
        <v>1.5125919804840946</v>
      </c>
      <c r="J970" s="10">
        <f t="shared" si="202"/>
        <v>3793.3991760164513</v>
      </c>
      <c r="K970" s="10">
        <f t="shared" si="203"/>
        <v>-1206.6008239835487</v>
      </c>
      <c r="L970" s="12">
        <f t="shared" si="204"/>
        <v>-0.2413201647967097</v>
      </c>
      <c r="M970" s="13">
        <f t="shared" si="205"/>
        <v>0.7586798352032903</v>
      </c>
      <c r="N970" s="12">
        <f>IFERROR(M970/MAX(M$2:M970)-1,"")</f>
        <v>-0.34190682305160902</v>
      </c>
      <c r="O970" s="10">
        <f t="shared" si="206"/>
        <v>0</v>
      </c>
      <c r="R970" s="11" t="str">
        <f t="shared" si="208"/>
        <v/>
      </c>
    </row>
    <row r="971" spans="1:18" x14ac:dyDescent="0.15">
      <c r="A971" s="7">
        <v>40840</v>
      </c>
      <c r="B971" s="16">
        <v>2576.67</v>
      </c>
      <c r="C971" s="9">
        <f t="shared" si="196"/>
        <v>969000</v>
      </c>
      <c r="D971" s="10">
        <f t="shared" si="197"/>
        <v>966102.54962164606</v>
      </c>
      <c r="E971" s="9">
        <f t="shared" si="207"/>
        <v>0</v>
      </c>
      <c r="F971" s="9">
        <f t="shared" si="198"/>
        <v>5000</v>
      </c>
      <c r="G971" s="11">
        <f t="shared" si="199"/>
        <v>970000</v>
      </c>
      <c r="H971" s="10">
        <f t="shared" si="200"/>
        <v>0</v>
      </c>
      <c r="I971" s="10">
        <f t="shared" si="201"/>
        <v>1.5125919804840946</v>
      </c>
      <c r="J971" s="10">
        <f t="shared" si="202"/>
        <v>3897.4503783539521</v>
      </c>
      <c r="K971" s="10">
        <f t="shared" si="203"/>
        <v>-1102.5496216460479</v>
      </c>
      <c r="L971" s="12">
        <f t="shared" si="204"/>
        <v>-0.22050992432920957</v>
      </c>
      <c r="M971" s="13">
        <f t="shared" si="205"/>
        <v>0.77949007567079043</v>
      </c>
      <c r="N971" s="12">
        <f>IFERROR(M971/MAX(M$2:M971)-1,"")</f>
        <v>-0.32385562855973549</v>
      </c>
      <c r="O971" s="10">
        <f t="shared" si="206"/>
        <v>0</v>
      </c>
      <c r="R971" s="11" t="str">
        <f t="shared" si="208"/>
        <v/>
      </c>
    </row>
    <row r="972" spans="1:18" x14ac:dyDescent="0.15">
      <c r="A972" s="7">
        <v>40841</v>
      </c>
      <c r="B972" s="16">
        <v>2625.43</v>
      </c>
      <c r="C972" s="9">
        <f t="shared" si="196"/>
        <v>970000</v>
      </c>
      <c r="D972" s="10">
        <f t="shared" si="197"/>
        <v>967028.79563667765</v>
      </c>
      <c r="E972" s="9">
        <f t="shared" si="207"/>
        <v>0</v>
      </c>
      <c r="F972" s="9">
        <f t="shared" si="198"/>
        <v>5000</v>
      </c>
      <c r="G972" s="11">
        <f t="shared" si="199"/>
        <v>971000</v>
      </c>
      <c r="H972" s="10">
        <f t="shared" si="200"/>
        <v>0</v>
      </c>
      <c r="I972" s="10">
        <f t="shared" si="201"/>
        <v>1.5125919804840946</v>
      </c>
      <c r="J972" s="10">
        <f t="shared" si="202"/>
        <v>3971.2043633223561</v>
      </c>
      <c r="K972" s="10">
        <f t="shared" si="203"/>
        <v>-1028.7956366776439</v>
      </c>
      <c r="L972" s="12">
        <f t="shared" si="204"/>
        <v>-0.20575912733552881</v>
      </c>
      <c r="M972" s="13">
        <f t="shared" si="205"/>
        <v>0.79424087266447119</v>
      </c>
      <c r="N972" s="12">
        <f>IFERROR(M972/MAX(M$2:M972)-1,"")</f>
        <v>-0.31106050945196184</v>
      </c>
      <c r="O972" s="10">
        <f t="shared" si="206"/>
        <v>0</v>
      </c>
      <c r="R972" s="11" t="str">
        <f t="shared" si="208"/>
        <v/>
      </c>
    </row>
    <row r="973" spans="1:18" x14ac:dyDescent="0.15">
      <c r="A973" s="7">
        <v>40842</v>
      </c>
      <c r="B973" s="16">
        <v>2651.65</v>
      </c>
      <c r="C973" s="9">
        <f t="shared" si="196"/>
        <v>971000</v>
      </c>
      <c r="D973" s="10">
        <f t="shared" si="197"/>
        <v>967989.13547494938</v>
      </c>
      <c r="E973" s="9">
        <f t="shared" si="207"/>
        <v>0</v>
      </c>
      <c r="F973" s="9">
        <f t="shared" si="198"/>
        <v>5000</v>
      </c>
      <c r="G973" s="11">
        <f t="shared" si="199"/>
        <v>972000</v>
      </c>
      <c r="H973" s="10">
        <f t="shared" si="200"/>
        <v>0</v>
      </c>
      <c r="I973" s="10">
        <f t="shared" si="201"/>
        <v>1.5125919804840946</v>
      </c>
      <c r="J973" s="10">
        <f t="shared" si="202"/>
        <v>4010.8645250506497</v>
      </c>
      <c r="K973" s="10">
        <f t="shared" si="203"/>
        <v>-989.13547494935028</v>
      </c>
      <c r="L973" s="12">
        <f t="shared" si="204"/>
        <v>-0.19782709498987006</v>
      </c>
      <c r="M973" s="13">
        <f t="shared" si="205"/>
        <v>0.80217290501012994</v>
      </c>
      <c r="N973" s="12">
        <f>IFERROR(M973/MAX(M$2:M973)-1,"")</f>
        <v>-0.30418011521476263</v>
      </c>
      <c r="O973" s="10">
        <f t="shared" si="206"/>
        <v>0</v>
      </c>
      <c r="R973" s="11" t="str">
        <f t="shared" si="208"/>
        <v/>
      </c>
    </row>
    <row r="974" spans="1:18" x14ac:dyDescent="0.15">
      <c r="A974" s="7">
        <v>40843</v>
      </c>
      <c r="B974" s="16">
        <v>2657.48</v>
      </c>
      <c r="C974" s="9">
        <f t="shared" si="196"/>
        <v>972000</v>
      </c>
      <c r="D974" s="10">
        <f t="shared" si="197"/>
        <v>968980.31706370309</v>
      </c>
      <c r="E974" s="9">
        <f t="shared" si="207"/>
        <v>0</v>
      </c>
      <c r="F974" s="9">
        <f t="shared" si="198"/>
        <v>5000</v>
      </c>
      <c r="G974" s="11">
        <f t="shared" si="199"/>
        <v>973000</v>
      </c>
      <c r="H974" s="10">
        <f t="shared" si="200"/>
        <v>0</v>
      </c>
      <c r="I974" s="10">
        <f t="shared" si="201"/>
        <v>1.5125919804840946</v>
      </c>
      <c r="J974" s="10">
        <f t="shared" si="202"/>
        <v>4019.682936296872</v>
      </c>
      <c r="K974" s="10">
        <f t="shared" si="203"/>
        <v>-980.31706370312804</v>
      </c>
      <c r="L974" s="12">
        <f t="shared" si="204"/>
        <v>-0.19606341274062555</v>
      </c>
      <c r="M974" s="13">
        <f t="shared" si="205"/>
        <v>0.80393658725937445</v>
      </c>
      <c r="N974" s="12">
        <f>IFERROR(M974/MAX(M$2:M974)-1,"")</f>
        <v>-0.30265026401709405</v>
      </c>
      <c r="O974" s="10">
        <f t="shared" si="206"/>
        <v>0</v>
      </c>
      <c r="R974" s="11" t="str">
        <f t="shared" si="208"/>
        <v/>
      </c>
    </row>
    <row r="975" spans="1:18" x14ac:dyDescent="0.15">
      <c r="A975" s="7">
        <v>40844</v>
      </c>
      <c r="B975" s="16">
        <v>2709.02</v>
      </c>
      <c r="C975" s="9">
        <f t="shared" si="196"/>
        <v>973000</v>
      </c>
      <c r="D975" s="10">
        <f t="shared" si="197"/>
        <v>969902.35807302897</v>
      </c>
      <c r="E975" s="9">
        <f t="shared" si="207"/>
        <v>0</v>
      </c>
      <c r="F975" s="9">
        <f t="shared" si="198"/>
        <v>5000</v>
      </c>
      <c r="G975" s="11">
        <f t="shared" si="199"/>
        <v>974000</v>
      </c>
      <c r="H975" s="10">
        <f t="shared" si="200"/>
        <v>0</v>
      </c>
      <c r="I975" s="10">
        <f t="shared" si="201"/>
        <v>1.5125919804840946</v>
      </c>
      <c r="J975" s="10">
        <f t="shared" si="202"/>
        <v>4097.6419269710223</v>
      </c>
      <c r="K975" s="10">
        <f t="shared" si="203"/>
        <v>-902.35807302897774</v>
      </c>
      <c r="L975" s="12">
        <f t="shared" si="204"/>
        <v>-0.18047161460579553</v>
      </c>
      <c r="M975" s="13">
        <f t="shared" si="205"/>
        <v>0.81952838539420447</v>
      </c>
      <c r="N975" s="12">
        <f>IFERROR(M975/MAX(M$2:M975)-1,"")</f>
        <v>-0.28912564468127255</v>
      </c>
      <c r="O975" s="10">
        <f t="shared" si="206"/>
        <v>0</v>
      </c>
      <c r="R975" s="11" t="str">
        <f t="shared" si="208"/>
        <v/>
      </c>
    </row>
    <row r="976" spans="1:18" x14ac:dyDescent="0.15">
      <c r="A976" s="7">
        <v>40847</v>
      </c>
      <c r="B976" s="16">
        <v>2695.31</v>
      </c>
      <c r="C976" s="9">
        <f t="shared" si="196"/>
        <v>974000</v>
      </c>
      <c r="D976" s="10">
        <f t="shared" si="197"/>
        <v>970923.09570908139</v>
      </c>
      <c r="E976" s="9">
        <f t="shared" si="207"/>
        <v>0</v>
      </c>
      <c r="F976" s="9">
        <f t="shared" si="198"/>
        <v>5000</v>
      </c>
      <c r="G976" s="11">
        <f t="shared" si="199"/>
        <v>975000</v>
      </c>
      <c r="H976" s="10">
        <f t="shared" si="200"/>
        <v>0</v>
      </c>
      <c r="I976" s="10">
        <f t="shared" si="201"/>
        <v>1.5125919804840946</v>
      </c>
      <c r="J976" s="10">
        <f t="shared" si="202"/>
        <v>4076.904290918585</v>
      </c>
      <c r="K976" s="10">
        <f t="shared" si="203"/>
        <v>-923.09570908141495</v>
      </c>
      <c r="L976" s="12">
        <f t="shared" si="204"/>
        <v>-0.18461914181628303</v>
      </c>
      <c r="M976" s="13">
        <f t="shared" si="205"/>
        <v>0.81538085818371697</v>
      </c>
      <c r="N976" s="12">
        <f>IFERROR(M976/MAX(M$2:M976)-1,"")</f>
        <v>-0.29272328789225655</v>
      </c>
      <c r="O976" s="10">
        <f t="shared" si="206"/>
        <v>0</v>
      </c>
      <c r="R976" s="11" t="str">
        <f t="shared" si="208"/>
        <v/>
      </c>
    </row>
    <row r="977" spans="1:18" x14ac:dyDescent="0.15">
      <c r="A977" s="7">
        <v>40848</v>
      </c>
      <c r="B977" s="16">
        <v>2697.53</v>
      </c>
      <c r="C977" s="9">
        <f t="shared" si="196"/>
        <v>975000</v>
      </c>
      <c r="D977" s="10">
        <f t="shared" si="197"/>
        <v>971919.73775488476</v>
      </c>
      <c r="E977" s="9">
        <f t="shared" si="207"/>
        <v>0</v>
      </c>
      <c r="F977" s="9">
        <f t="shared" si="198"/>
        <v>5000</v>
      </c>
      <c r="G977" s="11">
        <f t="shared" si="199"/>
        <v>976000</v>
      </c>
      <c r="H977" s="10">
        <f t="shared" si="200"/>
        <v>0</v>
      </c>
      <c r="I977" s="10">
        <f t="shared" si="201"/>
        <v>1.5125919804840946</v>
      </c>
      <c r="J977" s="10">
        <f t="shared" si="202"/>
        <v>4080.2622451152602</v>
      </c>
      <c r="K977" s="10">
        <f t="shared" si="203"/>
        <v>-919.73775488473984</v>
      </c>
      <c r="L977" s="12">
        <f t="shared" si="204"/>
        <v>-0.18394755097694793</v>
      </c>
      <c r="M977" s="13">
        <f t="shared" si="205"/>
        <v>0.81605244902305207</v>
      </c>
      <c r="N977" s="12">
        <f>IFERROR(M977/MAX(M$2:M977)-1,"")</f>
        <v>-0.29214073735043411</v>
      </c>
      <c r="O977" s="10">
        <f t="shared" si="206"/>
        <v>0</v>
      </c>
      <c r="R977" s="11" t="str">
        <f t="shared" si="208"/>
        <v/>
      </c>
    </row>
    <row r="978" spans="1:18" x14ac:dyDescent="0.15">
      <c r="A978" s="7">
        <v>40849</v>
      </c>
      <c r="B978" s="16">
        <v>2742.39</v>
      </c>
      <c r="C978" s="9">
        <f t="shared" si="196"/>
        <v>976000</v>
      </c>
      <c r="D978" s="10">
        <f t="shared" si="197"/>
        <v>972851.8828786402</v>
      </c>
      <c r="E978" s="9">
        <f t="shared" si="207"/>
        <v>0</v>
      </c>
      <c r="F978" s="9">
        <f t="shared" si="198"/>
        <v>5000</v>
      </c>
      <c r="G978" s="11">
        <f t="shared" si="199"/>
        <v>977000</v>
      </c>
      <c r="H978" s="10">
        <f t="shared" si="200"/>
        <v>0</v>
      </c>
      <c r="I978" s="10">
        <f t="shared" si="201"/>
        <v>1.5125919804840946</v>
      </c>
      <c r="J978" s="10">
        <f t="shared" si="202"/>
        <v>4148.1171213597763</v>
      </c>
      <c r="K978" s="10">
        <f t="shared" si="203"/>
        <v>-851.88287864022368</v>
      </c>
      <c r="L978" s="12">
        <f t="shared" si="204"/>
        <v>-0.17037657572804477</v>
      </c>
      <c r="M978" s="13">
        <f t="shared" si="205"/>
        <v>0.82962342427195523</v>
      </c>
      <c r="N978" s="12">
        <f>IFERROR(M978/MAX(M$2:M978)-1,"")</f>
        <v>-0.28036901784315915</v>
      </c>
      <c r="O978" s="10">
        <f t="shared" si="206"/>
        <v>0</v>
      </c>
      <c r="R978" s="11" t="str">
        <f t="shared" si="208"/>
        <v/>
      </c>
    </row>
    <row r="979" spans="1:18" x14ac:dyDescent="0.15">
      <c r="A979" s="7">
        <v>40850</v>
      </c>
      <c r="B979" s="16">
        <v>2744.3</v>
      </c>
      <c r="C979" s="9">
        <f t="shared" si="196"/>
        <v>977000</v>
      </c>
      <c r="D979" s="10">
        <f t="shared" si="197"/>
        <v>973848.99382795754</v>
      </c>
      <c r="E979" s="9">
        <f t="shared" si="207"/>
        <v>0</v>
      </c>
      <c r="F979" s="9">
        <f t="shared" si="198"/>
        <v>5000</v>
      </c>
      <c r="G979" s="11">
        <f t="shared" si="199"/>
        <v>978000</v>
      </c>
      <c r="H979" s="10">
        <f t="shared" si="200"/>
        <v>0</v>
      </c>
      <c r="I979" s="10">
        <f t="shared" si="201"/>
        <v>1.5125919804840946</v>
      </c>
      <c r="J979" s="10">
        <f t="shared" si="202"/>
        <v>4151.006172042501</v>
      </c>
      <c r="K979" s="10">
        <f t="shared" si="203"/>
        <v>-848.99382795749898</v>
      </c>
      <c r="L979" s="12">
        <f t="shared" si="204"/>
        <v>-0.16979876559149976</v>
      </c>
      <c r="M979" s="13">
        <f t="shared" si="205"/>
        <v>0.83020123440850024</v>
      </c>
      <c r="N979" s="12">
        <f>IFERROR(M979/MAX(M$2:M979)-1,"")</f>
        <v>-0.27986781444906872</v>
      </c>
      <c r="O979" s="10">
        <f t="shared" si="206"/>
        <v>0</v>
      </c>
      <c r="R979" s="11" t="str">
        <f t="shared" si="208"/>
        <v/>
      </c>
    </row>
    <row r="980" spans="1:18" x14ac:dyDescent="0.15">
      <c r="A980" s="7">
        <v>40851</v>
      </c>
      <c r="B980" s="16">
        <v>2763.75</v>
      </c>
      <c r="C980" s="9">
        <f t="shared" si="196"/>
        <v>978000</v>
      </c>
      <c r="D980" s="10">
        <f t="shared" si="197"/>
        <v>974819.57391393709</v>
      </c>
      <c r="E980" s="9">
        <f t="shared" si="207"/>
        <v>0</v>
      </c>
      <c r="F980" s="9">
        <f t="shared" si="198"/>
        <v>5000</v>
      </c>
      <c r="G980" s="11">
        <f t="shared" si="199"/>
        <v>979000</v>
      </c>
      <c r="H980" s="10">
        <f t="shared" si="200"/>
        <v>0</v>
      </c>
      <c r="I980" s="10">
        <f t="shared" si="201"/>
        <v>1.5125919804840946</v>
      </c>
      <c r="J980" s="10">
        <f t="shared" si="202"/>
        <v>4180.4260860629165</v>
      </c>
      <c r="K980" s="10">
        <f t="shared" si="203"/>
        <v>-819.57391393708349</v>
      </c>
      <c r="L980" s="12">
        <f t="shared" si="204"/>
        <v>-0.16391478278741667</v>
      </c>
      <c r="M980" s="13">
        <f t="shared" si="205"/>
        <v>0.83608521721258333</v>
      </c>
      <c r="N980" s="12">
        <f>IFERROR(M980/MAX(M$2:M980)-1,"")</f>
        <v>-0.27476393695427392</v>
      </c>
      <c r="O980" s="10">
        <f t="shared" si="206"/>
        <v>0</v>
      </c>
      <c r="R980" s="11" t="str">
        <f t="shared" si="208"/>
        <v/>
      </c>
    </row>
    <row r="981" spans="1:18" x14ac:dyDescent="0.15">
      <c r="A981" s="7">
        <v>40854</v>
      </c>
      <c r="B981" s="16">
        <v>2736.25</v>
      </c>
      <c r="C981" s="9">
        <f t="shared" si="196"/>
        <v>979000</v>
      </c>
      <c r="D981" s="10">
        <f t="shared" si="197"/>
        <v>975861.17019340035</v>
      </c>
      <c r="E981" s="9">
        <f t="shared" si="207"/>
        <v>0</v>
      </c>
      <c r="F981" s="9">
        <f t="shared" si="198"/>
        <v>5000</v>
      </c>
      <c r="G981" s="11">
        <f t="shared" si="199"/>
        <v>980000</v>
      </c>
      <c r="H981" s="10">
        <f t="shared" si="200"/>
        <v>0</v>
      </c>
      <c r="I981" s="10">
        <f t="shared" si="201"/>
        <v>1.5125919804840946</v>
      </c>
      <c r="J981" s="10">
        <f t="shared" si="202"/>
        <v>4138.8298065996041</v>
      </c>
      <c r="K981" s="10">
        <f t="shared" si="203"/>
        <v>-861.17019340039587</v>
      </c>
      <c r="L981" s="12">
        <f t="shared" si="204"/>
        <v>-0.17223403868007914</v>
      </c>
      <c r="M981" s="13">
        <f t="shared" si="205"/>
        <v>0.82776596131992086</v>
      </c>
      <c r="N981" s="12">
        <f>IFERROR(M981/MAX(M$2:M981)-1,"")</f>
        <v>-0.28198021618855962</v>
      </c>
      <c r="O981" s="10">
        <f t="shared" si="206"/>
        <v>0</v>
      </c>
      <c r="R981" s="11" t="str">
        <f t="shared" si="208"/>
        <v/>
      </c>
    </row>
    <row r="982" spans="1:18" x14ac:dyDescent="0.15">
      <c r="A982" s="7">
        <v>40855</v>
      </c>
      <c r="B982" s="16">
        <v>2727.71</v>
      </c>
      <c r="C982" s="9">
        <f t="shared" si="196"/>
        <v>980000</v>
      </c>
      <c r="D982" s="10">
        <f t="shared" si="197"/>
        <v>976874.08772891376</v>
      </c>
      <c r="E982" s="9">
        <f t="shared" si="207"/>
        <v>0</v>
      </c>
      <c r="F982" s="9">
        <f t="shared" si="198"/>
        <v>5000</v>
      </c>
      <c r="G982" s="11">
        <f t="shared" si="199"/>
        <v>981000</v>
      </c>
      <c r="H982" s="10">
        <f t="shared" si="200"/>
        <v>0</v>
      </c>
      <c r="I982" s="10">
        <f t="shared" si="201"/>
        <v>1.5125919804840946</v>
      </c>
      <c r="J982" s="10">
        <f t="shared" si="202"/>
        <v>4125.9122710862694</v>
      </c>
      <c r="K982" s="10">
        <f t="shared" si="203"/>
        <v>-874.08772891373064</v>
      </c>
      <c r="L982" s="12">
        <f t="shared" si="204"/>
        <v>-0.17481754578274611</v>
      </c>
      <c r="M982" s="13">
        <f t="shared" si="205"/>
        <v>0.82518245421725389</v>
      </c>
      <c r="N982" s="12">
        <f>IFERROR(M982/MAX(M$2:M982)-1,"")</f>
        <v>-0.28422119890349795</v>
      </c>
      <c r="O982" s="10">
        <f t="shared" si="206"/>
        <v>0</v>
      </c>
      <c r="R982" s="11" t="str">
        <f t="shared" si="208"/>
        <v/>
      </c>
    </row>
    <row r="983" spans="1:18" x14ac:dyDescent="0.15">
      <c r="A983" s="7">
        <v>40856</v>
      </c>
      <c r="B983" s="16">
        <v>2751.65</v>
      </c>
      <c r="C983" s="9">
        <f t="shared" si="196"/>
        <v>981000</v>
      </c>
      <c r="D983" s="10">
        <f t="shared" si="197"/>
        <v>977837.87627690099</v>
      </c>
      <c r="E983" s="9">
        <f t="shared" si="207"/>
        <v>0</v>
      </c>
      <c r="F983" s="9">
        <f t="shared" si="198"/>
        <v>5000</v>
      </c>
      <c r="G983" s="11">
        <f t="shared" si="199"/>
        <v>982000</v>
      </c>
      <c r="H983" s="10">
        <f t="shared" si="200"/>
        <v>0</v>
      </c>
      <c r="I983" s="10">
        <f t="shared" si="201"/>
        <v>1.5125919804840946</v>
      </c>
      <c r="J983" s="10">
        <f t="shared" si="202"/>
        <v>4162.1237230990591</v>
      </c>
      <c r="K983" s="10">
        <f t="shared" si="203"/>
        <v>-837.87627690094087</v>
      </c>
      <c r="L983" s="12">
        <f t="shared" si="204"/>
        <v>-0.16757525538018814</v>
      </c>
      <c r="M983" s="13">
        <f t="shared" si="205"/>
        <v>0.83242474461981186</v>
      </c>
      <c r="N983" s="12">
        <f>IFERROR(M983/MAX(M$2:M983)-1,"")</f>
        <v>-0.27793909981735965</v>
      </c>
      <c r="O983" s="10">
        <f t="shared" si="206"/>
        <v>0</v>
      </c>
      <c r="R983" s="11" t="str">
        <f t="shared" si="208"/>
        <v/>
      </c>
    </row>
    <row r="984" spans="1:18" x14ac:dyDescent="0.15">
      <c r="A984" s="7">
        <v>40857</v>
      </c>
      <c r="B984" s="16">
        <v>2699.59</v>
      </c>
      <c r="C984" s="9">
        <f t="shared" si="196"/>
        <v>982000</v>
      </c>
      <c r="D984" s="10">
        <f t="shared" si="197"/>
        <v>978916.62181540497</v>
      </c>
      <c r="E984" s="9">
        <f t="shared" si="207"/>
        <v>0</v>
      </c>
      <c r="F984" s="9">
        <f t="shared" si="198"/>
        <v>5000</v>
      </c>
      <c r="G984" s="11">
        <f t="shared" si="199"/>
        <v>983000</v>
      </c>
      <c r="H984" s="10">
        <f t="shared" si="200"/>
        <v>0</v>
      </c>
      <c r="I984" s="10">
        <f t="shared" si="201"/>
        <v>1.5125919804840946</v>
      </c>
      <c r="J984" s="10">
        <f t="shared" si="202"/>
        <v>4083.3781845950571</v>
      </c>
      <c r="K984" s="10">
        <f t="shared" si="203"/>
        <v>-916.62181540494294</v>
      </c>
      <c r="L984" s="12">
        <f t="shared" si="204"/>
        <v>-0.18332436308098854</v>
      </c>
      <c r="M984" s="13">
        <f t="shared" si="205"/>
        <v>0.81667563691901146</v>
      </c>
      <c r="N984" s="12">
        <f>IFERROR(M984/MAX(M$2:M984)-1,"")</f>
        <v>-0.29160017243324765</v>
      </c>
      <c r="O984" s="10">
        <f t="shared" si="206"/>
        <v>0</v>
      </c>
      <c r="R984" s="11" t="str">
        <f t="shared" si="208"/>
        <v/>
      </c>
    </row>
    <row r="985" spans="1:18" x14ac:dyDescent="0.15">
      <c r="A985" s="7">
        <v>40858</v>
      </c>
      <c r="B985" s="16">
        <v>2695</v>
      </c>
      <c r="C985" s="9">
        <f t="shared" si="196"/>
        <v>983000</v>
      </c>
      <c r="D985" s="10">
        <f t="shared" si="197"/>
        <v>979923.56461259536</v>
      </c>
      <c r="E985" s="9">
        <f t="shared" si="207"/>
        <v>0</v>
      </c>
      <c r="F985" s="9">
        <f t="shared" si="198"/>
        <v>5000</v>
      </c>
      <c r="G985" s="11">
        <f t="shared" si="199"/>
        <v>984000</v>
      </c>
      <c r="H985" s="10">
        <f t="shared" si="200"/>
        <v>0</v>
      </c>
      <c r="I985" s="10">
        <f t="shared" si="201"/>
        <v>1.5125919804840946</v>
      </c>
      <c r="J985" s="10">
        <f t="shared" si="202"/>
        <v>4076.4353874046351</v>
      </c>
      <c r="K985" s="10">
        <f t="shared" si="203"/>
        <v>-923.56461259536491</v>
      </c>
      <c r="L985" s="12">
        <f t="shared" si="204"/>
        <v>-0.18471292251907301</v>
      </c>
      <c r="M985" s="13">
        <f t="shared" si="205"/>
        <v>0.81528707748092699</v>
      </c>
      <c r="N985" s="12">
        <f>IFERROR(M985/MAX(M$2:M985)-1,"")</f>
        <v>-0.29280463503998855</v>
      </c>
      <c r="O985" s="10">
        <f t="shared" si="206"/>
        <v>0</v>
      </c>
      <c r="R985" s="11" t="str">
        <f t="shared" si="208"/>
        <v/>
      </c>
    </row>
    <row r="986" spans="1:18" x14ac:dyDescent="0.15">
      <c r="A986" s="7">
        <v>40861</v>
      </c>
      <c r="B986" s="16">
        <v>2750.2</v>
      </c>
      <c r="C986" s="9">
        <f t="shared" si="196"/>
        <v>984000</v>
      </c>
      <c r="D986" s="10">
        <f t="shared" si="197"/>
        <v>980840.06953527266</v>
      </c>
      <c r="E986" s="9">
        <f t="shared" si="207"/>
        <v>0</v>
      </c>
      <c r="F986" s="9">
        <f t="shared" si="198"/>
        <v>5000</v>
      </c>
      <c r="G986" s="11">
        <f t="shared" si="199"/>
        <v>985000</v>
      </c>
      <c r="H986" s="10">
        <f t="shared" si="200"/>
        <v>0</v>
      </c>
      <c r="I986" s="10">
        <f t="shared" si="201"/>
        <v>1.5125919804840946</v>
      </c>
      <c r="J986" s="10">
        <f t="shared" si="202"/>
        <v>4159.9304647273566</v>
      </c>
      <c r="K986" s="10">
        <f t="shared" si="203"/>
        <v>-840.06953527264341</v>
      </c>
      <c r="L986" s="12">
        <f t="shared" si="204"/>
        <v>-0.16801390705452868</v>
      </c>
      <c r="M986" s="13">
        <f t="shared" si="205"/>
        <v>0.83198609294547132</v>
      </c>
      <c r="N986" s="12">
        <f>IFERROR(M986/MAX(M$2:M986)-1,"")</f>
        <v>-0.27831959454062205</v>
      </c>
      <c r="O986" s="10">
        <f t="shared" si="206"/>
        <v>0</v>
      </c>
      <c r="R986" s="11" t="str">
        <f t="shared" si="208"/>
        <v/>
      </c>
    </row>
    <row r="987" spans="1:18" x14ac:dyDescent="0.15">
      <c r="A987" s="7">
        <v>40862</v>
      </c>
      <c r="B987" s="16">
        <v>2744.68</v>
      </c>
      <c r="C987" s="9">
        <f t="shared" si="196"/>
        <v>985000</v>
      </c>
      <c r="D987" s="10">
        <f t="shared" si="197"/>
        <v>981848.41904300486</v>
      </c>
      <c r="E987" s="9">
        <f t="shared" si="207"/>
        <v>0</v>
      </c>
      <c r="F987" s="9">
        <f t="shared" si="198"/>
        <v>5000</v>
      </c>
      <c r="G987" s="11">
        <f t="shared" si="199"/>
        <v>986000</v>
      </c>
      <c r="H987" s="10">
        <f t="shared" si="200"/>
        <v>0</v>
      </c>
      <c r="I987" s="10">
        <f t="shared" si="201"/>
        <v>1.5125919804840946</v>
      </c>
      <c r="J987" s="10">
        <f t="shared" si="202"/>
        <v>4151.5809569950843</v>
      </c>
      <c r="K987" s="10">
        <f t="shared" si="203"/>
        <v>-848.41904300491569</v>
      </c>
      <c r="L987" s="12">
        <f t="shared" si="204"/>
        <v>-0.16968380860098309</v>
      </c>
      <c r="M987" s="13">
        <f t="shared" si="205"/>
        <v>0.83031619139901691</v>
      </c>
      <c r="N987" s="12">
        <f>IFERROR(M987/MAX(M$2:M987)-1,"")</f>
        <v>-0.27976809859055873</v>
      </c>
      <c r="O987" s="10">
        <f t="shared" si="206"/>
        <v>0</v>
      </c>
      <c r="R987" s="11" t="str">
        <f t="shared" si="208"/>
        <v/>
      </c>
    </row>
    <row r="988" spans="1:18" x14ac:dyDescent="0.15">
      <c r="A988" s="7">
        <v>40863</v>
      </c>
      <c r="B988" s="16">
        <v>2670.12</v>
      </c>
      <c r="C988" s="9">
        <f t="shared" si="196"/>
        <v>986000</v>
      </c>
      <c r="D988" s="10">
        <f t="shared" si="197"/>
        <v>982961.19790106977</v>
      </c>
      <c r="E988" s="9">
        <f t="shared" si="207"/>
        <v>0</v>
      </c>
      <c r="F988" s="9">
        <f t="shared" si="198"/>
        <v>5000</v>
      </c>
      <c r="G988" s="11">
        <f t="shared" si="199"/>
        <v>987000</v>
      </c>
      <c r="H988" s="10">
        <f t="shared" si="200"/>
        <v>0</v>
      </c>
      <c r="I988" s="10">
        <f t="shared" si="201"/>
        <v>1.5125919804840946</v>
      </c>
      <c r="J988" s="10">
        <f t="shared" si="202"/>
        <v>4038.8020989301904</v>
      </c>
      <c r="K988" s="10">
        <f t="shared" si="203"/>
        <v>-961.19790106980963</v>
      </c>
      <c r="L988" s="12">
        <f t="shared" si="204"/>
        <v>-0.19223958021396192</v>
      </c>
      <c r="M988" s="13">
        <f t="shared" si="205"/>
        <v>0.80776041978603808</v>
      </c>
      <c r="N988" s="12">
        <f>IFERROR(M988/MAX(M$2:M988)-1,"")</f>
        <v>-0.29933339967086237</v>
      </c>
      <c r="O988" s="10">
        <f t="shared" si="206"/>
        <v>0</v>
      </c>
      <c r="R988" s="11" t="str">
        <f t="shared" si="208"/>
        <v/>
      </c>
    </row>
    <row r="989" spans="1:18" x14ac:dyDescent="0.15">
      <c r="A989" s="7">
        <v>40864</v>
      </c>
      <c r="B989" s="16">
        <v>2662.02</v>
      </c>
      <c r="C989" s="9">
        <f t="shared" si="196"/>
        <v>987000</v>
      </c>
      <c r="D989" s="10">
        <f t="shared" si="197"/>
        <v>983973.44989611174</v>
      </c>
      <c r="E989" s="9">
        <f t="shared" si="207"/>
        <v>0</v>
      </c>
      <c r="F989" s="9">
        <f t="shared" si="198"/>
        <v>5000</v>
      </c>
      <c r="G989" s="11">
        <f t="shared" si="199"/>
        <v>988000</v>
      </c>
      <c r="H989" s="10">
        <f t="shared" si="200"/>
        <v>0</v>
      </c>
      <c r="I989" s="10">
        <f t="shared" si="201"/>
        <v>1.5125919804840946</v>
      </c>
      <c r="J989" s="10">
        <f t="shared" si="202"/>
        <v>4026.5501038882694</v>
      </c>
      <c r="K989" s="10">
        <f t="shared" si="203"/>
        <v>-973.4498961117306</v>
      </c>
      <c r="L989" s="12">
        <f t="shared" si="204"/>
        <v>-0.1946899792223461</v>
      </c>
      <c r="M989" s="13">
        <f t="shared" si="205"/>
        <v>0.8053100207776539</v>
      </c>
      <c r="N989" s="12">
        <f>IFERROR(M989/MAX(M$2:M989)-1,"")</f>
        <v>-0.30145892191805201</v>
      </c>
      <c r="O989" s="10">
        <f t="shared" si="206"/>
        <v>0</v>
      </c>
      <c r="R989" s="11" t="str">
        <f t="shared" si="208"/>
        <v/>
      </c>
    </row>
    <row r="990" spans="1:18" x14ac:dyDescent="0.15">
      <c r="A990" s="7">
        <v>40865</v>
      </c>
      <c r="B990" s="16">
        <v>2606.5</v>
      </c>
      <c r="C990" s="9">
        <f t="shared" si="196"/>
        <v>988000</v>
      </c>
      <c r="D990" s="10">
        <f t="shared" si="197"/>
        <v>985057.42900286824</v>
      </c>
      <c r="E990" s="9">
        <f t="shared" si="207"/>
        <v>0</v>
      </c>
      <c r="F990" s="9">
        <f t="shared" si="198"/>
        <v>5000</v>
      </c>
      <c r="G990" s="11">
        <f t="shared" si="199"/>
        <v>989000</v>
      </c>
      <c r="H990" s="10">
        <f t="shared" si="200"/>
        <v>0</v>
      </c>
      <c r="I990" s="10">
        <f t="shared" si="201"/>
        <v>1.5125919804840946</v>
      </c>
      <c r="J990" s="10">
        <f t="shared" si="202"/>
        <v>3942.5709971317924</v>
      </c>
      <c r="K990" s="10">
        <f t="shared" si="203"/>
        <v>-1057.4290028682076</v>
      </c>
      <c r="L990" s="12">
        <f t="shared" si="204"/>
        <v>-0.21148580057364152</v>
      </c>
      <c r="M990" s="13">
        <f t="shared" si="205"/>
        <v>0.78851419942635848</v>
      </c>
      <c r="N990" s="12">
        <f>IFERROR(M990/MAX(M$2:M990)-1,"")</f>
        <v>-0.31602793366669024</v>
      </c>
      <c r="O990" s="10">
        <f t="shared" si="206"/>
        <v>0</v>
      </c>
      <c r="R990" s="11" t="str">
        <f t="shared" si="208"/>
        <v/>
      </c>
    </row>
    <row r="991" spans="1:18" x14ac:dyDescent="0.15">
      <c r="A991" s="7">
        <v>40868</v>
      </c>
      <c r="B991" s="16">
        <v>2609.69</v>
      </c>
      <c r="C991" s="9">
        <f t="shared" si="196"/>
        <v>989000</v>
      </c>
      <c r="D991" s="10">
        <f t="shared" si="197"/>
        <v>986052.60383445048</v>
      </c>
      <c r="E991" s="9">
        <f t="shared" si="207"/>
        <v>0</v>
      </c>
      <c r="F991" s="9">
        <f t="shared" si="198"/>
        <v>5000</v>
      </c>
      <c r="G991" s="11">
        <f t="shared" si="199"/>
        <v>990000</v>
      </c>
      <c r="H991" s="10">
        <f t="shared" si="200"/>
        <v>0</v>
      </c>
      <c r="I991" s="10">
        <f t="shared" si="201"/>
        <v>1.5125919804840946</v>
      </c>
      <c r="J991" s="10">
        <f t="shared" si="202"/>
        <v>3947.3961655495368</v>
      </c>
      <c r="K991" s="10">
        <f t="shared" si="203"/>
        <v>-1052.6038344504632</v>
      </c>
      <c r="L991" s="12">
        <f t="shared" si="204"/>
        <v>-0.21052076689009258</v>
      </c>
      <c r="M991" s="13">
        <f t="shared" si="205"/>
        <v>0.78947923310990742</v>
      </c>
      <c r="N991" s="12">
        <f>IFERROR(M991/MAX(M$2:M991)-1,"")</f>
        <v>-0.315190845275513</v>
      </c>
      <c r="O991" s="10">
        <f t="shared" si="206"/>
        <v>0</v>
      </c>
      <c r="R991" s="11" t="str">
        <f t="shared" si="208"/>
        <v/>
      </c>
    </row>
    <row r="992" spans="1:18" x14ac:dyDescent="0.15">
      <c r="A992" s="7">
        <v>40869</v>
      </c>
      <c r="B992" s="16">
        <v>2609.48</v>
      </c>
      <c r="C992" s="9">
        <f t="shared" si="196"/>
        <v>990000</v>
      </c>
      <c r="D992" s="10">
        <f t="shared" si="197"/>
        <v>987052.92147876637</v>
      </c>
      <c r="E992" s="9">
        <f t="shared" si="207"/>
        <v>0</v>
      </c>
      <c r="F992" s="9">
        <f t="shared" si="198"/>
        <v>5000</v>
      </c>
      <c r="G992" s="11">
        <f t="shared" si="199"/>
        <v>991000</v>
      </c>
      <c r="H992" s="10">
        <f t="shared" si="200"/>
        <v>0</v>
      </c>
      <c r="I992" s="10">
        <f t="shared" si="201"/>
        <v>1.5125919804840946</v>
      </c>
      <c r="J992" s="10">
        <f t="shared" si="202"/>
        <v>3947.078521233635</v>
      </c>
      <c r="K992" s="10">
        <f t="shared" si="203"/>
        <v>-1052.921478766365</v>
      </c>
      <c r="L992" s="12">
        <f t="shared" si="204"/>
        <v>-0.21058429575327298</v>
      </c>
      <c r="M992" s="13">
        <f t="shared" si="205"/>
        <v>0.78941570424672702</v>
      </c>
      <c r="N992" s="12">
        <f>IFERROR(M992/MAX(M$2:M992)-1,"")</f>
        <v>-0.31524595140784761</v>
      </c>
      <c r="O992" s="10">
        <f t="shared" si="206"/>
        <v>0</v>
      </c>
      <c r="R992" s="11" t="str">
        <f t="shared" si="208"/>
        <v/>
      </c>
    </row>
    <row r="993" spans="1:18" x14ac:dyDescent="0.15">
      <c r="A993" s="7">
        <v>40870</v>
      </c>
      <c r="B993" s="16">
        <v>2584.0100000000002</v>
      </c>
      <c r="C993" s="9">
        <f t="shared" si="196"/>
        <v>991000</v>
      </c>
      <c r="D993" s="10">
        <f t="shared" si="197"/>
        <v>988091.44719650934</v>
      </c>
      <c r="E993" s="9">
        <f t="shared" si="207"/>
        <v>0</v>
      </c>
      <c r="F993" s="9">
        <f t="shared" si="198"/>
        <v>5000</v>
      </c>
      <c r="G993" s="11">
        <f t="shared" si="199"/>
        <v>992000</v>
      </c>
      <c r="H993" s="10">
        <f t="shared" si="200"/>
        <v>0</v>
      </c>
      <c r="I993" s="10">
        <f t="shared" si="201"/>
        <v>1.5125919804840946</v>
      </c>
      <c r="J993" s="10">
        <f t="shared" si="202"/>
        <v>3908.5528034907056</v>
      </c>
      <c r="K993" s="10">
        <f t="shared" si="203"/>
        <v>-1091.4471965092944</v>
      </c>
      <c r="L993" s="12">
        <f t="shared" si="204"/>
        <v>-0.21828943930185885</v>
      </c>
      <c r="M993" s="13">
        <f t="shared" si="205"/>
        <v>0.78171056069814115</v>
      </c>
      <c r="N993" s="12">
        <f>IFERROR(M993/MAX(M$2:M993)-1,"")</f>
        <v>-0.32192953802956603</v>
      </c>
      <c r="O993" s="10">
        <f t="shared" si="206"/>
        <v>0</v>
      </c>
      <c r="R993" s="11" t="str">
        <f t="shared" si="208"/>
        <v/>
      </c>
    </row>
    <row r="994" spans="1:18" x14ac:dyDescent="0.15">
      <c r="A994" s="7">
        <v>40871</v>
      </c>
      <c r="B994" s="16">
        <v>2588.92</v>
      </c>
      <c r="C994" s="9">
        <f t="shared" si="196"/>
        <v>992000</v>
      </c>
      <c r="D994" s="10">
        <f t="shared" si="197"/>
        <v>989084.02036988514</v>
      </c>
      <c r="E994" s="9">
        <f t="shared" si="207"/>
        <v>0</v>
      </c>
      <c r="F994" s="9">
        <f t="shared" si="198"/>
        <v>5000</v>
      </c>
      <c r="G994" s="11">
        <f t="shared" si="199"/>
        <v>993000</v>
      </c>
      <c r="H994" s="10">
        <f t="shared" si="200"/>
        <v>0</v>
      </c>
      <c r="I994" s="10">
        <f t="shared" si="201"/>
        <v>1.5125919804840946</v>
      </c>
      <c r="J994" s="10">
        <f t="shared" si="202"/>
        <v>3915.9796301148822</v>
      </c>
      <c r="K994" s="10">
        <f t="shared" si="203"/>
        <v>-1084.0203698851178</v>
      </c>
      <c r="L994" s="12">
        <f t="shared" si="204"/>
        <v>-0.21680407397702361</v>
      </c>
      <c r="M994" s="13">
        <f t="shared" si="205"/>
        <v>0.78319592602297639</v>
      </c>
      <c r="N994" s="12">
        <f>IFERROR(M994/MAX(M$2:M994)-1,"")</f>
        <v>-0.32064110417355363</v>
      </c>
      <c r="O994" s="10">
        <f t="shared" si="206"/>
        <v>0</v>
      </c>
      <c r="R994" s="11" t="str">
        <f t="shared" si="208"/>
        <v/>
      </c>
    </row>
    <row r="995" spans="1:18" x14ac:dyDescent="0.15">
      <c r="A995" s="7">
        <v>40872</v>
      </c>
      <c r="B995" s="16">
        <v>2569.9699999999998</v>
      </c>
      <c r="C995" s="9">
        <f t="shared" si="196"/>
        <v>993000</v>
      </c>
      <c r="D995" s="10">
        <f t="shared" si="197"/>
        <v>990112.68398791528</v>
      </c>
      <c r="E995" s="9">
        <f t="shared" si="207"/>
        <v>0</v>
      </c>
      <c r="F995" s="9">
        <f t="shared" si="198"/>
        <v>5000</v>
      </c>
      <c r="G995" s="11">
        <f t="shared" si="199"/>
        <v>994000</v>
      </c>
      <c r="H995" s="10">
        <f t="shared" si="200"/>
        <v>0</v>
      </c>
      <c r="I995" s="10">
        <f t="shared" si="201"/>
        <v>1.5125919804840946</v>
      </c>
      <c r="J995" s="10">
        <f t="shared" si="202"/>
        <v>3887.3160120847083</v>
      </c>
      <c r="K995" s="10">
        <f t="shared" si="203"/>
        <v>-1112.6839879152917</v>
      </c>
      <c r="L995" s="12">
        <f t="shared" si="204"/>
        <v>-0.22253679758305833</v>
      </c>
      <c r="M995" s="13">
        <f t="shared" si="205"/>
        <v>0.77746320241694167</v>
      </c>
      <c r="N995" s="12">
        <f>IFERROR(M995/MAX(M$2:M995)-1,"")</f>
        <v>-0.32561377659136159</v>
      </c>
      <c r="O995" s="10">
        <f t="shared" si="206"/>
        <v>0</v>
      </c>
      <c r="R995" s="11" t="str">
        <f t="shared" si="208"/>
        <v/>
      </c>
    </row>
    <row r="996" spans="1:18" x14ac:dyDescent="0.15">
      <c r="A996" s="7">
        <v>40875</v>
      </c>
      <c r="B996" s="16">
        <v>2573.3200000000002</v>
      </c>
      <c r="C996" s="9">
        <f t="shared" si="196"/>
        <v>994000</v>
      </c>
      <c r="D996" s="10">
        <f t="shared" si="197"/>
        <v>991107.61680478067</v>
      </c>
      <c r="E996" s="9">
        <f t="shared" si="207"/>
        <v>0</v>
      </c>
      <c r="F996" s="9">
        <f t="shared" si="198"/>
        <v>5000</v>
      </c>
      <c r="G996" s="11">
        <f t="shared" si="199"/>
        <v>995000</v>
      </c>
      <c r="H996" s="10">
        <f t="shared" si="200"/>
        <v>0</v>
      </c>
      <c r="I996" s="10">
        <f t="shared" si="201"/>
        <v>1.5125919804840946</v>
      </c>
      <c r="J996" s="10">
        <f t="shared" si="202"/>
        <v>3892.3831952193304</v>
      </c>
      <c r="K996" s="10">
        <f t="shared" si="203"/>
        <v>-1107.6168047806696</v>
      </c>
      <c r="L996" s="12">
        <f t="shared" si="204"/>
        <v>-0.2215233609561339</v>
      </c>
      <c r="M996" s="13">
        <f t="shared" si="205"/>
        <v>0.7784766390438661</v>
      </c>
      <c r="N996" s="12">
        <f>IFERROR(M996/MAX(M$2:M996)-1,"")</f>
        <v>-0.32473470257554848</v>
      </c>
      <c r="O996" s="10">
        <f t="shared" si="206"/>
        <v>0</v>
      </c>
      <c r="R996" s="11" t="str">
        <f t="shared" si="208"/>
        <v/>
      </c>
    </row>
    <row r="997" spans="1:18" x14ac:dyDescent="0.15">
      <c r="A997" s="7">
        <v>40876</v>
      </c>
      <c r="B997" s="16">
        <v>2608.5700000000002</v>
      </c>
      <c r="C997" s="9">
        <f t="shared" si="196"/>
        <v>995000</v>
      </c>
      <c r="D997" s="10">
        <f t="shared" si="197"/>
        <v>992054.29793746863</v>
      </c>
      <c r="E997" s="9">
        <f t="shared" si="207"/>
        <v>0</v>
      </c>
      <c r="F997" s="9">
        <f t="shared" si="198"/>
        <v>5000</v>
      </c>
      <c r="G997" s="11">
        <f t="shared" si="199"/>
        <v>996000</v>
      </c>
      <c r="H997" s="10">
        <f t="shared" si="200"/>
        <v>0</v>
      </c>
      <c r="I997" s="10">
        <f t="shared" si="201"/>
        <v>1.5125919804840946</v>
      </c>
      <c r="J997" s="10">
        <f t="shared" si="202"/>
        <v>3945.7020625313949</v>
      </c>
      <c r="K997" s="10">
        <f t="shared" si="203"/>
        <v>-1054.2979374686051</v>
      </c>
      <c r="L997" s="12">
        <f t="shared" si="204"/>
        <v>-0.21085958749372102</v>
      </c>
      <c r="M997" s="13">
        <f t="shared" si="205"/>
        <v>0.78914041250627898</v>
      </c>
      <c r="N997" s="12">
        <f>IFERROR(M997/MAX(M$2:M997)-1,"")</f>
        <v>-0.31548474464796383</v>
      </c>
      <c r="O997" s="10">
        <f t="shared" si="206"/>
        <v>0</v>
      </c>
      <c r="R997" s="11" t="str">
        <f t="shared" si="208"/>
        <v/>
      </c>
    </row>
    <row r="998" spans="1:18" x14ac:dyDescent="0.15">
      <c r="A998" s="7">
        <v>40877</v>
      </c>
      <c r="B998" s="16">
        <v>2521.52</v>
      </c>
      <c r="C998" s="9">
        <f t="shared" si="196"/>
        <v>996000</v>
      </c>
      <c r="D998" s="10">
        <f t="shared" si="197"/>
        <v>993185.96906936972</v>
      </c>
      <c r="E998" s="9">
        <f t="shared" si="207"/>
        <v>0</v>
      </c>
      <c r="F998" s="9">
        <f t="shared" si="198"/>
        <v>5000</v>
      </c>
      <c r="G998" s="11">
        <f t="shared" si="199"/>
        <v>997000</v>
      </c>
      <c r="H998" s="10">
        <f t="shared" si="200"/>
        <v>0</v>
      </c>
      <c r="I998" s="10">
        <f t="shared" si="201"/>
        <v>1.5125919804840946</v>
      </c>
      <c r="J998" s="10">
        <f t="shared" si="202"/>
        <v>3814.0309306302543</v>
      </c>
      <c r="K998" s="10">
        <f t="shared" si="203"/>
        <v>-1185.9690693697457</v>
      </c>
      <c r="L998" s="12">
        <f t="shared" si="204"/>
        <v>-0.23719381387394911</v>
      </c>
      <c r="M998" s="13">
        <f t="shared" si="205"/>
        <v>0.76280618612605089</v>
      </c>
      <c r="N998" s="12">
        <f>IFERROR(M998/MAX(M$2:M998)-1,"")</f>
        <v>-0.33832754855140323</v>
      </c>
      <c r="O998" s="10">
        <f t="shared" si="206"/>
        <v>0</v>
      </c>
      <c r="R998" s="11" t="str">
        <f t="shared" si="208"/>
        <v/>
      </c>
    </row>
    <row r="999" spans="1:18" x14ac:dyDescent="0.15">
      <c r="A999" s="7">
        <v>40878</v>
      </c>
      <c r="B999" s="16">
        <v>2583.61</v>
      </c>
      <c r="C999" s="9">
        <f t="shared" si="196"/>
        <v>997000</v>
      </c>
      <c r="D999" s="10">
        <f t="shared" si="197"/>
        <v>994092.05223330145</v>
      </c>
      <c r="E999" s="9">
        <f t="shared" si="207"/>
        <v>0</v>
      </c>
      <c r="F999" s="9">
        <f t="shared" si="198"/>
        <v>5000</v>
      </c>
      <c r="G999" s="11">
        <f t="shared" si="199"/>
        <v>998000</v>
      </c>
      <c r="H999" s="10">
        <f t="shared" si="200"/>
        <v>0</v>
      </c>
      <c r="I999" s="10">
        <f t="shared" si="201"/>
        <v>1.5125919804840946</v>
      </c>
      <c r="J999" s="10">
        <f t="shared" si="202"/>
        <v>3907.9477666985117</v>
      </c>
      <c r="K999" s="10">
        <f t="shared" si="203"/>
        <v>-1092.0522333014883</v>
      </c>
      <c r="L999" s="12">
        <f t="shared" si="204"/>
        <v>-0.21841044666029763</v>
      </c>
      <c r="M999" s="13">
        <f t="shared" si="205"/>
        <v>0.78158955333970237</v>
      </c>
      <c r="N999" s="12">
        <f>IFERROR(M999/MAX(M$2:M999)-1,"")</f>
        <v>-0.32203450209115569</v>
      </c>
      <c r="O999" s="10">
        <f t="shared" si="206"/>
        <v>0</v>
      </c>
      <c r="R999" s="11" t="str">
        <f t="shared" si="208"/>
        <v/>
      </c>
    </row>
    <row r="1000" spans="1:18" x14ac:dyDescent="0.15">
      <c r="A1000" s="7">
        <v>40879</v>
      </c>
      <c r="B1000" s="16">
        <v>2557.31</v>
      </c>
      <c r="C1000" s="9">
        <f t="shared" si="196"/>
        <v>998000</v>
      </c>
      <c r="D1000" s="10">
        <f t="shared" si="197"/>
        <v>995131.83340238826</v>
      </c>
      <c r="E1000" s="9">
        <f t="shared" si="207"/>
        <v>0</v>
      </c>
      <c r="F1000" s="9">
        <f t="shared" si="198"/>
        <v>5000</v>
      </c>
      <c r="G1000" s="11">
        <f t="shared" si="199"/>
        <v>999000</v>
      </c>
      <c r="H1000" s="10">
        <f t="shared" si="200"/>
        <v>0</v>
      </c>
      <c r="I1000" s="10">
        <f t="shared" si="201"/>
        <v>1.5125919804840946</v>
      </c>
      <c r="J1000" s="10">
        <f t="shared" si="202"/>
        <v>3868.1665976117797</v>
      </c>
      <c r="K1000" s="10">
        <f t="shared" si="203"/>
        <v>-1131.8334023882203</v>
      </c>
      <c r="L1000" s="12">
        <f t="shared" si="204"/>
        <v>-0.22636668047764408</v>
      </c>
      <c r="M1000" s="13">
        <f t="shared" si="205"/>
        <v>0.77363331952235592</v>
      </c>
      <c r="N1000" s="12">
        <f>IFERROR(M1000/MAX(M$2:M1000)-1,"")</f>
        <v>-0.32893588914067273</v>
      </c>
      <c r="O1000" s="10">
        <f t="shared" si="206"/>
        <v>0</v>
      </c>
      <c r="R1000" s="11" t="str">
        <f t="shared" si="208"/>
        <v/>
      </c>
    </row>
    <row r="1001" spans="1:18" x14ac:dyDescent="0.15">
      <c r="A1001" s="7">
        <v>40882</v>
      </c>
      <c r="B1001" s="16">
        <v>2521.39</v>
      </c>
      <c r="C1001" s="9">
        <f t="shared" si="196"/>
        <v>999000</v>
      </c>
      <c r="D1001" s="10">
        <f t="shared" si="197"/>
        <v>996186.16570632719</v>
      </c>
      <c r="E1001" s="9">
        <f t="shared" si="207"/>
        <v>0</v>
      </c>
      <c r="F1001" s="9">
        <f t="shared" si="198"/>
        <v>5000</v>
      </c>
      <c r="G1001" s="11">
        <f t="shared" si="199"/>
        <v>1000000</v>
      </c>
      <c r="H1001" s="10">
        <f t="shared" si="200"/>
        <v>0</v>
      </c>
      <c r="I1001" s="10">
        <f t="shared" si="201"/>
        <v>1.5125919804840946</v>
      </c>
      <c r="J1001" s="10">
        <f t="shared" si="202"/>
        <v>3813.8342936727913</v>
      </c>
      <c r="K1001" s="10">
        <f t="shared" si="203"/>
        <v>-1186.1657063272087</v>
      </c>
      <c r="L1001" s="12">
        <f t="shared" si="204"/>
        <v>-0.2372331412654417</v>
      </c>
      <c r="M1001" s="13">
        <f t="shared" si="205"/>
        <v>0.7627668587345583</v>
      </c>
      <c r="N1001" s="12">
        <f>IFERROR(M1001/MAX(M$2:M1001)-1,"")</f>
        <v>-0.33836166187141981</v>
      </c>
      <c r="O1001" s="10">
        <f t="shared" si="206"/>
        <v>0</v>
      </c>
      <c r="R1001" s="11" t="str">
        <f t="shared" si="208"/>
        <v/>
      </c>
    </row>
    <row r="1002" spans="1:18" x14ac:dyDescent="0.15">
      <c r="A1002" s="7">
        <v>40883</v>
      </c>
      <c r="B1002" s="16">
        <v>2516.34</v>
      </c>
      <c r="C1002" s="9">
        <f t="shared" si="196"/>
        <v>1000000</v>
      </c>
      <c r="D1002" s="10">
        <f t="shared" si="197"/>
        <v>997193.80429582868</v>
      </c>
      <c r="E1002" s="9">
        <f t="shared" si="207"/>
        <v>0</v>
      </c>
      <c r="F1002" s="9">
        <f t="shared" si="198"/>
        <v>5000</v>
      </c>
      <c r="G1002" s="11">
        <f t="shared" si="199"/>
        <v>1001000</v>
      </c>
      <c r="H1002" s="10">
        <f t="shared" si="200"/>
        <v>0</v>
      </c>
      <c r="I1002" s="10">
        <f t="shared" si="201"/>
        <v>1.5125919804840946</v>
      </c>
      <c r="J1002" s="10">
        <f t="shared" si="202"/>
        <v>3806.1957041713467</v>
      </c>
      <c r="K1002" s="10">
        <f t="shared" si="203"/>
        <v>-1193.8042958286533</v>
      </c>
      <c r="L1002" s="12">
        <f t="shared" si="204"/>
        <v>-0.23876085916573064</v>
      </c>
      <c r="M1002" s="13">
        <f t="shared" si="205"/>
        <v>0.76123914083426936</v>
      </c>
      <c r="N1002" s="12">
        <f>IFERROR(M1002/MAX(M$2:M1002)-1,"")</f>
        <v>-0.33968683314898873</v>
      </c>
      <c r="O1002" s="10">
        <f t="shared" si="206"/>
        <v>0</v>
      </c>
      <c r="R1002" s="11" t="str">
        <f t="shared" si="208"/>
        <v/>
      </c>
    </row>
    <row r="1003" spans="1:18" x14ac:dyDescent="0.15">
      <c r="A1003" s="7">
        <v>40884</v>
      </c>
      <c r="B1003" s="16">
        <v>2528.23</v>
      </c>
      <c r="C1003" s="9">
        <f t="shared" si="196"/>
        <v>1001000</v>
      </c>
      <c r="D1003" s="10">
        <f t="shared" si="197"/>
        <v>998175.81957718066</v>
      </c>
      <c r="E1003" s="9">
        <f t="shared" si="207"/>
        <v>0</v>
      </c>
      <c r="F1003" s="9">
        <f t="shared" si="198"/>
        <v>5000</v>
      </c>
      <c r="G1003" s="11">
        <f t="shared" si="199"/>
        <v>1002000</v>
      </c>
      <c r="H1003" s="10">
        <f t="shared" si="200"/>
        <v>0</v>
      </c>
      <c r="I1003" s="10">
        <f t="shared" si="201"/>
        <v>1.5125919804840946</v>
      </c>
      <c r="J1003" s="10">
        <f t="shared" si="202"/>
        <v>3824.1804228193023</v>
      </c>
      <c r="K1003" s="10">
        <f t="shared" si="203"/>
        <v>-1175.8195771806977</v>
      </c>
      <c r="L1003" s="12">
        <f t="shared" si="204"/>
        <v>-0.23516391543613957</v>
      </c>
      <c r="M1003" s="13">
        <f t="shared" si="205"/>
        <v>0.76483608456386043</v>
      </c>
      <c r="N1003" s="12">
        <f>IFERROR(M1003/MAX(M$2:M1003)-1,"")</f>
        <v>-0.33656677641823762</v>
      </c>
      <c r="O1003" s="10">
        <f t="shared" si="206"/>
        <v>0</v>
      </c>
      <c r="R1003" s="11" t="str">
        <f t="shared" si="208"/>
        <v/>
      </c>
    </row>
    <row r="1004" spans="1:18" x14ac:dyDescent="0.15">
      <c r="A1004" s="7">
        <v>40885</v>
      </c>
      <c r="B1004" s="16">
        <v>2525</v>
      </c>
      <c r="C1004" s="9">
        <f t="shared" ref="C1004:C1067" si="209">G1003*(1+Q$3)</f>
        <v>1002000</v>
      </c>
      <c r="D1004" s="10">
        <f t="shared" ref="D1004:D1067" si="210">C1004-I1003*B1004+Q$2</f>
        <v>999180.70524927764</v>
      </c>
      <c r="E1004" s="9">
        <f t="shared" si="207"/>
        <v>0</v>
      </c>
      <c r="F1004" s="9">
        <f t="shared" ref="F1004:F1067" si="211">F1003+E1004</f>
        <v>5000</v>
      </c>
      <c r="G1004" s="11">
        <f t="shared" ref="G1004:G1067" si="212">G1003+Q$2</f>
        <v>1003000</v>
      </c>
      <c r="H1004" s="10">
        <f t="shared" ref="H1004:H1067" si="213">E1004/B1004</f>
        <v>0</v>
      </c>
      <c r="I1004" s="10">
        <f t="shared" ref="I1004:I1067" si="214">I1003+H1004</f>
        <v>1.5125919804840946</v>
      </c>
      <c r="J1004" s="10">
        <f t="shared" ref="J1004:J1067" si="215">I1004*B1004</f>
        <v>3819.2947507223389</v>
      </c>
      <c r="K1004" s="10">
        <f t="shared" ref="K1004:K1067" si="216">J1004-F1004</f>
        <v>-1180.7052492776611</v>
      </c>
      <c r="L1004" s="12">
        <f t="shared" ref="L1004:L1067" si="217">J1004/F1004-1</f>
        <v>-0.23614104985553219</v>
      </c>
      <c r="M1004" s="13">
        <f t="shared" ref="M1004:M1067" si="218">1+L1004</f>
        <v>0.76385895014446781</v>
      </c>
      <c r="N1004" s="12">
        <f>IFERROR(M1004/MAX(M$2:M1004)-1,"")</f>
        <v>-0.33741436121557355</v>
      </c>
      <c r="O1004" s="10">
        <f t="shared" si="206"/>
        <v>0</v>
      </c>
      <c r="R1004" s="11" t="str">
        <f t="shared" si="208"/>
        <v/>
      </c>
    </row>
    <row r="1005" spans="1:18" x14ac:dyDescent="0.15">
      <c r="A1005" s="7">
        <v>40886</v>
      </c>
      <c r="B1005" s="16">
        <v>2503.46</v>
      </c>
      <c r="C1005" s="9">
        <f t="shared" si="209"/>
        <v>1003000</v>
      </c>
      <c r="D1005" s="10">
        <f t="shared" si="210"/>
        <v>1000213.2864805373</v>
      </c>
      <c r="E1005" s="9">
        <f t="shared" si="207"/>
        <v>0</v>
      </c>
      <c r="F1005" s="9">
        <f t="shared" si="211"/>
        <v>5000</v>
      </c>
      <c r="G1005" s="11">
        <f t="shared" si="212"/>
        <v>1004000</v>
      </c>
      <c r="H1005" s="10">
        <f t="shared" si="213"/>
        <v>0</v>
      </c>
      <c r="I1005" s="10">
        <f t="shared" si="214"/>
        <v>1.5125919804840946</v>
      </c>
      <c r="J1005" s="10">
        <f t="shared" si="215"/>
        <v>3786.7135194627117</v>
      </c>
      <c r="K1005" s="10">
        <f t="shared" si="216"/>
        <v>-1213.2864805372883</v>
      </c>
      <c r="L1005" s="12">
        <f t="shared" si="217"/>
        <v>-0.24265729610745768</v>
      </c>
      <c r="M1005" s="13">
        <f t="shared" si="218"/>
        <v>0.75734270389254232</v>
      </c>
      <c r="N1005" s="12">
        <f>IFERROR(M1005/MAX(M$2:M1005)-1,"")</f>
        <v>-0.34306667593217421</v>
      </c>
      <c r="O1005" s="10">
        <f t="shared" si="206"/>
        <v>0</v>
      </c>
      <c r="R1005" s="11" t="str">
        <f t="shared" si="208"/>
        <v/>
      </c>
    </row>
    <row r="1006" spans="1:18" x14ac:dyDescent="0.15">
      <c r="A1006" s="7">
        <v>40889</v>
      </c>
      <c r="B1006" s="16">
        <v>2477.69</v>
      </c>
      <c r="C1006" s="9">
        <f t="shared" si="209"/>
        <v>1004000</v>
      </c>
      <c r="D1006" s="10">
        <f t="shared" si="210"/>
        <v>1001252.2659758744</v>
      </c>
      <c r="E1006" s="9">
        <f t="shared" si="207"/>
        <v>0</v>
      </c>
      <c r="F1006" s="9">
        <f t="shared" si="211"/>
        <v>5000</v>
      </c>
      <c r="G1006" s="11">
        <f t="shared" si="212"/>
        <v>1005000</v>
      </c>
      <c r="H1006" s="10">
        <f t="shared" si="213"/>
        <v>0</v>
      </c>
      <c r="I1006" s="10">
        <f t="shared" si="214"/>
        <v>1.5125919804840946</v>
      </c>
      <c r="J1006" s="10">
        <f t="shared" si="215"/>
        <v>3747.7340241256366</v>
      </c>
      <c r="K1006" s="10">
        <f t="shared" si="216"/>
        <v>-1252.2659758743634</v>
      </c>
      <c r="L1006" s="12">
        <f t="shared" si="217"/>
        <v>-0.25045319517487274</v>
      </c>
      <c r="M1006" s="13">
        <f t="shared" si="218"/>
        <v>0.74954680482512726</v>
      </c>
      <c r="N1006" s="12">
        <f>IFERROR(M1006/MAX(M$2:M1006)-1,"")</f>
        <v>-0.34982898560008502</v>
      </c>
      <c r="O1006" s="10">
        <f t="shared" si="206"/>
        <v>0</v>
      </c>
      <c r="R1006" s="11" t="str">
        <f t="shared" si="208"/>
        <v/>
      </c>
    </row>
    <row r="1007" spans="1:18" x14ac:dyDescent="0.15">
      <c r="A1007" s="7">
        <v>40890</v>
      </c>
      <c r="B1007" s="16">
        <v>2421.9299999999998</v>
      </c>
      <c r="C1007" s="9">
        <f t="shared" si="209"/>
        <v>1005000</v>
      </c>
      <c r="D1007" s="10">
        <f t="shared" si="210"/>
        <v>1002336.6081047062</v>
      </c>
      <c r="E1007" s="9">
        <f t="shared" si="207"/>
        <v>0</v>
      </c>
      <c r="F1007" s="9">
        <f t="shared" si="211"/>
        <v>5000</v>
      </c>
      <c r="G1007" s="11">
        <f t="shared" si="212"/>
        <v>1006000</v>
      </c>
      <c r="H1007" s="10">
        <f t="shared" si="213"/>
        <v>0</v>
      </c>
      <c r="I1007" s="10">
        <f t="shared" si="214"/>
        <v>1.5125919804840946</v>
      </c>
      <c r="J1007" s="10">
        <f t="shared" si="215"/>
        <v>3663.3918952938429</v>
      </c>
      <c r="K1007" s="10">
        <f t="shared" si="216"/>
        <v>-1336.6081047061571</v>
      </c>
      <c r="L1007" s="12">
        <f t="shared" si="217"/>
        <v>-0.26732162094123146</v>
      </c>
      <c r="M1007" s="13">
        <f t="shared" si="218"/>
        <v>0.73267837905876854</v>
      </c>
      <c r="N1007" s="12">
        <f>IFERROR(M1007/MAX(M$2:M1007)-1,"")</f>
        <v>-0.36446097578567704</v>
      </c>
      <c r="O1007" s="10">
        <f t="shared" si="206"/>
        <v>0</v>
      </c>
      <c r="R1007" s="11" t="str">
        <f t="shared" si="208"/>
        <v/>
      </c>
    </row>
    <row r="1008" spans="1:18" x14ac:dyDescent="0.15">
      <c r="A1008" s="7">
        <v>40891</v>
      </c>
      <c r="B1008" s="16">
        <v>2397.48</v>
      </c>
      <c r="C1008" s="9">
        <f t="shared" si="209"/>
        <v>1006000</v>
      </c>
      <c r="D1008" s="10">
        <f t="shared" si="210"/>
        <v>1003373.590978629</v>
      </c>
      <c r="E1008" s="9">
        <f t="shared" si="207"/>
        <v>0</v>
      </c>
      <c r="F1008" s="9">
        <f t="shared" si="211"/>
        <v>5000</v>
      </c>
      <c r="G1008" s="11">
        <f t="shared" si="212"/>
        <v>1007000</v>
      </c>
      <c r="H1008" s="10">
        <f t="shared" si="213"/>
        <v>0</v>
      </c>
      <c r="I1008" s="10">
        <f t="shared" si="214"/>
        <v>1.5125919804840946</v>
      </c>
      <c r="J1008" s="10">
        <f t="shared" si="215"/>
        <v>3626.4090213710069</v>
      </c>
      <c r="K1008" s="10">
        <f t="shared" si="216"/>
        <v>-1373.5909786289931</v>
      </c>
      <c r="L1008" s="12">
        <f t="shared" si="217"/>
        <v>-0.27471819572579859</v>
      </c>
      <c r="M1008" s="13">
        <f t="shared" si="218"/>
        <v>0.72528180427420141</v>
      </c>
      <c r="N1008" s="12">
        <f>IFERROR(M1008/MAX(M$2:M1008)-1,"")</f>
        <v>-0.37087690405034202</v>
      </c>
      <c r="O1008" s="10">
        <f t="shared" si="206"/>
        <v>0</v>
      </c>
      <c r="R1008" s="11" t="str">
        <f t="shared" si="208"/>
        <v/>
      </c>
    </row>
    <row r="1009" spans="1:18" x14ac:dyDescent="0.15">
      <c r="A1009" s="7">
        <v>40892</v>
      </c>
      <c r="B1009" s="16">
        <v>2340.79</v>
      </c>
      <c r="C1009" s="9">
        <f t="shared" si="209"/>
        <v>1007000</v>
      </c>
      <c r="D1009" s="10">
        <f t="shared" si="210"/>
        <v>1004459.3398180027</v>
      </c>
      <c r="E1009" s="9">
        <f t="shared" si="207"/>
        <v>0</v>
      </c>
      <c r="F1009" s="9">
        <f t="shared" si="211"/>
        <v>5000</v>
      </c>
      <c r="G1009" s="11">
        <f t="shared" si="212"/>
        <v>1008000</v>
      </c>
      <c r="H1009" s="10">
        <f t="shared" si="213"/>
        <v>0</v>
      </c>
      <c r="I1009" s="10">
        <f t="shared" si="214"/>
        <v>1.5125919804840946</v>
      </c>
      <c r="J1009" s="10">
        <f t="shared" si="215"/>
        <v>3540.6601819973639</v>
      </c>
      <c r="K1009" s="10">
        <f t="shared" si="216"/>
        <v>-1459.3398180026361</v>
      </c>
      <c r="L1009" s="12">
        <f t="shared" si="217"/>
        <v>-0.29186796360052725</v>
      </c>
      <c r="M1009" s="13">
        <f t="shared" si="218"/>
        <v>0.70813203639947275</v>
      </c>
      <c r="N1009" s="12">
        <f>IFERROR(M1009/MAX(M$2:M1009)-1,"")</f>
        <v>-0.38575293567912972</v>
      </c>
      <c r="O1009" s="10">
        <f t="shared" si="206"/>
        <v>0</v>
      </c>
      <c r="R1009" s="11" t="str">
        <f t="shared" si="208"/>
        <v/>
      </c>
    </row>
    <row r="1010" spans="1:18" x14ac:dyDescent="0.15">
      <c r="A1010" s="7">
        <v>40893</v>
      </c>
      <c r="B1010" s="16">
        <v>2390.13</v>
      </c>
      <c r="C1010" s="9">
        <f t="shared" si="209"/>
        <v>1008000</v>
      </c>
      <c r="D1010" s="10">
        <f t="shared" si="210"/>
        <v>1005384.7085296855</v>
      </c>
      <c r="E1010" s="9">
        <f t="shared" si="207"/>
        <v>0</v>
      </c>
      <c r="F1010" s="9">
        <f t="shared" si="211"/>
        <v>5000</v>
      </c>
      <c r="G1010" s="11">
        <f t="shared" si="212"/>
        <v>1009000</v>
      </c>
      <c r="H1010" s="10">
        <f t="shared" si="213"/>
        <v>0</v>
      </c>
      <c r="I1010" s="10">
        <f t="shared" si="214"/>
        <v>1.5125919804840946</v>
      </c>
      <c r="J1010" s="10">
        <f t="shared" si="215"/>
        <v>3615.2914703144493</v>
      </c>
      <c r="K1010" s="10">
        <f t="shared" si="216"/>
        <v>-1384.7085296855507</v>
      </c>
      <c r="L1010" s="12">
        <f t="shared" si="217"/>
        <v>-0.27694170593711009</v>
      </c>
      <c r="M1010" s="13">
        <f t="shared" si="218"/>
        <v>0.72305829406288991</v>
      </c>
      <c r="N1010" s="12">
        <f>IFERROR(M1010/MAX(M$2:M1010)-1,"")</f>
        <v>-0.37280561868205098</v>
      </c>
      <c r="O1010" s="10">
        <f t="shared" si="206"/>
        <v>0</v>
      </c>
      <c r="R1010" s="11" t="str">
        <f t="shared" si="208"/>
        <v/>
      </c>
    </row>
    <row r="1011" spans="1:18" x14ac:dyDescent="0.15">
      <c r="A1011" s="7">
        <v>40896</v>
      </c>
      <c r="B1011" s="16">
        <v>2384.41</v>
      </c>
      <c r="C1011" s="9">
        <f t="shared" si="209"/>
        <v>1009000</v>
      </c>
      <c r="D1011" s="10">
        <f t="shared" si="210"/>
        <v>1006393.3605558139</v>
      </c>
      <c r="E1011" s="9">
        <f t="shared" si="207"/>
        <v>0</v>
      </c>
      <c r="F1011" s="9">
        <f t="shared" si="211"/>
        <v>5000</v>
      </c>
      <c r="G1011" s="11">
        <f t="shared" si="212"/>
        <v>1010000</v>
      </c>
      <c r="H1011" s="10">
        <f t="shared" si="213"/>
        <v>0</v>
      </c>
      <c r="I1011" s="10">
        <f t="shared" si="214"/>
        <v>1.5125919804840946</v>
      </c>
      <c r="J1011" s="10">
        <f t="shared" si="215"/>
        <v>3606.6394441860798</v>
      </c>
      <c r="K1011" s="10">
        <f t="shared" si="216"/>
        <v>-1393.3605558139202</v>
      </c>
      <c r="L1011" s="12">
        <f t="shared" si="217"/>
        <v>-0.27867211116278401</v>
      </c>
      <c r="M1011" s="13">
        <f t="shared" si="218"/>
        <v>0.72132788883721599</v>
      </c>
      <c r="N1011" s="12">
        <f>IFERROR(M1011/MAX(M$2:M1011)-1,"")</f>
        <v>-0.37430660476278255</v>
      </c>
      <c r="O1011" s="10">
        <f t="shared" si="206"/>
        <v>0</v>
      </c>
      <c r="R1011" s="11" t="str">
        <f t="shared" si="208"/>
        <v/>
      </c>
    </row>
    <row r="1012" spans="1:18" x14ac:dyDescent="0.15">
      <c r="A1012" s="7">
        <v>40897</v>
      </c>
      <c r="B1012" s="16">
        <v>2377.0700000000002</v>
      </c>
      <c r="C1012" s="9">
        <f t="shared" si="209"/>
        <v>1010000</v>
      </c>
      <c r="D1012" s="10">
        <f t="shared" si="210"/>
        <v>1007404.4629809507</v>
      </c>
      <c r="E1012" s="9">
        <f t="shared" si="207"/>
        <v>0</v>
      </c>
      <c r="F1012" s="9">
        <f t="shared" si="211"/>
        <v>5000</v>
      </c>
      <c r="G1012" s="11">
        <f t="shared" si="212"/>
        <v>1011000</v>
      </c>
      <c r="H1012" s="10">
        <f t="shared" si="213"/>
        <v>0</v>
      </c>
      <c r="I1012" s="10">
        <f t="shared" si="214"/>
        <v>1.5125919804840946</v>
      </c>
      <c r="J1012" s="10">
        <f t="shared" si="215"/>
        <v>3595.5370190493268</v>
      </c>
      <c r="K1012" s="10">
        <f t="shared" si="216"/>
        <v>-1404.4629809506732</v>
      </c>
      <c r="L1012" s="12">
        <f t="shared" si="217"/>
        <v>-0.28089259619013462</v>
      </c>
      <c r="M1012" s="13">
        <f t="shared" si="218"/>
        <v>0.71910740380986538</v>
      </c>
      <c r="N1012" s="12">
        <f>IFERROR(M1012/MAX(M$2:M1012)-1,"")</f>
        <v>-0.37623269529295189</v>
      </c>
      <c r="O1012" s="10">
        <f t="shared" si="206"/>
        <v>0</v>
      </c>
      <c r="R1012" s="11" t="str">
        <f t="shared" si="208"/>
        <v/>
      </c>
    </row>
    <row r="1013" spans="1:18" x14ac:dyDescent="0.15">
      <c r="A1013" s="7">
        <v>40898</v>
      </c>
      <c r="B1013" s="16">
        <v>2339.11</v>
      </c>
      <c r="C1013" s="9">
        <f t="shared" si="209"/>
        <v>1011000</v>
      </c>
      <c r="D1013" s="10">
        <f t="shared" si="210"/>
        <v>1008461.8809725299</v>
      </c>
      <c r="E1013" s="9">
        <f t="shared" si="207"/>
        <v>0</v>
      </c>
      <c r="F1013" s="9">
        <f t="shared" si="211"/>
        <v>5000</v>
      </c>
      <c r="G1013" s="11">
        <f t="shared" si="212"/>
        <v>1012000</v>
      </c>
      <c r="H1013" s="10">
        <f t="shared" si="213"/>
        <v>0</v>
      </c>
      <c r="I1013" s="10">
        <f t="shared" si="214"/>
        <v>1.5125919804840946</v>
      </c>
      <c r="J1013" s="10">
        <f t="shared" si="215"/>
        <v>3538.1190274701507</v>
      </c>
      <c r="K1013" s="10">
        <f t="shared" si="216"/>
        <v>-1461.8809725298493</v>
      </c>
      <c r="L1013" s="12">
        <f t="shared" si="217"/>
        <v>-0.29237619450596986</v>
      </c>
      <c r="M1013" s="13">
        <f t="shared" si="218"/>
        <v>0.70762380549403014</v>
      </c>
      <c r="N1013" s="12">
        <f>IFERROR(M1013/MAX(M$2:M1013)-1,"")</f>
        <v>-0.38619378473780608</v>
      </c>
      <c r="O1013" s="10">
        <f t="shared" si="206"/>
        <v>0</v>
      </c>
      <c r="R1013" s="11" t="str">
        <f t="shared" si="208"/>
        <v/>
      </c>
    </row>
    <row r="1014" spans="1:18" x14ac:dyDescent="0.15">
      <c r="A1014" s="7">
        <v>40899</v>
      </c>
      <c r="B1014" s="16">
        <v>2341.34</v>
      </c>
      <c r="C1014" s="9">
        <f t="shared" si="209"/>
        <v>1012000</v>
      </c>
      <c r="D1014" s="10">
        <f t="shared" si="210"/>
        <v>1009458.5078924134</v>
      </c>
      <c r="E1014" s="9">
        <f t="shared" si="207"/>
        <v>0</v>
      </c>
      <c r="F1014" s="9">
        <f t="shared" si="211"/>
        <v>5000</v>
      </c>
      <c r="G1014" s="11">
        <f t="shared" si="212"/>
        <v>1013000</v>
      </c>
      <c r="H1014" s="10">
        <f t="shared" si="213"/>
        <v>0</v>
      </c>
      <c r="I1014" s="10">
        <f t="shared" si="214"/>
        <v>1.5125919804840946</v>
      </c>
      <c r="J1014" s="10">
        <f t="shared" si="215"/>
        <v>3541.4921075866305</v>
      </c>
      <c r="K1014" s="10">
        <f t="shared" si="216"/>
        <v>-1458.5078924133695</v>
      </c>
      <c r="L1014" s="12">
        <f t="shared" si="217"/>
        <v>-0.29170157848267386</v>
      </c>
      <c r="M1014" s="13">
        <f t="shared" si="218"/>
        <v>0.70829842151732614</v>
      </c>
      <c r="N1014" s="12">
        <f>IFERROR(M1014/MAX(M$2:M1014)-1,"")</f>
        <v>-0.38560861009444392</v>
      </c>
      <c r="O1014" s="10">
        <f t="shared" si="206"/>
        <v>0</v>
      </c>
      <c r="R1014" s="11" t="str">
        <f t="shared" si="208"/>
        <v/>
      </c>
    </row>
    <row r="1015" spans="1:18" x14ac:dyDescent="0.15">
      <c r="A1015" s="7">
        <v>40900</v>
      </c>
      <c r="B1015" s="16">
        <v>2359.16</v>
      </c>
      <c r="C1015" s="9">
        <f t="shared" si="209"/>
        <v>1013000</v>
      </c>
      <c r="D1015" s="10">
        <f t="shared" si="210"/>
        <v>1010431.5535033211</v>
      </c>
      <c r="E1015" s="9">
        <f t="shared" si="207"/>
        <v>0</v>
      </c>
      <c r="F1015" s="9">
        <f t="shared" si="211"/>
        <v>5000</v>
      </c>
      <c r="G1015" s="11">
        <f t="shared" si="212"/>
        <v>1014000</v>
      </c>
      <c r="H1015" s="10">
        <f t="shared" si="213"/>
        <v>0</v>
      </c>
      <c r="I1015" s="10">
        <f t="shared" si="214"/>
        <v>1.5125919804840946</v>
      </c>
      <c r="J1015" s="10">
        <f t="shared" si="215"/>
        <v>3568.4464966788564</v>
      </c>
      <c r="K1015" s="10">
        <f t="shared" si="216"/>
        <v>-1431.5535033211436</v>
      </c>
      <c r="L1015" s="12">
        <f t="shared" si="217"/>
        <v>-0.2863107006642287</v>
      </c>
      <c r="M1015" s="13">
        <f t="shared" si="218"/>
        <v>0.7136892993357713</v>
      </c>
      <c r="N1015" s="12">
        <f>IFERROR(M1015/MAX(M$2:M1015)-1,"")</f>
        <v>-0.38093246115062684</v>
      </c>
      <c r="O1015" s="10">
        <f t="shared" si="206"/>
        <v>0</v>
      </c>
      <c r="R1015" s="11" t="str">
        <f t="shared" si="208"/>
        <v/>
      </c>
    </row>
    <row r="1016" spans="1:18" x14ac:dyDescent="0.15">
      <c r="A1016" s="7">
        <v>40903</v>
      </c>
      <c r="B1016" s="16">
        <v>2335.6999999999998</v>
      </c>
      <c r="C1016" s="9">
        <f t="shared" si="209"/>
        <v>1014000</v>
      </c>
      <c r="D1016" s="10">
        <f t="shared" si="210"/>
        <v>1011467.0389111832</v>
      </c>
      <c r="E1016" s="9">
        <f t="shared" si="207"/>
        <v>0</v>
      </c>
      <c r="F1016" s="9">
        <f t="shared" si="211"/>
        <v>5000</v>
      </c>
      <c r="G1016" s="11">
        <f t="shared" si="212"/>
        <v>1015000</v>
      </c>
      <c r="H1016" s="10">
        <f t="shared" si="213"/>
        <v>0</v>
      </c>
      <c r="I1016" s="10">
        <f t="shared" si="214"/>
        <v>1.5125919804840946</v>
      </c>
      <c r="J1016" s="10">
        <f t="shared" si="215"/>
        <v>3532.9610888166994</v>
      </c>
      <c r="K1016" s="10">
        <f t="shared" si="216"/>
        <v>-1467.0389111833006</v>
      </c>
      <c r="L1016" s="12">
        <f t="shared" si="217"/>
        <v>-0.29340778223666009</v>
      </c>
      <c r="M1016" s="13">
        <f t="shared" si="218"/>
        <v>0.70659221776333991</v>
      </c>
      <c r="N1016" s="12">
        <f>IFERROR(M1016/MAX(M$2:M1016)-1,"")</f>
        <v>-0.38708860336285755</v>
      </c>
      <c r="O1016" s="10">
        <f t="shared" si="206"/>
        <v>0</v>
      </c>
      <c r="R1016" s="11" t="str">
        <f t="shared" si="208"/>
        <v/>
      </c>
    </row>
    <row r="1017" spans="1:18" x14ac:dyDescent="0.15">
      <c r="A1017" s="7">
        <v>40904</v>
      </c>
      <c r="B1017" s="16">
        <v>2305.04</v>
      </c>
      <c r="C1017" s="9">
        <f t="shared" si="209"/>
        <v>1015000</v>
      </c>
      <c r="D1017" s="10">
        <f t="shared" si="210"/>
        <v>1012513.4149813049</v>
      </c>
      <c r="E1017" s="9">
        <f t="shared" si="207"/>
        <v>0</v>
      </c>
      <c r="F1017" s="9">
        <f t="shared" si="211"/>
        <v>5000</v>
      </c>
      <c r="G1017" s="11">
        <f t="shared" si="212"/>
        <v>1016000</v>
      </c>
      <c r="H1017" s="10">
        <f t="shared" si="213"/>
        <v>0</v>
      </c>
      <c r="I1017" s="10">
        <f t="shared" si="214"/>
        <v>1.5125919804840946</v>
      </c>
      <c r="J1017" s="10">
        <f t="shared" si="215"/>
        <v>3486.5850186950574</v>
      </c>
      <c r="K1017" s="10">
        <f t="shared" si="216"/>
        <v>-1513.4149813049426</v>
      </c>
      <c r="L1017" s="12">
        <f t="shared" si="217"/>
        <v>-0.30268299626098849</v>
      </c>
      <c r="M1017" s="13">
        <f t="shared" si="218"/>
        <v>0.69731700373901151</v>
      </c>
      <c r="N1017" s="12">
        <f>IFERROR(M1017/MAX(M$2:M1017)-1,"")</f>
        <v>-0.39513409868370131</v>
      </c>
      <c r="O1017" s="10">
        <f t="shared" si="206"/>
        <v>0</v>
      </c>
      <c r="R1017" s="11" t="str">
        <f t="shared" si="208"/>
        <v/>
      </c>
    </row>
    <row r="1018" spans="1:18" x14ac:dyDescent="0.15">
      <c r="A1018" s="7">
        <v>40905</v>
      </c>
      <c r="B1018" s="16">
        <v>2307.9299999999998</v>
      </c>
      <c r="C1018" s="9">
        <f t="shared" si="209"/>
        <v>1016000</v>
      </c>
      <c r="D1018" s="10">
        <f t="shared" si="210"/>
        <v>1013509.0435904814</v>
      </c>
      <c r="E1018" s="9">
        <f t="shared" si="207"/>
        <v>0</v>
      </c>
      <c r="F1018" s="9">
        <f t="shared" si="211"/>
        <v>5000</v>
      </c>
      <c r="G1018" s="11">
        <f t="shared" si="212"/>
        <v>1017000</v>
      </c>
      <c r="H1018" s="10">
        <f t="shared" si="213"/>
        <v>0</v>
      </c>
      <c r="I1018" s="10">
        <f t="shared" si="214"/>
        <v>1.5125919804840946</v>
      </c>
      <c r="J1018" s="10">
        <f t="shared" si="215"/>
        <v>3490.9564095186561</v>
      </c>
      <c r="K1018" s="10">
        <f t="shared" si="216"/>
        <v>-1509.0435904813439</v>
      </c>
      <c r="L1018" s="12">
        <f t="shared" si="217"/>
        <v>-0.30180871809626875</v>
      </c>
      <c r="M1018" s="13">
        <f t="shared" si="218"/>
        <v>0.69819128190373125</v>
      </c>
      <c r="N1018" s="12">
        <f>IFERROR(M1018/MAX(M$2:M1018)-1,"")</f>
        <v>-0.39437573333871645</v>
      </c>
      <c r="O1018" s="10">
        <f t="shared" si="206"/>
        <v>0</v>
      </c>
      <c r="R1018" s="11" t="str">
        <f t="shared" si="208"/>
        <v/>
      </c>
    </row>
    <row r="1019" spans="1:18" x14ac:dyDescent="0.15">
      <c r="A1019" s="7">
        <v>40906</v>
      </c>
      <c r="B1019" s="16">
        <v>2311.36</v>
      </c>
      <c r="C1019" s="9">
        <f t="shared" si="209"/>
        <v>1017000</v>
      </c>
      <c r="D1019" s="10">
        <f t="shared" si="210"/>
        <v>1014503.8553999882</v>
      </c>
      <c r="E1019" s="9">
        <f t="shared" si="207"/>
        <v>0</v>
      </c>
      <c r="F1019" s="9">
        <f t="shared" si="211"/>
        <v>5000</v>
      </c>
      <c r="G1019" s="11">
        <f t="shared" si="212"/>
        <v>1018000</v>
      </c>
      <c r="H1019" s="10">
        <f t="shared" si="213"/>
        <v>0</v>
      </c>
      <c r="I1019" s="10">
        <f t="shared" si="214"/>
        <v>1.5125919804840946</v>
      </c>
      <c r="J1019" s="10">
        <f t="shared" si="215"/>
        <v>3496.1446000117171</v>
      </c>
      <c r="K1019" s="10">
        <f t="shared" si="216"/>
        <v>-1503.8553999882829</v>
      </c>
      <c r="L1019" s="12">
        <f t="shared" si="217"/>
        <v>-0.30077107999765662</v>
      </c>
      <c r="M1019" s="13">
        <f t="shared" si="218"/>
        <v>0.69922892000234338</v>
      </c>
      <c r="N1019" s="12">
        <f>IFERROR(M1019/MAX(M$2:M1019)-1,"")</f>
        <v>-0.39347566651058541</v>
      </c>
      <c r="O1019" s="10">
        <f t="shared" si="206"/>
        <v>0</v>
      </c>
      <c r="R1019" s="11" t="str">
        <f t="shared" si="208"/>
        <v/>
      </c>
    </row>
    <row r="1020" spans="1:18" x14ac:dyDescent="0.15">
      <c r="A1020" s="7">
        <v>40907</v>
      </c>
      <c r="B1020" s="16">
        <v>2345.7399999999998</v>
      </c>
      <c r="C1020" s="9">
        <f t="shared" si="209"/>
        <v>1018000</v>
      </c>
      <c r="D1020" s="10">
        <f t="shared" si="210"/>
        <v>1015451.8524876992</v>
      </c>
      <c r="E1020" s="9">
        <f t="shared" si="207"/>
        <v>1000</v>
      </c>
      <c r="F1020" s="9">
        <f t="shared" si="211"/>
        <v>6000</v>
      </c>
      <c r="G1020" s="11">
        <f t="shared" si="212"/>
        <v>1019000</v>
      </c>
      <c r="H1020" s="10">
        <f t="shared" si="213"/>
        <v>0.42630470555133992</v>
      </c>
      <c r="I1020" s="10">
        <f t="shared" si="214"/>
        <v>1.9388966860354344</v>
      </c>
      <c r="J1020" s="10">
        <f t="shared" si="215"/>
        <v>4548.1475123007594</v>
      </c>
      <c r="K1020" s="10">
        <f t="shared" si="216"/>
        <v>-1451.8524876992406</v>
      </c>
      <c r="L1020" s="12">
        <f t="shared" si="217"/>
        <v>-0.24197541461654004</v>
      </c>
      <c r="M1020" s="13">
        <f t="shared" si="218"/>
        <v>0.75802458538345996</v>
      </c>
      <c r="N1020" s="12">
        <f>IFERROR(M1020/MAX(M$2:M1020)-1,"")</f>
        <v>-0.34247519908536961</v>
      </c>
      <c r="O1020" s="10">
        <f t="shared" si="206"/>
        <v>1000</v>
      </c>
      <c r="R1020" s="11">
        <f t="shared" si="208"/>
        <v>1</v>
      </c>
    </row>
    <row r="1021" spans="1:18" x14ac:dyDescent="0.15">
      <c r="A1021" s="7">
        <v>40912</v>
      </c>
      <c r="B1021" s="16">
        <v>2298.75</v>
      </c>
      <c r="C1021" s="9">
        <f t="shared" si="209"/>
        <v>1019000</v>
      </c>
      <c r="D1021" s="10">
        <f t="shared" si="210"/>
        <v>1015542.961242976</v>
      </c>
      <c r="E1021" s="9">
        <f t="shared" si="207"/>
        <v>0</v>
      </c>
      <c r="F1021" s="9">
        <f t="shared" si="211"/>
        <v>6000</v>
      </c>
      <c r="G1021" s="11">
        <f t="shared" si="212"/>
        <v>1020000</v>
      </c>
      <c r="H1021" s="10">
        <f t="shared" si="213"/>
        <v>0</v>
      </c>
      <c r="I1021" s="10">
        <f t="shared" si="214"/>
        <v>1.9388966860354344</v>
      </c>
      <c r="J1021" s="10">
        <f t="shared" si="215"/>
        <v>4457.0387570239545</v>
      </c>
      <c r="K1021" s="10">
        <f t="shared" si="216"/>
        <v>-1542.9612429760455</v>
      </c>
      <c r="L1021" s="12">
        <f t="shared" si="217"/>
        <v>-0.25716020716267429</v>
      </c>
      <c r="M1021" s="13">
        <f t="shared" si="218"/>
        <v>0.74283979283732571</v>
      </c>
      <c r="N1021" s="12">
        <f>IFERROR(M1021/MAX(M$2:M1021)-1,"")</f>
        <v>-0.35564677410859413</v>
      </c>
      <c r="O1021" s="10">
        <f t="shared" si="206"/>
        <v>0</v>
      </c>
      <c r="R1021" s="11" t="str">
        <f t="shared" si="208"/>
        <v/>
      </c>
    </row>
    <row r="1022" spans="1:18" x14ac:dyDescent="0.15">
      <c r="A1022" s="7">
        <v>40913</v>
      </c>
      <c r="B1022" s="16">
        <v>2276.39</v>
      </c>
      <c r="C1022" s="9">
        <f t="shared" si="209"/>
        <v>1020000</v>
      </c>
      <c r="D1022" s="10">
        <f t="shared" si="210"/>
        <v>1016586.3149728758</v>
      </c>
      <c r="E1022" s="9">
        <f t="shared" si="207"/>
        <v>0</v>
      </c>
      <c r="F1022" s="9">
        <f t="shared" si="211"/>
        <v>6000</v>
      </c>
      <c r="G1022" s="11">
        <f t="shared" si="212"/>
        <v>1021000</v>
      </c>
      <c r="H1022" s="10">
        <f t="shared" si="213"/>
        <v>0</v>
      </c>
      <c r="I1022" s="10">
        <f t="shared" si="214"/>
        <v>1.9388966860354344</v>
      </c>
      <c r="J1022" s="10">
        <f t="shared" si="215"/>
        <v>4413.685027124202</v>
      </c>
      <c r="K1022" s="10">
        <f t="shared" si="216"/>
        <v>-1586.314972875798</v>
      </c>
      <c r="L1022" s="12">
        <f t="shared" si="217"/>
        <v>-0.26438582881263306</v>
      </c>
      <c r="M1022" s="13">
        <f t="shared" si="218"/>
        <v>0.73561417118736694</v>
      </c>
      <c r="N1022" s="12">
        <f>IFERROR(M1022/MAX(M$2:M1022)-1,"")</f>
        <v>-0.36191441440481242</v>
      </c>
      <c r="O1022" s="10">
        <f t="shared" si="206"/>
        <v>0</v>
      </c>
      <c r="R1022" s="11" t="str">
        <f t="shared" si="208"/>
        <v/>
      </c>
    </row>
    <row r="1023" spans="1:18" x14ac:dyDescent="0.15">
      <c r="A1023" s="7">
        <v>40914</v>
      </c>
      <c r="B1023" s="16">
        <v>2290.6</v>
      </c>
      <c r="C1023" s="9">
        <f t="shared" si="209"/>
        <v>1021000</v>
      </c>
      <c r="D1023" s="10">
        <f t="shared" si="210"/>
        <v>1017558.7632509673</v>
      </c>
      <c r="E1023" s="9">
        <f t="shared" si="207"/>
        <v>0</v>
      </c>
      <c r="F1023" s="9">
        <f t="shared" si="211"/>
        <v>6000</v>
      </c>
      <c r="G1023" s="11">
        <f t="shared" si="212"/>
        <v>1022000</v>
      </c>
      <c r="H1023" s="10">
        <f t="shared" si="213"/>
        <v>0</v>
      </c>
      <c r="I1023" s="10">
        <f t="shared" si="214"/>
        <v>1.9388966860354344</v>
      </c>
      <c r="J1023" s="10">
        <f t="shared" si="215"/>
        <v>4441.2367490327661</v>
      </c>
      <c r="K1023" s="10">
        <f t="shared" si="216"/>
        <v>-1558.7632509672339</v>
      </c>
      <c r="L1023" s="12">
        <f t="shared" si="217"/>
        <v>-0.25979387516120567</v>
      </c>
      <c r="M1023" s="13">
        <f t="shared" si="218"/>
        <v>0.74020612483879433</v>
      </c>
      <c r="N1023" s="12">
        <f>IFERROR(M1023/MAX(M$2:M1023)-1,"")</f>
        <v>-0.35793126732926395</v>
      </c>
      <c r="O1023" s="10">
        <f t="shared" si="206"/>
        <v>0</v>
      </c>
      <c r="R1023" s="11" t="str">
        <f t="shared" si="208"/>
        <v/>
      </c>
    </row>
    <row r="1024" spans="1:18" x14ac:dyDescent="0.15">
      <c r="A1024" s="7">
        <v>40917</v>
      </c>
      <c r="B1024" s="16">
        <v>2368.5700000000002</v>
      </c>
      <c r="C1024" s="9">
        <f t="shared" si="209"/>
        <v>1022000</v>
      </c>
      <c r="D1024" s="10">
        <f t="shared" si="210"/>
        <v>1018407.587476357</v>
      </c>
      <c r="E1024" s="9">
        <f t="shared" si="207"/>
        <v>0</v>
      </c>
      <c r="F1024" s="9">
        <f t="shared" si="211"/>
        <v>6000</v>
      </c>
      <c r="G1024" s="11">
        <f t="shared" si="212"/>
        <v>1023000</v>
      </c>
      <c r="H1024" s="10">
        <f t="shared" si="213"/>
        <v>0</v>
      </c>
      <c r="I1024" s="10">
        <f t="shared" si="214"/>
        <v>1.9388966860354344</v>
      </c>
      <c r="J1024" s="10">
        <f t="shared" si="215"/>
        <v>4592.4125236429491</v>
      </c>
      <c r="K1024" s="10">
        <f t="shared" si="216"/>
        <v>-1407.5874763570509</v>
      </c>
      <c r="L1024" s="12">
        <f t="shared" si="217"/>
        <v>-0.23459791272617514</v>
      </c>
      <c r="M1024" s="13">
        <f t="shared" si="218"/>
        <v>0.76540208727382486</v>
      </c>
      <c r="N1024" s="12">
        <f>IFERROR(M1024/MAX(M$2:M1024)-1,"")</f>
        <v>-0.33607581500832728</v>
      </c>
      <c r="O1024" s="10">
        <f t="shared" si="206"/>
        <v>0</v>
      </c>
      <c r="R1024" s="11" t="str">
        <f t="shared" si="208"/>
        <v/>
      </c>
    </row>
    <row r="1025" spans="1:18" x14ac:dyDescent="0.15">
      <c r="A1025" s="7">
        <v>40918</v>
      </c>
      <c r="B1025" s="16">
        <v>2447.35</v>
      </c>
      <c r="C1025" s="9">
        <f t="shared" si="209"/>
        <v>1023000</v>
      </c>
      <c r="D1025" s="10">
        <f t="shared" si="210"/>
        <v>1019254.8411954312</v>
      </c>
      <c r="E1025" s="9">
        <f t="shared" si="207"/>
        <v>0</v>
      </c>
      <c r="F1025" s="9">
        <f t="shared" si="211"/>
        <v>6000</v>
      </c>
      <c r="G1025" s="11">
        <f t="shared" si="212"/>
        <v>1024000</v>
      </c>
      <c r="H1025" s="10">
        <f t="shared" si="213"/>
        <v>0</v>
      </c>
      <c r="I1025" s="10">
        <f t="shared" si="214"/>
        <v>1.9388966860354344</v>
      </c>
      <c r="J1025" s="10">
        <f t="shared" si="215"/>
        <v>4745.1588045688204</v>
      </c>
      <c r="K1025" s="10">
        <f t="shared" si="216"/>
        <v>-1254.8411954311796</v>
      </c>
      <c r="L1025" s="12">
        <f t="shared" si="217"/>
        <v>-0.20914019923852989</v>
      </c>
      <c r="M1025" s="13">
        <f t="shared" si="218"/>
        <v>0.79085980076147011</v>
      </c>
      <c r="N1025" s="12">
        <f>IFERROR(M1025/MAX(M$2:M1025)-1,"")</f>
        <v>-0.31399331489490701</v>
      </c>
      <c r="O1025" s="10">
        <f t="shared" si="206"/>
        <v>0</v>
      </c>
      <c r="R1025" s="11" t="str">
        <f t="shared" si="208"/>
        <v/>
      </c>
    </row>
    <row r="1026" spans="1:18" x14ac:dyDescent="0.15">
      <c r="A1026" s="7">
        <v>40919</v>
      </c>
      <c r="B1026" s="16">
        <v>2435.61</v>
      </c>
      <c r="C1026" s="9">
        <f t="shared" si="209"/>
        <v>1024000</v>
      </c>
      <c r="D1026" s="10">
        <f t="shared" si="210"/>
        <v>1020277.6038425253</v>
      </c>
      <c r="E1026" s="9">
        <f t="shared" si="207"/>
        <v>0</v>
      </c>
      <c r="F1026" s="9">
        <f t="shared" si="211"/>
        <v>6000</v>
      </c>
      <c r="G1026" s="11">
        <f t="shared" si="212"/>
        <v>1025000</v>
      </c>
      <c r="H1026" s="10">
        <f t="shared" si="213"/>
        <v>0</v>
      </c>
      <c r="I1026" s="10">
        <f t="shared" si="214"/>
        <v>1.9388966860354344</v>
      </c>
      <c r="J1026" s="10">
        <f t="shared" si="215"/>
        <v>4722.3961574747645</v>
      </c>
      <c r="K1026" s="10">
        <f t="shared" si="216"/>
        <v>-1277.6038425252355</v>
      </c>
      <c r="L1026" s="12">
        <f t="shared" si="217"/>
        <v>-0.21293397375420586</v>
      </c>
      <c r="M1026" s="13">
        <f t="shared" si="218"/>
        <v>0.78706602624579414</v>
      </c>
      <c r="N1026" s="12">
        <f>IFERROR(M1026/MAX(M$2:M1026)-1,"")</f>
        <v>-0.31728410635633819</v>
      </c>
      <c r="O1026" s="10">
        <f t="shared" ref="O1026:O1089" si="219">E1026</f>
        <v>0</v>
      </c>
      <c r="R1026" s="11" t="str">
        <f t="shared" si="208"/>
        <v/>
      </c>
    </row>
    <row r="1027" spans="1:18" x14ac:dyDescent="0.15">
      <c r="A1027" s="7">
        <v>40920</v>
      </c>
      <c r="B1027" s="16">
        <v>2435.2199999999998</v>
      </c>
      <c r="C1027" s="9">
        <f t="shared" si="209"/>
        <v>1025000</v>
      </c>
      <c r="D1027" s="10">
        <f t="shared" si="210"/>
        <v>1021278.3600122328</v>
      </c>
      <c r="E1027" s="9">
        <f t="shared" si="207"/>
        <v>0</v>
      </c>
      <c r="F1027" s="9">
        <f t="shared" si="211"/>
        <v>6000</v>
      </c>
      <c r="G1027" s="11">
        <f t="shared" si="212"/>
        <v>1026000</v>
      </c>
      <c r="H1027" s="10">
        <f t="shared" si="213"/>
        <v>0</v>
      </c>
      <c r="I1027" s="10">
        <f t="shared" si="214"/>
        <v>1.9388966860354344</v>
      </c>
      <c r="J1027" s="10">
        <f t="shared" si="215"/>
        <v>4721.6399877672102</v>
      </c>
      <c r="K1027" s="10">
        <f t="shared" si="216"/>
        <v>-1278.3600122327898</v>
      </c>
      <c r="L1027" s="12">
        <f t="shared" si="217"/>
        <v>-0.21306000203879827</v>
      </c>
      <c r="M1027" s="13">
        <f t="shared" si="218"/>
        <v>0.78693999796120173</v>
      </c>
      <c r="N1027" s="12">
        <f>IFERROR(M1027/MAX(M$2:M1027)-1,"")</f>
        <v>-0.31739342566383055</v>
      </c>
      <c r="O1027" s="10">
        <f t="shared" si="219"/>
        <v>0</v>
      </c>
      <c r="R1027" s="11" t="str">
        <f t="shared" si="208"/>
        <v/>
      </c>
    </row>
    <row r="1028" spans="1:18" x14ac:dyDescent="0.15">
      <c r="A1028" s="7">
        <v>40921</v>
      </c>
      <c r="B1028" s="16">
        <v>2394.33</v>
      </c>
      <c r="C1028" s="9">
        <f t="shared" si="209"/>
        <v>1026000</v>
      </c>
      <c r="D1028" s="10">
        <f t="shared" si="210"/>
        <v>1022357.6414977248</v>
      </c>
      <c r="E1028" s="9">
        <f t="shared" ref="E1028:E1091" si="220">IF(R1028=1,IF(D1028&gt;Q$4,Q$4,IF(D1028&lt;Q$5,Q$5,D1028)),0)</f>
        <v>0</v>
      </c>
      <c r="F1028" s="9">
        <f t="shared" si="211"/>
        <v>6000</v>
      </c>
      <c r="G1028" s="11">
        <f t="shared" si="212"/>
        <v>1027000</v>
      </c>
      <c r="H1028" s="10">
        <f t="shared" si="213"/>
        <v>0</v>
      </c>
      <c r="I1028" s="10">
        <f t="shared" si="214"/>
        <v>1.9388966860354344</v>
      </c>
      <c r="J1028" s="10">
        <f t="shared" si="215"/>
        <v>4642.3585022752213</v>
      </c>
      <c r="K1028" s="10">
        <f t="shared" si="216"/>
        <v>-1357.6414977247787</v>
      </c>
      <c r="L1028" s="12">
        <f t="shared" si="217"/>
        <v>-0.2262735829541298</v>
      </c>
      <c r="M1028" s="13">
        <f t="shared" si="218"/>
        <v>0.7737264170458702</v>
      </c>
      <c r="N1028" s="12">
        <f>IFERROR(M1028/MAX(M$2:M1028)-1,"")</f>
        <v>-0.32885513459551063</v>
      </c>
      <c r="O1028" s="10">
        <f t="shared" si="219"/>
        <v>0</v>
      </c>
      <c r="R1028" s="11" t="str">
        <f t="shared" ref="R1028:R1091" si="221">IF(AND(YEAR(A1028)&lt;&gt;YEAR(A1029),1=1),1,"")</f>
        <v/>
      </c>
    </row>
    <row r="1029" spans="1:18" x14ac:dyDescent="0.15">
      <c r="A1029" s="7">
        <v>40924</v>
      </c>
      <c r="B1029" s="16">
        <v>2345.65</v>
      </c>
      <c r="C1029" s="9">
        <f t="shared" si="209"/>
        <v>1027000</v>
      </c>
      <c r="D1029" s="10">
        <f t="shared" si="210"/>
        <v>1023452.026988401</v>
      </c>
      <c r="E1029" s="9">
        <f t="shared" si="220"/>
        <v>0</v>
      </c>
      <c r="F1029" s="9">
        <f t="shared" si="211"/>
        <v>6000</v>
      </c>
      <c r="G1029" s="11">
        <f t="shared" si="212"/>
        <v>1028000</v>
      </c>
      <c r="H1029" s="10">
        <f t="shared" si="213"/>
        <v>0</v>
      </c>
      <c r="I1029" s="10">
        <f t="shared" si="214"/>
        <v>1.9388966860354344</v>
      </c>
      <c r="J1029" s="10">
        <f t="shared" si="215"/>
        <v>4547.9730115990169</v>
      </c>
      <c r="K1029" s="10">
        <f t="shared" si="216"/>
        <v>-1452.0269884009831</v>
      </c>
      <c r="L1029" s="12">
        <f t="shared" si="217"/>
        <v>-0.24200449806683055</v>
      </c>
      <c r="M1029" s="13">
        <f t="shared" si="218"/>
        <v>0.75799550193316945</v>
      </c>
      <c r="N1029" s="12">
        <f>IFERROR(M1029/MAX(M$2:M1029)-1,"")</f>
        <v>-0.34250042661786773</v>
      </c>
      <c r="O1029" s="10">
        <f t="shared" si="219"/>
        <v>0</v>
      </c>
      <c r="R1029" s="11" t="str">
        <f t="shared" si="221"/>
        <v/>
      </c>
    </row>
    <row r="1030" spans="1:18" x14ac:dyDescent="0.15">
      <c r="A1030" s="7">
        <v>40925</v>
      </c>
      <c r="B1030" s="16">
        <v>2460.6</v>
      </c>
      <c r="C1030" s="9">
        <f t="shared" si="209"/>
        <v>1028000</v>
      </c>
      <c r="D1030" s="10">
        <f t="shared" si="210"/>
        <v>1024229.1508143413</v>
      </c>
      <c r="E1030" s="9">
        <f t="shared" si="220"/>
        <v>0</v>
      </c>
      <c r="F1030" s="9">
        <f t="shared" si="211"/>
        <v>6000</v>
      </c>
      <c r="G1030" s="11">
        <f t="shared" si="212"/>
        <v>1029000</v>
      </c>
      <c r="H1030" s="10">
        <f t="shared" si="213"/>
        <v>0</v>
      </c>
      <c r="I1030" s="10">
        <f t="shared" si="214"/>
        <v>1.9388966860354344</v>
      </c>
      <c r="J1030" s="10">
        <f t="shared" si="215"/>
        <v>4770.8491856587898</v>
      </c>
      <c r="K1030" s="10">
        <f t="shared" si="216"/>
        <v>-1229.1508143412102</v>
      </c>
      <c r="L1030" s="12">
        <f t="shared" si="217"/>
        <v>-0.20485846905686833</v>
      </c>
      <c r="M1030" s="13">
        <f t="shared" si="218"/>
        <v>0.79514153094313167</v>
      </c>
      <c r="N1030" s="12">
        <f>IFERROR(M1030/MAX(M$2:M1030)-1,"")</f>
        <v>-0.31027926149933938</v>
      </c>
      <c r="O1030" s="10">
        <f t="shared" si="219"/>
        <v>0</v>
      </c>
      <c r="R1030" s="11" t="str">
        <f t="shared" si="221"/>
        <v/>
      </c>
    </row>
    <row r="1031" spans="1:18" x14ac:dyDescent="0.15">
      <c r="A1031" s="7">
        <v>40926</v>
      </c>
      <c r="B1031" s="16">
        <v>2422.19</v>
      </c>
      <c r="C1031" s="9">
        <f t="shared" si="209"/>
        <v>1029000</v>
      </c>
      <c r="D1031" s="10">
        <f t="shared" si="210"/>
        <v>1025303.6238360518</v>
      </c>
      <c r="E1031" s="9">
        <f t="shared" si="220"/>
        <v>0</v>
      </c>
      <c r="F1031" s="9">
        <f t="shared" si="211"/>
        <v>6000</v>
      </c>
      <c r="G1031" s="11">
        <f t="shared" si="212"/>
        <v>1030000</v>
      </c>
      <c r="H1031" s="10">
        <f t="shared" si="213"/>
        <v>0</v>
      </c>
      <c r="I1031" s="10">
        <f t="shared" si="214"/>
        <v>1.9388966860354344</v>
      </c>
      <c r="J1031" s="10">
        <f t="shared" si="215"/>
        <v>4696.3761639481691</v>
      </c>
      <c r="K1031" s="10">
        <f t="shared" si="216"/>
        <v>-1303.6238360518309</v>
      </c>
      <c r="L1031" s="12">
        <f t="shared" si="217"/>
        <v>-0.21727063934197177</v>
      </c>
      <c r="M1031" s="13">
        <f t="shared" si="218"/>
        <v>0.78272936065802823</v>
      </c>
      <c r="N1031" s="12">
        <f>IFERROR(M1031/MAX(M$2:M1031)-1,"")</f>
        <v>-0.32104581175773583</v>
      </c>
      <c r="O1031" s="10">
        <f t="shared" si="219"/>
        <v>0</v>
      </c>
      <c r="R1031" s="11" t="str">
        <f t="shared" si="221"/>
        <v/>
      </c>
    </row>
    <row r="1032" spans="1:18" x14ac:dyDescent="0.15">
      <c r="A1032" s="7">
        <v>40927</v>
      </c>
      <c r="B1032" s="16">
        <v>2468.35</v>
      </c>
      <c r="C1032" s="9">
        <f t="shared" si="209"/>
        <v>1030000</v>
      </c>
      <c r="D1032" s="10">
        <f t="shared" si="210"/>
        <v>1026214.1243650244</v>
      </c>
      <c r="E1032" s="9">
        <f t="shared" si="220"/>
        <v>0</v>
      </c>
      <c r="F1032" s="9">
        <f t="shared" si="211"/>
        <v>6000</v>
      </c>
      <c r="G1032" s="11">
        <f t="shared" si="212"/>
        <v>1031000</v>
      </c>
      <c r="H1032" s="10">
        <f t="shared" si="213"/>
        <v>0</v>
      </c>
      <c r="I1032" s="10">
        <f t="shared" si="214"/>
        <v>1.9388966860354344</v>
      </c>
      <c r="J1032" s="10">
        <f t="shared" si="215"/>
        <v>4785.875634975564</v>
      </c>
      <c r="K1032" s="10">
        <f t="shared" si="216"/>
        <v>-1214.124365024436</v>
      </c>
      <c r="L1032" s="12">
        <f t="shared" si="217"/>
        <v>-0.20235406083740604</v>
      </c>
      <c r="M1032" s="13">
        <f t="shared" si="218"/>
        <v>0.79764593916259396</v>
      </c>
      <c r="N1032" s="12">
        <f>IFERROR(M1032/MAX(M$2:M1032)-1,"")</f>
        <v>-0.30810689064532826</v>
      </c>
      <c r="O1032" s="10">
        <f t="shared" si="219"/>
        <v>0</v>
      </c>
      <c r="R1032" s="11" t="str">
        <f t="shared" si="221"/>
        <v/>
      </c>
    </row>
    <row r="1033" spans="1:18" x14ac:dyDescent="0.15">
      <c r="A1033" s="7">
        <v>40928</v>
      </c>
      <c r="B1033" s="16">
        <v>2504.09</v>
      </c>
      <c r="C1033" s="9">
        <f t="shared" si="209"/>
        <v>1031000</v>
      </c>
      <c r="D1033" s="10">
        <f t="shared" si="210"/>
        <v>1027144.8281974655</v>
      </c>
      <c r="E1033" s="9">
        <f t="shared" si="220"/>
        <v>0</v>
      </c>
      <c r="F1033" s="9">
        <f t="shared" si="211"/>
        <v>6000</v>
      </c>
      <c r="G1033" s="11">
        <f t="shared" si="212"/>
        <v>1032000</v>
      </c>
      <c r="H1033" s="10">
        <f t="shared" si="213"/>
        <v>0</v>
      </c>
      <c r="I1033" s="10">
        <f t="shared" si="214"/>
        <v>1.9388966860354344</v>
      </c>
      <c r="J1033" s="10">
        <f t="shared" si="215"/>
        <v>4855.1718025344717</v>
      </c>
      <c r="K1033" s="10">
        <f t="shared" si="216"/>
        <v>-1144.8281974655283</v>
      </c>
      <c r="L1033" s="12">
        <f t="shared" si="217"/>
        <v>-0.19080469957758805</v>
      </c>
      <c r="M1033" s="13">
        <f t="shared" si="218"/>
        <v>0.80919530042241195</v>
      </c>
      <c r="N1033" s="12">
        <f>IFERROR(M1033/MAX(M$2:M1033)-1,"")</f>
        <v>-0.29808875718437799</v>
      </c>
      <c r="O1033" s="10">
        <f t="shared" si="219"/>
        <v>0</v>
      </c>
      <c r="R1033" s="11" t="str">
        <f t="shared" si="221"/>
        <v/>
      </c>
    </row>
    <row r="1034" spans="1:18" x14ac:dyDescent="0.15">
      <c r="A1034" s="7">
        <v>40938</v>
      </c>
      <c r="B1034" s="16">
        <v>2460.7199999999998</v>
      </c>
      <c r="C1034" s="9">
        <f t="shared" si="209"/>
        <v>1032000</v>
      </c>
      <c r="D1034" s="10">
        <f t="shared" si="210"/>
        <v>1028228.9181467389</v>
      </c>
      <c r="E1034" s="9">
        <f t="shared" si="220"/>
        <v>0</v>
      </c>
      <c r="F1034" s="9">
        <f t="shared" si="211"/>
        <v>6000</v>
      </c>
      <c r="G1034" s="11">
        <f t="shared" si="212"/>
        <v>1033000</v>
      </c>
      <c r="H1034" s="10">
        <f t="shared" si="213"/>
        <v>0</v>
      </c>
      <c r="I1034" s="10">
        <f t="shared" si="214"/>
        <v>1.9388966860354344</v>
      </c>
      <c r="J1034" s="10">
        <f t="shared" si="215"/>
        <v>4771.0818532611138</v>
      </c>
      <c r="K1034" s="10">
        <f t="shared" si="216"/>
        <v>-1228.9181467388862</v>
      </c>
      <c r="L1034" s="12">
        <f t="shared" si="217"/>
        <v>-0.20481969112314768</v>
      </c>
      <c r="M1034" s="13">
        <f t="shared" si="218"/>
        <v>0.79518030887685232</v>
      </c>
      <c r="N1034" s="12">
        <f>IFERROR(M1034/MAX(M$2:M1034)-1,"")</f>
        <v>-0.31024562478934181</v>
      </c>
      <c r="O1034" s="10">
        <f t="shared" si="219"/>
        <v>0</v>
      </c>
      <c r="R1034" s="11" t="str">
        <f t="shared" si="221"/>
        <v/>
      </c>
    </row>
    <row r="1035" spans="1:18" x14ac:dyDescent="0.15">
      <c r="A1035" s="7">
        <v>40939</v>
      </c>
      <c r="B1035" s="16">
        <v>2464.2600000000002</v>
      </c>
      <c r="C1035" s="9">
        <f t="shared" si="209"/>
        <v>1033000</v>
      </c>
      <c r="D1035" s="10">
        <f t="shared" si="210"/>
        <v>1029222.0544524703</v>
      </c>
      <c r="E1035" s="9">
        <f t="shared" si="220"/>
        <v>0</v>
      </c>
      <c r="F1035" s="9">
        <f t="shared" si="211"/>
        <v>6000</v>
      </c>
      <c r="G1035" s="11">
        <f t="shared" si="212"/>
        <v>1034000</v>
      </c>
      <c r="H1035" s="10">
        <f t="shared" si="213"/>
        <v>0</v>
      </c>
      <c r="I1035" s="10">
        <f t="shared" si="214"/>
        <v>1.9388966860354344</v>
      </c>
      <c r="J1035" s="10">
        <f t="shared" si="215"/>
        <v>4777.94554752968</v>
      </c>
      <c r="K1035" s="10">
        <f t="shared" si="216"/>
        <v>-1222.05445247032</v>
      </c>
      <c r="L1035" s="12">
        <f t="shared" si="217"/>
        <v>-0.20367574207838668</v>
      </c>
      <c r="M1035" s="13">
        <f t="shared" si="218"/>
        <v>0.79632425792161332</v>
      </c>
      <c r="N1035" s="12">
        <f>IFERROR(M1035/MAX(M$2:M1035)-1,"")</f>
        <v>-0.30925334184441278</v>
      </c>
      <c r="O1035" s="10">
        <f t="shared" si="219"/>
        <v>0</v>
      </c>
      <c r="R1035" s="11" t="str">
        <f t="shared" si="221"/>
        <v/>
      </c>
    </row>
    <row r="1036" spans="1:18" x14ac:dyDescent="0.15">
      <c r="A1036" s="7">
        <v>40940</v>
      </c>
      <c r="B1036" s="16">
        <v>2428.9899999999998</v>
      </c>
      <c r="C1036" s="9">
        <f t="shared" si="209"/>
        <v>1034000</v>
      </c>
      <c r="D1036" s="10">
        <f t="shared" si="210"/>
        <v>1030290.4393385868</v>
      </c>
      <c r="E1036" s="9">
        <f t="shared" si="220"/>
        <v>0</v>
      </c>
      <c r="F1036" s="9">
        <f t="shared" si="211"/>
        <v>6000</v>
      </c>
      <c r="G1036" s="11">
        <f t="shared" si="212"/>
        <v>1035000</v>
      </c>
      <c r="H1036" s="10">
        <f t="shared" si="213"/>
        <v>0</v>
      </c>
      <c r="I1036" s="10">
        <f t="shared" si="214"/>
        <v>1.9388966860354344</v>
      </c>
      <c r="J1036" s="10">
        <f t="shared" si="215"/>
        <v>4709.5606614132093</v>
      </c>
      <c r="K1036" s="10">
        <f t="shared" si="216"/>
        <v>-1290.4393385867907</v>
      </c>
      <c r="L1036" s="12">
        <f t="shared" si="217"/>
        <v>-0.21507322309779842</v>
      </c>
      <c r="M1036" s="13">
        <f t="shared" si="218"/>
        <v>0.78492677690220158</v>
      </c>
      <c r="N1036" s="12">
        <f>IFERROR(M1036/MAX(M$2:M1036)-1,"")</f>
        <v>-0.31913973152453889</v>
      </c>
      <c r="O1036" s="10">
        <f t="shared" si="219"/>
        <v>0</v>
      </c>
      <c r="R1036" s="11" t="str">
        <f t="shared" si="221"/>
        <v/>
      </c>
    </row>
    <row r="1037" spans="1:18" x14ac:dyDescent="0.15">
      <c r="A1037" s="7">
        <v>40941</v>
      </c>
      <c r="B1037" s="16">
        <v>2486.2399999999998</v>
      </c>
      <c r="C1037" s="9">
        <f t="shared" si="209"/>
        <v>1035000</v>
      </c>
      <c r="D1037" s="10">
        <f t="shared" si="210"/>
        <v>1031179.4375033113</v>
      </c>
      <c r="E1037" s="9">
        <f t="shared" si="220"/>
        <v>0</v>
      </c>
      <c r="F1037" s="9">
        <f t="shared" si="211"/>
        <v>6000</v>
      </c>
      <c r="G1037" s="11">
        <f t="shared" si="212"/>
        <v>1036000</v>
      </c>
      <c r="H1037" s="10">
        <f t="shared" si="213"/>
        <v>0</v>
      </c>
      <c r="I1037" s="10">
        <f t="shared" si="214"/>
        <v>1.9388966860354344</v>
      </c>
      <c r="J1037" s="10">
        <f t="shared" si="215"/>
        <v>4820.5624966887381</v>
      </c>
      <c r="K1037" s="10">
        <f t="shared" si="216"/>
        <v>-1179.4375033112619</v>
      </c>
      <c r="L1037" s="12">
        <f t="shared" si="217"/>
        <v>-0.19657291721854364</v>
      </c>
      <c r="M1037" s="13">
        <f t="shared" si="218"/>
        <v>0.80342708278145636</v>
      </c>
      <c r="N1037" s="12">
        <f>IFERROR(M1037/MAX(M$2:M1037)-1,"")</f>
        <v>-0.30309221779652018</v>
      </c>
      <c r="O1037" s="10">
        <f t="shared" si="219"/>
        <v>0</v>
      </c>
      <c r="R1037" s="11" t="str">
        <f t="shared" si="221"/>
        <v/>
      </c>
    </row>
    <row r="1038" spans="1:18" x14ac:dyDescent="0.15">
      <c r="A1038" s="7">
        <v>40942</v>
      </c>
      <c r="B1038" s="16">
        <v>2506.09</v>
      </c>
      <c r="C1038" s="9">
        <f t="shared" si="209"/>
        <v>1036000</v>
      </c>
      <c r="D1038" s="10">
        <f t="shared" si="210"/>
        <v>1032140.9504040935</v>
      </c>
      <c r="E1038" s="9">
        <f t="shared" si="220"/>
        <v>0</v>
      </c>
      <c r="F1038" s="9">
        <f t="shared" si="211"/>
        <v>6000</v>
      </c>
      <c r="G1038" s="11">
        <f t="shared" si="212"/>
        <v>1037000</v>
      </c>
      <c r="H1038" s="10">
        <f t="shared" si="213"/>
        <v>0</v>
      </c>
      <c r="I1038" s="10">
        <f t="shared" si="214"/>
        <v>1.9388966860354344</v>
      </c>
      <c r="J1038" s="10">
        <f t="shared" si="215"/>
        <v>4859.049595906542</v>
      </c>
      <c r="K1038" s="10">
        <f t="shared" si="216"/>
        <v>-1140.950404093458</v>
      </c>
      <c r="L1038" s="12">
        <f t="shared" si="217"/>
        <v>-0.19015840068224299</v>
      </c>
      <c r="M1038" s="13">
        <f t="shared" si="218"/>
        <v>0.80984159931775701</v>
      </c>
      <c r="N1038" s="12">
        <f>IFERROR(M1038/MAX(M$2:M1038)-1,"")</f>
        <v>-0.29752814535108485</v>
      </c>
      <c r="O1038" s="10">
        <f t="shared" si="219"/>
        <v>0</v>
      </c>
      <c r="R1038" s="11" t="str">
        <f t="shared" si="221"/>
        <v/>
      </c>
    </row>
    <row r="1039" spans="1:18" x14ac:dyDescent="0.15">
      <c r="A1039" s="7">
        <v>40945</v>
      </c>
      <c r="B1039" s="16">
        <v>2504.3200000000002</v>
      </c>
      <c r="C1039" s="9">
        <f t="shared" si="209"/>
        <v>1037000</v>
      </c>
      <c r="D1039" s="10">
        <f t="shared" si="210"/>
        <v>1033144.3822512277</v>
      </c>
      <c r="E1039" s="9">
        <f t="shared" si="220"/>
        <v>0</v>
      </c>
      <c r="F1039" s="9">
        <f t="shared" si="211"/>
        <v>6000</v>
      </c>
      <c r="G1039" s="11">
        <f t="shared" si="212"/>
        <v>1038000</v>
      </c>
      <c r="H1039" s="10">
        <f t="shared" si="213"/>
        <v>0</v>
      </c>
      <c r="I1039" s="10">
        <f t="shared" si="214"/>
        <v>1.9388966860354344</v>
      </c>
      <c r="J1039" s="10">
        <f t="shared" si="215"/>
        <v>4855.6177487722598</v>
      </c>
      <c r="K1039" s="10">
        <f t="shared" si="216"/>
        <v>-1144.3822512277402</v>
      </c>
      <c r="L1039" s="12">
        <f t="shared" si="217"/>
        <v>-0.19073037520462333</v>
      </c>
      <c r="M1039" s="13">
        <f t="shared" si="218"/>
        <v>0.80926962479537667</v>
      </c>
      <c r="N1039" s="12">
        <f>IFERROR(M1039/MAX(M$2:M1039)-1,"")</f>
        <v>-0.2980242868235492</v>
      </c>
      <c r="O1039" s="10">
        <f t="shared" si="219"/>
        <v>0</v>
      </c>
      <c r="R1039" s="11" t="str">
        <f t="shared" si="221"/>
        <v/>
      </c>
    </row>
    <row r="1040" spans="1:18" x14ac:dyDescent="0.15">
      <c r="A1040" s="7">
        <v>40946</v>
      </c>
      <c r="B1040" s="16">
        <v>2457.9499999999998</v>
      </c>
      <c r="C1040" s="9">
        <f t="shared" si="209"/>
        <v>1038000</v>
      </c>
      <c r="D1040" s="10">
        <f t="shared" si="210"/>
        <v>1034234.2888905592</v>
      </c>
      <c r="E1040" s="9">
        <f t="shared" si="220"/>
        <v>0</v>
      </c>
      <c r="F1040" s="9">
        <f t="shared" si="211"/>
        <v>6000</v>
      </c>
      <c r="G1040" s="11">
        <f t="shared" si="212"/>
        <v>1039000</v>
      </c>
      <c r="H1040" s="10">
        <f t="shared" si="213"/>
        <v>0</v>
      </c>
      <c r="I1040" s="10">
        <f t="shared" si="214"/>
        <v>1.9388966860354344</v>
      </c>
      <c r="J1040" s="10">
        <f t="shared" si="215"/>
        <v>4765.7111094407956</v>
      </c>
      <c r="K1040" s="10">
        <f t="shared" si="216"/>
        <v>-1234.2888905592044</v>
      </c>
      <c r="L1040" s="12">
        <f t="shared" si="217"/>
        <v>-0.20571481509320078</v>
      </c>
      <c r="M1040" s="13">
        <f t="shared" si="218"/>
        <v>0.79428518490679922</v>
      </c>
      <c r="N1040" s="12">
        <f>IFERROR(M1040/MAX(M$2:M1040)-1,"")</f>
        <v>-0.31102207217845301</v>
      </c>
      <c r="O1040" s="10">
        <f t="shared" si="219"/>
        <v>0</v>
      </c>
      <c r="R1040" s="11" t="str">
        <f t="shared" si="221"/>
        <v/>
      </c>
    </row>
    <row r="1041" spans="1:18" x14ac:dyDescent="0.15">
      <c r="A1041" s="7">
        <v>40947</v>
      </c>
      <c r="B1041" s="16">
        <v>2528.2399999999998</v>
      </c>
      <c r="C1041" s="9">
        <f t="shared" si="209"/>
        <v>1039000</v>
      </c>
      <c r="D1041" s="10">
        <f t="shared" si="210"/>
        <v>1035098.0038424978</v>
      </c>
      <c r="E1041" s="9">
        <f t="shared" si="220"/>
        <v>0</v>
      </c>
      <c r="F1041" s="9">
        <f t="shared" si="211"/>
        <v>6000</v>
      </c>
      <c r="G1041" s="11">
        <f t="shared" si="212"/>
        <v>1040000</v>
      </c>
      <c r="H1041" s="10">
        <f t="shared" si="213"/>
        <v>0</v>
      </c>
      <c r="I1041" s="10">
        <f t="shared" si="214"/>
        <v>1.9388966860354344</v>
      </c>
      <c r="J1041" s="10">
        <f t="shared" si="215"/>
        <v>4901.9961575022262</v>
      </c>
      <c r="K1041" s="10">
        <f t="shared" si="216"/>
        <v>-1098.0038424977738</v>
      </c>
      <c r="L1041" s="12">
        <f t="shared" si="217"/>
        <v>-0.1830006404162956</v>
      </c>
      <c r="M1041" s="13">
        <f t="shared" si="218"/>
        <v>0.8169993595837044</v>
      </c>
      <c r="N1041" s="12">
        <f>IFERROR(M1041/MAX(M$2:M1041)-1,"")</f>
        <v>-0.29131936929736235</v>
      </c>
      <c r="O1041" s="10">
        <f t="shared" si="219"/>
        <v>0</v>
      </c>
      <c r="R1041" s="11" t="str">
        <f t="shared" si="221"/>
        <v/>
      </c>
    </row>
    <row r="1042" spans="1:18" x14ac:dyDescent="0.15">
      <c r="A1042" s="7">
        <v>40948</v>
      </c>
      <c r="B1042" s="16">
        <v>2529.23</v>
      </c>
      <c r="C1042" s="9">
        <f t="shared" si="209"/>
        <v>1040000</v>
      </c>
      <c r="D1042" s="10">
        <f t="shared" si="210"/>
        <v>1036096.0843347786</v>
      </c>
      <c r="E1042" s="9">
        <f t="shared" si="220"/>
        <v>0</v>
      </c>
      <c r="F1042" s="9">
        <f t="shared" si="211"/>
        <v>6000</v>
      </c>
      <c r="G1042" s="11">
        <f t="shared" si="212"/>
        <v>1041000</v>
      </c>
      <c r="H1042" s="10">
        <f t="shared" si="213"/>
        <v>0</v>
      </c>
      <c r="I1042" s="10">
        <f t="shared" si="214"/>
        <v>1.9388966860354344</v>
      </c>
      <c r="J1042" s="10">
        <f t="shared" si="215"/>
        <v>4903.9156652214015</v>
      </c>
      <c r="K1042" s="10">
        <f t="shared" si="216"/>
        <v>-1096.0843347785985</v>
      </c>
      <c r="L1042" s="12">
        <f t="shared" si="217"/>
        <v>-0.18268072246309974</v>
      </c>
      <c r="M1042" s="13">
        <f t="shared" si="218"/>
        <v>0.81731927753690026</v>
      </c>
      <c r="N1042" s="12">
        <f>IFERROR(M1042/MAX(M$2:M1042)-1,"")</f>
        <v>-0.29104186643988228</v>
      </c>
      <c r="O1042" s="10">
        <f t="shared" si="219"/>
        <v>0</v>
      </c>
      <c r="R1042" s="11" t="str">
        <f t="shared" si="221"/>
        <v/>
      </c>
    </row>
    <row r="1043" spans="1:18" x14ac:dyDescent="0.15">
      <c r="A1043" s="7">
        <v>40949</v>
      </c>
      <c r="B1043" s="16">
        <v>2533.62</v>
      </c>
      <c r="C1043" s="9">
        <f t="shared" si="209"/>
        <v>1041000</v>
      </c>
      <c r="D1043" s="10">
        <f t="shared" si="210"/>
        <v>1037087.5725783269</v>
      </c>
      <c r="E1043" s="9">
        <f t="shared" si="220"/>
        <v>0</v>
      </c>
      <c r="F1043" s="9">
        <f t="shared" si="211"/>
        <v>6000</v>
      </c>
      <c r="G1043" s="11">
        <f t="shared" si="212"/>
        <v>1042000</v>
      </c>
      <c r="H1043" s="10">
        <f t="shared" si="213"/>
        <v>0</v>
      </c>
      <c r="I1043" s="10">
        <f t="shared" si="214"/>
        <v>1.9388966860354344</v>
      </c>
      <c r="J1043" s="10">
        <f t="shared" si="215"/>
        <v>4912.4274216730973</v>
      </c>
      <c r="K1043" s="10">
        <f t="shared" si="216"/>
        <v>-1087.5725783269027</v>
      </c>
      <c r="L1043" s="12">
        <f t="shared" si="217"/>
        <v>-0.1812620963878171</v>
      </c>
      <c r="M1043" s="13">
        <f t="shared" si="218"/>
        <v>0.8187379036121829</v>
      </c>
      <c r="N1043" s="12">
        <f>IFERROR(M1043/MAX(M$2:M1043)-1,"")</f>
        <v>-0.28981132346580352</v>
      </c>
      <c r="O1043" s="10">
        <f t="shared" si="219"/>
        <v>0</v>
      </c>
      <c r="R1043" s="11" t="str">
        <f t="shared" si="221"/>
        <v/>
      </c>
    </row>
    <row r="1044" spans="1:18" x14ac:dyDescent="0.15">
      <c r="A1044" s="7">
        <v>40952</v>
      </c>
      <c r="B1044" s="16">
        <v>2531.98</v>
      </c>
      <c r="C1044" s="9">
        <f t="shared" si="209"/>
        <v>1042000</v>
      </c>
      <c r="D1044" s="10">
        <f t="shared" si="210"/>
        <v>1038090.752368892</v>
      </c>
      <c r="E1044" s="9">
        <f t="shared" si="220"/>
        <v>0</v>
      </c>
      <c r="F1044" s="9">
        <f t="shared" si="211"/>
        <v>6000</v>
      </c>
      <c r="G1044" s="11">
        <f t="shared" si="212"/>
        <v>1043000</v>
      </c>
      <c r="H1044" s="10">
        <f t="shared" si="213"/>
        <v>0</v>
      </c>
      <c r="I1044" s="10">
        <f t="shared" si="214"/>
        <v>1.9388966860354344</v>
      </c>
      <c r="J1044" s="10">
        <f t="shared" si="215"/>
        <v>4909.247631107999</v>
      </c>
      <c r="K1044" s="10">
        <f t="shared" si="216"/>
        <v>-1090.752368892001</v>
      </c>
      <c r="L1044" s="12">
        <f t="shared" si="217"/>
        <v>-0.18179206148200011</v>
      </c>
      <c r="M1044" s="13">
        <f t="shared" si="218"/>
        <v>0.81820793851799989</v>
      </c>
      <c r="N1044" s="12">
        <f>IFERROR(M1044/MAX(M$2:M1044)-1,"")</f>
        <v>-0.29027102516910397</v>
      </c>
      <c r="O1044" s="10">
        <f t="shared" si="219"/>
        <v>0</v>
      </c>
      <c r="R1044" s="11" t="str">
        <f t="shared" si="221"/>
        <v/>
      </c>
    </row>
    <row r="1045" spans="1:18" x14ac:dyDescent="0.15">
      <c r="A1045" s="7">
        <v>40953</v>
      </c>
      <c r="B1045" s="16">
        <v>2522.11</v>
      </c>
      <c r="C1045" s="9">
        <f t="shared" si="209"/>
        <v>1043000</v>
      </c>
      <c r="D1045" s="10">
        <f t="shared" si="210"/>
        <v>1039109.8892791831</v>
      </c>
      <c r="E1045" s="9">
        <f t="shared" si="220"/>
        <v>0</v>
      </c>
      <c r="F1045" s="9">
        <f t="shared" si="211"/>
        <v>6000</v>
      </c>
      <c r="G1045" s="11">
        <f t="shared" si="212"/>
        <v>1044000</v>
      </c>
      <c r="H1045" s="10">
        <f t="shared" si="213"/>
        <v>0</v>
      </c>
      <c r="I1045" s="10">
        <f t="shared" si="214"/>
        <v>1.9388966860354344</v>
      </c>
      <c r="J1045" s="10">
        <f t="shared" si="215"/>
        <v>4890.1107208168296</v>
      </c>
      <c r="K1045" s="10">
        <f t="shared" si="216"/>
        <v>-1109.8892791831704</v>
      </c>
      <c r="L1045" s="12">
        <f t="shared" si="217"/>
        <v>-0.18498154653052845</v>
      </c>
      <c r="M1045" s="13">
        <f t="shared" si="218"/>
        <v>0.81501845346947155</v>
      </c>
      <c r="N1045" s="12">
        <f>IFERROR(M1045/MAX(M$2:M1045)-1,"")</f>
        <v>-0.29303764456640613</v>
      </c>
      <c r="O1045" s="10">
        <f t="shared" si="219"/>
        <v>0</v>
      </c>
      <c r="R1045" s="11" t="str">
        <f t="shared" si="221"/>
        <v/>
      </c>
    </row>
    <row r="1046" spans="1:18" x14ac:dyDescent="0.15">
      <c r="A1046" s="7">
        <v>40954</v>
      </c>
      <c r="B1046" s="16">
        <v>2549.61</v>
      </c>
      <c r="C1046" s="9">
        <f t="shared" si="209"/>
        <v>1044000</v>
      </c>
      <c r="D1046" s="10">
        <f t="shared" si="210"/>
        <v>1040056.5696203172</v>
      </c>
      <c r="E1046" s="9">
        <f t="shared" si="220"/>
        <v>0</v>
      </c>
      <c r="F1046" s="9">
        <f t="shared" si="211"/>
        <v>6000</v>
      </c>
      <c r="G1046" s="11">
        <f t="shared" si="212"/>
        <v>1045000</v>
      </c>
      <c r="H1046" s="10">
        <f t="shared" si="213"/>
        <v>0</v>
      </c>
      <c r="I1046" s="10">
        <f t="shared" si="214"/>
        <v>1.9388966860354344</v>
      </c>
      <c r="J1046" s="10">
        <f t="shared" si="215"/>
        <v>4943.4303796828044</v>
      </c>
      <c r="K1046" s="10">
        <f t="shared" si="216"/>
        <v>-1056.5696203171956</v>
      </c>
      <c r="L1046" s="12">
        <f t="shared" si="217"/>
        <v>-0.17609493671953258</v>
      </c>
      <c r="M1046" s="13">
        <f t="shared" si="218"/>
        <v>0.82390506328046742</v>
      </c>
      <c r="N1046" s="12">
        <f>IFERROR(M1046/MAX(M$2:M1046)-1,"")</f>
        <v>-0.28532923185862413</v>
      </c>
      <c r="O1046" s="10">
        <f t="shared" si="219"/>
        <v>0</v>
      </c>
      <c r="R1046" s="11" t="str">
        <f t="shared" si="221"/>
        <v/>
      </c>
    </row>
    <row r="1047" spans="1:18" x14ac:dyDescent="0.15">
      <c r="A1047" s="7">
        <v>40955</v>
      </c>
      <c r="B1047" s="16">
        <v>2536.0700000000002</v>
      </c>
      <c r="C1047" s="9">
        <f t="shared" si="209"/>
        <v>1045000</v>
      </c>
      <c r="D1047" s="10">
        <f t="shared" si="210"/>
        <v>1041082.8222814461</v>
      </c>
      <c r="E1047" s="9">
        <f t="shared" si="220"/>
        <v>0</v>
      </c>
      <c r="F1047" s="9">
        <f t="shared" si="211"/>
        <v>6000</v>
      </c>
      <c r="G1047" s="11">
        <f t="shared" si="212"/>
        <v>1046000</v>
      </c>
      <c r="H1047" s="10">
        <f t="shared" si="213"/>
        <v>0</v>
      </c>
      <c r="I1047" s="10">
        <f t="shared" si="214"/>
        <v>1.9388966860354344</v>
      </c>
      <c r="J1047" s="10">
        <f t="shared" si="215"/>
        <v>4917.1777185538849</v>
      </c>
      <c r="K1047" s="10">
        <f t="shared" si="216"/>
        <v>-1082.8222814461151</v>
      </c>
      <c r="L1047" s="12">
        <f t="shared" si="217"/>
        <v>-0.18047038024101913</v>
      </c>
      <c r="M1047" s="13">
        <f t="shared" si="218"/>
        <v>0.81952961975898087</v>
      </c>
      <c r="N1047" s="12">
        <f>IFERROR(M1047/MAX(M$2:M1047)-1,"")</f>
        <v>-0.28912457397001923</v>
      </c>
      <c r="O1047" s="10">
        <f t="shared" si="219"/>
        <v>0</v>
      </c>
      <c r="R1047" s="11" t="str">
        <f t="shared" si="221"/>
        <v/>
      </c>
    </row>
    <row r="1048" spans="1:18" x14ac:dyDescent="0.15">
      <c r="A1048" s="7">
        <v>40956</v>
      </c>
      <c r="B1048" s="16">
        <v>2537.09</v>
      </c>
      <c r="C1048" s="9">
        <f t="shared" si="209"/>
        <v>1046000</v>
      </c>
      <c r="D1048" s="10">
        <f t="shared" si="210"/>
        <v>1042080.8446068263</v>
      </c>
      <c r="E1048" s="9">
        <f t="shared" si="220"/>
        <v>0</v>
      </c>
      <c r="F1048" s="9">
        <f t="shared" si="211"/>
        <v>6000</v>
      </c>
      <c r="G1048" s="11">
        <f t="shared" si="212"/>
        <v>1047000</v>
      </c>
      <c r="H1048" s="10">
        <f t="shared" si="213"/>
        <v>0</v>
      </c>
      <c r="I1048" s="10">
        <f t="shared" si="214"/>
        <v>1.9388966860354344</v>
      </c>
      <c r="J1048" s="10">
        <f t="shared" si="215"/>
        <v>4919.1553931736407</v>
      </c>
      <c r="K1048" s="10">
        <f t="shared" si="216"/>
        <v>-1080.8446068263593</v>
      </c>
      <c r="L1048" s="12">
        <f t="shared" si="217"/>
        <v>-0.18014076780439325</v>
      </c>
      <c r="M1048" s="13">
        <f t="shared" si="218"/>
        <v>0.81985923219560675</v>
      </c>
      <c r="N1048" s="12">
        <f>IFERROR(M1048/MAX(M$2:M1048)-1,"")</f>
        <v>-0.28883866193503982</v>
      </c>
      <c r="O1048" s="10">
        <f t="shared" si="219"/>
        <v>0</v>
      </c>
      <c r="R1048" s="11" t="str">
        <f t="shared" si="221"/>
        <v/>
      </c>
    </row>
    <row r="1049" spans="1:18" x14ac:dyDescent="0.15">
      <c r="A1049" s="7">
        <v>40959</v>
      </c>
      <c r="B1049" s="16">
        <v>2540.71</v>
      </c>
      <c r="C1049" s="9">
        <f t="shared" si="209"/>
        <v>1047000</v>
      </c>
      <c r="D1049" s="10">
        <f t="shared" si="210"/>
        <v>1043073.8258008229</v>
      </c>
      <c r="E1049" s="9">
        <f t="shared" si="220"/>
        <v>0</v>
      </c>
      <c r="F1049" s="9">
        <f t="shared" si="211"/>
        <v>6000</v>
      </c>
      <c r="G1049" s="11">
        <f t="shared" si="212"/>
        <v>1048000</v>
      </c>
      <c r="H1049" s="10">
        <f t="shared" si="213"/>
        <v>0</v>
      </c>
      <c r="I1049" s="10">
        <f t="shared" si="214"/>
        <v>1.9388966860354344</v>
      </c>
      <c r="J1049" s="10">
        <f t="shared" si="215"/>
        <v>4926.1741991770887</v>
      </c>
      <c r="K1049" s="10">
        <f t="shared" si="216"/>
        <v>-1073.8258008229113</v>
      </c>
      <c r="L1049" s="12">
        <f t="shared" si="217"/>
        <v>-0.17897096680381852</v>
      </c>
      <c r="M1049" s="13">
        <f t="shared" si="218"/>
        <v>0.82102903319618148</v>
      </c>
      <c r="N1049" s="12">
        <f>IFERROR(M1049/MAX(M$2:M1049)-1,"")</f>
        <v>-0.287823954516779</v>
      </c>
      <c r="O1049" s="10">
        <f t="shared" si="219"/>
        <v>0</v>
      </c>
      <c r="R1049" s="11" t="str">
        <f t="shared" si="221"/>
        <v/>
      </c>
    </row>
    <row r="1050" spans="1:18" x14ac:dyDescent="0.15">
      <c r="A1050" s="7">
        <v>40960</v>
      </c>
      <c r="B1050" s="16">
        <v>2562.4499999999998</v>
      </c>
      <c r="C1050" s="9">
        <f t="shared" si="209"/>
        <v>1048000</v>
      </c>
      <c r="D1050" s="10">
        <f t="shared" si="210"/>
        <v>1044031.6741868685</v>
      </c>
      <c r="E1050" s="9">
        <f t="shared" si="220"/>
        <v>0</v>
      </c>
      <c r="F1050" s="9">
        <f t="shared" si="211"/>
        <v>6000</v>
      </c>
      <c r="G1050" s="11">
        <f t="shared" si="212"/>
        <v>1049000</v>
      </c>
      <c r="H1050" s="10">
        <f t="shared" si="213"/>
        <v>0</v>
      </c>
      <c r="I1050" s="10">
        <f t="shared" si="214"/>
        <v>1.9388966860354344</v>
      </c>
      <c r="J1050" s="10">
        <f t="shared" si="215"/>
        <v>4968.3258131314988</v>
      </c>
      <c r="K1050" s="10">
        <f t="shared" si="216"/>
        <v>-1031.6741868685012</v>
      </c>
      <c r="L1050" s="12">
        <f t="shared" si="217"/>
        <v>-0.17194569781141689</v>
      </c>
      <c r="M1050" s="13">
        <f t="shared" si="218"/>
        <v>0.82805430218858311</v>
      </c>
      <c r="N1050" s="12">
        <f>IFERROR(M1050/MAX(M$2:M1050)-1,"")</f>
        <v>-0.28173010388888164</v>
      </c>
      <c r="O1050" s="10">
        <f t="shared" si="219"/>
        <v>0</v>
      </c>
      <c r="R1050" s="11" t="str">
        <f t="shared" si="221"/>
        <v/>
      </c>
    </row>
    <row r="1051" spans="1:18" x14ac:dyDescent="0.15">
      <c r="A1051" s="7">
        <v>40961</v>
      </c>
      <c r="B1051" s="16">
        <v>2597.48</v>
      </c>
      <c r="C1051" s="9">
        <f t="shared" si="209"/>
        <v>1049000</v>
      </c>
      <c r="D1051" s="10">
        <f t="shared" si="210"/>
        <v>1044963.7546359567</v>
      </c>
      <c r="E1051" s="9">
        <f t="shared" si="220"/>
        <v>0</v>
      </c>
      <c r="F1051" s="9">
        <f t="shared" si="211"/>
        <v>6000</v>
      </c>
      <c r="G1051" s="11">
        <f t="shared" si="212"/>
        <v>1050000</v>
      </c>
      <c r="H1051" s="10">
        <f t="shared" si="213"/>
        <v>0</v>
      </c>
      <c r="I1051" s="10">
        <f t="shared" si="214"/>
        <v>1.9388966860354344</v>
      </c>
      <c r="J1051" s="10">
        <f t="shared" si="215"/>
        <v>5036.2453640433205</v>
      </c>
      <c r="K1051" s="10">
        <f t="shared" si="216"/>
        <v>-963.75463595667952</v>
      </c>
      <c r="L1051" s="12">
        <f t="shared" si="217"/>
        <v>-0.16062577265944655</v>
      </c>
      <c r="M1051" s="13">
        <f t="shared" si="218"/>
        <v>0.83937422734055345</v>
      </c>
      <c r="N1051" s="12">
        <f>IFERROR(M1051/MAX(M$2:M1051)-1,"")</f>
        <v>-0.27191098762875066</v>
      </c>
      <c r="O1051" s="10">
        <f t="shared" si="219"/>
        <v>0</v>
      </c>
      <c r="R1051" s="11" t="str">
        <f t="shared" si="221"/>
        <v/>
      </c>
    </row>
    <row r="1052" spans="1:18" x14ac:dyDescent="0.15">
      <c r="A1052" s="7">
        <v>40962</v>
      </c>
      <c r="B1052" s="16">
        <v>2606.2600000000002</v>
      </c>
      <c r="C1052" s="9">
        <f t="shared" si="209"/>
        <v>1050000</v>
      </c>
      <c r="D1052" s="10">
        <f t="shared" si="210"/>
        <v>1045946.7311230532</v>
      </c>
      <c r="E1052" s="9">
        <f t="shared" si="220"/>
        <v>0</v>
      </c>
      <c r="F1052" s="9">
        <f t="shared" si="211"/>
        <v>6000</v>
      </c>
      <c r="G1052" s="11">
        <f t="shared" si="212"/>
        <v>1051000</v>
      </c>
      <c r="H1052" s="10">
        <f t="shared" si="213"/>
        <v>0</v>
      </c>
      <c r="I1052" s="10">
        <f t="shared" si="214"/>
        <v>1.9388966860354344</v>
      </c>
      <c r="J1052" s="10">
        <f t="shared" si="215"/>
        <v>5053.2688769467113</v>
      </c>
      <c r="K1052" s="10">
        <f t="shared" si="216"/>
        <v>-946.73112305328868</v>
      </c>
      <c r="L1052" s="12">
        <f t="shared" si="217"/>
        <v>-0.15778852050888148</v>
      </c>
      <c r="M1052" s="13">
        <f t="shared" si="218"/>
        <v>0.84221147949111852</v>
      </c>
      <c r="N1052" s="12">
        <f>IFERROR(M1052/MAX(M$2:M1052)-1,"")</f>
        <v>-0.26944990168059346</v>
      </c>
      <c r="O1052" s="10">
        <f t="shared" si="219"/>
        <v>0</v>
      </c>
      <c r="R1052" s="11" t="str">
        <f t="shared" si="221"/>
        <v/>
      </c>
    </row>
    <row r="1053" spans="1:18" x14ac:dyDescent="0.15">
      <c r="A1053" s="7">
        <v>40963</v>
      </c>
      <c r="B1053" s="16">
        <v>2648.02</v>
      </c>
      <c r="C1053" s="9">
        <f t="shared" si="209"/>
        <v>1051000</v>
      </c>
      <c r="D1053" s="10">
        <f t="shared" si="210"/>
        <v>1046865.7627974445</v>
      </c>
      <c r="E1053" s="9">
        <f t="shared" si="220"/>
        <v>0</v>
      </c>
      <c r="F1053" s="9">
        <f t="shared" si="211"/>
        <v>6000</v>
      </c>
      <c r="G1053" s="11">
        <f t="shared" si="212"/>
        <v>1052000</v>
      </c>
      <c r="H1053" s="10">
        <f t="shared" si="213"/>
        <v>0</v>
      </c>
      <c r="I1053" s="10">
        <f t="shared" si="214"/>
        <v>1.9388966860354344</v>
      </c>
      <c r="J1053" s="10">
        <f t="shared" si="215"/>
        <v>5134.2372025555514</v>
      </c>
      <c r="K1053" s="10">
        <f t="shared" si="216"/>
        <v>-865.76279744444855</v>
      </c>
      <c r="L1053" s="12">
        <f t="shared" si="217"/>
        <v>-0.14429379957407473</v>
      </c>
      <c r="M1053" s="13">
        <f t="shared" si="218"/>
        <v>0.85570620042592527</v>
      </c>
      <c r="N1053" s="12">
        <f>IFERROR(M1053/MAX(M$2:M1053)-1,"")</f>
        <v>-0.25774432660143076</v>
      </c>
      <c r="O1053" s="10">
        <f t="shared" si="219"/>
        <v>0</v>
      </c>
      <c r="R1053" s="11" t="str">
        <f t="shared" si="221"/>
        <v/>
      </c>
    </row>
    <row r="1054" spans="1:18" x14ac:dyDescent="0.15">
      <c r="A1054" s="7">
        <v>40966</v>
      </c>
      <c r="B1054" s="16">
        <v>2656.57</v>
      </c>
      <c r="C1054" s="9">
        <f t="shared" si="209"/>
        <v>1052000</v>
      </c>
      <c r="D1054" s="10">
        <f t="shared" si="210"/>
        <v>1047849.1852307789</v>
      </c>
      <c r="E1054" s="9">
        <f t="shared" si="220"/>
        <v>0</v>
      </c>
      <c r="F1054" s="9">
        <f t="shared" si="211"/>
        <v>6000</v>
      </c>
      <c r="G1054" s="11">
        <f t="shared" si="212"/>
        <v>1053000</v>
      </c>
      <c r="H1054" s="10">
        <f t="shared" si="213"/>
        <v>0</v>
      </c>
      <c r="I1054" s="10">
        <f t="shared" si="214"/>
        <v>1.9388966860354344</v>
      </c>
      <c r="J1054" s="10">
        <f t="shared" si="215"/>
        <v>5150.8147692211542</v>
      </c>
      <c r="K1054" s="10">
        <f t="shared" si="216"/>
        <v>-849.18523077884583</v>
      </c>
      <c r="L1054" s="12">
        <f t="shared" si="217"/>
        <v>-0.14153087179647428</v>
      </c>
      <c r="M1054" s="13">
        <f t="shared" si="218"/>
        <v>0.85846912820352572</v>
      </c>
      <c r="N1054" s="12">
        <f>IFERROR(M1054/MAX(M$2:M1054)-1,"")</f>
        <v>-0.25534771101410225</v>
      </c>
      <c r="O1054" s="10">
        <f t="shared" si="219"/>
        <v>0</v>
      </c>
      <c r="R1054" s="11" t="str">
        <f t="shared" si="221"/>
        <v/>
      </c>
    </row>
    <row r="1055" spans="1:18" x14ac:dyDescent="0.15">
      <c r="A1055" s="7">
        <v>40967</v>
      </c>
      <c r="B1055" s="16">
        <v>2662.46</v>
      </c>
      <c r="C1055" s="9">
        <f t="shared" si="209"/>
        <v>1053000</v>
      </c>
      <c r="D1055" s="10">
        <f t="shared" si="210"/>
        <v>1048837.765129298</v>
      </c>
      <c r="E1055" s="9">
        <f t="shared" si="220"/>
        <v>0</v>
      </c>
      <c r="F1055" s="9">
        <f t="shared" si="211"/>
        <v>6000</v>
      </c>
      <c r="G1055" s="11">
        <f t="shared" si="212"/>
        <v>1054000</v>
      </c>
      <c r="H1055" s="10">
        <f t="shared" si="213"/>
        <v>0</v>
      </c>
      <c r="I1055" s="10">
        <f t="shared" si="214"/>
        <v>1.9388966860354344</v>
      </c>
      <c r="J1055" s="10">
        <f t="shared" si="215"/>
        <v>5162.2348707019028</v>
      </c>
      <c r="K1055" s="10">
        <f t="shared" si="216"/>
        <v>-837.76512929809724</v>
      </c>
      <c r="L1055" s="12">
        <f t="shared" si="217"/>
        <v>-0.13962752154968283</v>
      </c>
      <c r="M1055" s="13">
        <f t="shared" si="218"/>
        <v>0.86037247845031717</v>
      </c>
      <c r="N1055" s="12">
        <f>IFERROR(M1055/MAX(M$2:M1055)-1,"")</f>
        <v>-0.25369670916505371</v>
      </c>
      <c r="O1055" s="10">
        <f t="shared" si="219"/>
        <v>0</v>
      </c>
      <c r="R1055" s="11" t="str">
        <f t="shared" si="221"/>
        <v/>
      </c>
    </row>
    <row r="1056" spans="1:18" x14ac:dyDescent="0.15">
      <c r="A1056" s="7">
        <v>40968</v>
      </c>
      <c r="B1056" s="16">
        <v>2634.14</v>
      </c>
      <c r="C1056" s="9">
        <f t="shared" si="209"/>
        <v>1054000</v>
      </c>
      <c r="D1056" s="10">
        <f t="shared" si="210"/>
        <v>1049892.6746834465</v>
      </c>
      <c r="E1056" s="9">
        <f t="shared" si="220"/>
        <v>0</v>
      </c>
      <c r="F1056" s="9">
        <f t="shared" si="211"/>
        <v>6000</v>
      </c>
      <c r="G1056" s="11">
        <f t="shared" si="212"/>
        <v>1055000</v>
      </c>
      <c r="H1056" s="10">
        <f t="shared" si="213"/>
        <v>0</v>
      </c>
      <c r="I1056" s="10">
        <f t="shared" si="214"/>
        <v>1.9388966860354344</v>
      </c>
      <c r="J1056" s="10">
        <f t="shared" si="215"/>
        <v>5107.3253165533788</v>
      </c>
      <c r="K1056" s="10">
        <f t="shared" si="216"/>
        <v>-892.6746834466212</v>
      </c>
      <c r="L1056" s="12">
        <f t="shared" si="217"/>
        <v>-0.14877911390777021</v>
      </c>
      <c r="M1056" s="13">
        <f t="shared" si="218"/>
        <v>0.85122088609222979</v>
      </c>
      <c r="N1056" s="12">
        <f>IFERROR(M1056/MAX(M$2:M1056)-1,"")</f>
        <v>-0.26163497272448588</v>
      </c>
      <c r="O1056" s="10">
        <f t="shared" si="219"/>
        <v>0</v>
      </c>
      <c r="R1056" s="11" t="str">
        <f t="shared" si="221"/>
        <v/>
      </c>
    </row>
    <row r="1057" spans="1:18" x14ac:dyDescent="0.15">
      <c r="A1057" s="7">
        <v>40969</v>
      </c>
      <c r="B1057" s="16">
        <v>2633.35</v>
      </c>
      <c r="C1057" s="9">
        <f t="shared" si="209"/>
        <v>1055000</v>
      </c>
      <c r="D1057" s="10">
        <f t="shared" si="210"/>
        <v>1050894.2064118285</v>
      </c>
      <c r="E1057" s="9">
        <f t="shared" si="220"/>
        <v>0</v>
      </c>
      <c r="F1057" s="9">
        <f t="shared" si="211"/>
        <v>6000</v>
      </c>
      <c r="G1057" s="11">
        <f t="shared" si="212"/>
        <v>1056000</v>
      </c>
      <c r="H1057" s="10">
        <f t="shared" si="213"/>
        <v>0</v>
      </c>
      <c r="I1057" s="10">
        <f t="shared" si="214"/>
        <v>1.9388966860354344</v>
      </c>
      <c r="J1057" s="10">
        <f t="shared" si="215"/>
        <v>5105.7935881714111</v>
      </c>
      <c r="K1057" s="10">
        <f t="shared" si="216"/>
        <v>-894.2064118285889</v>
      </c>
      <c r="L1057" s="12">
        <f t="shared" si="217"/>
        <v>-0.14903440197143147</v>
      </c>
      <c r="M1057" s="13">
        <f t="shared" si="218"/>
        <v>0.85096559802856853</v>
      </c>
      <c r="N1057" s="12">
        <f>IFERROR(M1057/MAX(M$2:M1057)-1,"")</f>
        <v>-0.26185641439863672</v>
      </c>
      <c r="O1057" s="10">
        <f t="shared" si="219"/>
        <v>0</v>
      </c>
      <c r="R1057" s="11" t="str">
        <f t="shared" si="221"/>
        <v/>
      </c>
    </row>
    <row r="1058" spans="1:18" x14ac:dyDescent="0.15">
      <c r="A1058" s="7">
        <v>40970</v>
      </c>
      <c r="B1058" s="16">
        <v>2679.93</v>
      </c>
      <c r="C1058" s="9">
        <f t="shared" si="209"/>
        <v>1056000</v>
      </c>
      <c r="D1058" s="10">
        <f t="shared" si="210"/>
        <v>1051803.892604193</v>
      </c>
      <c r="E1058" s="9">
        <f t="shared" si="220"/>
        <v>0</v>
      </c>
      <c r="F1058" s="9">
        <f t="shared" si="211"/>
        <v>6000</v>
      </c>
      <c r="G1058" s="11">
        <f t="shared" si="212"/>
        <v>1057000</v>
      </c>
      <c r="H1058" s="10">
        <f t="shared" si="213"/>
        <v>0</v>
      </c>
      <c r="I1058" s="10">
        <f t="shared" si="214"/>
        <v>1.9388966860354344</v>
      </c>
      <c r="J1058" s="10">
        <f t="shared" si="215"/>
        <v>5196.107395806941</v>
      </c>
      <c r="K1058" s="10">
        <f t="shared" si="216"/>
        <v>-803.89260419305901</v>
      </c>
      <c r="L1058" s="12">
        <f t="shared" si="217"/>
        <v>-0.1339821006988432</v>
      </c>
      <c r="M1058" s="13">
        <f t="shared" si="218"/>
        <v>0.8660178993011568</v>
      </c>
      <c r="N1058" s="12">
        <f>IFERROR(M1058/MAX(M$2:M1058)-1,"")</f>
        <v>-0.24879976480123744</v>
      </c>
      <c r="O1058" s="10">
        <f t="shared" si="219"/>
        <v>0</v>
      </c>
      <c r="R1058" s="11" t="str">
        <f t="shared" si="221"/>
        <v/>
      </c>
    </row>
    <row r="1059" spans="1:18" x14ac:dyDescent="0.15">
      <c r="A1059" s="7">
        <v>40973</v>
      </c>
      <c r="B1059" s="16">
        <v>2662.7</v>
      </c>
      <c r="C1059" s="9">
        <f t="shared" si="209"/>
        <v>1057000</v>
      </c>
      <c r="D1059" s="10">
        <f t="shared" si="210"/>
        <v>1052837.2997940935</v>
      </c>
      <c r="E1059" s="9">
        <f t="shared" si="220"/>
        <v>0</v>
      </c>
      <c r="F1059" s="9">
        <f t="shared" si="211"/>
        <v>6000</v>
      </c>
      <c r="G1059" s="11">
        <f t="shared" si="212"/>
        <v>1058000</v>
      </c>
      <c r="H1059" s="10">
        <f t="shared" si="213"/>
        <v>0</v>
      </c>
      <c r="I1059" s="10">
        <f t="shared" si="214"/>
        <v>1.9388966860354344</v>
      </c>
      <c r="J1059" s="10">
        <f t="shared" si="215"/>
        <v>5162.7002059065508</v>
      </c>
      <c r="K1059" s="10">
        <f t="shared" si="216"/>
        <v>-837.29979409344924</v>
      </c>
      <c r="L1059" s="12">
        <f t="shared" si="217"/>
        <v>-0.13954996568224154</v>
      </c>
      <c r="M1059" s="13">
        <f t="shared" si="218"/>
        <v>0.86045003431775846</v>
      </c>
      <c r="N1059" s="12">
        <f>IFERROR(M1059/MAX(M$2:M1059)-1,"")</f>
        <v>-0.25362943574505858</v>
      </c>
      <c r="O1059" s="10">
        <f t="shared" si="219"/>
        <v>0</v>
      </c>
      <c r="R1059" s="11" t="str">
        <f t="shared" si="221"/>
        <v/>
      </c>
    </row>
    <row r="1060" spans="1:18" x14ac:dyDescent="0.15">
      <c r="A1060" s="7">
        <v>40974</v>
      </c>
      <c r="B1060" s="16">
        <v>2621.0500000000002</v>
      </c>
      <c r="C1060" s="9">
        <f t="shared" si="209"/>
        <v>1058000</v>
      </c>
      <c r="D1060" s="10">
        <f t="shared" si="210"/>
        <v>1053918.0548410667</v>
      </c>
      <c r="E1060" s="9">
        <f t="shared" si="220"/>
        <v>0</v>
      </c>
      <c r="F1060" s="9">
        <f t="shared" si="211"/>
        <v>6000</v>
      </c>
      <c r="G1060" s="11">
        <f t="shared" si="212"/>
        <v>1059000</v>
      </c>
      <c r="H1060" s="10">
        <f t="shared" si="213"/>
        <v>0</v>
      </c>
      <c r="I1060" s="10">
        <f t="shared" si="214"/>
        <v>1.9388966860354344</v>
      </c>
      <c r="J1060" s="10">
        <f t="shared" si="215"/>
        <v>5081.9451589331757</v>
      </c>
      <c r="K1060" s="10">
        <f t="shared" si="216"/>
        <v>-918.05484106682434</v>
      </c>
      <c r="L1060" s="12">
        <f t="shared" si="217"/>
        <v>-0.15300914017780409</v>
      </c>
      <c r="M1060" s="13">
        <f t="shared" si="218"/>
        <v>0.84699085982219591</v>
      </c>
      <c r="N1060" s="12">
        <f>IFERROR(M1060/MAX(M$2:M1060)-1,"")</f>
        <v>-0.26530417717339005</v>
      </c>
      <c r="O1060" s="10">
        <f t="shared" si="219"/>
        <v>0</v>
      </c>
      <c r="R1060" s="11" t="str">
        <f t="shared" si="221"/>
        <v/>
      </c>
    </row>
    <row r="1061" spans="1:18" x14ac:dyDescent="0.15">
      <c r="A1061" s="7">
        <v>40975</v>
      </c>
      <c r="B1061" s="16">
        <v>2603</v>
      </c>
      <c r="C1061" s="9">
        <f t="shared" si="209"/>
        <v>1059000</v>
      </c>
      <c r="D1061" s="10">
        <f t="shared" si="210"/>
        <v>1054953.0519262499</v>
      </c>
      <c r="E1061" s="9">
        <f t="shared" si="220"/>
        <v>0</v>
      </c>
      <c r="F1061" s="9">
        <f t="shared" si="211"/>
        <v>6000</v>
      </c>
      <c r="G1061" s="11">
        <f t="shared" si="212"/>
        <v>1060000</v>
      </c>
      <c r="H1061" s="10">
        <f t="shared" si="213"/>
        <v>0</v>
      </c>
      <c r="I1061" s="10">
        <f t="shared" si="214"/>
        <v>1.9388966860354344</v>
      </c>
      <c r="J1061" s="10">
        <f t="shared" si="215"/>
        <v>5046.9480737502354</v>
      </c>
      <c r="K1061" s="10">
        <f t="shared" si="216"/>
        <v>-953.05192624976462</v>
      </c>
      <c r="L1061" s="12">
        <f t="shared" si="217"/>
        <v>-0.15884198770829405</v>
      </c>
      <c r="M1061" s="13">
        <f t="shared" si="218"/>
        <v>0.84115801229170595</v>
      </c>
      <c r="N1061" s="12">
        <f>IFERROR(M1061/MAX(M$2:M1061)-1,"")</f>
        <v>-0.27036369896886148</v>
      </c>
      <c r="O1061" s="10">
        <f t="shared" si="219"/>
        <v>0</v>
      </c>
      <c r="R1061" s="11" t="str">
        <f t="shared" si="221"/>
        <v/>
      </c>
    </row>
    <row r="1062" spans="1:18" x14ac:dyDescent="0.15">
      <c r="A1062" s="7">
        <v>40976</v>
      </c>
      <c r="B1062" s="16">
        <v>2635.79</v>
      </c>
      <c r="C1062" s="9">
        <f t="shared" si="209"/>
        <v>1060000</v>
      </c>
      <c r="D1062" s="10">
        <f t="shared" si="210"/>
        <v>1055889.4755039148</v>
      </c>
      <c r="E1062" s="9">
        <f t="shared" si="220"/>
        <v>0</v>
      </c>
      <c r="F1062" s="9">
        <f t="shared" si="211"/>
        <v>6000</v>
      </c>
      <c r="G1062" s="11">
        <f t="shared" si="212"/>
        <v>1061000</v>
      </c>
      <c r="H1062" s="10">
        <f t="shared" si="213"/>
        <v>0</v>
      </c>
      <c r="I1062" s="10">
        <f t="shared" si="214"/>
        <v>1.9388966860354344</v>
      </c>
      <c r="J1062" s="10">
        <f t="shared" si="215"/>
        <v>5110.5244960853379</v>
      </c>
      <c r="K1062" s="10">
        <f t="shared" si="216"/>
        <v>-889.47550391466211</v>
      </c>
      <c r="L1062" s="12">
        <f t="shared" si="217"/>
        <v>-0.1482459173191103</v>
      </c>
      <c r="M1062" s="13">
        <f t="shared" si="218"/>
        <v>0.8517540826808897</v>
      </c>
      <c r="N1062" s="12">
        <f>IFERROR(M1062/MAX(M$2:M1062)-1,"")</f>
        <v>-0.26117246796201887</v>
      </c>
      <c r="O1062" s="10">
        <f t="shared" si="219"/>
        <v>0</v>
      </c>
      <c r="R1062" s="11" t="str">
        <f t="shared" si="221"/>
        <v/>
      </c>
    </row>
    <row r="1063" spans="1:18" x14ac:dyDescent="0.15">
      <c r="A1063" s="7">
        <v>40977</v>
      </c>
      <c r="B1063" s="16">
        <v>2664.3</v>
      </c>
      <c r="C1063" s="9">
        <f t="shared" si="209"/>
        <v>1061000</v>
      </c>
      <c r="D1063" s="10">
        <f t="shared" si="210"/>
        <v>1056834.1975593958</v>
      </c>
      <c r="E1063" s="9">
        <f t="shared" si="220"/>
        <v>0</v>
      </c>
      <c r="F1063" s="9">
        <f t="shared" si="211"/>
        <v>6000</v>
      </c>
      <c r="G1063" s="11">
        <f t="shared" si="212"/>
        <v>1062000</v>
      </c>
      <c r="H1063" s="10">
        <f t="shared" si="213"/>
        <v>0</v>
      </c>
      <c r="I1063" s="10">
        <f t="shared" si="214"/>
        <v>1.9388966860354344</v>
      </c>
      <c r="J1063" s="10">
        <f t="shared" si="215"/>
        <v>5165.8024406042086</v>
      </c>
      <c r="K1063" s="10">
        <f t="shared" si="216"/>
        <v>-834.19755939579136</v>
      </c>
      <c r="L1063" s="12">
        <f t="shared" si="217"/>
        <v>-0.13903292656596522</v>
      </c>
      <c r="M1063" s="13">
        <f t="shared" si="218"/>
        <v>0.86096707343403478</v>
      </c>
      <c r="N1063" s="12">
        <f>IFERROR(M1063/MAX(M$2:M1063)-1,"")</f>
        <v>-0.2531809462784238</v>
      </c>
      <c r="O1063" s="10">
        <f t="shared" si="219"/>
        <v>0</v>
      </c>
      <c r="R1063" s="11" t="str">
        <f t="shared" si="221"/>
        <v/>
      </c>
    </row>
    <row r="1064" spans="1:18" x14ac:dyDescent="0.15">
      <c r="A1064" s="7">
        <v>40980</v>
      </c>
      <c r="B1064" s="16">
        <v>2654.4</v>
      </c>
      <c r="C1064" s="9">
        <f t="shared" si="209"/>
        <v>1062000</v>
      </c>
      <c r="D1064" s="10">
        <f t="shared" si="210"/>
        <v>1057853.3926365876</v>
      </c>
      <c r="E1064" s="9">
        <f t="shared" si="220"/>
        <v>0</v>
      </c>
      <c r="F1064" s="9">
        <f t="shared" si="211"/>
        <v>6000</v>
      </c>
      <c r="G1064" s="11">
        <f t="shared" si="212"/>
        <v>1063000</v>
      </c>
      <c r="H1064" s="10">
        <f t="shared" si="213"/>
        <v>0</v>
      </c>
      <c r="I1064" s="10">
        <f t="shared" si="214"/>
        <v>1.9388966860354344</v>
      </c>
      <c r="J1064" s="10">
        <f t="shared" si="215"/>
        <v>5146.6073634124568</v>
      </c>
      <c r="K1064" s="10">
        <f t="shared" si="216"/>
        <v>-853.39263658754317</v>
      </c>
      <c r="L1064" s="12">
        <f t="shared" si="217"/>
        <v>-0.14223210609792392</v>
      </c>
      <c r="M1064" s="13">
        <f t="shared" si="218"/>
        <v>0.85776789390207608</v>
      </c>
      <c r="N1064" s="12">
        <f>IFERROR(M1064/MAX(M$2:M1064)-1,"")</f>
        <v>-0.25595597485322552</v>
      </c>
      <c r="O1064" s="10">
        <f t="shared" si="219"/>
        <v>0</v>
      </c>
      <c r="R1064" s="11" t="str">
        <f t="shared" si="221"/>
        <v/>
      </c>
    </row>
    <row r="1065" spans="1:18" x14ac:dyDescent="0.15">
      <c r="A1065" s="7">
        <v>40981</v>
      </c>
      <c r="B1065" s="16">
        <v>2681.07</v>
      </c>
      <c r="C1065" s="9">
        <f t="shared" si="209"/>
        <v>1063000</v>
      </c>
      <c r="D1065" s="10">
        <f t="shared" si="210"/>
        <v>1058801.6822619711</v>
      </c>
      <c r="E1065" s="9">
        <f t="shared" si="220"/>
        <v>0</v>
      </c>
      <c r="F1065" s="9">
        <f t="shared" si="211"/>
        <v>6000</v>
      </c>
      <c r="G1065" s="11">
        <f t="shared" si="212"/>
        <v>1064000</v>
      </c>
      <c r="H1065" s="10">
        <f t="shared" si="213"/>
        <v>0</v>
      </c>
      <c r="I1065" s="10">
        <f t="shared" si="214"/>
        <v>1.9388966860354344</v>
      </c>
      <c r="J1065" s="10">
        <f t="shared" si="215"/>
        <v>5198.3177380290226</v>
      </c>
      <c r="K1065" s="10">
        <f t="shared" si="216"/>
        <v>-801.68226197097738</v>
      </c>
      <c r="L1065" s="12">
        <f t="shared" si="217"/>
        <v>-0.13361371032849623</v>
      </c>
      <c r="M1065" s="13">
        <f t="shared" si="218"/>
        <v>0.86638628967150377</v>
      </c>
      <c r="N1065" s="12">
        <f>IFERROR(M1065/MAX(M$2:M1065)-1,"")</f>
        <v>-0.24848021605626014</v>
      </c>
      <c r="O1065" s="10">
        <f t="shared" si="219"/>
        <v>0</v>
      </c>
      <c r="R1065" s="11" t="str">
        <f t="shared" si="221"/>
        <v/>
      </c>
    </row>
    <row r="1066" spans="1:18" x14ac:dyDescent="0.15">
      <c r="A1066" s="7">
        <v>40982</v>
      </c>
      <c r="B1066" s="16">
        <v>2605.11</v>
      </c>
      <c r="C1066" s="9">
        <f t="shared" si="209"/>
        <v>1064000</v>
      </c>
      <c r="D1066" s="10">
        <f t="shared" si="210"/>
        <v>1059948.9608542423</v>
      </c>
      <c r="E1066" s="9">
        <f t="shared" si="220"/>
        <v>0</v>
      </c>
      <c r="F1066" s="9">
        <f t="shared" si="211"/>
        <v>6000</v>
      </c>
      <c r="G1066" s="11">
        <f t="shared" si="212"/>
        <v>1065000</v>
      </c>
      <c r="H1066" s="10">
        <f t="shared" si="213"/>
        <v>0</v>
      </c>
      <c r="I1066" s="10">
        <f t="shared" si="214"/>
        <v>1.9388966860354344</v>
      </c>
      <c r="J1066" s="10">
        <f t="shared" si="215"/>
        <v>5051.0391457577707</v>
      </c>
      <c r="K1066" s="10">
        <f t="shared" si="216"/>
        <v>-948.96085424222929</v>
      </c>
      <c r="L1066" s="12">
        <f t="shared" si="217"/>
        <v>-0.1581601423737049</v>
      </c>
      <c r="M1066" s="13">
        <f t="shared" si="218"/>
        <v>0.8418398576262951</v>
      </c>
      <c r="N1066" s="12">
        <f>IFERROR(M1066/MAX(M$2:M1066)-1,"")</f>
        <v>-0.2697722534847371</v>
      </c>
      <c r="O1066" s="10">
        <f t="shared" si="219"/>
        <v>0</v>
      </c>
      <c r="R1066" s="11" t="str">
        <f t="shared" si="221"/>
        <v/>
      </c>
    </row>
    <row r="1067" spans="1:18" x14ac:dyDescent="0.15">
      <c r="A1067" s="7">
        <v>40983</v>
      </c>
      <c r="B1067" s="16">
        <v>2585.5500000000002</v>
      </c>
      <c r="C1067" s="9">
        <f t="shared" si="209"/>
        <v>1065000</v>
      </c>
      <c r="D1067" s="10">
        <f t="shared" si="210"/>
        <v>1060986.885673421</v>
      </c>
      <c r="E1067" s="9">
        <f t="shared" si="220"/>
        <v>0</v>
      </c>
      <c r="F1067" s="9">
        <f t="shared" si="211"/>
        <v>6000</v>
      </c>
      <c r="G1067" s="11">
        <f t="shared" si="212"/>
        <v>1066000</v>
      </c>
      <c r="H1067" s="10">
        <f t="shared" si="213"/>
        <v>0</v>
      </c>
      <c r="I1067" s="10">
        <f t="shared" si="214"/>
        <v>1.9388966860354344</v>
      </c>
      <c r="J1067" s="10">
        <f t="shared" si="215"/>
        <v>5013.1143265789178</v>
      </c>
      <c r="K1067" s="10">
        <f t="shared" si="216"/>
        <v>-986.88567342108217</v>
      </c>
      <c r="L1067" s="12">
        <f t="shared" si="217"/>
        <v>-0.16448094557018034</v>
      </c>
      <c r="M1067" s="13">
        <f t="shared" si="218"/>
        <v>0.83551905442981966</v>
      </c>
      <c r="N1067" s="12">
        <f>IFERROR(M1067/MAX(M$2:M1067)-1,"")</f>
        <v>-0.27525503721434474</v>
      </c>
      <c r="O1067" s="10">
        <f t="shared" si="219"/>
        <v>0</v>
      </c>
      <c r="R1067" s="11" t="str">
        <f t="shared" si="221"/>
        <v/>
      </c>
    </row>
    <row r="1068" spans="1:18" x14ac:dyDescent="0.15">
      <c r="A1068" s="7">
        <v>40984</v>
      </c>
      <c r="B1068" s="16">
        <v>2623.52</v>
      </c>
      <c r="C1068" s="9">
        <f t="shared" ref="C1068:C1131" si="222">G1067*(1+Q$3)</f>
        <v>1066000</v>
      </c>
      <c r="D1068" s="10">
        <f t="shared" ref="D1068:D1131" si="223">C1068-I1067*B1068+Q$2</f>
        <v>1061913.2657662523</v>
      </c>
      <c r="E1068" s="9">
        <f t="shared" si="220"/>
        <v>0</v>
      </c>
      <c r="F1068" s="9">
        <f t="shared" ref="F1068:F1131" si="224">F1067+E1068</f>
        <v>6000</v>
      </c>
      <c r="G1068" s="11">
        <f t="shared" ref="G1068:G1131" si="225">G1067+Q$2</f>
        <v>1067000</v>
      </c>
      <c r="H1068" s="10">
        <f t="shared" ref="H1068:H1131" si="226">E1068/B1068</f>
        <v>0</v>
      </c>
      <c r="I1068" s="10">
        <f t="shared" ref="I1068:I1131" si="227">I1067+H1068</f>
        <v>1.9388966860354344</v>
      </c>
      <c r="J1068" s="10">
        <f t="shared" ref="J1068:J1131" si="228">I1068*B1068</f>
        <v>5086.734233747683</v>
      </c>
      <c r="K1068" s="10">
        <f t="shared" ref="K1068:K1131" si="229">J1068-F1068</f>
        <v>-913.26576625231701</v>
      </c>
      <c r="L1068" s="12">
        <f t="shared" ref="L1068:L1131" si="230">J1068/F1068-1</f>
        <v>-0.15221096104205278</v>
      </c>
      <c r="M1068" s="13">
        <f t="shared" ref="M1068:M1131" si="231">1+L1068</f>
        <v>0.84778903895794722</v>
      </c>
      <c r="N1068" s="12">
        <f>IFERROR(M1068/MAX(M$2:M1068)-1,"")</f>
        <v>-0.26461182155927288</v>
      </c>
      <c r="O1068" s="10">
        <f t="shared" si="219"/>
        <v>0</v>
      </c>
      <c r="R1068" s="11" t="str">
        <f t="shared" si="221"/>
        <v/>
      </c>
    </row>
    <row r="1069" spans="1:18" x14ac:dyDescent="0.15">
      <c r="A1069" s="7">
        <v>40987</v>
      </c>
      <c r="B1069" s="16">
        <v>2630.01</v>
      </c>
      <c r="C1069" s="9">
        <f t="shared" si="222"/>
        <v>1067000</v>
      </c>
      <c r="D1069" s="10">
        <f t="shared" si="223"/>
        <v>1062900.6823267599</v>
      </c>
      <c r="E1069" s="9">
        <f t="shared" si="220"/>
        <v>0</v>
      </c>
      <c r="F1069" s="9">
        <f t="shared" si="224"/>
        <v>6000</v>
      </c>
      <c r="G1069" s="11">
        <f t="shared" si="225"/>
        <v>1068000</v>
      </c>
      <c r="H1069" s="10">
        <f t="shared" si="226"/>
        <v>0</v>
      </c>
      <c r="I1069" s="10">
        <f t="shared" si="227"/>
        <v>1.9388966860354344</v>
      </c>
      <c r="J1069" s="10">
        <f t="shared" si="228"/>
        <v>5099.3176732400534</v>
      </c>
      <c r="K1069" s="10">
        <f t="shared" si="229"/>
        <v>-900.68232675994659</v>
      </c>
      <c r="L1069" s="12">
        <f t="shared" si="230"/>
        <v>-0.15011372112665777</v>
      </c>
      <c r="M1069" s="13">
        <f t="shared" si="231"/>
        <v>0.84988627887334223</v>
      </c>
      <c r="N1069" s="12">
        <f>IFERROR(M1069/MAX(M$2:M1069)-1,"")</f>
        <v>-0.26279263616023629</v>
      </c>
      <c r="O1069" s="10">
        <f t="shared" si="219"/>
        <v>0</v>
      </c>
      <c r="R1069" s="11" t="str">
        <f t="shared" si="221"/>
        <v/>
      </c>
    </row>
    <row r="1070" spans="1:18" x14ac:dyDescent="0.15">
      <c r="A1070" s="7">
        <v>40988</v>
      </c>
      <c r="B1070" s="16">
        <v>2584.4499999999998</v>
      </c>
      <c r="C1070" s="9">
        <f t="shared" si="222"/>
        <v>1068000</v>
      </c>
      <c r="D1070" s="10">
        <f t="shared" si="223"/>
        <v>1063989.0184597757</v>
      </c>
      <c r="E1070" s="9">
        <f t="shared" si="220"/>
        <v>0</v>
      </c>
      <c r="F1070" s="9">
        <f t="shared" si="224"/>
        <v>6000</v>
      </c>
      <c r="G1070" s="11">
        <f t="shared" si="225"/>
        <v>1069000</v>
      </c>
      <c r="H1070" s="10">
        <f t="shared" si="226"/>
        <v>0</v>
      </c>
      <c r="I1070" s="10">
        <f t="shared" si="227"/>
        <v>1.9388966860354344</v>
      </c>
      <c r="J1070" s="10">
        <f t="shared" si="228"/>
        <v>5010.9815402242784</v>
      </c>
      <c r="K1070" s="10">
        <f t="shared" si="229"/>
        <v>-989.01845977572157</v>
      </c>
      <c r="L1070" s="12">
        <f t="shared" si="230"/>
        <v>-0.16483640996262028</v>
      </c>
      <c r="M1070" s="13">
        <f t="shared" si="231"/>
        <v>0.83516359003737972</v>
      </c>
      <c r="N1070" s="12">
        <f>IFERROR(M1070/MAX(M$2:M1070)-1,"")</f>
        <v>-0.27556337372265616</v>
      </c>
      <c r="O1070" s="10">
        <f t="shared" si="219"/>
        <v>0</v>
      </c>
      <c r="R1070" s="11" t="str">
        <f t="shared" si="221"/>
        <v/>
      </c>
    </row>
    <row r="1071" spans="1:18" x14ac:dyDescent="0.15">
      <c r="A1071" s="7">
        <v>40989</v>
      </c>
      <c r="B1071" s="16">
        <v>2587.79</v>
      </c>
      <c r="C1071" s="9">
        <f t="shared" si="222"/>
        <v>1069000</v>
      </c>
      <c r="D1071" s="10">
        <f t="shared" si="223"/>
        <v>1064982.5425448443</v>
      </c>
      <c r="E1071" s="9">
        <f t="shared" si="220"/>
        <v>0</v>
      </c>
      <c r="F1071" s="9">
        <f t="shared" si="224"/>
        <v>6000</v>
      </c>
      <c r="G1071" s="11">
        <f t="shared" si="225"/>
        <v>1070000</v>
      </c>
      <c r="H1071" s="10">
        <f t="shared" si="226"/>
        <v>0</v>
      </c>
      <c r="I1071" s="10">
        <f t="shared" si="227"/>
        <v>1.9388966860354344</v>
      </c>
      <c r="J1071" s="10">
        <f t="shared" si="228"/>
        <v>5017.457455155637</v>
      </c>
      <c r="K1071" s="10">
        <f t="shared" si="229"/>
        <v>-982.54254484436296</v>
      </c>
      <c r="L1071" s="12">
        <f t="shared" si="230"/>
        <v>-0.16375709080739387</v>
      </c>
      <c r="M1071" s="13">
        <f t="shared" si="231"/>
        <v>0.83624290919260613</v>
      </c>
      <c r="N1071" s="12">
        <f>IFERROR(M1071/MAX(M$2:M1071)-1,"")</f>
        <v>-0.27462715196105647</v>
      </c>
      <c r="O1071" s="10">
        <f t="shared" si="219"/>
        <v>0</v>
      </c>
      <c r="R1071" s="11" t="str">
        <f t="shared" si="221"/>
        <v/>
      </c>
    </row>
    <row r="1072" spans="1:18" x14ac:dyDescent="0.15">
      <c r="A1072" s="7">
        <v>40990</v>
      </c>
      <c r="B1072" s="16">
        <v>2583.75</v>
      </c>
      <c r="C1072" s="9">
        <f t="shared" si="222"/>
        <v>1070000</v>
      </c>
      <c r="D1072" s="10">
        <f t="shared" si="223"/>
        <v>1065990.375687456</v>
      </c>
      <c r="E1072" s="9">
        <f t="shared" si="220"/>
        <v>0</v>
      </c>
      <c r="F1072" s="9">
        <f t="shared" si="224"/>
        <v>6000</v>
      </c>
      <c r="G1072" s="11">
        <f t="shared" si="225"/>
        <v>1071000</v>
      </c>
      <c r="H1072" s="10">
        <f t="shared" si="226"/>
        <v>0</v>
      </c>
      <c r="I1072" s="10">
        <f t="shared" si="227"/>
        <v>1.9388966860354344</v>
      </c>
      <c r="J1072" s="10">
        <f t="shared" si="228"/>
        <v>5009.6243125440533</v>
      </c>
      <c r="K1072" s="10">
        <f t="shared" si="229"/>
        <v>-990.37568745594672</v>
      </c>
      <c r="L1072" s="12">
        <f t="shared" si="230"/>
        <v>-0.16506261457599114</v>
      </c>
      <c r="M1072" s="13">
        <f t="shared" si="231"/>
        <v>0.83493738542400886</v>
      </c>
      <c r="N1072" s="12">
        <f>IFERROR(M1072/MAX(M$2:M1072)-1,"")</f>
        <v>-0.27575958786430887</v>
      </c>
      <c r="O1072" s="10">
        <f t="shared" si="219"/>
        <v>0</v>
      </c>
      <c r="R1072" s="11" t="str">
        <f t="shared" si="221"/>
        <v/>
      </c>
    </row>
    <row r="1073" spans="1:18" x14ac:dyDescent="0.15">
      <c r="A1073" s="7">
        <v>40991</v>
      </c>
      <c r="B1073" s="16">
        <v>2552.94</v>
      </c>
      <c r="C1073" s="9">
        <f t="shared" si="222"/>
        <v>1071000</v>
      </c>
      <c r="D1073" s="10">
        <f t="shared" si="223"/>
        <v>1067050.1130943527</v>
      </c>
      <c r="E1073" s="9">
        <f t="shared" si="220"/>
        <v>0</v>
      </c>
      <c r="F1073" s="9">
        <f t="shared" si="224"/>
        <v>6000</v>
      </c>
      <c r="G1073" s="11">
        <f t="shared" si="225"/>
        <v>1072000</v>
      </c>
      <c r="H1073" s="10">
        <f t="shared" si="226"/>
        <v>0</v>
      </c>
      <c r="I1073" s="10">
        <f t="shared" si="227"/>
        <v>1.9388966860354344</v>
      </c>
      <c r="J1073" s="10">
        <f t="shared" si="228"/>
        <v>4949.8869056473022</v>
      </c>
      <c r="K1073" s="10">
        <f t="shared" si="229"/>
        <v>-1050.1130943526978</v>
      </c>
      <c r="L1073" s="12">
        <f t="shared" si="230"/>
        <v>-0.17501884905878295</v>
      </c>
      <c r="M1073" s="13">
        <f t="shared" si="231"/>
        <v>0.82498115094121705</v>
      </c>
      <c r="N1073" s="12">
        <f>IFERROR(M1073/MAX(M$2:M1073)-1,"")</f>
        <v>-0.28439581315619089</v>
      </c>
      <c r="O1073" s="10">
        <f t="shared" si="219"/>
        <v>0</v>
      </c>
      <c r="R1073" s="11" t="str">
        <f t="shared" si="221"/>
        <v/>
      </c>
    </row>
    <row r="1074" spans="1:18" x14ac:dyDescent="0.15">
      <c r="A1074" s="7">
        <v>40994</v>
      </c>
      <c r="B1074" s="16">
        <v>2555.44</v>
      </c>
      <c r="C1074" s="9">
        <f t="shared" si="222"/>
        <v>1072000</v>
      </c>
      <c r="D1074" s="10">
        <f t="shared" si="223"/>
        <v>1068045.2658526376</v>
      </c>
      <c r="E1074" s="9">
        <f t="shared" si="220"/>
        <v>0</v>
      </c>
      <c r="F1074" s="9">
        <f t="shared" si="224"/>
        <v>6000</v>
      </c>
      <c r="G1074" s="11">
        <f t="shared" si="225"/>
        <v>1073000</v>
      </c>
      <c r="H1074" s="10">
        <f t="shared" si="226"/>
        <v>0</v>
      </c>
      <c r="I1074" s="10">
        <f t="shared" si="227"/>
        <v>1.9388966860354344</v>
      </c>
      <c r="J1074" s="10">
        <f t="shared" si="228"/>
        <v>4954.734147362391</v>
      </c>
      <c r="K1074" s="10">
        <f t="shared" si="229"/>
        <v>-1045.265852637609</v>
      </c>
      <c r="L1074" s="12">
        <f t="shared" si="230"/>
        <v>-0.17421097543960151</v>
      </c>
      <c r="M1074" s="13">
        <f t="shared" si="231"/>
        <v>0.82578902456039849</v>
      </c>
      <c r="N1074" s="12">
        <f>IFERROR(M1074/MAX(M$2:M1074)-1,"")</f>
        <v>-0.28369504836457438</v>
      </c>
      <c r="O1074" s="10">
        <f t="shared" si="219"/>
        <v>0</v>
      </c>
      <c r="R1074" s="11" t="str">
        <f t="shared" si="221"/>
        <v/>
      </c>
    </row>
    <row r="1075" spans="1:18" x14ac:dyDescent="0.15">
      <c r="A1075" s="7">
        <v>40995</v>
      </c>
      <c r="B1075" s="16">
        <v>2547.14</v>
      </c>
      <c r="C1075" s="9">
        <f t="shared" si="222"/>
        <v>1073000</v>
      </c>
      <c r="D1075" s="10">
        <f t="shared" si="223"/>
        <v>1069061.3586951317</v>
      </c>
      <c r="E1075" s="9">
        <f t="shared" si="220"/>
        <v>0</v>
      </c>
      <c r="F1075" s="9">
        <f t="shared" si="224"/>
        <v>6000</v>
      </c>
      <c r="G1075" s="11">
        <f t="shared" si="225"/>
        <v>1074000</v>
      </c>
      <c r="H1075" s="10">
        <f t="shared" si="226"/>
        <v>0</v>
      </c>
      <c r="I1075" s="10">
        <f t="shared" si="227"/>
        <v>1.9388966860354344</v>
      </c>
      <c r="J1075" s="10">
        <f t="shared" si="228"/>
        <v>4938.6413048682962</v>
      </c>
      <c r="K1075" s="10">
        <f t="shared" si="229"/>
        <v>-1061.3586951317038</v>
      </c>
      <c r="L1075" s="12">
        <f t="shared" si="230"/>
        <v>-0.176893115855284</v>
      </c>
      <c r="M1075" s="13">
        <f t="shared" si="231"/>
        <v>0.823106884144716</v>
      </c>
      <c r="N1075" s="12">
        <f>IFERROR(M1075/MAX(M$2:M1075)-1,"")</f>
        <v>-0.28602158747274142</v>
      </c>
      <c r="O1075" s="10">
        <f t="shared" si="219"/>
        <v>0</v>
      </c>
      <c r="R1075" s="11" t="str">
        <f t="shared" si="221"/>
        <v/>
      </c>
    </row>
    <row r="1076" spans="1:18" x14ac:dyDescent="0.15">
      <c r="A1076" s="7">
        <v>40996</v>
      </c>
      <c r="B1076" s="16">
        <v>2474.9</v>
      </c>
      <c r="C1076" s="9">
        <f t="shared" si="222"/>
        <v>1074000</v>
      </c>
      <c r="D1076" s="10">
        <f t="shared" si="223"/>
        <v>1070201.4245917308</v>
      </c>
      <c r="E1076" s="9">
        <f t="shared" si="220"/>
        <v>0</v>
      </c>
      <c r="F1076" s="9">
        <f t="shared" si="224"/>
        <v>6000</v>
      </c>
      <c r="G1076" s="11">
        <f t="shared" si="225"/>
        <v>1075000</v>
      </c>
      <c r="H1076" s="10">
        <f t="shared" si="226"/>
        <v>0</v>
      </c>
      <c r="I1076" s="10">
        <f t="shared" si="227"/>
        <v>1.9388966860354344</v>
      </c>
      <c r="J1076" s="10">
        <f t="shared" si="228"/>
        <v>4798.5754082690964</v>
      </c>
      <c r="K1076" s="10">
        <f t="shared" si="229"/>
        <v>-1201.4245917309036</v>
      </c>
      <c r="L1076" s="12">
        <f t="shared" si="230"/>
        <v>-0.20023743195515065</v>
      </c>
      <c r="M1076" s="13">
        <f t="shared" si="231"/>
        <v>0.79976256804484935</v>
      </c>
      <c r="N1076" s="12">
        <f>IFERROR(M1076/MAX(M$2:M1076)-1,"")</f>
        <v>-0.30627088689129289</v>
      </c>
      <c r="O1076" s="10">
        <f t="shared" si="219"/>
        <v>0</v>
      </c>
      <c r="R1076" s="11" t="str">
        <f t="shared" si="221"/>
        <v/>
      </c>
    </row>
    <row r="1077" spans="1:18" x14ac:dyDescent="0.15">
      <c r="A1077" s="7">
        <v>40997</v>
      </c>
      <c r="B1077" s="16">
        <v>2443.12</v>
      </c>
      <c r="C1077" s="9">
        <f t="shared" si="222"/>
        <v>1075000</v>
      </c>
      <c r="D1077" s="10">
        <f t="shared" si="223"/>
        <v>1071263.0427284131</v>
      </c>
      <c r="E1077" s="9">
        <f t="shared" si="220"/>
        <v>0</v>
      </c>
      <c r="F1077" s="9">
        <f t="shared" si="224"/>
        <v>6000</v>
      </c>
      <c r="G1077" s="11">
        <f t="shared" si="225"/>
        <v>1076000</v>
      </c>
      <c r="H1077" s="10">
        <f t="shared" si="226"/>
        <v>0</v>
      </c>
      <c r="I1077" s="10">
        <f t="shared" si="227"/>
        <v>1.9388966860354344</v>
      </c>
      <c r="J1077" s="10">
        <f t="shared" si="228"/>
        <v>4736.9572715868899</v>
      </c>
      <c r="K1077" s="10">
        <f t="shared" si="229"/>
        <v>-1263.0427284131101</v>
      </c>
      <c r="L1077" s="12">
        <f t="shared" si="230"/>
        <v>-0.21050712140218497</v>
      </c>
      <c r="M1077" s="13">
        <f t="shared" si="231"/>
        <v>0.78949287859781503</v>
      </c>
      <c r="N1077" s="12">
        <f>IFERROR(M1077/MAX(M$2:M1077)-1,"")</f>
        <v>-0.31517900892232231</v>
      </c>
      <c r="O1077" s="10">
        <f t="shared" si="219"/>
        <v>0</v>
      </c>
      <c r="R1077" s="11" t="str">
        <f t="shared" si="221"/>
        <v/>
      </c>
    </row>
    <row r="1078" spans="1:18" x14ac:dyDescent="0.15">
      <c r="A1078" s="7">
        <v>40998</v>
      </c>
      <c r="B1078" s="16">
        <v>2454.9</v>
      </c>
      <c r="C1078" s="9">
        <f t="shared" si="222"/>
        <v>1076000</v>
      </c>
      <c r="D1078" s="10">
        <f t="shared" si="223"/>
        <v>1072240.2025254515</v>
      </c>
      <c r="E1078" s="9">
        <f t="shared" si="220"/>
        <v>0</v>
      </c>
      <c r="F1078" s="9">
        <f t="shared" si="224"/>
        <v>6000</v>
      </c>
      <c r="G1078" s="11">
        <f t="shared" si="225"/>
        <v>1077000</v>
      </c>
      <c r="H1078" s="10">
        <f t="shared" si="226"/>
        <v>0</v>
      </c>
      <c r="I1078" s="10">
        <f t="shared" si="227"/>
        <v>1.9388966860354344</v>
      </c>
      <c r="J1078" s="10">
        <f t="shared" si="228"/>
        <v>4759.797474548388</v>
      </c>
      <c r="K1078" s="10">
        <f t="shared" si="229"/>
        <v>-1240.202525451612</v>
      </c>
      <c r="L1078" s="12">
        <f t="shared" si="230"/>
        <v>-0.20670042090860197</v>
      </c>
      <c r="M1078" s="13">
        <f t="shared" si="231"/>
        <v>0.79329957909139803</v>
      </c>
      <c r="N1078" s="12">
        <f>IFERROR(M1078/MAX(M$2:M1078)-1,"")</f>
        <v>-0.31187700522422501</v>
      </c>
      <c r="O1078" s="10">
        <f t="shared" si="219"/>
        <v>0</v>
      </c>
      <c r="R1078" s="11" t="str">
        <f t="shared" si="221"/>
        <v/>
      </c>
    </row>
    <row r="1079" spans="1:18" x14ac:dyDescent="0.15">
      <c r="A1079" s="7">
        <v>41004</v>
      </c>
      <c r="B1079" s="16">
        <v>2512.83</v>
      </c>
      <c r="C1079" s="9">
        <f t="shared" si="222"/>
        <v>1077000</v>
      </c>
      <c r="D1079" s="10">
        <f t="shared" si="223"/>
        <v>1073127.8822404295</v>
      </c>
      <c r="E1079" s="9">
        <f t="shared" si="220"/>
        <v>0</v>
      </c>
      <c r="F1079" s="9">
        <f t="shared" si="224"/>
        <v>6000</v>
      </c>
      <c r="G1079" s="11">
        <f t="shared" si="225"/>
        <v>1078000</v>
      </c>
      <c r="H1079" s="10">
        <f t="shared" si="226"/>
        <v>0</v>
      </c>
      <c r="I1079" s="10">
        <f t="shared" si="227"/>
        <v>1.9388966860354344</v>
      </c>
      <c r="J1079" s="10">
        <f t="shared" si="228"/>
        <v>4872.1177595704203</v>
      </c>
      <c r="K1079" s="10">
        <f t="shared" si="229"/>
        <v>-1127.8822404295797</v>
      </c>
      <c r="L1079" s="12">
        <f t="shared" si="230"/>
        <v>-0.1879803734049299</v>
      </c>
      <c r="M1079" s="13">
        <f t="shared" si="231"/>
        <v>0.8120196265950701</v>
      </c>
      <c r="N1079" s="12">
        <f>IFERROR(M1079/MAX(M$2:M1079)-1,"")</f>
        <v>-0.29563888347288669</v>
      </c>
      <c r="O1079" s="10">
        <f t="shared" si="219"/>
        <v>0</v>
      </c>
      <c r="R1079" s="11" t="str">
        <f t="shared" si="221"/>
        <v/>
      </c>
    </row>
    <row r="1080" spans="1:18" x14ac:dyDescent="0.15">
      <c r="A1080" s="7">
        <v>41005</v>
      </c>
      <c r="B1080" s="16">
        <v>2519.83</v>
      </c>
      <c r="C1080" s="9">
        <f t="shared" si="222"/>
        <v>1078000</v>
      </c>
      <c r="D1080" s="10">
        <f t="shared" si="223"/>
        <v>1074114.3099636273</v>
      </c>
      <c r="E1080" s="9">
        <f t="shared" si="220"/>
        <v>0</v>
      </c>
      <c r="F1080" s="9">
        <f t="shared" si="224"/>
        <v>6000</v>
      </c>
      <c r="G1080" s="11">
        <f t="shared" si="225"/>
        <v>1079000</v>
      </c>
      <c r="H1080" s="10">
        <f t="shared" si="226"/>
        <v>0</v>
      </c>
      <c r="I1080" s="10">
        <f t="shared" si="227"/>
        <v>1.9388966860354344</v>
      </c>
      <c r="J1080" s="10">
        <f t="shared" si="228"/>
        <v>4885.6900363726681</v>
      </c>
      <c r="K1080" s="10">
        <f t="shared" si="229"/>
        <v>-1114.3099636273319</v>
      </c>
      <c r="L1080" s="12">
        <f t="shared" si="230"/>
        <v>-0.18571832727122195</v>
      </c>
      <c r="M1080" s="13">
        <f t="shared" si="231"/>
        <v>0.81428167272877805</v>
      </c>
      <c r="N1080" s="12">
        <f>IFERROR(M1080/MAX(M$2:M1080)-1,"")</f>
        <v>-0.29367674205636041</v>
      </c>
      <c r="O1080" s="10">
        <f t="shared" si="219"/>
        <v>0</v>
      </c>
      <c r="R1080" s="11" t="str">
        <f t="shared" si="221"/>
        <v/>
      </c>
    </row>
    <row r="1081" spans="1:18" x14ac:dyDescent="0.15">
      <c r="A1081" s="7">
        <v>41008</v>
      </c>
      <c r="B1081" s="16">
        <v>2495.15</v>
      </c>
      <c r="C1081" s="9">
        <f t="shared" si="222"/>
        <v>1079000</v>
      </c>
      <c r="D1081" s="10">
        <f t="shared" si="223"/>
        <v>1075162.1619338386</v>
      </c>
      <c r="E1081" s="9">
        <f t="shared" si="220"/>
        <v>0</v>
      </c>
      <c r="F1081" s="9">
        <f t="shared" si="224"/>
        <v>6000</v>
      </c>
      <c r="G1081" s="11">
        <f t="shared" si="225"/>
        <v>1080000</v>
      </c>
      <c r="H1081" s="10">
        <f t="shared" si="226"/>
        <v>0</v>
      </c>
      <c r="I1081" s="10">
        <f t="shared" si="227"/>
        <v>1.9388966860354344</v>
      </c>
      <c r="J1081" s="10">
        <f t="shared" si="228"/>
        <v>4837.8380661613146</v>
      </c>
      <c r="K1081" s="10">
        <f t="shared" si="229"/>
        <v>-1162.1619338386854</v>
      </c>
      <c r="L1081" s="12">
        <f t="shared" si="230"/>
        <v>-0.19369365563978092</v>
      </c>
      <c r="M1081" s="13">
        <f t="shared" si="231"/>
        <v>0.80630634436021908</v>
      </c>
      <c r="N1081" s="12">
        <f>IFERROR(M1081/MAX(M$2:M1081)-1,"")</f>
        <v>-0.30059469207919876</v>
      </c>
      <c r="O1081" s="10">
        <f t="shared" si="219"/>
        <v>0</v>
      </c>
      <c r="R1081" s="11" t="str">
        <f t="shared" si="221"/>
        <v/>
      </c>
    </row>
    <row r="1082" spans="1:18" x14ac:dyDescent="0.15">
      <c r="A1082" s="7">
        <v>41009</v>
      </c>
      <c r="B1082" s="16">
        <v>2519.79</v>
      </c>
      <c r="C1082" s="9">
        <f t="shared" si="222"/>
        <v>1080000</v>
      </c>
      <c r="D1082" s="10">
        <f t="shared" si="223"/>
        <v>1076114.3875194949</v>
      </c>
      <c r="E1082" s="9">
        <f t="shared" si="220"/>
        <v>0</v>
      </c>
      <c r="F1082" s="9">
        <f t="shared" si="224"/>
        <v>6000</v>
      </c>
      <c r="G1082" s="11">
        <f t="shared" si="225"/>
        <v>1081000</v>
      </c>
      <c r="H1082" s="10">
        <f t="shared" si="226"/>
        <v>0</v>
      </c>
      <c r="I1082" s="10">
        <f t="shared" si="227"/>
        <v>1.9388966860354344</v>
      </c>
      <c r="J1082" s="10">
        <f t="shared" si="228"/>
        <v>4885.6124805052268</v>
      </c>
      <c r="K1082" s="10">
        <f t="shared" si="229"/>
        <v>-1114.3875194947732</v>
      </c>
      <c r="L1082" s="12">
        <f t="shared" si="230"/>
        <v>-0.18573125324912887</v>
      </c>
      <c r="M1082" s="13">
        <f t="shared" si="231"/>
        <v>0.81426874675087113</v>
      </c>
      <c r="N1082" s="12">
        <f>IFERROR(M1082/MAX(M$2:M1082)-1,"")</f>
        <v>-0.2936879542930263</v>
      </c>
      <c r="O1082" s="10">
        <f t="shared" si="219"/>
        <v>0</v>
      </c>
      <c r="R1082" s="11" t="str">
        <f t="shared" si="221"/>
        <v/>
      </c>
    </row>
    <row r="1083" spans="1:18" x14ac:dyDescent="0.15">
      <c r="A1083" s="7">
        <v>41010</v>
      </c>
      <c r="B1083" s="16">
        <v>2520.04</v>
      </c>
      <c r="C1083" s="9">
        <f t="shared" si="222"/>
        <v>1081000</v>
      </c>
      <c r="D1083" s="10">
        <f t="shared" si="223"/>
        <v>1077113.9027953232</v>
      </c>
      <c r="E1083" s="9">
        <f t="shared" si="220"/>
        <v>0</v>
      </c>
      <c r="F1083" s="9">
        <f t="shared" si="224"/>
        <v>6000</v>
      </c>
      <c r="G1083" s="11">
        <f t="shared" si="225"/>
        <v>1082000</v>
      </c>
      <c r="H1083" s="10">
        <f t="shared" si="226"/>
        <v>0</v>
      </c>
      <c r="I1083" s="10">
        <f t="shared" si="227"/>
        <v>1.9388966860354344</v>
      </c>
      <c r="J1083" s="10">
        <f t="shared" si="228"/>
        <v>4886.0972046767365</v>
      </c>
      <c r="K1083" s="10">
        <f t="shared" si="229"/>
        <v>-1113.9027953232635</v>
      </c>
      <c r="L1083" s="12">
        <f t="shared" si="230"/>
        <v>-0.18565046588721057</v>
      </c>
      <c r="M1083" s="13">
        <f t="shared" si="231"/>
        <v>0.81434953411278943</v>
      </c>
      <c r="N1083" s="12">
        <f>IFERROR(M1083/MAX(M$2:M1083)-1,"")</f>
        <v>-0.2936178778138645</v>
      </c>
      <c r="O1083" s="10">
        <f t="shared" si="219"/>
        <v>0</v>
      </c>
      <c r="R1083" s="11" t="str">
        <f t="shared" si="221"/>
        <v/>
      </c>
    </row>
    <row r="1084" spans="1:18" x14ac:dyDescent="0.15">
      <c r="A1084" s="7">
        <v>41011</v>
      </c>
      <c r="B1084" s="16">
        <v>2570.44</v>
      </c>
      <c r="C1084" s="9">
        <f t="shared" si="222"/>
        <v>1082000</v>
      </c>
      <c r="D1084" s="10">
        <f t="shared" si="223"/>
        <v>1078016.182402347</v>
      </c>
      <c r="E1084" s="9">
        <f t="shared" si="220"/>
        <v>0</v>
      </c>
      <c r="F1084" s="9">
        <f t="shared" si="224"/>
        <v>6000</v>
      </c>
      <c r="G1084" s="11">
        <f t="shared" si="225"/>
        <v>1083000</v>
      </c>
      <c r="H1084" s="10">
        <f t="shared" si="226"/>
        <v>0</v>
      </c>
      <c r="I1084" s="10">
        <f t="shared" si="227"/>
        <v>1.9388966860354344</v>
      </c>
      <c r="J1084" s="10">
        <f t="shared" si="228"/>
        <v>4983.8175976529219</v>
      </c>
      <c r="K1084" s="10">
        <f t="shared" si="229"/>
        <v>-1016.1824023470781</v>
      </c>
      <c r="L1084" s="12">
        <f t="shared" si="230"/>
        <v>-0.16936373372451297</v>
      </c>
      <c r="M1084" s="13">
        <f t="shared" si="231"/>
        <v>0.83063626627548703</v>
      </c>
      <c r="N1084" s="12">
        <f>IFERROR(M1084/MAX(M$2:M1084)-1,"")</f>
        <v>-0.27949045961487518</v>
      </c>
      <c r="O1084" s="10">
        <f t="shared" si="219"/>
        <v>0</v>
      </c>
      <c r="R1084" s="11" t="str">
        <f t="shared" si="221"/>
        <v/>
      </c>
    </row>
    <row r="1085" spans="1:18" x14ac:dyDescent="0.15">
      <c r="A1085" s="7">
        <v>41012</v>
      </c>
      <c r="B1085" s="16">
        <v>2580.4499999999998</v>
      </c>
      <c r="C1085" s="9">
        <f t="shared" si="222"/>
        <v>1083000</v>
      </c>
      <c r="D1085" s="10">
        <f t="shared" si="223"/>
        <v>1078996.7740465198</v>
      </c>
      <c r="E1085" s="9">
        <f t="shared" si="220"/>
        <v>0</v>
      </c>
      <c r="F1085" s="9">
        <f t="shared" si="224"/>
        <v>6000</v>
      </c>
      <c r="G1085" s="11">
        <f t="shared" si="225"/>
        <v>1084000</v>
      </c>
      <c r="H1085" s="10">
        <f t="shared" si="226"/>
        <v>0</v>
      </c>
      <c r="I1085" s="10">
        <f t="shared" si="227"/>
        <v>1.9388966860354344</v>
      </c>
      <c r="J1085" s="10">
        <f t="shared" si="228"/>
        <v>5003.225953480136</v>
      </c>
      <c r="K1085" s="10">
        <f t="shared" si="229"/>
        <v>-996.77404651986399</v>
      </c>
      <c r="L1085" s="12">
        <f t="shared" si="230"/>
        <v>-0.16612900775331063</v>
      </c>
      <c r="M1085" s="13">
        <f t="shared" si="231"/>
        <v>0.83387099224668937</v>
      </c>
      <c r="N1085" s="12">
        <f>IFERROR(M1085/MAX(M$2:M1085)-1,"")</f>
        <v>-0.27668459738924267</v>
      </c>
      <c r="O1085" s="10">
        <f t="shared" si="219"/>
        <v>0</v>
      </c>
      <c r="R1085" s="11" t="str">
        <f t="shared" si="221"/>
        <v/>
      </c>
    </row>
    <row r="1086" spans="1:18" x14ac:dyDescent="0.15">
      <c r="A1086" s="7">
        <v>41015</v>
      </c>
      <c r="B1086" s="16">
        <v>2574.04</v>
      </c>
      <c r="C1086" s="9">
        <f t="shared" si="222"/>
        <v>1084000</v>
      </c>
      <c r="D1086" s="10">
        <f t="shared" si="223"/>
        <v>1080009.2023742774</v>
      </c>
      <c r="E1086" s="9">
        <f t="shared" si="220"/>
        <v>0</v>
      </c>
      <c r="F1086" s="9">
        <f t="shared" si="224"/>
        <v>6000</v>
      </c>
      <c r="G1086" s="11">
        <f t="shared" si="225"/>
        <v>1085000</v>
      </c>
      <c r="H1086" s="10">
        <f t="shared" si="226"/>
        <v>0</v>
      </c>
      <c r="I1086" s="10">
        <f t="shared" si="227"/>
        <v>1.9388966860354344</v>
      </c>
      <c r="J1086" s="10">
        <f t="shared" si="228"/>
        <v>4990.7976257226492</v>
      </c>
      <c r="K1086" s="10">
        <f t="shared" si="229"/>
        <v>-1009.2023742773508</v>
      </c>
      <c r="L1086" s="12">
        <f t="shared" si="230"/>
        <v>-0.1682003957128918</v>
      </c>
      <c r="M1086" s="13">
        <f t="shared" si="231"/>
        <v>0.8317996042871082</v>
      </c>
      <c r="N1086" s="12">
        <f>IFERROR(M1086/MAX(M$2:M1086)-1,"")</f>
        <v>-0.27848135831494747</v>
      </c>
      <c r="O1086" s="10">
        <f t="shared" si="219"/>
        <v>0</v>
      </c>
      <c r="R1086" s="11" t="str">
        <f t="shared" si="221"/>
        <v/>
      </c>
    </row>
    <row r="1087" spans="1:18" x14ac:dyDescent="0.15">
      <c r="A1087" s="7">
        <v>41016</v>
      </c>
      <c r="B1087" s="16">
        <v>2541.88</v>
      </c>
      <c r="C1087" s="9">
        <f t="shared" si="222"/>
        <v>1085000</v>
      </c>
      <c r="D1087" s="10">
        <f t="shared" si="223"/>
        <v>1081071.5572917003</v>
      </c>
      <c r="E1087" s="9">
        <f t="shared" si="220"/>
        <v>0</v>
      </c>
      <c r="F1087" s="9">
        <f t="shared" si="224"/>
        <v>6000</v>
      </c>
      <c r="G1087" s="11">
        <f t="shared" si="225"/>
        <v>1086000</v>
      </c>
      <c r="H1087" s="10">
        <f t="shared" si="226"/>
        <v>0</v>
      </c>
      <c r="I1087" s="10">
        <f t="shared" si="227"/>
        <v>1.9388966860354344</v>
      </c>
      <c r="J1087" s="10">
        <f t="shared" si="228"/>
        <v>4928.4427082997499</v>
      </c>
      <c r="K1087" s="10">
        <f t="shared" si="229"/>
        <v>-1071.5572917002501</v>
      </c>
      <c r="L1087" s="12">
        <f t="shared" si="230"/>
        <v>-0.17859288195004164</v>
      </c>
      <c r="M1087" s="13">
        <f t="shared" si="231"/>
        <v>0.82140711804995836</v>
      </c>
      <c r="N1087" s="12">
        <f>IFERROR(M1087/MAX(M$2:M1087)-1,"")</f>
        <v>-0.28749599659430247</v>
      </c>
      <c r="O1087" s="10">
        <f t="shared" si="219"/>
        <v>0</v>
      </c>
      <c r="R1087" s="11" t="str">
        <f t="shared" si="221"/>
        <v/>
      </c>
    </row>
    <row r="1088" spans="1:18" x14ac:dyDescent="0.15">
      <c r="A1088" s="7">
        <v>41017</v>
      </c>
      <c r="B1088" s="16">
        <v>2599.91</v>
      </c>
      <c r="C1088" s="9">
        <f t="shared" si="222"/>
        <v>1086000</v>
      </c>
      <c r="D1088" s="10">
        <f t="shared" si="223"/>
        <v>1081959.0431170096</v>
      </c>
      <c r="E1088" s="9">
        <f t="shared" si="220"/>
        <v>0</v>
      </c>
      <c r="F1088" s="9">
        <f t="shared" si="224"/>
        <v>6000</v>
      </c>
      <c r="G1088" s="11">
        <f t="shared" si="225"/>
        <v>1087000</v>
      </c>
      <c r="H1088" s="10">
        <f t="shared" si="226"/>
        <v>0</v>
      </c>
      <c r="I1088" s="10">
        <f t="shared" si="227"/>
        <v>1.9388966860354344</v>
      </c>
      <c r="J1088" s="10">
        <f t="shared" si="228"/>
        <v>5040.9568829903856</v>
      </c>
      <c r="K1088" s="10">
        <f t="shared" si="229"/>
        <v>-959.04311700961443</v>
      </c>
      <c r="L1088" s="12">
        <f t="shared" si="230"/>
        <v>-0.15984051950160238</v>
      </c>
      <c r="M1088" s="13">
        <f t="shared" si="231"/>
        <v>0.84015948049839762</v>
      </c>
      <c r="N1088" s="12">
        <f>IFERROR(M1088/MAX(M$2:M1088)-1,"")</f>
        <v>-0.27122984425129959</v>
      </c>
      <c r="O1088" s="10">
        <f t="shared" si="219"/>
        <v>0</v>
      </c>
      <c r="R1088" s="11" t="str">
        <f t="shared" si="221"/>
        <v/>
      </c>
    </row>
    <row r="1089" spans="1:18" x14ac:dyDescent="0.15">
      <c r="A1089" s="7">
        <v>41018</v>
      </c>
      <c r="B1089" s="16">
        <v>2596.06</v>
      </c>
      <c r="C1089" s="9">
        <f t="shared" si="222"/>
        <v>1087000</v>
      </c>
      <c r="D1089" s="10">
        <f t="shared" si="223"/>
        <v>1082966.5078692508</v>
      </c>
      <c r="E1089" s="9">
        <f t="shared" si="220"/>
        <v>0</v>
      </c>
      <c r="F1089" s="9">
        <f t="shared" si="224"/>
        <v>6000</v>
      </c>
      <c r="G1089" s="11">
        <f t="shared" si="225"/>
        <v>1088000</v>
      </c>
      <c r="H1089" s="10">
        <f t="shared" si="226"/>
        <v>0</v>
      </c>
      <c r="I1089" s="10">
        <f t="shared" si="227"/>
        <v>1.9388966860354344</v>
      </c>
      <c r="J1089" s="10">
        <f t="shared" si="228"/>
        <v>5033.4921307491495</v>
      </c>
      <c r="K1089" s="10">
        <f t="shared" si="229"/>
        <v>-966.50786925085049</v>
      </c>
      <c r="L1089" s="12">
        <f t="shared" si="230"/>
        <v>-0.16108464487514174</v>
      </c>
      <c r="M1089" s="13">
        <f t="shared" si="231"/>
        <v>0.83891535512485826</v>
      </c>
      <c r="N1089" s="12">
        <f>IFERROR(M1089/MAX(M$2:M1089)-1,"")</f>
        <v>-0.27230902203038898</v>
      </c>
      <c r="O1089" s="10">
        <f t="shared" si="219"/>
        <v>0</v>
      </c>
      <c r="R1089" s="11" t="str">
        <f t="shared" si="221"/>
        <v/>
      </c>
    </row>
    <row r="1090" spans="1:18" x14ac:dyDescent="0.15">
      <c r="A1090" s="7">
        <v>41019</v>
      </c>
      <c r="B1090" s="16">
        <v>2626.84</v>
      </c>
      <c r="C1090" s="9">
        <f t="shared" si="222"/>
        <v>1088000</v>
      </c>
      <c r="D1090" s="10">
        <f t="shared" si="223"/>
        <v>1083906.8286292546</v>
      </c>
      <c r="E1090" s="9">
        <f t="shared" si="220"/>
        <v>0</v>
      </c>
      <c r="F1090" s="9">
        <f t="shared" si="224"/>
        <v>6000</v>
      </c>
      <c r="G1090" s="11">
        <f t="shared" si="225"/>
        <v>1089000</v>
      </c>
      <c r="H1090" s="10">
        <f t="shared" si="226"/>
        <v>0</v>
      </c>
      <c r="I1090" s="10">
        <f t="shared" si="227"/>
        <v>1.9388966860354344</v>
      </c>
      <c r="J1090" s="10">
        <f t="shared" si="228"/>
        <v>5093.1713707453209</v>
      </c>
      <c r="K1090" s="10">
        <f t="shared" si="229"/>
        <v>-906.82862925467907</v>
      </c>
      <c r="L1090" s="12">
        <f t="shared" si="230"/>
        <v>-0.15113810487577983</v>
      </c>
      <c r="M1090" s="13">
        <f t="shared" si="231"/>
        <v>0.84886189512422017</v>
      </c>
      <c r="N1090" s="12">
        <f>IFERROR(M1090/MAX(M$2:M1090)-1,"")</f>
        <v>-0.26368120591600608</v>
      </c>
      <c r="O1090" s="10">
        <f t="shared" ref="O1090:O1153" si="232">E1090</f>
        <v>0</v>
      </c>
      <c r="R1090" s="11" t="str">
        <f t="shared" si="221"/>
        <v/>
      </c>
    </row>
    <row r="1091" spans="1:18" x14ac:dyDescent="0.15">
      <c r="A1091" s="7">
        <v>41022</v>
      </c>
      <c r="B1091" s="16">
        <v>2606.04</v>
      </c>
      <c r="C1091" s="9">
        <f t="shared" si="222"/>
        <v>1089000</v>
      </c>
      <c r="D1091" s="10">
        <f t="shared" si="223"/>
        <v>1084947.1576803243</v>
      </c>
      <c r="E1091" s="9">
        <f t="shared" si="220"/>
        <v>0</v>
      </c>
      <c r="F1091" s="9">
        <f t="shared" si="224"/>
        <v>6000</v>
      </c>
      <c r="G1091" s="11">
        <f t="shared" si="225"/>
        <v>1090000</v>
      </c>
      <c r="H1091" s="10">
        <f t="shared" si="226"/>
        <v>0</v>
      </c>
      <c r="I1091" s="10">
        <f t="shared" si="227"/>
        <v>1.9388966860354344</v>
      </c>
      <c r="J1091" s="10">
        <f t="shared" si="228"/>
        <v>5052.8423196757831</v>
      </c>
      <c r="K1091" s="10">
        <f t="shared" si="229"/>
        <v>-947.15768032421693</v>
      </c>
      <c r="L1091" s="12">
        <f t="shared" si="230"/>
        <v>-0.15785961338736954</v>
      </c>
      <c r="M1091" s="13">
        <f t="shared" si="231"/>
        <v>0.84214038661263046</v>
      </c>
      <c r="N1091" s="12">
        <f>IFERROR(M1091/MAX(M$2:M1091)-1,"")</f>
        <v>-0.26951156898225581</v>
      </c>
      <c r="O1091" s="10">
        <f t="shared" si="232"/>
        <v>0</v>
      </c>
      <c r="R1091" s="11" t="str">
        <f t="shared" si="221"/>
        <v/>
      </c>
    </row>
    <row r="1092" spans="1:18" x14ac:dyDescent="0.15">
      <c r="A1092" s="7">
        <v>41023</v>
      </c>
      <c r="B1092" s="16">
        <v>2604.87</v>
      </c>
      <c r="C1092" s="9">
        <f t="shared" si="222"/>
        <v>1090000</v>
      </c>
      <c r="D1092" s="10">
        <f t="shared" si="223"/>
        <v>1085949.4261894468</v>
      </c>
      <c r="E1092" s="9">
        <f t="shared" ref="E1092:E1155" si="233">IF(R1092=1,IF(D1092&gt;Q$4,Q$4,IF(D1092&lt;Q$5,Q$5,D1092)),0)</f>
        <v>0</v>
      </c>
      <c r="F1092" s="9">
        <f t="shared" si="224"/>
        <v>6000</v>
      </c>
      <c r="G1092" s="11">
        <f t="shared" si="225"/>
        <v>1091000</v>
      </c>
      <c r="H1092" s="10">
        <f t="shared" si="226"/>
        <v>0</v>
      </c>
      <c r="I1092" s="10">
        <f t="shared" si="227"/>
        <v>1.9388966860354344</v>
      </c>
      <c r="J1092" s="10">
        <f t="shared" si="228"/>
        <v>5050.5738105531218</v>
      </c>
      <c r="K1092" s="10">
        <f t="shared" si="229"/>
        <v>-949.4261894468782</v>
      </c>
      <c r="L1092" s="12">
        <f t="shared" si="230"/>
        <v>-0.15823769824114642</v>
      </c>
      <c r="M1092" s="13">
        <f t="shared" si="231"/>
        <v>0.84176230175885358</v>
      </c>
      <c r="N1092" s="12">
        <f>IFERROR(M1092/MAX(M$2:M1092)-1,"")</f>
        <v>-0.26983952690473234</v>
      </c>
      <c r="O1092" s="10">
        <f t="shared" si="232"/>
        <v>0</v>
      </c>
      <c r="R1092" s="11" t="str">
        <f t="shared" ref="R1092:R1155" si="234">IF(AND(YEAR(A1092)&lt;&gt;YEAR(A1093),1=1),1,"")</f>
        <v/>
      </c>
    </row>
    <row r="1093" spans="1:18" x14ac:dyDescent="0.15">
      <c r="A1093" s="7">
        <v>41024</v>
      </c>
      <c r="B1093" s="16">
        <v>2625.99</v>
      </c>
      <c r="C1093" s="9">
        <f t="shared" si="222"/>
        <v>1091000</v>
      </c>
      <c r="D1093" s="10">
        <f t="shared" si="223"/>
        <v>1086908.4766914379</v>
      </c>
      <c r="E1093" s="9">
        <f t="shared" si="233"/>
        <v>0</v>
      </c>
      <c r="F1093" s="9">
        <f t="shared" si="224"/>
        <v>6000</v>
      </c>
      <c r="G1093" s="11">
        <f t="shared" si="225"/>
        <v>1092000</v>
      </c>
      <c r="H1093" s="10">
        <f t="shared" si="226"/>
        <v>0</v>
      </c>
      <c r="I1093" s="10">
        <f t="shared" si="227"/>
        <v>1.9388966860354344</v>
      </c>
      <c r="J1093" s="10">
        <f t="shared" si="228"/>
        <v>5091.5233085621903</v>
      </c>
      <c r="K1093" s="10">
        <f t="shared" si="229"/>
        <v>-908.47669143780968</v>
      </c>
      <c r="L1093" s="12">
        <f t="shared" si="230"/>
        <v>-0.15141278190630159</v>
      </c>
      <c r="M1093" s="13">
        <f t="shared" si="231"/>
        <v>0.84858721809369841</v>
      </c>
      <c r="N1093" s="12">
        <f>IFERROR(M1093/MAX(M$2:M1093)-1,"")</f>
        <v>-0.2639194659451557</v>
      </c>
      <c r="O1093" s="10">
        <f t="shared" si="232"/>
        <v>0</v>
      </c>
      <c r="R1093" s="11" t="str">
        <f t="shared" si="234"/>
        <v/>
      </c>
    </row>
    <row r="1094" spans="1:18" x14ac:dyDescent="0.15">
      <c r="A1094" s="7">
        <v>41025</v>
      </c>
      <c r="B1094" s="16">
        <v>2631.49</v>
      </c>
      <c r="C1094" s="9">
        <f t="shared" si="222"/>
        <v>1092000</v>
      </c>
      <c r="D1094" s="10">
        <f t="shared" si="223"/>
        <v>1087897.8127596646</v>
      </c>
      <c r="E1094" s="9">
        <f t="shared" si="233"/>
        <v>0</v>
      </c>
      <c r="F1094" s="9">
        <f t="shared" si="224"/>
        <v>6000</v>
      </c>
      <c r="G1094" s="11">
        <f t="shared" si="225"/>
        <v>1093000</v>
      </c>
      <c r="H1094" s="10">
        <f t="shared" si="226"/>
        <v>0</v>
      </c>
      <c r="I1094" s="10">
        <f t="shared" si="227"/>
        <v>1.9388966860354344</v>
      </c>
      <c r="J1094" s="10">
        <f t="shared" si="228"/>
        <v>5102.1872403353846</v>
      </c>
      <c r="K1094" s="10">
        <f t="shared" si="229"/>
        <v>-897.81275966461544</v>
      </c>
      <c r="L1094" s="12">
        <f t="shared" si="230"/>
        <v>-0.14963545994410254</v>
      </c>
      <c r="M1094" s="13">
        <f t="shared" si="231"/>
        <v>0.85036454005589746</v>
      </c>
      <c r="N1094" s="12">
        <f>IFERROR(M1094/MAX(M$2:M1094)-1,"")</f>
        <v>-0.26237778340359941</v>
      </c>
      <c r="O1094" s="10">
        <f t="shared" si="232"/>
        <v>0</v>
      </c>
      <c r="R1094" s="11" t="str">
        <f t="shared" si="234"/>
        <v/>
      </c>
    </row>
    <row r="1095" spans="1:18" x14ac:dyDescent="0.15">
      <c r="A1095" s="7">
        <v>41026</v>
      </c>
      <c r="B1095" s="16">
        <v>2626.16</v>
      </c>
      <c r="C1095" s="9">
        <f t="shared" si="222"/>
        <v>1093000</v>
      </c>
      <c r="D1095" s="10">
        <f t="shared" si="223"/>
        <v>1088908.1470790012</v>
      </c>
      <c r="E1095" s="9">
        <f t="shared" si="233"/>
        <v>0</v>
      </c>
      <c r="F1095" s="9">
        <f t="shared" si="224"/>
        <v>6000</v>
      </c>
      <c r="G1095" s="11">
        <f t="shared" si="225"/>
        <v>1094000</v>
      </c>
      <c r="H1095" s="10">
        <f t="shared" si="226"/>
        <v>0</v>
      </c>
      <c r="I1095" s="10">
        <f t="shared" si="227"/>
        <v>1.9388966860354344</v>
      </c>
      <c r="J1095" s="10">
        <f t="shared" si="228"/>
        <v>5091.8529209988164</v>
      </c>
      <c r="K1095" s="10">
        <f t="shared" si="229"/>
        <v>-908.14707900118356</v>
      </c>
      <c r="L1095" s="12">
        <f t="shared" si="230"/>
        <v>-0.15135784650019724</v>
      </c>
      <c r="M1095" s="13">
        <f t="shared" si="231"/>
        <v>0.84864215349980276</v>
      </c>
      <c r="N1095" s="12">
        <f>IFERROR(M1095/MAX(M$2:M1095)-1,"")</f>
        <v>-0.26387181393932579</v>
      </c>
      <c r="O1095" s="10">
        <f t="shared" si="232"/>
        <v>0</v>
      </c>
      <c r="R1095" s="11" t="str">
        <f t="shared" si="234"/>
        <v/>
      </c>
    </row>
    <row r="1096" spans="1:18" x14ac:dyDescent="0.15">
      <c r="A1096" s="7">
        <v>41031</v>
      </c>
      <c r="B1096" s="16">
        <v>2683.49</v>
      </c>
      <c r="C1096" s="9">
        <f t="shared" si="222"/>
        <v>1094000</v>
      </c>
      <c r="D1096" s="10">
        <f t="shared" si="223"/>
        <v>1089796.9901319908</v>
      </c>
      <c r="E1096" s="9">
        <f t="shared" si="233"/>
        <v>0</v>
      </c>
      <c r="F1096" s="9">
        <f t="shared" si="224"/>
        <v>6000</v>
      </c>
      <c r="G1096" s="11">
        <f t="shared" si="225"/>
        <v>1095000</v>
      </c>
      <c r="H1096" s="10">
        <f t="shared" si="226"/>
        <v>0</v>
      </c>
      <c r="I1096" s="10">
        <f t="shared" si="227"/>
        <v>1.9388966860354344</v>
      </c>
      <c r="J1096" s="10">
        <f t="shared" si="228"/>
        <v>5203.0098680092278</v>
      </c>
      <c r="K1096" s="10">
        <f t="shared" si="229"/>
        <v>-796.99013199077217</v>
      </c>
      <c r="L1096" s="12">
        <f t="shared" si="230"/>
        <v>-0.13283168866512873</v>
      </c>
      <c r="M1096" s="13">
        <f t="shared" si="231"/>
        <v>0.86716831133487127</v>
      </c>
      <c r="N1096" s="12">
        <f>IFERROR(M1096/MAX(M$2:M1096)-1,"")</f>
        <v>-0.24780187573797541</v>
      </c>
      <c r="O1096" s="10">
        <f t="shared" si="232"/>
        <v>0</v>
      </c>
      <c r="R1096" s="11" t="str">
        <f t="shared" si="234"/>
        <v/>
      </c>
    </row>
    <row r="1097" spans="1:18" x14ac:dyDescent="0.15">
      <c r="A1097" s="7">
        <v>41032</v>
      </c>
      <c r="B1097" s="16">
        <v>2691.52</v>
      </c>
      <c r="C1097" s="9">
        <f t="shared" si="222"/>
        <v>1095000</v>
      </c>
      <c r="D1097" s="10">
        <f t="shared" si="223"/>
        <v>1090781.420791602</v>
      </c>
      <c r="E1097" s="9">
        <f t="shared" si="233"/>
        <v>0</v>
      </c>
      <c r="F1097" s="9">
        <f t="shared" si="224"/>
        <v>6000</v>
      </c>
      <c r="G1097" s="11">
        <f t="shared" si="225"/>
        <v>1096000</v>
      </c>
      <c r="H1097" s="10">
        <f t="shared" si="226"/>
        <v>0</v>
      </c>
      <c r="I1097" s="10">
        <f t="shared" si="227"/>
        <v>1.9388966860354344</v>
      </c>
      <c r="J1097" s="10">
        <f t="shared" si="228"/>
        <v>5218.5792083980923</v>
      </c>
      <c r="K1097" s="10">
        <f t="shared" si="229"/>
        <v>-781.42079160190769</v>
      </c>
      <c r="L1097" s="12">
        <f t="shared" si="230"/>
        <v>-0.130236798600318</v>
      </c>
      <c r="M1097" s="13">
        <f t="shared" si="231"/>
        <v>0.869763201399682</v>
      </c>
      <c r="N1097" s="12">
        <f>IFERROR(M1097/MAX(M$2:M1097)-1,"")</f>
        <v>-0.24555101922730316</v>
      </c>
      <c r="O1097" s="10">
        <f t="shared" si="232"/>
        <v>0</v>
      </c>
      <c r="R1097" s="11" t="str">
        <f t="shared" si="234"/>
        <v/>
      </c>
    </row>
    <row r="1098" spans="1:18" x14ac:dyDescent="0.15">
      <c r="A1098" s="7">
        <v>41033</v>
      </c>
      <c r="B1098" s="16">
        <v>2715.88</v>
      </c>
      <c r="C1098" s="9">
        <f t="shared" si="222"/>
        <v>1096000</v>
      </c>
      <c r="D1098" s="10">
        <f t="shared" si="223"/>
        <v>1091734.1892683301</v>
      </c>
      <c r="E1098" s="9">
        <f t="shared" si="233"/>
        <v>0</v>
      </c>
      <c r="F1098" s="9">
        <f t="shared" si="224"/>
        <v>6000</v>
      </c>
      <c r="G1098" s="11">
        <f t="shared" si="225"/>
        <v>1097000</v>
      </c>
      <c r="H1098" s="10">
        <f t="shared" si="226"/>
        <v>0</v>
      </c>
      <c r="I1098" s="10">
        <f t="shared" si="227"/>
        <v>1.9388966860354344</v>
      </c>
      <c r="J1098" s="10">
        <f t="shared" si="228"/>
        <v>5265.8107316699161</v>
      </c>
      <c r="K1098" s="10">
        <f t="shared" si="229"/>
        <v>-734.18926833008391</v>
      </c>
      <c r="L1098" s="12">
        <f t="shared" si="230"/>
        <v>-0.12236487805501395</v>
      </c>
      <c r="M1098" s="13">
        <f t="shared" si="231"/>
        <v>0.87763512194498605</v>
      </c>
      <c r="N1098" s="12">
        <f>IFERROR(M1098/MAX(M$2:M1098)-1,"")</f>
        <v>-0.23872276709779139</v>
      </c>
      <c r="O1098" s="10">
        <f t="shared" si="232"/>
        <v>0</v>
      </c>
      <c r="R1098" s="11" t="str">
        <f t="shared" si="234"/>
        <v/>
      </c>
    </row>
    <row r="1099" spans="1:18" x14ac:dyDescent="0.15">
      <c r="A1099" s="7">
        <v>41036</v>
      </c>
      <c r="B1099" s="16">
        <v>2717.78</v>
      </c>
      <c r="C1099" s="9">
        <f t="shared" si="222"/>
        <v>1097000</v>
      </c>
      <c r="D1099" s="10">
        <f t="shared" si="223"/>
        <v>1092730.5053646266</v>
      </c>
      <c r="E1099" s="9">
        <f t="shared" si="233"/>
        <v>0</v>
      </c>
      <c r="F1099" s="9">
        <f t="shared" si="224"/>
        <v>6000</v>
      </c>
      <c r="G1099" s="11">
        <f t="shared" si="225"/>
        <v>1098000</v>
      </c>
      <c r="H1099" s="10">
        <f t="shared" si="226"/>
        <v>0</v>
      </c>
      <c r="I1099" s="10">
        <f t="shared" si="227"/>
        <v>1.9388966860354344</v>
      </c>
      <c r="J1099" s="10">
        <f t="shared" si="228"/>
        <v>5269.4946353733831</v>
      </c>
      <c r="K1099" s="10">
        <f t="shared" si="229"/>
        <v>-730.50536462661694</v>
      </c>
      <c r="L1099" s="12">
        <f t="shared" si="230"/>
        <v>-0.12175089410443618</v>
      </c>
      <c r="M1099" s="13">
        <f t="shared" si="231"/>
        <v>0.87824910589556382</v>
      </c>
      <c r="N1099" s="12">
        <f>IFERROR(M1099/MAX(M$2:M1099)-1,"")</f>
        <v>-0.23819018585616303</v>
      </c>
      <c r="O1099" s="10">
        <f t="shared" si="232"/>
        <v>0</v>
      </c>
      <c r="R1099" s="11" t="str">
        <f t="shared" si="234"/>
        <v/>
      </c>
    </row>
    <row r="1100" spans="1:18" x14ac:dyDescent="0.15">
      <c r="A1100" s="7">
        <v>41037</v>
      </c>
      <c r="B1100" s="16">
        <v>2709.12</v>
      </c>
      <c r="C1100" s="9">
        <f t="shared" si="222"/>
        <v>1098000</v>
      </c>
      <c r="D1100" s="10">
        <f t="shared" si="223"/>
        <v>1093747.2962099276</v>
      </c>
      <c r="E1100" s="9">
        <f t="shared" si="233"/>
        <v>0</v>
      </c>
      <c r="F1100" s="9">
        <f t="shared" si="224"/>
        <v>6000</v>
      </c>
      <c r="G1100" s="11">
        <f t="shared" si="225"/>
        <v>1099000</v>
      </c>
      <c r="H1100" s="10">
        <f t="shared" si="226"/>
        <v>0</v>
      </c>
      <c r="I1100" s="10">
        <f t="shared" si="227"/>
        <v>1.9388966860354344</v>
      </c>
      <c r="J1100" s="10">
        <f t="shared" si="228"/>
        <v>5252.7037900723162</v>
      </c>
      <c r="K1100" s="10">
        <f t="shared" si="229"/>
        <v>-747.29620992768378</v>
      </c>
      <c r="L1100" s="12">
        <f t="shared" si="230"/>
        <v>-0.12454936832128061</v>
      </c>
      <c r="M1100" s="13">
        <f t="shared" si="231"/>
        <v>0.87545063167871939</v>
      </c>
      <c r="N1100" s="12">
        <f>IFERROR(M1100/MAX(M$2:M1100)-1,"")</f>
        <v>-0.24061763509432266</v>
      </c>
      <c r="O1100" s="10">
        <f t="shared" si="232"/>
        <v>0</v>
      </c>
      <c r="R1100" s="11" t="str">
        <f t="shared" si="234"/>
        <v/>
      </c>
    </row>
    <row r="1101" spans="1:18" x14ac:dyDescent="0.15">
      <c r="A1101" s="7">
        <v>41038</v>
      </c>
      <c r="B1101" s="16">
        <v>2657.51</v>
      </c>
      <c r="C1101" s="9">
        <f t="shared" si="222"/>
        <v>1099000</v>
      </c>
      <c r="D1101" s="10">
        <f t="shared" si="223"/>
        <v>1094847.362667894</v>
      </c>
      <c r="E1101" s="9">
        <f t="shared" si="233"/>
        <v>0</v>
      </c>
      <c r="F1101" s="9">
        <f t="shared" si="224"/>
        <v>6000</v>
      </c>
      <c r="G1101" s="11">
        <f t="shared" si="225"/>
        <v>1100000</v>
      </c>
      <c r="H1101" s="10">
        <f t="shared" si="226"/>
        <v>0</v>
      </c>
      <c r="I1101" s="10">
        <f t="shared" si="227"/>
        <v>1.9388966860354344</v>
      </c>
      <c r="J1101" s="10">
        <f t="shared" si="228"/>
        <v>5152.6373321060273</v>
      </c>
      <c r="K1101" s="10">
        <f t="shared" si="229"/>
        <v>-847.36266789397268</v>
      </c>
      <c r="L1101" s="12">
        <f t="shared" si="230"/>
        <v>-0.14122711131566212</v>
      </c>
      <c r="M1101" s="13">
        <f t="shared" si="231"/>
        <v>0.85877288868433788</v>
      </c>
      <c r="N1101" s="12">
        <f>IFERROR(M1101/MAX(M$2:M1101)-1,"")</f>
        <v>-0.25508422345245441</v>
      </c>
      <c r="O1101" s="10">
        <f t="shared" si="232"/>
        <v>0</v>
      </c>
      <c r="R1101" s="11" t="str">
        <f t="shared" si="234"/>
        <v/>
      </c>
    </row>
    <row r="1102" spans="1:18" x14ac:dyDescent="0.15">
      <c r="A1102" s="7">
        <v>41039</v>
      </c>
      <c r="B1102" s="16">
        <v>2657.21</v>
      </c>
      <c r="C1102" s="9">
        <f t="shared" si="222"/>
        <v>1100000</v>
      </c>
      <c r="D1102" s="10">
        <f t="shared" si="223"/>
        <v>1095847.9443368998</v>
      </c>
      <c r="E1102" s="9">
        <f t="shared" si="233"/>
        <v>0</v>
      </c>
      <c r="F1102" s="9">
        <f t="shared" si="224"/>
        <v>6000</v>
      </c>
      <c r="G1102" s="11">
        <f t="shared" si="225"/>
        <v>1101000</v>
      </c>
      <c r="H1102" s="10">
        <f t="shared" si="226"/>
        <v>0</v>
      </c>
      <c r="I1102" s="10">
        <f t="shared" si="227"/>
        <v>1.9388966860354344</v>
      </c>
      <c r="J1102" s="10">
        <f t="shared" si="228"/>
        <v>5152.0556631002164</v>
      </c>
      <c r="K1102" s="10">
        <f t="shared" si="229"/>
        <v>-847.94433689978359</v>
      </c>
      <c r="L1102" s="12">
        <f t="shared" si="230"/>
        <v>-0.14132405614996391</v>
      </c>
      <c r="M1102" s="13">
        <f t="shared" si="231"/>
        <v>0.85867594385003609</v>
      </c>
      <c r="N1102" s="12">
        <f>IFERROR(M1102/MAX(M$2:M1102)-1,"")</f>
        <v>-0.25516831522744843</v>
      </c>
      <c r="O1102" s="10">
        <f t="shared" si="232"/>
        <v>0</v>
      </c>
      <c r="R1102" s="11" t="str">
        <f t="shared" si="234"/>
        <v/>
      </c>
    </row>
    <row r="1103" spans="1:18" x14ac:dyDescent="0.15">
      <c r="A1103" s="7">
        <v>41040</v>
      </c>
      <c r="B1103" s="16">
        <v>2636.92</v>
      </c>
      <c r="C1103" s="9">
        <f t="shared" si="222"/>
        <v>1101000</v>
      </c>
      <c r="D1103" s="10">
        <f t="shared" si="223"/>
        <v>1096887.2845506594</v>
      </c>
      <c r="E1103" s="9">
        <f t="shared" si="233"/>
        <v>0</v>
      </c>
      <c r="F1103" s="9">
        <f t="shared" si="224"/>
        <v>6000</v>
      </c>
      <c r="G1103" s="11">
        <f t="shared" si="225"/>
        <v>1102000</v>
      </c>
      <c r="H1103" s="10">
        <f t="shared" si="226"/>
        <v>0</v>
      </c>
      <c r="I1103" s="10">
        <f t="shared" si="227"/>
        <v>1.9388966860354344</v>
      </c>
      <c r="J1103" s="10">
        <f t="shared" si="228"/>
        <v>5112.7154493405578</v>
      </c>
      <c r="K1103" s="10">
        <f t="shared" si="229"/>
        <v>-887.28455065944217</v>
      </c>
      <c r="L1103" s="12">
        <f t="shared" si="230"/>
        <v>-0.14788075844324033</v>
      </c>
      <c r="M1103" s="13">
        <f t="shared" si="231"/>
        <v>0.85211924155675967</v>
      </c>
      <c r="N1103" s="12">
        <f>IFERROR(M1103/MAX(M$2:M1103)-1,"")</f>
        <v>-0.26085572227620824</v>
      </c>
      <c r="O1103" s="10">
        <f t="shared" si="232"/>
        <v>0</v>
      </c>
      <c r="R1103" s="11" t="str">
        <f t="shared" si="234"/>
        <v/>
      </c>
    </row>
    <row r="1104" spans="1:18" x14ac:dyDescent="0.15">
      <c r="A1104" s="7">
        <v>41043</v>
      </c>
      <c r="B1104" s="16">
        <v>2615.5300000000002</v>
      </c>
      <c r="C1104" s="9">
        <f t="shared" si="222"/>
        <v>1102000</v>
      </c>
      <c r="D1104" s="10">
        <f t="shared" si="223"/>
        <v>1097928.7575507737</v>
      </c>
      <c r="E1104" s="9">
        <f t="shared" si="233"/>
        <v>0</v>
      </c>
      <c r="F1104" s="9">
        <f t="shared" si="224"/>
        <v>6000</v>
      </c>
      <c r="G1104" s="11">
        <f t="shared" si="225"/>
        <v>1103000</v>
      </c>
      <c r="H1104" s="10">
        <f t="shared" si="226"/>
        <v>0</v>
      </c>
      <c r="I1104" s="10">
        <f t="shared" si="227"/>
        <v>1.9388966860354344</v>
      </c>
      <c r="J1104" s="10">
        <f t="shared" si="228"/>
        <v>5071.2424492262599</v>
      </c>
      <c r="K1104" s="10">
        <f t="shared" si="229"/>
        <v>-928.75755077374015</v>
      </c>
      <c r="L1104" s="12">
        <f t="shared" si="230"/>
        <v>-0.1547929251289567</v>
      </c>
      <c r="M1104" s="13">
        <f t="shared" si="231"/>
        <v>0.8452070748710433</v>
      </c>
      <c r="N1104" s="12">
        <f>IFERROR(M1104/MAX(M$2:M1104)-1,"")</f>
        <v>-0.26685146583327934</v>
      </c>
      <c r="O1104" s="10">
        <f t="shared" si="232"/>
        <v>0</v>
      </c>
      <c r="R1104" s="11" t="str">
        <f t="shared" si="234"/>
        <v/>
      </c>
    </row>
    <row r="1105" spans="1:18" x14ac:dyDescent="0.15">
      <c r="A1105" s="7">
        <v>41044</v>
      </c>
      <c r="B1105" s="16">
        <v>2617.37</v>
      </c>
      <c r="C1105" s="9">
        <f t="shared" si="222"/>
        <v>1103000</v>
      </c>
      <c r="D1105" s="10">
        <f t="shared" si="223"/>
        <v>1098925.1899808715</v>
      </c>
      <c r="E1105" s="9">
        <f t="shared" si="233"/>
        <v>0</v>
      </c>
      <c r="F1105" s="9">
        <f t="shared" si="224"/>
        <v>6000</v>
      </c>
      <c r="G1105" s="11">
        <f t="shared" si="225"/>
        <v>1104000</v>
      </c>
      <c r="H1105" s="10">
        <f t="shared" si="226"/>
        <v>0</v>
      </c>
      <c r="I1105" s="10">
        <f t="shared" si="227"/>
        <v>1.9388966860354344</v>
      </c>
      <c r="J1105" s="10">
        <f t="shared" si="228"/>
        <v>5074.8100191285648</v>
      </c>
      <c r="K1105" s="10">
        <f t="shared" si="229"/>
        <v>-925.18998087143518</v>
      </c>
      <c r="L1105" s="12">
        <f t="shared" si="230"/>
        <v>-0.1541983301452392</v>
      </c>
      <c r="M1105" s="13">
        <f t="shared" si="231"/>
        <v>0.8458016698547608</v>
      </c>
      <c r="N1105" s="12">
        <f>IFERROR(M1105/MAX(M$2:M1105)-1,"")</f>
        <v>-0.26633570294664966</v>
      </c>
      <c r="O1105" s="10">
        <f t="shared" si="232"/>
        <v>0</v>
      </c>
      <c r="R1105" s="11" t="str">
        <f t="shared" si="234"/>
        <v/>
      </c>
    </row>
    <row r="1106" spans="1:18" x14ac:dyDescent="0.15">
      <c r="A1106" s="7">
        <v>41045</v>
      </c>
      <c r="B1106" s="16">
        <v>2574.65</v>
      </c>
      <c r="C1106" s="9">
        <f t="shared" si="222"/>
        <v>1104000</v>
      </c>
      <c r="D1106" s="10">
        <f t="shared" si="223"/>
        <v>1100008.0196472988</v>
      </c>
      <c r="E1106" s="9">
        <f t="shared" si="233"/>
        <v>0</v>
      </c>
      <c r="F1106" s="9">
        <f t="shared" si="224"/>
        <v>6000</v>
      </c>
      <c r="G1106" s="11">
        <f t="shared" si="225"/>
        <v>1105000</v>
      </c>
      <c r="H1106" s="10">
        <f t="shared" si="226"/>
        <v>0</v>
      </c>
      <c r="I1106" s="10">
        <f t="shared" si="227"/>
        <v>1.9388966860354344</v>
      </c>
      <c r="J1106" s="10">
        <f t="shared" si="228"/>
        <v>4991.9803527011318</v>
      </c>
      <c r="K1106" s="10">
        <f t="shared" si="229"/>
        <v>-1008.0196472988682</v>
      </c>
      <c r="L1106" s="12">
        <f t="shared" si="230"/>
        <v>-0.16800327454981134</v>
      </c>
      <c r="M1106" s="13">
        <f t="shared" si="231"/>
        <v>0.83199672545018866</v>
      </c>
      <c r="N1106" s="12">
        <f>IFERROR(M1106/MAX(M$2:M1106)-1,"")</f>
        <v>-0.27831037170579287</v>
      </c>
      <c r="O1106" s="10">
        <f t="shared" si="232"/>
        <v>0</v>
      </c>
      <c r="R1106" s="11" t="str">
        <f t="shared" si="234"/>
        <v/>
      </c>
    </row>
    <row r="1107" spans="1:18" x14ac:dyDescent="0.15">
      <c r="A1107" s="7">
        <v>41046</v>
      </c>
      <c r="B1107" s="16">
        <v>2613.94</v>
      </c>
      <c r="C1107" s="9">
        <f t="shared" si="222"/>
        <v>1105000</v>
      </c>
      <c r="D1107" s="10">
        <f t="shared" si="223"/>
        <v>1100931.8403965046</v>
      </c>
      <c r="E1107" s="9">
        <f t="shared" si="233"/>
        <v>0</v>
      </c>
      <c r="F1107" s="9">
        <f t="shared" si="224"/>
        <v>6000</v>
      </c>
      <c r="G1107" s="11">
        <f t="shared" si="225"/>
        <v>1106000</v>
      </c>
      <c r="H1107" s="10">
        <f t="shared" si="226"/>
        <v>0</v>
      </c>
      <c r="I1107" s="10">
        <f t="shared" si="227"/>
        <v>1.9388966860354344</v>
      </c>
      <c r="J1107" s="10">
        <f t="shared" si="228"/>
        <v>5068.1596034954637</v>
      </c>
      <c r="K1107" s="10">
        <f t="shared" si="229"/>
        <v>-931.84039650453633</v>
      </c>
      <c r="L1107" s="12">
        <f t="shared" si="230"/>
        <v>-0.15530673275075602</v>
      </c>
      <c r="M1107" s="13">
        <f t="shared" si="231"/>
        <v>0.84469326724924398</v>
      </c>
      <c r="N1107" s="12">
        <f>IFERROR(M1107/MAX(M$2:M1107)-1,"")</f>
        <v>-0.26729715224074735</v>
      </c>
      <c r="O1107" s="10">
        <f t="shared" si="232"/>
        <v>0</v>
      </c>
      <c r="R1107" s="11" t="str">
        <f t="shared" si="234"/>
        <v/>
      </c>
    </row>
    <row r="1108" spans="1:18" x14ac:dyDescent="0.15">
      <c r="A1108" s="7">
        <v>41047</v>
      </c>
      <c r="B1108" s="16">
        <v>2573.98</v>
      </c>
      <c r="C1108" s="9">
        <f t="shared" si="222"/>
        <v>1106000</v>
      </c>
      <c r="D1108" s="10">
        <f t="shared" si="223"/>
        <v>1102009.3187080785</v>
      </c>
      <c r="E1108" s="9">
        <f t="shared" si="233"/>
        <v>0</v>
      </c>
      <c r="F1108" s="9">
        <f t="shared" si="224"/>
        <v>6000</v>
      </c>
      <c r="G1108" s="11">
        <f t="shared" si="225"/>
        <v>1107000</v>
      </c>
      <c r="H1108" s="10">
        <f t="shared" si="226"/>
        <v>0</v>
      </c>
      <c r="I1108" s="10">
        <f t="shared" si="227"/>
        <v>1.9388966860354344</v>
      </c>
      <c r="J1108" s="10">
        <f t="shared" si="228"/>
        <v>4990.6812919214872</v>
      </c>
      <c r="K1108" s="10">
        <f t="shared" si="229"/>
        <v>-1009.3187080785128</v>
      </c>
      <c r="L1108" s="12">
        <f t="shared" si="230"/>
        <v>-0.16821978467975218</v>
      </c>
      <c r="M1108" s="13">
        <f t="shared" si="231"/>
        <v>0.83178021532024782</v>
      </c>
      <c r="N1108" s="12">
        <f>IFERROR(M1108/MAX(M$2:M1108)-1,"")</f>
        <v>-0.27849817666994625</v>
      </c>
      <c r="O1108" s="10">
        <f t="shared" si="232"/>
        <v>0</v>
      </c>
      <c r="R1108" s="11" t="str">
        <f t="shared" si="234"/>
        <v/>
      </c>
    </row>
    <row r="1109" spans="1:18" x14ac:dyDescent="0.15">
      <c r="A1109" s="7">
        <v>41050</v>
      </c>
      <c r="B1109" s="16">
        <v>2587.23</v>
      </c>
      <c r="C1109" s="9">
        <f t="shared" si="222"/>
        <v>1107000</v>
      </c>
      <c r="D1109" s="10">
        <f t="shared" si="223"/>
        <v>1102983.6283269885</v>
      </c>
      <c r="E1109" s="9">
        <f t="shared" si="233"/>
        <v>0</v>
      </c>
      <c r="F1109" s="9">
        <f t="shared" si="224"/>
        <v>6000</v>
      </c>
      <c r="G1109" s="11">
        <f t="shared" si="225"/>
        <v>1108000</v>
      </c>
      <c r="H1109" s="10">
        <f t="shared" si="226"/>
        <v>0</v>
      </c>
      <c r="I1109" s="10">
        <f t="shared" si="227"/>
        <v>1.9388966860354344</v>
      </c>
      <c r="J1109" s="10">
        <f t="shared" si="228"/>
        <v>5016.3716730114575</v>
      </c>
      <c r="K1109" s="10">
        <f t="shared" si="229"/>
        <v>-983.62832698854254</v>
      </c>
      <c r="L1109" s="12">
        <f t="shared" si="230"/>
        <v>-0.1639380544980904</v>
      </c>
      <c r="M1109" s="13">
        <f t="shared" si="231"/>
        <v>0.8360619455019096</v>
      </c>
      <c r="N1109" s="12">
        <f>IFERROR(M1109/MAX(M$2:M1109)-1,"")</f>
        <v>-0.27478412327437851</v>
      </c>
      <c r="O1109" s="10">
        <f t="shared" si="232"/>
        <v>0</v>
      </c>
      <c r="R1109" s="11" t="str">
        <f t="shared" si="234"/>
        <v/>
      </c>
    </row>
    <row r="1110" spans="1:18" x14ac:dyDescent="0.15">
      <c r="A1110" s="7">
        <v>41051</v>
      </c>
      <c r="B1110" s="16">
        <v>2627.52</v>
      </c>
      <c r="C1110" s="9">
        <f t="shared" si="222"/>
        <v>1108000</v>
      </c>
      <c r="D1110" s="10">
        <f t="shared" si="223"/>
        <v>1103905.5101795082</v>
      </c>
      <c r="E1110" s="9">
        <f t="shared" si="233"/>
        <v>0</v>
      </c>
      <c r="F1110" s="9">
        <f t="shared" si="224"/>
        <v>6000</v>
      </c>
      <c r="G1110" s="11">
        <f t="shared" si="225"/>
        <v>1109000</v>
      </c>
      <c r="H1110" s="10">
        <f t="shared" si="226"/>
        <v>0</v>
      </c>
      <c r="I1110" s="10">
        <f t="shared" si="227"/>
        <v>1.9388966860354344</v>
      </c>
      <c r="J1110" s="10">
        <f t="shared" si="228"/>
        <v>5094.4898204918245</v>
      </c>
      <c r="K1110" s="10">
        <f t="shared" si="229"/>
        <v>-905.5101795081755</v>
      </c>
      <c r="L1110" s="12">
        <f t="shared" si="230"/>
        <v>-0.15091836325136254</v>
      </c>
      <c r="M1110" s="13">
        <f t="shared" si="231"/>
        <v>0.84908163674863746</v>
      </c>
      <c r="N1110" s="12">
        <f>IFERROR(M1110/MAX(M$2:M1110)-1,"")</f>
        <v>-0.26349059789268636</v>
      </c>
      <c r="O1110" s="10">
        <f t="shared" si="232"/>
        <v>0</v>
      </c>
      <c r="R1110" s="11" t="str">
        <f t="shared" si="234"/>
        <v/>
      </c>
    </row>
    <row r="1111" spans="1:18" x14ac:dyDescent="0.15">
      <c r="A1111" s="7">
        <v>41052</v>
      </c>
      <c r="B1111" s="16">
        <v>2616.87</v>
      </c>
      <c r="C1111" s="9">
        <f t="shared" si="222"/>
        <v>1109000</v>
      </c>
      <c r="D1111" s="10">
        <f t="shared" si="223"/>
        <v>1104926.1594292144</v>
      </c>
      <c r="E1111" s="9">
        <f t="shared" si="233"/>
        <v>0</v>
      </c>
      <c r="F1111" s="9">
        <f t="shared" si="224"/>
        <v>6000</v>
      </c>
      <c r="G1111" s="11">
        <f t="shared" si="225"/>
        <v>1110000</v>
      </c>
      <c r="H1111" s="10">
        <f t="shared" si="226"/>
        <v>0</v>
      </c>
      <c r="I1111" s="10">
        <f t="shared" si="227"/>
        <v>1.9388966860354344</v>
      </c>
      <c r="J1111" s="10">
        <f t="shared" si="228"/>
        <v>5073.8405707855472</v>
      </c>
      <c r="K1111" s="10">
        <f t="shared" si="229"/>
        <v>-926.15942921445276</v>
      </c>
      <c r="L1111" s="12">
        <f t="shared" si="230"/>
        <v>-0.15435990486907547</v>
      </c>
      <c r="M1111" s="13">
        <f t="shared" si="231"/>
        <v>0.84564009513092453</v>
      </c>
      <c r="N1111" s="12">
        <f>IFERROR(M1111/MAX(M$2:M1111)-1,"")</f>
        <v>-0.26647585590497291</v>
      </c>
      <c r="O1111" s="10">
        <f t="shared" si="232"/>
        <v>0</v>
      </c>
      <c r="R1111" s="11" t="str">
        <f t="shared" si="234"/>
        <v/>
      </c>
    </row>
    <row r="1112" spans="1:18" x14ac:dyDescent="0.15">
      <c r="A1112" s="7">
        <v>41053</v>
      </c>
      <c r="B1112" s="16">
        <v>2595.2600000000002</v>
      </c>
      <c r="C1112" s="9">
        <f t="shared" si="222"/>
        <v>1110000</v>
      </c>
      <c r="D1112" s="10">
        <f t="shared" si="223"/>
        <v>1105968.0589865998</v>
      </c>
      <c r="E1112" s="9">
        <f t="shared" si="233"/>
        <v>0</v>
      </c>
      <c r="F1112" s="9">
        <f t="shared" si="224"/>
        <v>6000</v>
      </c>
      <c r="G1112" s="11">
        <f t="shared" si="225"/>
        <v>1111000</v>
      </c>
      <c r="H1112" s="10">
        <f t="shared" si="226"/>
        <v>0</v>
      </c>
      <c r="I1112" s="10">
        <f t="shared" si="227"/>
        <v>1.9388966860354344</v>
      </c>
      <c r="J1112" s="10">
        <f t="shared" si="228"/>
        <v>5031.9410134003219</v>
      </c>
      <c r="K1112" s="10">
        <f t="shared" si="229"/>
        <v>-968.05898659967806</v>
      </c>
      <c r="L1112" s="12">
        <f t="shared" si="230"/>
        <v>-0.16134316443327967</v>
      </c>
      <c r="M1112" s="13">
        <f t="shared" si="231"/>
        <v>0.83865683556672033</v>
      </c>
      <c r="N1112" s="12">
        <f>IFERROR(M1112/MAX(M$2:M1112)-1,"")</f>
        <v>-0.27253326676370615</v>
      </c>
      <c r="O1112" s="10">
        <f t="shared" si="232"/>
        <v>0</v>
      </c>
      <c r="R1112" s="11" t="str">
        <f t="shared" si="234"/>
        <v/>
      </c>
    </row>
    <row r="1113" spans="1:18" x14ac:dyDescent="0.15">
      <c r="A1113" s="7">
        <v>41054</v>
      </c>
      <c r="B1113" s="16">
        <v>2573.1</v>
      </c>
      <c r="C1113" s="9">
        <f t="shared" si="222"/>
        <v>1111000</v>
      </c>
      <c r="D1113" s="10">
        <f t="shared" si="223"/>
        <v>1107011.0249371622</v>
      </c>
      <c r="E1113" s="9">
        <f t="shared" si="233"/>
        <v>0</v>
      </c>
      <c r="F1113" s="9">
        <f t="shared" si="224"/>
        <v>6000</v>
      </c>
      <c r="G1113" s="11">
        <f t="shared" si="225"/>
        <v>1112000</v>
      </c>
      <c r="H1113" s="10">
        <f t="shared" si="226"/>
        <v>0</v>
      </c>
      <c r="I1113" s="10">
        <f t="shared" si="227"/>
        <v>1.9388966860354344</v>
      </c>
      <c r="J1113" s="10">
        <f t="shared" si="228"/>
        <v>4988.975062837776</v>
      </c>
      <c r="K1113" s="10">
        <f t="shared" si="229"/>
        <v>-1011.024937162224</v>
      </c>
      <c r="L1113" s="12">
        <f t="shared" si="230"/>
        <v>-0.16850415619370396</v>
      </c>
      <c r="M1113" s="13">
        <f t="shared" si="231"/>
        <v>0.83149584380629604</v>
      </c>
      <c r="N1113" s="12">
        <f>IFERROR(M1113/MAX(M$2:M1113)-1,"")</f>
        <v>-0.2787448458765952</v>
      </c>
      <c r="O1113" s="10">
        <f t="shared" si="232"/>
        <v>0</v>
      </c>
      <c r="R1113" s="11" t="str">
        <f t="shared" si="234"/>
        <v/>
      </c>
    </row>
    <row r="1114" spans="1:18" x14ac:dyDescent="0.15">
      <c r="A1114" s="7">
        <v>41057</v>
      </c>
      <c r="B1114" s="16">
        <v>2614.69</v>
      </c>
      <c r="C1114" s="9">
        <f t="shared" si="222"/>
        <v>1112000</v>
      </c>
      <c r="D1114" s="10">
        <f t="shared" si="223"/>
        <v>1107930.38622399</v>
      </c>
      <c r="E1114" s="9">
        <f t="shared" si="233"/>
        <v>0</v>
      </c>
      <c r="F1114" s="9">
        <f t="shared" si="224"/>
        <v>6000</v>
      </c>
      <c r="G1114" s="11">
        <f t="shared" si="225"/>
        <v>1113000</v>
      </c>
      <c r="H1114" s="10">
        <f t="shared" si="226"/>
        <v>0</v>
      </c>
      <c r="I1114" s="10">
        <f t="shared" si="227"/>
        <v>1.9388966860354344</v>
      </c>
      <c r="J1114" s="10">
        <f t="shared" si="228"/>
        <v>5069.61377600999</v>
      </c>
      <c r="K1114" s="10">
        <f t="shared" si="229"/>
        <v>-930.38622399000997</v>
      </c>
      <c r="L1114" s="12">
        <f t="shared" si="230"/>
        <v>-0.15506437066500167</v>
      </c>
      <c r="M1114" s="13">
        <f t="shared" si="231"/>
        <v>0.84493562933499833</v>
      </c>
      <c r="N1114" s="12">
        <f>IFERROR(M1114/MAX(M$2:M1114)-1,"")</f>
        <v>-0.26708692280326252</v>
      </c>
      <c r="O1114" s="10">
        <f t="shared" si="232"/>
        <v>0</v>
      </c>
      <c r="R1114" s="11" t="str">
        <f t="shared" si="234"/>
        <v/>
      </c>
    </row>
    <row r="1115" spans="1:18" x14ac:dyDescent="0.15">
      <c r="A1115" s="7">
        <v>41058</v>
      </c>
      <c r="B1115" s="16">
        <v>2650.85</v>
      </c>
      <c r="C1115" s="9">
        <f t="shared" si="222"/>
        <v>1113000</v>
      </c>
      <c r="D1115" s="10">
        <f t="shared" si="223"/>
        <v>1108860.2757198231</v>
      </c>
      <c r="E1115" s="9">
        <f t="shared" si="233"/>
        <v>0</v>
      </c>
      <c r="F1115" s="9">
        <f t="shared" si="224"/>
        <v>6000</v>
      </c>
      <c r="G1115" s="11">
        <f t="shared" si="225"/>
        <v>1114000</v>
      </c>
      <c r="H1115" s="10">
        <f t="shared" si="226"/>
        <v>0</v>
      </c>
      <c r="I1115" s="10">
        <f t="shared" si="227"/>
        <v>1.9388966860354344</v>
      </c>
      <c r="J1115" s="10">
        <f t="shared" si="228"/>
        <v>5139.7242801770308</v>
      </c>
      <c r="K1115" s="10">
        <f t="shared" si="229"/>
        <v>-860.27571982296922</v>
      </c>
      <c r="L1115" s="12">
        <f t="shared" si="230"/>
        <v>-0.14337928663716148</v>
      </c>
      <c r="M1115" s="13">
        <f t="shared" si="231"/>
        <v>0.85662071336283852</v>
      </c>
      <c r="N1115" s="12">
        <f>IFERROR(M1115/MAX(M$2:M1115)-1,"")</f>
        <v>-0.25695106085732089</v>
      </c>
      <c r="O1115" s="10">
        <f t="shared" si="232"/>
        <v>0</v>
      </c>
      <c r="R1115" s="11" t="str">
        <f t="shared" si="234"/>
        <v/>
      </c>
    </row>
    <row r="1116" spans="1:18" x14ac:dyDescent="0.15">
      <c r="A1116" s="7">
        <v>41059</v>
      </c>
      <c r="B1116" s="16">
        <v>2642.26</v>
      </c>
      <c r="C1116" s="9">
        <f t="shared" si="222"/>
        <v>1114000</v>
      </c>
      <c r="D1116" s="10">
        <f t="shared" si="223"/>
        <v>1109876.9308423561</v>
      </c>
      <c r="E1116" s="9">
        <f t="shared" si="233"/>
        <v>0</v>
      </c>
      <c r="F1116" s="9">
        <f t="shared" si="224"/>
        <v>6000</v>
      </c>
      <c r="G1116" s="11">
        <f t="shared" si="225"/>
        <v>1115000</v>
      </c>
      <c r="H1116" s="10">
        <f t="shared" si="226"/>
        <v>0</v>
      </c>
      <c r="I1116" s="10">
        <f t="shared" si="227"/>
        <v>1.9388966860354344</v>
      </c>
      <c r="J1116" s="10">
        <f t="shared" si="228"/>
        <v>5123.0691576439876</v>
      </c>
      <c r="K1116" s="10">
        <f t="shared" si="229"/>
        <v>-876.93084235601236</v>
      </c>
      <c r="L1116" s="12">
        <f t="shared" si="230"/>
        <v>-0.14615514039266875</v>
      </c>
      <c r="M1116" s="13">
        <f t="shared" si="231"/>
        <v>0.85384485960733125</v>
      </c>
      <c r="N1116" s="12">
        <f>IFERROR(M1116/MAX(M$2:M1116)-1,"")</f>
        <v>-0.25935888868131529</v>
      </c>
      <c r="O1116" s="10">
        <f t="shared" si="232"/>
        <v>0</v>
      </c>
      <c r="R1116" s="11" t="str">
        <f t="shared" si="234"/>
        <v/>
      </c>
    </row>
    <row r="1117" spans="1:18" x14ac:dyDescent="0.15">
      <c r="A1117" s="7">
        <v>41060</v>
      </c>
      <c r="B1117" s="16">
        <v>2632.04</v>
      </c>
      <c r="C1117" s="9">
        <f t="shared" si="222"/>
        <v>1115000</v>
      </c>
      <c r="D1117" s="10">
        <f t="shared" si="223"/>
        <v>1110896.7463664874</v>
      </c>
      <c r="E1117" s="9">
        <f t="shared" si="233"/>
        <v>0</v>
      </c>
      <c r="F1117" s="9">
        <f t="shared" si="224"/>
        <v>6000</v>
      </c>
      <c r="G1117" s="11">
        <f t="shared" si="225"/>
        <v>1116000</v>
      </c>
      <c r="H1117" s="10">
        <f t="shared" si="226"/>
        <v>0</v>
      </c>
      <c r="I1117" s="10">
        <f t="shared" si="227"/>
        <v>1.9388966860354344</v>
      </c>
      <c r="J1117" s="10">
        <f t="shared" si="228"/>
        <v>5103.2536335127052</v>
      </c>
      <c r="K1117" s="10">
        <f t="shared" si="229"/>
        <v>-896.74636648729484</v>
      </c>
      <c r="L1117" s="12">
        <f t="shared" si="230"/>
        <v>-0.14945772774788246</v>
      </c>
      <c r="M1117" s="13">
        <f t="shared" si="231"/>
        <v>0.85054227225211754</v>
      </c>
      <c r="N1117" s="12">
        <f>IFERROR(M1117/MAX(M$2:M1117)-1,"")</f>
        <v>-0.2622236151494437</v>
      </c>
      <c r="O1117" s="10">
        <f t="shared" si="232"/>
        <v>0</v>
      </c>
      <c r="R1117" s="11" t="str">
        <f t="shared" si="234"/>
        <v/>
      </c>
    </row>
    <row r="1118" spans="1:18" x14ac:dyDescent="0.15">
      <c r="A1118" s="7">
        <v>41061</v>
      </c>
      <c r="B1118" s="16">
        <v>2633</v>
      </c>
      <c r="C1118" s="9">
        <f t="shared" si="222"/>
        <v>1116000</v>
      </c>
      <c r="D1118" s="10">
        <f t="shared" si="223"/>
        <v>1111894.8850256687</v>
      </c>
      <c r="E1118" s="9">
        <f t="shared" si="233"/>
        <v>0</v>
      </c>
      <c r="F1118" s="9">
        <f t="shared" si="224"/>
        <v>6000</v>
      </c>
      <c r="G1118" s="11">
        <f t="shared" si="225"/>
        <v>1117000</v>
      </c>
      <c r="H1118" s="10">
        <f t="shared" si="226"/>
        <v>0</v>
      </c>
      <c r="I1118" s="10">
        <f t="shared" si="227"/>
        <v>1.9388966860354344</v>
      </c>
      <c r="J1118" s="10">
        <f t="shared" si="228"/>
        <v>5105.114974331299</v>
      </c>
      <c r="K1118" s="10">
        <f t="shared" si="229"/>
        <v>-894.88502566870102</v>
      </c>
      <c r="L1118" s="12">
        <f t="shared" si="230"/>
        <v>-0.14914750427811685</v>
      </c>
      <c r="M1118" s="13">
        <f t="shared" si="231"/>
        <v>0.85085249572188315</v>
      </c>
      <c r="N1118" s="12">
        <f>IFERROR(M1118/MAX(M$2:M1118)-1,"")</f>
        <v>-0.26195452146946296</v>
      </c>
      <c r="O1118" s="10">
        <f t="shared" si="232"/>
        <v>0</v>
      </c>
      <c r="R1118" s="11" t="str">
        <f t="shared" si="234"/>
        <v/>
      </c>
    </row>
    <row r="1119" spans="1:18" x14ac:dyDescent="0.15">
      <c r="A1119" s="7">
        <v>41064</v>
      </c>
      <c r="B1119" s="16">
        <v>2559.0300000000002</v>
      </c>
      <c r="C1119" s="9">
        <f t="shared" si="222"/>
        <v>1117000</v>
      </c>
      <c r="D1119" s="10">
        <f t="shared" si="223"/>
        <v>1113038.3052135347</v>
      </c>
      <c r="E1119" s="9">
        <f t="shared" si="233"/>
        <v>0</v>
      </c>
      <c r="F1119" s="9">
        <f t="shared" si="224"/>
        <v>6000</v>
      </c>
      <c r="G1119" s="11">
        <f t="shared" si="225"/>
        <v>1118000</v>
      </c>
      <c r="H1119" s="10">
        <f t="shared" si="226"/>
        <v>0</v>
      </c>
      <c r="I1119" s="10">
        <f t="shared" si="227"/>
        <v>1.9388966860354344</v>
      </c>
      <c r="J1119" s="10">
        <f t="shared" si="228"/>
        <v>4961.6947864652584</v>
      </c>
      <c r="K1119" s="10">
        <f t="shared" si="229"/>
        <v>-1038.3052135347416</v>
      </c>
      <c r="L1119" s="12">
        <f t="shared" si="230"/>
        <v>-0.17305086892245691</v>
      </c>
      <c r="M1119" s="13">
        <f t="shared" si="231"/>
        <v>0.82694913107754309</v>
      </c>
      <c r="N1119" s="12">
        <f>IFERROR(M1119/MAX(M$2:M1119)-1,"")</f>
        <v>-0.282688750123813</v>
      </c>
      <c r="O1119" s="10">
        <f t="shared" si="232"/>
        <v>0</v>
      </c>
      <c r="R1119" s="11" t="str">
        <f t="shared" si="234"/>
        <v/>
      </c>
    </row>
    <row r="1120" spans="1:18" x14ac:dyDescent="0.15">
      <c r="A1120" s="7">
        <v>41065</v>
      </c>
      <c r="B1120" s="16">
        <v>2558.84</v>
      </c>
      <c r="C1120" s="9">
        <f t="shared" si="222"/>
        <v>1118000</v>
      </c>
      <c r="D1120" s="10">
        <f t="shared" si="223"/>
        <v>1114038.6736039051</v>
      </c>
      <c r="E1120" s="9">
        <f t="shared" si="233"/>
        <v>0</v>
      </c>
      <c r="F1120" s="9">
        <f t="shared" si="224"/>
        <v>6000</v>
      </c>
      <c r="G1120" s="11">
        <f t="shared" si="225"/>
        <v>1119000</v>
      </c>
      <c r="H1120" s="10">
        <f t="shared" si="226"/>
        <v>0</v>
      </c>
      <c r="I1120" s="10">
        <f t="shared" si="227"/>
        <v>1.9388966860354344</v>
      </c>
      <c r="J1120" s="10">
        <f t="shared" si="228"/>
        <v>4961.3263960949116</v>
      </c>
      <c r="K1120" s="10">
        <f t="shared" si="229"/>
        <v>-1038.6736039050884</v>
      </c>
      <c r="L1120" s="12">
        <f t="shared" si="230"/>
        <v>-0.17311226731751472</v>
      </c>
      <c r="M1120" s="13">
        <f t="shared" si="231"/>
        <v>0.82688773268248528</v>
      </c>
      <c r="N1120" s="12">
        <f>IFERROR(M1120/MAX(M$2:M1120)-1,"")</f>
        <v>-0.2827420082479758</v>
      </c>
      <c r="O1120" s="10">
        <f t="shared" si="232"/>
        <v>0</v>
      </c>
      <c r="R1120" s="11" t="str">
        <f t="shared" si="234"/>
        <v/>
      </c>
    </row>
    <row r="1121" spans="1:18" x14ac:dyDescent="0.15">
      <c r="A1121" s="7">
        <v>41066</v>
      </c>
      <c r="B1121" s="16">
        <v>2557.4</v>
      </c>
      <c r="C1121" s="9">
        <f t="shared" si="222"/>
        <v>1119000</v>
      </c>
      <c r="D1121" s="10">
        <f t="shared" si="223"/>
        <v>1115041.4656151331</v>
      </c>
      <c r="E1121" s="9">
        <f t="shared" si="233"/>
        <v>0</v>
      </c>
      <c r="F1121" s="9">
        <f t="shared" si="224"/>
        <v>6000</v>
      </c>
      <c r="G1121" s="11">
        <f t="shared" si="225"/>
        <v>1120000</v>
      </c>
      <c r="H1121" s="10">
        <f t="shared" si="226"/>
        <v>0</v>
      </c>
      <c r="I1121" s="10">
        <f t="shared" si="227"/>
        <v>1.9388966860354344</v>
      </c>
      <c r="J1121" s="10">
        <f t="shared" si="228"/>
        <v>4958.53438486702</v>
      </c>
      <c r="K1121" s="10">
        <f t="shared" si="229"/>
        <v>-1041.46561513298</v>
      </c>
      <c r="L1121" s="12">
        <f t="shared" si="230"/>
        <v>-0.17357760252216337</v>
      </c>
      <c r="M1121" s="13">
        <f t="shared" si="231"/>
        <v>0.82642239747783663</v>
      </c>
      <c r="N1121" s="12">
        <f>IFERROR(M1121/MAX(M$2:M1121)-1,"")</f>
        <v>-0.28314564876794712</v>
      </c>
      <c r="O1121" s="10">
        <f t="shared" si="232"/>
        <v>0</v>
      </c>
      <c r="R1121" s="11" t="str">
        <f t="shared" si="234"/>
        <v/>
      </c>
    </row>
    <row r="1122" spans="1:18" x14ac:dyDescent="0.15">
      <c r="A1122" s="7">
        <v>41067</v>
      </c>
      <c r="B1122" s="16">
        <v>2542.1799999999998</v>
      </c>
      <c r="C1122" s="9">
        <f t="shared" si="222"/>
        <v>1120000</v>
      </c>
      <c r="D1122" s="10">
        <f t="shared" si="223"/>
        <v>1116070.9756226945</v>
      </c>
      <c r="E1122" s="9">
        <f t="shared" si="233"/>
        <v>0</v>
      </c>
      <c r="F1122" s="9">
        <f t="shared" si="224"/>
        <v>6000</v>
      </c>
      <c r="G1122" s="11">
        <f t="shared" si="225"/>
        <v>1121000</v>
      </c>
      <c r="H1122" s="10">
        <f t="shared" si="226"/>
        <v>0</v>
      </c>
      <c r="I1122" s="10">
        <f t="shared" si="227"/>
        <v>1.9388966860354344</v>
      </c>
      <c r="J1122" s="10">
        <f t="shared" si="228"/>
        <v>4929.0243773055599</v>
      </c>
      <c r="K1122" s="10">
        <f t="shared" si="229"/>
        <v>-1070.9756226944401</v>
      </c>
      <c r="L1122" s="12">
        <f t="shared" si="230"/>
        <v>-0.17849593711573997</v>
      </c>
      <c r="M1122" s="13">
        <f t="shared" si="231"/>
        <v>0.82150406288426003</v>
      </c>
      <c r="N1122" s="12">
        <f>IFERROR(M1122/MAX(M$2:M1122)-1,"")</f>
        <v>-0.28741190481930856</v>
      </c>
      <c r="O1122" s="10">
        <f t="shared" si="232"/>
        <v>0</v>
      </c>
      <c r="R1122" s="11" t="str">
        <f t="shared" si="234"/>
        <v/>
      </c>
    </row>
    <row r="1123" spans="1:18" x14ac:dyDescent="0.15">
      <c r="A1123" s="7">
        <v>41068</v>
      </c>
      <c r="B1123" s="16">
        <v>2524.33</v>
      </c>
      <c r="C1123" s="9">
        <f t="shared" si="222"/>
        <v>1121000</v>
      </c>
      <c r="D1123" s="10">
        <f t="shared" si="223"/>
        <v>1117105.5849285403</v>
      </c>
      <c r="E1123" s="9">
        <f t="shared" si="233"/>
        <v>0</v>
      </c>
      <c r="F1123" s="9">
        <f t="shared" si="224"/>
        <v>6000</v>
      </c>
      <c r="G1123" s="11">
        <f t="shared" si="225"/>
        <v>1122000</v>
      </c>
      <c r="H1123" s="10">
        <f t="shared" si="226"/>
        <v>0</v>
      </c>
      <c r="I1123" s="10">
        <f t="shared" si="227"/>
        <v>1.9388966860354344</v>
      </c>
      <c r="J1123" s="10">
        <f t="shared" si="228"/>
        <v>4894.4150714598281</v>
      </c>
      <c r="K1123" s="10">
        <f t="shared" si="229"/>
        <v>-1105.5849285401719</v>
      </c>
      <c r="L1123" s="12">
        <f t="shared" si="230"/>
        <v>-0.18426415475669533</v>
      </c>
      <c r="M1123" s="13">
        <f t="shared" si="231"/>
        <v>0.81573584524330467</v>
      </c>
      <c r="N1123" s="12">
        <f>IFERROR(M1123/MAX(M$2:M1123)-1,"")</f>
        <v>-0.29241536543145064</v>
      </c>
      <c r="O1123" s="10">
        <f t="shared" si="232"/>
        <v>0</v>
      </c>
      <c r="R1123" s="11" t="str">
        <f t="shared" si="234"/>
        <v/>
      </c>
    </row>
    <row r="1124" spans="1:18" x14ac:dyDescent="0.15">
      <c r="A1124" s="7">
        <v>41071</v>
      </c>
      <c r="B1124" s="16">
        <v>2558.2600000000002</v>
      </c>
      <c r="C1124" s="9">
        <f t="shared" si="222"/>
        <v>1122000</v>
      </c>
      <c r="D1124" s="10">
        <f t="shared" si="223"/>
        <v>1118039.798163983</v>
      </c>
      <c r="E1124" s="9">
        <f t="shared" si="233"/>
        <v>0</v>
      </c>
      <c r="F1124" s="9">
        <f t="shared" si="224"/>
        <v>6000</v>
      </c>
      <c r="G1124" s="11">
        <f t="shared" si="225"/>
        <v>1123000</v>
      </c>
      <c r="H1124" s="10">
        <f t="shared" si="226"/>
        <v>0</v>
      </c>
      <c r="I1124" s="10">
        <f t="shared" si="227"/>
        <v>1.9388966860354344</v>
      </c>
      <c r="J1124" s="10">
        <f t="shared" si="228"/>
        <v>4960.2018360170105</v>
      </c>
      <c r="K1124" s="10">
        <f t="shared" si="229"/>
        <v>-1039.7981639829895</v>
      </c>
      <c r="L1124" s="12">
        <f t="shared" si="230"/>
        <v>-0.17329969399716494</v>
      </c>
      <c r="M1124" s="13">
        <f t="shared" si="231"/>
        <v>0.82670030600283506</v>
      </c>
      <c r="N1124" s="12">
        <f>IFERROR(M1124/MAX(M$2:M1124)-1,"")</f>
        <v>-0.28290458567963095</v>
      </c>
      <c r="O1124" s="10">
        <f t="shared" si="232"/>
        <v>0</v>
      </c>
      <c r="R1124" s="11" t="str">
        <f t="shared" si="234"/>
        <v/>
      </c>
    </row>
    <row r="1125" spans="1:18" x14ac:dyDescent="0.15">
      <c r="A1125" s="7">
        <v>41072</v>
      </c>
      <c r="B1125" s="16">
        <v>2540.1799999999998</v>
      </c>
      <c r="C1125" s="9">
        <f t="shared" si="222"/>
        <v>1123000</v>
      </c>
      <c r="D1125" s="10">
        <f t="shared" si="223"/>
        <v>1119074.8534160666</v>
      </c>
      <c r="E1125" s="9">
        <f t="shared" si="233"/>
        <v>0</v>
      </c>
      <c r="F1125" s="9">
        <f t="shared" si="224"/>
        <v>6000</v>
      </c>
      <c r="G1125" s="11">
        <f t="shared" si="225"/>
        <v>1124000</v>
      </c>
      <c r="H1125" s="10">
        <f t="shared" si="226"/>
        <v>0</v>
      </c>
      <c r="I1125" s="10">
        <f t="shared" si="227"/>
        <v>1.9388966860354344</v>
      </c>
      <c r="J1125" s="10">
        <f t="shared" si="228"/>
        <v>4925.1465839334896</v>
      </c>
      <c r="K1125" s="10">
        <f t="shared" si="229"/>
        <v>-1074.8534160665104</v>
      </c>
      <c r="L1125" s="12">
        <f t="shared" si="230"/>
        <v>-0.17914223601108503</v>
      </c>
      <c r="M1125" s="13">
        <f t="shared" si="231"/>
        <v>0.82085776398891497</v>
      </c>
      <c r="N1125" s="12">
        <f>IFERROR(M1125/MAX(M$2:M1125)-1,"")</f>
        <v>-0.28797251665260182</v>
      </c>
      <c r="O1125" s="10">
        <f t="shared" si="232"/>
        <v>0</v>
      </c>
      <c r="R1125" s="11" t="str">
        <f t="shared" si="234"/>
        <v/>
      </c>
    </row>
    <row r="1126" spans="1:18" x14ac:dyDescent="0.15">
      <c r="A1126" s="7">
        <v>41073</v>
      </c>
      <c r="B1126" s="16">
        <v>2580.64</v>
      </c>
      <c r="C1126" s="9">
        <f t="shared" si="222"/>
        <v>1124000</v>
      </c>
      <c r="D1126" s="10">
        <f t="shared" si="223"/>
        <v>1119996.4056561496</v>
      </c>
      <c r="E1126" s="9">
        <f t="shared" si="233"/>
        <v>0</v>
      </c>
      <c r="F1126" s="9">
        <f t="shared" si="224"/>
        <v>6000</v>
      </c>
      <c r="G1126" s="11">
        <f t="shared" si="225"/>
        <v>1125000</v>
      </c>
      <c r="H1126" s="10">
        <f t="shared" si="226"/>
        <v>0</v>
      </c>
      <c r="I1126" s="10">
        <f t="shared" si="227"/>
        <v>1.9388966860354344</v>
      </c>
      <c r="J1126" s="10">
        <f t="shared" si="228"/>
        <v>5003.5943438504828</v>
      </c>
      <c r="K1126" s="10">
        <f t="shared" si="229"/>
        <v>-996.4056561495172</v>
      </c>
      <c r="L1126" s="12">
        <f t="shared" si="230"/>
        <v>-0.16606760935825282</v>
      </c>
      <c r="M1126" s="13">
        <f t="shared" si="231"/>
        <v>0.83393239064174718</v>
      </c>
      <c r="N1126" s="12">
        <f>IFERROR(M1126/MAX(M$2:M1126)-1,"")</f>
        <v>-0.27663133926507977</v>
      </c>
      <c r="O1126" s="10">
        <f t="shared" si="232"/>
        <v>0</v>
      </c>
      <c r="R1126" s="11" t="str">
        <f t="shared" si="234"/>
        <v/>
      </c>
    </row>
    <row r="1127" spans="1:18" x14ac:dyDescent="0.15">
      <c r="A1127" s="7">
        <v>41074</v>
      </c>
      <c r="B1127" s="16">
        <v>2560.42</v>
      </c>
      <c r="C1127" s="9">
        <f t="shared" si="222"/>
        <v>1125000</v>
      </c>
      <c r="D1127" s="10">
        <f t="shared" si="223"/>
        <v>1121035.6101471412</v>
      </c>
      <c r="E1127" s="9">
        <f t="shared" si="233"/>
        <v>0</v>
      </c>
      <c r="F1127" s="9">
        <f t="shared" si="224"/>
        <v>6000</v>
      </c>
      <c r="G1127" s="11">
        <f t="shared" si="225"/>
        <v>1126000</v>
      </c>
      <c r="H1127" s="10">
        <f t="shared" si="226"/>
        <v>0</v>
      </c>
      <c r="I1127" s="10">
        <f t="shared" si="227"/>
        <v>1.9388966860354344</v>
      </c>
      <c r="J1127" s="10">
        <f t="shared" si="228"/>
        <v>4964.389852858847</v>
      </c>
      <c r="K1127" s="10">
        <f t="shared" si="229"/>
        <v>-1035.610147141153</v>
      </c>
      <c r="L1127" s="12">
        <f t="shared" si="230"/>
        <v>-0.1726016911901922</v>
      </c>
      <c r="M1127" s="13">
        <f t="shared" si="231"/>
        <v>0.8273983088098078</v>
      </c>
      <c r="N1127" s="12">
        <f>IFERROR(M1127/MAX(M$2:M1127)-1,"")</f>
        <v>-0.28229912489967435</v>
      </c>
      <c r="O1127" s="10">
        <f t="shared" si="232"/>
        <v>0</v>
      </c>
      <c r="R1127" s="11" t="str">
        <f t="shared" si="234"/>
        <v/>
      </c>
    </row>
    <row r="1128" spans="1:18" x14ac:dyDescent="0.15">
      <c r="A1128" s="7">
        <v>41075</v>
      </c>
      <c r="B1128" s="16">
        <v>2568.0500000000002</v>
      </c>
      <c r="C1128" s="9">
        <f t="shared" si="222"/>
        <v>1126000</v>
      </c>
      <c r="D1128" s="10">
        <f t="shared" si="223"/>
        <v>1122020.8163654266</v>
      </c>
      <c r="E1128" s="9">
        <f t="shared" si="233"/>
        <v>0</v>
      </c>
      <c r="F1128" s="9">
        <f t="shared" si="224"/>
        <v>6000</v>
      </c>
      <c r="G1128" s="11">
        <f t="shared" si="225"/>
        <v>1127000</v>
      </c>
      <c r="H1128" s="10">
        <f t="shared" si="226"/>
        <v>0</v>
      </c>
      <c r="I1128" s="10">
        <f t="shared" si="227"/>
        <v>1.9388966860354344</v>
      </c>
      <c r="J1128" s="10">
        <f t="shared" si="228"/>
        <v>4979.1836345732981</v>
      </c>
      <c r="K1128" s="10">
        <f t="shared" si="229"/>
        <v>-1020.8163654267019</v>
      </c>
      <c r="L1128" s="12">
        <f t="shared" si="230"/>
        <v>-0.17013606090445033</v>
      </c>
      <c r="M1128" s="13">
        <f t="shared" si="231"/>
        <v>0.82986393909554967</v>
      </c>
      <c r="N1128" s="12">
        <f>IFERROR(M1128/MAX(M$2:M1128)-1,"")</f>
        <v>-0.28016039075566057</v>
      </c>
      <c r="O1128" s="10">
        <f t="shared" si="232"/>
        <v>0</v>
      </c>
      <c r="R1128" s="11" t="str">
        <f t="shared" si="234"/>
        <v/>
      </c>
    </row>
    <row r="1129" spans="1:18" x14ac:dyDescent="0.15">
      <c r="A1129" s="7">
        <v>41078</v>
      </c>
      <c r="B1129" s="16">
        <v>2581.21</v>
      </c>
      <c r="C1129" s="9">
        <f t="shared" si="222"/>
        <v>1127000</v>
      </c>
      <c r="D1129" s="10">
        <f t="shared" si="223"/>
        <v>1122995.3004850384</v>
      </c>
      <c r="E1129" s="9">
        <f t="shared" si="233"/>
        <v>0</v>
      </c>
      <c r="F1129" s="9">
        <f t="shared" si="224"/>
        <v>6000</v>
      </c>
      <c r="G1129" s="11">
        <f t="shared" si="225"/>
        <v>1128000</v>
      </c>
      <c r="H1129" s="10">
        <f t="shared" si="226"/>
        <v>0</v>
      </c>
      <c r="I1129" s="10">
        <f t="shared" si="227"/>
        <v>1.9388966860354344</v>
      </c>
      <c r="J1129" s="10">
        <f t="shared" si="228"/>
        <v>5004.6995149615241</v>
      </c>
      <c r="K1129" s="10">
        <f t="shared" si="229"/>
        <v>-995.30048503847593</v>
      </c>
      <c r="L1129" s="12">
        <f t="shared" si="230"/>
        <v>-0.16588341417307928</v>
      </c>
      <c r="M1129" s="13">
        <f t="shared" si="231"/>
        <v>0.83411658582692072</v>
      </c>
      <c r="N1129" s="12">
        <f>IFERROR(M1129/MAX(M$2:M1129)-1,"")</f>
        <v>-0.27647156489259106</v>
      </c>
      <c r="O1129" s="10">
        <f t="shared" si="232"/>
        <v>0</v>
      </c>
      <c r="R1129" s="11" t="str">
        <f t="shared" si="234"/>
        <v/>
      </c>
    </row>
    <row r="1130" spans="1:18" x14ac:dyDescent="0.15">
      <c r="A1130" s="7">
        <v>41079</v>
      </c>
      <c r="B1130" s="16">
        <v>2558.62</v>
      </c>
      <c r="C1130" s="9">
        <f t="shared" si="222"/>
        <v>1128000</v>
      </c>
      <c r="D1130" s="10">
        <f t="shared" si="223"/>
        <v>1124039.1001611759</v>
      </c>
      <c r="E1130" s="9">
        <f t="shared" si="233"/>
        <v>0</v>
      </c>
      <c r="F1130" s="9">
        <f t="shared" si="224"/>
        <v>6000</v>
      </c>
      <c r="G1130" s="11">
        <f t="shared" si="225"/>
        <v>1129000</v>
      </c>
      <c r="H1130" s="10">
        <f t="shared" si="226"/>
        <v>0</v>
      </c>
      <c r="I1130" s="10">
        <f t="shared" si="227"/>
        <v>1.9388966860354344</v>
      </c>
      <c r="J1130" s="10">
        <f t="shared" si="228"/>
        <v>4960.8998388239834</v>
      </c>
      <c r="K1130" s="10">
        <f t="shared" si="229"/>
        <v>-1039.1001611760166</v>
      </c>
      <c r="L1130" s="12">
        <f t="shared" si="230"/>
        <v>-0.17318336019600278</v>
      </c>
      <c r="M1130" s="13">
        <f t="shared" si="231"/>
        <v>0.82681663980399722</v>
      </c>
      <c r="N1130" s="12">
        <f>IFERROR(M1130/MAX(M$2:M1130)-1,"")</f>
        <v>-0.28280367554963814</v>
      </c>
      <c r="O1130" s="10">
        <f t="shared" si="232"/>
        <v>0</v>
      </c>
      <c r="R1130" s="11" t="str">
        <f t="shared" si="234"/>
        <v/>
      </c>
    </row>
    <row r="1131" spans="1:18" x14ac:dyDescent="0.15">
      <c r="A1131" s="7">
        <v>41080</v>
      </c>
      <c r="B1131" s="16">
        <v>2552.61</v>
      </c>
      <c r="C1131" s="9">
        <f t="shared" si="222"/>
        <v>1129000</v>
      </c>
      <c r="D1131" s="10">
        <f t="shared" si="223"/>
        <v>1125050.7529302591</v>
      </c>
      <c r="E1131" s="9">
        <f t="shared" si="233"/>
        <v>0</v>
      </c>
      <c r="F1131" s="9">
        <f t="shared" si="224"/>
        <v>6000</v>
      </c>
      <c r="G1131" s="11">
        <f t="shared" si="225"/>
        <v>1130000</v>
      </c>
      <c r="H1131" s="10">
        <f t="shared" si="226"/>
        <v>0</v>
      </c>
      <c r="I1131" s="10">
        <f t="shared" si="227"/>
        <v>1.9388966860354344</v>
      </c>
      <c r="J1131" s="10">
        <f t="shared" si="228"/>
        <v>4949.2470697409108</v>
      </c>
      <c r="K1131" s="10">
        <f t="shared" si="229"/>
        <v>-1050.7529302590892</v>
      </c>
      <c r="L1131" s="12">
        <f t="shared" si="230"/>
        <v>-0.17512548837651487</v>
      </c>
      <c r="M1131" s="13">
        <f t="shared" si="231"/>
        <v>0.82487451162348513</v>
      </c>
      <c r="N1131" s="12">
        <f>IFERROR(M1131/MAX(M$2:M1131)-1,"")</f>
        <v>-0.28448831410868425</v>
      </c>
      <c r="O1131" s="10">
        <f t="shared" si="232"/>
        <v>0</v>
      </c>
      <c r="R1131" s="11" t="str">
        <f t="shared" si="234"/>
        <v/>
      </c>
    </row>
    <row r="1132" spans="1:18" x14ac:dyDescent="0.15">
      <c r="A1132" s="7">
        <v>41081</v>
      </c>
      <c r="B1132" s="16">
        <v>2512.19</v>
      </c>
      <c r="C1132" s="9">
        <f t="shared" ref="C1132:C1195" si="235">G1131*(1+Q$3)</f>
        <v>1130000</v>
      </c>
      <c r="D1132" s="10">
        <f t="shared" ref="D1132:D1195" si="236">C1132-I1131*B1132+Q$2</f>
        <v>1126129.1231343087</v>
      </c>
      <c r="E1132" s="9">
        <f t="shared" si="233"/>
        <v>0</v>
      </c>
      <c r="F1132" s="9">
        <f t="shared" ref="F1132:F1195" si="237">F1131+E1132</f>
        <v>6000</v>
      </c>
      <c r="G1132" s="11">
        <f t="shared" ref="G1132:G1195" si="238">G1131+Q$2</f>
        <v>1131000</v>
      </c>
      <c r="H1132" s="10">
        <f t="shared" ref="H1132:H1195" si="239">E1132/B1132</f>
        <v>0</v>
      </c>
      <c r="I1132" s="10">
        <f t="shared" ref="I1132:I1195" si="240">I1131+H1132</f>
        <v>1.9388966860354344</v>
      </c>
      <c r="J1132" s="10">
        <f t="shared" ref="J1132:J1195" si="241">I1132*B1132</f>
        <v>4870.876865691358</v>
      </c>
      <c r="K1132" s="10">
        <f t="shared" ref="K1132:K1195" si="242">J1132-F1132</f>
        <v>-1129.123134308642</v>
      </c>
      <c r="L1132" s="12">
        <f t="shared" ref="L1132:L1195" si="243">J1132/F1132-1</f>
        <v>-0.18818718905144027</v>
      </c>
      <c r="M1132" s="13">
        <f t="shared" ref="M1132:M1195" si="244">1+L1132</f>
        <v>0.81181281094855973</v>
      </c>
      <c r="N1132" s="12">
        <f>IFERROR(M1132/MAX(M$2:M1132)-1,"")</f>
        <v>-0.29581827925954052</v>
      </c>
      <c r="O1132" s="10">
        <f t="shared" si="232"/>
        <v>0</v>
      </c>
      <c r="R1132" s="11" t="str">
        <f t="shared" si="234"/>
        <v/>
      </c>
    </row>
    <row r="1133" spans="1:18" x14ac:dyDescent="0.15">
      <c r="A1133" s="7">
        <v>41085</v>
      </c>
      <c r="B1133" s="16">
        <v>2456.52</v>
      </c>
      <c r="C1133" s="9">
        <f t="shared" si="235"/>
        <v>1131000</v>
      </c>
      <c r="D1133" s="10">
        <f t="shared" si="236"/>
        <v>1127237.0615128202</v>
      </c>
      <c r="E1133" s="9">
        <f t="shared" si="233"/>
        <v>0</v>
      </c>
      <c r="F1133" s="9">
        <f t="shared" si="237"/>
        <v>6000</v>
      </c>
      <c r="G1133" s="11">
        <f t="shared" si="238"/>
        <v>1132000</v>
      </c>
      <c r="H1133" s="10">
        <f t="shared" si="239"/>
        <v>0</v>
      </c>
      <c r="I1133" s="10">
        <f t="shared" si="240"/>
        <v>1.9388966860354344</v>
      </c>
      <c r="J1133" s="10">
        <f t="shared" si="241"/>
        <v>4762.9384871797656</v>
      </c>
      <c r="K1133" s="10">
        <f t="shared" si="242"/>
        <v>-1237.0615128202344</v>
      </c>
      <c r="L1133" s="12">
        <f t="shared" si="243"/>
        <v>-0.20617691880337241</v>
      </c>
      <c r="M1133" s="13">
        <f t="shared" si="244"/>
        <v>0.79382308119662759</v>
      </c>
      <c r="N1133" s="12">
        <f>IFERROR(M1133/MAX(M$2:M1133)-1,"")</f>
        <v>-0.31142290963925756</v>
      </c>
      <c r="O1133" s="10">
        <f t="shared" si="232"/>
        <v>0</v>
      </c>
      <c r="R1133" s="11" t="str">
        <f t="shared" si="234"/>
        <v/>
      </c>
    </row>
    <row r="1134" spans="1:18" x14ac:dyDescent="0.15">
      <c r="A1134" s="7">
        <v>41086</v>
      </c>
      <c r="B1134" s="16">
        <v>2454.92</v>
      </c>
      <c r="C1134" s="9">
        <f t="shared" si="235"/>
        <v>1132000</v>
      </c>
      <c r="D1134" s="10">
        <f t="shared" si="236"/>
        <v>1128240.1637475179</v>
      </c>
      <c r="E1134" s="9">
        <f t="shared" si="233"/>
        <v>0</v>
      </c>
      <c r="F1134" s="9">
        <f t="shared" si="237"/>
        <v>6000</v>
      </c>
      <c r="G1134" s="11">
        <f t="shared" si="238"/>
        <v>1133000</v>
      </c>
      <c r="H1134" s="10">
        <f t="shared" si="239"/>
        <v>0</v>
      </c>
      <c r="I1134" s="10">
        <f t="shared" si="240"/>
        <v>1.9388966860354344</v>
      </c>
      <c r="J1134" s="10">
        <f t="shared" si="241"/>
        <v>4759.8362524821086</v>
      </c>
      <c r="K1134" s="10">
        <f t="shared" si="242"/>
        <v>-1240.1637475178914</v>
      </c>
      <c r="L1134" s="12">
        <f t="shared" si="243"/>
        <v>-0.20669395791964851</v>
      </c>
      <c r="M1134" s="13">
        <f t="shared" si="244"/>
        <v>0.79330604208035149</v>
      </c>
      <c r="N1134" s="12">
        <f>IFERROR(M1134/MAX(M$2:M1134)-1,"")</f>
        <v>-0.31187139910589212</v>
      </c>
      <c r="O1134" s="10">
        <f t="shared" si="232"/>
        <v>0</v>
      </c>
      <c r="R1134" s="11" t="str">
        <f t="shared" si="234"/>
        <v/>
      </c>
    </row>
    <row r="1135" spans="1:18" x14ac:dyDescent="0.15">
      <c r="A1135" s="7">
        <v>41087</v>
      </c>
      <c r="B1135" s="16">
        <v>2447.1999999999998</v>
      </c>
      <c r="C1135" s="9">
        <f t="shared" si="235"/>
        <v>1133000</v>
      </c>
      <c r="D1135" s="10">
        <f t="shared" si="236"/>
        <v>1129255.1320299341</v>
      </c>
      <c r="E1135" s="9">
        <f t="shared" si="233"/>
        <v>0</v>
      </c>
      <c r="F1135" s="9">
        <f t="shared" si="237"/>
        <v>6000</v>
      </c>
      <c r="G1135" s="11">
        <f t="shared" si="238"/>
        <v>1134000</v>
      </c>
      <c r="H1135" s="10">
        <f t="shared" si="239"/>
        <v>0</v>
      </c>
      <c r="I1135" s="10">
        <f t="shared" si="240"/>
        <v>1.9388966860354344</v>
      </c>
      <c r="J1135" s="10">
        <f t="shared" si="241"/>
        <v>4744.867970065915</v>
      </c>
      <c r="K1135" s="10">
        <f t="shared" si="242"/>
        <v>-1255.132029934085</v>
      </c>
      <c r="L1135" s="12">
        <f t="shared" si="243"/>
        <v>-0.20918867165568089</v>
      </c>
      <c r="M1135" s="13">
        <f t="shared" si="244"/>
        <v>0.79081132834431911</v>
      </c>
      <c r="N1135" s="12">
        <f>IFERROR(M1135/MAX(M$2:M1135)-1,"")</f>
        <v>-0.31403536078240413</v>
      </c>
      <c r="O1135" s="10">
        <f t="shared" si="232"/>
        <v>0</v>
      </c>
      <c r="R1135" s="11" t="str">
        <f t="shared" si="234"/>
        <v/>
      </c>
    </row>
    <row r="1136" spans="1:18" x14ac:dyDescent="0.15">
      <c r="A1136" s="7">
        <v>41088</v>
      </c>
      <c r="B1136" s="16">
        <v>2425.73</v>
      </c>
      <c r="C1136" s="9">
        <f t="shared" si="235"/>
        <v>1134000</v>
      </c>
      <c r="D1136" s="10">
        <f t="shared" si="236"/>
        <v>1130296.7601417832</v>
      </c>
      <c r="E1136" s="9">
        <f t="shared" si="233"/>
        <v>0</v>
      </c>
      <c r="F1136" s="9">
        <f t="shared" si="237"/>
        <v>6000</v>
      </c>
      <c r="G1136" s="11">
        <f t="shared" si="238"/>
        <v>1135000</v>
      </c>
      <c r="H1136" s="10">
        <f t="shared" si="239"/>
        <v>0</v>
      </c>
      <c r="I1136" s="10">
        <f t="shared" si="240"/>
        <v>1.9388966860354344</v>
      </c>
      <c r="J1136" s="10">
        <f t="shared" si="241"/>
        <v>4703.2398582167343</v>
      </c>
      <c r="K1136" s="10">
        <f t="shared" si="242"/>
        <v>-1296.7601417832657</v>
      </c>
      <c r="L1136" s="12">
        <f t="shared" si="243"/>
        <v>-0.21612669029721099</v>
      </c>
      <c r="M1136" s="13">
        <f t="shared" si="244"/>
        <v>0.78387330970278901</v>
      </c>
      <c r="N1136" s="12">
        <f>IFERROR(M1136/MAX(M$2:M1136)-1,"")</f>
        <v>-0.32005352881280691</v>
      </c>
      <c r="O1136" s="10">
        <f t="shared" si="232"/>
        <v>0</v>
      </c>
      <c r="R1136" s="11" t="str">
        <f t="shared" si="234"/>
        <v/>
      </c>
    </row>
    <row r="1137" spans="1:18" x14ac:dyDescent="0.15">
      <c r="A1137" s="7">
        <v>41089</v>
      </c>
      <c r="B1137" s="16">
        <v>2461.61</v>
      </c>
      <c r="C1137" s="9">
        <f t="shared" si="235"/>
        <v>1135000</v>
      </c>
      <c r="D1137" s="10">
        <f t="shared" si="236"/>
        <v>1131227.1925286883</v>
      </c>
      <c r="E1137" s="9">
        <f t="shared" si="233"/>
        <v>0</v>
      </c>
      <c r="F1137" s="9">
        <f t="shared" si="237"/>
        <v>6000</v>
      </c>
      <c r="G1137" s="11">
        <f t="shared" si="238"/>
        <v>1136000</v>
      </c>
      <c r="H1137" s="10">
        <f t="shared" si="239"/>
        <v>0</v>
      </c>
      <c r="I1137" s="10">
        <f t="shared" si="240"/>
        <v>1.9388966860354344</v>
      </c>
      <c r="J1137" s="10">
        <f t="shared" si="241"/>
        <v>4772.8074713116857</v>
      </c>
      <c r="K1137" s="10">
        <f t="shared" si="242"/>
        <v>-1227.1925286883143</v>
      </c>
      <c r="L1137" s="12">
        <f t="shared" si="243"/>
        <v>-0.20453208811471901</v>
      </c>
      <c r="M1137" s="13">
        <f t="shared" si="244"/>
        <v>0.79546791188528099</v>
      </c>
      <c r="N1137" s="12">
        <f>IFERROR(M1137/MAX(M$2:M1137)-1,"")</f>
        <v>-0.3099961525235263</v>
      </c>
      <c r="O1137" s="10">
        <f t="shared" si="232"/>
        <v>0</v>
      </c>
      <c r="R1137" s="11" t="str">
        <f t="shared" si="234"/>
        <v/>
      </c>
    </row>
    <row r="1138" spans="1:18" x14ac:dyDescent="0.15">
      <c r="A1138" s="7">
        <v>41092</v>
      </c>
      <c r="B1138" s="16">
        <v>2465.2399999999998</v>
      </c>
      <c r="C1138" s="9">
        <f t="shared" si="235"/>
        <v>1136000</v>
      </c>
      <c r="D1138" s="10">
        <f t="shared" si="236"/>
        <v>1132220.1543337181</v>
      </c>
      <c r="E1138" s="9">
        <f t="shared" si="233"/>
        <v>0</v>
      </c>
      <c r="F1138" s="9">
        <f t="shared" si="237"/>
        <v>6000</v>
      </c>
      <c r="G1138" s="11">
        <f t="shared" si="238"/>
        <v>1137000</v>
      </c>
      <c r="H1138" s="10">
        <f t="shared" si="239"/>
        <v>0</v>
      </c>
      <c r="I1138" s="10">
        <f t="shared" si="240"/>
        <v>1.9388966860354344</v>
      </c>
      <c r="J1138" s="10">
        <f t="shared" si="241"/>
        <v>4779.8456662819935</v>
      </c>
      <c r="K1138" s="10">
        <f t="shared" si="242"/>
        <v>-1220.1543337180065</v>
      </c>
      <c r="L1138" s="12">
        <f t="shared" si="243"/>
        <v>-0.20335905561966772</v>
      </c>
      <c r="M1138" s="13">
        <f t="shared" si="244"/>
        <v>0.79664094438033228</v>
      </c>
      <c r="N1138" s="12">
        <f>IFERROR(M1138/MAX(M$2:M1138)-1,"")</f>
        <v>-0.30897864204609915</v>
      </c>
      <c r="O1138" s="10">
        <f t="shared" si="232"/>
        <v>0</v>
      </c>
      <c r="R1138" s="11" t="str">
        <f t="shared" si="234"/>
        <v/>
      </c>
    </row>
    <row r="1139" spans="1:18" x14ac:dyDescent="0.15">
      <c r="A1139" s="7">
        <v>41093</v>
      </c>
      <c r="B1139" s="16">
        <v>2468.7199999999998</v>
      </c>
      <c r="C1139" s="9">
        <f t="shared" si="235"/>
        <v>1137000</v>
      </c>
      <c r="D1139" s="10">
        <f t="shared" si="236"/>
        <v>1133213.4069732507</v>
      </c>
      <c r="E1139" s="9">
        <f t="shared" si="233"/>
        <v>0</v>
      </c>
      <c r="F1139" s="9">
        <f t="shared" si="237"/>
        <v>6000</v>
      </c>
      <c r="G1139" s="11">
        <f t="shared" si="238"/>
        <v>1138000</v>
      </c>
      <c r="H1139" s="10">
        <f t="shared" si="239"/>
        <v>0</v>
      </c>
      <c r="I1139" s="10">
        <f t="shared" si="240"/>
        <v>1.9388966860354344</v>
      </c>
      <c r="J1139" s="10">
        <f t="shared" si="241"/>
        <v>4786.5930267493968</v>
      </c>
      <c r="K1139" s="10">
        <f t="shared" si="242"/>
        <v>-1213.4069732506032</v>
      </c>
      <c r="L1139" s="12">
        <f t="shared" si="243"/>
        <v>-0.2022344955417672</v>
      </c>
      <c r="M1139" s="13">
        <f t="shared" si="244"/>
        <v>0.7977655044582328</v>
      </c>
      <c r="N1139" s="12">
        <f>IFERROR(M1139/MAX(M$2:M1139)-1,"")</f>
        <v>-0.30800317745616901</v>
      </c>
      <c r="O1139" s="10">
        <f t="shared" si="232"/>
        <v>0</v>
      </c>
      <c r="R1139" s="11" t="str">
        <f t="shared" si="234"/>
        <v/>
      </c>
    </row>
    <row r="1140" spans="1:18" x14ac:dyDescent="0.15">
      <c r="A1140" s="7">
        <v>41094</v>
      </c>
      <c r="B1140" s="16">
        <v>2464.92</v>
      </c>
      <c r="C1140" s="9">
        <f t="shared" si="235"/>
        <v>1138000</v>
      </c>
      <c r="D1140" s="10">
        <f t="shared" si="236"/>
        <v>1134220.7747806576</v>
      </c>
      <c r="E1140" s="9">
        <f t="shared" si="233"/>
        <v>0</v>
      </c>
      <c r="F1140" s="9">
        <f t="shared" si="237"/>
        <v>6000</v>
      </c>
      <c r="G1140" s="11">
        <f t="shared" si="238"/>
        <v>1139000</v>
      </c>
      <c r="H1140" s="10">
        <f t="shared" si="239"/>
        <v>0</v>
      </c>
      <c r="I1140" s="10">
        <f t="shared" si="240"/>
        <v>1.9388966860354344</v>
      </c>
      <c r="J1140" s="10">
        <f t="shared" si="241"/>
        <v>4779.2252193424629</v>
      </c>
      <c r="K1140" s="10">
        <f t="shared" si="242"/>
        <v>-1220.7747806575371</v>
      </c>
      <c r="L1140" s="12">
        <f t="shared" si="243"/>
        <v>-0.20346246344292285</v>
      </c>
      <c r="M1140" s="13">
        <f t="shared" si="244"/>
        <v>0.79653753655707715</v>
      </c>
      <c r="N1140" s="12">
        <f>IFERROR(M1140/MAX(M$2:M1140)-1,"")</f>
        <v>-0.30906833993942606</v>
      </c>
      <c r="O1140" s="10">
        <f t="shared" si="232"/>
        <v>0</v>
      </c>
      <c r="R1140" s="11" t="str">
        <f t="shared" si="234"/>
        <v/>
      </c>
    </row>
    <row r="1141" spans="1:18" x14ac:dyDescent="0.15">
      <c r="A1141" s="7">
        <v>41095</v>
      </c>
      <c r="B1141" s="16">
        <v>2430.37</v>
      </c>
      <c r="C1141" s="9">
        <f t="shared" si="235"/>
        <v>1139000</v>
      </c>
      <c r="D1141" s="10">
        <f t="shared" si="236"/>
        <v>1135287.7636611601</v>
      </c>
      <c r="E1141" s="9">
        <f t="shared" si="233"/>
        <v>0</v>
      </c>
      <c r="F1141" s="9">
        <f t="shared" si="237"/>
        <v>6000</v>
      </c>
      <c r="G1141" s="11">
        <f t="shared" si="238"/>
        <v>1140000</v>
      </c>
      <c r="H1141" s="10">
        <f t="shared" si="239"/>
        <v>0</v>
      </c>
      <c r="I1141" s="10">
        <f t="shared" si="240"/>
        <v>1.9388966860354344</v>
      </c>
      <c r="J1141" s="10">
        <f t="shared" si="241"/>
        <v>4712.2363388399381</v>
      </c>
      <c r="K1141" s="10">
        <f t="shared" si="242"/>
        <v>-1287.7636611600619</v>
      </c>
      <c r="L1141" s="12">
        <f t="shared" si="243"/>
        <v>-0.21462727686001037</v>
      </c>
      <c r="M1141" s="13">
        <f t="shared" si="244"/>
        <v>0.78537272313998963</v>
      </c>
      <c r="N1141" s="12">
        <f>IFERROR(M1141/MAX(M$2:M1141)-1,"")</f>
        <v>-0.31875290935956668</v>
      </c>
      <c r="O1141" s="10">
        <f t="shared" si="232"/>
        <v>0</v>
      </c>
      <c r="R1141" s="11" t="str">
        <f t="shared" si="234"/>
        <v/>
      </c>
    </row>
    <row r="1142" spans="1:18" x14ac:dyDescent="0.15">
      <c r="A1142" s="7">
        <v>41096</v>
      </c>
      <c r="B1142" s="16">
        <v>2472.61</v>
      </c>
      <c r="C1142" s="9">
        <f t="shared" si="235"/>
        <v>1140000</v>
      </c>
      <c r="D1142" s="10">
        <f t="shared" si="236"/>
        <v>1136205.864665142</v>
      </c>
      <c r="E1142" s="9">
        <f t="shared" si="233"/>
        <v>0</v>
      </c>
      <c r="F1142" s="9">
        <f t="shared" si="237"/>
        <v>6000</v>
      </c>
      <c r="G1142" s="11">
        <f t="shared" si="238"/>
        <v>1141000</v>
      </c>
      <c r="H1142" s="10">
        <f t="shared" si="239"/>
        <v>0</v>
      </c>
      <c r="I1142" s="10">
        <f t="shared" si="240"/>
        <v>1.9388966860354344</v>
      </c>
      <c r="J1142" s="10">
        <f t="shared" si="241"/>
        <v>4794.135334858076</v>
      </c>
      <c r="K1142" s="10">
        <f t="shared" si="242"/>
        <v>-1205.864665141924</v>
      </c>
      <c r="L1142" s="12">
        <f t="shared" si="243"/>
        <v>-0.20097744419032071</v>
      </c>
      <c r="M1142" s="13">
        <f t="shared" si="244"/>
        <v>0.79902255580967929</v>
      </c>
      <c r="N1142" s="12">
        <f>IFERROR(M1142/MAX(M$2:M1142)-1,"")</f>
        <v>-0.3069127874404135</v>
      </c>
      <c r="O1142" s="10">
        <f t="shared" si="232"/>
        <v>0</v>
      </c>
      <c r="R1142" s="11" t="str">
        <f t="shared" si="234"/>
        <v/>
      </c>
    </row>
    <row r="1143" spans="1:18" x14ac:dyDescent="0.15">
      <c r="A1143" s="7">
        <v>41099</v>
      </c>
      <c r="B1143" s="16">
        <v>2416.04</v>
      </c>
      <c r="C1143" s="9">
        <f t="shared" si="235"/>
        <v>1141000</v>
      </c>
      <c r="D1143" s="10">
        <f t="shared" si="236"/>
        <v>1137315.5480506709</v>
      </c>
      <c r="E1143" s="9">
        <f t="shared" si="233"/>
        <v>0</v>
      </c>
      <c r="F1143" s="9">
        <f t="shared" si="237"/>
        <v>6000</v>
      </c>
      <c r="G1143" s="11">
        <f t="shared" si="238"/>
        <v>1142000</v>
      </c>
      <c r="H1143" s="10">
        <f t="shared" si="239"/>
        <v>0</v>
      </c>
      <c r="I1143" s="10">
        <f t="shared" si="240"/>
        <v>1.9388966860354344</v>
      </c>
      <c r="J1143" s="10">
        <f t="shared" si="241"/>
        <v>4684.4519493290509</v>
      </c>
      <c r="K1143" s="10">
        <f t="shared" si="242"/>
        <v>-1315.5480506709491</v>
      </c>
      <c r="L1143" s="12">
        <f t="shared" si="243"/>
        <v>-0.21925800844515819</v>
      </c>
      <c r="M1143" s="13">
        <f t="shared" si="244"/>
        <v>0.78074199155484181</v>
      </c>
      <c r="N1143" s="12">
        <f>IFERROR(M1143/MAX(M$2:M1143)-1,"")</f>
        <v>-0.32276969314511261</v>
      </c>
      <c r="O1143" s="10">
        <f t="shared" si="232"/>
        <v>0</v>
      </c>
      <c r="R1143" s="11" t="str">
        <f t="shared" si="234"/>
        <v/>
      </c>
    </row>
    <row r="1144" spans="1:18" x14ac:dyDescent="0.15">
      <c r="A1144" s="7">
        <v>41100</v>
      </c>
      <c r="B1144" s="16">
        <v>2406.71</v>
      </c>
      <c r="C1144" s="9">
        <f t="shared" si="235"/>
        <v>1142000</v>
      </c>
      <c r="D1144" s="10">
        <f t="shared" si="236"/>
        <v>1138333.6379567517</v>
      </c>
      <c r="E1144" s="9">
        <f t="shared" si="233"/>
        <v>0</v>
      </c>
      <c r="F1144" s="9">
        <f t="shared" si="237"/>
        <v>6000</v>
      </c>
      <c r="G1144" s="11">
        <f t="shared" si="238"/>
        <v>1143000</v>
      </c>
      <c r="H1144" s="10">
        <f t="shared" si="239"/>
        <v>0</v>
      </c>
      <c r="I1144" s="10">
        <f t="shared" si="240"/>
        <v>1.9388966860354344</v>
      </c>
      <c r="J1144" s="10">
        <f t="shared" si="241"/>
        <v>4666.3620432483403</v>
      </c>
      <c r="K1144" s="10">
        <f t="shared" si="242"/>
        <v>-1333.6379567516597</v>
      </c>
      <c r="L1144" s="12">
        <f t="shared" si="243"/>
        <v>-0.22227299279194324</v>
      </c>
      <c r="M1144" s="13">
        <f t="shared" si="244"/>
        <v>0.77772700720805676</v>
      </c>
      <c r="N1144" s="12">
        <f>IFERROR(M1144/MAX(M$2:M1144)-1,"")</f>
        <v>-0.3253849473474254</v>
      </c>
      <c r="O1144" s="10">
        <f t="shared" si="232"/>
        <v>0</v>
      </c>
      <c r="R1144" s="11" t="str">
        <f t="shared" si="234"/>
        <v/>
      </c>
    </row>
    <row r="1145" spans="1:18" x14ac:dyDescent="0.15">
      <c r="A1145" s="7">
        <v>41101</v>
      </c>
      <c r="B1145" s="16">
        <v>2425.5700000000002</v>
      </c>
      <c r="C1145" s="9">
        <f t="shared" si="235"/>
        <v>1143000</v>
      </c>
      <c r="D1145" s="10">
        <f t="shared" si="236"/>
        <v>1139297.0703652531</v>
      </c>
      <c r="E1145" s="9">
        <f t="shared" si="233"/>
        <v>0</v>
      </c>
      <c r="F1145" s="9">
        <f t="shared" si="237"/>
        <v>6000</v>
      </c>
      <c r="G1145" s="11">
        <f t="shared" si="238"/>
        <v>1144000</v>
      </c>
      <c r="H1145" s="10">
        <f t="shared" si="239"/>
        <v>0</v>
      </c>
      <c r="I1145" s="10">
        <f t="shared" si="240"/>
        <v>1.9388966860354344</v>
      </c>
      <c r="J1145" s="10">
        <f t="shared" si="241"/>
        <v>4702.929634746969</v>
      </c>
      <c r="K1145" s="10">
        <f t="shared" si="242"/>
        <v>-1297.070365253031</v>
      </c>
      <c r="L1145" s="12">
        <f t="shared" si="243"/>
        <v>-0.21617839420883855</v>
      </c>
      <c r="M1145" s="13">
        <f t="shared" si="244"/>
        <v>0.78382160579116145</v>
      </c>
      <c r="N1145" s="12">
        <f>IFERROR(M1145/MAX(M$2:M1145)-1,"")</f>
        <v>-0.32009837775947025</v>
      </c>
      <c r="O1145" s="10">
        <f t="shared" si="232"/>
        <v>0</v>
      </c>
      <c r="R1145" s="11" t="str">
        <f t="shared" si="234"/>
        <v/>
      </c>
    </row>
    <row r="1146" spans="1:18" x14ac:dyDescent="0.15">
      <c r="A1146" s="7">
        <v>41102</v>
      </c>
      <c r="B1146" s="16">
        <v>2449.1799999999998</v>
      </c>
      <c r="C1146" s="9">
        <f t="shared" si="235"/>
        <v>1144000</v>
      </c>
      <c r="D1146" s="10">
        <f t="shared" si="236"/>
        <v>1140251.2930144956</v>
      </c>
      <c r="E1146" s="9">
        <f t="shared" si="233"/>
        <v>0</v>
      </c>
      <c r="F1146" s="9">
        <f t="shared" si="237"/>
        <v>6000</v>
      </c>
      <c r="G1146" s="11">
        <f t="shared" si="238"/>
        <v>1145000</v>
      </c>
      <c r="H1146" s="10">
        <f t="shared" si="239"/>
        <v>0</v>
      </c>
      <c r="I1146" s="10">
        <f t="shared" si="240"/>
        <v>1.9388966860354344</v>
      </c>
      <c r="J1146" s="10">
        <f t="shared" si="241"/>
        <v>4748.7069855042646</v>
      </c>
      <c r="K1146" s="10">
        <f t="shared" si="242"/>
        <v>-1251.2930144957354</v>
      </c>
      <c r="L1146" s="12">
        <f t="shared" si="243"/>
        <v>-0.20854883574928929</v>
      </c>
      <c r="M1146" s="13">
        <f t="shared" si="244"/>
        <v>0.79145116425071071</v>
      </c>
      <c r="N1146" s="12">
        <f>IFERROR(M1146/MAX(M$2:M1146)-1,"")</f>
        <v>-0.31348035506744387</v>
      </c>
      <c r="O1146" s="10">
        <f t="shared" si="232"/>
        <v>0</v>
      </c>
      <c r="R1146" s="11" t="str">
        <f t="shared" si="234"/>
        <v/>
      </c>
    </row>
    <row r="1147" spans="1:18" x14ac:dyDescent="0.15">
      <c r="A1147" s="7">
        <v>41103</v>
      </c>
      <c r="B1147" s="16">
        <v>2450.63</v>
      </c>
      <c r="C1147" s="9">
        <f t="shared" si="235"/>
        <v>1145000</v>
      </c>
      <c r="D1147" s="10">
        <f t="shared" si="236"/>
        <v>1141248.481614301</v>
      </c>
      <c r="E1147" s="9">
        <f t="shared" si="233"/>
        <v>0</v>
      </c>
      <c r="F1147" s="9">
        <f t="shared" si="237"/>
        <v>6000</v>
      </c>
      <c r="G1147" s="11">
        <f t="shared" si="238"/>
        <v>1146000</v>
      </c>
      <c r="H1147" s="10">
        <f t="shared" si="239"/>
        <v>0</v>
      </c>
      <c r="I1147" s="10">
        <f t="shared" si="240"/>
        <v>1.9388966860354344</v>
      </c>
      <c r="J1147" s="10">
        <f t="shared" si="241"/>
        <v>4751.518385699017</v>
      </c>
      <c r="K1147" s="10">
        <f t="shared" si="242"/>
        <v>-1248.481614300983</v>
      </c>
      <c r="L1147" s="12">
        <f t="shared" si="243"/>
        <v>-0.20808026905016386</v>
      </c>
      <c r="M1147" s="13">
        <f t="shared" si="244"/>
        <v>0.79191973094983614</v>
      </c>
      <c r="N1147" s="12">
        <f>IFERROR(M1147/MAX(M$2:M1147)-1,"")</f>
        <v>-0.3130739114883061</v>
      </c>
      <c r="O1147" s="10">
        <f t="shared" si="232"/>
        <v>0</v>
      </c>
      <c r="R1147" s="11" t="str">
        <f t="shared" si="234"/>
        <v/>
      </c>
    </row>
    <row r="1148" spans="1:18" x14ac:dyDescent="0.15">
      <c r="A1148" s="7">
        <v>41106</v>
      </c>
      <c r="B1148" s="16">
        <v>2399.73</v>
      </c>
      <c r="C1148" s="9">
        <f t="shared" si="235"/>
        <v>1146000</v>
      </c>
      <c r="D1148" s="10">
        <f t="shared" si="236"/>
        <v>1142347.1714556201</v>
      </c>
      <c r="E1148" s="9">
        <f t="shared" si="233"/>
        <v>0</v>
      </c>
      <c r="F1148" s="9">
        <f t="shared" si="237"/>
        <v>6000</v>
      </c>
      <c r="G1148" s="11">
        <f t="shared" si="238"/>
        <v>1147000</v>
      </c>
      <c r="H1148" s="10">
        <f t="shared" si="239"/>
        <v>0</v>
      </c>
      <c r="I1148" s="10">
        <f t="shared" si="240"/>
        <v>1.9388966860354344</v>
      </c>
      <c r="J1148" s="10">
        <f t="shared" si="241"/>
        <v>4652.8285443798131</v>
      </c>
      <c r="K1148" s="10">
        <f t="shared" si="242"/>
        <v>-1347.1714556201869</v>
      </c>
      <c r="L1148" s="12">
        <f t="shared" si="243"/>
        <v>-0.22452857593669784</v>
      </c>
      <c r="M1148" s="13">
        <f t="shared" si="244"/>
        <v>0.77547142406330216</v>
      </c>
      <c r="N1148" s="12">
        <f>IFERROR(M1148/MAX(M$2:M1148)-1,"")</f>
        <v>-0.3273414826456188</v>
      </c>
      <c r="O1148" s="10">
        <f t="shared" si="232"/>
        <v>0</v>
      </c>
      <c r="R1148" s="11" t="str">
        <f t="shared" si="234"/>
        <v/>
      </c>
    </row>
    <row r="1149" spans="1:18" x14ac:dyDescent="0.15">
      <c r="A1149" s="7">
        <v>41107</v>
      </c>
      <c r="B1149" s="16">
        <v>2414.1999999999998</v>
      </c>
      <c r="C1149" s="9">
        <f t="shared" si="235"/>
        <v>1147000</v>
      </c>
      <c r="D1149" s="10">
        <f t="shared" si="236"/>
        <v>1143319.1156205733</v>
      </c>
      <c r="E1149" s="9">
        <f t="shared" si="233"/>
        <v>0</v>
      </c>
      <c r="F1149" s="9">
        <f t="shared" si="237"/>
        <v>6000</v>
      </c>
      <c r="G1149" s="11">
        <f t="shared" si="238"/>
        <v>1148000</v>
      </c>
      <c r="H1149" s="10">
        <f t="shared" si="239"/>
        <v>0</v>
      </c>
      <c r="I1149" s="10">
        <f t="shared" si="240"/>
        <v>1.9388966860354344</v>
      </c>
      <c r="J1149" s="10">
        <f t="shared" si="241"/>
        <v>4680.884379426745</v>
      </c>
      <c r="K1149" s="10">
        <f t="shared" si="242"/>
        <v>-1319.115620573255</v>
      </c>
      <c r="L1149" s="12">
        <f t="shared" si="243"/>
        <v>-0.2198526034288758</v>
      </c>
      <c r="M1149" s="13">
        <f t="shared" si="244"/>
        <v>0.7801473965711242</v>
      </c>
      <c r="N1149" s="12">
        <f>IFERROR(M1149/MAX(M$2:M1149)-1,"")</f>
        <v>-0.32328545603174241</v>
      </c>
      <c r="O1149" s="10">
        <f t="shared" si="232"/>
        <v>0</v>
      </c>
      <c r="R1149" s="11" t="str">
        <f t="shared" si="234"/>
        <v/>
      </c>
    </row>
    <row r="1150" spans="1:18" x14ac:dyDescent="0.15">
      <c r="A1150" s="7">
        <v>41108</v>
      </c>
      <c r="B1150" s="16">
        <v>2414.33</v>
      </c>
      <c r="C1150" s="9">
        <f t="shared" si="235"/>
        <v>1148000</v>
      </c>
      <c r="D1150" s="10">
        <f t="shared" si="236"/>
        <v>1144318.863564004</v>
      </c>
      <c r="E1150" s="9">
        <f t="shared" si="233"/>
        <v>0</v>
      </c>
      <c r="F1150" s="9">
        <f t="shared" si="237"/>
        <v>6000</v>
      </c>
      <c r="G1150" s="11">
        <f t="shared" si="238"/>
        <v>1149000</v>
      </c>
      <c r="H1150" s="10">
        <f t="shared" si="239"/>
        <v>0</v>
      </c>
      <c r="I1150" s="10">
        <f t="shared" si="240"/>
        <v>1.9388966860354344</v>
      </c>
      <c r="J1150" s="10">
        <f t="shared" si="241"/>
        <v>4681.1364359959298</v>
      </c>
      <c r="K1150" s="10">
        <f t="shared" si="242"/>
        <v>-1318.8635640040702</v>
      </c>
      <c r="L1150" s="12">
        <f t="shared" si="243"/>
        <v>-0.21981059400067837</v>
      </c>
      <c r="M1150" s="13">
        <f t="shared" si="244"/>
        <v>0.78018940599932163</v>
      </c>
      <c r="N1150" s="12">
        <f>IFERROR(M1150/MAX(M$2:M1150)-1,"")</f>
        <v>-0.32324901626257829</v>
      </c>
      <c r="O1150" s="10">
        <f t="shared" si="232"/>
        <v>0</v>
      </c>
      <c r="R1150" s="11" t="str">
        <f t="shared" si="234"/>
        <v/>
      </c>
    </row>
    <row r="1151" spans="1:18" x14ac:dyDescent="0.15">
      <c r="A1151" s="7">
        <v>41109</v>
      </c>
      <c r="B1151" s="16">
        <v>2424.3200000000002</v>
      </c>
      <c r="C1151" s="9">
        <f t="shared" si="235"/>
        <v>1149000</v>
      </c>
      <c r="D1151" s="10">
        <f t="shared" si="236"/>
        <v>1145299.4939861107</v>
      </c>
      <c r="E1151" s="9">
        <f t="shared" si="233"/>
        <v>0</v>
      </c>
      <c r="F1151" s="9">
        <f t="shared" si="237"/>
        <v>6000</v>
      </c>
      <c r="G1151" s="11">
        <f t="shared" si="238"/>
        <v>1150000</v>
      </c>
      <c r="H1151" s="10">
        <f t="shared" si="239"/>
        <v>0</v>
      </c>
      <c r="I1151" s="10">
        <f t="shared" si="240"/>
        <v>1.9388966860354344</v>
      </c>
      <c r="J1151" s="10">
        <f t="shared" si="241"/>
        <v>4700.506013889425</v>
      </c>
      <c r="K1151" s="10">
        <f t="shared" si="242"/>
        <v>-1299.493986110575</v>
      </c>
      <c r="L1151" s="12">
        <f t="shared" si="243"/>
        <v>-0.21658233101842916</v>
      </c>
      <c r="M1151" s="13">
        <f t="shared" si="244"/>
        <v>0.78341766898157084</v>
      </c>
      <c r="N1151" s="12">
        <f>IFERROR(M1151/MAX(M$2:M1151)-1,"")</f>
        <v>-0.32044876015527846</v>
      </c>
      <c r="O1151" s="10">
        <f t="shared" si="232"/>
        <v>0</v>
      </c>
      <c r="R1151" s="11" t="str">
        <f t="shared" si="234"/>
        <v/>
      </c>
    </row>
    <row r="1152" spans="1:18" x14ac:dyDescent="0.15">
      <c r="A1152" s="7">
        <v>41110</v>
      </c>
      <c r="B1152" s="16">
        <v>2398.46</v>
      </c>
      <c r="C1152" s="9">
        <f t="shared" si="235"/>
        <v>1150000</v>
      </c>
      <c r="D1152" s="10">
        <f t="shared" si="236"/>
        <v>1146349.6338544115</v>
      </c>
      <c r="E1152" s="9">
        <f t="shared" si="233"/>
        <v>0</v>
      </c>
      <c r="F1152" s="9">
        <f t="shared" si="237"/>
        <v>6000</v>
      </c>
      <c r="G1152" s="11">
        <f t="shared" si="238"/>
        <v>1151000</v>
      </c>
      <c r="H1152" s="10">
        <f t="shared" si="239"/>
        <v>0</v>
      </c>
      <c r="I1152" s="10">
        <f t="shared" si="240"/>
        <v>1.9388966860354344</v>
      </c>
      <c r="J1152" s="10">
        <f t="shared" si="241"/>
        <v>4650.3661455885485</v>
      </c>
      <c r="K1152" s="10">
        <f t="shared" si="242"/>
        <v>-1349.6338544114515</v>
      </c>
      <c r="L1152" s="12">
        <f t="shared" si="243"/>
        <v>-0.22493897573524191</v>
      </c>
      <c r="M1152" s="13">
        <f t="shared" si="244"/>
        <v>0.77506102426475809</v>
      </c>
      <c r="N1152" s="12">
        <f>IFERROR(M1152/MAX(M$2:M1152)-1,"")</f>
        <v>-0.32769747115976</v>
      </c>
      <c r="O1152" s="10">
        <f t="shared" si="232"/>
        <v>0</v>
      </c>
      <c r="R1152" s="11" t="str">
        <f t="shared" si="234"/>
        <v/>
      </c>
    </row>
    <row r="1153" spans="1:18" x14ac:dyDescent="0.15">
      <c r="A1153" s="7">
        <v>41113</v>
      </c>
      <c r="B1153" s="16">
        <v>2365.4299999999998</v>
      </c>
      <c r="C1153" s="9">
        <f t="shared" si="235"/>
        <v>1151000</v>
      </c>
      <c r="D1153" s="10">
        <f t="shared" si="236"/>
        <v>1147413.6756119512</v>
      </c>
      <c r="E1153" s="9">
        <f t="shared" si="233"/>
        <v>0</v>
      </c>
      <c r="F1153" s="9">
        <f t="shared" si="237"/>
        <v>6000</v>
      </c>
      <c r="G1153" s="11">
        <f t="shared" si="238"/>
        <v>1152000</v>
      </c>
      <c r="H1153" s="10">
        <f t="shared" si="239"/>
        <v>0</v>
      </c>
      <c r="I1153" s="10">
        <f t="shared" si="240"/>
        <v>1.9388966860354344</v>
      </c>
      <c r="J1153" s="10">
        <f t="shared" si="241"/>
        <v>4586.3243880487971</v>
      </c>
      <c r="K1153" s="10">
        <f t="shared" si="242"/>
        <v>-1413.6756119512029</v>
      </c>
      <c r="L1153" s="12">
        <f t="shared" si="243"/>
        <v>-0.23561260199186718</v>
      </c>
      <c r="M1153" s="13">
        <f t="shared" si="244"/>
        <v>0.76438739800813282</v>
      </c>
      <c r="N1153" s="12">
        <f>IFERROR(M1153/MAX(M$2:M1153)-1,"")</f>
        <v>-0.33695597558659784</v>
      </c>
      <c r="O1153" s="10">
        <f t="shared" si="232"/>
        <v>0</v>
      </c>
      <c r="R1153" s="11" t="str">
        <f t="shared" si="234"/>
        <v/>
      </c>
    </row>
    <row r="1154" spans="1:18" x14ac:dyDescent="0.15">
      <c r="A1154" s="7">
        <v>41114</v>
      </c>
      <c r="B1154" s="16">
        <v>2375.9899999999998</v>
      </c>
      <c r="C1154" s="9">
        <f t="shared" si="235"/>
        <v>1152000</v>
      </c>
      <c r="D1154" s="10">
        <f t="shared" si="236"/>
        <v>1148393.2008629467</v>
      </c>
      <c r="E1154" s="9">
        <f t="shared" si="233"/>
        <v>0</v>
      </c>
      <c r="F1154" s="9">
        <f t="shared" si="237"/>
        <v>6000</v>
      </c>
      <c r="G1154" s="11">
        <f t="shared" si="238"/>
        <v>1153000</v>
      </c>
      <c r="H1154" s="10">
        <f t="shared" si="239"/>
        <v>0</v>
      </c>
      <c r="I1154" s="10">
        <f t="shared" si="240"/>
        <v>1.9388966860354344</v>
      </c>
      <c r="J1154" s="10">
        <f t="shared" si="241"/>
        <v>4606.7991370533318</v>
      </c>
      <c r="K1154" s="10">
        <f t="shared" si="242"/>
        <v>-1393.2008629466682</v>
      </c>
      <c r="L1154" s="12">
        <f t="shared" si="243"/>
        <v>-0.23220014382444465</v>
      </c>
      <c r="M1154" s="13">
        <f t="shared" si="244"/>
        <v>0.76779985617555535</v>
      </c>
      <c r="N1154" s="12">
        <f>IFERROR(M1154/MAX(M$2:M1154)-1,"")</f>
        <v>-0.33399594510680941</v>
      </c>
      <c r="O1154" s="10">
        <f t="shared" ref="O1154:O1217" si="245">E1154</f>
        <v>0</v>
      </c>
      <c r="R1154" s="11" t="str">
        <f t="shared" si="234"/>
        <v/>
      </c>
    </row>
    <row r="1155" spans="1:18" x14ac:dyDescent="0.15">
      <c r="A1155" s="7">
        <v>41115</v>
      </c>
      <c r="B1155" s="16">
        <v>2360.08</v>
      </c>
      <c r="C1155" s="9">
        <f t="shared" si="235"/>
        <v>1153000</v>
      </c>
      <c r="D1155" s="10">
        <f t="shared" si="236"/>
        <v>1149424.0487092214</v>
      </c>
      <c r="E1155" s="9">
        <f t="shared" si="233"/>
        <v>0</v>
      </c>
      <c r="F1155" s="9">
        <f t="shared" si="237"/>
        <v>6000</v>
      </c>
      <c r="G1155" s="11">
        <f t="shared" si="238"/>
        <v>1154000</v>
      </c>
      <c r="H1155" s="10">
        <f t="shared" si="239"/>
        <v>0</v>
      </c>
      <c r="I1155" s="10">
        <f t="shared" si="240"/>
        <v>1.9388966860354344</v>
      </c>
      <c r="J1155" s="10">
        <f t="shared" si="241"/>
        <v>4575.9512907785083</v>
      </c>
      <c r="K1155" s="10">
        <f t="shared" si="242"/>
        <v>-1424.0487092214917</v>
      </c>
      <c r="L1155" s="12">
        <f t="shared" si="243"/>
        <v>-0.23734145153691533</v>
      </c>
      <c r="M1155" s="13">
        <f t="shared" si="244"/>
        <v>0.76265854846308467</v>
      </c>
      <c r="N1155" s="12">
        <f>IFERROR(M1155/MAX(M$2:M1155)-1,"")</f>
        <v>-0.33845561224065712</v>
      </c>
      <c r="O1155" s="10">
        <f t="shared" si="245"/>
        <v>0</v>
      </c>
      <c r="R1155" s="11" t="str">
        <f t="shared" si="234"/>
        <v/>
      </c>
    </row>
    <row r="1156" spans="1:18" x14ac:dyDescent="0.15">
      <c r="A1156" s="7">
        <v>41116</v>
      </c>
      <c r="B1156" s="16">
        <v>2347.4899999999998</v>
      </c>
      <c r="C1156" s="9">
        <f t="shared" si="235"/>
        <v>1154000</v>
      </c>
      <c r="D1156" s="10">
        <f t="shared" si="236"/>
        <v>1150448.4594184987</v>
      </c>
      <c r="E1156" s="9">
        <f t="shared" ref="E1156:E1219" si="246">IF(R1156=1,IF(D1156&gt;Q$4,Q$4,IF(D1156&lt;Q$5,Q$5,D1156)),0)</f>
        <v>0</v>
      </c>
      <c r="F1156" s="9">
        <f t="shared" si="237"/>
        <v>6000</v>
      </c>
      <c r="G1156" s="11">
        <f t="shared" si="238"/>
        <v>1155000</v>
      </c>
      <c r="H1156" s="10">
        <f t="shared" si="239"/>
        <v>0</v>
      </c>
      <c r="I1156" s="10">
        <f t="shared" si="240"/>
        <v>1.9388966860354344</v>
      </c>
      <c r="J1156" s="10">
        <f t="shared" si="241"/>
        <v>4551.5405815013219</v>
      </c>
      <c r="K1156" s="10">
        <f t="shared" si="242"/>
        <v>-1448.4594184986781</v>
      </c>
      <c r="L1156" s="12">
        <f t="shared" si="243"/>
        <v>-0.24140990308311305</v>
      </c>
      <c r="M1156" s="13">
        <f t="shared" si="244"/>
        <v>0.75859009691688695</v>
      </c>
      <c r="N1156" s="12">
        <f>IFERROR(M1156/MAX(M$2:M1156)-1,"")</f>
        <v>-0.34198466373123804</v>
      </c>
      <c r="O1156" s="10">
        <f t="shared" si="245"/>
        <v>0</v>
      </c>
      <c r="R1156" s="11" t="str">
        <f t="shared" ref="R1156:R1219" si="247">IF(AND(YEAR(A1156)&lt;&gt;YEAR(A1157),1=1),1,"")</f>
        <v/>
      </c>
    </row>
    <row r="1157" spans="1:18" x14ac:dyDescent="0.15">
      <c r="A1157" s="7">
        <v>41117</v>
      </c>
      <c r="B1157" s="16">
        <v>2349.11</v>
      </c>
      <c r="C1157" s="9">
        <f t="shared" si="235"/>
        <v>1155000</v>
      </c>
      <c r="D1157" s="10">
        <f t="shared" si="236"/>
        <v>1151445.3184058673</v>
      </c>
      <c r="E1157" s="9">
        <f t="shared" si="246"/>
        <v>0</v>
      </c>
      <c r="F1157" s="9">
        <f t="shared" si="237"/>
        <v>6000</v>
      </c>
      <c r="G1157" s="11">
        <f t="shared" si="238"/>
        <v>1156000</v>
      </c>
      <c r="H1157" s="10">
        <f t="shared" si="239"/>
        <v>0</v>
      </c>
      <c r="I1157" s="10">
        <f t="shared" si="240"/>
        <v>1.9388966860354344</v>
      </c>
      <c r="J1157" s="10">
        <f t="shared" si="241"/>
        <v>4554.6815941326995</v>
      </c>
      <c r="K1157" s="10">
        <f t="shared" si="242"/>
        <v>-1445.3184058673005</v>
      </c>
      <c r="L1157" s="12">
        <f t="shared" si="243"/>
        <v>-0.24088640097788339</v>
      </c>
      <c r="M1157" s="13">
        <f t="shared" si="244"/>
        <v>0.75911359902211661</v>
      </c>
      <c r="N1157" s="12">
        <f>IFERROR(M1157/MAX(M$2:M1157)-1,"")</f>
        <v>-0.34153056814627047</v>
      </c>
      <c r="O1157" s="10">
        <f t="shared" si="245"/>
        <v>0</v>
      </c>
      <c r="R1157" s="11" t="str">
        <f t="shared" si="247"/>
        <v/>
      </c>
    </row>
    <row r="1158" spans="1:18" x14ac:dyDescent="0.15">
      <c r="A1158" s="7">
        <v>41120</v>
      </c>
      <c r="B1158" s="16">
        <v>2335.79</v>
      </c>
      <c r="C1158" s="9">
        <f t="shared" si="235"/>
        <v>1156000</v>
      </c>
      <c r="D1158" s="10">
        <f t="shared" si="236"/>
        <v>1152471.1445097253</v>
      </c>
      <c r="E1158" s="9">
        <f t="shared" si="246"/>
        <v>0</v>
      </c>
      <c r="F1158" s="9">
        <f t="shared" si="237"/>
        <v>6000</v>
      </c>
      <c r="G1158" s="11">
        <f t="shared" si="238"/>
        <v>1157000</v>
      </c>
      <c r="H1158" s="10">
        <f t="shared" si="239"/>
        <v>0</v>
      </c>
      <c r="I1158" s="10">
        <f t="shared" si="240"/>
        <v>1.9388966860354344</v>
      </c>
      <c r="J1158" s="10">
        <f t="shared" si="241"/>
        <v>4528.8554902747073</v>
      </c>
      <c r="K1158" s="10">
        <f t="shared" si="242"/>
        <v>-1471.1445097252927</v>
      </c>
      <c r="L1158" s="12">
        <f t="shared" si="243"/>
        <v>-0.24519075162088211</v>
      </c>
      <c r="M1158" s="13">
        <f t="shared" si="244"/>
        <v>0.75480924837911789</v>
      </c>
      <c r="N1158" s="12">
        <f>IFERROR(M1158/MAX(M$2:M1158)-1,"")</f>
        <v>-0.34526424295600344</v>
      </c>
      <c r="O1158" s="10">
        <f t="shared" si="245"/>
        <v>0</v>
      </c>
      <c r="R1158" s="11" t="str">
        <f t="shared" si="247"/>
        <v/>
      </c>
    </row>
    <row r="1159" spans="1:18" x14ac:dyDescent="0.15">
      <c r="A1159" s="7">
        <v>41121</v>
      </c>
      <c r="B1159" s="16">
        <v>2332.92</v>
      </c>
      <c r="C1159" s="9">
        <f t="shared" si="235"/>
        <v>1157000</v>
      </c>
      <c r="D1159" s="10">
        <f t="shared" si="236"/>
        <v>1153476.7091432142</v>
      </c>
      <c r="E1159" s="9">
        <f t="shared" si="246"/>
        <v>0</v>
      </c>
      <c r="F1159" s="9">
        <f t="shared" si="237"/>
        <v>6000</v>
      </c>
      <c r="G1159" s="11">
        <f t="shared" si="238"/>
        <v>1158000</v>
      </c>
      <c r="H1159" s="10">
        <f t="shared" si="239"/>
        <v>0</v>
      </c>
      <c r="I1159" s="10">
        <f t="shared" si="240"/>
        <v>1.9388966860354344</v>
      </c>
      <c r="J1159" s="10">
        <f t="shared" si="241"/>
        <v>4523.2908567857858</v>
      </c>
      <c r="K1159" s="10">
        <f t="shared" si="242"/>
        <v>-1476.7091432142142</v>
      </c>
      <c r="L1159" s="12">
        <f t="shared" si="243"/>
        <v>-0.24611819053570239</v>
      </c>
      <c r="M1159" s="13">
        <f t="shared" si="244"/>
        <v>0.75388180946429761</v>
      </c>
      <c r="N1159" s="12">
        <f>IFERROR(M1159/MAX(M$2:M1159)-1,"")</f>
        <v>-0.34606872093677921</v>
      </c>
      <c r="O1159" s="10">
        <f t="shared" si="245"/>
        <v>0</v>
      </c>
      <c r="R1159" s="11" t="str">
        <f t="shared" si="247"/>
        <v/>
      </c>
    </row>
    <row r="1160" spans="1:18" x14ac:dyDescent="0.15">
      <c r="A1160" s="7">
        <v>41122</v>
      </c>
      <c r="B1160" s="16">
        <v>2358.65</v>
      </c>
      <c r="C1160" s="9">
        <f t="shared" si="235"/>
        <v>1158000</v>
      </c>
      <c r="D1160" s="10">
        <f t="shared" si="236"/>
        <v>1154426.8213314826</v>
      </c>
      <c r="E1160" s="9">
        <f t="shared" si="246"/>
        <v>0</v>
      </c>
      <c r="F1160" s="9">
        <f t="shared" si="237"/>
        <v>6000</v>
      </c>
      <c r="G1160" s="11">
        <f t="shared" si="238"/>
        <v>1159000</v>
      </c>
      <c r="H1160" s="10">
        <f t="shared" si="239"/>
        <v>0</v>
      </c>
      <c r="I1160" s="10">
        <f t="shared" si="240"/>
        <v>1.9388966860354344</v>
      </c>
      <c r="J1160" s="10">
        <f t="shared" si="241"/>
        <v>4573.1786685174775</v>
      </c>
      <c r="K1160" s="10">
        <f t="shared" si="242"/>
        <v>-1426.8213314825225</v>
      </c>
      <c r="L1160" s="12">
        <f t="shared" si="243"/>
        <v>-0.23780355524708707</v>
      </c>
      <c r="M1160" s="13">
        <f t="shared" si="244"/>
        <v>0.76219644475291293</v>
      </c>
      <c r="N1160" s="12">
        <f>IFERROR(M1160/MAX(M$2:M1160)-1,"")</f>
        <v>-0.33885644970146178</v>
      </c>
      <c r="O1160" s="10">
        <f t="shared" si="245"/>
        <v>0</v>
      </c>
      <c r="R1160" s="11" t="str">
        <f t="shared" si="247"/>
        <v/>
      </c>
    </row>
    <row r="1161" spans="1:18" x14ac:dyDescent="0.15">
      <c r="A1161" s="7">
        <v>41123</v>
      </c>
      <c r="B1161" s="16">
        <v>2334.88</v>
      </c>
      <c r="C1161" s="9">
        <f t="shared" si="235"/>
        <v>1159000</v>
      </c>
      <c r="D1161" s="10">
        <f t="shared" si="236"/>
        <v>1155472.9089057096</v>
      </c>
      <c r="E1161" s="9">
        <f t="shared" si="246"/>
        <v>0</v>
      </c>
      <c r="F1161" s="9">
        <f t="shared" si="237"/>
        <v>6000</v>
      </c>
      <c r="G1161" s="11">
        <f t="shared" si="238"/>
        <v>1160000</v>
      </c>
      <c r="H1161" s="10">
        <f t="shared" si="239"/>
        <v>0</v>
      </c>
      <c r="I1161" s="10">
        <f t="shared" si="240"/>
        <v>1.9388966860354344</v>
      </c>
      <c r="J1161" s="10">
        <f t="shared" si="241"/>
        <v>4527.0910942904156</v>
      </c>
      <c r="K1161" s="10">
        <f t="shared" si="242"/>
        <v>-1472.9089057095844</v>
      </c>
      <c r="L1161" s="12">
        <f t="shared" si="243"/>
        <v>-0.24548481761826402</v>
      </c>
      <c r="M1161" s="13">
        <f t="shared" si="244"/>
        <v>0.75451518238173598</v>
      </c>
      <c r="N1161" s="12">
        <f>IFERROR(M1161/MAX(M$2:M1161)-1,"")</f>
        <v>-0.34551932134015173</v>
      </c>
      <c r="O1161" s="10">
        <f t="shared" si="245"/>
        <v>0</v>
      </c>
      <c r="R1161" s="11" t="str">
        <f t="shared" si="247"/>
        <v/>
      </c>
    </row>
    <row r="1162" spans="1:18" x14ac:dyDescent="0.15">
      <c r="A1162" s="7">
        <v>41124</v>
      </c>
      <c r="B1162" s="16">
        <v>2353.7399999999998</v>
      </c>
      <c r="C1162" s="9">
        <f t="shared" si="235"/>
        <v>1160000</v>
      </c>
      <c r="D1162" s="10">
        <f t="shared" si="236"/>
        <v>1156436.341314211</v>
      </c>
      <c r="E1162" s="9">
        <f t="shared" si="246"/>
        <v>0</v>
      </c>
      <c r="F1162" s="9">
        <f t="shared" si="237"/>
        <v>6000</v>
      </c>
      <c r="G1162" s="11">
        <f t="shared" si="238"/>
        <v>1161000</v>
      </c>
      <c r="H1162" s="10">
        <f t="shared" si="239"/>
        <v>0</v>
      </c>
      <c r="I1162" s="10">
        <f t="shared" si="240"/>
        <v>1.9388966860354344</v>
      </c>
      <c r="J1162" s="10">
        <f t="shared" si="241"/>
        <v>4563.6586857890434</v>
      </c>
      <c r="K1162" s="10">
        <f t="shared" si="242"/>
        <v>-1436.3413142109566</v>
      </c>
      <c r="L1162" s="12">
        <f t="shared" si="243"/>
        <v>-0.23939021903515945</v>
      </c>
      <c r="M1162" s="13">
        <f t="shared" si="244"/>
        <v>0.76060978096484055</v>
      </c>
      <c r="N1162" s="12">
        <f>IFERROR(M1162/MAX(M$2:M1162)-1,"")</f>
        <v>-0.34023275175219669</v>
      </c>
      <c r="O1162" s="10">
        <f t="shared" si="245"/>
        <v>0</v>
      </c>
      <c r="R1162" s="11" t="str">
        <f t="shared" si="247"/>
        <v/>
      </c>
    </row>
    <row r="1163" spans="1:18" x14ac:dyDescent="0.15">
      <c r="A1163" s="7">
        <v>41127</v>
      </c>
      <c r="B1163" s="16">
        <v>2385.61</v>
      </c>
      <c r="C1163" s="9">
        <f t="shared" si="235"/>
        <v>1161000</v>
      </c>
      <c r="D1163" s="10">
        <f t="shared" si="236"/>
        <v>1157374.548676827</v>
      </c>
      <c r="E1163" s="9">
        <f t="shared" si="246"/>
        <v>0</v>
      </c>
      <c r="F1163" s="9">
        <f t="shared" si="237"/>
        <v>6000</v>
      </c>
      <c r="G1163" s="11">
        <f t="shared" si="238"/>
        <v>1162000</v>
      </c>
      <c r="H1163" s="10">
        <f t="shared" si="239"/>
        <v>0</v>
      </c>
      <c r="I1163" s="10">
        <f t="shared" si="240"/>
        <v>1.9388966860354344</v>
      </c>
      <c r="J1163" s="10">
        <f t="shared" si="241"/>
        <v>4625.4513231729925</v>
      </c>
      <c r="K1163" s="10">
        <f t="shared" si="242"/>
        <v>-1374.5486768270075</v>
      </c>
      <c r="L1163" s="12">
        <f t="shared" si="243"/>
        <v>-0.22909144613783461</v>
      </c>
      <c r="M1163" s="13">
        <f t="shared" si="244"/>
        <v>0.77090855386216539</v>
      </c>
      <c r="N1163" s="12">
        <f>IFERROR(M1163/MAX(M$2:M1163)-1,"")</f>
        <v>-0.33129940218866905</v>
      </c>
      <c r="O1163" s="10">
        <f t="shared" si="245"/>
        <v>0</v>
      </c>
      <c r="R1163" s="11" t="str">
        <f t="shared" si="247"/>
        <v/>
      </c>
    </row>
    <row r="1164" spans="1:18" x14ac:dyDescent="0.15">
      <c r="A1164" s="7">
        <v>41128</v>
      </c>
      <c r="B1164" s="16">
        <v>2388.87</v>
      </c>
      <c r="C1164" s="9">
        <f t="shared" si="235"/>
        <v>1162000</v>
      </c>
      <c r="D1164" s="10">
        <f t="shared" si="236"/>
        <v>1158368.2278736306</v>
      </c>
      <c r="E1164" s="9">
        <f t="shared" si="246"/>
        <v>0</v>
      </c>
      <c r="F1164" s="9">
        <f t="shared" si="237"/>
        <v>6000</v>
      </c>
      <c r="G1164" s="11">
        <f t="shared" si="238"/>
        <v>1163000</v>
      </c>
      <c r="H1164" s="10">
        <f t="shared" si="239"/>
        <v>0</v>
      </c>
      <c r="I1164" s="10">
        <f t="shared" si="240"/>
        <v>1.9388966860354344</v>
      </c>
      <c r="J1164" s="10">
        <f t="shared" si="241"/>
        <v>4631.7721263694684</v>
      </c>
      <c r="K1164" s="10">
        <f t="shared" si="242"/>
        <v>-1368.2278736305316</v>
      </c>
      <c r="L1164" s="12">
        <f t="shared" si="243"/>
        <v>-0.22803797893842193</v>
      </c>
      <c r="M1164" s="13">
        <f t="shared" si="244"/>
        <v>0.77196202106157807</v>
      </c>
      <c r="N1164" s="12">
        <f>IFERROR(M1164/MAX(M$2:M1164)-1,"")</f>
        <v>-0.33038560490040103</v>
      </c>
      <c r="O1164" s="10">
        <f t="shared" si="245"/>
        <v>0</v>
      </c>
      <c r="R1164" s="11" t="str">
        <f t="shared" si="247"/>
        <v/>
      </c>
    </row>
    <row r="1165" spans="1:18" x14ac:dyDescent="0.15">
      <c r="A1165" s="7">
        <v>41129</v>
      </c>
      <c r="B1165" s="16">
        <v>2389.79</v>
      </c>
      <c r="C1165" s="9">
        <f t="shared" si="235"/>
        <v>1163000</v>
      </c>
      <c r="D1165" s="10">
        <f t="shared" si="236"/>
        <v>1159366.4440886793</v>
      </c>
      <c r="E1165" s="9">
        <f t="shared" si="246"/>
        <v>0</v>
      </c>
      <c r="F1165" s="9">
        <f t="shared" si="237"/>
        <v>6000</v>
      </c>
      <c r="G1165" s="11">
        <f t="shared" si="238"/>
        <v>1164000</v>
      </c>
      <c r="H1165" s="10">
        <f t="shared" si="239"/>
        <v>0</v>
      </c>
      <c r="I1165" s="10">
        <f t="shared" si="240"/>
        <v>1.9388966860354344</v>
      </c>
      <c r="J1165" s="10">
        <f t="shared" si="241"/>
        <v>4633.5559113206209</v>
      </c>
      <c r="K1165" s="10">
        <f t="shared" si="242"/>
        <v>-1366.4440886793791</v>
      </c>
      <c r="L1165" s="12">
        <f t="shared" si="243"/>
        <v>-0.22774068144656323</v>
      </c>
      <c r="M1165" s="13">
        <f t="shared" si="244"/>
        <v>0.77225931855343677</v>
      </c>
      <c r="N1165" s="12">
        <f>IFERROR(M1165/MAX(M$2:M1165)-1,"")</f>
        <v>-0.33012772345708619</v>
      </c>
      <c r="O1165" s="10">
        <f t="shared" si="245"/>
        <v>0</v>
      </c>
      <c r="R1165" s="11" t="str">
        <f t="shared" si="247"/>
        <v/>
      </c>
    </row>
    <row r="1166" spans="1:18" x14ac:dyDescent="0.15">
      <c r="A1166" s="7">
        <v>41130</v>
      </c>
      <c r="B1166" s="16">
        <v>2411.6999999999998</v>
      </c>
      <c r="C1166" s="9">
        <f t="shared" si="235"/>
        <v>1164000</v>
      </c>
      <c r="D1166" s="10">
        <f t="shared" si="236"/>
        <v>1160323.9628622883</v>
      </c>
      <c r="E1166" s="9">
        <f t="shared" si="246"/>
        <v>0</v>
      </c>
      <c r="F1166" s="9">
        <f t="shared" si="237"/>
        <v>6000</v>
      </c>
      <c r="G1166" s="11">
        <f t="shared" si="238"/>
        <v>1165000</v>
      </c>
      <c r="H1166" s="10">
        <f t="shared" si="239"/>
        <v>0</v>
      </c>
      <c r="I1166" s="10">
        <f t="shared" si="240"/>
        <v>1.9388966860354344</v>
      </c>
      <c r="J1166" s="10">
        <f t="shared" si="241"/>
        <v>4676.0371377116571</v>
      </c>
      <c r="K1166" s="10">
        <f t="shared" si="242"/>
        <v>-1323.9628622883429</v>
      </c>
      <c r="L1166" s="12">
        <f t="shared" si="243"/>
        <v>-0.22066047704805714</v>
      </c>
      <c r="M1166" s="13">
        <f t="shared" si="244"/>
        <v>0.77933952295194286</v>
      </c>
      <c r="N1166" s="12">
        <f>IFERROR(M1166/MAX(M$2:M1166)-1,"")</f>
        <v>-0.32398622082335882</v>
      </c>
      <c r="O1166" s="10">
        <f t="shared" si="245"/>
        <v>0</v>
      </c>
      <c r="R1166" s="11" t="str">
        <f t="shared" si="247"/>
        <v/>
      </c>
    </row>
    <row r="1167" spans="1:18" x14ac:dyDescent="0.15">
      <c r="A1167" s="7">
        <v>41131</v>
      </c>
      <c r="B1167" s="16">
        <v>2399.75</v>
      </c>
      <c r="C1167" s="9">
        <f t="shared" si="235"/>
        <v>1165000</v>
      </c>
      <c r="D1167" s="10">
        <f t="shared" si="236"/>
        <v>1161347.1326776864</v>
      </c>
      <c r="E1167" s="9">
        <f t="shared" si="246"/>
        <v>0</v>
      </c>
      <c r="F1167" s="9">
        <f t="shared" si="237"/>
        <v>6000</v>
      </c>
      <c r="G1167" s="11">
        <f t="shared" si="238"/>
        <v>1166000</v>
      </c>
      <c r="H1167" s="10">
        <f t="shared" si="239"/>
        <v>0</v>
      </c>
      <c r="I1167" s="10">
        <f t="shared" si="240"/>
        <v>1.9388966860354344</v>
      </c>
      <c r="J1167" s="10">
        <f t="shared" si="241"/>
        <v>4652.8673223135338</v>
      </c>
      <c r="K1167" s="10">
        <f t="shared" si="242"/>
        <v>-1347.1326776864662</v>
      </c>
      <c r="L1167" s="12">
        <f t="shared" si="243"/>
        <v>-0.22452211294774438</v>
      </c>
      <c r="M1167" s="13">
        <f t="shared" si="244"/>
        <v>0.77547788705225562</v>
      </c>
      <c r="N1167" s="12">
        <f>IFERROR(M1167/MAX(M$2:M1167)-1,"")</f>
        <v>-0.32733587652728591</v>
      </c>
      <c r="O1167" s="10">
        <f t="shared" si="245"/>
        <v>0</v>
      </c>
      <c r="R1167" s="11" t="str">
        <f t="shared" si="247"/>
        <v/>
      </c>
    </row>
    <row r="1168" spans="1:18" x14ac:dyDescent="0.15">
      <c r="A1168" s="7">
        <v>41134</v>
      </c>
      <c r="B1168" s="16">
        <v>2351.9299999999998</v>
      </c>
      <c r="C1168" s="9">
        <f t="shared" si="235"/>
        <v>1166000</v>
      </c>
      <c r="D1168" s="10">
        <f t="shared" si="236"/>
        <v>1162439.8507172128</v>
      </c>
      <c r="E1168" s="9">
        <f t="shared" si="246"/>
        <v>0</v>
      </c>
      <c r="F1168" s="9">
        <f t="shared" si="237"/>
        <v>6000</v>
      </c>
      <c r="G1168" s="11">
        <f t="shared" si="238"/>
        <v>1167000</v>
      </c>
      <c r="H1168" s="10">
        <f t="shared" si="239"/>
        <v>0</v>
      </c>
      <c r="I1168" s="10">
        <f t="shared" si="240"/>
        <v>1.9388966860354344</v>
      </c>
      <c r="J1168" s="10">
        <f t="shared" si="241"/>
        <v>4560.149282787319</v>
      </c>
      <c r="K1168" s="10">
        <f t="shared" si="242"/>
        <v>-1439.850717212681</v>
      </c>
      <c r="L1168" s="12">
        <f t="shared" si="243"/>
        <v>-0.23997511953544681</v>
      </c>
      <c r="M1168" s="13">
        <f t="shared" si="244"/>
        <v>0.76002488046455319</v>
      </c>
      <c r="N1168" s="12">
        <f>IFERROR(M1168/MAX(M$2:M1168)-1,"")</f>
        <v>-0.34074010546132705</v>
      </c>
      <c r="O1168" s="10">
        <f t="shared" si="245"/>
        <v>0</v>
      </c>
      <c r="R1168" s="11" t="str">
        <f t="shared" si="247"/>
        <v/>
      </c>
    </row>
    <row r="1169" spans="1:18" x14ac:dyDescent="0.15">
      <c r="A1169" s="7">
        <v>41135</v>
      </c>
      <c r="B1169" s="16">
        <v>2357.02</v>
      </c>
      <c r="C1169" s="9">
        <f t="shared" si="235"/>
        <v>1167000</v>
      </c>
      <c r="D1169" s="10">
        <f t="shared" si="236"/>
        <v>1163429.9817330807</v>
      </c>
      <c r="E1169" s="9">
        <f t="shared" si="246"/>
        <v>0</v>
      </c>
      <c r="F1169" s="9">
        <f t="shared" si="237"/>
        <v>6000</v>
      </c>
      <c r="G1169" s="11">
        <f t="shared" si="238"/>
        <v>1168000</v>
      </c>
      <c r="H1169" s="10">
        <f t="shared" si="239"/>
        <v>0</v>
      </c>
      <c r="I1169" s="10">
        <f t="shared" si="240"/>
        <v>1.9388966860354344</v>
      </c>
      <c r="J1169" s="10">
        <f t="shared" si="241"/>
        <v>4570.01826691924</v>
      </c>
      <c r="K1169" s="10">
        <f t="shared" si="242"/>
        <v>-1429.98173308076</v>
      </c>
      <c r="L1169" s="12">
        <f t="shared" si="243"/>
        <v>-0.2383302888467933</v>
      </c>
      <c r="M1169" s="13">
        <f t="shared" si="244"/>
        <v>0.7616697111532067</v>
      </c>
      <c r="N1169" s="12">
        <f>IFERROR(M1169/MAX(M$2:M1169)-1,"")</f>
        <v>-0.33931334834559568</v>
      </c>
      <c r="O1169" s="10">
        <f t="shared" si="245"/>
        <v>0</v>
      </c>
      <c r="R1169" s="11" t="str">
        <f t="shared" si="247"/>
        <v/>
      </c>
    </row>
    <row r="1170" spans="1:18" x14ac:dyDescent="0.15">
      <c r="A1170" s="7">
        <v>41136</v>
      </c>
      <c r="B1170" s="16">
        <v>2331.62</v>
      </c>
      <c r="C1170" s="9">
        <f t="shared" si="235"/>
        <v>1168000</v>
      </c>
      <c r="D1170" s="10">
        <f t="shared" si="236"/>
        <v>1164479.229708906</v>
      </c>
      <c r="E1170" s="9">
        <f t="shared" si="246"/>
        <v>0</v>
      </c>
      <c r="F1170" s="9">
        <f t="shared" si="237"/>
        <v>6000</v>
      </c>
      <c r="G1170" s="11">
        <f t="shared" si="238"/>
        <v>1169000</v>
      </c>
      <c r="H1170" s="10">
        <f t="shared" si="239"/>
        <v>0</v>
      </c>
      <c r="I1170" s="10">
        <f t="shared" si="240"/>
        <v>1.9388966860354344</v>
      </c>
      <c r="J1170" s="10">
        <f t="shared" si="241"/>
        <v>4520.7702910939397</v>
      </c>
      <c r="K1170" s="10">
        <f t="shared" si="242"/>
        <v>-1479.2297089060603</v>
      </c>
      <c r="L1170" s="12">
        <f t="shared" si="243"/>
        <v>-0.2465382848176767</v>
      </c>
      <c r="M1170" s="13">
        <f t="shared" si="244"/>
        <v>0.7534617151823233</v>
      </c>
      <c r="N1170" s="12">
        <f>IFERROR(M1170/MAX(M$2:M1170)-1,"")</f>
        <v>-0.34643311862841975</v>
      </c>
      <c r="O1170" s="10">
        <f t="shared" si="245"/>
        <v>0</v>
      </c>
      <c r="R1170" s="11" t="str">
        <f t="shared" si="247"/>
        <v/>
      </c>
    </row>
    <row r="1171" spans="1:18" x14ac:dyDescent="0.15">
      <c r="A1171" s="7">
        <v>41137</v>
      </c>
      <c r="B1171" s="16">
        <v>2319.67</v>
      </c>
      <c r="C1171" s="9">
        <f t="shared" si="235"/>
        <v>1169000</v>
      </c>
      <c r="D1171" s="10">
        <f t="shared" si="236"/>
        <v>1165502.3995243041</v>
      </c>
      <c r="E1171" s="9">
        <f t="shared" si="246"/>
        <v>0</v>
      </c>
      <c r="F1171" s="9">
        <f t="shared" si="237"/>
        <v>6000</v>
      </c>
      <c r="G1171" s="11">
        <f t="shared" si="238"/>
        <v>1170000</v>
      </c>
      <c r="H1171" s="10">
        <f t="shared" si="239"/>
        <v>0</v>
      </c>
      <c r="I1171" s="10">
        <f t="shared" si="240"/>
        <v>1.9388966860354344</v>
      </c>
      <c r="J1171" s="10">
        <f t="shared" si="241"/>
        <v>4497.6004756958164</v>
      </c>
      <c r="K1171" s="10">
        <f t="shared" si="242"/>
        <v>-1502.3995243041836</v>
      </c>
      <c r="L1171" s="12">
        <f t="shared" si="243"/>
        <v>-0.25039992071736394</v>
      </c>
      <c r="M1171" s="13">
        <f t="shared" si="244"/>
        <v>0.74960007928263606</v>
      </c>
      <c r="N1171" s="12">
        <f>IFERROR(M1171/MAX(M$2:M1171)-1,"")</f>
        <v>-0.34978277433234684</v>
      </c>
      <c r="O1171" s="10">
        <f t="shared" si="245"/>
        <v>0</v>
      </c>
      <c r="R1171" s="11" t="str">
        <f t="shared" si="247"/>
        <v/>
      </c>
    </row>
    <row r="1172" spans="1:18" x14ac:dyDescent="0.15">
      <c r="A1172" s="7">
        <v>41138</v>
      </c>
      <c r="B1172" s="16">
        <v>2313.48</v>
      </c>
      <c r="C1172" s="9">
        <f t="shared" si="235"/>
        <v>1170000</v>
      </c>
      <c r="D1172" s="10">
        <f t="shared" si="236"/>
        <v>1166514.4012947907</v>
      </c>
      <c r="E1172" s="9">
        <f t="shared" si="246"/>
        <v>0</v>
      </c>
      <c r="F1172" s="9">
        <f t="shared" si="237"/>
        <v>6000</v>
      </c>
      <c r="G1172" s="11">
        <f t="shared" si="238"/>
        <v>1171000</v>
      </c>
      <c r="H1172" s="10">
        <f t="shared" si="239"/>
        <v>0</v>
      </c>
      <c r="I1172" s="10">
        <f t="shared" si="240"/>
        <v>1.9388966860354344</v>
      </c>
      <c r="J1172" s="10">
        <f t="shared" si="241"/>
        <v>4485.5987052092569</v>
      </c>
      <c r="K1172" s="10">
        <f t="shared" si="242"/>
        <v>-1514.4012947907431</v>
      </c>
      <c r="L1172" s="12">
        <f t="shared" si="243"/>
        <v>-0.25240021579845717</v>
      </c>
      <c r="M1172" s="13">
        <f t="shared" si="244"/>
        <v>0.74759978420154283</v>
      </c>
      <c r="N1172" s="12">
        <f>IFERROR(M1172/MAX(M$2:M1172)-1,"")</f>
        <v>-0.3515178679563894</v>
      </c>
      <c r="O1172" s="10">
        <f t="shared" si="245"/>
        <v>0</v>
      </c>
      <c r="R1172" s="11" t="str">
        <f t="shared" si="247"/>
        <v/>
      </c>
    </row>
    <row r="1173" spans="1:18" x14ac:dyDescent="0.15">
      <c r="A1173" s="7">
        <v>41141</v>
      </c>
      <c r="B1173" s="16">
        <v>2301.79</v>
      </c>
      <c r="C1173" s="9">
        <f t="shared" si="235"/>
        <v>1171000</v>
      </c>
      <c r="D1173" s="10">
        <f t="shared" si="236"/>
        <v>1167537.0669970505</v>
      </c>
      <c r="E1173" s="9">
        <f t="shared" si="246"/>
        <v>0</v>
      </c>
      <c r="F1173" s="9">
        <f t="shared" si="237"/>
        <v>6000</v>
      </c>
      <c r="G1173" s="11">
        <f t="shared" si="238"/>
        <v>1172000</v>
      </c>
      <c r="H1173" s="10">
        <f t="shared" si="239"/>
        <v>0</v>
      </c>
      <c r="I1173" s="10">
        <f t="shared" si="240"/>
        <v>1.9388966860354344</v>
      </c>
      <c r="J1173" s="10">
        <f t="shared" si="241"/>
        <v>4462.9330029495022</v>
      </c>
      <c r="K1173" s="10">
        <f t="shared" si="242"/>
        <v>-1537.0669970504978</v>
      </c>
      <c r="L1173" s="12">
        <f t="shared" si="243"/>
        <v>-0.25617783284174966</v>
      </c>
      <c r="M1173" s="13">
        <f t="shared" si="244"/>
        <v>0.74382216715825034</v>
      </c>
      <c r="N1173" s="12">
        <f>IFERROR(M1173/MAX(M$2:M1173)-1,"")</f>
        <v>-0.35479464412198836</v>
      </c>
      <c r="O1173" s="10">
        <f t="shared" si="245"/>
        <v>0</v>
      </c>
      <c r="R1173" s="11" t="str">
        <f t="shared" si="247"/>
        <v/>
      </c>
    </row>
    <row r="1174" spans="1:18" x14ac:dyDescent="0.15">
      <c r="A1174" s="7">
        <v>41142</v>
      </c>
      <c r="B1174" s="16">
        <v>2313.6999999999998</v>
      </c>
      <c r="C1174" s="9">
        <f t="shared" si="235"/>
        <v>1172000</v>
      </c>
      <c r="D1174" s="10">
        <f t="shared" si="236"/>
        <v>1168513.9747375199</v>
      </c>
      <c r="E1174" s="9">
        <f t="shared" si="246"/>
        <v>0</v>
      </c>
      <c r="F1174" s="9">
        <f t="shared" si="237"/>
        <v>6000</v>
      </c>
      <c r="G1174" s="11">
        <f t="shared" si="238"/>
        <v>1173000</v>
      </c>
      <c r="H1174" s="10">
        <f t="shared" si="239"/>
        <v>0</v>
      </c>
      <c r="I1174" s="10">
        <f t="shared" si="240"/>
        <v>1.9388966860354344</v>
      </c>
      <c r="J1174" s="10">
        <f t="shared" si="241"/>
        <v>4486.0252624801842</v>
      </c>
      <c r="K1174" s="10">
        <f t="shared" si="242"/>
        <v>-1513.9747375198158</v>
      </c>
      <c r="L1174" s="12">
        <f t="shared" si="243"/>
        <v>-0.25232912291996934</v>
      </c>
      <c r="M1174" s="13">
        <f t="shared" si="244"/>
        <v>0.74767087708003066</v>
      </c>
      <c r="N1174" s="12">
        <f>IFERROR(M1174/MAX(M$2:M1174)-1,"")</f>
        <v>-0.35145620065472716</v>
      </c>
      <c r="O1174" s="10">
        <f t="shared" si="245"/>
        <v>0</v>
      </c>
      <c r="R1174" s="11" t="str">
        <f t="shared" si="247"/>
        <v/>
      </c>
    </row>
    <row r="1175" spans="1:18" x14ac:dyDescent="0.15">
      <c r="A1175" s="7">
        <v>41143</v>
      </c>
      <c r="B1175" s="16">
        <v>2295.59</v>
      </c>
      <c r="C1175" s="9">
        <f t="shared" si="235"/>
        <v>1173000</v>
      </c>
      <c r="D1175" s="10">
        <f t="shared" si="236"/>
        <v>1169549.0881565039</v>
      </c>
      <c r="E1175" s="9">
        <f t="shared" si="246"/>
        <v>0</v>
      </c>
      <c r="F1175" s="9">
        <f t="shared" si="237"/>
        <v>6000</v>
      </c>
      <c r="G1175" s="11">
        <f t="shared" si="238"/>
        <v>1174000</v>
      </c>
      <c r="H1175" s="10">
        <f t="shared" si="239"/>
        <v>0</v>
      </c>
      <c r="I1175" s="10">
        <f t="shared" si="240"/>
        <v>1.9388966860354344</v>
      </c>
      <c r="J1175" s="10">
        <f t="shared" si="241"/>
        <v>4450.9118434960828</v>
      </c>
      <c r="K1175" s="10">
        <f t="shared" si="242"/>
        <v>-1549.0881565039172</v>
      </c>
      <c r="L1175" s="12">
        <f t="shared" si="243"/>
        <v>-0.25818135941731957</v>
      </c>
      <c r="M1175" s="13">
        <f t="shared" si="244"/>
        <v>0.74181864058268043</v>
      </c>
      <c r="N1175" s="12">
        <f>IFERROR(M1175/MAX(M$2:M1175)-1,"")</f>
        <v>-0.35653254080519736</v>
      </c>
      <c r="O1175" s="10">
        <f t="shared" si="245"/>
        <v>0</v>
      </c>
      <c r="R1175" s="11" t="str">
        <f t="shared" si="247"/>
        <v/>
      </c>
    </row>
    <row r="1176" spans="1:18" x14ac:dyDescent="0.15">
      <c r="A1176" s="7">
        <v>41144</v>
      </c>
      <c r="B1176" s="16">
        <v>2302.1999999999998</v>
      </c>
      <c r="C1176" s="9">
        <f t="shared" si="235"/>
        <v>1174000</v>
      </c>
      <c r="D1176" s="10">
        <f t="shared" si="236"/>
        <v>1170536.2720494093</v>
      </c>
      <c r="E1176" s="9">
        <f t="shared" si="246"/>
        <v>0</v>
      </c>
      <c r="F1176" s="9">
        <f t="shared" si="237"/>
        <v>6000</v>
      </c>
      <c r="G1176" s="11">
        <f t="shared" si="238"/>
        <v>1175000</v>
      </c>
      <c r="H1176" s="10">
        <f t="shared" si="239"/>
        <v>0</v>
      </c>
      <c r="I1176" s="10">
        <f t="shared" si="240"/>
        <v>1.9388966860354344</v>
      </c>
      <c r="J1176" s="10">
        <f t="shared" si="241"/>
        <v>4463.7279505907763</v>
      </c>
      <c r="K1176" s="10">
        <f t="shared" si="242"/>
        <v>-1536.2720494092237</v>
      </c>
      <c r="L1176" s="12">
        <f t="shared" si="243"/>
        <v>-0.25604534156820391</v>
      </c>
      <c r="M1176" s="13">
        <f t="shared" si="244"/>
        <v>0.74395465843179609</v>
      </c>
      <c r="N1176" s="12">
        <f>IFERROR(M1176/MAX(M$2:M1176)-1,"")</f>
        <v>-0.35467971869616322</v>
      </c>
      <c r="O1176" s="10">
        <f t="shared" si="245"/>
        <v>0</v>
      </c>
      <c r="R1176" s="11" t="str">
        <f t="shared" si="247"/>
        <v/>
      </c>
    </row>
    <row r="1177" spans="1:18" x14ac:dyDescent="0.15">
      <c r="A1177" s="7">
        <v>41145</v>
      </c>
      <c r="B1177" s="16">
        <v>2275.6799999999998</v>
      </c>
      <c r="C1177" s="9">
        <f t="shared" si="235"/>
        <v>1175000</v>
      </c>
      <c r="D1177" s="10">
        <f t="shared" si="236"/>
        <v>1171587.6915895229</v>
      </c>
      <c r="E1177" s="9">
        <f t="shared" si="246"/>
        <v>0</v>
      </c>
      <c r="F1177" s="9">
        <f t="shared" si="237"/>
        <v>6000</v>
      </c>
      <c r="G1177" s="11">
        <f t="shared" si="238"/>
        <v>1176000</v>
      </c>
      <c r="H1177" s="10">
        <f t="shared" si="239"/>
        <v>0</v>
      </c>
      <c r="I1177" s="10">
        <f t="shared" si="240"/>
        <v>1.9388966860354344</v>
      </c>
      <c r="J1177" s="10">
        <f t="shared" si="241"/>
        <v>4412.3084104771169</v>
      </c>
      <c r="K1177" s="10">
        <f t="shared" si="242"/>
        <v>-1587.6915895228831</v>
      </c>
      <c r="L1177" s="12">
        <f t="shared" si="243"/>
        <v>-0.26461526492048049</v>
      </c>
      <c r="M1177" s="13">
        <f t="shared" si="244"/>
        <v>0.73538473507951951</v>
      </c>
      <c r="N1177" s="12">
        <f>IFERROR(M1177/MAX(M$2:M1177)-1,"")</f>
        <v>-0.36211343160563148</v>
      </c>
      <c r="O1177" s="10">
        <f t="shared" si="245"/>
        <v>0</v>
      </c>
      <c r="R1177" s="11" t="str">
        <f t="shared" si="247"/>
        <v/>
      </c>
    </row>
    <row r="1178" spans="1:18" x14ac:dyDescent="0.15">
      <c r="A1178" s="7">
        <v>41148</v>
      </c>
      <c r="B1178" s="16">
        <v>2228.1999999999998</v>
      </c>
      <c r="C1178" s="9">
        <f t="shared" si="235"/>
        <v>1176000</v>
      </c>
      <c r="D1178" s="10">
        <f t="shared" si="236"/>
        <v>1172679.7504041758</v>
      </c>
      <c r="E1178" s="9">
        <f t="shared" si="246"/>
        <v>0</v>
      </c>
      <c r="F1178" s="9">
        <f t="shared" si="237"/>
        <v>6000</v>
      </c>
      <c r="G1178" s="11">
        <f t="shared" si="238"/>
        <v>1177000</v>
      </c>
      <c r="H1178" s="10">
        <f t="shared" si="239"/>
        <v>0</v>
      </c>
      <c r="I1178" s="10">
        <f t="shared" si="240"/>
        <v>1.9388966860354344</v>
      </c>
      <c r="J1178" s="10">
        <f t="shared" si="241"/>
        <v>4320.2495958241543</v>
      </c>
      <c r="K1178" s="10">
        <f t="shared" si="242"/>
        <v>-1679.7504041758457</v>
      </c>
      <c r="L1178" s="12">
        <f t="shared" si="243"/>
        <v>-0.27995840069597433</v>
      </c>
      <c r="M1178" s="13">
        <f t="shared" si="244"/>
        <v>0.72004159930402567</v>
      </c>
      <c r="N1178" s="12">
        <f>IFERROR(M1178/MAX(M$2:M1178)-1,"")</f>
        <v>-0.37542235652801281</v>
      </c>
      <c r="O1178" s="10">
        <f t="shared" si="245"/>
        <v>0</v>
      </c>
      <c r="R1178" s="11" t="str">
        <f t="shared" si="247"/>
        <v/>
      </c>
    </row>
    <row r="1179" spans="1:18" x14ac:dyDescent="0.15">
      <c r="A1179" s="7">
        <v>41149</v>
      </c>
      <c r="B1179" s="16">
        <v>2238.41</v>
      </c>
      <c r="C1179" s="9">
        <f t="shared" si="235"/>
        <v>1177000</v>
      </c>
      <c r="D1179" s="10">
        <f t="shared" si="236"/>
        <v>1173659.9542690115</v>
      </c>
      <c r="E1179" s="9">
        <f t="shared" si="246"/>
        <v>0</v>
      </c>
      <c r="F1179" s="9">
        <f t="shared" si="237"/>
        <v>6000</v>
      </c>
      <c r="G1179" s="11">
        <f t="shared" si="238"/>
        <v>1178000</v>
      </c>
      <c r="H1179" s="10">
        <f t="shared" si="239"/>
        <v>0</v>
      </c>
      <c r="I1179" s="10">
        <f t="shared" si="240"/>
        <v>1.9388966860354344</v>
      </c>
      <c r="J1179" s="10">
        <f t="shared" si="241"/>
        <v>4340.0457309885769</v>
      </c>
      <c r="K1179" s="10">
        <f t="shared" si="242"/>
        <v>-1659.9542690114231</v>
      </c>
      <c r="L1179" s="12">
        <f t="shared" si="243"/>
        <v>-0.27665904483523718</v>
      </c>
      <c r="M1179" s="13">
        <f t="shared" si="244"/>
        <v>0.72334095516476282</v>
      </c>
      <c r="N1179" s="12">
        <f>IFERROR(M1179/MAX(M$2:M1179)-1,"")</f>
        <v>-0.37256043311905074</v>
      </c>
      <c r="O1179" s="10">
        <f t="shared" si="245"/>
        <v>0</v>
      </c>
      <c r="R1179" s="11" t="str">
        <f t="shared" si="247"/>
        <v/>
      </c>
    </row>
    <row r="1180" spans="1:18" x14ac:dyDescent="0.15">
      <c r="A1180" s="7">
        <v>41150</v>
      </c>
      <c r="B1180" s="16">
        <v>2214.81</v>
      </c>
      <c r="C1180" s="9">
        <f t="shared" si="235"/>
        <v>1178000</v>
      </c>
      <c r="D1180" s="10">
        <f t="shared" si="236"/>
        <v>1174705.7122308018</v>
      </c>
      <c r="E1180" s="9">
        <f t="shared" si="246"/>
        <v>0</v>
      </c>
      <c r="F1180" s="9">
        <f t="shared" si="237"/>
        <v>6000</v>
      </c>
      <c r="G1180" s="11">
        <f t="shared" si="238"/>
        <v>1179000</v>
      </c>
      <c r="H1180" s="10">
        <f t="shared" si="239"/>
        <v>0</v>
      </c>
      <c r="I1180" s="10">
        <f t="shared" si="240"/>
        <v>1.9388966860354344</v>
      </c>
      <c r="J1180" s="10">
        <f t="shared" si="241"/>
        <v>4294.2877691981403</v>
      </c>
      <c r="K1180" s="10">
        <f t="shared" si="242"/>
        <v>-1705.7122308018597</v>
      </c>
      <c r="L1180" s="12">
        <f t="shared" si="243"/>
        <v>-0.28428537180030999</v>
      </c>
      <c r="M1180" s="13">
        <f t="shared" si="244"/>
        <v>0.71571462819969001</v>
      </c>
      <c r="N1180" s="12">
        <f>IFERROR(M1180/MAX(M$2:M1180)-1,"")</f>
        <v>-0.3791756527519109</v>
      </c>
      <c r="O1180" s="10">
        <f t="shared" si="245"/>
        <v>0</v>
      </c>
      <c r="R1180" s="11" t="str">
        <f t="shared" si="247"/>
        <v/>
      </c>
    </row>
    <row r="1181" spans="1:18" x14ac:dyDescent="0.15">
      <c r="A1181" s="7">
        <v>41151</v>
      </c>
      <c r="B1181" s="16">
        <v>2211.37</v>
      </c>
      <c r="C1181" s="9">
        <f t="shared" si="235"/>
        <v>1179000</v>
      </c>
      <c r="D1181" s="10">
        <f t="shared" si="236"/>
        <v>1175712.3820354019</v>
      </c>
      <c r="E1181" s="9">
        <f t="shared" si="246"/>
        <v>0</v>
      </c>
      <c r="F1181" s="9">
        <f t="shared" si="237"/>
        <v>6000</v>
      </c>
      <c r="G1181" s="11">
        <f t="shared" si="238"/>
        <v>1180000</v>
      </c>
      <c r="H1181" s="10">
        <f t="shared" si="239"/>
        <v>0</v>
      </c>
      <c r="I1181" s="10">
        <f t="shared" si="240"/>
        <v>1.9388966860354344</v>
      </c>
      <c r="J1181" s="10">
        <f t="shared" si="241"/>
        <v>4287.6179645981783</v>
      </c>
      <c r="K1181" s="10">
        <f t="shared" si="242"/>
        <v>-1712.3820354018217</v>
      </c>
      <c r="L1181" s="12">
        <f t="shared" si="243"/>
        <v>-0.28539700590030359</v>
      </c>
      <c r="M1181" s="13">
        <f t="shared" si="244"/>
        <v>0.71460299409969641</v>
      </c>
      <c r="N1181" s="12">
        <f>IFERROR(M1181/MAX(M$2:M1181)-1,"")</f>
        <v>-0.38013990510517526</v>
      </c>
      <c r="O1181" s="10">
        <f t="shared" si="245"/>
        <v>0</v>
      </c>
      <c r="R1181" s="11" t="str">
        <f t="shared" si="247"/>
        <v/>
      </c>
    </row>
    <row r="1182" spans="1:18" x14ac:dyDescent="0.15">
      <c r="A1182" s="7">
        <v>41152</v>
      </c>
      <c r="B1182" s="16">
        <v>2204.87</v>
      </c>
      <c r="C1182" s="9">
        <f t="shared" si="235"/>
        <v>1180000</v>
      </c>
      <c r="D1182" s="10">
        <f t="shared" si="236"/>
        <v>1176724.984863861</v>
      </c>
      <c r="E1182" s="9">
        <f t="shared" si="246"/>
        <v>0</v>
      </c>
      <c r="F1182" s="9">
        <f t="shared" si="237"/>
        <v>6000</v>
      </c>
      <c r="G1182" s="11">
        <f t="shared" si="238"/>
        <v>1181000</v>
      </c>
      <c r="H1182" s="10">
        <f t="shared" si="239"/>
        <v>0</v>
      </c>
      <c r="I1182" s="10">
        <f t="shared" si="240"/>
        <v>1.9388966860354344</v>
      </c>
      <c r="J1182" s="10">
        <f t="shared" si="241"/>
        <v>4275.015136138948</v>
      </c>
      <c r="K1182" s="10">
        <f t="shared" si="242"/>
        <v>-1724.984863861052</v>
      </c>
      <c r="L1182" s="12">
        <f t="shared" si="243"/>
        <v>-0.28749747731017528</v>
      </c>
      <c r="M1182" s="13">
        <f t="shared" si="244"/>
        <v>0.71250252268982472</v>
      </c>
      <c r="N1182" s="12">
        <f>IFERROR(M1182/MAX(M$2:M1182)-1,"")</f>
        <v>-0.38196189356337817</v>
      </c>
      <c r="O1182" s="10">
        <f t="shared" si="245"/>
        <v>0</v>
      </c>
      <c r="R1182" s="11" t="str">
        <f t="shared" si="247"/>
        <v/>
      </c>
    </row>
    <row r="1183" spans="1:18" x14ac:dyDescent="0.15">
      <c r="A1183" s="7">
        <v>41155</v>
      </c>
      <c r="B1183" s="16">
        <v>2228.37</v>
      </c>
      <c r="C1183" s="9">
        <f t="shared" si="235"/>
        <v>1181000</v>
      </c>
      <c r="D1183" s="10">
        <f t="shared" si="236"/>
        <v>1177679.4207917391</v>
      </c>
      <c r="E1183" s="9">
        <f t="shared" si="246"/>
        <v>0</v>
      </c>
      <c r="F1183" s="9">
        <f t="shared" si="237"/>
        <v>6000</v>
      </c>
      <c r="G1183" s="11">
        <f t="shared" si="238"/>
        <v>1182000</v>
      </c>
      <c r="H1183" s="10">
        <f t="shared" si="239"/>
        <v>0</v>
      </c>
      <c r="I1183" s="10">
        <f t="shared" si="240"/>
        <v>1.9388966860354344</v>
      </c>
      <c r="J1183" s="10">
        <f t="shared" si="241"/>
        <v>4320.5792082607804</v>
      </c>
      <c r="K1183" s="10">
        <f t="shared" si="242"/>
        <v>-1679.4207917392196</v>
      </c>
      <c r="L1183" s="12">
        <f t="shared" si="243"/>
        <v>-0.27990346528986998</v>
      </c>
      <c r="M1183" s="13">
        <f t="shared" si="244"/>
        <v>0.72009653471013002</v>
      </c>
      <c r="N1183" s="12">
        <f>IFERROR(M1183/MAX(M$2:M1183)-1,"")</f>
        <v>-0.37537470452218291</v>
      </c>
      <c r="O1183" s="10">
        <f t="shared" si="245"/>
        <v>0</v>
      </c>
      <c r="R1183" s="11" t="str">
        <f t="shared" si="247"/>
        <v/>
      </c>
    </row>
    <row r="1184" spans="1:18" x14ac:dyDescent="0.15">
      <c r="A1184" s="7">
        <v>41156</v>
      </c>
      <c r="B1184" s="16">
        <v>2204.41</v>
      </c>
      <c r="C1184" s="9">
        <f t="shared" si="235"/>
        <v>1182000</v>
      </c>
      <c r="D1184" s="10">
        <f t="shared" si="236"/>
        <v>1178725.8767563365</v>
      </c>
      <c r="E1184" s="9">
        <f t="shared" si="246"/>
        <v>0</v>
      </c>
      <c r="F1184" s="9">
        <f t="shared" si="237"/>
        <v>6000</v>
      </c>
      <c r="G1184" s="11">
        <f t="shared" si="238"/>
        <v>1183000</v>
      </c>
      <c r="H1184" s="10">
        <f t="shared" si="239"/>
        <v>0</v>
      </c>
      <c r="I1184" s="10">
        <f t="shared" si="240"/>
        <v>1.9388966860354344</v>
      </c>
      <c r="J1184" s="10">
        <f t="shared" si="241"/>
        <v>4274.1232436633718</v>
      </c>
      <c r="K1184" s="10">
        <f t="shared" si="242"/>
        <v>-1725.8767563366282</v>
      </c>
      <c r="L1184" s="12">
        <f t="shared" si="243"/>
        <v>-0.28764612605610473</v>
      </c>
      <c r="M1184" s="13">
        <f t="shared" si="244"/>
        <v>0.71235387394389527</v>
      </c>
      <c r="N1184" s="12">
        <f>IFERROR(M1184/MAX(M$2:M1184)-1,"")</f>
        <v>-0.38209083428503576</v>
      </c>
      <c r="O1184" s="10">
        <f t="shared" si="245"/>
        <v>0</v>
      </c>
      <c r="R1184" s="11" t="str">
        <f t="shared" si="247"/>
        <v/>
      </c>
    </row>
    <row r="1185" spans="1:18" x14ac:dyDescent="0.15">
      <c r="A1185" s="7">
        <v>41157</v>
      </c>
      <c r="B1185" s="16">
        <v>2199.88</v>
      </c>
      <c r="C1185" s="9">
        <f t="shared" si="235"/>
        <v>1183000</v>
      </c>
      <c r="D1185" s="10">
        <f t="shared" si="236"/>
        <v>1179734.6599583244</v>
      </c>
      <c r="E1185" s="9">
        <f t="shared" si="246"/>
        <v>0</v>
      </c>
      <c r="F1185" s="9">
        <f t="shared" si="237"/>
        <v>6000</v>
      </c>
      <c r="G1185" s="11">
        <f t="shared" si="238"/>
        <v>1184000</v>
      </c>
      <c r="H1185" s="10">
        <f t="shared" si="239"/>
        <v>0</v>
      </c>
      <c r="I1185" s="10">
        <f t="shared" si="240"/>
        <v>1.9388966860354344</v>
      </c>
      <c r="J1185" s="10">
        <f t="shared" si="241"/>
        <v>4265.3400416756313</v>
      </c>
      <c r="K1185" s="10">
        <f t="shared" si="242"/>
        <v>-1734.6599583243687</v>
      </c>
      <c r="L1185" s="12">
        <f t="shared" si="243"/>
        <v>-0.28910999305406149</v>
      </c>
      <c r="M1185" s="13">
        <f t="shared" si="244"/>
        <v>0.71089000694593851</v>
      </c>
      <c r="N1185" s="12">
        <f>IFERROR(M1185/MAX(M$2:M1185)-1,"")</f>
        <v>-0.38336062008744487</v>
      </c>
      <c r="O1185" s="10">
        <f t="shared" si="245"/>
        <v>0</v>
      </c>
      <c r="R1185" s="11" t="str">
        <f t="shared" si="247"/>
        <v/>
      </c>
    </row>
    <row r="1186" spans="1:18" x14ac:dyDescent="0.15">
      <c r="A1186" s="7">
        <v>41158</v>
      </c>
      <c r="B1186" s="16">
        <v>2217.8200000000002</v>
      </c>
      <c r="C1186" s="9">
        <f t="shared" si="235"/>
        <v>1184000</v>
      </c>
      <c r="D1186" s="10">
        <f t="shared" si="236"/>
        <v>1180699.8761517769</v>
      </c>
      <c r="E1186" s="9">
        <f t="shared" si="246"/>
        <v>0</v>
      </c>
      <c r="F1186" s="9">
        <f t="shared" si="237"/>
        <v>6000</v>
      </c>
      <c r="G1186" s="11">
        <f t="shared" si="238"/>
        <v>1185000</v>
      </c>
      <c r="H1186" s="10">
        <f t="shared" si="239"/>
        <v>0</v>
      </c>
      <c r="I1186" s="10">
        <f t="shared" si="240"/>
        <v>1.9388966860354344</v>
      </c>
      <c r="J1186" s="10">
        <f t="shared" si="241"/>
        <v>4300.1238482231074</v>
      </c>
      <c r="K1186" s="10">
        <f t="shared" si="242"/>
        <v>-1699.8761517768926</v>
      </c>
      <c r="L1186" s="12">
        <f t="shared" si="243"/>
        <v>-0.28331269196281539</v>
      </c>
      <c r="M1186" s="13">
        <f t="shared" si="244"/>
        <v>0.71668730803718461</v>
      </c>
      <c r="N1186" s="12">
        <f>IFERROR(M1186/MAX(M$2:M1186)-1,"")</f>
        <v>-0.37833193194280446</v>
      </c>
      <c r="O1186" s="10">
        <f t="shared" si="245"/>
        <v>0</v>
      </c>
      <c r="R1186" s="11" t="str">
        <f t="shared" si="247"/>
        <v/>
      </c>
    </row>
    <row r="1187" spans="1:18" x14ac:dyDescent="0.15">
      <c r="A1187" s="7">
        <v>41159</v>
      </c>
      <c r="B1187" s="16">
        <v>2317.1799999999998</v>
      </c>
      <c r="C1187" s="9">
        <f t="shared" si="235"/>
        <v>1185000</v>
      </c>
      <c r="D1187" s="10">
        <f t="shared" si="236"/>
        <v>1181507.2273770524</v>
      </c>
      <c r="E1187" s="9">
        <f t="shared" si="246"/>
        <v>0</v>
      </c>
      <c r="F1187" s="9">
        <f t="shared" si="237"/>
        <v>6000</v>
      </c>
      <c r="G1187" s="11">
        <f t="shared" si="238"/>
        <v>1186000</v>
      </c>
      <c r="H1187" s="10">
        <f t="shared" si="239"/>
        <v>0</v>
      </c>
      <c r="I1187" s="10">
        <f t="shared" si="240"/>
        <v>1.9388966860354344</v>
      </c>
      <c r="J1187" s="10">
        <f t="shared" si="241"/>
        <v>4492.7726229475875</v>
      </c>
      <c r="K1187" s="10">
        <f t="shared" si="242"/>
        <v>-1507.2273770524125</v>
      </c>
      <c r="L1187" s="12">
        <f t="shared" si="243"/>
        <v>-0.25120456284206871</v>
      </c>
      <c r="M1187" s="13">
        <f t="shared" si="244"/>
        <v>0.74879543715793129</v>
      </c>
      <c r="N1187" s="12">
        <f>IFERROR(M1187/MAX(M$2:M1187)-1,"")</f>
        <v>-0.35048073606479691</v>
      </c>
      <c r="O1187" s="10">
        <f t="shared" si="245"/>
        <v>0</v>
      </c>
      <c r="R1187" s="11" t="str">
        <f t="shared" si="247"/>
        <v/>
      </c>
    </row>
    <row r="1188" spans="1:18" x14ac:dyDescent="0.15">
      <c r="A1188" s="7">
        <v>41162</v>
      </c>
      <c r="B1188" s="16">
        <v>2326.67</v>
      </c>
      <c r="C1188" s="9">
        <f t="shared" si="235"/>
        <v>1186000</v>
      </c>
      <c r="D1188" s="10">
        <f t="shared" si="236"/>
        <v>1182488.827247502</v>
      </c>
      <c r="E1188" s="9">
        <f t="shared" si="246"/>
        <v>0</v>
      </c>
      <c r="F1188" s="9">
        <f t="shared" si="237"/>
        <v>6000</v>
      </c>
      <c r="G1188" s="11">
        <f t="shared" si="238"/>
        <v>1187000</v>
      </c>
      <c r="H1188" s="10">
        <f t="shared" si="239"/>
        <v>0</v>
      </c>
      <c r="I1188" s="10">
        <f t="shared" si="240"/>
        <v>1.9388966860354344</v>
      </c>
      <c r="J1188" s="10">
        <f t="shared" si="241"/>
        <v>4511.1727524980643</v>
      </c>
      <c r="K1188" s="10">
        <f t="shared" si="242"/>
        <v>-1488.8272475019357</v>
      </c>
      <c r="L1188" s="12">
        <f t="shared" si="243"/>
        <v>-0.24813787458365599</v>
      </c>
      <c r="M1188" s="13">
        <f t="shared" si="244"/>
        <v>0.75186212541634401</v>
      </c>
      <c r="N1188" s="12">
        <f>IFERROR(M1188/MAX(M$2:M1188)-1,"")</f>
        <v>-0.34782063291582055</v>
      </c>
      <c r="O1188" s="10">
        <f t="shared" si="245"/>
        <v>0</v>
      </c>
      <c r="R1188" s="11" t="str">
        <f t="shared" si="247"/>
        <v/>
      </c>
    </row>
    <row r="1189" spans="1:18" x14ac:dyDescent="0.15">
      <c r="A1189" s="7">
        <v>41163</v>
      </c>
      <c r="B1189" s="16">
        <v>2311.89</v>
      </c>
      <c r="C1189" s="9">
        <f t="shared" si="235"/>
        <v>1187000</v>
      </c>
      <c r="D1189" s="10">
        <f t="shared" si="236"/>
        <v>1183517.4841405216</v>
      </c>
      <c r="E1189" s="9">
        <f t="shared" si="246"/>
        <v>0</v>
      </c>
      <c r="F1189" s="9">
        <f t="shared" si="237"/>
        <v>6000</v>
      </c>
      <c r="G1189" s="11">
        <f t="shared" si="238"/>
        <v>1188000</v>
      </c>
      <c r="H1189" s="10">
        <f t="shared" si="239"/>
        <v>0</v>
      </c>
      <c r="I1189" s="10">
        <f t="shared" si="240"/>
        <v>1.9388966860354344</v>
      </c>
      <c r="J1189" s="10">
        <f t="shared" si="241"/>
        <v>4482.5158594784598</v>
      </c>
      <c r="K1189" s="10">
        <f t="shared" si="242"/>
        <v>-1517.4841405215402</v>
      </c>
      <c r="L1189" s="12">
        <f t="shared" si="243"/>
        <v>-0.25291402342025671</v>
      </c>
      <c r="M1189" s="13">
        <f t="shared" si="244"/>
        <v>0.74708597657974329</v>
      </c>
      <c r="N1189" s="12">
        <f>IFERROR(M1189/MAX(M$2:M1189)-1,"")</f>
        <v>-0.35196355436385762</v>
      </c>
      <c r="O1189" s="10">
        <f t="shared" si="245"/>
        <v>0</v>
      </c>
      <c r="R1189" s="11" t="str">
        <f t="shared" si="247"/>
        <v/>
      </c>
    </row>
    <row r="1190" spans="1:18" x14ac:dyDescent="0.15">
      <c r="A1190" s="7">
        <v>41164</v>
      </c>
      <c r="B1190" s="16">
        <v>2320.0700000000002</v>
      </c>
      <c r="C1190" s="9">
        <f t="shared" si="235"/>
        <v>1188000</v>
      </c>
      <c r="D1190" s="10">
        <f t="shared" si="236"/>
        <v>1184501.6239656298</v>
      </c>
      <c r="E1190" s="9">
        <f t="shared" si="246"/>
        <v>0</v>
      </c>
      <c r="F1190" s="9">
        <f t="shared" si="237"/>
        <v>6000</v>
      </c>
      <c r="G1190" s="11">
        <f t="shared" si="238"/>
        <v>1189000</v>
      </c>
      <c r="H1190" s="10">
        <f t="shared" si="239"/>
        <v>0</v>
      </c>
      <c r="I1190" s="10">
        <f t="shared" si="240"/>
        <v>1.9388966860354344</v>
      </c>
      <c r="J1190" s="10">
        <f t="shared" si="241"/>
        <v>4498.3760343702306</v>
      </c>
      <c r="K1190" s="10">
        <f t="shared" si="242"/>
        <v>-1501.6239656297694</v>
      </c>
      <c r="L1190" s="12">
        <f t="shared" si="243"/>
        <v>-0.25027066093829486</v>
      </c>
      <c r="M1190" s="13">
        <f t="shared" si="244"/>
        <v>0.74972933906170514</v>
      </c>
      <c r="N1190" s="12">
        <f>IFERROR(M1190/MAX(M$2:M1190)-1,"")</f>
        <v>-0.34967065196568814</v>
      </c>
      <c r="O1190" s="10">
        <f t="shared" si="245"/>
        <v>0</v>
      </c>
      <c r="R1190" s="11" t="str">
        <f t="shared" si="247"/>
        <v/>
      </c>
    </row>
    <row r="1191" spans="1:18" x14ac:dyDescent="0.15">
      <c r="A1191" s="7">
        <v>41165</v>
      </c>
      <c r="B1191" s="16">
        <v>2298.46</v>
      </c>
      <c r="C1191" s="9">
        <f t="shared" si="235"/>
        <v>1189000</v>
      </c>
      <c r="D1191" s="10">
        <f t="shared" si="236"/>
        <v>1185543.523523015</v>
      </c>
      <c r="E1191" s="9">
        <f t="shared" si="246"/>
        <v>0</v>
      </c>
      <c r="F1191" s="9">
        <f t="shared" si="237"/>
        <v>6000</v>
      </c>
      <c r="G1191" s="11">
        <f t="shared" si="238"/>
        <v>1190000</v>
      </c>
      <c r="H1191" s="10">
        <f t="shared" si="239"/>
        <v>0</v>
      </c>
      <c r="I1191" s="10">
        <f t="shared" si="240"/>
        <v>1.9388966860354344</v>
      </c>
      <c r="J1191" s="10">
        <f t="shared" si="241"/>
        <v>4456.4764769850044</v>
      </c>
      <c r="K1191" s="10">
        <f t="shared" si="242"/>
        <v>-1543.5235230149956</v>
      </c>
      <c r="L1191" s="12">
        <f t="shared" si="243"/>
        <v>-0.25725392050249929</v>
      </c>
      <c r="M1191" s="13">
        <f t="shared" si="244"/>
        <v>0.74274607949750071</v>
      </c>
      <c r="N1191" s="12">
        <f>IFERROR(M1191/MAX(M$2:M1191)-1,"")</f>
        <v>-0.3557280628244216</v>
      </c>
      <c r="O1191" s="10">
        <f t="shared" si="245"/>
        <v>0</v>
      </c>
      <c r="R1191" s="11" t="str">
        <f t="shared" si="247"/>
        <v/>
      </c>
    </row>
    <row r="1192" spans="1:18" x14ac:dyDescent="0.15">
      <c r="A1192" s="7">
        <v>41166</v>
      </c>
      <c r="B1192" s="16">
        <v>2315.54</v>
      </c>
      <c r="C1192" s="9">
        <f t="shared" si="235"/>
        <v>1190000</v>
      </c>
      <c r="D1192" s="10">
        <f t="shared" si="236"/>
        <v>1186510.4071676175</v>
      </c>
      <c r="E1192" s="9">
        <f t="shared" si="246"/>
        <v>0</v>
      </c>
      <c r="F1192" s="9">
        <f t="shared" si="237"/>
        <v>6000</v>
      </c>
      <c r="G1192" s="11">
        <f t="shared" si="238"/>
        <v>1191000</v>
      </c>
      <c r="H1192" s="10">
        <f t="shared" si="239"/>
        <v>0</v>
      </c>
      <c r="I1192" s="10">
        <f t="shared" si="240"/>
        <v>1.9388966860354344</v>
      </c>
      <c r="J1192" s="10">
        <f t="shared" si="241"/>
        <v>4489.5928323824901</v>
      </c>
      <c r="K1192" s="10">
        <f t="shared" si="242"/>
        <v>-1510.4071676175099</v>
      </c>
      <c r="L1192" s="12">
        <f t="shared" si="243"/>
        <v>-0.25173452793625162</v>
      </c>
      <c r="M1192" s="13">
        <f t="shared" si="244"/>
        <v>0.74826547206374838</v>
      </c>
      <c r="N1192" s="12">
        <f>IFERROR(M1192/MAX(M$2:M1192)-1,"")</f>
        <v>-0.35094043776809725</v>
      </c>
      <c r="O1192" s="10">
        <f t="shared" si="245"/>
        <v>0</v>
      </c>
      <c r="R1192" s="11" t="str">
        <f t="shared" si="247"/>
        <v/>
      </c>
    </row>
    <row r="1193" spans="1:18" x14ac:dyDescent="0.15">
      <c r="A1193" s="7">
        <v>41169</v>
      </c>
      <c r="B1193" s="16">
        <v>2258.71</v>
      </c>
      <c r="C1193" s="9">
        <f t="shared" si="235"/>
        <v>1191000</v>
      </c>
      <c r="D1193" s="10">
        <f t="shared" si="236"/>
        <v>1187620.594666285</v>
      </c>
      <c r="E1193" s="9">
        <f t="shared" si="246"/>
        <v>0</v>
      </c>
      <c r="F1193" s="9">
        <f t="shared" si="237"/>
        <v>6000</v>
      </c>
      <c r="G1193" s="11">
        <f t="shared" si="238"/>
        <v>1192000</v>
      </c>
      <c r="H1193" s="10">
        <f t="shared" si="239"/>
        <v>0</v>
      </c>
      <c r="I1193" s="10">
        <f t="shared" si="240"/>
        <v>1.9388966860354344</v>
      </c>
      <c r="J1193" s="10">
        <f t="shared" si="241"/>
        <v>4379.4053337150963</v>
      </c>
      <c r="K1193" s="10">
        <f t="shared" si="242"/>
        <v>-1620.5946662849037</v>
      </c>
      <c r="L1193" s="12">
        <f t="shared" si="243"/>
        <v>-0.27009911104748396</v>
      </c>
      <c r="M1193" s="13">
        <f t="shared" si="244"/>
        <v>0.72990088895251604</v>
      </c>
      <c r="N1193" s="12">
        <f>IFERROR(M1193/MAX(M$2:M1193)-1,"")</f>
        <v>-0.36687022301112449</v>
      </c>
      <c r="O1193" s="10">
        <f t="shared" si="245"/>
        <v>0</v>
      </c>
      <c r="R1193" s="11" t="str">
        <f t="shared" si="247"/>
        <v/>
      </c>
    </row>
    <row r="1194" spans="1:18" x14ac:dyDescent="0.15">
      <c r="A1194" s="7">
        <v>41170</v>
      </c>
      <c r="B1194" s="16">
        <v>2235.2399999999998</v>
      </c>
      <c r="C1194" s="9">
        <f t="shared" si="235"/>
        <v>1192000</v>
      </c>
      <c r="D1194" s="10">
        <f t="shared" si="236"/>
        <v>1188666.1005715062</v>
      </c>
      <c r="E1194" s="9">
        <f t="shared" si="246"/>
        <v>0</v>
      </c>
      <c r="F1194" s="9">
        <f t="shared" si="237"/>
        <v>6000</v>
      </c>
      <c r="G1194" s="11">
        <f t="shared" si="238"/>
        <v>1193000</v>
      </c>
      <c r="H1194" s="10">
        <f t="shared" si="239"/>
        <v>0</v>
      </c>
      <c r="I1194" s="10">
        <f t="shared" si="240"/>
        <v>1.9388966860354344</v>
      </c>
      <c r="J1194" s="10">
        <f t="shared" si="241"/>
        <v>4333.8994284938444</v>
      </c>
      <c r="K1194" s="10">
        <f t="shared" si="242"/>
        <v>-1666.1005715061556</v>
      </c>
      <c r="L1194" s="12">
        <f t="shared" si="243"/>
        <v>-0.27768342858435924</v>
      </c>
      <c r="M1194" s="13">
        <f t="shared" si="244"/>
        <v>0.72231657141564076</v>
      </c>
      <c r="N1194" s="12">
        <f>IFERROR(M1194/MAX(M$2:M1194)-1,"")</f>
        <v>-0.37344900287482052</v>
      </c>
      <c r="O1194" s="10">
        <f t="shared" si="245"/>
        <v>0</v>
      </c>
      <c r="R1194" s="11" t="str">
        <f t="shared" si="247"/>
        <v/>
      </c>
    </row>
    <row r="1195" spans="1:18" x14ac:dyDescent="0.15">
      <c r="A1195" s="7">
        <v>41171</v>
      </c>
      <c r="B1195" s="16">
        <v>2246.2399999999998</v>
      </c>
      <c r="C1195" s="9">
        <f t="shared" si="235"/>
        <v>1193000</v>
      </c>
      <c r="D1195" s="10">
        <f t="shared" si="236"/>
        <v>1189644.7727079599</v>
      </c>
      <c r="E1195" s="9">
        <f t="shared" si="246"/>
        <v>0</v>
      </c>
      <c r="F1195" s="9">
        <f t="shared" si="237"/>
        <v>6000</v>
      </c>
      <c r="G1195" s="11">
        <f t="shared" si="238"/>
        <v>1194000</v>
      </c>
      <c r="H1195" s="10">
        <f t="shared" si="239"/>
        <v>0</v>
      </c>
      <c r="I1195" s="10">
        <f t="shared" si="240"/>
        <v>1.9388966860354344</v>
      </c>
      <c r="J1195" s="10">
        <f t="shared" si="241"/>
        <v>4355.2272920402338</v>
      </c>
      <c r="K1195" s="10">
        <f t="shared" si="242"/>
        <v>-1644.7727079597662</v>
      </c>
      <c r="L1195" s="12">
        <f t="shared" si="243"/>
        <v>-0.27412878465996104</v>
      </c>
      <c r="M1195" s="13">
        <f t="shared" si="244"/>
        <v>0.72587121534003896</v>
      </c>
      <c r="N1195" s="12">
        <f>IFERROR(M1195/MAX(M$2:M1195)-1,"")</f>
        <v>-0.37036563779170784</v>
      </c>
      <c r="O1195" s="10">
        <f t="shared" si="245"/>
        <v>0</v>
      </c>
      <c r="R1195" s="11" t="str">
        <f t="shared" si="247"/>
        <v/>
      </c>
    </row>
    <row r="1196" spans="1:18" x14ac:dyDescent="0.15">
      <c r="A1196" s="7">
        <v>41172</v>
      </c>
      <c r="B1196" s="16">
        <v>2195.9499999999998</v>
      </c>
      <c r="C1196" s="9">
        <f t="shared" ref="C1196:C1259" si="248">G1195*(1+Q$3)</f>
        <v>1194000</v>
      </c>
      <c r="D1196" s="10">
        <f t="shared" ref="D1196:D1259" si="249">C1196-I1195*B1196+Q$2</f>
        <v>1190742.2798223004</v>
      </c>
      <c r="E1196" s="9">
        <f t="shared" si="246"/>
        <v>0</v>
      </c>
      <c r="F1196" s="9">
        <f t="shared" ref="F1196:F1259" si="250">F1195+E1196</f>
        <v>6000</v>
      </c>
      <c r="G1196" s="11">
        <f t="shared" ref="G1196:G1259" si="251">G1195+Q$2</f>
        <v>1195000</v>
      </c>
      <c r="H1196" s="10">
        <f t="shared" ref="H1196:H1259" si="252">E1196/B1196</f>
        <v>0</v>
      </c>
      <c r="I1196" s="10">
        <f t="shared" ref="I1196:I1259" si="253">I1195+H1196</f>
        <v>1.9388966860354344</v>
      </c>
      <c r="J1196" s="10">
        <f t="shared" ref="J1196:J1259" si="254">I1196*B1196</f>
        <v>4257.7201776995116</v>
      </c>
      <c r="K1196" s="10">
        <f t="shared" ref="K1196:K1259" si="255">J1196-F1196</f>
        <v>-1742.2798223004884</v>
      </c>
      <c r="L1196" s="12">
        <f t="shared" ref="L1196:L1259" si="256">J1196/F1196-1</f>
        <v>-0.29037997038341468</v>
      </c>
      <c r="M1196" s="13">
        <f t="shared" ref="M1196:M1259" si="257">1+L1196</f>
        <v>0.70962002961658532</v>
      </c>
      <c r="N1196" s="12">
        <f>IFERROR(M1196/MAX(M$2:M1196)-1,"")</f>
        <v>-0.38446222233986604</v>
      </c>
      <c r="O1196" s="10">
        <f t="shared" si="245"/>
        <v>0</v>
      </c>
      <c r="R1196" s="11" t="str">
        <f t="shared" si="247"/>
        <v/>
      </c>
    </row>
    <row r="1197" spans="1:18" x14ac:dyDescent="0.15">
      <c r="A1197" s="7">
        <v>41173</v>
      </c>
      <c r="B1197" s="16">
        <v>2199.06</v>
      </c>
      <c r="C1197" s="9">
        <f t="shared" si="248"/>
        <v>1195000</v>
      </c>
      <c r="D1197" s="10">
        <f t="shared" si="249"/>
        <v>1191736.2498536068</v>
      </c>
      <c r="E1197" s="9">
        <f t="shared" si="246"/>
        <v>0</v>
      </c>
      <c r="F1197" s="9">
        <f t="shared" si="250"/>
        <v>6000</v>
      </c>
      <c r="G1197" s="11">
        <f t="shared" si="251"/>
        <v>1196000</v>
      </c>
      <c r="H1197" s="10">
        <f t="shared" si="252"/>
        <v>0</v>
      </c>
      <c r="I1197" s="10">
        <f t="shared" si="253"/>
        <v>1.9388966860354344</v>
      </c>
      <c r="J1197" s="10">
        <f t="shared" si="254"/>
        <v>4263.7501463930821</v>
      </c>
      <c r="K1197" s="10">
        <f t="shared" si="255"/>
        <v>-1736.2498536069179</v>
      </c>
      <c r="L1197" s="12">
        <f t="shared" si="256"/>
        <v>-0.28937497560115299</v>
      </c>
      <c r="M1197" s="13">
        <f t="shared" si="257"/>
        <v>0.71062502439884701</v>
      </c>
      <c r="N1197" s="12">
        <f>IFERROR(M1197/MAX(M$2:M1197)-1,"")</f>
        <v>-0.38359047093909515</v>
      </c>
      <c r="O1197" s="10">
        <f t="shared" si="245"/>
        <v>0</v>
      </c>
      <c r="R1197" s="11" t="str">
        <f t="shared" si="247"/>
        <v/>
      </c>
    </row>
    <row r="1198" spans="1:18" x14ac:dyDescent="0.15">
      <c r="A1198" s="7">
        <v>41176</v>
      </c>
      <c r="B1198" s="16">
        <v>2215.52</v>
      </c>
      <c r="C1198" s="9">
        <f t="shared" si="248"/>
        <v>1196000</v>
      </c>
      <c r="D1198" s="10">
        <f t="shared" si="249"/>
        <v>1192704.3356141548</v>
      </c>
      <c r="E1198" s="9">
        <f t="shared" si="246"/>
        <v>0</v>
      </c>
      <c r="F1198" s="9">
        <f t="shared" si="250"/>
        <v>6000</v>
      </c>
      <c r="G1198" s="11">
        <f t="shared" si="251"/>
        <v>1197000</v>
      </c>
      <c r="H1198" s="10">
        <f t="shared" si="252"/>
        <v>0</v>
      </c>
      <c r="I1198" s="10">
        <f t="shared" si="253"/>
        <v>1.9388966860354344</v>
      </c>
      <c r="J1198" s="10">
        <f t="shared" si="254"/>
        <v>4295.6643858452253</v>
      </c>
      <c r="K1198" s="10">
        <f t="shared" si="255"/>
        <v>-1704.3356141547747</v>
      </c>
      <c r="L1198" s="12">
        <f t="shared" si="256"/>
        <v>-0.28405593569246246</v>
      </c>
      <c r="M1198" s="13">
        <f t="shared" si="257"/>
        <v>0.71594406430753754</v>
      </c>
      <c r="N1198" s="12">
        <f>IFERROR(M1198/MAX(M$2:M1198)-1,"")</f>
        <v>-0.37897663555109184</v>
      </c>
      <c r="O1198" s="10">
        <f t="shared" si="245"/>
        <v>0</v>
      </c>
      <c r="R1198" s="11" t="str">
        <f t="shared" si="247"/>
        <v/>
      </c>
    </row>
    <row r="1199" spans="1:18" x14ac:dyDescent="0.15">
      <c r="A1199" s="7">
        <v>41177</v>
      </c>
      <c r="B1199" s="16">
        <v>2210.15</v>
      </c>
      <c r="C1199" s="9">
        <f t="shared" si="248"/>
        <v>1197000</v>
      </c>
      <c r="D1199" s="10">
        <f t="shared" si="249"/>
        <v>1193714.7474893588</v>
      </c>
      <c r="E1199" s="9">
        <f t="shared" si="246"/>
        <v>0</v>
      </c>
      <c r="F1199" s="9">
        <f t="shared" si="250"/>
        <v>6000</v>
      </c>
      <c r="G1199" s="11">
        <f t="shared" si="251"/>
        <v>1198000</v>
      </c>
      <c r="H1199" s="10">
        <f t="shared" si="252"/>
        <v>0</v>
      </c>
      <c r="I1199" s="10">
        <f t="shared" si="253"/>
        <v>1.9388966860354344</v>
      </c>
      <c r="J1199" s="10">
        <f t="shared" si="254"/>
        <v>4285.2525106412158</v>
      </c>
      <c r="K1199" s="10">
        <f t="shared" si="255"/>
        <v>-1714.7474893587842</v>
      </c>
      <c r="L1199" s="12">
        <f t="shared" si="256"/>
        <v>-0.28579124822646407</v>
      </c>
      <c r="M1199" s="13">
        <f t="shared" si="257"/>
        <v>0.71420875177353593</v>
      </c>
      <c r="N1199" s="12">
        <f>IFERROR(M1199/MAX(M$2:M1199)-1,"")</f>
        <v>-0.38048187832348401</v>
      </c>
      <c r="O1199" s="10">
        <f t="shared" si="245"/>
        <v>0</v>
      </c>
      <c r="R1199" s="11" t="str">
        <f t="shared" si="247"/>
        <v/>
      </c>
    </row>
    <row r="1200" spans="1:18" x14ac:dyDescent="0.15">
      <c r="A1200" s="7">
        <v>41178</v>
      </c>
      <c r="B1200" s="16">
        <v>2184.89</v>
      </c>
      <c r="C1200" s="9">
        <f t="shared" si="248"/>
        <v>1198000</v>
      </c>
      <c r="D1200" s="10">
        <f t="shared" si="249"/>
        <v>1194763.724019648</v>
      </c>
      <c r="E1200" s="9">
        <f t="shared" si="246"/>
        <v>0</v>
      </c>
      <c r="F1200" s="9">
        <f t="shared" si="250"/>
        <v>6000</v>
      </c>
      <c r="G1200" s="11">
        <f t="shared" si="251"/>
        <v>1199000</v>
      </c>
      <c r="H1200" s="10">
        <f t="shared" si="252"/>
        <v>0</v>
      </c>
      <c r="I1200" s="10">
        <f t="shared" si="253"/>
        <v>1.9388966860354344</v>
      </c>
      <c r="J1200" s="10">
        <f t="shared" si="254"/>
        <v>4236.2759803519602</v>
      </c>
      <c r="K1200" s="10">
        <f t="shared" si="255"/>
        <v>-1763.7240196480398</v>
      </c>
      <c r="L1200" s="12">
        <f t="shared" si="256"/>
        <v>-0.29395400327467325</v>
      </c>
      <c r="M1200" s="13">
        <f t="shared" si="257"/>
        <v>0.70604599672532675</v>
      </c>
      <c r="N1200" s="12">
        <f>IFERROR(M1200/MAX(M$2:M1200)-1,"")</f>
        <v>-0.38756240577797751</v>
      </c>
      <c r="O1200" s="10">
        <f t="shared" si="245"/>
        <v>0</v>
      </c>
      <c r="R1200" s="11" t="str">
        <f t="shared" si="247"/>
        <v/>
      </c>
    </row>
    <row r="1201" spans="1:18" x14ac:dyDescent="0.15">
      <c r="A1201" s="7">
        <v>41179</v>
      </c>
      <c r="B1201" s="16">
        <v>2251.7199999999998</v>
      </c>
      <c r="C1201" s="9">
        <f t="shared" si="248"/>
        <v>1199000</v>
      </c>
      <c r="D1201" s="10">
        <f t="shared" si="249"/>
        <v>1195634.1475541203</v>
      </c>
      <c r="E1201" s="9">
        <f t="shared" si="246"/>
        <v>0</v>
      </c>
      <c r="F1201" s="9">
        <f t="shared" si="250"/>
        <v>6000</v>
      </c>
      <c r="G1201" s="11">
        <f t="shared" si="251"/>
        <v>1200000</v>
      </c>
      <c r="H1201" s="10">
        <f t="shared" si="252"/>
        <v>0</v>
      </c>
      <c r="I1201" s="10">
        <f t="shared" si="253"/>
        <v>1.9388966860354344</v>
      </c>
      <c r="J1201" s="10">
        <f t="shared" si="254"/>
        <v>4365.8524458797083</v>
      </c>
      <c r="K1201" s="10">
        <f t="shared" si="255"/>
        <v>-1634.1475541202917</v>
      </c>
      <c r="L1201" s="12">
        <f t="shared" si="256"/>
        <v>-0.27235792568671524</v>
      </c>
      <c r="M1201" s="13">
        <f t="shared" si="257"/>
        <v>0.72764207431328476</v>
      </c>
      <c r="N1201" s="12">
        <f>IFERROR(M1201/MAX(M$2:M1201)-1,"")</f>
        <v>-0.36882956136848433</v>
      </c>
      <c r="O1201" s="10">
        <f t="shared" si="245"/>
        <v>0</v>
      </c>
      <c r="R1201" s="11" t="str">
        <f t="shared" si="247"/>
        <v/>
      </c>
    </row>
    <row r="1202" spans="1:18" x14ac:dyDescent="0.15">
      <c r="A1202" s="7">
        <v>41180</v>
      </c>
      <c r="B1202" s="16">
        <v>2293.11</v>
      </c>
      <c r="C1202" s="9">
        <f t="shared" si="248"/>
        <v>1200000</v>
      </c>
      <c r="D1202" s="10">
        <f t="shared" si="249"/>
        <v>1196553.8966202852</v>
      </c>
      <c r="E1202" s="9">
        <f t="shared" si="246"/>
        <v>0</v>
      </c>
      <c r="F1202" s="9">
        <f t="shared" si="250"/>
        <v>6000</v>
      </c>
      <c r="G1202" s="11">
        <f t="shared" si="251"/>
        <v>1201000</v>
      </c>
      <c r="H1202" s="10">
        <f t="shared" si="252"/>
        <v>0</v>
      </c>
      <c r="I1202" s="10">
        <f t="shared" si="253"/>
        <v>1.9388966860354344</v>
      </c>
      <c r="J1202" s="10">
        <f t="shared" si="254"/>
        <v>4446.1033797147156</v>
      </c>
      <c r="K1202" s="10">
        <f t="shared" si="255"/>
        <v>-1553.8966202852844</v>
      </c>
      <c r="L1202" s="12">
        <f t="shared" si="256"/>
        <v>-0.25898277004754744</v>
      </c>
      <c r="M1202" s="13">
        <f t="shared" si="257"/>
        <v>0.74101722995245256</v>
      </c>
      <c r="N1202" s="12">
        <f>IFERROR(M1202/MAX(M$2:M1202)-1,"")</f>
        <v>-0.35722769947848088</v>
      </c>
      <c r="O1202" s="10">
        <f t="shared" si="245"/>
        <v>0</v>
      </c>
      <c r="R1202" s="11" t="str">
        <f t="shared" si="247"/>
        <v/>
      </c>
    </row>
    <row r="1203" spans="1:18" x14ac:dyDescent="0.15">
      <c r="A1203" s="7">
        <v>41190</v>
      </c>
      <c r="B1203" s="16">
        <v>2270.0500000000002</v>
      </c>
      <c r="C1203" s="9">
        <f t="shared" si="248"/>
        <v>1201000</v>
      </c>
      <c r="D1203" s="10">
        <f t="shared" si="249"/>
        <v>1197598.6075778652</v>
      </c>
      <c r="E1203" s="9">
        <f t="shared" si="246"/>
        <v>0</v>
      </c>
      <c r="F1203" s="9">
        <f t="shared" si="250"/>
        <v>6000</v>
      </c>
      <c r="G1203" s="11">
        <f t="shared" si="251"/>
        <v>1202000</v>
      </c>
      <c r="H1203" s="10">
        <f t="shared" si="252"/>
        <v>0</v>
      </c>
      <c r="I1203" s="10">
        <f t="shared" si="253"/>
        <v>1.9388966860354344</v>
      </c>
      <c r="J1203" s="10">
        <f t="shared" si="254"/>
        <v>4401.3924221347379</v>
      </c>
      <c r="K1203" s="10">
        <f t="shared" si="255"/>
        <v>-1598.6075778652621</v>
      </c>
      <c r="L1203" s="12">
        <f t="shared" si="256"/>
        <v>-0.26643459631087707</v>
      </c>
      <c r="M1203" s="13">
        <f t="shared" si="257"/>
        <v>0.73356540368912293</v>
      </c>
      <c r="N1203" s="12">
        <f>IFERROR(M1203/MAX(M$2:M1203)-1,"")</f>
        <v>-0.36369155391635188</v>
      </c>
      <c r="O1203" s="10">
        <f t="shared" si="245"/>
        <v>0</v>
      </c>
      <c r="R1203" s="11" t="str">
        <f t="shared" si="247"/>
        <v/>
      </c>
    </row>
    <row r="1204" spans="1:18" x14ac:dyDescent="0.15">
      <c r="A1204" s="7">
        <v>41191</v>
      </c>
      <c r="B1204" s="16">
        <v>2320.16</v>
      </c>
      <c r="C1204" s="9">
        <f t="shared" si="248"/>
        <v>1202000</v>
      </c>
      <c r="D1204" s="10">
        <f t="shared" si="249"/>
        <v>1198501.4494649281</v>
      </c>
      <c r="E1204" s="9">
        <f t="shared" si="246"/>
        <v>0</v>
      </c>
      <c r="F1204" s="9">
        <f t="shared" si="250"/>
        <v>6000</v>
      </c>
      <c r="G1204" s="11">
        <f t="shared" si="251"/>
        <v>1203000</v>
      </c>
      <c r="H1204" s="10">
        <f t="shared" si="252"/>
        <v>0</v>
      </c>
      <c r="I1204" s="10">
        <f t="shared" si="253"/>
        <v>1.9388966860354344</v>
      </c>
      <c r="J1204" s="10">
        <f t="shared" si="254"/>
        <v>4498.5505350719732</v>
      </c>
      <c r="K1204" s="10">
        <f t="shared" si="255"/>
        <v>-1501.4494649280268</v>
      </c>
      <c r="L1204" s="12">
        <f t="shared" si="256"/>
        <v>-0.25024157748800446</v>
      </c>
      <c r="M1204" s="13">
        <f t="shared" si="257"/>
        <v>0.74975842251199554</v>
      </c>
      <c r="N1204" s="12">
        <f>IFERROR(M1204/MAX(M$2:M1204)-1,"")</f>
        <v>-0.34964542443319002</v>
      </c>
      <c r="O1204" s="10">
        <f t="shared" si="245"/>
        <v>0</v>
      </c>
      <c r="R1204" s="11" t="str">
        <f t="shared" si="247"/>
        <v/>
      </c>
    </row>
    <row r="1205" spans="1:18" x14ac:dyDescent="0.15">
      <c r="A1205" s="7">
        <v>41192</v>
      </c>
      <c r="B1205" s="16">
        <v>2324.12</v>
      </c>
      <c r="C1205" s="9">
        <f t="shared" si="248"/>
        <v>1203000</v>
      </c>
      <c r="D1205" s="10">
        <f t="shared" si="249"/>
        <v>1199493.7714340512</v>
      </c>
      <c r="E1205" s="9">
        <f t="shared" si="246"/>
        <v>0</v>
      </c>
      <c r="F1205" s="9">
        <f t="shared" si="250"/>
        <v>6000</v>
      </c>
      <c r="G1205" s="11">
        <f t="shared" si="251"/>
        <v>1204000</v>
      </c>
      <c r="H1205" s="10">
        <f t="shared" si="252"/>
        <v>0</v>
      </c>
      <c r="I1205" s="10">
        <f t="shared" si="253"/>
        <v>1.9388966860354344</v>
      </c>
      <c r="J1205" s="10">
        <f t="shared" si="254"/>
        <v>4506.2285659486733</v>
      </c>
      <c r="K1205" s="10">
        <f t="shared" si="255"/>
        <v>-1493.7714340513267</v>
      </c>
      <c r="L1205" s="12">
        <f t="shared" si="256"/>
        <v>-0.24896190567522114</v>
      </c>
      <c r="M1205" s="13">
        <f t="shared" si="257"/>
        <v>0.75103809432477886</v>
      </c>
      <c r="N1205" s="12">
        <f>IFERROR(M1205/MAX(M$2:M1205)-1,"")</f>
        <v>-0.34853541300326951</v>
      </c>
      <c r="O1205" s="10">
        <f t="shared" si="245"/>
        <v>0</v>
      </c>
      <c r="R1205" s="11" t="str">
        <f t="shared" si="247"/>
        <v/>
      </c>
    </row>
    <row r="1206" spans="1:18" x14ac:dyDescent="0.15">
      <c r="A1206" s="7">
        <v>41193</v>
      </c>
      <c r="B1206" s="16">
        <v>2302.5300000000002</v>
      </c>
      <c r="C1206" s="9">
        <f t="shared" si="248"/>
        <v>1204000</v>
      </c>
      <c r="D1206" s="10">
        <f t="shared" si="249"/>
        <v>1200535.6322135029</v>
      </c>
      <c r="E1206" s="9">
        <f t="shared" si="246"/>
        <v>0</v>
      </c>
      <c r="F1206" s="9">
        <f t="shared" si="250"/>
        <v>6000</v>
      </c>
      <c r="G1206" s="11">
        <f t="shared" si="251"/>
        <v>1205000</v>
      </c>
      <c r="H1206" s="10">
        <f t="shared" si="252"/>
        <v>0</v>
      </c>
      <c r="I1206" s="10">
        <f t="shared" si="253"/>
        <v>1.9388966860354344</v>
      </c>
      <c r="J1206" s="10">
        <f t="shared" si="254"/>
        <v>4464.3677864971696</v>
      </c>
      <c r="K1206" s="10">
        <f t="shared" si="255"/>
        <v>-1535.6322135028304</v>
      </c>
      <c r="L1206" s="12">
        <f t="shared" si="256"/>
        <v>-0.25593870225047177</v>
      </c>
      <c r="M1206" s="13">
        <f t="shared" si="257"/>
        <v>0.74406129774952823</v>
      </c>
      <c r="N1206" s="12">
        <f>IFERROR(M1206/MAX(M$2:M1206)-1,"")</f>
        <v>-0.35458721774366975</v>
      </c>
      <c r="O1206" s="10">
        <f t="shared" si="245"/>
        <v>0</v>
      </c>
      <c r="R1206" s="11" t="str">
        <f t="shared" si="247"/>
        <v/>
      </c>
    </row>
    <row r="1207" spans="1:18" x14ac:dyDescent="0.15">
      <c r="A1207" s="7">
        <v>41194</v>
      </c>
      <c r="B1207" s="16">
        <v>2304.5300000000002</v>
      </c>
      <c r="C1207" s="9">
        <f t="shared" si="248"/>
        <v>1205000</v>
      </c>
      <c r="D1207" s="10">
        <f t="shared" si="249"/>
        <v>1201531.7544201307</v>
      </c>
      <c r="E1207" s="9">
        <f t="shared" si="246"/>
        <v>0</v>
      </c>
      <c r="F1207" s="9">
        <f t="shared" si="250"/>
        <v>6000</v>
      </c>
      <c r="G1207" s="11">
        <f t="shared" si="251"/>
        <v>1206000</v>
      </c>
      <c r="H1207" s="10">
        <f t="shared" si="252"/>
        <v>0</v>
      </c>
      <c r="I1207" s="10">
        <f t="shared" si="253"/>
        <v>1.9388966860354344</v>
      </c>
      <c r="J1207" s="10">
        <f t="shared" si="254"/>
        <v>4468.2455798692399</v>
      </c>
      <c r="K1207" s="10">
        <f t="shared" si="255"/>
        <v>-1531.7544201307601</v>
      </c>
      <c r="L1207" s="12">
        <f t="shared" si="256"/>
        <v>-0.25529240335512671</v>
      </c>
      <c r="M1207" s="13">
        <f t="shared" si="257"/>
        <v>0.74470759664487329</v>
      </c>
      <c r="N1207" s="12">
        <f>IFERROR(M1207/MAX(M$2:M1207)-1,"")</f>
        <v>-0.3540266059103766</v>
      </c>
      <c r="O1207" s="10">
        <f t="shared" si="245"/>
        <v>0</v>
      </c>
      <c r="R1207" s="11" t="str">
        <f t="shared" si="247"/>
        <v/>
      </c>
    </row>
    <row r="1208" spans="1:18" x14ac:dyDescent="0.15">
      <c r="A1208" s="7">
        <v>41197</v>
      </c>
      <c r="B1208" s="16">
        <v>2294.86</v>
      </c>
      <c r="C1208" s="9">
        <f t="shared" si="248"/>
        <v>1206000</v>
      </c>
      <c r="D1208" s="10">
        <f t="shared" si="249"/>
        <v>1202550.5035510848</v>
      </c>
      <c r="E1208" s="9">
        <f t="shared" si="246"/>
        <v>0</v>
      </c>
      <c r="F1208" s="9">
        <f t="shared" si="250"/>
        <v>6000</v>
      </c>
      <c r="G1208" s="11">
        <f t="shared" si="251"/>
        <v>1207000</v>
      </c>
      <c r="H1208" s="10">
        <f t="shared" si="252"/>
        <v>0</v>
      </c>
      <c r="I1208" s="10">
        <f t="shared" si="253"/>
        <v>1.9388966860354344</v>
      </c>
      <c r="J1208" s="10">
        <f t="shared" si="254"/>
        <v>4449.4964489152771</v>
      </c>
      <c r="K1208" s="10">
        <f t="shared" si="255"/>
        <v>-1550.5035510847229</v>
      </c>
      <c r="L1208" s="12">
        <f t="shared" si="256"/>
        <v>-0.25841725851412045</v>
      </c>
      <c r="M1208" s="13">
        <f t="shared" si="257"/>
        <v>0.74158274148587955</v>
      </c>
      <c r="N1208" s="12">
        <f>IFERROR(M1208/MAX(M$2:M1208)-1,"")</f>
        <v>-0.3567371641243493</v>
      </c>
      <c r="O1208" s="10">
        <f t="shared" si="245"/>
        <v>0</v>
      </c>
      <c r="R1208" s="11" t="str">
        <f t="shared" si="247"/>
        <v/>
      </c>
    </row>
    <row r="1209" spans="1:18" x14ac:dyDescent="0.15">
      <c r="A1209" s="7">
        <v>41198</v>
      </c>
      <c r="B1209" s="16">
        <v>2298.16</v>
      </c>
      <c r="C1209" s="9">
        <f t="shared" si="248"/>
        <v>1207000</v>
      </c>
      <c r="D1209" s="10">
        <f t="shared" si="249"/>
        <v>1203544.1051920208</v>
      </c>
      <c r="E1209" s="9">
        <f t="shared" si="246"/>
        <v>0</v>
      </c>
      <c r="F1209" s="9">
        <f t="shared" si="250"/>
        <v>6000</v>
      </c>
      <c r="G1209" s="11">
        <f t="shared" si="251"/>
        <v>1208000</v>
      </c>
      <c r="H1209" s="10">
        <f t="shared" si="252"/>
        <v>0</v>
      </c>
      <c r="I1209" s="10">
        <f t="shared" si="253"/>
        <v>1.9388966860354344</v>
      </c>
      <c r="J1209" s="10">
        <f t="shared" si="254"/>
        <v>4455.8948079791935</v>
      </c>
      <c r="K1209" s="10">
        <f t="shared" si="255"/>
        <v>-1544.1051920208065</v>
      </c>
      <c r="L1209" s="12">
        <f t="shared" si="256"/>
        <v>-0.25735086533680107</v>
      </c>
      <c r="M1209" s="13">
        <f t="shared" si="257"/>
        <v>0.74264913466319893</v>
      </c>
      <c r="N1209" s="12">
        <f>IFERROR(M1209/MAX(M$2:M1209)-1,"")</f>
        <v>-0.35581215459941562</v>
      </c>
      <c r="O1209" s="10">
        <f t="shared" si="245"/>
        <v>0</v>
      </c>
      <c r="R1209" s="11" t="str">
        <f t="shared" si="247"/>
        <v/>
      </c>
    </row>
    <row r="1210" spans="1:18" x14ac:dyDescent="0.15">
      <c r="A1210" s="7">
        <v>41199</v>
      </c>
      <c r="B1210" s="16">
        <v>2300.8000000000002</v>
      </c>
      <c r="C1210" s="9">
        <f t="shared" si="248"/>
        <v>1208000</v>
      </c>
      <c r="D1210" s="10">
        <f t="shared" si="249"/>
        <v>1204538.9865047697</v>
      </c>
      <c r="E1210" s="9">
        <f t="shared" si="246"/>
        <v>0</v>
      </c>
      <c r="F1210" s="9">
        <f t="shared" si="250"/>
        <v>6000</v>
      </c>
      <c r="G1210" s="11">
        <f t="shared" si="251"/>
        <v>1209000</v>
      </c>
      <c r="H1210" s="10">
        <f t="shared" si="252"/>
        <v>0</v>
      </c>
      <c r="I1210" s="10">
        <f t="shared" si="253"/>
        <v>1.9388966860354344</v>
      </c>
      <c r="J1210" s="10">
        <f t="shared" si="254"/>
        <v>4461.0134952303279</v>
      </c>
      <c r="K1210" s="10">
        <f t="shared" si="255"/>
        <v>-1538.9865047696721</v>
      </c>
      <c r="L1210" s="12">
        <f t="shared" si="256"/>
        <v>-0.25649775079494541</v>
      </c>
      <c r="M1210" s="13">
        <f t="shared" si="257"/>
        <v>0.74350224920505459</v>
      </c>
      <c r="N1210" s="12">
        <f>IFERROR(M1210/MAX(M$2:M1210)-1,"")</f>
        <v>-0.35507214697946843</v>
      </c>
      <c r="O1210" s="10">
        <f t="shared" si="245"/>
        <v>0</v>
      </c>
      <c r="R1210" s="11" t="str">
        <f t="shared" si="247"/>
        <v/>
      </c>
    </row>
    <row r="1211" spans="1:18" x14ac:dyDescent="0.15">
      <c r="A1211" s="7">
        <v>41200</v>
      </c>
      <c r="B1211" s="16">
        <v>2336.08</v>
      </c>
      <c r="C1211" s="9">
        <f t="shared" si="248"/>
        <v>1209000</v>
      </c>
      <c r="D1211" s="10">
        <f t="shared" si="249"/>
        <v>1205470.5822296864</v>
      </c>
      <c r="E1211" s="9">
        <f t="shared" si="246"/>
        <v>0</v>
      </c>
      <c r="F1211" s="9">
        <f t="shared" si="250"/>
        <v>6000</v>
      </c>
      <c r="G1211" s="11">
        <f t="shared" si="251"/>
        <v>1210000</v>
      </c>
      <c r="H1211" s="10">
        <f t="shared" si="252"/>
        <v>0</v>
      </c>
      <c r="I1211" s="10">
        <f t="shared" si="253"/>
        <v>1.9388966860354344</v>
      </c>
      <c r="J1211" s="10">
        <f t="shared" si="254"/>
        <v>4529.4177703136575</v>
      </c>
      <c r="K1211" s="10">
        <f t="shared" si="255"/>
        <v>-1470.5822296863425</v>
      </c>
      <c r="L1211" s="12">
        <f t="shared" si="256"/>
        <v>-0.24509703828105711</v>
      </c>
      <c r="M1211" s="13">
        <f t="shared" si="257"/>
        <v>0.75490296171894289</v>
      </c>
      <c r="N1211" s="12">
        <f>IFERROR(M1211/MAX(M$2:M1211)-1,"")</f>
        <v>-0.34518295424017587</v>
      </c>
      <c r="O1211" s="10">
        <f t="shared" si="245"/>
        <v>0</v>
      </c>
      <c r="R1211" s="11" t="str">
        <f t="shared" si="247"/>
        <v/>
      </c>
    </row>
    <row r="1212" spans="1:18" x14ac:dyDescent="0.15">
      <c r="A1212" s="7">
        <v>41201</v>
      </c>
      <c r="B1212" s="16">
        <v>2332.4699999999998</v>
      </c>
      <c r="C1212" s="9">
        <f t="shared" si="248"/>
        <v>1210000</v>
      </c>
      <c r="D1212" s="10">
        <f t="shared" si="249"/>
        <v>1206477.581646723</v>
      </c>
      <c r="E1212" s="9">
        <f t="shared" si="246"/>
        <v>0</v>
      </c>
      <c r="F1212" s="9">
        <f t="shared" si="250"/>
        <v>6000</v>
      </c>
      <c r="G1212" s="11">
        <f t="shared" si="251"/>
        <v>1211000</v>
      </c>
      <c r="H1212" s="10">
        <f t="shared" si="252"/>
        <v>0</v>
      </c>
      <c r="I1212" s="10">
        <f t="shared" si="253"/>
        <v>1.9388966860354344</v>
      </c>
      <c r="J1212" s="10">
        <f t="shared" si="254"/>
        <v>4522.4183532770694</v>
      </c>
      <c r="K1212" s="10">
        <f t="shared" si="255"/>
        <v>-1477.5816467229306</v>
      </c>
      <c r="L1212" s="12">
        <f t="shared" si="256"/>
        <v>-0.24626360778715506</v>
      </c>
      <c r="M1212" s="13">
        <f t="shared" si="257"/>
        <v>0.75373639221284494</v>
      </c>
      <c r="N1212" s="12">
        <f>IFERROR(M1212/MAX(M$2:M1212)-1,"")</f>
        <v>-0.34619485859927013</v>
      </c>
      <c r="O1212" s="10">
        <f t="shared" si="245"/>
        <v>0</v>
      </c>
      <c r="R1212" s="11" t="str">
        <f t="shared" si="247"/>
        <v/>
      </c>
    </row>
    <row r="1213" spans="1:18" x14ac:dyDescent="0.15">
      <c r="A1213" s="7">
        <v>41204</v>
      </c>
      <c r="B1213" s="16">
        <v>2341.59</v>
      </c>
      <c r="C1213" s="9">
        <f t="shared" si="248"/>
        <v>1211000</v>
      </c>
      <c r="D1213" s="10">
        <f t="shared" si="249"/>
        <v>1207459.8989089462</v>
      </c>
      <c r="E1213" s="9">
        <f t="shared" si="246"/>
        <v>0</v>
      </c>
      <c r="F1213" s="9">
        <f t="shared" si="250"/>
        <v>6000</v>
      </c>
      <c r="G1213" s="11">
        <f t="shared" si="251"/>
        <v>1212000</v>
      </c>
      <c r="H1213" s="10">
        <f t="shared" si="252"/>
        <v>0</v>
      </c>
      <c r="I1213" s="10">
        <f t="shared" si="253"/>
        <v>1.9388966860354344</v>
      </c>
      <c r="J1213" s="10">
        <f t="shared" si="254"/>
        <v>4540.1010910537134</v>
      </c>
      <c r="K1213" s="10">
        <f t="shared" si="255"/>
        <v>-1459.8989089462866</v>
      </c>
      <c r="L1213" s="12">
        <f t="shared" si="256"/>
        <v>-0.24331648482438106</v>
      </c>
      <c r="M1213" s="13">
        <f t="shared" si="257"/>
        <v>0.75668351517561894</v>
      </c>
      <c r="N1213" s="12">
        <f>IFERROR(M1213/MAX(M$2:M1213)-1,"")</f>
        <v>-0.34363846863945291</v>
      </c>
      <c r="O1213" s="10">
        <f t="shared" si="245"/>
        <v>0</v>
      </c>
      <c r="R1213" s="11" t="str">
        <f t="shared" si="247"/>
        <v/>
      </c>
    </row>
    <row r="1214" spans="1:18" x14ac:dyDescent="0.15">
      <c r="A1214" s="7">
        <v>41205</v>
      </c>
      <c r="B1214" s="16">
        <v>2312.08</v>
      </c>
      <c r="C1214" s="9">
        <f t="shared" si="248"/>
        <v>1212000</v>
      </c>
      <c r="D1214" s="10">
        <f t="shared" si="249"/>
        <v>1208517.1157501512</v>
      </c>
      <c r="E1214" s="9">
        <f t="shared" si="246"/>
        <v>0</v>
      </c>
      <c r="F1214" s="9">
        <f t="shared" si="250"/>
        <v>6000</v>
      </c>
      <c r="G1214" s="11">
        <f t="shared" si="251"/>
        <v>1213000</v>
      </c>
      <c r="H1214" s="10">
        <f t="shared" si="252"/>
        <v>0</v>
      </c>
      <c r="I1214" s="10">
        <f t="shared" si="253"/>
        <v>1.9388966860354344</v>
      </c>
      <c r="J1214" s="10">
        <f t="shared" si="254"/>
        <v>4482.8842498488075</v>
      </c>
      <c r="K1214" s="10">
        <f t="shared" si="255"/>
        <v>-1517.1157501511925</v>
      </c>
      <c r="L1214" s="12">
        <f t="shared" si="256"/>
        <v>-0.25285262502519879</v>
      </c>
      <c r="M1214" s="13">
        <f t="shared" si="257"/>
        <v>0.74714737497480121</v>
      </c>
      <c r="N1214" s="12">
        <f>IFERROR(M1214/MAX(M$2:M1214)-1,"")</f>
        <v>-0.35191029623969461</v>
      </c>
      <c r="O1214" s="10">
        <f t="shared" si="245"/>
        <v>0</v>
      </c>
      <c r="R1214" s="11" t="str">
        <f t="shared" si="247"/>
        <v/>
      </c>
    </row>
    <row r="1215" spans="1:18" x14ac:dyDescent="0.15">
      <c r="A1215" s="7">
        <v>41206</v>
      </c>
      <c r="B1215" s="16">
        <v>2307.7800000000002</v>
      </c>
      <c r="C1215" s="9">
        <f t="shared" si="248"/>
        <v>1213000</v>
      </c>
      <c r="D1215" s="10">
        <f t="shared" si="249"/>
        <v>1209525.4530059011</v>
      </c>
      <c r="E1215" s="9">
        <f t="shared" si="246"/>
        <v>0</v>
      </c>
      <c r="F1215" s="9">
        <f t="shared" si="250"/>
        <v>6000</v>
      </c>
      <c r="G1215" s="11">
        <f t="shared" si="251"/>
        <v>1214000</v>
      </c>
      <c r="H1215" s="10">
        <f t="shared" si="252"/>
        <v>0</v>
      </c>
      <c r="I1215" s="10">
        <f t="shared" si="253"/>
        <v>1.9388966860354344</v>
      </c>
      <c r="J1215" s="10">
        <f t="shared" si="254"/>
        <v>4474.5469940988551</v>
      </c>
      <c r="K1215" s="10">
        <f t="shared" si="255"/>
        <v>-1525.4530059011449</v>
      </c>
      <c r="L1215" s="12">
        <f t="shared" si="256"/>
        <v>-0.25424216765019081</v>
      </c>
      <c r="M1215" s="13">
        <f t="shared" si="257"/>
        <v>0.74575783234980919</v>
      </c>
      <c r="N1215" s="12">
        <f>IFERROR(M1215/MAX(M$2:M1215)-1,"")</f>
        <v>-0.35311561168127503</v>
      </c>
      <c r="O1215" s="10">
        <f t="shared" si="245"/>
        <v>0</v>
      </c>
      <c r="R1215" s="11" t="str">
        <f t="shared" si="247"/>
        <v/>
      </c>
    </row>
    <row r="1216" spans="1:18" x14ac:dyDescent="0.15">
      <c r="A1216" s="7">
        <v>41207</v>
      </c>
      <c r="B1216" s="16">
        <v>2291.2399999999998</v>
      </c>
      <c r="C1216" s="9">
        <f t="shared" si="248"/>
        <v>1214000</v>
      </c>
      <c r="D1216" s="10">
        <f t="shared" si="249"/>
        <v>1210557.5223570883</v>
      </c>
      <c r="E1216" s="9">
        <f t="shared" si="246"/>
        <v>0</v>
      </c>
      <c r="F1216" s="9">
        <f t="shared" si="250"/>
        <v>6000</v>
      </c>
      <c r="G1216" s="11">
        <f t="shared" si="251"/>
        <v>1215000</v>
      </c>
      <c r="H1216" s="10">
        <f t="shared" si="252"/>
        <v>0</v>
      </c>
      <c r="I1216" s="10">
        <f t="shared" si="253"/>
        <v>1.9388966860354344</v>
      </c>
      <c r="J1216" s="10">
        <f t="shared" si="254"/>
        <v>4442.4776429118283</v>
      </c>
      <c r="K1216" s="10">
        <f t="shared" si="255"/>
        <v>-1557.5223570881717</v>
      </c>
      <c r="L1216" s="12">
        <f t="shared" si="256"/>
        <v>-0.2595870595146953</v>
      </c>
      <c r="M1216" s="13">
        <f t="shared" si="257"/>
        <v>0.7404129404853047</v>
      </c>
      <c r="N1216" s="12">
        <f>IFERROR(M1216/MAX(M$2:M1216)-1,"")</f>
        <v>-0.35775187154261012</v>
      </c>
      <c r="O1216" s="10">
        <f t="shared" si="245"/>
        <v>0</v>
      </c>
      <c r="R1216" s="11" t="str">
        <f t="shared" si="247"/>
        <v/>
      </c>
    </row>
    <row r="1217" spans="1:18" x14ac:dyDescent="0.15">
      <c r="A1217" s="7">
        <v>41208</v>
      </c>
      <c r="B1217" s="16">
        <v>2247.91</v>
      </c>
      <c r="C1217" s="9">
        <f t="shared" si="248"/>
        <v>1215000</v>
      </c>
      <c r="D1217" s="10">
        <f t="shared" si="249"/>
        <v>1211641.5347504942</v>
      </c>
      <c r="E1217" s="9">
        <f t="shared" si="246"/>
        <v>0</v>
      </c>
      <c r="F1217" s="9">
        <f t="shared" si="250"/>
        <v>6000</v>
      </c>
      <c r="G1217" s="11">
        <f t="shared" si="251"/>
        <v>1216000</v>
      </c>
      <c r="H1217" s="10">
        <f t="shared" si="252"/>
        <v>0</v>
      </c>
      <c r="I1217" s="10">
        <f t="shared" si="253"/>
        <v>1.9388966860354344</v>
      </c>
      <c r="J1217" s="10">
        <f t="shared" si="254"/>
        <v>4358.4652495059127</v>
      </c>
      <c r="K1217" s="10">
        <f t="shared" si="255"/>
        <v>-1641.5347504940873</v>
      </c>
      <c r="L1217" s="12">
        <f t="shared" si="256"/>
        <v>-0.27358912508234789</v>
      </c>
      <c r="M1217" s="13">
        <f t="shared" si="257"/>
        <v>0.72641087491765211</v>
      </c>
      <c r="N1217" s="12">
        <f>IFERROR(M1217/MAX(M$2:M1217)-1,"")</f>
        <v>-0.36989752691090805</v>
      </c>
      <c r="O1217" s="10">
        <f t="shared" si="245"/>
        <v>0</v>
      </c>
      <c r="R1217" s="11" t="str">
        <f t="shared" si="247"/>
        <v/>
      </c>
    </row>
    <row r="1218" spans="1:18" x14ac:dyDescent="0.15">
      <c r="A1218" s="7">
        <v>41211</v>
      </c>
      <c r="B1218" s="16">
        <v>2235.85</v>
      </c>
      <c r="C1218" s="9">
        <f t="shared" si="248"/>
        <v>1216000</v>
      </c>
      <c r="D1218" s="10">
        <f t="shared" si="249"/>
        <v>1212664.9178445276</v>
      </c>
      <c r="E1218" s="9">
        <f t="shared" si="246"/>
        <v>0</v>
      </c>
      <c r="F1218" s="9">
        <f t="shared" si="250"/>
        <v>6000</v>
      </c>
      <c r="G1218" s="11">
        <f t="shared" si="251"/>
        <v>1217000</v>
      </c>
      <c r="H1218" s="10">
        <f t="shared" si="252"/>
        <v>0</v>
      </c>
      <c r="I1218" s="10">
        <f t="shared" si="253"/>
        <v>1.9388966860354344</v>
      </c>
      <c r="J1218" s="10">
        <f t="shared" si="254"/>
        <v>4335.0821554723261</v>
      </c>
      <c r="K1218" s="10">
        <f t="shared" si="255"/>
        <v>-1664.9178445276739</v>
      </c>
      <c r="L1218" s="12">
        <f t="shared" si="256"/>
        <v>-0.277486307421279</v>
      </c>
      <c r="M1218" s="13">
        <f t="shared" si="257"/>
        <v>0.722513692578721</v>
      </c>
      <c r="N1218" s="12">
        <f>IFERROR(M1218/MAX(M$2:M1218)-1,"")</f>
        <v>-0.37327801626566615</v>
      </c>
      <c r="O1218" s="10">
        <f t="shared" ref="O1218:O1281" si="258">E1218</f>
        <v>0</v>
      </c>
      <c r="R1218" s="11" t="str">
        <f t="shared" si="247"/>
        <v/>
      </c>
    </row>
    <row r="1219" spans="1:18" x14ac:dyDescent="0.15">
      <c r="A1219" s="7">
        <v>41212</v>
      </c>
      <c r="B1219" s="16">
        <v>2239.88</v>
      </c>
      <c r="C1219" s="9">
        <f t="shared" si="248"/>
        <v>1217000</v>
      </c>
      <c r="D1219" s="10">
        <f t="shared" si="249"/>
        <v>1213657.1040908829</v>
      </c>
      <c r="E1219" s="9">
        <f t="shared" si="246"/>
        <v>0</v>
      </c>
      <c r="F1219" s="9">
        <f t="shared" si="250"/>
        <v>6000</v>
      </c>
      <c r="G1219" s="11">
        <f t="shared" si="251"/>
        <v>1218000</v>
      </c>
      <c r="H1219" s="10">
        <f t="shared" si="252"/>
        <v>0</v>
      </c>
      <c r="I1219" s="10">
        <f t="shared" si="253"/>
        <v>1.9388966860354344</v>
      </c>
      <c r="J1219" s="10">
        <f t="shared" si="254"/>
        <v>4342.8959091170491</v>
      </c>
      <c r="K1219" s="10">
        <f t="shared" si="255"/>
        <v>-1657.1040908829509</v>
      </c>
      <c r="L1219" s="12">
        <f t="shared" si="256"/>
        <v>-0.27618401514715851</v>
      </c>
      <c r="M1219" s="13">
        <f t="shared" si="257"/>
        <v>0.72381598485284149</v>
      </c>
      <c r="N1219" s="12">
        <f>IFERROR(M1219/MAX(M$2:M1219)-1,"")</f>
        <v>-0.37214838342158019</v>
      </c>
      <c r="O1219" s="10">
        <f t="shared" si="258"/>
        <v>0</v>
      </c>
      <c r="R1219" s="11" t="str">
        <f t="shared" si="247"/>
        <v/>
      </c>
    </row>
    <row r="1220" spans="1:18" x14ac:dyDescent="0.15">
      <c r="A1220" s="7">
        <v>41213</v>
      </c>
      <c r="B1220" s="16">
        <v>2254.8200000000002</v>
      </c>
      <c r="C1220" s="9">
        <f t="shared" si="248"/>
        <v>1218000</v>
      </c>
      <c r="D1220" s="10">
        <f t="shared" si="249"/>
        <v>1214628.1369743936</v>
      </c>
      <c r="E1220" s="9">
        <f t="shared" ref="E1220:E1283" si="259">IF(R1220=1,IF(D1220&gt;Q$4,Q$4,IF(D1220&lt;Q$5,Q$5,D1220)),0)</f>
        <v>0</v>
      </c>
      <c r="F1220" s="9">
        <f t="shared" si="250"/>
        <v>6000</v>
      </c>
      <c r="G1220" s="11">
        <f t="shared" si="251"/>
        <v>1219000</v>
      </c>
      <c r="H1220" s="10">
        <f t="shared" si="252"/>
        <v>0</v>
      </c>
      <c r="I1220" s="10">
        <f t="shared" si="253"/>
        <v>1.9388966860354344</v>
      </c>
      <c r="J1220" s="10">
        <f t="shared" si="254"/>
        <v>4371.8630256064189</v>
      </c>
      <c r="K1220" s="10">
        <f t="shared" si="255"/>
        <v>-1628.1369743935811</v>
      </c>
      <c r="L1220" s="12">
        <f t="shared" si="256"/>
        <v>-0.27135616239893023</v>
      </c>
      <c r="M1220" s="13">
        <f t="shared" si="257"/>
        <v>0.72864383760106977</v>
      </c>
      <c r="N1220" s="12">
        <f>IFERROR(M1220/MAX(M$2:M1220)-1,"")</f>
        <v>-0.36796061302687977</v>
      </c>
      <c r="O1220" s="10">
        <f t="shared" si="258"/>
        <v>0</v>
      </c>
      <c r="R1220" s="11" t="str">
        <f t="shared" ref="R1220:R1283" si="260">IF(AND(YEAR(A1220)&lt;&gt;YEAR(A1221),1=1),1,"")</f>
        <v/>
      </c>
    </row>
    <row r="1221" spans="1:18" x14ac:dyDescent="0.15">
      <c r="A1221" s="7">
        <v>41214</v>
      </c>
      <c r="B1221" s="16">
        <v>2297.88</v>
      </c>
      <c r="C1221" s="9">
        <f t="shared" si="248"/>
        <v>1219000</v>
      </c>
      <c r="D1221" s="10">
        <f t="shared" si="249"/>
        <v>1215544.6480830929</v>
      </c>
      <c r="E1221" s="9">
        <f t="shared" si="259"/>
        <v>0</v>
      </c>
      <c r="F1221" s="9">
        <f t="shared" si="250"/>
        <v>6000</v>
      </c>
      <c r="G1221" s="11">
        <f t="shared" si="251"/>
        <v>1220000</v>
      </c>
      <c r="H1221" s="10">
        <f t="shared" si="252"/>
        <v>0</v>
      </c>
      <c r="I1221" s="10">
        <f t="shared" si="253"/>
        <v>1.9388966860354344</v>
      </c>
      <c r="J1221" s="10">
        <f t="shared" si="254"/>
        <v>4455.3519169071042</v>
      </c>
      <c r="K1221" s="10">
        <f t="shared" si="255"/>
        <v>-1544.6480830928958</v>
      </c>
      <c r="L1221" s="12">
        <f t="shared" si="256"/>
        <v>-0.25744134718214928</v>
      </c>
      <c r="M1221" s="13">
        <f t="shared" si="257"/>
        <v>0.74255865281785072</v>
      </c>
      <c r="N1221" s="12">
        <f>IFERROR(M1221/MAX(M$2:M1221)-1,"")</f>
        <v>-0.35589064025607653</v>
      </c>
      <c r="O1221" s="10">
        <f t="shared" si="258"/>
        <v>0</v>
      </c>
      <c r="R1221" s="11" t="str">
        <f t="shared" si="260"/>
        <v/>
      </c>
    </row>
    <row r="1222" spans="1:18" x14ac:dyDescent="0.15">
      <c r="A1222" s="7">
        <v>41215</v>
      </c>
      <c r="B1222" s="16">
        <v>2306.77</v>
      </c>
      <c r="C1222" s="9">
        <f t="shared" si="248"/>
        <v>1220000</v>
      </c>
      <c r="D1222" s="10">
        <f t="shared" si="249"/>
        <v>1216527.4112915541</v>
      </c>
      <c r="E1222" s="9">
        <f t="shared" si="259"/>
        <v>0</v>
      </c>
      <c r="F1222" s="9">
        <f t="shared" si="250"/>
        <v>6000</v>
      </c>
      <c r="G1222" s="11">
        <f t="shared" si="251"/>
        <v>1221000</v>
      </c>
      <c r="H1222" s="10">
        <f t="shared" si="252"/>
        <v>0</v>
      </c>
      <c r="I1222" s="10">
        <f t="shared" si="253"/>
        <v>1.9388966860354344</v>
      </c>
      <c r="J1222" s="10">
        <f t="shared" si="254"/>
        <v>4472.5887084459591</v>
      </c>
      <c r="K1222" s="10">
        <f t="shared" si="255"/>
        <v>-1527.4112915540409</v>
      </c>
      <c r="L1222" s="12">
        <f t="shared" si="256"/>
        <v>-0.25456854859234013</v>
      </c>
      <c r="M1222" s="13">
        <f t="shared" si="257"/>
        <v>0.74543145140765987</v>
      </c>
      <c r="N1222" s="12">
        <f>IFERROR(M1222/MAX(M$2:M1222)-1,"")</f>
        <v>-0.35339872065708811</v>
      </c>
      <c r="O1222" s="10">
        <f t="shared" si="258"/>
        <v>0</v>
      </c>
      <c r="R1222" s="11" t="str">
        <f t="shared" si="260"/>
        <v/>
      </c>
    </row>
    <row r="1223" spans="1:18" x14ac:dyDescent="0.15">
      <c r="A1223" s="7">
        <v>41218</v>
      </c>
      <c r="B1223" s="16">
        <v>2301.88</v>
      </c>
      <c r="C1223" s="9">
        <f t="shared" si="248"/>
        <v>1221000</v>
      </c>
      <c r="D1223" s="10">
        <f t="shared" si="249"/>
        <v>1217536.8924963488</v>
      </c>
      <c r="E1223" s="9">
        <f t="shared" si="259"/>
        <v>0</v>
      </c>
      <c r="F1223" s="9">
        <f t="shared" si="250"/>
        <v>6000</v>
      </c>
      <c r="G1223" s="11">
        <f t="shared" si="251"/>
        <v>1222000</v>
      </c>
      <c r="H1223" s="10">
        <f t="shared" si="252"/>
        <v>0</v>
      </c>
      <c r="I1223" s="10">
        <f t="shared" si="253"/>
        <v>1.9388966860354344</v>
      </c>
      <c r="J1223" s="10">
        <f t="shared" si="254"/>
        <v>4463.1075036512457</v>
      </c>
      <c r="K1223" s="10">
        <f t="shared" si="255"/>
        <v>-1536.8924963487543</v>
      </c>
      <c r="L1223" s="12">
        <f t="shared" si="256"/>
        <v>-0.25614874939145904</v>
      </c>
      <c r="M1223" s="13">
        <f t="shared" si="257"/>
        <v>0.74385125060854096</v>
      </c>
      <c r="N1223" s="12">
        <f>IFERROR(M1223/MAX(M$2:M1223)-1,"")</f>
        <v>-0.35476941658949013</v>
      </c>
      <c r="O1223" s="10">
        <f t="shared" si="258"/>
        <v>0</v>
      </c>
      <c r="R1223" s="11" t="str">
        <f t="shared" si="260"/>
        <v/>
      </c>
    </row>
    <row r="1224" spans="1:18" x14ac:dyDescent="0.15">
      <c r="A1224" s="7">
        <v>41219</v>
      </c>
      <c r="B1224" s="16">
        <v>2292.21</v>
      </c>
      <c r="C1224" s="9">
        <f t="shared" si="248"/>
        <v>1222000</v>
      </c>
      <c r="D1224" s="10">
        <f t="shared" si="249"/>
        <v>1218555.6416273026</v>
      </c>
      <c r="E1224" s="9">
        <f t="shared" si="259"/>
        <v>0</v>
      </c>
      <c r="F1224" s="9">
        <f t="shared" si="250"/>
        <v>6000</v>
      </c>
      <c r="G1224" s="11">
        <f t="shared" si="251"/>
        <v>1223000</v>
      </c>
      <c r="H1224" s="10">
        <f t="shared" si="252"/>
        <v>0</v>
      </c>
      <c r="I1224" s="10">
        <f t="shared" si="253"/>
        <v>1.9388966860354344</v>
      </c>
      <c r="J1224" s="10">
        <f t="shared" si="254"/>
        <v>4444.3583726972829</v>
      </c>
      <c r="K1224" s="10">
        <f t="shared" si="255"/>
        <v>-1555.6416273027171</v>
      </c>
      <c r="L1224" s="12">
        <f t="shared" si="256"/>
        <v>-0.2592736045504529</v>
      </c>
      <c r="M1224" s="13">
        <f t="shared" si="257"/>
        <v>0.7407263954495471</v>
      </c>
      <c r="N1224" s="12">
        <f>IFERROR(M1224/MAX(M$2:M1224)-1,"")</f>
        <v>-0.35747997480346294</v>
      </c>
      <c r="O1224" s="10">
        <f t="shared" si="258"/>
        <v>0</v>
      </c>
      <c r="R1224" s="11" t="str">
        <f t="shared" si="260"/>
        <v/>
      </c>
    </row>
    <row r="1225" spans="1:18" x14ac:dyDescent="0.15">
      <c r="A1225" s="7">
        <v>41220</v>
      </c>
      <c r="B1225" s="16">
        <v>2287.5</v>
      </c>
      <c r="C1225" s="9">
        <f t="shared" si="248"/>
        <v>1223000</v>
      </c>
      <c r="D1225" s="10">
        <f t="shared" si="249"/>
        <v>1219564.7738306939</v>
      </c>
      <c r="E1225" s="9">
        <f t="shared" si="259"/>
        <v>0</v>
      </c>
      <c r="F1225" s="9">
        <f t="shared" si="250"/>
        <v>6000</v>
      </c>
      <c r="G1225" s="11">
        <f t="shared" si="251"/>
        <v>1224000</v>
      </c>
      <c r="H1225" s="10">
        <f t="shared" si="252"/>
        <v>0</v>
      </c>
      <c r="I1225" s="10">
        <f t="shared" si="253"/>
        <v>1.9388966860354344</v>
      </c>
      <c r="J1225" s="10">
        <f t="shared" si="254"/>
        <v>4435.2261693060564</v>
      </c>
      <c r="K1225" s="10">
        <f t="shared" si="255"/>
        <v>-1564.7738306939436</v>
      </c>
      <c r="L1225" s="12">
        <f t="shared" si="256"/>
        <v>-0.26079563844899056</v>
      </c>
      <c r="M1225" s="13">
        <f t="shared" si="257"/>
        <v>0.73920436155100944</v>
      </c>
      <c r="N1225" s="12">
        <f>IFERROR(M1225/MAX(M$2:M1225)-1,"")</f>
        <v>-0.35880021567086839</v>
      </c>
      <c r="O1225" s="10">
        <f t="shared" si="258"/>
        <v>0</v>
      </c>
      <c r="R1225" s="11" t="str">
        <f t="shared" si="260"/>
        <v/>
      </c>
    </row>
    <row r="1226" spans="1:18" x14ac:dyDescent="0.15">
      <c r="A1226" s="7">
        <v>41221</v>
      </c>
      <c r="B1226" s="16">
        <v>2245.41</v>
      </c>
      <c r="C1226" s="9">
        <f t="shared" si="248"/>
        <v>1224000</v>
      </c>
      <c r="D1226" s="10">
        <f t="shared" si="249"/>
        <v>1220646.3819922092</v>
      </c>
      <c r="E1226" s="9">
        <f t="shared" si="259"/>
        <v>0</v>
      </c>
      <c r="F1226" s="9">
        <f t="shared" si="250"/>
        <v>6000</v>
      </c>
      <c r="G1226" s="11">
        <f t="shared" si="251"/>
        <v>1225000</v>
      </c>
      <c r="H1226" s="10">
        <f t="shared" si="252"/>
        <v>0</v>
      </c>
      <c r="I1226" s="10">
        <f t="shared" si="253"/>
        <v>1.9388966860354344</v>
      </c>
      <c r="J1226" s="10">
        <f t="shared" si="254"/>
        <v>4353.6180077908248</v>
      </c>
      <c r="K1226" s="10">
        <f t="shared" si="255"/>
        <v>-1646.3819922091752</v>
      </c>
      <c r="L1226" s="12">
        <f t="shared" si="256"/>
        <v>-0.27439699870152923</v>
      </c>
      <c r="M1226" s="13">
        <f t="shared" si="257"/>
        <v>0.72560300129847077</v>
      </c>
      <c r="N1226" s="12">
        <f>IFERROR(M1226/MAX(M$2:M1226)-1,"")</f>
        <v>-0.37059829170252445</v>
      </c>
      <c r="O1226" s="10">
        <f t="shared" si="258"/>
        <v>0</v>
      </c>
      <c r="R1226" s="11" t="str">
        <f t="shared" si="260"/>
        <v/>
      </c>
    </row>
    <row r="1227" spans="1:18" x14ac:dyDescent="0.15">
      <c r="A1227" s="7">
        <v>41222</v>
      </c>
      <c r="B1227" s="16">
        <v>2240.92</v>
      </c>
      <c r="C1227" s="9">
        <f t="shared" si="248"/>
        <v>1225000</v>
      </c>
      <c r="D1227" s="10">
        <f t="shared" si="249"/>
        <v>1221655.0876383295</v>
      </c>
      <c r="E1227" s="9">
        <f t="shared" si="259"/>
        <v>0</v>
      </c>
      <c r="F1227" s="9">
        <f t="shared" si="250"/>
        <v>6000</v>
      </c>
      <c r="G1227" s="11">
        <f t="shared" si="251"/>
        <v>1226000</v>
      </c>
      <c r="H1227" s="10">
        <f t="shared" si="252"/>
        <v>0</v>
      </c>
      <c r="I1227" s="10">
        <f t="shared" si="253"/>
        <v>1.9388966860354344</v>
      </c>
      <c r="J1227" s="10">
        <f t="shared" si="254"/>
        <v>4344.9123616705256</v>
      </c>
      <c r="K1227" s="10">
        <f t="shared" si="255"/>
        <v>-1655.0876383294744</v>
      </c>
      <c r="L1227" s="12">
        <f t="shared" si="256"/>
        <v>-0.27584793972157906</v>
      </c>
      <c r="M1227" s="13">
        <f t="shared" si="257"/>
        <v>0.72415206027842094</v>
      </c>
      <c r="N1227" s="12">
        <f>IFERROR(M1227/MAX(M$2:M1227)-1,"")</f>
        <v>-0.37185686526826778</v>
      </c>
      <c r="O1227" s="10">
        <f t="shared" si="258"/>
        <v>0</v>
      </c>
      <c r="R1227" s="11" t="str">
        <f t="shared" si="260"/>
        <v/>
      </c>
    </row>
    <row r="1228" spans="1:18" x14ac:dyDescent="0.15">
      <c r="A1228" s="7">
        <v>41225</v>
      </c>
      <c r="B1228" s="16">
        <v>2251.85</v>
      </c>
      <c r="C1228" s="9">
        <f t="shared" si="248"/>
        <v>1226000</v>
      </c>
      <c r="D1228" s="10">
        <f t="shared" si="249"/>
        <v>1222633.8954975512</v>
      </c>
      <c r="E1228" s="9">
        <f t="shared" si="259"/>
        <v>0</v>
      </c>
      <c r="F1228" s="9">
        <f t="shared" si="250"/>
        <v>6000</v>
      </c>
      <c r="G1228" s="11">
        <f t="shared" si="251"/>
        <v>1227000</v>
      </c>
      <c r="H1228" s="10">
        <f t="shared" si="252"/>
        <v>0</v>
      </c>
      <c r="I1228" s="10">
        <f t="shared" si="253"/>
        <v>1.9388966860354344</v>
      </c>
      <c r="J1228" s="10">
        <f t="shared" si="254"/>
        <v>4366.1045024488931</v>
      </c>
      <c r="K1228" s="10">
        <f t="shared" si="255"/>
        <v>-1633.8954975511069</v>
      </c>
      <c r="L1228" s="12">
        <f t="shared" si="256"/>
        <v>-0.27231591625851781</v>
      </c>
      <c r="M1228" s="13">
        <f t="shared" si="257"/>
        <v>0.72768408374148219</v>
      </c>
      <c r="N1228" s="12">
        <f>IFERROR(M1228/MAX(M$2:M1228)-1,"")</f>
        <v>-0.36879312159932021</v>
      </c>
      <c r="O1228" s="10">
        <f t="shared" si="258"/>
        <v>0</v>
      </c>
      <c r="R1228" s="11" t="str">
        <f t="shared" si="260"/>
        <v/>
      </c>
    </row>
    <row r="1229" spans="1:18" x14ac:dyDescent="0.15">
      <c r="A1229" s="7">
        <v>41226</v>
      </c>
      <c r="B1229" s="16">
        <v>2212.44</v>
      </c>
      <c r="C1229" s="9">
        <f t="shared" si="248"/>
        <v>1227000</v>
      </c>
      <c r="D1229" s="10">
        <f t="shared" si="249"/>
        <v>1223710.3074159478</v>
      </c>
      <c r="E1229" s="9">
        <f t="shared" si="259"/>
        <v>0</v>
      </c>
      <c r="F1229" s="9">
        <f t="shared" si="250"/>
        <v>6000</v>
      </c>
      <c r="G1229" s="11">
        <f t="shared" si="251"/>
        <v>1228000</v>
      </c>
      <c r="H1229" s="10">
        <f t="shared" si="252"/>
        <v>0</v>
      </c>
      <c r="I1229" s="10">
        <f t="shared" si="253"/>
        <v>1.9388966860354344</v>
      </c>
      <c r="J1229" s="10">
        <f t="shared" si="254"/>
        <v>4289.6925840522363</v>
      </c>
      <c r="K1229" s="10">
        <f t="shared" si="255"/>
        <v>-1710.3074159477637</v>
      </c>
      <c r="L1229" s="12">
        <f t="shared" si="256"/>
        <v>-0.28505123599129401</v>
      </c>
      <c r="M1229" s="13">
        <f t="shared" si="257"/>
        <v>0.71494876400870599</v>
      </c>
      <c r="N1229" s="12">
        <f>IFERROR(M1229/MAX(M$2:M1229)-1,"")</f>
        <v>-0.3798399777743634</v>
      </c>
      <c r="O1229" s="10">
        <f t="shared" si="258"/>
        <v>0</v>
      </c>
      <c r="R1229" s="11" t="str">
        <f t="shared" si="260"/>
        <v/>
      </c>
    </row>
    <row r="1230" spans="1:18" x14ac:dyDescent="0.15">
      <c r="A1230" s="7">
        <v>41227</v>
      </c>
      <c r="B1230" s="16">
        <v>2223.11</v>
      </c>
      <c r="C1230" s="9">
        <f t="shared" si="248"/>
        <v>1228000</v>
      </c>
      <c r="D1230" s="10">
        <f t="shared" si="249"/>
        <v>1224689.6193883077</v>
      </c>
      <c r="E1230" s="9">
        <f t="shared" si="259"/>
        <v>0</v>
      </c>
      <c r="F1230" s="9">
        <f t="shared" si="250"/>
        <v>6000</v>
      </c>
      <c r="G1230" s="11">
        <f t="shared" si="251"/>
        <v>1229000</v>
      </c>
      <c r="H1230" s="10">
        <f t="shared" si="252"/>
        <v>0</v>
      </c>
      <c r="I1230" s="10">
        <f t="shared" si="253"/>
        <v>1.9388966860354344</v>
      </c>
      <c r="J1230" s="10">
        <f t="shared" si="254"/>
        <v>4310.3806116922351</v>
      </c>
      <c r="K1230" s="10">
        <f t="shared" si="255"/>
        <v>-1689.6193883077649</v>
      </c>
      <c r="L1230" s="12">
        <f t="shared" si="256"/>
        <v>-0.28160323138462751</v>
      </c>
      <c r="M1230" s="13">
        <f t="shared" si="257"/>
        <v>0.71839676861537249</v>
      </c>
      <c r="N1230" s="12">
        <f>IFERROR(M1230/MAX(M$2:M1230)-1,"")</f>
        <v>-0.37684911364374396</v>
      </c>
      <c r="O1230" s="10">
        <f t="shared" si="258"/>
        <v>0</v>
      </c>
      <c r="R1230" s="11" t="str">
        <f t="shared" si="260"/>
        <v/>
      </c>
    </row>
    <row r="1231" spans="1:18" x14ac:dyDescent="0.15">
      <c r="A1231" s="7">
        <v>41228</v>
      </c>
      <c r="B1231" s="16">
        <v>2193.62</v>
      </c>
      <c r="C1231" s="9">
        <f t="shared" si="248"/>
        <v>1229000</v>
      </c>
      <c r="D1231" s="10">
        <f t="shared" si="249"/>
        <v>1225746.797451579</v>
      </c>
      <c r="E1231" s="9">
        <f t="shared" si="259"/>
        <v>0</v>
      </c>
      <c r="F1231" s="9">
        <f t="shared" si="250"/>
        <v>6000</v>
      </c>
      <c r="G1231" s="11">
        <f t="shared" si="251"/>
        <v>1230000</v>
      </c>
      <c r="H1231" s="10">
        <f t="shared" si="252"/>
        <v>0</v>
      </c>
      <c r="I1231" s="10">
        <f t="shared" si="253"/>
        <v>1.9388966860354344</v>
      </c>
      <c r="J1231" s="10">
        <f t="shared" si="254"/>
        <v>4253.2025484210499</v>
      </c>
      <c r="K1231" s="10">
        <f t="shared" si="255"/>
        <v>-1746.7974515789501</v>
      </c>
      <c r="L1231" s="12">
        <f t="shared" si="256"/>
        <v>-0.29113290859649166</v>
      </c>
      <c r="M1231" s="13">
        <f t="shared" si="257"/>
        <v>0.70886709140350834</v>
      </c>
      <c r="N1231" s="12">
        <f>IFERROR(M1231/MAX(M$2:M1231)-1,"")</f>
        <v>-0.38511533512565255</v>
      </c>
      <c r="O1231" s="10">
        <f t="shared" si="258"/>
        <v>0</v>
      </c>
      <c r="R1231" s="11" t="str">
        <f t="shared" si="260"/>
        <v/>
      </c>
    </row>
    <row r="1232" spans="1:18" x14ac:dyDescent="0.15">
      <c r="A1232" s="7">
        <v>41229</v>
      </c>
      <c r="B1232" s="16">
        <v>2177.2399999999998</v>
      </c>
      <c r="C1232" s="9">
        <f t="shared" si="248"/>
        <v>1230000</v>
      </c>
      <c r="D1232" s="10">
        <f t="shared" si="249"/>
        <v>1226778.5565792962</v>
      </c>
      <c r="E1232" s="9">
        <f t="shared" si="259"/>
        <v>0</v>
      </c>
      <c r="F1232" s="9">
        <f t="shared" si="250"/>
        <v>6000</v>
      </c>
      <c r="G1232" s="11">
        <f t="shared" si="251"/>
        <v>1231000</v>
      </c>
      <c r="H1232" s="10">
        <f t="shared" si="252"/>
        <v>0</v>
      </c>
      <c r="I1232" s="10">
        <f t="shared" si="253"/>
        <v>1.9388966860354344</v>
      </c>
      <c r="J1232" s="10">
        <f t="shared" si="254"/>
        <v>4221.4434207037884</v>
      </c>
      <c r="K1232" s="10">
        <f t="shared" si="255"/>
        <v>-1778.5565792962116</v>
      </c>
      <c r="L1232" s="12">
        <f t="shared" si="256"/>
        <v>-0.29642609654936858</v>
      </c>
      <c r="M1232" s="13">
        <f t="shared" si="257"/>
        <v>0.70357390345063142</v>
      </c>
      <c r="N1232" s="12">
        <f>IFERROR(M1232/MAX(M$2:M1232)-1,"")</f>
        <v>-0.38970674604032429</v>
      </c>
      <c r="O1232" s="10">
        <f t="shared" si="258"/>
        <v>0</v>
      </c>
      <c r="R1232" s="11" t="str">
        <f t="shared" si="260"/>
        <v/>
      </c>
    </row>
    <row r="1233" spans="1:18" x14ac:dyDescent="0.15">
      <c r="A1233" s="7">
        <v>41232</v>
      </c>
      <c r="B1233" s="16">
        <v>2174.9899999999998</v>
      </c>
      <c r="C1233" s="9">
        <f t="shared" si="248"/>
        <v>1231000</v>
      </c>
      <c r="D1233" s="10">
        <f t="shared" si="249"/>
        <v>1227782.9190968398</v>
      </c>
      <c r="E1233" s="9">
        <f t="shared" si="259"/>
        <v>0</v>
      </c>
      <c r="F1233" s="9">
        <f t="shared" si="250"/>
        <v>6000</v>
      </c>
      <c r="G1233" s="11">
        <f t="shared" si="251"/>
        <v>1232000</v>
      </c>
      <c r="H1233" s="10">
        <f t="shared" si="252"/>
        <v>0</v>
      </c>
      <c r="I1233" s="10">
        <f t="shared" si="253"/>
        <v>1.9388966860354344</v>
      </c>
      <c r="J1233" s="10">
        <f t="shared" si="254"/>
        <v>4217.0809031602093</v>
      </c>
      <c r="K1233" s="10">
        <f t="shared" si="255"/>
        <v>-1782.9190968397907</v>
      </c>
      <c r="L1233" s="12">
        <f t="shared" si="256"/>
        <v>-0.29715318280663172</v>
      </c>
      <c r="M1233" s="13">
        <f t="shared" si="257"/>
        <v>0.70284681719336828</v>
      </c>
      <c r="N1233" s="12">
        <f>IFERROR(M1233/MAX(M$2:M1233)-1,"")</f>
        <v>-0.39033743435277901</v>
      </c>
      <c r="O1233" s="10">
        <f t="shared" si="258"/>
        <v>0</v>
      </c>
      <c r="R1233" s="11" t="str">
        <f t="shared" si="260"/>
        <v/>
      </c>
    </row>
    <row r="1234" spans="1:18" x14ac:dyDescent="0.15">
      <c r="A1234" s="7">
        <v>41233</v>
      </c>
      <c r="B1234" s="16">
        <v>2164.88</v>
      </c>
      <c r="C1234" s="9">
        <f t="shared" si="248"/>
        <v>1232000</v>
      </c>
      <c r="D1234" s="10">
        <f t="shared" si="249"/>
        <v>1228802.5213423355</v>
      </c>
      <c r="E1234" s="9">
        <f t="shared" si="259"/>
        <v>0</v>
      </c>
      <c r="F1234" s="9">
        <f t="shared" si="250"/>
        <v>6000</v>
      </c>
      <c r="G1234" s="11">
        <f t="shared" si="251"/>
        <v>1233000</v>
      </c>
      <c r="H1234" s="10">
        <f t="shared" si="252"/>
        <v>0</v>
      </c>
      <c r="I1234" s="10">
        <f t="shared" si="253"/>
        <v>1.9388966860354344</v>
      </c>
      <c r="J1234" s="10">
        <f t="shared" si="254"/>
        <v>4197.4786576643919</v>
      </c>
      <c r="K1234" s="10">
        <f t="shared" si="255"/>
        <v>-1802.5213423356081</v>
      </c>
      <c r="L1234" s="12">
        <f t="shared" si="256"/>
        <v>-0.30042022372260135</v>
      </c>
      <c r="M1234" s="13">
        <f t="shared" si="257"/>
        <v>0.69957977627739865</v>
      </c>
      <c r="N1234" s="12">
        <f>IFERROR(M1234/MAX(M$2:M1234)-1,"")</f>
        <v>-0.3931713271700763</v>
      </c>
      <c r="O1234" s="10">
        <f t="shared" si="258"/>
        <v>0</v>
      </c>
      <c r="R1234" s="11" t="str">
        <f t="shared" si="260"/>
        <v/>
      </c>
    </row>
    <row r="1235" spans="1:18" x14ac:dyDescent="0.15">
      <c r="A1235" s="7">
        <v>41234</v>
      </c>
      <c r="B1235" s="16">
        <v>2194.9</v>
      </c>
      <c r="C1235" s="9">
        <f t="shared" si="248"/>
        <v>1233000</v>
      </c>
      <c r="D1235" s="10">
        <f t="shared" si="249"/>
        <v>1229744.3156638208</v>
      </c>
      <c r="E1235" s="9">
        <f t="shared" si="259"/>
        <v>0</v>
      </c>
      <c r="F1235" s="9">
        <f t="shared" si="250"/>
        <v>6000</v>
      </c>
      <c r="G1235" s="11">
        <f t="shared" si="251"/>
        <v>1234000</v>
      </c>
      <c r="H1235" s="10">
        <f t="shared" si="252"/>
        <v>0</v>
      </c>
      <c r="I1235" s="10">
        <f t="shared" si="253"/>
        <v>1.9388966860354344</v>
      </c>
      <c r="J1235" s="10">
        <f t="shared" si="254"/>
        <v>4255.6843361791753</v>
      </c>
      <c r="K1235" s="10">
        <f t="shared" si="255"/>
        <v>-1744.3156638208247</v>
      </c>
      <c r="L1235" s="12">
        <f t="shared" si="256"/>
        <v>-0.2907192773034708</v>
      </c>
      <c r="M1235" s="13">
        <f t="shared" si="257"/>
        <v>0.7092807226965292</v>
      </c>
      <c r="N1235" s="12">
        <f>IFERROR(M1235/MAX(M$2:M1235)-1,"")</f>
        <v>-0.3847565435523449</v>
      </c>
      <c r="O1235" s="10">
        <f t="shared" si="258"/>
        <v>0</v>
      </c>
      <c r="R1235" s="11" t="str">
        <f t="shared" si="260"/>
        <v/>
      </c>
    </row>
    <row r="1236" spans="1:18" x14ac:dyDescent="0.15">
      <c r="A1236" s="7">
        <v>41235</v>
      </c>
      <c r="B1236" s="16">
        <v>2177.5500000000002</v>
      </c>
      <c r="C1236" s="9">
        <f t="shared" si="248"/>
        <v>1234000</v>
      </c>
      <c r="D1236" s="10">
        <f t="shared" si="249"/>
        <v>1230777.9555213235</v>
      </c>
      <c r="E1236" s="9">
        <f t="shared" si="259"/>
        <v>0</v>
      </c>
      <c r="F1236" s="9">
        <f t="shared" si="250"/>
        <v>6000</v>
      </c>
      <c r="G1236" s="11">
        <f t="shared" si="251"/>
        <v>1235000</v>
      </c>
      <c r="H1236" s="10">
        <f t="shared" si="252"/>
        <v>0</v>
      </c>
      <c r="I1236" s="10">
        <f t="shared" si="253"/>
        <v>1.9388966860354344</v>
      </c>
      <c r="J1236" s="10">
        <f t="shared" si="254"/>
        <v>4222.0444786764601</v>
      </c>
      <c r="K1236" s="10">
        <f t="shared" si="255"/>
        <v>-1777.9555213235399</v>
      </c>
      <c r="L1236" s="12">
        <f t="shared" si="256"/>
        <v>-0.29632592022059001</v>
      </c>
      <c r="M1236" s="13">
        <f t="shared" si="257"/>
        <v>0.70367407977940999</v>
      </c>
      <c r="N1236" s="12">
        <f>IFERROR(M1236/MAX(M$2:M1236)-1,"")</f>
        <v>-0.38961985120616383</v>
      </c>
      <c r="O1236" s="10">
        <f t="shared" si="258"/>
        <v>0</v>
      </c>
      <c r="R1236" s="11" t="str">
        <f t="shared" si="260"/>
        <v/>
      </c>
    </row>
    <row r="1237" spans="1:18" x14ac:dyDescent="0.15">
      <c r="A1237" s="7">
        <v>41236</v>
      </c>
      <c r="B1237" s="16">
        <v>2192.6799999999998</v>
      </c>
      <c r="C1237" s="9">
        <f t="shared" si="248"/>
        <v>1235000</v>
      </c>
      <c r="D1237" s="10">
        <f t="shared" si="249"/>
        <v>1231748.6200144638</v>
      </c>
      <c r="E1237" s="9">
        <f t="shared" si="259"/>
        <v>0</v>
      </c>
      <c r="F1237" s="9">
        <f t="shared" si="250"/>
        <v>6000</v>
      </c>
      <c r="G1237" s="11">
        <f t="shared" si="251"/>
        <v>1236000</v>
      </c>
      <c r="H1237" s="10">
        <f t="shared" si="252"/>
        <v>0</v>
      </c>
      <c r="I1237" s="10">
        <f t="shared" si="253"/>
        <v>1.9388966860354344</v>
      </c>
      <c r="J1237" s="10">
        <f t="shared" si="254"/>
        <v>4251.3799855361758</v>
      </c>
      <c r="K1237" s="10">
        <f t="shared" si="255"/>
        <v>-1748.6200144638242</v>
      </c>
      <c r="L1237" s="12">
        <f t="shared" si="256"/>
        <v>-0.29143666907730403</v>
      </c>
      <c r="M1237" s="13">
        <f t="shared" si="257"/>
        <v>0.70856333092269597</v>
      </c>
      <c r="N1237" s="12">
        <f>IFERROR(M1237/MAX(M$2:M1237)-1,"")</f>
        <v>-0.3853788226873005</v>
      </c>
      <c r="O1237" s="10">
        <f t="shared" si="258"/>
        <v>0</v>
      </c>
      <c r="R1237" s="11" t="str">
        <f t="shared" si="260"/>
        <v/>
      </c>
    </row>
    <row r="1238" spans="1:18" x14ac:dyDescent="0.15">
      <c r="A1238" s="7">
        <v>41239</v>
      </c>
      <c r="B1238" s="16">
        <v>2175.6</v>
      </c>
      <c r="C1238" s="9">
        <f t="shared" si="248"/>
        <v>1236000</v>
      </c>
      <c r="D1238" s="10">
        <f t="shared" si="249"/>
        <v>1232781.7363698613</v>
      </c>
      <c r="E1238" s="9">
        <f t="shared" si="259"/>
        <v>0</v>
      </c>
      <c r="F1238" s="9">
        <f t="shared" si="250"/>
        <v>6000</v>
      </c>
      <c r="G1238" s="11">
        <f t="shared" si="251"/>
        <v>1237000</v>
      </c>
      <c r="H1238" s="10">
        <f t="shared" si="252"/>
        <v>0</v>
      </c>
      <c r="I1238" s="10">
        <f t="shared" si="253"/>
        <v>1.9388966860354344</v>
      </c>
      <c r="J1238" s="10">
        <f t="shared" si="254"/>
        <v>4218.263630138691</v>
      </c>
      <c r="K1238" s="10">
        <f t="shared" si="255"/>
        <v>-1781.736369861309</v>
      </c>
      <c r="L1238" s="12">
        <f t="shared" si="256"/>
        <v>-0.29695606164355148</v>
      </c>
      <c r="M1238" s="13">
        <f t="shared" si="257"/>
        <v>0.70304393835644852</v>
      </c>
      <c r="N1238" s="12">
        <f>IFERROR(M1238/MAX(M$2:M1238)-1,"")</f>
        <v>-0.39016644774362463</v>
      </c>
      <c r="O1238" s="10">
        <f t="shared" si="258"/>
        <v>0</v>
      </c>
      <c r="R1238" s="11" t="str">
        <f t="shared" si="260"/>
        <v/>
      </c>
    </row>
    <row r="1239" spans="1:18" x14ac:dyDescent="0.15">
      <c r="A1239" s="7">
        <v>41240</v>
      </c>
      <c r="B1239" s="16">
        <v>2150.64</v>
      </c>
      <c r="C1239" s="9">
        <f t="shared" si="248"/>
        <v>1237000</v>
      </c>
      <c r="D1239" s="10">
        <f t="shared" si="249"/>
        <v>1233830.1312311448</v>
      </c>
      <c r="E1239" s="9">
        <f t="shared" si="259"/>
        <v>0</v>
      </c>
      <c r="F1239" s="9">
        <f t="shared" si="250"/>
        <v>6000</v>
      </c>
      <c r="G1239" s="11">
        <f t="shared" si="251"/>
        <v>1238000</v>
      </c>
      <c r="H1239" s="10">
        <f t="shared" si="252"/>
        <v>0</v>
      </c>
      <c r="I1239" s="10">
        <f t="shared" si="253"/>
        <v>1.9388966860354344</v>
      </c>
      <c r="J1239" s="10">
        <f t="shared" si="254"/>
        <v>4169.8687688552463</v>
      </c>
      <c r="K1239" s="10">
        <f t="shared" si="255"/>
        <v>-1830.1312311447537</v>
      </c>
      <c r="L1239" s="12">
        <f t="shared" si="256"/>
        <v>-0.30502187185745899</v>
      </c>
      <c r="M1239" s="13">
        <f t="shared" si="257"/>
        <v>0.69497812814254101</v>
      </c>
      <c r="N1239" s="12">
        <f>IFERROR(M1239/MAX(M$2:M1239)-1,"")</f>
        <v>-0.39716288342312422</v>
      </c>
      <c r="O1239" s="10">
        <f t="shared" si="258"/>
        <v>0</v>
      </c>
      <c r="R1239" s="11" t="str">
        <f t="shared" si="260"/>
        <v/>
      </c>
    </row>
    <row r="1240" spans="1:18" x14ac:dyDescent="0.15">
      <c r="A1240" s="7">
        <v>41241</v>
      </c>
      <c r="B1240" s="16">
        <v>2129.16</v>
      </c>
      <c r="C1240" s="9">
        <f t="shared" si="248"/>
        <v>1238000</v>
      </c>
      <c r="D1240" s="10">
        <f t="shared" si="249"/>
        <v>1234871.7787319608</v>
      </c>
      <c r="E1240" s="9">
        <f t="shared" si="259"/>
        <v>0</v>
      </c>
      <c r="F1240" s="9">
        <f t="shared" si="250"/>
        <v>6000</v>
      </c>
      <c r="G1240" s="11">
        <f t="shared" si="251"/>
        <v>1239000</v>
      </c>
      <c r="H1240" s="10">
        <f t="shared" si="252"/>
        <v>0</v>
      </c>
      <c r="I1240" s="10">
        <f t="shared" si="253"/>
        <v>1.9388966860354344</v>
      </c>
      <c r="J1240" s="10">
        <f t="shared" si="254"/>
        <v>4128.2212680392049</v>
      </c>
      <c r="K1240" s="10">
        <f t="shared" si="255"/>
        <v>-1871.7787319607951</v>
      </c>
      <c r="L1240" s="12">
        <f t="shared" si="256"/>
        <v>-0.31196312199346588</v>
      </c>
      <c r="M1240" s="13">
        <f t="shared" si="257"/>
        <v>0.68803687800653412</v>
      </c>
      <c r="N1240" s="12">
        <f>IFERROR(M1240/MAX(M$2:M1240)-1,"")</f>
        <v>-0.40318385451269356</v>
      </c>
      <c r="O1240" s="10">
        <f t="shared" si="258"/>
        <v>0</v>
      </c>
      <c r="R1240" s="11" t="str">
        <f t="shared" si="260"/>
        <v/>
      </c>
    </row>
    <row r="1241" spans="1:18" x14ac:dyDescent="0.15">
      <c r="A1241" s="7">
        <v>41242</v>
      </c>
      <c r="B1241" s="16">
        <v>2115.6799999999998</v>
      </c>
      <c r="C1241" s="9">
        <f t="shared" si="248"/>
        <v>1239000</v>
      </c>
      <c r="D1241" s="10">
        <f t="shared" si="249"/>
        <v>1235897.9150592885</v>
      </c>
      <c r="E1241" s="9">
        <f t="shared" si="259"/>
        <v>0</v>
      </c>
      <c r="F1241" s="9">
        <f t="shared" si="250"/>
        <v>6000</v>
      </c>
      <c r="G1241" s="11">
        <f t="shared" si="251"/>
        <v>1240000</v>
      </c>
      <c r="H1241" s="10">
        <f t="shared" si="252"/>
        <v>0</v>
      </c>
      <c r="I1241" s="10">
        <f t="shared" si="253"/>
        <v>1.9388966860354344</v>
      </c>
      <c r="J1241" s="10">
        <f t="shared" si="254"/>
        <v>4102.0849407114474</v>
      </c>
      <c r="K1241" s="10">
        <f t="shared" si="255"/>
        <v>-1897.9150592885526</v>
      </c>
      <c r="L1241" s="12">
        <f t="shared" si="256"/>
        <v>-0.31631917654809205</v>
      </c>
      <c r="M1241" s="13">
        <f t="shared" si="257"/>
        <v>0.68368082345190795</v>
      </c>
      <c r="N1241" s="12">
        <f>IFERROR(M1241/MAX(M$2:M1241)-1,"")</f>
        <v>-0.40696237826908988</v>
      </c>
      <c r="O1241" s="10">
        <f t="shared" si="258"/>
        <v>0</v>
      </c>
      <c r="R1241" s="11" t="str">
        <f t="shared" si="260"/>
        <v/>
      </c>
    </row>
    <row r="1242" spans="1:18" x14ac:dyDescent="0.15">
      <c r="A1242" s="7">
        <v>41243</v>
      </c>
      <c r="B1242" s="16">
        <v>2139.66</v>
      </c>
      <c r="C1242" s="9">
        <f t="shared" si="248"/>
        <v>1240000</v>
      </c>
      <c r="D1242" s="10">
        <f t="shared" si="249"/>
        <v>1236851.4203167574</v>
      </c>
      <c r="E1242" s="9">
        <f t="shared" si="259"/>
        <v>0</v>
      </c>
      <c r="F1242" s="9">
        <f t="shared" si="250"/>
        <v>6000</v>
      </c>
      <c r="G1242" s="11">
        <f t="shared" si="251"/>
        <v>1241000</v>
      </c>
      <c r="H1242" s="10">
        <f t="shared" si="252"/>
        <v>0</v>
      </c>
      <c r="I1242" s="10">
        <f t="shared" si="253"/>
        <v>1.9388966860354344</v>
      </c>
      <c r="J1242" s="10">
        <f t="shared" si="254"/>
        <v>4148.5796832425776</v>
      </c>
      <c r="K1242" s="10">
        <f t="shared" si="255"/>
        <v>-1851.4203167574224</v>
      </c>
      <c r="L1242" s="12">
        <f t="shared" si="256"/>
        <v>-0.30857005279290373</v>
      </c>
      <c r="M1242" s="13">
        <f t="shared" si="257"/>
        <v>0.69142994720709627</v>
      </c>
      <c r="N1242" s="12">
        <f>IFERROR(M1242/MAX(M$2:M1242)-1,"")</f>
        <v>-0.40024064238790391</v>
      </c>
      <c r="O1242" s="10">
        <f t="shared" si="258"/>
        <v>0</v>
      </c>
      <c r="R1242" s="11" t="str">
        <f t="shared" si="260"/>
        <v/>
      </c>
    </row>
    <row r="1243" spans="1:18" x14ac:dyDescent="0.15">
      <c r="A1243" s="7">
        <v>41246</v>
      </c>
      <c r="B1243" s="16">
        <v>2108.85</v>
      </c>
      <c r="C1243" s="9">
        <f t="shared" si="248"/>
        <v>1241000</v>
      </c>
      <c r="D1243" s="10">
        <f t="shared" si="249"/>
        <v>1237911.1577236541</v>
      </c>
      <c r="E1243" s="9">
        <f t="shared" si="259"/>
        <v>0</v>
      </c>
      <c r="F1243" s="9">
        <f t="shared" si="250"/>
        <v>6000</v>
      </c>
      <c r="G1243" s="11">
        <f t="shared" si="251"/>
        <v>1242000</v>
      </c>
      <c r="H1243" s="10">
        <f t="shared" si="252"/>
        <v>0</v>
      </c>
      <c r="I1243" s="10">
        <f t="shared" si="253"/>
        <v>1.9388966860354344</v>
      </c>
      <c r="J1243" s="10">
        <f t="shared" si="254"/>
        <v>4088.8422763458257</v>
      </c>
      <c r="K1243" s="10">
        <f t="shared" si="255"/>
        <v>-1911.1577236541743</v>
      </c>
      <c r="L1243" s="12">
        <f t="shared" si="256"/>
        <v>-0.31852628727569576</v>
      </c>
      <c r="M1243" s="13">
        <f t="shared" si="257"/>
        <v>0.68147371272430424</v>
      </c>
      <c r="N1243" s="12">
        <f>IFERROR(M1243/MAX(M$2:M1243)-1,"")</f>
        <v>-0.40887686767978626</v>
      </c>
      <c r="O1243" s="10">
        <f t="shared" si="258"/>
        <v>0</v>
      </c>
      <c r="R1243" s="11" t="str">
        <f t="shared" si="260"/>
        <v/>
      </c>
    </row>
    <row r="1244" spans="1:18" x14ac:dyDescent="0.15">
      <c r="A1244" s="7">
        <v>41247</v>
      </c>
      <c r="B1244" s="16">
        <v>2131.4699999999998</v>
      </c>
      <c r="C1244" s="9">
        <f t="shared" si="248"/>
        <v>1242000</v>
      </c>
      <c r="D1244" s="10">
        <f t="shared" si="249"/>
        <v>1238867.2998806161</v>
      </c>
      <c r="E1244" s="9">
        <f t="shared" si="259"/>
        <v>0</v>
      </c>
      <c r="F1244" s="9">
        <f t="shared" si="250"/>
        <v>6000</v>
      </c>
      <c r="G1244" s="11">
        <f t="shared" si="251"/>
        <v>1243000</v>
      </c>
      <c r="H1244" s="10">
        <f t="shared" si="252"/>
        <v>0</v>
      </c>
      <c r="I1244" s="10">
        <f t="shared" si="253"/>
        <v>1.9388966860354344</v>
      </c>
      <c r="J1244" s="10">
        <f t="shared" si="254"/>
        <v>4132.7001193839469</v>
      </c>
      <c r="K1244" s="10">
        <f t="shared" si="255"/>
        <v>-1867.2998806160531</v>
      </c>
      <c r="L1244" s="12">
        <f t="shared" si="256"/>
        <v>-0.31121664676934213</v>
      </c>
      <c r="M1244" s="13">
        <f t="shared" si="257"/>
        <v>0.68878335323065787</v>
      </c>
      <c r="N1244" s="12">
        <f>IFERROR(M1244/MAX(M$2:M1244)-1,"")</f>
        <v>-0.40253634784523973</v>
      </c>
      <c r="O1244" s="10">
        <f t="shared" si="258"/>
        <v>0</v>
      </c>
      <c r="R1244" s="11" t="str">
        <f t="shared" si="260"/>
        <v/>
      </c>
    </row>
    <row r="1245" spans="1:18" x14ac:dyDescent="0.15">
      <c r="A1245" s="7">
        <v>41248</v>
      </c>
      <c r="B1245" s="16">
        <v>2207.88</v>
      </c>
      <c r="C1245" s="9">
        <f t="shared" si="248"/>
        <v>1243000</v>
      </c>
      <c r="D1245" s="10">
        <f t="shared" si="249"/>
        <v>1239719.1487848361</v>
      </c>
      <c r="E1245" s="9">
        <f t="shared" si="259"/>
        <v>0</v>
      </c>
      <c r="F1245" s="9">
        <f t="shared" si="250"/>
        <v>6000</v>
      </c>
      <c r="G1245" s="11">
        <f t="shared" si="251"/>
        <v>1244000</v>
      </c>
      <c r="H1245" s="10">
        <f t="shared" si="252"/>
        <v>0</v>
      </c>
      <c r="I1245" s="10">
        <f t="shared" si="253"/>
        <v>1.9388966860354344</v>
      </c>
      <c r="J1245" s="10">
        <f t="shared" si="254"/>
        <v>4280.8512151639152</v>
      </c>
      <c r="K1245" s="10">
        <f t="shared" si="255"/>
        <v>-1719.1487848360848</v>
      </c>
      <c r="L1245" s="12">
        <f t="shared" si="256"/>
        <v>-0.28652479747268078</v>
      </c>
      <c r="M1245" s="13">
        <f t="shared" si="257"/>
        <v>0.71347520252731922</v>
      </c>
      <c r="N1245" s="12">
        <f>IFERROR(M1245/MAX(M$2:M1245)-1,"")</f>
        <v>-0.38111817275427184</v>
      </c>
      <c r="O1245" s="10">
        <f t="shared" si="258"/>
        <v>0</v>
      </c>
      <c r="R1245" s="11" t="str">
        <f t="shared" si="260"/>
        <v/>
      </c>
    </row>
    <row r="1246" spans="1:18" x14ac:dyDescent="0.15">
      <c r="A1246" s="7">
        <v>41249</v>
      </c>
      <c r="B1246" s="16">
        <v>2203.6</v>
      </c>
      <c r="C1246" s="9">
        <f t="shared" si="248"/>
        <v>1244000</v>
      </c>
      <c r="D1246" s="10">
        <f t="shared" si="249"/>
        <v>1240727.4472626522</v>
      </c>
      <c r="E1246" s="9">
        <f t="shared" si="259"/>
        <v>0</v>
      </c>
      <c r="F1246" s="9">
        <f t="shared" si="250"/>
        <v>6000</v>
      </c>
      <c r="G1246" s="11">
        <f t="shared" si="251"/>
        <v>1245000</v>
      </c>
      <c r="H1246" s="10">
        <f t="shared" si="252"/>
        <v>0</v>
      </c>
      <c r="I1246" s="10">
        <f t="shared" si="253"/>
        <v>1.9388966860354344</v>
      </c>
      <c r="J1246" s="10">
        <f t="shared" si="254"/>
        <v>4272.5527373476834</v>
      </c>
      <c r="K1246" s="10">
        <f t="shared" si="255"/>
        <v>-1727.4472626523166</v>
      </c>
      <c r="L1246" s="12">
        <f t="shared" si="256"/>
        <v>-0.28790787710871946</v>
      </c>
      <c r="M1246" s="13">
        <f t="shared" si="257"/>
        <v>0.71209212289128054</v>
      </c>
      <c r="N1246" s="12">
        <f>IFERROR(M1246/MAX(M$2:M1246)-1,"")</f>
        <v>-0.38231788207751938</v>
      </c>
      <c r="O1246" s="10">
        <f t="shared" si="258"/>
        <v>0</v>
      </c>
      <c r="R1246" s="11" t="str">
        <f t="shared" si="260"/>
        <v/>
      </c>
    </row>
    <row r="1247" spans="1:18" x14ac:dyDescent="0.15">
      <c r="A1247" s="7">
        <v>41250</v>
      </c>
      <c r="B1247" s="16">
        <v>2246.7600000000002</v>
      </c>
      <c r="C1247" s="9">
        <f t="shared" si="248"/>
        <v>1245000</v>
      </c>
      <c r="D1247" s="10">
        <f t="shared" si="249"/>
        <v>1241643.764481683</v>
      </c>
      <c r="E1247" s="9">
        <f t="shared" si="259"/>
        <v>0</v>
      </c>
      <c r="F1247" s="9">
        <f t="shared" si="250"/>
        <v>6000</v>
      </c>
      <c r="G1247" s="11">
        <f t="shared" si="251"/>
        <v>1246000</v>
      </c>
      <c r="H1247" s="10">
        <f t="shared" si="252"/>
        <v>0</v>
      </c>
      <c r="I1247" s="10">
        <f t="shared" si="253"/>
        <v>1.9388966860354344</v>
      </c>
      <c r="J1247" s="10">
        <f t="shared" si="254"/>
        <v>4356.235518316973</v>
      </c>
      <c r="K1247" s="10">
        <f t="shared" si="255"/>
        <v>-1643.764481683027</v>
      </c>
      <c r="L1247" s="12">
        <f t="shared" si="256"/>
        <v>-0.27396074694717121</v>
      </c>
      <c r="M1247" s="13">
        <f t="shared" si="257"/>
        <v>0.72603925305282879</v>
      </c>
      <c r="N1247" s="12">
        <f>IFERROR(M1247/MAX(M$2:M1247)-1,"")</f>
        <v>-0.37021987871505146</v>
      </c>
      <c r="O1247" s="10">
        <f t="shared" si="258"/>
        <v>0</v>
      </c>
      <c r="R1247" s="11" t="str">
        <f t="shared" si="260"/>
        <v/>
      </c>
    </row>
    <row r="1248" spans="1:18" x14ac:dyDescent="0.15">
      <c r="A1248" s="7">
        <v>41253</v>
      </c>
      <c r="B1248" s="16">
        <v>2271.0500000000002</v>
      </c>
      <c r="C1248" s="9">
        <f t="shared" si="248"/>
        <v>1246000</v>
      </c>
      <c r="D1248" s="10">
        <f t="shared" si="249"/>
        <v>1242596.6686811792</v>
      </c>
      <c r="E1248" s="9">
        <f t="shared" si="259"/>
        <v>0</v>
      </c>
      <c r="F1248" s="9">
        <f t="shared" si="250"/>
        <v>6000</v>
      </c>
      <c r="G1248" s="11">
        <f t="shared" si="251"/>
        <v>1247000</v>
      </c>
      <c r="H1248" s="10">
        <f t="shared" si="252"/>
        <v>0</v>
      </c>
      <c r="I1248" s="10">
        <f t="shared" si="253"/>
        <v>1.9388966860354344</v>
      </c>
      <c r="J1248" s="10">
        <f t="shared" si="254"/>
        <v>4403.331318820774</v>
      </c>
      <c r="K1248" s="10">
        <f t="shared" si="255"/>
        <v>-1596.668681179226</v>
      </c>
      <c r="L1248" s="12">
        <f t="shared" si="256"/>
        <v>-0.26611144686320432</v>
      </c>
      <c r="M1248" s="13">
        <f t="shared" si="257"/>
        <v>0.73388855313679568</v>
      </c>
      <c r="N1248" s="12">
        <f>IFERROR(M1248/MAX(M$2:M1248)-1,"")</f>
        <v>-0.36341124799970514</v>
      </c>
      <c r="O1248" s="10">
        <f t="shared" si="258"/>
        <v>0</v>
      </c>
      <c r="R1248" s="11" t="str">
        <f t="shared" si="260"/>
        <v/>
      </c>
    </row>
    <row r="1249" spans="1:18" x14ac:dyDescent="0.15">
      <c r="A1249" s="7">
        <v>41254</v>
      </c>
      <c r="B1249" s="16">
        <v>2258.5</v>
      </c>
      <c r="C1249" s="9">
        <f t="shared" si="248"/>
        <v>1247000</v>
      </c>
      <c r="D1249" s="10">
        <f t="shared" si="249"/>
        <v>1243621.0018345891</v>
      </c>
      <c r="E1249" s="9">
        <f t="shared" si="259"/>
        <v>0</v>
      </c>
      <c r="F1249" s="9">
        <f t="shared" si="250"/>
        <v>6000</v>
      </c>
      <c r="G1249" s="11">
        <f t="shared" si="251"/>
        <v>1248000</v>
      </c>
      <c r="H1249" s="10">
        <f t="shared" si="252"/>
        <v>0</v>
      </c>
      <c r="I1249" s="10">
        <f t="shared" si="253"/>
        <v>1.9388966860354344</v>
      </c>
      <c r="J1249" s="10">
        <f t="shared" si="254"/>
        <v>4378.9981654110288</v>
      </c>
      <c r="K1249" s="10">
        <f t="shared" si="255"/>
        <v>-1621.0018345889712</v>
      </c>
      <c r="L1249" s="12">
        <f t="shared" si="256"/>
        <v>-0.27016697243149523</v>
      </c>
      <c r="M1249" s="13">
        <f t="shared" si="257"/>
        <v>0.72983302756850477</v>
      </c>
      <c r="N1249" s="12">
        <f>IFERROR(M1249/MAX(M$2:M1249)-1,"")</f>
        <v>-0.36692908725362028</v>
      </c>
      <c r="O1249" s="10">
        <f t="shared" si="258"/>
        <v>0</v>
      </c>
      <c r="R1249" s="11" t="str">
        <f t="shared" si="260"/>
        <v/>
      </c>
    </row>
    <row r="1250" spans="1:18" x14ac:dyDescent="0.15">
      <c r="A1250" s="7">
        <v>41255</v>
      </c>
      <c r="B1250" s="16">
        <v>2267.77</v>
      </c>
      <c r="C1250" s="9">
        <f t="shared" si="248"/>
        <v>1248000</v>
      </c>
      <c r="D1250" s="10">
        <f t="shared" si="249"/>
        <v>1244603.0282623095</v>
      </c>
      <c r="E1250" s="9">
        <f t="shared" si="259"/>
        <v>0</v>
      </c>
      <c r="F1250" s="9">
        <f t="shared" si="250"/>
        <v>6000</v>
      </c>
      <c r="G1250" s="11">
        <f t="shared" si="251"/>
        <v>1249000</v>
      </c>
      <c r="H1250" s="10">
        <f t="shared" si="252"/>
        <v>0</v>
      </c>
      <c r="I1250" s="10">
        <f t="shared" si="253"/>
        <v>1.9388966860354344</v>
      </c>
      <c r="J1250" s="10">
        <f t="shared" si="254"/>
        <v>4396.9717376905774</v>
      </c>
      <c r="K1250" s="10">
        <f t="shared" si="255"/>
        <v>-1603.0282623094226</v>
      </c>
      <c r="L1250" s="12">
        <f t="shared" si="256"/>
        <v>-0.26717137705157046</v>
      </c>
      <c r="M1250" s="13">
        <f t="shared" si="257"/>
        <v>0.73282862294842954</v>
      </c>
      <c r="N1250" s="12">
        <f>IFERROR(M1250/MAX(M$2:M1250)-1,"")</f>
        <v>-0.36433065140630616</v>
      </c>
      <c r="O1250" s="10">
        <f t="shared" si="258"/>
        <v>0</v>
      </c>
      <c r="R1250" s="11" t="str">
        <f t="shared" si="260"/>
        <v/>
      </c>
    </row>
    <row r="1251" spans="1:18" x14ac:dyDescent="0.15">
      <c r="A1251" s="7">
        <v>41256</v>
      </c>
      <c r="B1251" s="16">
        <v>2242.64</v>
      </c>
      <c r="C1251" s="9">
        <f t="shared" si="248"/>
        <v>1249000</v>
      </c>
      <c r="D1251" s="10">
        <f t="shared" si="249"/>
        <v>1245651.7527360294</v>
      </c>
      <c r="E1251" s="9">
        <f t="shared" si="259"/>
        <v>0</v>
      </c>
      <c r="F1251" s="9">
        <f t="shared" si="250"/>
        <v>6000</v>
      </c>
      <c r="G1251" s="11">
        <f t="shared" si="251"/>
        <v>1250000</v>
      </c>
      <c r="H1251" s="10">
        <f t="shared" si="252"/>
        <v>0</v>
      </c>
      <c r="I1251" s="10">
        <f t="shared" si="253"/>
        <v>1.9388966860354344</v>
      </c>
      <c r="J1251" s="10">
        <f t="shared" si="254"/>
        <v>4348.2472639705065</v>
      </c>
      <c r="K1251" s="10">
        <f t="shared" si="255"/>
        <v>-1651.7527360294935</v>
      </c>
      <c r="L1251" s="12">
        <f t="shared" si="256"/>
        <v>-0.27529212267158221</v>
      </c>
      <c r="M1251" s="13">
        <f t="shared" si="257"/>
        <v>0.72470787732841779</v>
      </c>
      <c r="N1251" s="12">
        <f>IFERROR(M1251/MAX(M$2:M1251)-1,"")</f>
        <v>-0.37137473909163554</v>
      </c>
      <c r="O1251" s="10">
        <f t="shared" si="258"/>
        <v>0</v>
      </c>
      <c r="R1251" s="11" t="str">
        <f t="shared" si="260"/>
        <v/>
      </c>
    </row>
    <row r="1252" spans="1:18" x14ac:dyDescent="0.15">
      <c r="A1252" s="7">
        <v>41257</v>
      </c>
      <c r="B1252" s="16">
        <v>2355.87</v>
      </c>
      <c r="C1252" s="9">
        <f t="shared" si="248"/>
        <v>1250000</v>
      </c>
      <c r="D1252" s="10">
        <f t="shared" si="249"/>
        <v>1246432.2114642698</v>
      </c>
      <c r="E1252" s="9">
        <f t="shared" si="259"/>
        <v>0</v>
      </c>
      <c r="F1252" s="9">
        <f t="shared" si="250"/>
        <v>6000</v>
      </c>
      <c r="G1252" s="11">
        <f t="shared" si="251"/>
        <v>1251000</v>
      </c>
      <c r="H1252" s="10">
        <f t="shared" si="252"/>
        <v>0</v>
      </c>
      <c r="I1252" s="10">
        <f t="shared" si="253"/>
        <v>1.9388966860354344</v>
      </c>
      <c r="J1252" s="10">
        <f t="shared" si="254"/>
        <v>4567.7885357302985</v>
      </c>
      <c r="K1252" s="10">
        <f t="shared" si="255"/>
        <v>-1432.2114642697015</v>
      </c>
      <c r="L1252" s="12">
        <f t="shared" si="256"/>
        <v>-0.23870191071161695</v>
      </c>
      <c r="M1252" s="13">
        <f t="shared" si="257"/>
        <v>0.76129808928838305</v>
      </c>
      <c r="N1252" s="12">
        <f>IFERROR(M1252/MAX(M$2:M1252)-1,"")</f>
        <v>-0.33963570014973943</v>
      </c>
      <c r="O1252" s="10">
        <f t="shared" si="258"/>
        <v>0</v>
      </c>
      <c r="R1252" s="11" t="str">
        <f t="shared" si="260"/>
        <v/>
      </c>
    </row>
    <row r="1253" spans="1:18" x14ac:dyDescent="0.15">
      <c r="A1253" s="7">
        <v>41260</v>
      </c>
      <c r="B1253" s="16">
        <v>2366.6999999999998</v>
      </c>
      <c r="C1253" s="9">
        <f t="shared" si="248"/>
        <v>1251000</v>
      </c>
      <c r="D1253" s="10">
        <f t="shared" si="249"/>
        <v>1247411.2132131599</v>
      </c>
      <c r="E1253" s="9">
        <f t="shared" si="259"/>
        <v>0</v>
      </c>
      <c r="F1253" s="9">
        <f t="shared" si="250"/>
        <v>6000</v>
      </c>
      <c r="G1253" s="11">
        <f t="shared" si="251"/>
        <v>1252000</v>
      </c>
      <c r="H1253" s="10">
        <f t="shared" si="252"/>
        <v>0</v>
      </c>
      <c r="I1253" s="10">
        <f t="shared" si="253"/>
        <v>1.9388966860354344</v>
      </c>
      <c r="J1253" s="10">
        <f t="shared" si="254"/>
        <v>4588.7867868400626</v>
      </c>
      <c r="K1253" s="10">
        <f t="shared" si="255"/>
        <v>-1411.2132131599374</v>
      </c>
      <c r="L1253" s="12">
        <f t="shared" si="256"/>
        <v>-0.23520220219332288</v>
      </c>
      <c r="M1253" s="13">
        <f t="shared" si="257"/>
        <v>0.76479779780667712</v>
      </c>
      <c r="N1253" s="12">
        <f>IFERROR(M1253/MAX(M$2:M1253)-1,"")</f>
        <v>-0.33659998707245653</v>
      </c>
      <c r="O1253" s="10">
        <f t="shared" si="258"/>
        <v>0</v>
      </c>
      <c r="R1253" s="11" t="str">
        <f t="shared" si="260"/>
        <v/>
      </c>
    </row>
    <row r="1254" spans="1:18" x14ac:dyDescent="0.15">
      <c r="A1254" s="7">
        <v>41261</v>
      </c>
      <c r="B1254" s="16">
        <v>2368.12</v>
      </c>
      <c r="C1254" s="9">
        <f t="shared" si="248"/>
        <v>1252000</v>
      </c>
      <c r="D1254" s="10">
        <f t="shared" si="249"/>
        <v>1248408.4599798657</v>
      </c>
      <c r="E1254" s="9">
        <f t="shared" si="259"/>
        <v>0</v>
      </c>
      <c r="F1254" s="9">
        <f t="shared" si="250"/>
        <v>6000</v>
      </c>
      <c r="G1254" s="11">
        <f t="shared" si="251"/>
        <v>1253000</v>
      </c>
      <c r="H1254" s="10">
        <f t="shared" si="252"/>
        <v>0</v>
      </c>
      <c r="I1254" s="10">
        <f t="shared" si="253"/>
        <v>1.9388966860354344</v>
      </c>
      <c r="J1254" s="10">
        <f t="shared" si="254"/>
        <v>4591.5400201342327</v>
      </c>
      <c r="K1254" s="10">
        <f t="shared" si="255"/>
        <v>-1408.4599798657673</v>
      </c>
      <c r="L1254" s="12">
        <f t="shared" si="256"/>
        <v>-0.23474332997762792</v>
      </c>
      <c r="M1254" s="13">
        <f t="shared" si="257"/>
        <v>0.76525667002237208</v>
      </c>
      <c r="N1254" s="12">
        <f>IFERROR(M1254/MAX(M$2:M1254)-1,"")</f>
        <v>-0.33620195267081843</v>
      </c>
      <c r="O1254" s="10">
        <f t="shared" si="258"/>
        <v>0</v>
      </c>
      <c r="R1254" s="11" t="str">
        <f t="shared" si="260"/>
        <v/>
      </c>
    </row>
    <row r="1255" spans="1:18" x14ac:dyDescent="0.15">
      <c r="A1255" s="7">
        <v>41262</v>
      </c>
      <c r="B1255" s="16">
        <v>2371.11</v>
      </c>
      <c r="C1255" s="9">
        <f t="shared" si="248"/>
        <v>1253000</v>
      </c>
      <c r="D1255" s="10">
        <f t="shared" si="249"/>
        <v>1249402.6626787744</v>
      </c>
      <c r="E1255" s="9">
        <f t="shared" si="259"/>
        <v>0</v>
      </c>
      <c r="F1255" s="9">
        <f t="shared" si="250"/>
        <v>6000</v>
      </c>
      <c r="G1255" s="11">
        <f t="shared" si="251"/>
        <v>1254000</v>
      </c>
      <c r="H1255" s="10">
        <f t="shared" si="252"/>
        <v>0</v>
      </c>
      <c r="I1255" s="10">
        <f t="shared" si="253"/>
        <v>1.9388966860354344</v>
      </c>
      <c r="J1255" s="10">
        <f t="shared" si="254"/>
        <v>4597.3373212254792</v>
      </c>
      <c r="K1255" s="10">
        <f t="shared" si="255"/>
        <v>-1402.6626787745208</v>
      </c>
      <c r="L1255" s="12">
        <f t="shared" si="256"/>
        <v>-0.23377711312908678</v>
      </c>
      <c r="M1255" s="13">
        <f t="shared" si="257"/>
        <v>0.76622288687091322</v>
      </c>
      <c r="N1255" s="12">
        <f>IFERROR(M1255/MAX(M$2:M1255)-1,"")</f>
        <v>-0.33536383798004488</v>
      </c>
      <c r="O1255" s="10">
        <f t="shared" si="258"/>
        <v>0</v>
      </c>
      <c r="R1255" s="11" t="str">
        <f t="shared" si="260"/>
        <v/>
      </c>
    </row>
    <row r="1256" spans="1:18" x14ac:dyDescent="0.15">
      <c r="A1256" s="7">
        <v>41263</v>
      </c>
      <c r="B1256" s="16">
        <v>2384.8200000000002</v>
      </c>
      <c r="C1256" s="9">
        <f t="shared" si="248"/>
        <v>1254000</v>
      </c>
      <c r="D1256" s="10">
        <f t="shared" si="249"/>
        <v>1250376.080405209</v>
      </c>
      <c r="E1256" s="9">
        <f t="shared" si="259"/>
        <v>0</v>
      </c>
      <c r="F1256" s="9">
        <f t="shared" si="250"/>
        <v>6000</v>
      </c>
      <c r="G1256" s="11">
        <f t="shared" si="251"/>
        <v>1255000</v>
      </c>
      <c r="H1256" s="10">
        <f t="shared" si="252"/>
        <v>0</v>
      </c>
      <c r="I1256" s="10">
        <f t="shared" si="253"/>
        <v>1.9388966860354344</v>
      </c>
      <c r="J1256" s="10">
        <f t="shared" si="254"/>
        <v>4623.9195947910248</v>
      </c>
      <c r="K1256" s="10">
        <f t="shared" si="255"/>
        <v>-1376.0804052089752</v>
      </c>
      <c r="L1256" s="12">
        <f t="shared" si="256"/>
        <v>-0.22934673420149587</v>
      </c>
      <c r="M1256" s="13">
        <f t="shared" si="257"/>
        <v>0.77065326579850413</v>
      </c>
      <c r="N1256" s="12">
        <f>IFERROR(M1256/MAX(M$2:M1256)-1,"")</f>
        <v>-0.33152084386281988</v>
      </c>
      <c r="O1256" s="10">
        <f t="shared" si="258"/>
        <v>0</v>
      </c>
      <c r="R1256" s="11" t="str">
        <f t="shared" si="260"/>
        <v/>
      </c>
    </row>
    <row r="1257" spans="1:18" x14ac:dyDescent="0.15">
      <c r="A1257" s="7">
        <v>41264</v>
      </c>
      <c r="B1257" s="16">
        <v>2372</v>
      </c>
      <c r="C1257" s="9">
        <f t="shared" si="248"/>
        <v>1255000</v>
      </c>
      <c r="D1257" s="10">
        <f t="shared" si="249"/>
        <v>1251400.937060724</v>
      </c>
      <c r="E1257" s="9">
        <f t="shared" si="259"/>
        <v>0</v>
      </c>
      <c r="F1257" s="9">
        <f t="shared" si="250"/>
        <v>6000</v>
      </c>
      <c r="G1257" s="11">
        <f t="shared" si="251"/>
        <v>1256000</v>
      </c>
      <c r="H1257" s="10">
        <f t="shared" si="252"/>
        <v>0</v>
      </c>
      <c r="I1257" s="10">
        <f t="shared" si="253"/>
        <v>1.9388966860354344</v>
      </c>
      <c r="J1257" s="10">
        <f t="shared" si="254"/>
        <v>4599.0629392760502</v>
      </c>
      <c r="K1257" s="10">
        <f t="shared" si="255"/>
        <v>-1400.9370607239498</v>
      </c>
      <c r="L1257" s="12">
        <f t="shared" si="256"/>
        <v>-0.23348951012065833</v>
      </c>
      <c r="M1257" s="13">
        <f t="shared" si="257"/>
        <v>0.76651048987934167</v>
      </c>
      <c r="N1257" s="12">
        <f>IFERROR(M1257/MAX(M$2:M1257)-1,"")</f>
        <v>-0.33511436571422948</v>
      </c>
      <c r="O1257" s="10">
        <f t="shared" si="258"/>
        <v>0</v>
      </c>
      <c r="R1257" s="11" t="str">
        <f t="shared" si="260"/>
        <v/>
      </c>
    </row>
    <row r="1258" spans="1:18" x14ac:dyDescent="0.15">
      <c r="A1258" s="7">
        <v>41267</v>
      </c>
      <c r="B1258" s="16">
        <v>2381.2199999999998</v>
      </c>
      <c r="C1258" s="9">
        <f t="shared" si="248"/>
        <v>1256000</v>
      </c>
      <c r="D1258" s="10">
        <f t="shared" si="249"/>
        <v>1252383.0604332788</v>
      </c>
      <c r="E1258" s="9">
        <f t="shared" si="259"/>
        <v>0</v>
      </c>
      <c r="F1258" s="9">
        <f t="shared" si="250"/>
        <v>6000</v>
      </c>
      <c r="G1258" s="11">
        <f t="shared" si="251"/>
        <v>1257000</v>
      </c>
      <c r="H1258" s="10">
        <f t="shared" si="252"/>
        <v>0</v>
      </c>
      <c r="I1258" s="10">
        <f t="shared" si="253"/>
        <v>1.9388966860354344</v>
      </c>
      <c r="J1258" s="10">
        <f t="shared" si="254"/>
        <v>4616.9395667212966</v>
      </c>
      <c r="K1258" s="10">
        <f t="shared" si="255"/>
        <v>-1383.0604332787034</v>
      </c>
      <c r="L1258" s="12">
        <f t="shared" si="256"/>
        <v>-0.23051007221311726</v>
      </c>
      <c r="M1258" s="13">
        <f t="shared" si="257"/>
        <v>0.76948992778688274</v>
      </c>
      <c r="N1258" s="12">
        <f>IFERROR(M1258/MAX(M$2:M1258)-1,"")</f>
        <v>-0.33252994516274781</v>
      </c>
      <c r="O1258" s="10">
        <f t="shared" si="258"/>
        <v>0</v>
      </c>
      <c r="R1258" s="11" t="str">
        <f t="shared" si="260"/>
        <v/>
      </c>
    </row>
    <row r="1259" spans="1:18" x14ac:dyDescent="0.15">
      <c r="A1259" s="7">
        <v>41268</v>
      </c>
      <c r="B1259" s="16">
        <v>2448.4</v>
      </c>
      <c r="C1259" s="9">
        <f t="shared" si="248"/>
        <v>1257000</v>
      </c>
      <c r="D1259" s="10">
        <f t="shared" si="249"/>
        <v>1253252.8053539109</v>
      </c>
      <c r="E1259" s="9">
        <f t="shared" si="259"/>
        <v>0</v>
      </c>
      <c r="F1259" s="9">
        <f t="shared" si="250"/>
        <v>6000</v>
      </c>
      <c r="G1259" s="11">
        <f t="shared" si="251"/>
        <v>1258000</v>
      </c>
      <c r="H1259" s="10">
        <f t="shared" si="252"/>
        <v>0</v>
      </c>
      <c r="I1259" s="10">
        <f t="shared" si="253"/>
        <v>1.9388966860354344</v>
      </c>
      <c r="J1259" s="10">
        <f t="shared" si="254"/>
        <v>4747.1946460891577</v>
      </c>
      <c r="K1259" s="10">
        <f t="shared" si="255"/>
        <v>-1252.8053539108423</v>
      </c>
      <c r="L1259" s="12">
        <f t="shared" si="256"/>
        <v>-0.20880089231847376</v>
      </c>
      <c r="M1259" s="13">
        <f t="shared" si="257"/>
        <v>0.79119910768152624</v>
      </c>
      <c r="N1259" s="12">
        <f>IFERROR(M1259/MAX(M$2:M1259)-1,"")</f>
        <v>-0.31369899368242815</v>
      </c>
      <c r="O1259" s="10">
        <f t="shared" si="258"/>
        <v>0</v>
      </c>
      <c r="R1259" s="11" t="str">
        <f t="shared" si="260"/>
        <v/>
      </c>
    </row>
    <row r="1260" spans="1:18" x14ac:dyDescent="0.15">
      <c r="A1260" s="7">
        <v>41269</v>
      </c>
      <c r="B1260" s="16">
        <v>2457.62</v>
      </c>
      <c r="C1260" s="9">
        <f t="shared" ref="C1260:C1323" si="261">G1259*(1+Q$3)</f>
        <v>1258000</v>
      </c>
      <c r="D1260" s="10">
        <f t="shared" ref="D1260:D1323" si="262">C1260-I1259*B1260+Q$2</f>
        <v>1254234.9287264657</v>
      </c>
      <c r="E1260" s="9">
        <f t="shared" si="259"/>
        <v>0</v>
      </c>
      <c r="F1260" s="9">
        <f t="shared" ref="F1260:F1323" si="263">F1259+E1260</f>
        <v>6000</v>
      </c>
      <c r="G1260" s="11">
        <f t="shared" ref="G1260:G1323" si="264">G1259+Q$2</f>
        <v>1259000</v>
      </c>
      <c r="H1260" s="10">
        <f t="shared" ref="H1260:H1323" si="265">E1260/B1260</f>
        <v>0</v>
      </c>
      <c r="I1260" s="10">
        <f t="shared" ref="I1260:I1323" si="266">I1259+H1260</f>
        <v>1.9388966860354344</v>
      </c>
      <c r="J1260" s="10">
        <f t="shared" ref="J1260:J1323" si="267">I1260*B1260</f>
        <v>4765.0712735344041</v>
      </c>
      <c r="K1260" s="10">
        <f t="shared" ref="K1260:K1323" si="268">J1260-F1260</f>
        <v>-1234.9287264655959</v>
      </c>
      <c r="L1260" s="12">
        <f t="shared" ref="L1260:L1323" si="269">J1260/F1260-1</f>
        <v>-0.20582145441093269</v>
      </c>
      <c r="M1260" s="13">
        <f t="shared" ref="M1260:M1323" si="270">1+L1260</f>
        <v>0.79417854558906731</v>
      </c>
      <c r="N1260" s="12">
        <f>IFERROR(M1260/MAX(M$2:M1260)-1,"")</f>
        <v>-0.31111457313094637</v>
      </c>
      <c r="O1260" s="10">
        <f t="shared" si="258"/>
        <v>0</v>
      </c>
      <c r="R1260" s="11" t="str">
        <f t="shared" si="260"/>
        <v/>
      </c>
    </row>
    <row r="1261" spans="1:18" x14ac:dyDescent="0.15">
      <c r="A1261" s="7">
        <v>41270</v>
      </c>
      <c r="B1261" s="16">
        <v>2444.59</v>
      </c>
      <c r="C1261" s="9">
        <f t="shared" si="261"/>
        <v>1259000</v>
      </c>
      <c r="D1261" s="10">
        <f t="shared" si="262"/>
        <v>1255260.1925502846</v>
      </c>
      <c r="E1261" s="9">
        <f t="shared" si="259"/>
        <v>0</v>
      </c>
      <c r="F1261" s="9">
        <f t="shared" si="263"/>
        <v>6000</v>
      </c>
      <c r="G1261" s="11">
        <f t="shared" si="264"/>
        <v>1260000</v>
      </c>
      <c r="H1261" s="10">
        <f t="shared" si="265"/>
        <v>0</v>
      </c>
      <c r="I1261" s="10">
        <f t="shared" si="266"/>
        <v>1.9388966860354344</v>
      </c>
      <c r="J1261" s="10">
        <f t="shared" si="267"/>
        <v>4739.807449715363</v>
      </c>
      <c r="K1261" s="10">
        <f t="shared" si="268"/>
        <v>-1260.192550284637</v>
      </c>
      <c r="L1261" s="12">
        <f t="shared" si="269"/>
        <v>-0.21003209171410619</v>
      </c>
      <c r="M1261" s="13">
        <f t="shared" si="270"/>
        <v>0.78996790828589381</v>
      </c>
      <c r="N1261" s="12">
        <f>IFERROR(M1261/MAX(M$2:M1261)-1,"")</f>
        <v>-0.31476695922485165</v>
      </c>
      <c r="O1261" s="10">
        <f t="shared" si="258"/>
        <v>0</v>
      </c>
      <c r="R1261" s="11" t="str">
        <f t="shared" si="260"/>
        <v/>
      </c>
    </row>
    <row r="1262" spans="1:18" x14ac:dyDescent="0.15">
      <c r="A1262" s="7">
        <v>41271</v>
      </c>
      <c r="B1262" s="16">
        <v>2480.0500000000002</v>
      </c>
      <c r="C1262" s="9">
        <f t="shared" si="261"/>
        <v>1260000</v>
      </c>
      <c r="D1262" s="10">
        <f t="shared" si="262"/>
        <v>1256191.4392737979</v>
      </c>
      <c r="E1262" s="9">
        <f t="shared" si="259"/>
        <v>0</v>
      </c>
      <c r="F1262" s="9">
        <f t="shared" si="263"/>
        <v>6000</v>
      </c>
      <c r="G1262" s="11">
        <f t="shared" si="264"/>
        <v>1261000</v>
      </c>
      <c r="H1262" s="10">
        <f t="shared" si="265"/>
        <v>0</v>
      </c>
      <c r="I1262" s="10">
        <f t="shared" si="266"/>
        <v>1.9388966860354344</v>
      </c>
      <c r="J1262" s="10">
        <f t="shared" si="267"/>
        <v>4808.5607262021795</v>
      </c>
      <c r="K1262" s="10">
        <f t="shared" si="268"/>
        <v>-1191.4392737978205</v>
      </c>
      <c r="L1262" s="12">
        <f t="shared" si="269"/>
        <v>-0.19857321229963676</v>
      </c>
      <c r="M1262" s="13">
        <f t="shared" si="270"/>
        <v>0.80142678770036324</v>
      </c>
      <c r="N1262" s="12">
        <f>IFERROR(M1262/MAX(M$2:M1262)-1,"")</f>
        <v>-0.30482731142056263</v>
      </c>
      <c r="O1262" s="10">
        <f t="shared" si="258"/>
        <v>0</v>
      </c>
      <c r="R1262" s="11" t="str">
        <f t="shared" si="260"/>
        <v/>
      </c>
    </row>
    <row r="1263" spans="1:18" x14ac:dyDescent="0.15">
      <c r="A1263" s="7">
        <v>41274</v>
      </c>
      <c r="B1263" s="16">
        <v>2522.9499999999998</v>
      </c>
      <c r="C1263" s="9">
        <f t="shared" si="261"/>
        <v>1261000</v>
      </c>
      <c r="D1263" s="10">
        <f t="shared" si="262"/>
        <v>1257108.2606059669</v>
      </c>
      <c r="E1263" s="9">
        <f t="shared" si="259"/>
        <v>1000</v>
      </c>
      <c r="F1263" s="9">
        <f t="shared" si="263"/>
        <v>7000</v>
      </c>
      <c r="G1263" s="11">
        <f t="shared" si="264"/>
        <v>1262000</v>
      </c>
      <c r="H1263" s="10">
        <f t="shared" si="265"/>
        <v>0.39636140232664147</v>
      </c>
      <c r="I1263" s="10">
        <f t="shared" si="266"/>
        <v>2.3352580883620759</v>
      </c>
      <c r="J1263" s="10">
        <f t="shared" si="267"/>
        <v>5891.7393940330994</v>
      </c>
      <c r="K1263" s="10">
        <f t="shared" si="268"/>
        <v>-1108.2606059669006</v>
      </c>
      <c r="L1263" s="12">
        <f t="shared" si="269"/>
        <v>-0.15832294370955724</v>
      </c>
      <c r="M1263" s="13">
        <f t="shared" si="270"/>
        <v>0.84167705629044276</v>
      </c>
      <c r="N1263" s="12">
        <f>IFERROR(M1263/MAX(M$2:M1263)-1,"")</f>
        <v>-0.26991347042942337</v>
      </c>
      <c r="O1263" s="10">
        <f t="shared" si="258"/>
        <v>1000</v>
      </c>
      <c r="R1263" s="11">
        <f t="shared" si="260"/>
        <v>1</v>
      </c>
    </row>
    <row r="1264" spans="1:18" x14ac:dyDescent="0.15">
      <c r="A1264" s="7">
        <v>41278</v>
      </c>
      <c r="B1264" s="16">
        <v>2524.41</v>
      </c>
      <c r="C1264" s="9">
        <f t="shared" si="261"/>
        <v>1262000</v>
      </c>
      <c r="D1264" s="10">
        <f t="shared" si="262"/>
        <v>1257104.8511291579</v>
      </c>
      <c r="E1264" s="9">
        <f t="shared" si="259"/>
        <v>0</v>
      </c>
      <c r="F1264" s="9">
        <f t="shared" si="263"/>
        <v>7000</v>
      </c>
      <c r="G1264" s="11">
        <f t="shared" si="264"/>
        <v>1263000</v>
      </c>
      <c r="H1264" s="10">
        <f t="shared" si="265"/>
        <v>0</v>
      </c>
      <c r="I1264" s="10">
        <f t="shared" si="266"/>
        <v>2.3352580883620759</v>
      </c>
      <c r="J1264" s="10">
        <f t="shared" si="267"/>
        <v>5895.1488708421075</v>
      </c>
      <c r="K1264" s="10">
        <f t="shared" si="268"/>
        <v>-1104.8511291578925</v>
      </c>
      <c r="L1264" s="12">
        <f t="shared" si="269"/>
        <v>-0.1578358755939846</v>
      </c>
      <c r="M1264" s="13">
        <f t="shared" si="270"/>
        <v>0.8421641244060154</v>
      </c>
      <c r="N1264" s="12">
        <f>IFERROR(M1264/MAX(M$2:M1264)-1,"")</f>
        <v>-0.26949097837322999</v>
      </c>
      <c r="O1264" s="10">
        <f t="shared" si="258"/>
        <v>0</v>
      </c>
      <c r="R1264" s="11" t="str">
        <f t="shared" si="260"/>
        <v/>
      </c>
    </row>
    <row r="1265" spans="1:18" x14ac:dyDescent="0.15">
      <c r="A1265" s="7">
        <v>41281</v>
      </c>
      <c r="B1265" s="16">
        <v>2535.9899999999998</v>
      </c>
      <c r="C1265" s="9">
        <f t="shared" si="261"/>
        <v>1263000</v>
      </c>
      <c r="D1265" s="10">
        <f t="shared" si="262"/>
        <v>1258077.8088404946</v>
      </c>
      <c r="E1265" s="9">
        <f t="shared" si="259"/>
        <v>0</v>
      </c>
      <c r="F1265" s="9">
        <f t="shared" si="263"/>
        <v>7000</v>
      </c>
      <c r="G1265" s="11">
        <f t="shared" si="264"/>
        <v>1264000</v>
      </c>
      <c r="H1265" s="10">
        <f t="shared" si="265"/>
        <v>0</v>
      </c>
      <c r="I1265" s="10">
        <f t="shared" si="266"/>
        <v>2.3352580883620759</v>
      </c>
      <c r="J1265" s="10">
        <f t="shared" si="267"/>
        <v>5922.1911595053407</v>
      </c>
      <c r="K1265" s="10">
        <f t="shared" si="268"/>
        <v>-1077.8088404946593</v>
      </c>
      <c r="L1265" s="12">
        <f t="shared" si="269"/>
        <v>-0.15397269149923709</v>
      </c>
      <c r="M1265" s="13">
        <f t="shared" si="270"/>
        <v>0.84602730850076291</v>
      </c>
      <c r="N1265" s="12">
        <f>IFERROR(M1265/MAX(M$2:M1265)-1,"")</f>
        <v>-0.26613997973575121</v>
      </c>
      <c r="O1265" s="10">
        <f t="shared" si="258"/>
        <v>0</v>
      </c>
      <c r="R1265" s="11" t="str">
        <f t="shared" si="260"/>
        <v/>
      </c>
    </row>
    <row r="1266" spans="1:18" x14ac:dyDescent="0.15">
      <c r="A1266" s="7">
        <v>41282</v>
      </c>
      <c r="B1266" s="16">
        <v>2525.33</v>
      </c>
      <c r="C1266" s="9">
        <f t="shared" si="261"/>
        <v>1264000</v>
      </c>
      <c r="D1266" s="10">
        <f t="shared" si="262"/>
        <v>1259102.7026917166</v>
      </c>
      <c r="E1266" s="9">
        <f t="shared" si="259"/>
        <v>0</v>
      </c>
      <c r="F1266" s="9">
        <f t="shared" si="263"/>
        <v>7000</v>
      </c>
      <c r="G1266" s="11">
        <f t="shared" si="264"/>
        <v>1265000</v>
      </c>
      <c r="H1266" s="10">
        <f t="shared" si="265"/>
        <v>0</v>
      </c>
      <c r="I1266" s="10">
        <f t="shared" si="266"/>
        <v>2.3352580883620759</v>
      </c>
      <c r="J1266" s="10">
        <f t="shared" si="267"/>
        <v>5897.2973082834014</v>
      </c>
      <c r="K1266" s="10">
        <f t="shared" si="268"/>
        <v>-1102.7026917165986</v>
      </c>
      <c r="L1266" s="12">
        <f t="shared" si="269"/>
        <v>-0.15752895595951411</v>
      </c>
      <c r="M1266" s="13">
        <f t="shared" si="270"/>
        <v>0.84247104404048589</v>
      </c>
      <c r="N1266" s="12">
        <f>IFERROR(M1266/MAX(M$2:M1266)-1,"")</f>
        <v>-0.26922475050220407</v>
      </c>
      <c r="O1266" s="10">
        <f t="shared" si="258"/>
        <v>0</v>
      </c>
      <c r="R1266" s="11" t="str">
        <f t="shared" si="260"/>
        <v/>
      </c>
    </row>
    <row r="1267" spans="1:18" x14ac:dyDescent="0.15">
      <c r="A1267" s="7">
        <v>41283</v>
      </c>
      <c r="B1267" s="16">
        <v>2526.13</v>
      </c>
      <c r="C1267" s="9">
        <f t="shared" si="261"/>
        <v>1265000</v>
      </c>
      <c r="D1267" s="10">
        <f t="shared" si="262"/>
        <v>1260100.8344852459</v>
      </c>
      <c r="E1267" s="9">
        <f t="shared" si="259"/>
        <v>0</v>
      </c>
      <c r="F1267" s="9">
        <f t="shared" si="263"/>
        <v>7000</v>
      </c>
      <c r="G1267" s="11">
        <f t="shared" si="264"/>
        <v>1266000</v>
      </c>
      <c r="H1267" s="10">
        <f t="shared" si="265"/>
        <v>0</v>
      </c>
      <c r="I1267" s="10">
        <f t="shared" si="266"/>
        <v>2.3352580883620759</v>
      </c>
      <c r="J1267" s="10">
        <f t="shared" si="267"/>
        <v>5899.1655147540914</v>
      </c>
      <c r="K1267" s="10">
        <f t="shared" si="268"/>
        <v>-1100.8344852459086</v>
      </c>
      <c r="L1267" s="12">
        <f t="shared" si="269"/>
        <v>-0.15726206932084408</v>
      </c>
      <c r="M1267" s="13">
        <f t="shared" si="270"/>
        <v>0.84273793067915592</v>
      </c>
      <c r="N1267" s="12">
        <f>IFERROR(M1267/MAX(M$2:M1267)-1,"")</f>
        <v>-0.2689932480056596</v>
      </c>
      <c r="O1267" s="10">
        <f t="shared" si="258"/>
        <v>0</v>
      </c>
      <c r="R1267" s="11" t="str">
        <f t="shared" si="260"/>
        <v/>
      </c>
    </row>
    <row r="1268" spans="1:18" x14ac:dyDescent="0.15">
      <c r="A1268" s="7">
        <v>41284</v>
      </c>
      <c r="B1268" s="16">
        <v>2530.5700000000002</v>
      </c>
      <c r="C1268" s="9">
        <f t="shared" si="261"/>
        <v>1266000</v>
      </c>
      <c r="D1268" s="10">
        <f t="shared" si="262"/>
        <v>1261090.4659393337</v>
      </c>
      <c r="E1268" s="9">
        <f t="shared" si="259"/>
        <v>0</v>
      </c>
      <c r="F1268" s="9">
        <f t="shared" si="263"/>
        <v>7000</v>
      </c>
      <c r="G1268" s="11">
        <f t="shared" si="264"/>
        <v>1267000</v>
      </c>
      <c r="H1268" s="10">
        <f t="shared" si="265"/>
        <v>0</v>
      </c>
      <c r="I1268" s="10">
        <f t="shared" si="266"/>
        <v>2.3352580883620759</v>
      </c>
      <c r="J1268" s="10">
        <f t="shared" si="267"/>
        <v>5909.5340606664186</v>
      </c>
      <c r="K1268" s="10">
        <f t="shared" si="268"/>
        <v>-1090.4659393335814</v>
      </c>
      <c r="L1268" s="12">
        <f t="shared" si="269"/>
        <v>-0.15578084847622597</v>
      </c>
      <c r="M1268" s="13">
        <f t="shared" si="270"/>
        <v>0.84421915152377403</v>
      </c>
      <c r="N1268" s="12">
        <f>IFERROR(M1268/MAX(M$2:M1268)-1,"")</f>
        <v>-0.26770840914983884</v>
      </c>
      <c r="O1268" s="10">
        <f t="shared" si="258"/>
        <v>0</v>
      </c>
      <c r="R1268" s="11" t="str">
        <f t="shared" si="260"/>
        <v/>
      </c>
    </row>
    <row r="1269" spans="1:18" x14ac:dyDescent="0.15">
      <c r="A1269" s="7">
        <v>41285</v>
      </c>
      <c r="B1269" s="16">
        <v>2483.23</v>
      </c>
      <c r="C1269" s="9">
        <f t="shared" si="261"/>
        <v>1267000</v>
      </c>
      <c r="D1269" s="10">
        <f t="shared" si="262"/>
        <v>1262201.0170572367</v>
      </c>
      <c r="E1269" s="9">
        <f t="shared" si="259"/>
        <v>0</v>
      </c>
      <c r="F1269" s="9">
        <f t="shared" si="263"/>
        <v>7000</v>
      </c>
      <c r="G1269" s="11">
        <f t="shared" si="264"/>
        <v>1268000</v>
      </c>
      <c r="H1269" s="10">
        <f t="shared" si="265"/>
        <v>0</v>
      </c>
      <c r="I1269" s="10">
        <f t="shared" si="266"/>
        <v>2.3352580883620759</v>
      </c>
      <c r="J1269" s="10">
        <f t="shared" si="267"/>
        <v>5798.9829427633576</v>
      </c>
      <c r="K1269" s="10">
        <f t="shared" si="268"/>
        <v>-1201.0170572366424</v>
      </c>
      <c r="L1269" s="12">
        <f t="shared" si="269"/>
        <v>-0.17157386531952035</v>
      </c>
      <c r="M1269" s="13">
        <f t="shared" si="270"/>
        <v>0.82842613468047965</v>
      </c>
      <c r="N1269" s="12">
        <f>IFERROR(M1269/MAX(M$2:M1269)-1,"")</f>
        <v>-0.28140756938284828</v>
      </c>
      <c r="O1269" s="10">
        <f t="shared" si="258"/>
        <v>0</v>
      </c>
      <c r="R1269" s="11" t="str">
        <f t="shared" si="260"/>
        <v/>
      </c>
    </row>
    <row r="1270" spans="1:18" x14ac:dyDescent="0.15">
      <c r="A1270" s="7">
        <v>41288</v>
      </c>
      <c r="B1270" s="16">
        <v>2577.73</v>
      </c>
      <c r="C1270" s="9">
        <f t="shared" si="261"/>
        <v>1268000</v>
      </c>
      <c r="D1270" s="10">
        <f t="shared" si="262"/>
        <v>1262980.3351678865</v>
      </c>
      <c r="E1270" s="9">
        <f t="shared" si="259"/>
        <v>0</v>
      </c>
      <c r="F1270" s="9">
        <f t="shared" si="263"/>
        <v>7000</v>
      </c>
      <c r="G1270" s="11">
        <f t="shared" si="264"/>
        <v>1269000</v>
      </c>
      <c r="H1270" s="10">
        <f t="shared" si="265"/>
        <v>0</v>
      </c>
      <c r="I1270" s="10">
        <f t="shared" si="266"/>
        <v>2.3352580883620759</v>
      </c>
      <c r="J1270" s="10">
        <f t="shared" si="267"/>
        <v>6019.6648321135744</v>
      </c>
      <c r="K1270" s="10">
        <f t="shared" si="268"/>
        <v>-980.33516788642555</v>
      </c>
      <c r="L1270" s="12">
        <f t="shared" si="269"/>
        <v>-0.14004788112663225</v>
      </c>
      <c r="M1270" s="13">
        <f t="shared" si="270"/>
        <v>0.85995211887336775</v>
      </c>
      <c r="N1270" s="12">
        <f>IFERROR(M1270/MAX(M$2:M1270)-1,"")</f>
        <v>-0.25406133697855182</v>
      </c>
      <c r="O1270" s="10">
        <f t="shared" si="258"/>
        <v>0</v>
      </c>
      <c r="R1270" s="11" t="str">
        <f t="shared" si="260"/>
        <v/>
      </c>
    </row>
    <row r="1271" spans="1:18" x14ac:dyDescent="0.15">
      <c r="A1271" s="7">
        <v>41289</v>
      </c>
      <c r="B1271" s="16">
        <v>2595.86</v>
      </c>
      <c r="C1271" s="9">
        <f t="shared" si="261"/>
        <v>1269000</v>
      </c>
      <c r="D1271" s="10">
        <f t="shared" si="262"/>
        <v>1263937.9969387443</v>
      </c>
      <c r="E1271" s="9">
        <f t="shared" si="259"/>
        <v>0</v>
      </c>
      <c r="F1271" s="9">
        <f t="shared" si="263"/>
        <v>7000</v>
      </c>
      <c r="G1271" s="11">
        <f t="shared" si="264"/>
        <v>1270000</v>
      </c>
      <c r="H1271" s="10">
        <f t="shared" si="265"/>
        <v>0</v>
      </c>
      <c r="I1271" s="10">
        <f t="shared" si="266"/>
        <v>2.3352580883620759</v>
      </c>
      <c r="J1271" s="10">
        <f t="shared" si="267"/>
        <v>6062.0030612555784</v>
      </c>
      <c r="K1271" s="10">
        <f t="shared" si="268"/>
        <v>-937.99693874442164</v>
      </c>
      <c r="L1271" s="12">
        <f t="shared" si="269"/>
        <v>-0.13399956267777458</v>
      </c>
      <c r="M1271" s="13">
        <f t="shared" si="270"/>
        <v>0.86600043732222542</v>
      </c>
      <c r="N1271" s="12">
        <f>IFERROR(M1271/MAX(M$2:M1271)-1,"")</f>
        <v>-0.24881491165061653</v>
      </c>
      <c r="O1271" s="10">
        <f t="shared" si="258"/>
        <v>0</v>
      </c>
      <c r="R1271" s="11" t="str">
        <f t="shared" si="260"/>
        <v/>
      </c>
    </row>
    <row r="1272" spans="1:18" x14ac:dyDescent="0.15">
      <c r="A1272" s="7">
        <v>41290</v>
      </c>
      <c r="B1272" s="16">
        <v>2577.09</v>
      </c>
      <c r="C1272" s="9">
        <f t="shared" si="261"/>
        <v>1270000</v>
      </c>
      <c r="D1272" s="10">
        <f t="shared" si="262"/>
        <v>1264981.829733063</v>
      </c>
      <c r="E1272" s="9">
        <f t="shared" si="259"/>
        <v>0</v>
      </c>
      <c r="F1272" s="9">
        <f t="shared" si="263"/>
        <v>7000</v>
      </c>
      <c r="G1272" s="11">
        <f t="shared" si="264"/>
        <v>1271000</v>
      </c>
      <c r="H1272" s="10">
        <f t="shared" si="265"/>
        <v>0</v>
      </c>
      <c r="I1272" s="10">
        <f t="shared" si="266"/>
        <v>2.3352580883620759</v>
      </c>
      <c r="J1272" s="10">
        <f t="shared" si="267"/>
        <v>6018.1702669370225</v>
      </c>
      <c r="K1272" s="10">
        <f t="shared" si="268"/>
        <v>-981.82973306297754</v>
      </c>
      <c r="L1272" s="12">
        <f t="shared" si="269"/>
        <v>-0.14026139043756825</v>
      </c>
      <c r="M1272" s="13">
        <f t="shared" si="270"/>
        <v>0.85973860956243175</v>
      </c>
      <c r="N1272" s="12">
        <f>IFERROR(M1272/MAX(M$2:M1272)-1,"")</f>
        <v>-0.25424653897578731</v>
      </c>
      <c r="O1272" s="10">
        <f t="shared" si="258"/>
        <v>0</v>
      </c>
      <c r="R1272" s="11" t="str">
        <f t="shared" si="260"/>
        <v/>
      </c>
    </row>
    <row r="1273" spans="1:18" x14ac:dyDescent="0.15">
      <c r="A1273" s="7">
        <v>41291</v>
      </c>
      <c r="B1273" s="16">
        <v>2552.7600000000002</v>
      </c>
      <c r="C1273" s="9">
        <f t="shared" si="261"/>
        <v>1271000</v>
      </c>
      <c r="D1273" s="10">
        <f t="shared" si="262"/>
        <v>1266038.6465623528</v>
      </c>
      <c r="E1273" s="9">
        <f t="shared" si="259"/>
        <v>0</v>
      </c>
      <c r="F1273" s="9">
        <f t="shared" si="263"/>
        <v>7000</v>
      </c>
      <c r="G1273" s="11">
        <f t="shared" si="264"/>
        <v>1272000</v>
      </c>
      <c r="H1273" s="10">
        <f t="shared" si="265"/>
        <v>0</v>
      </c>
      <c r="I1273" s="10">
        <f t="shared" si="266"/>
        <v>2.3352580883620759</v>
      </c>
      <c r="J1273" s="10">
        <f t="shared" si="267"/>
        <v>5961.3534376471735</v>
      </c>
      <c r="K1273" s="10">
        <f t="shared" si="268"/>
        <v>-1038.6465623528265</v>
      </c>
      <c r="L1273" s="12">
        <f t="shared" si="269"/>
        <v>-0.1483780803361181</v>
      </c>
      <c r="M1273" s="13">
        <f t="shared" si="270"/>
        <v>0.8516219196638819</v>
      </c>
      <c r="N1273" s="12">
        <f>IFERROR(M1273/MAX(M$2:M1273)-1,"")</f>
        <v>-0.26128710865194105</v>
      </c>
      <c r="O1273" s="10">
        <f t="shared" si="258"/>
        <v>0</v>
      </c>
      <c r="R1273" s="11" t="str">
        <f t="shared" si="260"/>
        <v/>
      </c>
    </row>
    <row r="1274" spans="1:18" x14ac:dyDescent="0.15">
      <c r="A1274" s="7">
        <v>41292</v>
      </c>
      <c r="B1274" s="16">
        <v>2595.44</v>
      </c>
      <c r="C1274" s="9">
        <f t="shared" si="261"/>
        <v>1272000</v>
      </c>
      <c r="D1274" s="10">
        <f t="shared" si="262"/>
        <v>1266938.9777471416</v>
      </c>
      <c r="E1274" s="9">
        <f t="shared" si="259"/>
        <v>0</v>
      </c>
      <c r="F1274" s="9">
        <f t="shared" si="263"/>
        <v>7000</v>
      </c>
      <c r="G1274" s="11">
        <f t="shared" si="264"/>
        <v>1273000</v>
      </c>
      <c r="H1274" s="10">
        <f t="shared" si="265"/>
        <v>0</v>
      </c>
      <c r="I1274" s="10">
        <f t="shared" si="266"/>
        <v>2.3352580883620759</v>
      </c>
      <c r="J1274" s="10">
        <f t="shared" si="267"/>
        <v>6061.0222528584663</v>
      </c>
      <c r="K1274" s="10">
        <f t="shared" si="268"/>
        <v>-938.97774714153365</v>
      </c>
      <c r="L1274" s="12">
        <f t="shared" si="269"/>
        <v>-0.13413967816307626</v>
      </c>
      <c r="M1274" s="13">
        <f t="shared" si="270"/>
        <v>0.86586032183692374</v>
      </c>
      <c r="N1274" s="12">
        <f>IFERROR(M1274/MAX(M$2:M1274)-1,"")</f>
        <v>-0.24893645046130231</v>
      </c>
      <c r="O1274" s="10">
        <f t="shared" si="258"/>
        <v>0</v>
      </c>
      <c r="R1274" s="11" t="str">
        <f t="shared" si="260"/>
        <v/>
      </c>
    </row>
    <row r="1275" spans="1:18" x14ac:dyDescent="0.15">
      <c r="A1275" s="7">
        <v>41295</v>
      </c>
      <c r="B1275" s="16">
        <v>2610.9</v>
      </c>
      <c r="C1275" s="9">
        <f t="shared" si="261"/>
        <v>1273000</v>
      </c>
      <c r="D1275" s="10">
        <f t="shared" si="262"/>
        <v>1267902.8746570954</v>
      </c>
      <c r="E1275" s="9">
        <f t="shared" si="259"/>
        <v>0</v>
      </c>
      <c r="F1275" s="9">
        <f t="shared" si="263"/>
        <v>7000</v>
      </c>
      <c r="G1275" s="11">
        <f t="shared" si="264"/>
        <v>1274000</v>
      </c>
      <c r="H1275" s="10">
        <f t="shared" si="265"/>
        <v>0</v>
      </c>
      <c r="I1275" s="10">
        <f t="shared" si="266"/>
        <v>2.3352580883620759</v>
      </c>
      <c r="J1275" s="10">
        <f t="shared" si="267"/>
        <v>6097.1253429045446</v>
      </c>
      <c r="K1275" s="10">
        <f t="shared" si="268"/>
        <v>-902.8746570954554</v>
      </c>
      <c r="L1275" s="12">
        <f t="shared" si="269"/>
        <v>-0.1289820938707793</v>
      </c>
      <c r="M1275" s="13">
        <f t="shared" si="270"/>
        <v>0.8710179061292207</v>
      </c>
      <c r="N1275" s="12">
        <f>IFERROR(M1275/MAX(M$2:M1275)-1,"")</f>
        <v>-0.24446266471558342</v>
      </c>
      <c r="O1275" s="10">
        <f t="shared" si="258"/>
        <v>0</v>
      </c>
      <c r="R1275" s="11" t="str">
        <f t="shared" si="260"/>
        <v/>
      </c>
    </row>
    <row r="1276" spans="1:18" x14ac:dyDescent="0.15">
      <c r="A1276" s="7">
        <v>41296</v>
      </c>
      <c r="B1276" s="16">
        <v>2596.9</v>
      </c>
      <c r="C1276" s="9">
        <f t="shared" si="261"/>
        <v>1274000</v>
      </c>
      <c r="D1276" s="10">
        <f t="shared" si="262"/>
        <v>1268935.5682703324</v>
      </c>
      <c r="E1276" s="9">
        <f t="shared" si="259"/>
        <v>0</v>
      </c>
      <c r="F1276" s="9">
        <f t="shared" si="263"/>
        <v>7000</v>
      </c>
      <c r="G1276" s="11">
        <f t="shared" si="264"/>
        <v>1275000</v>
      </c>
      <c r="H1276" s="10">
        <f t="shared" si="265"/>
        <v>0</v>
      </c>
      <c r="I1276" s="10">
        <f t="shared" si="266"/>
        <v>2.3352580883620759</v>
      </c>
      <c r="J1276" s="10">
        <f t="shared" si="267"/>
        <v>6064.4317296674753</v>
      </c>
      <c r="K1276" s="10">
        <f t="shared" si="268"/>
        <v>-935.56827033252466</v>
      </c>
      <c r="L1276" s="12">
        <f t="shared" si="269"/>
        <v>-0.13365261004750351</v>
      </c>
      <c r="M1276" s="13">
        <f t="shared" si="270"/>
        <v>0.86634738995249649</v>
      </c>
      <c r="N1276" s="12">
        <f>IFERROR(M1276/MAX(M$2:M1276)-1,"")</f>
        <v>-0.24851395840510881</v>
      </c>
      <c r="O1276" s="10">
        <f t="shared" si="258"/>
        <v>0</v>
      </c>
      <c r="R1276" s="11" t="str">
        <f t="shared" si="260"/>
        <v/>
      </c>
    </row>
    <row r="1277" spans="1:18" x14ac:dyDescent="0.15">
      <c r="A1277" s="7">
        <v>41297</v>
      </c>
      <c r="B1277" s="16">
        <v>2607.46</v>
      </c>
      <c r="C1277" s="9">
        <f t="shared" si="261"/>
        <v>1275000</v>
      </c>
      <c r="D1277" s="10">
        <f t="shared" si="262"/>
        <v>1269910.9079449193</v>
      </c>
      <c r="E1277" s="9">
        <f t="shared" si="259"/>
        <v>0</v>
      </c>
      <c r="F1277" s="9">
        <f t="shared" si="263"/>
        <v>7000</v>
      </c>
      <c r="G1277" s="11">
        <f t="shared" si="264"/>
        <v>1276000</v>
      </c>
      <c r="H1277" s="10">
        <f t="shared" si="265"/>
        <v>0</v>
      </c>
      <c r="I1277" s="10">
        <f t="shared" si="266"/>
        <v>2.3352580883620759</v>
      </c>
      <c r="J1277" s="10">
        <f t="shared" si="267"/>
        <v>6089.0920550805786</v>
      </c>
      <c r="K1277" s="10">
        <f t="shared" si="268"/>
        <v>-910.90794491942142</v>
      </c>
      <c r="L1277" s="12">
        <f t="shared" si="269"/>
        <v>-0.13012970641706023</v>
      </c>
      <c r="M1277" s="13">
        <f t="shared" si="270"/>
        <v>0.86987029358293977</v>
      </c>
      <c r="N1277" s="12">
        <f>IFERROR(M1277/MAX(M$2:M1277)-1,"")</f>
        <v>-0.24545812545072399</v>
      </c>
      <c r="O1277" s="10">
        <f t="shared" si="258"/>
        <v>0</v>
      </c>
      <c r="R1277" s="11" t="str">
        <f t="shared" si="260"/>
        <v/>
      </c>
    </row>
    <row r="1278" spans="1:18" x14ac:dyDescent="0.15">
      <c r="A1278" s="7">
        <v>41298</v>
      </c>
      <c r="B1278" s="16">
        <v>2582.75</v>
      </c>
      <c r="C1278" s="9">
        <f t="shared" si="261"/>
        <v>1276000</v>
      </c>
      <c r="D1278" s="10">
        <f t="shared" si="262"/>
        <v>1270968.6121722828</v>
      </c>
      <c r="E1278" s="9">
        <f t="shared" si="259"/>
        <v>0</v>
      </c>
      <c r="F1278" s="9">
        <f t="shared" si="263"/>
        <v>7000</v>
      </c>
      <c r="G1278" s="11">
        <f t="shared" si="264"/>
        <v>1277000</v>
      </c>
      <c r="H1278" s="10">
        <f t="shared" si="265"/>
        <v>0</v>
      </c>
      <c r="I1278" s="10">
        <f t="shared" si="266"/>
        <v>2.3352580883620759</v>
      </c>
      <c r="J1278" s="10">
        <f t="shared" si="267"/>
        <v>6031.3878277171516</v>
      </c>
      <c r="K1278" s="10">
        <f t="shared" si="268"/>
        <v>-968.61217228284841</v>
      </c>
      <c r="L1278" s="12">
        <f t="shared" si="269"/>
        <v>-0.13837316746897832</v>
      </c>
      <c r="M1278" s="13">
        <f t="shared" si="270"/>
        <v>0.86162683253102168</v>
      </c>
      <c r="N1278" s="12">
        <f>IFERROR(M1278/MAX(M$2:M1278)-1,"")</f>
        <v>-0.25260865881273631</v>
      </c>
      <c r="O1278" s="10">
        <f t="shared" si="258"/>
        <v>0</v>
      </c>
      <c r="R1278" s="11" t="str">
        <f t="shared" si="260"/>
        <v/>
      </c>
    </row>
    <row r="1279" spans="1:18" x14ac:dyDescent="0.15">
      <c r="A1279" s="7">
        <v>41299</v>
      </c>
      <c r="B1279" s="16">
        <v>2571.67</v>
      </c>
      <c r="C1279" s="9">
        <f t="shared" si="261"/>
        <v>1277000</v>
      </c>
      <c r="D1279" s="10">
        <f t="shared" si="262"/>
        <v>1271994.4868319018</v>
      </c>
      <c r="E1279" s="9">
        <f t="shared" si="259"/>
        <v>0</v>
      </c>
      <c r="F1279" s="9">
        <f t="shared" si="263"/>
        <v>7000</v>
      </c>
      <c r="G1279" s="11">
        <f t="shared" si="264"/>
        <v>1278000</v>
      </c>
      <c r="H1279" s="10">
        <f t="shared" si="265"/>
        <v>0</v>
      </c>
      <c r="I1279" s="10">
        <f t="shared" si="266"/>
        <v>2.3352580883620759</v>
      </c>
      <c r="J1279" s="10">
        <f t="shared" si="267"/>
        <v>6005.5131680981003</v>
      </c>
      <c r="K1279" s="10">
        <f t="shared" si="268"/>
        <v>-994.48683190189968</v>
      </c>
      <c r="L1279" s="12">
        <f t="shared" si="269"/>
        <v>-0.14206954741455713</v>
      </c>
      <c r="M1279" s="13">
        <f t="shared" si="270"/>
        <v>0.85793045258544287</v>
      </c>
      <c r="N1279" s="12">
        <f>IFERROR(M1279/MAX(M$2:M1279)-1,"")</f>
        <v>-0.25581496838987494</v>
      </c>
      <c r="O1279" s="10">
        <f t="shared" si="258"/>
        <v>0</v>
      </c>
      <c r="R1279" s="11" t="str">
        <f t="shared" si="260"/>
        <v/>
      </c>
    </row>
    <row r="1280" spans="1:18" x14ac:dyDescent="0.15">
      <c r="A1280" s="7">
        <v>41302</v>
      </c>
      <c r="B1280" s="16">
        <v>2651.86</v>
      </c>
      <c r="C1280" s="9">
        <f t="shared" si="261"/>
        <v>1278000</v>
      </c>
      <c r="D1280" s="10">
        <f t="shared" si="262"/>
        <v>1272807.2224857961</v>
      </c>
      <c r="E1280" s="9">
        <f t="shared" si="259"/>
        <v>0</v>
      </c>
      <c r="F1280" s="9">
        <f t="shared" si="263"/>
        <v>7000</v>
      </c>
      <c r="G1280" s="11">
        <f t="shared" si="264"/>
        <v>1279000</v>
      </c>
      <c r="H1280" s="10">
        <f t="shared" si="265"/>
        <v>0</v>
      </c>
      <c r="I1280" s="10">
        <f t="shared" si="266"/>
        <v>2.3352580883620759</v>
      </c>
      <c r="J1280" s="10">
        <f t="shared" si="267"/>
        <v>6192.7775142038554</v>
      </c>
      <c r="K1280" s="10">
        <f t="shared" si="268"/>
        <v>-807.22248579614461</v>
      </c>
      <c r="L1280" s="12">
        <f t="shared" si="269"/>
        <v>-0.11531749797087776</v>
      </c>
      <c r="M1280" s="13">
        <f t="shared" si="270"/>
        <v>0.88468250202912224</v>
      </c>
      <c r="N1280" s="12">
        <f>IFERROR(M1280/MAX(M$2:M1280)-1,"")</f>
        <v>-0.23260973689251485</v>
      </c>
      <c r="O1280" s="10">
        <f t="shared" si="258"/>
        <v>0</v>
      </c>
      <c r="R1280" s="11" t="str">
        <f t="shared" si="260"/>
        <v/>
      </c>
    </row>
    <row r="1281" spans="1:18" x14ac:dyDescent="0.15">
      <c r="A1281" s="7">
        <v>41303</v>
      </c>
      <c r="B1281" s="16">
        <v>2675.87</v>
      </c>
      <c r="C1281" s="9">
        <f t="shared" si="261"/>
        <v>1279000</v>
      </c>
      <c r="D1281" s="10">
        <f t="shared" si="262"/>
        <v>1273751.1529390945</v>
      </c>
      <c r="E1281" s="9">
        <f t="shared" si="259"/>
        <v>0</v>
      </c>
      <c r="F1281" s="9">
        <f t="shared" si="263"/>
        <v>7000</v>
      </c>
      <c r="G1281" s="11">
        <f t="shared" si="264"/>
        <v>1280000</v>
      </c>
      <c r="H1281" s="10">
        <f t="shared" si="265"/>
        <v>0</v>
      </c>
      <c r="I1281" s="10">
        <f t="shared" si="266"/>
        <v>2.3352580883620759</v>
      </c>
      <c r="J1281" s="10">
        <f t="shared" si="267"/>
        <v>6248.8470609054275</v>
      </c>
      <c r="K1281" s="10">
        <f t="shared" si="268"/>
        <v>-751.1529390945725</v>
      </c>
      <c r="L1281" s="12">
        <f t="shared" si="269"/>
        <v>-0.10730756272779607</v>
      </c>
      <c r="M1281" s="13">
        <f t="shared" si="270"/>
        <v>0.89269243727220393</v>
      </c>
      <c r="N1281" s="12">
        <f>IFERROR(M1281/MAX(M$2:M1281)-1,"")</f>
        <v>-0.22566176821497896</v>
      </c>
      <c r="O1281" s="10">
        <f t="shared" si="258"/>
        <v>0</v>
      </c>
      <c r="R1281" s="11" t="str">
        <f t="shared" si="260"/>
        <v/>
      </c>
    </row>
    <row r="1282" spans="1:18" x14ac:dyDescent="0.15">
      <c r="A1282" s="7">
        <v>41304</v>
      </c>
      <c r="B1282" s="16">
        <v>2688.71</v>
      </c>
      <c r="C1282" s="9">
        <f t="shared" si="261"/>
        <v>1280000</v>
      </c>
      <c r="D1282" s="10">
        <f t="shared" si="262"/>
        <v>1274721.16822524</v>
      </c>
      <c r="E1282" s="9">
        <f t="shared" si="259"/>
        <v>0</v>
      </c>
      <c r="F1282" s="9">
        <f t="shared" si="263"/>
        <v>7000</v>
      </c>
      <c r="G1282" s="11">
        <f t="shared" si="264"/>
        <v>1281000</v>
      </c>
      <c r="H1282" s="10">
        <f t="shared" si="265"/>
        <v>0</v>
      </c>
      <c r="I1282" s="10">
        <f t="shared" si="266"/>
        <v>2.3352580883620759</v>
      </c>
      <c r="J1282" s="10">
        <f t="shared" si="267"/>
        <v>6278.8317747599976</v>
      </c>
      <c r="K1282" s="10">
        <f t="shared" si="268"/>
        <v>-721.16822524000236</v>
      </c>
      <c r="L1282" s="12">
        <f t="shared" si="269"/>
        <v>-0.10302403217714318</v>
      </c>
      <c r="M1282" s="13">
        <f t="shared" si="270"/>
        <v>0.89697596782285682</v>
      </c>
      <c r="N1282" s="12">
        <f>IFERROR(M1282/MAX(M$2:M1282)-1,"")</f>
        <v>-0.22194615314544264</v>
      </c>
      <c r="O1282" s="10">
        <f t="shared" ref="O1282:O1345" si="271">E1282</f>
        <v>0</v>
      </c>
      <c r="R1282" s="11" t="str">
        <f t="shared" si="260"/>
        <v/>
      </c>
    </row>
    <row r="1283" spans="1:18" x14ac:dyDescent="0.15">
      <c r="A1283" s="7">
        <v>41305</v>
      </c>
      <c r="B1283" s="16">
        <v>2686.88</v>
      </c>
      <c r="C1283" s="9">
        <f t="shared" si="261"/>
        <v>1281000</v>
      </c>
      <c r="D1283" s="10">
        <f t="shared" si="262"/>
        <v>1275725.4417475418</v>
      </c>
      <c r="E1283" s="9">
        <f t="shared" si="259"/>
        <v>0</v>
      </c>
      <c r="F1283" s="9">
        <f t="shared" si="263"/>
        <v>7000</v>
      </c>
      <c r="G1283" s="11">
        <f t="shared" si="264"/>
        <v>1282000</v>
      </c>
      <c r="H1283" s="10">
        <f t="shared" si="265"/>
        <v>0</v>
      </c>
      <c r="I1283" s="10">
        <f t="shared" si="266"/>
        <v>2.3352580883620759</v>
      </c>
      <c r="J1283" s="10">
        <f t="shared" si="267"/>
        <v>6274.5582524582951</v>
      </c>
      <c r="K1283" s="10">
        <f t="shared" si="268"/>
        <v>-725.4417475417049</v>
      </c>
      <c r="L1283" s="12">
        <f t="shared" si="269"/>
        <v>-0.10363453536310074</v>
      </c>
      <c r="M1283" s="13">
        <f t="shared" si="270"/>
        <v>0.89636546463689926</v>
      </c>
      <c r="N1283" s="12">
        <f>IFERROR(M1283/MAX(M$2:M1283)-1,"")</f>
        <v>-0.22247571510628783</v>
      </c>
      <c r="O1283" s="10">
        <f t="shared" si="271"/>
        <v>0</v>
      </c>
      <c r="R1283" s="11" t="str">
        <f t="shared" si="260"/>
        <v/>
      </c>
    </row>
    <row r="1284" spans="1:18" x14ac:dyDescent="0.15">
      <c r="A1284" s="7">
        <v>41306</v>
      </c>
      <c r="B1284" s="16">
        <v>2743.32</v>
      </c>
      <c r="C1284" s="9">
        <f t="shared" si="261"/>
        <v>1282000</v>
      </c>
      <c r="D1284" s="10">
        <f t="shared" si="262"/>
        <v>1276593.6397810346</v>
      </c>
      <c r="E1284" s="9">
        <f t="shared" ref="E1284:E1347" si="272">IF(R1284=1,IF(D1284&gt;Q$4,Q$4,IF(D1284&lt;Q$5,Q$5,D1284)),0)</f>
        <v>0</v>
      </c>
      <c r="F1284" s="9">
        <f t="shared" si="263"/>
        <v>7000</v>
      </c>
      <c r="G1284" s="11">
        <f t="shared" si="264"/>
        <v>1283000</v>
      </c>
      <c r="H1284" s="10">
        <f t="shared" si="265"/>
        <v>0</v>
      </c>
      <c r="I1284" s="10">
        <f t="shared" si="266"/>
        <v>2.3352580883620759</v>
      </c>
      <c r="J1284" s="10">
        <f t="shared" si="267"/>
        <v>6406.3602189654503</v>
      </c>
      <c r="K1284" s="10">
        <f t="shared" si="268"/>
        <v>-593.63978103454974</v>
      </c>
      <c r="L1284" s="12">
        <f t="shared" si="269"/>
        <v>-8.4805683004935628E-2</v>
      </c>
      <c r="M1284" s="13">
        <f t="shared" si="270"/>
        <v>0.91519431699506437</v>
      </c>
      <c r="N1284" s="12">
        <f>IFERROR(M1284/MAX(M$2:M1284)-1,"")</f>
        <v>-0.20614321397508695</v>
      </c>
      <c r="O1284" s="10">
        <f t="shared" si="271"/>
        <v>0</v>
      </c>
      <c r="R1284" s="11" t="str">
        <f t="shared" ref="R1284:R1347" si="273">IF(AND(YEAR(A1284)&lt;&gt;YEAR(A1285),1=1),1,"")</f>
        <v/>
      </c>
    </row>
    <row r="1285" spans="1:18" x14ac:dyDescent="0.15">
      <c r="A1285" s="7">
        <v>41309</v>
      </c>
      <c r="B1285" s="16">
        <v>2748.03</v>
      </c>
      <c r="C1285" s="9">
        <f t="shared" si="261"/>
        <v>1283000</v>
      </c>
      <c r="D1285" s="10">
        <f t="shared" si="262"/>
        <v>1277582.6407154384</v>
      </c>
      <c r="E1285" s="9">
        <f t="shared" si="272"/>
        <v>0</v>
      </c>
      <c r="F1285" s="9">
        <f t="shared" si="263"/>
        <v>7000</v>
      </c>
      <c r="G1285" s="11">
        <f t="shared" si="264"/>
        <v>1284000</v>
      </c>
      <c r="H1285" s="10">
        <f t="shared" si="265"/>
        <v>0</v>
      </c>
      <c r="I1285" s="10">
        <f t="shared" si="266"/>
        <v>2.3352580883620759</v>
      </c>
      <c r="J1285" s="10">
        <f t="shared" si="267"/>
        <v>6417.3592845616358</v>
      </c>
      <c r="K1285" s="10">
        <f t="shared" si="268"/>
        <v>-582.64071543836417</v>
      </c>
      <c r="L1285" s="12">
        <f t="shared" si="269"/>
        <v>-8.3234387919766339E-2</v>
      </c>
      <c r="M1285" s="13">
        <f t="shared" si="270"/>
        <v>0.91676561208023366</v>
      </c>
      <c r="N1285" s="12">
        <f>IFERROR(M1285/MAX(M$2:M1285)-1,"")</f>
        <v>-0.2047802430266823</v>
      </c>
      <c r="O1285" s="10">
        <f t="shared" si="271"/>
        <v>0</v>
      </c>
      <c r="R1285" s="11" t="str">
        <f t="shared" si="273"/>
        <v/>
      </c>
    </row>
    <row r="1286" spans="1:18" x14ac:dyDescent="0.15">
      <c r="A1286" s="7">
        <v>41310</v>
      </c>
      <c r="B1286" s="16">
        <v>2771.68</v>
      </c>
      <c r="C1286" s="9">
        <f t="shared" si="261"/>
        <v>1284000</v>
      </c>
      <c r="D1286" s="10">
        <f t="shared" si="262"/>
        <v>1278527.4118616486</v>
      </c>
      <c r="E1286" s="9">
        <f t="shared" si="272"/>
        <v>0</v>
      </c>
      <c r="F1286" s="9">
        <f t="shared" si="263"/>
        <v>7000</v>
      </c>
      <c r="G1286" s="11">
        <f t="shared" si="264"/>
        <v>1285000</v>
      </c>
      <c r="H1286" s="10">
        <f t="shared" si="265"/>
        <v>0</v>
      </c>
      <c r="I1286" s="10">
        <f t="shared" si="266"/>
        <v>2.3352580883620759</v>
      </c>
      <c r="J1286" s="10">
        <f t="shared" si="267"/>
        <v>6472.5881383513979</v>
      </c>
      <c r="K1286" s="10">
        <f t="shared" si="268"/>
        <v>-527.4118616486021</v>
      </c>
      <c r="L1286" s="12">
        <f t="shared" si="269"/>
        <v>-7.5344551664086046E-2</v>
      </c>
      <c r="M1286" s="13">
        <f t="shared" si="270"/>
        <v>0.92465544833591395</v>
      </c>
      <c r="N1286" s="12">
        <f>IFERROR(M1286/MAX(M$2:M1286)-1,"")</f>
        <v>-0.19793645047259134</v>
      </c>
      <c r="O1286" s="10">
        <f t="shared" si="271"/>
        <v>0</v>
      </c>
      <c r="R1286" s="11" t="str">
        <f t="shared" si="273"/>
        <v/>
      </c>
    </row>
    <row r="1287" spans="1:18" x14ac:dyDescent="0.15">
      <c r="A1287" s="7">
        <v>41311</v>
      </c>
      <c r="B1287" s="16">
        <v>2775.84</v>
      </c>
      <c r="C1287" s="9">
        <f t="shared" si="261"/>
        <v>1285000</v>
      </c>
      <c r="D1287" s="10">
        <f t="shared" si="262"/>
        <v>1279517.6971880011</v>
      </c>
      <c r="E1287" s="9">
        <f t="shared" si="272"/>
        <v>0</v>
      </c>
      <c r="F1287" s="9">
        <f t="shared" si="263"/>
        <v>7000</v>
      </c>
      <c r="G1287" s="11">
        <f t="shared" si="264"/>
        <v>1286000</v>
      </c>
      <c r="H1287" s="10">
        <f t="shared" si="265"/>
        <v>0</v>
      </c>
      <c r="I1287" s="10">
        <f t="shared" si="266"/>
        <v>2.3352580883620759</v>
      </c>
      <c r="J1287" s="10">
        <f t="shared" si="267"/>
        <v>6482.3028119989849</v>
      </c>
      <c r="K1287" s="10">
        <f t="shared" si="268"/>
        <v>-517.69718800101509</v>
      </c>
      <c r="L1287" s="12">
        <f t="shared" si="269"/>
        <v>-7.3956741143002103E-2</v>
      </c>
      <c r="M1287" s="13">
        <f t="shared" si="270"/>
        <v>0.9260432588569979</v>
      </c>
      <c r="N1287" s="12">
        <f>IFERROR(M1287/MAX(M$2:M1287)-1,"")</f>
        <v>-0.1967326374905608</v>
      </c>
      <c r="O1287" s="10">
        <f t="shared" si="271"/>
        <v>0</v>
      </c>
      <c r="R1287" s="11" t="str">
        <f t="shared" si="273"/>
        <v/>
      </c>
    </row>
    <row r="1288" spans="1:18" x14ac:dyDescent="0.15">
      <c r="A1288" s="7">
        <v>41312</v>
      </c>
      <c r="B1288" s="16">
        <v>2759.87</v>
      </c>
      <c r="C1288" s="9">
        <f t="shared" si="261"/>
        <v>1286000</v>
      </c>
      <c r="D1288" s="10">
        <f t="shared" si="262"/>
        <v>1280554.9912596722</v>
      </c>
      <c r="E1288" s="9">
        <f t="shared" si="272"/>
        <v>0</v>
      </c>
      <c r="F1288" s="9">
        <f t="shared" si="263"/>
        <v>7000</v>
      </c>
      <c r="G1288" s="11">
        <f t="shared" si="264"/>
        <v>1287000</v>
      </c>
      <c r="H1288" s="10">
        <f t="shared" si="265"/>
        <v>0</v>
      </c>
      <c r="I1288" s="10">
        <f t="shared" si="266"/>
        <v>2.3352580883620759</v>
      </c>
      <c r="J1288" s="10">
        <f t="shared" si="267"/>
        <v>6445.0087403278421</v>
      </c>
      <c r="K1288" s="10">
        <f t="shared" si="268"/>
        <v>-554.99125967215787</v>
      </c>
      <c r="L1288" s="12">
        <f t="shared" si="269"/>
        <v>-7.9284465667451176E-2</v>
      </c>
      <c r="M1288" s="13">
        <f t="shared" si="270"/>
        <v>0.92071553433254882</v>
      </c>
      <c r="N1288" s="12">
        <f>IFERROR(M1288/MAX(M$2:M1288)-1,"")</f>
        <v>-0.20135400607782672</v>
      </c>
      <c r="O1288" s="10">
        <f t="shared" si="271"/>
        <v>0</v>
      </c>
      <c r="R1288" s="11" t="str">
        <f t="shared" si="273"/>
        <v/>
      </c>
    </row>
    <row r="1289" spans="1:18" x14ac:dyDescent="0.15">
      <c r="A1289" s="7">
        <v>41313</v>
      </c>
      <c r="B1289" s="16">
        <v>2771.73</v>
      </c>
      <c r="C1289" s="9">
        <f t="shared" si="261"/>
        <v>1287000</v>
      </c>
      <c r="D1289" s="10">
        <f t="shared" si="262"/>
        <v>1281527.2950987441</v>
      </c>
      <c r="E1289" s="9">
        <f t="shared" si="272"/>
        <v>0</v>
      </c>
      <c r="F1289" s="9">
        <f t="shared" si="263"/>
        <v>7000</v>
      </c>
      <c r="G1289" s="11">
        <f t="shared" si="264"/>
        <v>1288000</v>
      </c>
      <c r="H1289" s="10">
        <f t="shared" si="265"/>
        <v>0</v>
      </c>
      <c r="I1289" s="10">
        <f t="shared" si="266"/>
        <v>2.3352580883620759</v>
      </c>
      <c r="J1289" s="10">
        <f t="shared" si="267"/>
        <v>6472.7049012558164</v>
      </c>
      <c r="K1289" s="10">
        <f t="shared" si="268"/>
        <v>-527.29509874418363</v>
      </c>
      <c r="L1289" s="12">
        <f t="shared" si="269"/>
        <v>-7.5327871249169065E-2</v>
      </c>
      <c r="M1289" s="13">
        <f t="shared" si="270"/>
        <v>0.92467212875083094</v>
      </c>
      <c r="N1289" s="12">
        <f>IFERROR(M1289/MAX(M$2:M1289)-1,"")</f>
        <v>-0.19792198156655727</v>
      </c>
      <c r="O1289" s="10">
        <f t="shared" si="271"/>
        <v>0</v>
      </c>
      <c r="R1289" s="11" t="str">
        <f t="shared" si="273"/>
        <v/>
      </c>
    </row>
    <row r="1290" spans="1:18" x14ac:dyDescent="0.15">
      <c r="A1290" s="7">
        <v>41323</v>
      </c>
      <c r="B1290" s="16">
        <v>2737.47</v>
      </c>
      <c r="C1290" s="9">
        <f t="shared" si="261"/>
        <v>1288000</v>
      </c>
      <c r="D1290" s="10">
        <f t="shared" si="262"/>
        <v>1282607.3010408515</v>
      </c>
      <c r="E1290" s="9">
        <f t="shared" si="272"/>
        <v>0</v>
      </c>
      <c r="F1290" s="9">
        <f t="shared" si="263"/>
        <v>7000</v>
      </c>
      <c r="G1290" s="11">
        <f t="shared" si="264"/>
        <v>1289000</v>
      </c>
      <c r="H1290" s="10">
        <f t="shared" si="265"/>
        <v>0</v>
      </c>
      <c r="I1290" s="10">
        <f t="shared" si="266"/>
        <v>2.3352580883620759</v>
      </c>
      <c r="J1290" s="10">
        <f t="shared" si="267"/>
        <v>6392.6989591485317</v>
      </c>
      <c r="K1290" s="10">
        <f t="shared" si="268"/>
        <v>-607.30104085146831</v>
      </c>
      <c r="L1290" s="12">
        <f t="shared" si="269"/>
        <v>-8.6757291550209725E-2</v>
      </c>
      <c r="M1290" s="13">
        <f t="shared" si="270"/>
        <v>0.91324270844979027</v>
      </c>
      <c r="N1290" s="12">
        <f>IFERROR(M1290/MAX(M$2:M1290)-1,"")</f>
        <v>-0.20783607598106724</v>
      </c>
      <c r="O1290" s="10">
        <f t="shared" si="271"/>
        <v>0</v>
      </c>
      <c r="R1290" s="11" t="str">
        <f t="shared" si="273"/>
        <v/>
      </c>
    </row>
    <row r="1291" spans="1:18" x14ac:dyDescent="0.15">
      <c r="A1291" s="7">
        <v>41324</v>
      </c>
      <c r="B1291" s="16">
        <v>2685.61</v>
      </c>
      <c r="C1291" s="9">
        <f t="shared" si="261"/>
        <v>1289000</v>
      </c>
      <c r="D1291" s="10">
        <f t="shared" si="262"/>
        <v>1283728.407525314</v>
      </c>
      <c r="E1291" s="9">
        <f t="shared" si="272"/>
        <v>0</v>
      </c>
      <c r="F1291" s="9">
        <f t="shared" si="263"/>
        <v>7000</v>
      </c>
      <c r="G1291" s="11">
        <f t="shared" si="264"/>
        <v>1290000</v>
      </c>
      <c r="H1291" s="10">
        <f t="shared" si="265"/>
        <v>0</v>
      </c>
      <c r="I1291" s="10">
        <f t="shared" si="266"/>
        <v>2.3352580883620759</v>
      </c>
      <c r="J1291" s="10">
        <f t="shared" si="267"/>
        <v>6271.5924746860746</v>
      </c>
      <c r="K1291" s="10">
        <f t="shared" si="268"/>
        <v>-728.40752531392536</v>
      </c>
      <c r="L1291" s="12">
        <f t="shared" si="269"/>
        <v>-0.10405821790198932</v>
      </c>
      <c r="M1291" s="13">
        <f t="shared" si="270"/>
        <v>0.89594178209801068</v>
      </c>
      <c r="N1291" s="12">
        <f>IFERROR(M1291/MAX(M$2:M1291)-1,"")</f>
        <v>-0.22284322531955192</v>
      </c>
      <c r="O1291" s="10">
        <f t="shared" si="271"/>
        <v>0</v>
      </c>
      <c r="R1291" s="11" t="str">
        <f t="shared" si="273"/>
        <v/>
      </c>
    </row>
    <row r="1292" spans="1:18" x14ac:dyDescent="0.15">
      <c r="A1292" s="7">
        <v>41325</v>
      </c>
      <c r="B1292" s="16">
        <v>2702.64</v>
      </c>
      <c r="C1292" s="9">
        <f t="shared" si="261"/>
        <v>1290000</v>
      </c>
      <c r="D1292" s="10">
        <f t="shared" si="262"/>
        <v>1284688.6380800691</v>
      </c>
      <c r="E1292" s="9">
        <f t="shared" si="272"/>
        <v>0</v>
      </c>
      <c r="F1292" s="9">
        <f t="shared" si="263"/>
        <v>7000</v>
      </c>
      <c r="G1292" s="11">
        <f t="shared" si="264"/>
        <v>1291000</v>
      </c>
      <c r="H1292" s="10">
        <f t="shared" si="265"/>
        <v>0</v>
      </c>
      <c r="I1292" s="10">
        <f t="shared" si="266"/>
        <v>2.3352580883620759</v>
      </c>
      <c r="J1292" s="10">
        <f t="shared" si="267"/>
        <v>6311.3619199308805</v>
      </c>
      <c r="K1292" s="10">
        <f t="shared" si="268"/>
        <v>-688.6380800691195</v>
      </c>
      <c r="L1292" s="12">
        <f t="shared" si="269"/>
        <v>-9.837686858130279E-2</v>
      </c>
      <c r="M1292" s="13">
        <f t="shared" si="270"/>
        <v>0.90162313141869721</v>
      </c>
      <c r="N1292" s="12">
        <f>IFERROR(M1292/MAX(M$2:M1292)-1,"")</f>
        <v>-0.21791511592436508</v>
      </c>
      <c r="O1292" s="10">
        <f t="shared" si="271"/>
        <v>0</v>
      </c>
      <c r="R1292" s="11" t="str">
        <f t="shared" si="273"/>
        <v/>
      </c>
    </row>
    <row r="1293" spans="1:18" x14ac:dyDescent="0.15">
      <c r="A1293" s="7">
        <v>41326</v>
      </c>
      <c r="B1293" s="16">
        <v>2610.5500000000002</v>
      </c>
      <c r="C1293" s="9">
        <f t="shared" si="261"/>
        <v>1291000</v>
      </c>
      <c r="D1293" s="10">
        <f t="shared" si="262"/>
        <v>1285903.6919974263</v>
      </c>
      <c r="E1293" s="9">
        <f t="shared" si="272"/>
        <v>0</v>
      </c>
      <c r="F1293" s="9">
        <f t="shared" si="263"/>
        <v>7000</v>
      </c>
      <c r="G1293" s="11">
        <f t="shared" si="264"/>
        <v>1292000</v>
      </c>
      <c r="H1293" s="10">
        <f t="shared" si="265"/>
        <v>0</v>
      </c>
      <c r="I1293" s="10">
        <f t="shared" si="266"/>
        <v>2.3352580883620759</v>
      </c>
      <c r="J1293" s="10">
        <f t="shared" si="267"/>
        <v>6096.3080025736181</v>
      </c>
      <c r="K1293" s="10">
        <f t="shared" si="268"/>
        <v>-903.69199742638193</v>
      </c>
      <c r="L1293" s="12">
        <f t="shared" si="269"/>
        <v>-0.12909885677519739</v>
      </c>
      <c r="M1293" s="13">
        <f t="shared" si="270"/>
        <v>0.87090114322480261</v>
      </c>
      <c r="N1293" s="12">
        <f>IFERROR(M1293/MAX(M$2:M1293)-1,"")</f>
        <v>-0.24456394705782147</v>
      </c>
      <c r="O1293" s="10">
        <f t="shared" si="271"/>
        <v>0</v>
      </c>
      <c r="R1293" s="11" t="str">
        <f t="shared" si="273"/>
        <v/>
      </c>
    </row>
    <row r="1294" spans="1:18" x14ac:dyDescent="0.15">
      <c r="A1294" s="7">
        <v>41327</v>
      </c>
      <c r="B1294" s="16">
        <v>2596.6</v>
      </c>
      <c r="C1294" s="9">
        <f t="shared" si="261"/>
        <v>1292000</v>
      </c>
      <c r="D1294" s="10">
        <f t="shared" si="262"/>
        <v>1286936.2688477591</v>
      </c>
      <c r="E1294" s="9">
        <f t="shared" si="272"/>
        <v>0</v>
      </c>
      <c r="F1294" s="9">
        <f t="shared" si="263"/>
        <v>7000</v>
      </c>
      <c r="G1294" s="11">
        <f t="shared" si="264"/>
        <v>1293000</v>
      </c>
      <c r="H1294" s="10">
        <f t="shared" si="265"/>
        <v>0</v>
      </c>
      <c r="I1294" s="10">
        <f t="shared" si="266"/>
        <v>2.3352580883620759</v>
      </c>
      <c r="J1294" s="10">
        <f t="shared" si="267"/>
        <v>6063.7311522409664</v>
      </c>
      <c r="K1294" s="10">
        <f t="shared" si="268"/>
        <v>-936.26884775903363</v>
      </c>
      <c r="L1294" s="12">
        <f t="shared" si="269"/>
        <v>-0.13375269253700484</v>
      </c>
      <c r="M1294" s="13">
        <f t="shared" si="270"/>
        <v>0.86624730746299516</v>
      </c>
      <c r="N1294" s="12">
        <f>IFERROR(M1294/MAX(M$2:M1294)-1,"")</f>
        <v>-0.24860077184131302</v>
      </c>
      <c r="O1294" s="10">
        <f t="shared" si="271"/>
        <v>0</v>
      </c>
      <c r="R1294" s="11" t="str">
        <f t="shared" si="273"/>
        <v/>
      </c>
    </row>
    <row r="1295" spans="1:18" x14ac:dyDescent="0.15">
      <c r="A1295" s="7">
        <v>41330</v>
      </c>
      <c r="B1295" s="16">
        <v>2604.96</v>
      </c>
      <c r="C1295" s="9">
        <f t="shared" si="261"/>
        <v>1293000</v>
      </c>
      <c r="D1295" s="10">
        <f t="shared" si="262"/>
        <v>1287916.7460901404</v>
      </c>
      <c r="E1295" s="9">
        <f t="shared" si="272"/>
        <v>0</v>
      </c>
      <c r="F1295" s="9">
        <f t="shared" si="263"/>
        <v>7000</v>
      </c>
      <c r="G1295" s="11">
        <f t="shared" si="264"/>
        <v>1294000</v>
      </c>
      <c r="H1295" s="10">
        <f t="shared" si="265"/>
        <v>0</v>
      </c>
      <c r="I1295" s="10">
        <f t="shared" si="266"/>
        <v>2.3352580883620759</v>
      </c>
      <c r="J1295" s="10">
        <f t="shared" si="267"/>
        <v>6083.2539098596735</v>
      </c>
      <c r="K1295" s="10">
        <f t="shared" si="268"/>
        <v>-916.74609014032649</v>
      </c>
      <c r="L1295" s="12">
        <f t="shared" si="269"/>
        <v>-0.13096372716290383</v>
      </c>
      <c r="M1295" s="13">
        <f t="shared" si="270"/>
        <v>0.86903627283709617</v>
      </c>
      <c r="N1295" s="12">
        <f>IFERROR(M1295/MAX(M$2:M1295)-1,"")</f>
        <v>-0.24618157075242497</v>
      </c>
      <c r="O1295" s="10">
        <f t="shared" si="271"/>
        <v>0</v>
      </c>
      <c r="R1295" s="11" t="str">
        <f t="shared" si="273"/>
        <v/>
      </c>
    </row>
    <row r="1296" spans="1:18" x14ac:dyDescent="0.15">
      <c r="A1296" s="7">
        <v>41331</v>
      </c>
      <c r="B1296" s="16">
        <v>2567.6</v>
      </c>
      <c r="C1296" s="9">
        <f t="shared" si="261"/>
        <v>1294000</v>
      </c>
      <c r="D1296" s="10">
        <f t="shared" si="262"/>
        <v>1289003.9913323214</v>
      </c>
      <c r="E1296" s="9">
        <f t="shared" si="272"/>
        <v>0</v>
      </c>
      <c r="F1296" s="9">
        <f t="shared" si="263"/>
        <v>7000</v>
      </c>
      <c r="G1296" s="11">
        <f t="shared" si="264"/>
        <v>1295000</v>
      </c>
      <c r="H1296" s="10">
        <f t="shared" si="265"/>
        <v>0</v>
      </c>
      <c r="I1296" s="10">
        <f t="shared" si="266"/>
        <v>2.3352580883620759</v>
      </c>
      <c r="J1296" s="10">
        <f t="shared" si="267"/>
        <v>5996.0086676784658</v>
      </c>
      <c r="K1296" s="10">
        <f t="shared" si="268"/>
        <v>-1003.9913323215342</v>
      </c>
      <c r="L1296" s="12">
        <f t="shared" si="269"/>
        <v>-0.14342733318879064</v>
      </c>
      <c r="M1296" s="13">
        <f t="shared" si="270"/>
        <v>0.85657266681120936</v>
      </c>
      <c r="N1296" s="12">
        <f>IFERROR(M1296/MAX(M$2:M1296)-1,"")</f>
        <v>-0.25699273734104422</v>
      </c>
      <c r="O1296" s="10">
        <f t="shared" si="271"/>
        <v>0</v>
      </c>
      <c r="R1296" s="11" t="str">
        <f t="shared" si="273"/>
        <v/>
      </c>
    </row>
    <row r="1297" spans="1:18" x14ac:dyDescent="0.15">
      <c r="A1297" s="7">
        <v>41332</v>
      </c>
      <c r="B1297" s="16">
        <v>2594.6799999999998</v>
      </c>
      <c r="C1297" s="9">
        <f t="shared" si="261"/>
        <v>1295000</v>
      </c>
      <c r="D1297" s="10">
        <f t="shared" si="262"/>
        <v>1289940.7525432887</v>
      </c>
      <c r="E1297" s="9">
        <f t="shared" si="272"/>
        <v>0</v>
      </c>
      <c r="F1297" s="9">
        <f t="shared" si="263"/>
        <v>7000</v>
      </c>
      <c r="G1297" s="11">
        <f t="shared" si="264"/>
        <v>1296000</v>
      </c>
      <c r="H1297" s="10">
        <f t="shared" si="265"/>
        <v>0</v>
      </c>
      <c r="I1297" s="10">
        <f t="shared" si="266"/>
        <v>2.3352580883620759</v>
      </c>
      <c r="J1297" s="10">
        <f t="shared" si="267"/>
        <v>6059.2474567113104</v>
      </c>
      <c r="K1297" s="10">
        <f t="shared" si="268"/>
        <v>-940.75254328868959</v>
      </c>
      <c r="L1297" s="12">
        <f t="shared" si="269"/>
        <v>-0.13439322046981284</v>
      </c>
      <c r="M1297" s="13">
        <f t="shared" si="270"/>
        <v>0.86560677953018716</v>
      </c>
      <c r="N1297" s="12">
        <f>IFERROR(M1297/MAX(M$2:M1297)-1,"")</f>
        <v>-0.24915637783301947</v>
      </c>
      <c r="O1297" s="10">
        <f t="shared" si="271"/>
        <v>0</v>
      </c>
      <c r="R1297" s="11" t="str">
        <f t="shared" si="273"/>
        <v/>
      </c>
    </row>
    <row r="1298" spans="1:18" x14ac:dyDescent="0.15">
      <c r="A1298" s="7">
        <v>41333</v>
      </c>
      <c r="B1298" s="16">
        <v>2673.33</v>
      </c>
      <c r="C1298" s="9">
        <f t="shared" si="261"/>
        <v>1296000</v>
      </c>
      <c r="D1298" s="10">
        <f t="shared" si="262"/>
        <v>1290757.084494639</v>
      </c>
      <c r="E1298" s="9">
        <f t="shared" si="272"/>
        <v>0</v>
      </c>
      <c r="F1298" s="9">
        <f t="shared" si="263"/>
        <v>7000</v>
      </c>
      <c r="G1298" s="11">
        <f t="shared" si="264"/>
        <v>1297000</v>
      </c>
      <c r="H1298" s="10">
        <f t="shared" si="265"/>
        <v>0</v>
      </c>
      <c r="I1298" s="10">
        <f t="shared" si="266"/>
        <v>2.3352580883620759</v>
      </c>
      <c r="J1298" s="10">
        <f t="shared" si="267"/>
        <v>6242.9155053609884</v>
      </c>
      <c r="K1298" s="10">
        <f t="shared" si="268"/>
        <v>-757.08449463901161</v>
      </c>
      <c r="L1298" s="12">
        <f t="shared" si="269"/>
        <v>-0.10815492780557312</v>
      </c>
      <c r="M1298" s="13">
        <f t="shared" si="270"/>
        <v>0.89184507219442688</v>
      </c>
      <c r="N1298" s="12">
        <f>IFERROR(M1298/MAX(M$2:M1298)-1,"")</f>
        <v>-0.22639678864150714</v>
      </c>
      <c r="O1298" s="10">
        <f t="shared" si="271"/>
        <v>0</v>
      </c>
      <c r="R1298" s="11" t="str">
        <f t="shared" si="273"/>
        <v/>
      </c>
    </row>
    <row r="1299" spans="1:18" x14ac:dyDescent="0.15">
      <c r="A1299" s="7">
        <v>41334</v>
      </c>
      <c r="B1299" s="16">
        <v>2668.84</v>
      </c>
      <c r="C1299" s="9">
        <f t="shared" si="261"/>
        <v>1297000</v>
      </c>
      <c r="D1299" s="10">
        <f t="shared" si="262"/>
        <v>1291767.5698034558</v>
      </c>
      <c r="E1299" s="9">
        <f t="shared" si="272"/>
        <v>0</v>
      </c>
      <c r="F1299" s="9">
        <f t="shared" si="263"/>
        <v>7000</v>
      </c>
      <c r="G1299" s="11">
        <f t="shared" si="264"/>
        <v>1298000</v>
      </c>
      <c r="H1299" s="10">
        <f t="shared" si="265"/>
        <v>0</v>
      </c>
      <c r="I1299" s="10">
        <f t="shared" si="266"/>
        <v>2.3352580883620759</v>
      </c>
      <c r="J1299" s="10">
        <f t="shared" si="267"/>
        <v>6232.4301965442428</v>
      </c>
      <c r="K1299" s="10">
        <f t="shared" si="268"/>
        <v>-767.56980345575721</v>
      </c>
      <c r="L1299" s="12">
        <f t="shared" si="269"/>
        <v>-0.1096528290651082</v>
      </c>
      <c r="M1299" s="13">
        <f t="shared" si="270"/>
        <v>0.8903471709348918</v>
      </c>
      <c r="N1299" s="12">
        <f>IFERROR(M1299/MAX(M$2:M1299)-1,"")</f>
        <v>-0.22769609640336208</v>
      </c>
      <c r="O1299" s="10">
        <f t="shared" si="271"/>
        <v>0</v>
      </c>
      <c r="R1299" s="11" t="str">
        <f t="shared" si="273"/>
        <v/>
      </c>
    </row>
    <row r="1300" spans="1:18" x14ac:dyDescent="0.15">
      <c r="A1300" s="7">
        <v>41337</v>
      </c>
      <c r="B1300" s="16">
        <v>2545.7199999999998</v>
      </c>
      <c r="C1300" s="9">
        <f t="shared" si="261"/>
        <v>1298000</v>
      </c>
      <c r="D1300" s="10">
        <f t="shared" si="262"/>
        <v>1293055.086779295</v>
      </c>
      <c r="E1300" s="9">
        <f t="shared" si="272"/>
        <v>0</v>
      </c>
      <c r="F1300" s="9">
        <f t="shared" si="263"/>
        <v>7000</v>
      </c>
      <c r="G1300" s="11">
        <f t="shared" si="264"/>
        <v>1299000</v>
      </c>
      <c r="H1300" s="10">
        <f t="shared" si="265"/>
        <v>0</v>
      </c>
      <c r="I1300" s="10">
        <f t="shared" si="266"/>
        <v>2.3352580883620759</v>
      </c>
      <c r="J1300" s="10">
        <f t="shared" si="267"/>
        <v>5944.9132207051034</v>
      </c>
      <c r="K1300" s="10">
        <f t="shared" si="268"/>
        <v>-1055.0867792948966</v>
      </c>
      <c r="L1300" s="12">
        <f t="shared" si="269"/>
        <v>-0.15072668275641377</v>
      </c>
      <c r="M1300" s="13">
        <f t="shared" si="270"/>
        <v>0.84927331724358623</v>
      </c>
      <c r="N1300" s="12">
        <f>IFERROR(M1300/MAX(M$2:M1300)-1,"")</f>
        <v>-0.26332433062153104</v>
      </c>
      <c r="O1300" s="10">
        <f t="shared" si="271"/>
        <v>0</v>
      </c>
      <c r="R1300" s="11" t="str">
        <f t="shared" si="273"/>
        <v/>
      </c>
    </row>
    <row r="1301" spans="1:18" x14ac:dyDescent="0.15">
      <c r="A1301" s="7">
        <v>41338</v>
      </c>
      <c r="B1301" s="16">
        <v>2622.81</v>
      </c>
      <c r="C1301" s="9">
        <f t="shared" si="261"/>
        <v>1299000</v>
      </c>
      <c r="D1301" s="10">
        <f t="shared" si="262"/>
        <v>1293875.0617332631</v>
      </c>
      <c r="E1301" s="9">
        <f t="shared" si="272"/>
        <v>0</v>
      </c>
      <c r="F1301" s="9">
        <f t="shared" si="263"/>
        <v>7000</v>
      </c>
      <c r="G1301" s="11">
        <f t="shared" si="264"/>
        <v>1300000</v>
      </c>
      <c r="H1301" s="10">
        <f t="shared" si="265"/>
        <v>0</v>
      </c>
      <c r="I1301" s="10">
        <f t="shared" si="266"/>
        <v>2.3352580883620759</v>
      </c>
      <c r="J1301" s="10">
        <f t="shared" si="267"/>
        <v>6124.9382667369364</v>
      </c>
      <c r="K1301" s="10">
        <f t="shared" si="268"/>
        <v>-875.06173326306362</v>
      </c>
      <c r="L1301" s="12">
        <f t="shared" si="269"/>
        <v>-0.12500881903758054</v>
      </c>
      <c r="M1301" s="13">
        <f t="shared" si="270"/>
        <v>0.87499118096241946</v>
      </c>
      <c r="N1301" s="12">
        <f>IFERROR(M1301/MAX(M$2:M1301)-1,"")</f>
        <v>-0.24101617129828012</v>
      </c>
      <c r="O1301" s="10">
        <f t="shared" si="271"/>
        <v>0</v>
      </c>
      <c r="R1301" s="11" t="str">
        <f t="shared" si="273"/>
        <v/>
      </c>
    </row>
    <row r="1302" spans="1:18" x14ac:dyDescent="0.15">
      <c r="A1302" s="7">
        <v>41339</v>
      </c>
      <c r="B1302" s="16">
        <v>2650.2</v>
      </c>
      <c r="C1302" s="9">
        <f t="shared" si="261"/>
        <v>1300000</v>
      </c>
      <c r="D1302" s="10">
        <f t="shared" si="262"/>
        <v>1294811.0990142229</v>
      </c>
      <c r="E1302" s="9">
        <f t="shared" si="272"/>
        <v>0</v>
      </c>
      <c r="F1302" s="9">
        <f t="shared" si="263"/>
        <v>7000</v>
      </c>
      <c r="G1302" s="11">
        <f t="shared" si="264"/>
        <v>1301000</v>
      </c>
      <c r="H1302" s="10">
        <f t="shared" si="265"/>
        <v>0</v>
      </c>
      <c r="I1302" s="10">
        <f t="shared" si="266"/>
        <v>2.3352580883620759</v>
      </c>
      <c r="J1302" s="10">
        <f t="shared" si="267"/>
        <v>6188.9009857771734</v>
      </c>
      <c r="K1302" s="10">
        <f t="shared" si="268"/>
        <v>-811.09901422282655</v>
      </c>
      <c r="L1302" s="12">
        <f t="shared" si="269"/>
        <v>-0.1158712877461181</v>
      </c>
      <c r="M1302" s="13">
        <f t="shared" si="270"/>
        <v>0.8841287122538819</v>
      </c>
      <c r="N1302" s="12">
        <f>IFERROR(M1302/MAX(M$2:M1302)-1,"")</f>
        <v>-0.2330901045728444</v>
      </c>
      <c r="O1302" s="10">
        <f t="shared" si="271"/>
        <v>0</v>
      </c>
      <c r="R1302" s="11" t="str">
        <f t="shared" si="273"/>
        <v/>
      </c>
    </row>
    <row r="1303" spans="1:18" x14ac:dyDescent="0.15">
      <c r="A1303" s="7">
        <v>41340</v>
      </c>
      <c r="B1303" s="16">
        <v>2619.48</v>
      </c>
      <c r="C1303" s="9">
        <f t="shared" si="261"/>
        <v>1301000</v>
      </c>
      <c r="D1303" s="10">
        <f t="shared" si="262"/>
        <v>1295882.8381426972</v>
      </c>
      <c r="E1303" s="9">
        <f t="shared" si="272"/>
        <v>0</v>
      </c>
      <c r="F1303" s="9">
        <f t="shared" si="263"/>
        <v>7000</v>
      </c>
      <c r="G1303" s="11">
        <f t="shared" si="264"/>
        <v>1302000</v>
      </c>
      <c r="H1303" s="10">
        <f t="shared" si="265"/>
        <v>0</v>
      </c>
      <c r="I1303" s="10">
        <f t="shared" si="266"/>
        <v>2.3352580883620759</v>
      </c>
      <c r="J1303" s="10">
        <f t="shared" si="267"/>
        <v>6117.1618573026908</v>
      </c>
      <c r="K1303" s="10">
        <f t="shared" si="268"/>
        <v>-882.83814269730919</v>
      </c>
      <c r="L1303" s="12">
        <f t="shared" si="269"/>
        <v>-0.1261197346710442</v>
      </c>
      <c r="M1303" s="13">
        <f t="shared" si="270"/>
        <v>0.8738802653289558</v>
      </c>
      <c r="N1303" s="12">
        <f>IFERROR(M1303/MAX(M$2:M1303)-1,"")</f>
        <v>-0.24197980044014578</v>
      </c>
      <c r="O1303" s="10">
        <f t="shared" si="271"/>
        <v>0</v>
      </c>
      <c r="R1303" s="11" t="str">
        <f t="shared" si="273"/>
        <v/>
      </c>
    </row>
    <row r="1304" spans="1:18" x14ac:dyDescent="0.15">
      <c r="A1304" s="7">
        <v>41341</v>
      </c>
      <c r="B1304" s="16">
        <v>2606.9299999999998</v>
      </c>
      <c r="C1304" s="9">
        <f t="shared" si="261"/>
        <v>1302000</v>
      </c>
      <c r="D1304" s="10">
        <f t="shared" si="262"/>
        <v>1296912.1456317063</v>
      </c>
      <c r="E1304" s="9">
        <f t="shared" si="272"/>
        <v>0</v>
      </c>
      <c r="F1304" s="9">
        <f t="shared" si="263"/>
        <v>7000</v>
      </c>
      <c r="G1304" s="11">
        <f t="shared" si="264"/>
        <v>1303000</v>
      </c>
      <c r="H1304" s="10">
        <f t="shared" si="265"/>
        <v>0</v>
      </c>
      <c r="I1304" s="10">
        <f t="shared" si="266"/>
        <v>2.3352580883620759</v>
      </c>
      <c r="J1304" s="10">
        <f t="shared" si="267"/>
        <v>6087.8543682937461</v>
      </c>
      <c r="K1304" s="10">
        <f t="shared" si="268"/>
        <v>-912.14563170625388</v>
      </c>
      <c r="L1304" s="12">
        <f t="shared" si="269"/>
        <v>-0.13030651881517907</v>
      </c>
      <c r="M1304" s="13">
        <f t="shared" si="270"/>
        <v>0.86969348118482093</v>
      </c>
      <c r="N1304" s="12">
        <f>IFERROR(M1304/MAX(M$2:M1304)-1,"")</f>
        <v>-0.24561149585468467</v>
      </c>
      <c r="O1304" s="10">
        <f t="shared" si="271"/>
        <v>0</v>
      </c>
      <c r="R1304" s="11" t="str">
        <f t="shared" si="273"/>
        <v/>
      </c>
    </row>
    <row r="1305" spans="1:18" x14ac:dyDescent="0.15">
      <c r="A1305" s="7">
        <v>41344</v>
      </c>
      <c r="B1305" s="16">
        <v>2592.37</v>
      </c>
      <c r="C1305" s="9">
        <f t="shared" si="261"/>
        <v>1303000</v>
      </c>
      <c r="D1305" s="10">
        <f t="shared" si="262"/>
        <v>1297946.1469894729</v>
      </c>
      <c r="E1305" s="9">
        <f t="shared" si="272"/>
        <v>0</v>
      </c>
      <c r="F1305" s="9">
        <f t="shared" si="263"/>
        <v>7000</v>
      </c>
      <c r="G1305" s="11">
        <f t="shared" si="264"/>
        <v>1304000</v>
      </c>
      <c r="H1305" s="10">
        <f t="shared" si="265"/>
        <v>0</v>
      </c>
      <c r="I1305" s="10">
        <f t="shared" si="266"/>
        <v>2.3352580883620759</v>
      </c>
      <c r="J1305" s="10">
        <f t="shared" si="267"/>
        <v>6053.8530105271948</v>
      </c>
      <c r="K1305" s="10">
        <f t="shared" si="268"/>
        <v>-946.14698947280522</v>
      </c>
      <c r="L1305" s="12">
        <f t="shared" si="269"/>
        <v>-0.13516385563897215</v>
      </c>
      <c r="M1305" s="13">
        <f t="shared" si="270"/>
        <v>0.86483614436102785</v>
      </c>
      <c r="N1305" s="12">
        <f>IFERROR(M1305/MAX(M$2:M1305)-1,"")</f>
        <v>-0.24982484129179106</v>
      </c>
      <c r="O1305" s="10">
        <f t="shared" si="271"/>
        <v>0</v>
      </c>
      <c r="R1305" s="11" t="str">
        <f t="shared" si="273"/>
        <v/>
      </c>
    </row>
    <row r="1306" spans="1:18" x14ac:dyDescent="0.15">
      <c r="A1306" s="7">
        <v>41345</v>
      </c>
      <c r="B1306" s="16">
        <v>2555.62</v>
      </c>
      <c r="C1306" s="9">
        <f t="shared" si="261"/>
        <v>1304000</v>
      </c>
      <c r="D1306" s="10">
        <f t="shared" si="262"/>
        <v>1299031.9677242201</v>
      </c>
      <c r="E1306" s="9">
        <f t="shared" si="272"/>
        <v>0</v>
      </c>
      <c r="F1306" s="9">
        <f t="shared" si="263"/>
        <v>7000</v>
      </c>
      <c r="G1306" s="11">
        <f t="shared" si="264"/>
        <v>1305000</v>
      </c>
      <c r="H1306" s="10">
        <f t="shared" si="265"/>
        <v>0</v>
      </c>
      <c r="I1306" s="10">
        <f t="shared" si="266"/>
        <v>2.3352580883620759</v>
      </c>
      <c r="J1306" s="10">
        <f t="shared" si="267"/>
        <v>5968.0322757798886</v>
      </c>
      <c r="K1306" s="10">
        <f t="shared" si="268"/>
        <v>-1031.9677242201114</v>
      </c>
      <c r="L1306" s="12">
        <f t="shared" si="269"/>
        <v>-0.14742396060287311</v>
      </c>
      <c r="M1306" s="13">
        <f t="shared" si="270"/>
        <v>0.85257603939712689</v>
      </c>
      <c r="N1306" s="12">
        <f>IFERROR(M1306/MAX(M$2:M1306)-1,"")</f>
        <v>-0.26045948722679524</v>
      </c>
      <c r="O1306" s="10">
        <f t="shared" si="271"/>
        <v>0</v>
      </c>
      <c r="R1306" s="11" t="str">
        <f t="shared" si="273"/>
        <v/>
      </c>
    </row>
    <row r="1307" spans="1:18" x14ac:dyDescent="0.15">
      <c r="A1307" s="7">
        <v>41346</v>
      </c>
      <c r="B1307" s="16">
        <v>2527.4899999999998</v>
      </c>
      <c r="C1307" s="9">
        <f t="shared" si="261"/>
        <v>1305000</v>
      </c>
      <c r="D1307" s="10">
        <f t="shared" si="262"/>
        <v>1300097.6585342458</v>
      </c>
      <c r="E1307" s="9">
        <f t="shared" si="272"/>
        <v>0</v>
      </c>
      <c r="F1307" s="9">
        <f t="shared" si="263"/>
        <v>7000</v>
      </c>
      <c r="G1307" s="11">
        <f t="shared" si="264"/>
        <v>1306000</v>
      </c>
      <c r="H1307" s="10">
        <f t="shared" si="265"/>
        <v>0</v>
      </c>
      <c r="I1307" s="10">
        <f t="shared" si="266"/>
        <v>2.3352580883620759</v>
      </c>
      <c r="J1307" s="10">
        <f t="shared" si="267"/>
        <v>5902.3414657542626</v>
      </c>
      <c r="K1307" s="10">
        <f t="shared" si="268"/>
        <v>-1097.6585342457374</v>
      </c>
      <c r="L1307" s="12">
        <f t="shared" si="269"/>
        <v>-0.1568083620351054</v>
      </c>
      <c r="M1307" s="13">
        <f t="shared" si="270"/>
        <v>0.8431916379648946</v>
      </c>
      <c r="N1307" s="12">
        <f>IFERROR(M1307/MAX(M$2:M1307)-1,"")</f>
        <v>-0.26859969376153447</v>
      </c>
      <c r="O1307" s="10">
        <f t="shared" si="271"/>
        <v>0</v>
      </c>
      <c r="R1307" s="11" t="str">
        <f t="shared" si="273"/>
        <v/>
      </c>
    </row>
    <row r="1308" spans="1:18" x14ac:dyDescent="0.15">
      <c r="A1308" s="7">
        <v>41347</v>
      </c>
      <c r="B1308" s="16">
        <v>2534.27</v>
      </c>
      <c r="C1308" s="9">
        <f t="shared" si="261"/>
        <v>1306000</v>
      </c>
      <c r="D1308" s="10">
        <f t="shared" si="262"/>
        <v>1301081.8254844067</v>
      </c>
      <c r="E1308" s="9">
        <f t="shared" si="272"/>
        <v>0</v>
      </c>
      <c r="F1308" s="9">
        <f t="shared" si="263"/>
        <v>7000</v>
      </c>
      <c r="G1308" s="11">
        <f t="shared" si="264"/>
        <v>1307000</v>
      </c>
      <c r="H1308" s="10">
        <f t="shared" si="265"/>
        <v>0</v>
      </c>
      <c r="I1308" s="10">
        <f t="shared" si="266"/>
        <v>2.3352580883620759</v>
      </c>
      <c r="J1308" s="10">
        <f t="shared" si="267"/>
        <v>5918.1745155933577</v>
      </c>
      <c r="K1308" s="10">
        <f t="shared" si="268"/>
        <v>-1081.8254844066423</v>
      </c>
      <c r="L1308" s="12">
        <f t="shared" si="269"/>
        <v>-0.1545464977723775</v>
      </c>
      <c r="M1308" s="13">
        <f t="shared" si="270"/>
        <v>0.8454535022276225</v>
      </c>
      <c r="N1308" s="12">
        <f>IFERROR(M1308/MAX(M$2:M1308)-1,"")</f>
        <v>-0.26663771010332149</v>
      </c>
      <c r="O1308" s="10">
        <f t="shared" si="271"/>
        <v>0</v>
      </c>
      <c r="R1308" s="11" t="str">
        <f t="shared" si="273"/>
        <v/>
      </c>
    </row>
    <row r="1309" spans="1:18" x14ac:dyDescent="0.15">
      <c r="A1309" s="7">
        <v>41348</v>
      </c>
      <c r="B1309" s="16">
        <v>2539.87</v>
      </c>
      <c r="C1309" s="9">
        <f t="shared" si="261"/>
        <v>1307000</v>
      </c>
      <c r="D1309" s="10">
        <f t="shared" si="262"/>
        <v>1302068.7480391117</v>
      </c>
      <c r="E1309" s="9">
        <f t="shared" si="272"/>
        <v>0</v>
      </c>
      <c r="F1309" s="9">
        <f t="shared" si="263"/>
        <v>7000</v>
      </c>
      <c r="G1309" s="11">
        <f t="shared" si="264"/>
        <v>1308000</v>
      </c>
      <c r="H1309" s="10">
        <f t="shared" si="265"/>
        <v>0</v>
      </c>
      <c r="I1309" s="10">
        <f t="shared" si="266"/>
        <v>2.3352580883620759</v>
      </c>
      <c r="J1309" s="10">
        <f t="shared" si="267"/>
        <v>5931.2519608881857</v>
      </c>
      <c r="K1309" s="10">
        <f t="shared" si="268"/>
        <v>-1068.7480391118143</v>
      </c>
      <c r="L1309" s="12">
        <f t="shared" si="269"/>
        <v>-0.15267829130168775</v>
      </c>
      <c r="M1309" s="13">
        <f t="shared" si="270"/>
        <v>0.84732170869831225</v>
      </c>
      <c r="N1309" s="12">
        <f>IFERROR(M1309/MAX(M$2:M1309)-1,"")</f>
        <v>-0.26501719262751122</v>
      </c>
      <c r="O1309" s="10">
        <f t="shared" si="271"/>
        <v>0</v>
      </c>
      <c r="R1309" s="11" t="str">
        <f t="shared" si="273"/>
        <v/>
      </c>
    </row>
    <row r="1310" spans="1:18" x14ac:dyDescent="0.15">
      <c r="A1310" s="7">
        <v>41351</v>
      </c>
      <c r="B1310" s="16">
        <v>2502.4899999999998</v>
      </c>
      <c r="C1310" s="9">
        <f t="shared" si="261"/>
        <v>1308000</v>
      </c>
      <c r="D1310" s="10">
        <f t="shared" si="262"/>
        <v>1303156.0399864549</v>
      </c>
      <c r="E1310" s="9">
        <f t="shared" si="272"/>
        <v>0</v>
      </c>
      <c r="F1310" s="9">
        <f t="shared" si="263"/>
        <v>7000</v>
      </c>
      <c r="G1310" s="11">
        <f t="shared" si="264"/>
        <v>1309000</v>
      </c>
      <c r="H1310" s="10">
        <f t="shared" si="265"/>
        <v>0</v>
      </c>
      <c r="I1310" s="10">
        <f t="shared" si="266"/>
        <v>2.3352580883620759</v>
      </c>
      <c r="J1310" s="10">
        <f t="shared" si="267"/>
        <v>5843.960013545211</v>
      </c>
      <c r="K1310" s="10">
        <f t="shared" si="268"/>
        <v>-1156.039986454789</v>
      </c>
      <c r="L1310" s="12">
        <f t="shared" si="269"/>
        <v>-0.16514856949354129</v>
      </c>
      <c r="M1310" s="13">
        <f t="shared" si="270"/>
        <v>0.83485143050645871</v>
      </c>
      <c r="N1310" s="12">
        <f>IFERROR(M1310/MAX(M$2:M1310)-1,"")</f>
        <v>-0.27583414677854401</v>
      </c>
      <c r="O1310" s="10">
        <f t="shared" si="271"/>
        <v>0</v>
      </c>
      <c r="R1310" s="11" t="str">
        <f t="shared" si="273"/>
        <v/>
      </c>
    </row>
    <row r="1311" spans="1:18" x14ac:dyDescent="0.15">
      <c r="A1311" s="7">
        <v>41352</v>
      </c>
      <c r="B1311" s="16">
        <v>2525.1</v>
      </c>
      <c r="C1311" s="9">
        <f t="shared" si="261"/>
        <v>1309000</v>
      </c>
      <c r="D1311" s="10">
        <f t="shared" si="262"/>
        <v>1304103.2398010769</v>
      </c>
      <c r="E1311" s="9">
        <f t="shared" si="272"/>
        <v>0</v>
      </c>
      <c r="F1311" s="9">
        <f t="shared" si="263"/>
        <v>7000</v>
      </c>
      <c r="G1311" s="11">
        <f t="shared" si="264"/>
        <v>1310000</v>
      </c>
      <c r="H1311" s="10">
        <f t="shared" si="265"/>
        <v>0</v>
      </c>
      <c r="I1311" s="10">
        <f t="shared" si="266"/>
        <v>2.3352580883620759</v>
      </c>
      <c r="J1311" s="10">
        <f t="shared" si="267"/>
        <v>5896.760198923078</v>
      </c>
      <c r="K1311" s="10">
        <f t="shared" si="268"/>
        <v>-1103.239801076922</v>
      </c>
      <c r="L1311" s="12">
        <f t="shared" si="269"/>
        <v>-0.15760568586813173</v>
      </c>
      <c r="M1311" s="13">
        <f t="shared" si="270"/>
        <v>0.84239431413186827</v>
      </c>
      <c r="N1311" s="12">
        <f>IFERROR(M1311/MAX(M$2:M1311)-1,"")</f>
        <v>-0.26929130746996055</v>
      </c>
      <c r="O1311" s="10">
        <f t="shared" si="271"/>
        <v>0</v>
      </c>
      <c r="R1311" s="11" t="str">
        <f t="shared" si="273"/>
        <v/>
      </c>
    </row>
    <row r="1312" spans="1:18" x14ac:dyDescent="0.15">
      <c r="A1312" s="7">
        <v>41353</v>
      </c>
      <c r="B1312" s="16">
        <v>2610.17</v>
      </c>
      <c r="C1312" s="9">
        <f t="shared" si="261"/>
        <v>1310000</v>
      </c>
      <c r="D1312" s="10">
        <f t="shared" si="262"/>
        <v>1304904.5793955</v>
      </c>
      <c r="E1312" s="9">
        <f t="shared" si="272"/>
        <v>0</v>
      </c>
      <c r="F1312" s="9">
        <f t="shared" si="263"/>
        <v>7000</v>
      </c>
      <c r="G1312" s="11">
        <f t="shared" si="264"/>
        <v>1311000</v>
      </c>
      <c r="H1312" s="10">
        <f t="shared" si="265"/>
        <v>0</v>
      </c>
      <c r="I1312" s="10">
        <f t="shared" si="266"/>
        <v>2.3352580883620759</v>
      </c>
      <c r="J1312" s="10">
        <f t="shared" si="267"/>
        <v>6095.4206045000401</v>
      </c>
      <c r="K1312" s="10">
        <f t="shared" si="268"/>
        <v>-904.5793954999599</v>
      </c>
      <c r="L1312" s="12">
        <f t="shared" si="269"/>
        <v>-0.12922562792856573</v>
      </c>
      <c r="M1312" s="13">
        <f t="shared" si="270"/>
        <v>0.87077437207143427</v>
      </c>
      <c r="N1312" s="12">
        <f>IFERROR(M1312/MAX(M$2:M1312)-1,"")</f>
        <v>-0.24467391074368017</v>
      </c>
      <c r="O1312" s="10">
        <f t="shared" si="271"/>
        <v>0</v>
      </c>
      <c r="R1312" s="11" t="str">
        <f t="shared" si="273"/>
        <v/>
      </c>
    </row>
    <row r="1313" spans="1:18" x14ac:dyDescent="0.15">
      <c r="A1313" s="7">
        <v>41354</v>
      </c>
      <c r="B1313" s="16">
        <v>2614.9899999999998</v>
      </c>
      <c r="C1313" s="9">
        <f t="shared" si="261"/>
        <v>1311000</v>
      </c>
      <c r="D1313" s="10">
        <f t="shared" si="262"/>
        <v>1305893.3234515141</v>
      </c>
      <c r="E1313" s="9">
        <f t="shared" si="272"/>
        <v>0</v>
      </c>
      <c r="F1313" s="9">
        <f t="shared" si="263"/>
        <v>7000</v>
      </c>
      <c r="G1313" s="11">
        <f t="shared" si="264"/>
        <v>1312000</v>
      </c>
      <c r="H1313" s="10">
        <f t="shared" si="265"/>
        <v>0</v>
      </c>
      <c r="I1313" s="10">
        <f t="shared" si="266"/>
        <v>2.3352580883620759</v>
      </c>
      <c r="J1313" s="10">
        <f t="shared" si="267"/>
        <v>6106.6765484859443</v>
      </c>
      <c r="K1313" s="10">
        <f t="shared" si="268"/>
        <v>-893.32345151405571</v>
      </c>
      <c r="L1313" s="12">
        <f t="shared" si="269"/>
        <v>-0.1276176359305794</v>
      </c>
      <c r="M1313" s="13">
        <f t="shared" si="270"/>
        <v>0.8723823640694206</v>
      </c>
      <c r="N1313" s="12">
        <f>IFERROR(M1313/MAX(M$2:M1313)-1,"")</f>
        <v>-0.24327910820200083</v>
      </c>
      <c r="O1313" s="10">
        <f t="shared" si="271"/>
        <v>0</v>
      </c>
      <c r="R1313" s="11" t="str">
        <f t="shared" si="273"/>
        <v/>
      </c>
    </row>
    <row r="1314" spans="1:18" x14ac:dyDescent="0.15">
      <c r="A1314" s="7">
        <v>41355</v>
      </c>
      <c r="B1314" s="16">
        <v>2618.31</v>
      </c>
      <c r="C1314" s="9">
        <f t="shared" si="261"/>
        <v>1312000</v>
      </c>
      <c r="D1314" s="10">
        <f t="shared" si="262"/>
        <v>1306885.5703946606</v>
      </c>
      <c r="E1314" s="9">
        <f t="shared" si="272"/>
        <v>0</v>
      </c>
      <c r="F1314" s="9">
        <f t="shared" si="263"/>
        <v>7000</v>
      </c>
      <c r="G1314" s="11">
        <f t="shared" si="264"/>
        <v>1313000</v>
      </c>
      <c r="H1314" s="10">
        <f t="shared" si="265"/>
        <v>0</v>
      </c>
      <c r="I1314" s="10">
        <f t="shared" si="266"/>
        <v>2.3352580883620759</v>
      </c>
      <c r="J1314" s="10">
        <f t="shared" si="267"/>
        <v>6114.4296053393073</v>
      </c>
      <c r="K1314" s="10">
        <f t="shared" si="268"/>
        <v>-885.57039466069273</v>
      </c>
      <c r="L1314" s="12">
        <f t="shared" si="269"/>
        <v>-0.12651005638009893</v>
      </c>
      <c r="M1314" s="13">
        <f t="shared" si="270"/>
        <v>0.87348994361990107</v>
      </c>
      <c r="N1314" s="12">
        <f>IFERROR(M1314/MAX(M$2:M1314)-1,"")</f>
        <v>-0.24231837284134183</v>
      </c>
      <c r="O1314" s="10">
        <f t="shared" si="271"/>
        <v>0</v>
      </c>
      <c r="R1314" s="11" t="str">
        <f t="shared" si="273"/>
        <v/>
      </c>
    </row>
    <row r="1315" spans="1:18" x14ac:dyDescent="0.15">
      <c r="A1315" s="7">
        <v>41358</v>
      </c>
      <c r="B1315" s="16">
        <v>2613.1</v>
      </c>
      <c r="C1315" s="9">
        <f t="shared" si="261"/>
        <v>1313000</v>
      </c>
      <c r="D1315" s="10">
        <f t="shared" si="262"/>
        <v>1307897.737089301</v>
      </c>
      <c r="E1315" s="9">
        <f t="shared" si="272"/>
        <v>0</v>
      </c>
      <c r="F1315" s="9">
        <f t="shared" si="263"/>
        <v>7000</v>
      </c>
      <c r="G1315" s="11">
        <f t="shared" si="264"/>
        <v>1314000</v>
      </c>
      <c r="H1315" s="10">
        <f t="shared" si="265"/>
        <v>0</v>
      </c>
      <c r="I1315" s="10">
        <f t="shared" si="266"/>
        <v>2.3352580883620759</v>
      </c>
      <c r="J1315" s="10">
        <f t="shared" si="267"/>
        <v>6102.2629106989407</v>
      </c>
      <c r="K1315" s="10">
        <f t="shared" si="268"/>
        <v>-897.73708930105931</v>
      </c>
      <c r="L1315" s="12">
        <f t="shared" si="269"/>
        <v>-0.12824815561443703</v>
      </c>
      <c r="M1315" s="13">
        <f t="shared" si="270"/>
        <v>0.87175184438556297</v>
      </c>
      <c r="N1315" s="12">
        <f>IFERROR(M1315/MAX(M$2:M1315)-1,"")</f>
        <v>-0.24382603285008664</v>
      </c>
      <c r="O1315" s="10">
        <f t="shared" si="271"/>
        <v>0</v>
      </c>
      <c r="R1315" s="11" t="str">
        <f t="shared" si="273"/>
        <v/>
      </c>
    </row>
    <row r="1316" spans="1:18" x14ac:dyDescent="0.15">
      <c r="A1316" s="7">
        <v>41359</v>
      </c>
      <c r="B1316" s="16">
        <v>2575.0500000000002</v>
      </c>
      <c r="C1316" s="9">
        <f t="shared" si="261"/>
        <v>1314000</v>
      </c>
      <c r="D1316" s="10">
        <f t="shared" si="262"/>
        <v>1308986.5936595632</v>
      </c>
      <c r="E1316" s="9">
        <f t="shared" si="272"/>
        <v>0</v>
      </c>
      <c r="F1316" s="9">
        <f t="shared" si="263"/>
        <v>7000</v>
      </c>
      <c r="G1316" s="11">
        <f t="shared" si="264"/>
        <v>1315000</v>
      </c>
      <c r="H1316" s="10">
        <f t="shared" si="265"/>
        <v>0</v>
      </c>
      <c r="I1316" s="10">
        <f t="shared" si="266"/>
        <v>2.3352580883620759</v>
      </c>
      <c r="J1316" s="10">
        <f t="shared" si="267"/>
        <v>6013.4063404367644</v>
      </c>
      <c r="K1316" s="10">
        <f t="shared" si="268"/>
        <v>-986.59365956323563</v>
      </c>
      <c r="L1316" s="12">
        <f t="shared" si="269"/>
        <v>-0.14094195136617649</v>
      </c>
      <c r="M1316" s="13">
        <f t="shared" si="270"/>
        <v>0.85905804863382351</v>
      </c>
      <c r="N1316" s="12">
        <f>IFERROR(M1316/MAX(M$2:M1316)-1,"")</f>
        <v>-0.25483687034197522</v>
      </c>
      <c r="O1316" s="10">
        <f t="shared" si="271"/>
        <v>0</v>
      </c>
      <c r="R1316" s="11" t="str">
        <f t="shared" si="273"/>
        <v/>
      </c>
    </row>
    <row r="1317" spans="1:18" x14ac:dyDescent="0.15">
      <c r="A1317" s="7">
        <v>41360</v>
      </c>
      <c r="B1317" s="16">
        <v>2583.5300000000002</v>
      </c>
      <c r="C1317" s="9">
        <f t="shared" si="261"/>
        <v>1315000</v>
      </c>
      <c r="D1317" s="10">
        <f t="shared" si="262"/>
        <v>1309966.7906709739</v>
      </c>
      <c r="E1317" s="9">
        <f t="shared" si="272"/>
        <v>0</v>
      </c>
      <c r="F1317" s="9">
        <f t="shared" si="263"/>
        <v>7000</v>
      </c>
      <c r="G1317" s="11">
        <f t="shared" si="264"/>
        <v>1316000</v>
      </c>
      <c r="H1317" s="10">
        <f t="shared" si="265"/>
        <v>0</v>
      </c>
      <c r="I1317" s="10">
        <f t="shared" si="266"/>
        <v>2.3352580883620759</v>
      </c>
      <c r="J1317" s="10">
        <f t="shared" si="267"/>
        <v>6033.2093290260746</v>
      </c>
      <c r="K1317" s="10">
        <f t="shared" si="268"/>
        <v>-966.79067097392544</v>
      </c>
      <c r="L1317" s="12">
        <f t="shared" si="269"/>
        <v>-0.13811295299627502</v>
      </c>
      <c r="M1317" s="13">
        <f t="shared" si="270"/>
        <v>0.86188704700372498</v>
      </c>
      <c r="N1317" s="12">
        <f>IFERROR(M1317/MAX(M$2:M1317)-1,"")</f>
        <v>-0.25238294387860549</v>
      </c>
      <c r="O1317" s="10">
        <f t="shared" si="271"/>
        <v>0</v>
      </c>
      <c r="R1317" s="11" t="str">
        <f t="shared" si="273"/>
        <v/>
      </c>
    </row>
    <row r="1318" spans="1:18" x14ac:dyDescent="0.15">
      <c r="A1318" s="7">
        <v>41361</v>
      </c>
      <c r="B1318" s="16">
        <v>2499.3000000000002</v>
      </c>
      <c r="C1318" s="9">
        <f t="shared" si="261"/>
        <v>1316000</v>
      </c>
      <c r="D1318" s="10">
        <f t="shared" si="262"/>
        <v>1311163.4894597568</v>
      </c>
      <c r="E1318" s="9">
        <f t="shared" si="272"/>
        <v>0</v>
      </c>
      <c r="F1318" s="9">
        <f t="shared" si="263"/>
        <v>7000</v>
      </c>
      <c r="G1318" s="11">
        <f t="shared" si="264"/>
        <v>1317000</v>
      </c>
      <c r="H1318" s="10">
        <f t="shared" si="265"/>
        <v>0</v>
      </c>
      <c r="I1318" s="10">
        <f t="shared" si="266"/>
        <v>2.3352580883620759</v>
      </c>
      <c r="J1318" s="10">
        <f t="shared" si="267"/>
        <v>5836.5105402433364</v>
      </c>
      <c r="K1318" s="10">
        <f t="shared" si="268"/>
        <v>-1163.4894597566636</v>
      </c>
      <c r="L1318" s="12">
        <f t="shared" si="269"/>
        <v>-0.16621277996523764</v>
      </c>
      <c r="M1318" s="13">
        <f t="shared" si="270"/>
        <v>0.83378722003476236</v>
      </c>
      <c r="N1318" s="12">
        <f>IFERROR(M1318/MAX(M$2:M1318)-1,"")</f>
        <v>-0.27675726298351444</v>
      </c>
      <c r="O1318" s="10">
        <f t="shared" si="271"/>
        <v>0</v>
      </c>
      <c r="R1318" s="11" t="str">
        <f t="shared" si="273"/>
        <v/>
      </c>
    </row>
    <row r="1319" spans="1:18" x14ac:dyDescent="0.15">
      <c r="A1319" s="7">
        <v>41362</v>
      </c>
      <c r="B1319" s="16">
        <v>2495.08</v>
      </c>
      <c r="C1319" s="9">
        <f t="shared" si="261"/>
        <v>1317000</v>
      </c>
      <c r="D1319" s="10">
        <f t="shared" si="262"/>
        <v>1312173.3442488895</v>
      </c>
      <c r="E1319" s="9">
        <f t="shared" si="272"/>
        <v>0</v>
      </c>
      <c r="F1319" s="9">
        <f t="shared" si="263"/>
        <v>7000</v>
      </c>
      <c r="G1319" s="11">
        <f t="shared" si="264"/>
        <v>1318000</v>
      </c>
      <c r="H1319" s="10">
        <f t="shared" si="265"/>
        <v>0</v>
      </c>
      <c r="I1319" s="10">
        <f t="shared" si="266"/>
        <v>2.3352580883620759</v>
      </c>
      <c r="J1319" s="10">
        <f t="shared" si="267"/>
        <v>5826.6557511104484</v>
      </c>
      <c r="K1319" s="10">
        <f t="shared" si="268"/>
        <v>-1173.3442488895516</v>
      </c>
      <c r="L1319" s="12">
        <f t="shared" si="269"/>
        <v>-0.16762060698422165</v>
      </c>
      <c r="M1319" s="13">
        <f t="shared" si="270"/>
        <v>0.83237939301577835</v>
      </c>
      <c r="N1319" s="12">
        <f>IFERROR(M1319/MAX(M$2:M1319)-1,"")</f>
        <v>-0.27797843865278571</v>
      </c>
      <c r="O1319" s="10">
        <f t="shared" si="271"/>
        <v>0</v>
      </c>
      <c r="R1319" s="11" t="str">
        <f t="shared" si="273"/>
        <v/>
      </c>
    </row>
    <row r="1320" spans="1:18" x14ac:dyDescent="0.15">
      <c r="A1320" s="7">
        <v>41365</v>
      </c>
      <c r="B1320" s="16">
        <v>2493.19</v>
      </c>
      <c r="C1320" s="9">
        <f t="shared" si="261"/>
        <v>1318000</v>
      </c>
      <c r="D1320" s="10">
        <f t="shared" si="262"/>
        <v>1313177.7578866766</v>
      </c>
      <c r="E1320" s="9">
        <f t="shared" si="272"/>
        <v>0</v>
      </c>
      <c r="F1320" s="9">
        <f t="shared" si="263"/>
        <v>7000</v>
      </c>
      <c r="G1320" s="11">
        <f t="shared" si="264"/>
        <v>1319000</v>
      </c>
      <c r="H1320" s="10">
        <f t="shared" si="265"/>
        <v>0</v>
      </c>
      <c r="I1320" s="10">
        <f t="shared" si="266"/>
        <v>2.3352580883620759</v>
      </c>
      <c r="J1320" s="10">
        <f t="shared" si="267"/>
        <v>5822.2421133234438</v>
      </c>
      <c r="K1320" s="10">
        <f t="shared" si="268"/>
        <v>-1177.7578866765562</v>
      </c>
      <c r="L1320" s="12">
        <f t="shared" si="269"/>
        <v>-0.1682511266680794</v>
      </c>
      <c r="M1320" s="13">
        <f t="shared" si="270"/>
        <v>0.8317488733319206</v>
      </c>
      <c r="N1320" s="12">
        <f>IFERROR(M1320/MAX(M$2:M1320)-1,"")</f>
        <v>-0.27852536330087152</v>
      </c>
      <c r="O1320" s="10">
        <f t="shared" si="271"/>
        <v>0</v>
      </c>
      <c r="R1320" s="11" t="str">
        <f t="shared" si="273"/>
        <v/>
      </c>
    </row>
    <row r="1321" spans="1:18" x14ac:dyDescent="0.15">
      <c r="A1321" s="7">
        <v>41366</v>
      </c>
      <c r="B1321" s="16">
        <v>2486.39</v>
      </c>
      <c r="C1321" s="9">
        <f t="shared" si="261"/>
        <v>1319000</v>
      </c>
      <c r="D1321" s="10">
        <f t="shared" si="262"/>
        <v>1314193.6376416774</v>
      </c>
      <c r="E1321" s="9">
        <f t="shared" si="272"/>
        <v>0</v>
      </c>
      <c r="F1321" s="9">
        <f t="shared" si="263"/>
        <v>7000</v>
      </c>
      <c r="G1321" s="11">
        <f t="shared" si="264"/>
        <v>1320000</v>
      </c>
      <c r="H1321" s="10">
        <f t="shared" si="265"/>
        <v>0</v>
      </c>
      <c r="I1321" s="10">
        <f t="shared" si="266"/>
        <v>2.3352580883620759</v>
      </c>
      <c r="J1321" s="10">
        <f t="shared" si="267"/>
        <v>5806.3623583225817</v>
      </c>
      <c r="K1321" s="10">
        <f t="shared" si="268"/>
        <v>-1193.6376416774183</v>
      </c>
      <c r="L1321" s="12">
        <f t="shared" si="269"/>
        <v>-0.17051966309677402</v>
      </c>
      <c r="M1321" s="13">
        <f t="shared" si="270"/>
        <v>0.82948033690322598</v>
      </c>
      <c r="N1321" s="12">
        <f>IFERROR(M1321/MAX(M$2:M1321)-1,"")</f>
        <v>-0.28049313452149827</v>
      </c>
      <c r="O1321" s="10">
        <f t="shared" si="271"/>
        <v>0</v>
      </c>
      <c r="R1321" s="11" t="str">
        <f t="shared" si="273"/>
        <v/>
      </c>
    </row>
    <row r="1322" spans="1:18" x14ac:dyDescent="0.15">
      <c r="A1322" s="7">
        <v>41367</v>
      </c>
      <c r="B1322" s="16">
        <v>2483.5500000000002</v>
      </c>
      <c r="C1322" s="9">
        <f t="shared" si="261"/>
        <v>1320000</v>
      </c>
      <c r="D1322" s="10">
        <f t="shared" si="262"/>
        <v>1315200.2697746484</v>
      </c>
      <c r="E1322" s="9">
        <f t="shared" si="272"/>
        <v>0</v>
      </c>
      <c r="F1322" s="9">
        <f t="shared" si="263"/>
        <v>7000</v>
      </c>
      <c r="G1322" s="11">
        <f t="shared" si="264"/>
        <v>1321000</v>
      </c>
      <c r="H1322" s="10">
        <f t="shared" si="265"/>
        <v>0</v>
      </c>
      <c r="I1322" s="10">
        <f t="shared" si="266"/>
        <v>2.3352580883620759</v>
      </c>
      <c r="J1322" s="10">
        <f t="shared" si="267"/>
        <v>5799.7302253516345</v>
      </c>
      <c r="K1322" s="10">
        <f t="shared" si="268"/>
        <v>-1200.2697746483655</v>
      </c>
      <c r="L1322" s="12">
        <f t="shared" si="269"/>
        <v>-0.17146711066405218</v>
      </c>
      <c r="M1322" s="13">
        <f t="shared" si="270"/>
        <v>0.82853288933594782</v>
      </c>
      <c r="N1322" s="12">
        <f>IFERROR(M1322/MAX(M$2:M1322)-1,"")</f>
        <v>-0.28131496838423031</v>
      </c>
      <c r="O1322" s="10">
        <f t="shared" si="271"/>
        <v>0</v>
      </c>
      <c r="R1322" s="11" t="str">
        <f t="shared" si="273"/>
        <v/>
      </c>
    </row>
    <row r="1323" spans="1:18" x14ac:dyDescent="0.15">
      <c r="A1323" s="7">
        <v>41372</v>
      </c>
      <c r="B1323" s="16">
        <v>2472.3000000000002</v>
      </c>
      <c r="C1323" s="9">
        <f t="shared" si="261"/>
        <v>1321000</v>
      </c>
      <c r="D1323" s="10">
        <f t="shared" si="262"/>
        <v>1316226.5414281425</v>
      </c>
      <c r="E1323" s="9">
        <f t="shared" si="272"/>
        <v>0</v>
      </c>
      <c r="F1323" s="9">
        <f t="shared" si="263"/>
        <v>7000</v>
      </c>
      <c r="G1323" s="11">
        <f t="shared" si="264"/>
        <v>1322000</v>
      </c>
      <c r="H1323" s="10">
        <f t="shared" si="265"/>
        <v>0</v>
      </c>
      <c r="I1323" s="10">
        <f t="shared" si="266"/>
        <v>2.3352580883620759</v>
      </c>
      <c r="J1323" s="10">
        <f t="shared" si="267"/>
        <v>5773.4585718575609</v>
      </c>
      <c r="K1323" s="10">
        <f t="shared" si="268"/>
        <v>-1226.5414281424391</v>
      </c>
      <c r="L1323" s="12">
        <f t="shared" si="269"/>
        <v>-0.17522020402034844</v>
      </c>
      <c r="M1323" s="13">
        <f t="shared" si="270"/>
        <v>0.82477979597965156</v>
      </c>
      <c r="N1323" s="12">
        <f>IFERROR(M1323/MAX(M$2:M1323)-1,"")</f>
        <v>-0.2845704722418847</v>
      </c>
      <c r="O1323" s="10">
        <f t="shared" si="271"/>
        <v>0</v>
      </c>
      <c r="R1323" s="11" t="str">
        <f t="shared" si="273"/>
        <v/>
      </c>
    </row>
    <row r="1324" spans="1:18" x14ac:dyDescent="0.15">
      <c r="A1324" s="7">
        <v>41373</v>
      </c>
      <c r="B1324" s="16">
        <v>2489.4299999999998</v>
      </c>
      <c r="C1324" s="9">
        <f t="shared" ref="C1324:C1387" si="274">G1323*(1+Q$3)</f>
        <v>1322000</v>
      </c>
      <c r="D1324" s="10">
        <f t="shared" ref="D1324:D1387" si="275">C1324-I1323*B1324+Q$2</f>
        <v>1317186.5384570889</v>
      </c>
      <c r="E1324" s="9">
        <f t="shared" si="272"/>
        <v>0</v>
      </c>
      <c r="F1324" s="9">
        <f t="shared" ref="F1324:F1387" si="276">F1323+E1324</f>
        <v>7000</v>
      </c>
      <c r="G1324" s="11">
        <f t="shared" ref="G1324:G1387" si="277">G1323+Q$2</f>
        <v>1323000</v>
      </c>
      <c r="H1324" s="10">
        <f t="shared" ref="H1324:H1387" si="278">E1324/B1324</f>
        <v>0</v>
      </c>
      <c r="I1324" s="10">
        <f t="shared" ref="I1324:I1387" si="279">I1323+H1324</f>
        <v>2.3352580883620759</v>
      </c>
      <c r="J1324" s="10">
        <f t="shared" ref="J1324:J1387" si="280">I1324*B1324</f>
        <v>5813.4615429112027</v>
      </c>
      <c r="K1324" s="10">
        <f t="shared" ref="K1324:K1387" si="281">J1324-F1324</f>
        <v>-1186.5384570887973</v>
      </c>
      <c r="L1324" s="12">
        <f t="shared" ref="L1324:L1387" si="282">J1324/F1324-1</f>
        <v>-0.16950549386982816</v>
      </c>
      <c r="M1324" s="13">
        <f t="shared" ref="M1324:M1387" si="283">1+L1324</f>
        <v>0.83049450613017184</v>
      </c>
      <c r="N1324" s="12">
        <f>IFERROR(M1324/MAX(M$2:M1324)-1,"")</f>
        <v>-0.27961342503462983</v>
      </c>
      <c r="O1324" s="10">
        <f t="shared" si="271"/>
        <v>0</v>
      </c>
      <c r="R1324" s="11" t="str">
        <f t="shared" si="273"/>
        <v/>
      </c>
    </row>
    <row r="1325" spans="1:18" x14ac:dyDescent="0.15">
      <c r="A1325" s="7">
        <v>41374</v>
      </c>
      <c r="B1325" s="16">
        <v>2485.31</v>
      </c>
      <c r="C1325" s="9">
        <f t="shared" si="274"/>
        <v>1323000</v>
      </c>
      <c r="D1325" s="10">
        <f t="shared" si="275"/>
        <v>1318196.1597204129</v>
      </c>
      <c r="E1325" s="9">
        <f t="shared" si="272"/>
        <v>0</v>
      </c>
      <c r="F1325" s="9">
        <f t="shared" si="276"/>
        <v>7000</v>
      </c>
      <c r="G1325" s="11">
        <f t="shared" si="277"/>
        <v>1324000</v>
      </c>
      <c r="H1325" s="10">
        <f t="shared" si="278"/>
        <v>0</v>
      </c>
      <c r="I1325" s="10">
        <f t="shared" si="279"/>
        <v>2.3352580883620759</v>
      </c>
      <c r="J1325" s="10">
        <f t="shared" si="280"/>
        <v>5803.8402795871507</v>
      </c>
      <c r="K1325" s="10">
        <f t="shared" si="281"/>
        <v>-1196.1597204128493</v>
      </c>
      <c r="L1325" s="12">
        <f t="shared" si="282"/>
        <v>-0.17087996005897843</v>
      </c>
      <c r="M1325" s="13">
        <f t="shared" si="283"/>
        <v>0.82912003994102157</v>
      </c>
      <c r="N1325" s="12">
        <f>IFERROR(M1325/MAX(M$2:M1325)-1,"")</f>
        <v>-0.28080566289183306</v>
      </c>
      <c r="O1325" s="10">
        <f t="shared" si="271"/>
        <v>0</v>
      </c>
      <c r="R1325" s="11" t="str">
        <f t="shared" si="273"/>
        <v/>
      </c>
    </row>
    <row r="1326" spans="1:18" x14ac:dyDescent="0.15">
      <c r="A1326" s="7">
        <v>41375</v>
      </c>
      <c r="B1326" s="16">
        <v>2477.88</v>
      </c>
      <c r="C1326" s="9">
        <f t="shared" si="274"/>
        <v>1324000</v>
      </c>
      <c r="D1326" s="10">
        <f t="shared" si="275"/>
        <v>1319213.5106880094</v>
      </c>
      <c r="E1326" s="9">
        <f t="shared" si="272"/>
        <v>0</v>
      </c>
      <c r="F1326" s="9">
        <f t="shared" si="276"/>
        <v>7000</v>
      </c>
      <c r="G1326" s="11">
        <f t="shared" si="277"/>
        <v>1325000</v>
      </c>
      <c r="H1326" s="10">
        <f t="shared" si="278"/>
        <v>0</v>
      </c>
      <c r="I1326" s="10">
        <f t="shared" si="279"/>
        <v>2.3352580883620759</v>
      </c>
      <c r="J1326" s="10">
        <f t="shared" si="280"/>
        <v>5786.489311990621</v>
      </c>
      <c r="K1326" s="10">
        <f t="shared" si="281"/>
        <v>-1213.510688009379</v>
      </c>
      <c r="L1326" s="12">
        <f t="shared" si="282"/>
        <v>-0.17335866971562552</v>
      </c>
      <c r="M1326" s="13">
        <f t="shared" si="283"/>
        <v>0.82664133028437448</v>
      </c>
      <c r="N1326" s="12">
        <f>IFERROR(M1326/MAX(M$2:M1326)-1,"")</f>
        <v>-0.28295574232848819</v>
      </c>
      <c r="O1326" s="10">
        <f t="shared" si="271"/>
        <v>0</v>
      </c>
      <c r="R1326" s="11" t="str">
        <f t="shared" si="273"/>
        <v/>
      </c>
    </row>
    <row r="1327" spans="1:18" x14ac:dyDescent="0.15">
      <c r="A1327" s="7">
        <v>41376</v>
      </c>
      <c r="B1327" s="16">
        <v>2462.11</v>
      </c>
      <c r="C1327" s="9">
        <f t="shared" si="274"/>
        <v>1325000</v>
      </c>
      <c r="D1327" s="10">
        <f t="shared" si="275"/>
        <v>1320250.337708063</v>
      </c>
      <c r="E1327" s="9">
        <f t="shared" si="272"/>
        <v>0</v>
      </c>
      <c r="F1327" s="9">
        <f t="shared" si="276"/>
        <v>7000</v>
      </c>
      <c r="G1327" s="11">
        <f t="shared" si="277"/>
        <v>1326000</v>
      </c>
      <c r="H1327" s="10">
        <f t="shared" si="278"/>
        <v>0</v>
      </c>
      <c r="I1327" s="10">
        <f t="shared" si="279"/>
        <v>2.3352580883620759</v>
      </c>
      <c r="J1327" s="10">
        <f t="shared" si="280"/>
        <v>5749.6622919371512</v>
      </c>
      <c r="K1327" s="10">
        <f t="shared" si="281"/>
        <v>-1250.3377080628488</v>
      </c>
      <c r="L1327" s="12">
        <f t="shared" si="282"/>
        <v>-0.17861967258040701</v>
      </c>
      <c r="M1327" s="13">
        <f t="shared" si="283"/>
        <v>0.82138032741959299</v>
      </c>
      <c r="N1327" s="12">
        <f>IFERROR(M1327/MAX(M$2:M1327)-1,"")</f>
        <v>-0.28751923529161794</v>
      </c>
      <c r="O1327" s="10">
        <f t="shared" si="271"/>
        <v>0</v>
      </c>
      <c r="R1327" s="11" t="str">
        <f t="shared" si="273"/>
        <v/>
      </c>
    </row>
    <row r="1328" spans="1:18" x14ac:dyDescent="0.15">
      <c r="A1328" s="7">
        <v>41379</v>
      </c>
      <c r="B1328" s="16">
        <v>2436.8200000000002</v>
      </c>
      <c r="C1328" s="9">
        <f t="shared" si="274"/>
        <v>1326000</v>
      </c>
      <c r="D1328" s="10">
        <f t="shared" si="275"/>
        <v>1321309.3963851174</v>
      </c>
      <c r="E1328" s="9">
        <f t="shared" si="272"/>
        <v>0</v>
      </c>
      <c r="F1328" s="9">
        <f t="shared" si="276"/>
        <v>7000</v>
      </c>
      <c r="G1328" s="11">
        <f t="shared" si="277"/>
        <v>1327000</v>
      </c>
      <c r="H1328" s="10">
        <f t="shared" si="278"/>
        <v>0</v>
      </c>
      <c r="I1328" s="10">
        <f t="shared" si="279"/>
        <v>2.3352580883620759</v>
      </c>
      <c r="J1328" s="10">
        <f t="shared" si="280"/>
        <v>5690.6036148824742</v>
      </c>
      <c r="K1328" s="10">
        <f t="shared" si="281"/>
        <v>-1309.3963851175258</v>
      </c>
      <c r="L1328" s="12">
        <f t="shared" si="282"/>
        <v>-0.18705662644536081</v>
      </c>
      <c r="M1328" s="13">
        <f t="shared" si="283"/>
        <v>0.81294337355463919</v>
      </c>
      <c r="N1328" s="12">
        <f>IFERROR(M1328/MAX(M$2:M1328)-1,"")</f>
        <v>-0.29483760796362479</v>
      </c>
      <c r="O1328" s="10">
        <f t="shared" si="271"/>
        <v>0</v>
      </c>
      <c r="R1328" s="11" t="str">
        <f t="shared" si="273"/>
        <v/>
      </c>
    </row>
    <row r="1329" spans="1:18" x14ac:dyDescent="0.15">
      <c r="A1329" s="7">
        <v>41380</v>
      </c>
      <c r="B1329" s="16">
        <v>2459.59</v>
      </c>
      <c r="C1329" s="9">
        <f t="shared" si="274"/>
        <v>1327000</v>
      </c>
      <c r="D1329" s="10">
        <f t="shared" si="275"/>
        <v>1322256.2225584455</v>
      </c>
      <c r="E1329" s="9">
        <f t="shared" si="272"/>
        <v>0</v>
      </c>
      <c r="F1329" s="9">
        <f t="shared" si="276"/>
        <v>7000</v>
      </c>
      <c r="G1329" s="11">
        <f t="shared" si="277"/>
        <v>1328000</v>
      </c>
      <c r="H1329" s="10">
        <f t="shared" si="278"/>
        <v>0</v>
      </c>
      <c r="I1329" s="10">
        <f t="shared" si="279"/>
        <v>2.3352580883620759</v>
      </c>
      <c r="J1329" s="10">
        <f t="shared" si="280"/>
        <v>5743.7774415544791</v>
      </c>
      <c r="K1329" s="10">
        <f t="shared" si="281"/>
        <v>-1256.2225584455209</v>
      </c>
      <c r="L1329" s="12">
        <f t="shared" si="282"/>
        <v>-0.17946036549221722</v>
      </c>
      <c r="M1329" s="13">
        <f t="shared" si="283"/>
        <v>0.82053963450778278</v>
      </c>
      <c r="N1329" s="12">
        <f>IFERROR(M1329/MAX(M$2:M1329)-1,"")</f>
        <v>-0.28824846815573235</v>
      </c>
      <c r="O1329" s="10">
        <f t="shared" si="271"/>
        <v>0</v>
      </c>
      <c r="R1329" s="11" t="str">
        <f t="shared" si="273"/>
        <v/>
      </c>
    </row>
    <row r="1330" spans="1:18" x14ac:dyDescent="0.15">
      <c r="A1330" s="7">
        <v>41381</v>
      </c>
      <c r="B1330" s="16">
        <v>2458.4699999999998</v>
      </c>
      <c r="C1330" s="9">
        <f t="shared" si="274"/>
        <v>1328000</v>
      </c>
      <c r="D1330" s="10">
        <f t="shared" si="275"/>
        <v>1323258.8380475044</v>
      </c>
      <c r="E1330" s="9">
        <f t="shared" si="272"/>
        <v>0</v>
      </c>
      <c r="F1330" s="9">
        <f t="shared" si="276"/>
        <v>7000</v>
      </c>
      <c r="G1330" s="11">
        <f t="shared" si="277"/>
        <v>1329000</v>
      </c>
      <c r="H1330" s="10">
        <f t="shared" si="278"/>
        <v>0</v>
      </c>
      <c r="I1330" s="10">
        <f t="shared" si="279"/>
        <v>2.3352580883620759</v>
      </c>
      <c r="J1330" s="10">
        <f t="shared" si="280"/>
        <v>5741.1619524955122</v>
      </c>
      <c r="K1330" s="10">
        <f t="shared" si="281"/>
        <v>-1258.8380475044878</v>
      </c>
      <c r="L1330" s="12">
        <f t="shared" si="282"/>
        <v>-0.17983400678635542</v>
      </c>
      <c r="M1330" s="13">
        <f t="shared" si="283"/>
        <v>0.82016599321364458</v>
      </c>
      <c r="N1330" s="12">
        <f>IFERROR(M1330/MAX(M$2:M1330)-1,"")</f>
        <v>-0.28857257165089467</v>
      </c>
      <c r="O1330" s="10">
        <f t="shared" si="271"/>
        <v>0</v>
      </c>
      <c r="R1330" s="11" t="str">
        <f t="shared" si="273"/>
        <v/>
      </c>
    </row>
    <row r="1331" spans="1:18" x14ac:dyDescent="0.15">
      <c r="A1331" s="7">
        <v>41382</v>
      </c>
      <c r="B1331" s="16">
        <v>2464.85</v>
      </c>
      <c r="C1331" s="9">
        <f t="shared" si="274"/>
        <v>1329000</v>
      </c>
      <c r="D1331" s="10">
        <f t="shared" si="275"/>
        <v>1324243.9391009007</v>
      </c>
      <c r="E1331" s="9">
        <f t="shared" si="272"/>
        <v>0</v>
      </c>
      <c r="F1331" s="9">
        <f t="shared" si="276"/>
        <v>7000</v>
      </c>
      <c r="G1331" s="11">
        <f t="shared" si="277"/>
        <v>1330000</v>
      </c>
      <c r="H1331" s="10">
        <f t="shared" si="278"/>
        <v>0</v>
      </c>
      <c r="I1331" s="10">
        <f t="shared" si="279"/>
        <v>2.3352580883620759</v>
      </c>
      <c r="J1331" s="10">
        <f t="shared" si="280"/>
        <v>5756.0608990992623</v>
      </c>
      <c r="K1331" s="10">
        <f t="shared" si="281"/>
        <v>-1243.9391009007377</v>
      </c>
      <c r="L1331" s="12">
        <f t="shared" si="282"/>
        <v>-0.17770558584296248</v>
      </c>
      <c r="M1331" s="13">
        <f t="shared" si="283"/>
        <v>0.82229441415703752</v>
      </c>
      <c r="N1331" s="12">
        <f>IFERROR(M1331/MAX(M$2:M1331)-1,"")</f>
        <v>-0.2867263392409537</v>
      </c>
      <c r="O1331" s="10">
        <f t="shared" si="271"/>
        <v>0</v>
      </c>
      <c r="R1331" s="11" t="str">
        <f t="shared" si="273"/>
        <v/>
      </c>
    </row>
    <row r="1332" spans="1:18" x14ac:dyDescent="0.15">
      <c r="A1332" s="7">
        <v>41383</v>
      </c>
      <c r="B1332" s="16">
        <v>2533.83</v>
      </c>
      <c r="C1332" s="9">
        <f t="shared" si="274"/>
        <v>1330000</v>
      </c>
      <c r="D1332" s="10">
        <f t="shared" si="275"/>
        <v>1325082.8529979654</v>
      </c>
      <c r="E1332" s="9">
        <f t="shared" si="272"/>
        <v>0</v>
      </c>
      <c r="F1332" s="9">
        <f t="shared" si="276"/>
        <v>7000</v>
      </c>
      <c r="G1332" s="11">
        <f t="shared" si="277"/>
        <v>1331000</v>
      </c>
      <c r="H1332" s="10">
        <f t="shared" si="278"/>
        <v>0</v>
      </c>
      <c r="I1332" s="10">
        <f t="shared" si="279"/>
        <v>2.3352580883620759</v>
      </c>
      <c r="J1332" s="10">
        <f t="shared" si="280"/>
        <v>5917.1470020344786</v>
      </c>
      <c r="K1332" s="10">
        <f t="shared" si="281"/>
        <v>-1082.8529979655214</v>
      </c>
      <c r="L1332" s="12">
        <f t="shared" si="282"/>
        <v>-0.15469328542364591</v>
      </c>
      <c r="M1332" s="13">
        <f t="shared" si="283"/>
        <v>0.84530671457635409</v>
      </c>
      <c r="N1332" s="12">
        <f>IFERROR(M1332/MAX(M$2:M1332)-1,"")</f>
        <v>-0.2667650364764208</v>
      </c>
      <c r="O1332" s="10">
        <f t="shared" si="271"/>
        <v>0</v>
      </c>
      <c r="R1332" s="11" t="str">
        <f t="shared" si="273"/>
        <v/>
      </c>
    </row>
    <row r="1333" spans="1:18" x14ac:dyDescent="0.15">
      <c r="A1333" s="7">
        <v>41386</v>
      </c>
      <c r="B1333" s="16">
        <v>2530.67</v>
      </c>
      <c r="C1333" s="9">
        <f t="shared" si="274"/>
        <v>1331000</v>
      </c>
      <c r="D1333" s="10">
        <f t="shared" si="275"/>
        <v>1326090.2324135248</v>
      </c>
      <c r="E1333" s="9">
        <f t="shared" si="272"/>
        <v>0</v>
      </c>
      <c r="F1333" s="9">
        <f t="shared" si="276"/>
        <v>7000</v>
      </c>
      <c r="G1333" s="11">
        <f t="shared" si="277"/>
        <v>1332000</v>
      </c>
      <c r="H1333" s="10">
        <f t="shared" si="278"/>
        <v>0</v>
      </c>
      <c r="I1333" s="10">
        <f t="shared" si="279"/>
        <v>2.3352580883620759</v>
      </c>
      <c r="J1333" s="10">
        <f t="shared" si="280"/>
        <v>5909.7675864752546</v>
      </c>
      <c r="K1333" s="10">
        <f t="shared" si="281"/>
        <v>-1090.2324135247454</v>
      </c>
      <c r="L1333" s="12">
        <f t="shared" si="282"/>
        <v>-0.15574748764639224</v>
      </c>
      <c r="M1333" s="13">
        <f t="shared" si="283"/>
        <v>0.84425251235360776</v>
      </c>
      <c r="N1333" s="12">
        <f>IFERROR(M1333/MAX(M$2:M1333)-1,"")</f>
        <v>-0.26767947133777081</v>
      </c>
      <c r="O1333" s="10">
        <f t="shared" si="271"/>
        <v>0</v>
      </c>
      <c r="R1333" s="11" t="str">
        <f t="shared" si="273"/>
        <v/>
      </c>
    </row>
    <row r="1334" spans="1:18" x14ac:dyDescent="0.15">
      <c r="A1334" s="7">
        <v>41387</v>
      </c>
      <c r="B1334" s="16">
        <v>2449.4699999999998</v>
      </c>
      <c r="C1334" s="9">
        <f t="shared" si="274"/>
        <v>1332000</v>
      </c>
      <c r="D1334" s="10">
        <f t="shared" si="275"/>
        <v>1327279.8553702997</v>
      </c>
      <c r="E1334" s="9">
        <f t="shared" si="272"/>
        <v>0</v>
      </c>
      <c r="F1334" s="9">
        <f t="shared" si="276"/>
        <v>7000</v>
      </c>
      <c r="G1334" s="11">
        <f t="shared" si="277"/>
        <v>1333000</v>
      </c>
      <c r="H1334" s="10">
        <f t="shared" si="278"/>
        <v>0</v>
      </c>
      <c r="I1334" s="10">
        <f t="shared" si="279"/>
        <v>2.3352580883620759</v>
      </c>
      <c r="J1334" s="10">
        <f t="shared" si="280"/>
        <v>5720.144629700254</v>
      </c>
      <c r="K1334" s="10">
        <f t="shared" si="281"/>
        <v>-1279.855370299746</v>
      </c>
      <c r="L1334" s="12">
        <f t="shared" si="282"/>
        <v>-0.18283648147139231</v>
      </c>
      <c r="M1334" s="13">
        <f t="shared" si="283"/>
        <v>0.81716351852860769</v>
      </c>
      <c r="N1334" s="12">
        <f>IFERROR(M1334/MAX(M$2:M1334)-1,"")</f>
        <v>-0.29117697473701809</v>
      </c>
      <c r="O1334" s="10">
        <f t="shared" si="271"/>
        <v>0</v>
      </c>
      <c r="R1334" s="11" t="str">
        <f t="shared" si="273"/>
        <v/>
      </c>
    </row>
    <row r="1335" spans="1:18" x14ac:dyDescent="0.15">
      <c r="A1335" s="7">
        <v>41388</v>
      </c>
      <c r="B1335" s="16">
        <v>2495.58</v>
      </c>
      <c r="C1335" s="9">
        <f t="shared" si="274"/>
        <v>1333000</v>
      </c>
      <c r="D1335" s="10">
        <f t="shared" si="275"/>
        <v>1328172.1766198454</v>
      </c>
      <c r="E1335" s="9">
        <f t="shared" si="272"/>
        <v>0</v>
      </c>
      <c r="F1335" s="9">
        <f t="shared" si="276"/>
        <v>7000</v>
      </c>
      <c r="G1335" s="11">
        <f t="shared" si="277"/>
        <v>1334000</v>
      </c>
      <c r="H1335" s="10">
        <f t="shared" si="278"/>
        <v>0</v>
      </c>
      <c r="I1335" s="10">
        <f t="shared" si="279"/>
        <v>2.3352580883620759</v>
      </c>
      <c r="J1335" s="10">
        <f t="shared" si="280"/>
        <v>5827.8233801546294</v>
      </c>
      <c r="K1335" s="10">
        <f t="shared" si="281"/>
        <v>-1172.1766198453706</v>
      </c>
      <c r="L1335" s="12">
        <f t="shared" si="282"/>
        <v>-0.16745380283505296</v>
      </c>
      <c r="M1335" s="13">
        <f t="shared" si="283"/>
        <v>0.83254619716494704</v>
      </c>
      <c r="N1335" s="12">
        <f>IFERROR(M1335/MAX(M$2:M1335)-1,"")</f>
        <v>-0.27783374959244544</v>
      </c>
      <c r="O1335" s="10">
        <f t="shared" si="271"/>
        <v>0</v>
      </c>
      <c r="R1335" s="11" t="str">
        <f t="shared" si="273"/>
        <v/>
      </c>
    </row>
    <row r="1336" spans="1:18" x14ac:dyDescent="0.15">
      <c r="A1336" s="7">
        <v>41389</v>
      </c>
      <c r="B1336" s="16">
        <v>2467.88</v>
      </c>
      <c r="C1336" s="9">
        <f t="shared" si="274"/>
        <v>1334000</v>
      </c>
      <c r="D1336" s="10">
        <f t="shared" si="275"/>
        <v>1329236.863268893</v>
      </c>
      <c r="E1336" s="9">
        <f t="shared" si="272"/>
        <v>0</v>
      </c>
      <c r="F1336" s="9">
        <f t="shared" si="276"/>
        <v>7000</v>
      </c>
      <c r="G1336" s="11">
        <f t="shared" si="277"/>
        <v>1335000</v>
      </c>
      <c r="H1336" s="10">
        <f t="shared" si="278"/>
        <v>0</v>
      </c>
      <c r="I1336" s="10">
        <f t="shared" si="279"/>
        <v>2.3352580883620759</v>
      </c>
      <c r="J1336" s="10">
        <f t="shared" si="280"/>
        <v>5763.1367311069998</v>
      </c>
      <c r="K1336" s="10">
        <f t="shared" si="281"/>
        <v>-1236.8632688930002</v>
      </c>
      <c r="L1336" s="12">
        <f t="shared" si="282"/>
        <v>-0.17669475269900004</v>
      </c>
      <c r="M1336" s="13">
        <f t="shared" si="283"/>
        <v>0.82330524730099996</v>
      </c>
      <c r="N1336" s="12">
        <f>IFERROR(M1336/MAX(M$2:M1336)-1,"")</f>
        <v>-0.28584952353529214</v>
      </c>
      <c r="O1336" s="10">
        <f t="shared" si="271"/>
        <v>0</v>
      </c>
      <c r="R1336" s="11" t="str">
        <f t="shared" si="273"/>
        <v/>
      </c>
    </row>
    <row r="1337" spans="1:18" x14ac:dyDescent="0.15">
      <c r="A1337" s="7">
        <v>41390</v>
      </c>
      <c r="B1337" s="16">
        <v>2447.31</v>
      </c>
      <c r="C1337" s="9">
        <f t="shared" si="274"/>
        <v>1335000</v>
      </c>
      <c r="D1337" s="10">
        <f t="shared" si="275"/>
        <v>1330284.8995277707</v>
      </c>
      <c r="E1337" s="9">
        <f t="shared" si="272"/>
        <v>0</v>
      </c>
      <c r="F1337" s="9">
        <f t="shared" si="276"/>
        <v>7000</v>
      </c>
      <c r="G1337" s="11">
        <f t="shared" si="277"/>
        <v>1336000</v>
      </c>
      <c r="H1337" s="10">
        <f t="shared" si="278"/>
        <v>0</v>
      </c>
      <c r="I1337" s="10">
        <f t="shared" si="279"/>
        <v>2.3352580883620759</v>
      </c>
      <c r="J1337" s="10">
        <f t="shared" si="280"/>
        <v>5715.1004722293919</v>
      </c>
      <c r="K1337" s="10">
        <f t="shared" si="281"/>
        <v>-1284.8995277706081</v>
      </c>
      <c r="L1337" s="12">
        <f t="shared" si="282"/>
        <v>-0.18355707539580113</v>
      </c>
      <c r="M1337" s="13">
        <f t="shared" si="283"/>
        <v>0.81644292460419887</v>
      </c>
      <c r="N1337" s="12">
        <f>IFERROR(M1337/MAX(M$2:M1337)-1,"")</f>
        <v>-0.29180203147768768</v>
      </c>
      <c r="O1337" s="10">
        <f t="shared" si="271"/>
        <v>0</v>
      </c>
      <c r="R1337" s="11" t="str">
        <f t="shared" si="273"/>
        <v/>
      </c>
    </row>
    <row r="1338" spans="1:18" x14ac:dyDescent="0.15">
      <c r="A1338" s="7">
        <v>41396</v>
      </c>
      <c r="B1338" s="16">
        <v>2449.64</v>
      </c>
      <c r="C1338" s="9">
        <f t="shared" si="274"/>
        <v>1336000</v>
      </c>
      <c r="D1338" s="10">
        <f t="shared" si="275"/>
        <v>1331279.4583764246</v>
      </c>
      <c r="E1338" s="9">
        <f t="shared" si="272"/>
        <v>0</v>
      </c>
      <c r="F1338" s="9">
        <f t="shared" si="276"/>
        <v>7000</v>
      </c>
      <c r="G1338" s="11">
        <f t="shared" si="277"/>
        <v>1337000</v>
      </c>
      <c r="H1338" s="10">
        <f t="shared" si="278"/>
        <v>0</v>
      </c>
      <c r="I1338" s="10">
        <f t="shared" si="279"/>
        <v>2.3352580883620759</v>
      </c>
      <c r="J1338" s="10">
        <f t="shared" si="280"/>
        <v>5720.5416235752755</v>
      </c>
      <c r="K1338" s="10">
        <f t="shared" si="281"/>
        <v>-1279.4583764247245</v>
      </c>
      <c r="L1338" s="12">
        <f t="shared" si="282"/>
        <v>-0.18277976806067497</v>
      </c>
      <c r="M1338" s="13">
        <f t="shared" si="283"/>
        <v>0.81722023193932503</v>
      </c>
      <c r="N1338" s="12">
        <f>IFERROR(M1338/MAX(M$2:M1338)-1,"")</f>
        <v>-0.29112778045650245</v>
      </c>
      <c r="O1338" s="10">
        <f t="shared" si="271"/>
        <v>0</v>
      </c>
      <c r="R1338" s="11" t="str">
        <f t="shared" si="273"/>
        <v/>
      </c>
    </row>
    <row r="1339" spans="1:18" x14ac:dyDescent="0.15">
      <c r="A1339" s="7">
        <v>41397</v>
      </c>
      <c r="B1339" s="16">
        <v>2492.91</v>
      </c>
      <c r="C1339" s="9">
        <f t="shared" si="274"/>
        <v>1337000</v>
      </c>
      <c r="D1339" s="10">
        <f t="shared" si="275"/>
        <v>1332178.4117589414</v>
      </c>
      <c r="E1339" s="9">
        <f t="shared" si="272"/>
        <v>0</v>
      </c>
      <c r="F1339" s="9">
        <f t="shared" si="276"/>
        <v>7000</v>
      </c>
      <c r="G1339" s="11">
        <f t="shared" si="277"/>
        <v>1338000</v>
      </c>
      <c r="H1339" s="10">
        <f t="shared" si="278"/>
        <v>0</v>
      </c>
      <c r="I1339" s="10">
        <f t="shared" si="279"/>
        <v>2.3352580883620759</v>
      </c>
      <c r="J1339" s="10">
        <f t="shared" si="280"/>
        <v>5821.5882410587028</v>
      </c>
      <c r="K1339" s="10">
        <f t="shared" si="281"/>
        <v>-1178.4117589412972</v>
      </c>
      <c r="L1339" s="12">
        <f t="shared" si="282"/>
        <v>-0.16834453699161389</v>
      </c>
      <c r="M1339" s="13">
        <f t="shared" si="283"/>
        <v>0.83165546300838611</v>
      </c>
      <c r="N1339" s="12">
        <f>IFERROR(M1339/MAX(M$2:M1339)-1,"")</f>
        <v>-0.27860638917466207</v>
      </c>
      <c r="O1339" s="10">
        <f t="shared" si="271"/>
        <v>0</v>
      </c>
      <c r="R1339" s="11" t="str">
        <f t="shared" si="273"/>
        <v/>
      </c>
    </row>
    <row r="1340" spans="1:18" x14ac:dyDescent="0.15">
      <c r="A1340" s="7">
        <v>41400</v>
      </c>
      <c r="B1340" s="16">
        <v>2525.98</v>
      </c>
      <c r="C1340" s="9">
        <f t="shared" si="274"/>
        <v>1338000</v>
      </c>
      <c r="D1340" s="10">
        <f t="shared" si="275"/>
        <v>1333101.1847739592</v>
      </c>
      <c r="E1340" s="9">
        <f t="shared" si="272"/>
        <v>0</v>
      </c>
      <c r="F1340" s="9">
        <f t="shared" si="276"/>
        <v>7000</v>
      </c>
      <c r="G1340" s="11">
        <f t="shared" si="277"/>
        <v>1339000</v>
      </c>
      <c r="H1340" s="10">
        <f t="shared" si="278"/>
        <v>0</v>
      </c>
      <c r="I1340" s="10">
        <f t="shared" si="279"/>
        <v>2.3352580883620759</v>
      </c>
      <c r="J1340" s="10">
        <f t="shared" si="280"/>
        <v>5898.8152260408369</v>
      </c>
      <c r="K1340" s="10">
        <f t="shared" si="281"/>
        <v>-1101.1847739591631</v>
      </c>
      <c r="L1340" s="12">
        <f t="shared" si="282"/>
        <v>-0.15731211056559469</v>
      </c>
      <c r="M1340" s="13">
        <f t="shared" si="283"/>
        <v>0.84268788943440531</v>
      </c>
      <c r="N1340" s="12">
        <f>IFERROR(M1340/MAX(M$2:M1340)-1,"")</f>
        <v>-0.2690366547237617</v>
      </c>
      <c r="O1340" s="10">
        <f t="shared" si="271"/>
        <v>0</v>
      </c>
      <c r="R1340" s="11" t="str">
        <f t="shared" si="273"/>
        <v/>
      </c>
    </row>
    <row r="1341" spans="1:18" x14ac:dyDescent="0.15">
      <c r="A1341" s="7">
        <v>41401</v>
      </c>
      <c r="B1341" s="16">
        <v>2529.94</v>
      </c>
      <c r="C1341" s="9">
        <f t="shared" si="274"/>
        <v>1339000</v>
      </c>
      <c r="D1341" s="10">
        <f t="shared" si="275"/>
        <v>1334091.9371519294</v>
      </c>
      <c r="E1341" s="9">
        <f t="shared" si="272"/>
        <v>0</v>
      </c>
      <c r="F1341" s="9">
        <f t="shared" si="276"/>
        <v>7000</v>
      </c>
      <c r="G1341" s="11">
        <f t="shared" si="277"/>
        <v>1340000</v>
      </c>
      <c r="H1341" s="10">
        <f t="shared" si="278"/>
        <v>0</v>
      </c>
      <c r="I1341" s="10">
        <f t="shared" si="279"/>
        <v>2.3352580883620759</v>
      </c>
      <c r="J1341" s="10">
        <f t="shared" si="280"/>
        <v>5908.0628480707501</v>
      </c>
      <c r="K1341" s="10">
        <f t="shared" si="281"/>
        <v>-1091.9371519292499</v>
      </c>
      <c r="L1341" s="12">
        <f t="shared" si="282"/>
        <v>-0.15599102170417856</v>
      </c>
      <c r="M1341" s="13">
        <f t="shared" si="283"/>
        <v>0.84400897829582144</v>
      </c>
      <c r="N1341" s="12">
        <f>IFERROR(M1341/MAX(M$2:M1341)-1,"")</f>
        <v>-0.26789071736586745</v>
      </c>
      <c r="O1341" s="10">
        <f t="shared" si="271"/>
        <v>0</v>
      </c>
      <c r="R1341" s="11" t="str">
        <f t="shared" si="273"/>
        <v/>
      </c>
    </row>
    <row r="1342" spans="1:18" x14ac:dyDescent="0.15">
      <c r="A1342" s="7">
        <v>41402</v>
      </c>
      <c r="B1342" s="16">
        <v>2542.8000000000002</v>
      </c>
      <c r="C1342" s="9">
        <f t="shared" si="274"/>
        <v>1340000</v>
      </c>
      <c r="D1342" s="10">
        <f t="shared" si="275"/>
        <v>1335061.9057329129</v>
      </c>
      <c r="E1342" s="9">
        <f t="shared" si="272"/>
        <v>0</v>
      </c>
      <c r="F1342" s="9">
        <f t="shared" si="276"/>
        <v>7000</v>
      </c>
      <c r="G1342" s="11">
        <f t="shared" si="277"/>
        <v>1341000</v>
      </c>
      <c r="H1342" s="10">
        <f t="shared" si="278"/>
        <v>0</v>
      </c>
      <c r="I1342" s="10">
        <f t="shared" si="279"/>
        <v>2.3352580883620759</v>
      </c>
      <c r="J1342" s="10">
        <f t="shared" si="280"/>
        <v>5938.0942670870872</v>
      </c>
      <c r="K1342" s="10">
        <f t="shared" si="281"/>
        <v>-1061.9057329129128</v>
      </c>
      <c r="L1342" s="12">
        <f t="shared" si="282"/>
        <v>-0.15170081898755894</v>
      </c>
      <c r="M1342" s="13">
        <f t="shared" si="283"/>
        <v>0.84829918101244106</v>
      </c>
      <c r="N1342" s="12">
        <f>IFERROR(M1342/MAX(M$2:M1342)-1,"")</f>
        <v>-0.26416931473391758</v>
      </c>
      <c r="O1342" s="10">
        <f t="shared" si="271"/>
        <v>0</v>
      </c>
      <c r="R1342" s="11" t="str">
        <f t="shared" si="273"/>
        <v/>
      </c>
    </row>
    <row r="1343" spans="1:18" x14ac:dyDescent="0.15">
      <c r="A1343" s="7">
        <v>41403</v>
      </c>
      <c r="B1343" s="16">
        <v>2527.79</v>
      </c>
      <c r="C1343" s="9">
        <f t="shared" si="274"/>
        <v>1341000</v>
      </c>
      <c r="D1343" s="10">
        <f t="shared" si="275"/>
        <v>1336096.9579568193</v>
      </c>
      <c r="E1343" s="9">
        <f t="shared" si="272"/>
        <v>0</v>
      </c>
      <c r="F1343" s="9">
        <f t="shared" si="276"/>
        <v>7000</v>
      </c>
      <c r="G1343" s="11">
        <f t="shared" si="277"/>
        <v>1342000</v>
      </c>
      <c r="H1343" s="10">
        <f t="shared" si="278"/>
        <v>0</v>
      </c>
      <c r="I1343" s="10">
        <f t="shared" si="279"/>
        <v>2.3352580883620759</v>
      </c>
      <c r="J1343" s="10">
        <f t="shared" si="280"/>
        <v>5903.0420431807715</v>
      </c>
      <c r="K1343" s="10">
        <f t="shared" si="281"/>
        <v>-1096.9579568192285</v>
      </c>
      <c r="L1343" s="12">
        <f t="shared" si="282"/>
        <v>-0.15670827954560407</v>
      </c>
      <c r="M1343" s="13">
        <f t="shared" si="283"/>
        <v>0.84329172045439593</v>
      </c>
      <c r="N1343" s="12">
        <f>IFERROR(M1343/MAX(M$2:M1343)-1,"")</f>
        <v>-0.26851288032533027</v>
      </c>
      <c r="O1343" s="10">
        <f t="shared" si="271"/>
        <v>0</v>
      </c>
      <c r="R1343" s="11" t="str">
        <f t="shared" si="273"/>
        <v/>
      </c>
    </row>
    <row r="1344" spans="1:18" x14ac:dyDescent="0.15">
      <c r="A1344" s="7">
        <v>41404</v>
      </c>
      <c r="B1344" s="16">
        <v>2540.84</v>
      </c>
      <c r="C1344" s="9">
        <f t="shared" si="274"/>
        <v>1342000</v>
      </c>
      <c r="D1344" s="10">
        <f t="shared" si="275"/>
        <v>1337066.4828387662</v>
      </c>
      <c r="E1344" s="9">
        <f t="shared" si="272"/>
        <v>0</v>
      </c>
      <c r="F1344" s="9">
        <f t="shared" si="276"/>
        <v>7000</v>
      </c>
      <c r="G1344" s="11">
        <f t="shared" si="277"/>
        <v>1343000</v>
      </c>
      <c r="H1344" s="10">
        <f t="shared" si="278"/>
        <v>0</v>
      </c>
      <c r="I1344" s="10">
        <f t="shared" si="279"/>
        <v>2.3352580883620759</v>
      </c>
      <c r="J1344" s="10">
        <f t="shared" si="280"/>
        <v>5933.5171612338972</v>
      </c>
      <c r="K1344" s="10">
        <f t="shared" si="281"/>
        <v>-1066.4828387661028</v>
      </c>
      <c r="L1344" s="12">
        <f t="shared" si="282"/>
        <v>-0.15235469125230039</v>
      </c>
      <c r="M1344" s="13">
        <f t="shared" si="283"/>
        <v>0.84764530874769961</v>
      </c>
      <c r="N1344" s="12">
        <f>IFERROR(M1344/MAX(M$2:M1344)-1,"")</f>
        <v>-0.26473649585045123</v>
      </c>
      <c r="O1344" s="10">
        <f t="shared" si="271"/>
        <v>0</v>
      </c>
      <c r="R1344" s="11" t="str">
        <f t="shared" si="273"/>
        <v/>
      </c>
    </row>
    <row r="1345" spans="1:18" x14ac:dyDescent="0.15">
      <c r="A1345" s="7">
        <v>41407</v>
      </c>
      <c r="B1345" s="16">
        <v>2530.77</v>
      </c>
      <c r="C1345" s="9">
        <f t="shared" si="274"/>
        <v>1343000</v>
      </c>
      <c r="D1345" s="10">
        <f t="shared" si="275"/>
        <v>1338089.9988877159</v>
      </c>
      <c r="E1345" s="9">
        <f t="shared" si="272"/>
        <v>0</v>
      </c>
      <c r="F1345" s="9">
        <f t="shared" si="276"/>
        <v>7000</v>
      </c>
      <c r="G1345" s="11">
        <f t="shared" si="277"/>
        <v>1344000</v>
      </c>
      <c r="H1345" s="10">
        <f t="shared" si="278"/>
        <v>0</v>
      </c>
      <c r="I1345" s="10">
        <f t="shared" si="279"/>
        <v>2.3352580883620759</v>
      </c>
      <c r="J1345" s="10">
        <f t="shared" si="280"/>
        <v>5910.0011122840906</v>
      </c>
      <c r="K1345" s="10">
        <f t="shared" si="281"/>
        <v>-1089.9988877159094</v>
      </c>
      <c r="L1345" s="12">
        <f t="shared" si="282"/>
        <v>-0.1557141268165585</v>
      </c>
      <c r="M1345" s="13">
        <f t="shared" si="283"/>
        <v>0.8442858731834415</v>
      </c>
      <c r="N1345" s="12">
        <f>IFERROR(M1345/MAX(M$2:M1345)-1,"")</f>
        <v>-0.26765053352570278</v>
      </c>
      <c r="O1345" s="10">
        <f t="shared" si="271"/>
        <v>0</v>
      </c>
      <c r="R1345" s="11" t="str">
        <f t="shared" si="273"/>
        <v/>
      </c>
    </row>
    <row r="1346" spans="1:18" x14ac:dyDescent="0.15">
      <c r="A1346" s="7">
        <v>41408</v>
      </c>
      <c r="B1346" s="16">
        <v>2493.34</v>
      </c>
      <c r="C1346" s="9">
        <f t="shared" si="274"/>
        <v>1344000</v>
      </c>
      <c r="D1346" s="10">
        <f t="shared" si="275"/>
        <v>1339177.4075979632</v>
      </c>
      <c r="E1346" s="9">
        <f t="shared" si="272"/>
        <v>0</v>
      </c>
      <c r="F1346" s="9">
        <f t="shared" si="276"/>
        <v>7000</v>
      </c>
      <c r="G1346" s="11">
        <f t="shared" si="277"/>
        <v>1345000</v>
      </c>
      <c r="H1346" s="10">
        <f t="shared" si="278"/>
        <v>0</v>
      </c>
      <c r="I1346" s="10">
        <f t="shared" si="279"/>
        <v>2.3352580883620759</v>
      </c>
      <c r="J1346" s="10">
        <f t="shared" si="280"/>
        <v>5822.5924020366983</v>
      </c>
      <c r="K1346" s="10">
        <f t="shared" si="281"/>
        <v>-1177.4075979633017</v>
      </c>
      <c r="L1346" s="12">
        <f t="shared" si="282"/>
        <v>-0.16820108542332879</v>
      </c>
      <c r="M1346" s="13">
        <f t="shared" si="283"/>
        <v>0.83179891457667121</v>
      </c>
      <c r="N1346" s="12">
        <f>IFERROR(M1346/MAX(M$2:M1346)-1,"")</f>
        <v>-0.27848195658276953</v>
      </c>
      <c r="O1346" s="10">
        <f t="shared" ref="O1346:O1409" si="284">E1346</f>
        <v>0</v>
      </c>
      <c r="R1346" s="11" t="str">
        <f t="shared" si="273"/>
        <v/>
      </c>
    </row>
    <row r="1347" spans="1:18" x14ac:dyDescent="0.15">
      <c r="A1347" s="7">
        <v>41409</v>
      </c>
      <c r="B1347" s="16">
        <v>2506.9299999999998</v>
      </c>
      <c r="C1347" s="9">
        <f t="shared" si="274"/>
        <v>1345000</v>
      </c>
      <c r="D1347" s="10">
        <f t="shared" si="275"/>
        <v>1340145.6714405424</v>
      </c>
      <c r="E1347" s="9">
        <f t="shared" si="272"/>
        <v>0</v>
      </c>
      <c r="F1347" s="9">
        <f t="shared" si="276"/>
        <v>7000</v>
      </c>
      <c r="G1347" s="11">
        <f t="shared" si="277"/>
        <v>1346000</v>
      </c>
      <c r="H1347" s="10">
        <f t="shared" si="278"/>
        <v>0</v>
      </c>
      <c r="I1347" s="10">
        <f t="shared" si="279"/>
        <v>2.3352580883620759</v>
      </c>
      <c r="J1347" s="10">
        <f t="shared" si="280"/>
        <v>5854.3285594575391</v>
      </c>
      <c r="K1347" s="10">
        <f t="shared" si="281"/>
        <v>-1145.6714405424609</v>
      </c>
      <c r="L1347" s="12">
        <f t="shared" si="282"/>
        <v>-0.16366734864892296</v>
      </c>
      <c r="M1347" s="13">
        <f t="shared" si="283"/>
        <v>0.83633265135107704</v>
      </c>
      <c r="N1347" s="12">
        <f>IFERROR(M1347/MAX(M$2:M1347)-1,"")</f>
        <v>-0.27454930792272303</v>
      </c>
      <c r="O1347" s="10">
        <f t="shared" si="284"/>
        <v>0</v>
      </c>
      <c r="R1347" s="11" t="str">
        <f t="shared" si="273"/>
        <v/>
      </c>
    </row>
    <row r="1348" spans="1:18" x14ac:dyDescent="0.15">
      <c r="A1348" s="7">
        <v>41410</v>
      </c>
      <c r="B1348" s="16">
        <v>2552.71</v>
      </c>
      <c r="C1348" s="9">
        <f t="shared" si="274"/>
        <v>1346000</v>
      </c>
      <c r="D1348" s="10">
        <f t="shared" si="275"/>
        <v>1341038.7633252572</v>
      </c>
      <c r="E1348" s="9">
        <f t="shared" ref="E1348:E1411" si="285">IF(R1348=1,IF(D1348&gt;Q$4,Q$4,IF(D1348&lt;Q$5,Q$5,D1348)),0)</f>
        <v>0</v>
      </c>
      <c r="F1348" s="9">
        <f t="shared" si="276"/>
        <v>7000</v>
      </c>
      <c r="G1348" s="11">
        <f t="shared" si="277"/>
        <v>1347000</v>
      </c>
      <c r="H1348" s="10">
        <f t="shared" si="278"/>
        <v>0</v>
      </c>
      <c r="I1348" s="10">
        <f t="shared" si="279"/>
        <v>2.3352580883620759</v>
      </c>
      <c r="J1348" s="10">
        <f t="shared" si="280"/>
        <v>5961.236674742755</v>
      </c>
      <c r="K1348" s="10">
        <f t="shared" si="281"/>
        <v>-1038.763325257245</v>
      </c>
      <c r="L1348" s="12">
        <f t="shared" si="282"/>
        <v>-0.14839476075103497</v>
      </c>
      <c r="M1348" s="13">
        <f t="shared" si="283"/>
        <v>0.85160523924896503</v>
      </c>
      <c r="N1348" s="12">
        <f>IFERROR(M1348/MAX(M$2:M1348)-1,"")</f>
        <v>-0.26130157755797501</v>
      </c>
      <c r="O1348" s="10">
        <f t="shared" si="284"/>
        <v>0</v>
      </c>
      <c r="R1348" s="11" t="str">
        <f t="shared" ref="R1348:R1411" si="286">IF(AND(YEAR(A1348)&lt;&gt;YEAR(A1349),1=1),1,"")</f>
        <v/>
      </c>
    </row>
    <row r="1349" spans="1:18" x14ac:dyDescent="0.15">
      <c r="A1349" s="7">
        <v>41411</v>
      </c>
      <c r="B1349" s="16">
        <v>2592.0500000000002</v>
      </c>
      <c r="C1349" s="9">
        <f t="shared" si="274"/>
        <v>1347000</v>
      </c>
      <c r="D1349" s="10">
        <f t="shared" si="275"/>
        <v>1341946.8942720611</v>
      </c>
      <c r="E1349" s="9">
        <f t="shared" si="285"/>
        <v>0</v>
      </c>
      <c r="F1349" s="9">
        <f t="shared" si="276"/>
        <v>7000</v>
      </c>
      <c r="G1349" s="11">
        <f t="shared" si="277"/>
        <v>1348000</v>
      </c>
      <c r="H1349" s="10">
        <f t="shared" si="278"/>
        <v>0</v>
      </c>
      <c r="I1349" s="10">
        <f t="shared" si="279"/>
        <v>2.3352580883620759</v>
      </c>
      <c r="J1349" s="10">
        <f t="shared" si="280"/>
        <v>6053.1057279389197</v>
      </c>
      <c r="K1349" s="10">
        <f t="shared" si="281"/>
        <v>-946.8942720610803</v>
      </c>
      <c r="L1349" s="12">
        <f t="shared" si="282"/>
        <v>-0.1352706102944401</v>
      </c>
      <c r="M1349" s="13">
        <f t="shared" si="283"/>
        <v>0.8647293897055599</v>
      </c>
      <c r="N1349" s="12">
        <f>IFERROR(M1349/MAX(M$2:M1349)-1,"")</f>
        <v>-0.24991744229040869</v>
      </c>
      <c r="O1349" s="10">
        <f t="shared" si="284"/>
        <v>0</v>
      </c>
      <c r="R1349" s="11" t="str">
        <f t="shared" si="286"/>
        <v/>
      </c>
    </row>
    <row r="1350" spans="1:18" x14ac:dyDescent="0.15">
      <c r="A1350" s="7">
        <v>41414</v>
      </c>
      <c r="B1350" s="16">
        <v>2609.61</v>
      </c>
      <c r="C1350" s="9">
        <f t="shared" si="274"/>
        <v>1348000</v>
      </c>
      <c r="D1350" s="10">
        <f t="shared" si="275"/>
        <v>1342905.8871400293</v>
      </c>
      <c r="E1350" s="9">
        <f t="shared" si="285"/>
        <v>0</v>
      </c>
      <c r="F1350" s="9">
        <f t="shared" si="276"/>
        <v>7000</v>
      </c>
      <c r="G1350" s="11">
        <f t="shared" si="277"/>
        <v>1349000</v>
      </c>
      <c r="H1350" s="10">
        <f t="shared" si="278"/>
        <v>0</v>
      </c>
      <c r="I1350" s="10">
        <f t="shared" si="279"/>
        <v>2.3352580883620759</v>
      </c>
      <c r="J1350" s="10">
        <f t="shared" si="280"/>
        <v>6094.1128599705571</v>
      </c>
      <c r="K1350" s="10">
        <f t="shared" si="281"/>
        <v>-905.88714002944289</v>
      </c>
      <c r="L1350" s="12">
        <f t="shared" si="282"/>
        <v>-0.12941244857563472</v>
      </c>
      <c r="M1350" s="13">
        <f t="shared" si="283"/>
        <v>0.87058755142436528</v>
      </c>
      <c r="N1350" s="12">
        <f>IFERROR(M1350/MAX(M$2:M1350)-1,"")</f>
        <v>-0.24483596249126116</v>
      </c>
      <c r="O1350" s="10">
        <f t="shared" si="284"/>
        <v>0</v>
      </c>
      <c r="R1350" s="11" t="str">
        <f t="shared" si="286"/>
        <v/>
      </c>
    </row>
    <row r="1351" spans="1:18" x14ac:dyDescent="0.15">
      <c r="A1351" s="7">
        <v>41415</v>
      </c>
      <c r="B1351" s="16">
        <v>2614.85</v>
      </c>
      <c r="C1351" s="9">
        <f t="shared" si="274"/>
        <v>1349000</v>
      </c>
      <c r="D1351" s="10">
        <f t="shared" si="275"/>
        <v>1343893.6503876464</v>
      </c>
      <c r="E1351" s="9">
        <f t="shared" si="285"/>
        <v>0</v>
      </c>
      <c r="F1351" s="9">
        <f t="shared" si="276"/>
        <v>7000</v>
      </c>
      <c r="G1351" s="11">
        <f t="shared" si="277"/>
        <v>1350000</v>
      </c>
      <c r="H1351" s="10">
        <f t="shared" si="278"/>
        <v>0</v>
      </c>
      <c r="I1351" s="10">
        <f t="shared" si="279"/>
        <v>2.3352580883620759</v>
      </c>
      <c r="J1351" s="10">
        <f t="shared" si="280"/>
        <v>6106.3496123535742</v>
      </c>
      <c r="K1351" s="10">
        <f t="shared" si="281"/>
        <v>-893.65038764642577</v>
      </c>
      <c r="L1351" s="12">
        <f t="shared" si="282"/>
        <v>-0.12766434109234659</v>
      </c>
      <c r="M1351" s="13">
        <f t="shared" si="283"/>
        <v>0.87233565890765341</v>
      </c>
      <c r="N1351" s="12">
        <f>IFERROR(M1351/MAX(M$2:M1351)-1,"")</f>
        <v>-0.24331962113889605</v>
      </c>
      <c r="O1351" s="10">
        <f t="shared" si="284"/>
        <v>0</v>
      </c>
      <c r="R1351" s="11" t="str">
        <f t="shared" si="286"/>
        <v/>
      </c>
    </row>
    <row r="1352" spans="1:18" x14ac:dyDescent="0.15">
      <c r="A1352" s="7">
        <v>41416</v>
      </c>
      <c r="B1352" s="16">
        <v>2618.0300000000002</v>
      </c>
      <c r="C1352" s="9">
        <f t="shared" si="274"/>
        <v>1350000</v>
      </c>
      <c r="D1352" s="10">
        <f t="shared" si="275"/>
        <v>1344886.2242669254</v>
      </c>
      <c r="E1352" s="9">
        <f t="shared" si="285"/>
        <v>0</v>
      </c>
      <c r="F1352" s="9">
        <f t="shared" si="276"/>
        <v>7000</v>
      </c>
      <c r="G1352" s="11">
        <f t="shared" si="277"/>
        <v>1351000</v>
      </c>
      <c r="H1352" s="10">
        <f t="shared" si="278"/>
        <v>0</v>
      </c>
      <c r="I1352" s="10">
        <f t="shared" si="279"/>
        <v>2.3352580883620759</v>
      </c>
      <c r="J1352" s="10">
        <f t="shared" si="280"/>
        <v>6113.7757330745662</v>
      </c>
      <c r="K1352" s="10">
        <f t="shared" si="281"/>
        <v>-886.22426692543377</v>
      </c>
      <c r="L1352" s="12">
        <f t="shared" si="282"/>
        <v>-0.12660346670363343</v>
      </c>
      <c r="M1352" s="13">
        <f t="shared" si="283"/>
        <v>0.87339653329636657</v>
      </c>
      <c r="N1352" s="12">
        <f>IFERROR(M1352/MAX(M$2:M1352)-1,"")</f>
        <v>-0.24239939871513227</v>
      </c>
      <c r="O1352" s="10">
        <f t="shared" si="284"/>
        <v>0</v>
      </c>
      <c r="R1352" s="11" t="str">
        <f t="shared" si="286"/>
        <v/>
      </c>
    </row>
    <row r="1353" spans="1:18" x14ac:dyDescent="0.15">
      <c r="A1353" s="7">
        <v>41417</v>
      </c>
      <c r="B1353" s="16">
        <v>2582.85</v>
      </c>
      <c r="C1353" s="9">
        <f t="shared" si="274"/>
        <v>1351000</v>
      </c>
      <c r="D1353" s="10">
        <f t="shared" si="275"/>
        <v>1345968.3786464741</v>
      </c>
      <c r="E1353" s="9">
        <f t="shared" si="285"/>
        <v>0</v>
      </c>
      <c r="F1353" s="9">
        <f t="shared" si="276"/>
        <v>7000</v>
      </c>
      <c r="G1353" s="11">
        <f t="shared" si="277"/>
        <v>1352000</v>
      </c>
      <c r="H1353" s="10">
        <f t="shared" si="278"/>
        <v>0</v>
      </c>
      <c r="I1353" s="10">
        <f t="shared" si="279"/>
        <v>2.3352580883620759</v>
      </c>
      <c r="J1353" s="10">
        <f t="shared" si="280"/>
        <v>6031.6213535259876</v>
      </c>
      <c r="K1353" s="10">
        <f t="shared" si="281"/>
        <v>-968.37864647401238</v>
      </c>
      <c r="L1353" s="12">
        <f t="shared" si="282"/>
        <v>-0.13833980663914458</v>
      </c>
      <c r="M1353" s="13">
        <f t="shared" si="283"/>
        <v>0.86166019336085542</v>
      </c>
      <c r="N1353" s="12">
        <f>IFERROR(M1353/MAX(M$2:M1353)-1,"")</f>
        <v>-0.25257972100066828</v>
      </c>
      <c r="O1353" s="10">
        <f t="shared" si="284"/>
        <v>0</v>
      </c>
      <c r="R1353" s="11" t="str">
        <f t="shared" si="286"/>
        <v/>
      </c>
    </row>
    <row r="1354" spans="1:18" x14ac:dyDescent="0.15">
      <c r="A1354" s="7">
        <v>41418</v>
      </c>
      <c r="B1354" s="16">
        <v>2597.23</v>
      </c>
      <c r="C1354" s="9">
        <f t="shared" si="274"/>
        <v>1352000</v>
      </c>
      <c r="D1354" s="10">
        <f t="shared" si="275"/>
        <v>1346934.7976351634</v>
      </c>
      <c r="E1354" s="9">
        <f t="shared" si="285"/>
        <v>0</v>
      </c>
      <c r="F1354" s="9">
        <f t="shared" si="276"/>
        <v>7000</v>
      </c>
      <c r="G1354" s="11">
        <f t="shared" si="277"/>
        <v>1353000</v>
      </c>
      <c r="H1354" s="10">
        <f t="shared" si="278"/>
        <v>0</v>
      </c>
      <c r="I1354" s="10">
        <f t="shared" si="279"/>
        <v>2.3352580883620759</v>
      </c>
      <c r="J1354" s="10">
        <f t="shared" si="280"/>
        <v>6065.2023648366348</v>
      </c>
      <c r="K1354" s="10">
        <f t="shared" si="281"/>
        <v>-934.79763516336516</v>
      </c>
      <c r="L1354" s="12">
        <f t="shared" si="282"/>
        <v>-0.13354251930905214</v>
      </c>
      <c r="M1354" s="13">
        <f t="shared" si="283"/>
        <v>0.86645748069094786</v>
      </c>
      <c r="N1354" s="12">
        <f>IFERROR(M1354/MAX(M$2:M1354)-1,"")</f>
        <v>-0.2484184636252843</v>
      </c>
      <c r="O1354" s="10">
        <f t="shared" si="284"/>
        <v>0</v>
      </c>
      <c r="R1354" s="11" t="str">
        <f t="shared" si="286"/>
        <v/>
      </c>
    </row>
    <row r="1355" spans="1:18" x14ac:dyDescent="0.15">
      <c r="A1355" s="7">
        <v>41421</v>
      </c>
      <c r="B1355" s="16">
        <v>2599.59</v>
      </c>
      <c r="C1355" s="9">
        <f t="shared" si="274"/>
        <v>1353000</v>
      </c>
      <c r="D1355" s="10">
        <f t="shared" si="275"/>
        <v>1347929.2864260748</v>
      </c>
      <c r="E1355" s="9">
        <f t="shared" si="285"/>
        <v>0</v>
      </c>
      <c r="F1355" s="9">
        <f t="shared" si="276"/>
        <v>7000</v>
      </c>
      <c r="G1355" s="11">
        <f t="shared" si="277"/>
        <v>1354000</v>
      </c>
      <c r="H1355" s="10">
        <f t="shared" si="278"/>
        <v>0</v>
      </c>
      <c r="I1355" s="10">
        <f t="shared" si="279"/>
        <v>2.3352580883620759</v>
      </c>
      <c r="J1355" s="10">
        <f t="shared" si="280"/>
        <v>6070.7135739251689</v>
      </c>
      <c r="K1355" s="10">
        <f t="shared" si="281"/>
        <v>-929.28642607483107</v>
      </c>
      <c r="L1355" s="12">
        <f t="shared" si="282"/>
        <v>-0.13275520372497585</v>
      </c>
      <c r="M1355" s="13">
        <f t="shared" si="283"/>
        <v>0.86724479627502415</v>
      </c>
      <c r="N1355" s="12">
        <f>IFERROR(M1355/MAX(M$2:M1355)-1,"")</f>
        <v>-0.24773553126047865</v>
      </c>
      <c r="O1355" s="10">
        <f t="shared" si="284"/>
        <v>0</v>
      </c>
      <c r="R1355" s="11" t="str">
        <f t="shared" si="286"/>
        <v/>
      </c>
    </row>
    <row r="1356" spans="1:18" x14ac:dyDescent="0.15">
      <c r="A1356" s="7">
        <v>41422</v>
      </c>
      <c r="B1356" s="16">
        <v>2644.36</v>
      </c>
      <c r="C1356" s="9">
        <f t="shared" si="274"/>
        <v>1354000</v>
      </c>
      <c r="D1356" s="10">
        <f t="shared" si="275"/>
        <v>1348824.736921459</v>
      </c>
      <c r="E1356" s="9">
        <f t="shared" si="285"/>
        <v>0</v>
      </c>
      <c r="F1356" s="9">
        <f t="shared" si="276"/>
        <v>7000</v>
      </c>
      <c r="G1356" s="11">
        <f t="shared" si="277"/>
        <v>1355000</v>
      </c>
      <c r="H1356" s="10">
        <f t="shared" si="278"/>
        <v>0</v>
      </c>
      <c r="I1356" s="10">
        <f t="shared" si="279"/>
        <v>2.3352580883620759</v>
      </c>
      <c r="J1356" s="10">
        <f t="shared" si="280"/>
        <v>6175.2630785411393</v>
      </c>
      <c r="K1356" s="10">
        <f t="shared" si="281"/>
        <v>-824.73692145886071</v>
      </c>
      <c r="L1356" s="12">
        <f t="shared" si="282"/>
        <v>-0.11781956020840867</v>
      </c>
      <c r="M1356" s="13">
        <f t="shared" si="283"/>
        <v>0.88218043979159133</v>
      </c>
      <c r="N1356" s="12">
        <f>IFERROR(M1356/MAX(M$2:M1356)-1,"")</f>
        <v>-0.23478007279761781</v>
      </c>
      <c r="O1356" s="10">
        <f t="shared" si="284"/>
        <v>0</v>
      </c>
      <c r="R1356" s="11" t="str">
        <f t="shared" si="286"/>
        <v/>
      </c>
    </row>
    <row r="1357" spans="1:18" x14ac:dyDescent="0.15">
      <c r="A1357" s="7">
        <v>41423</v>
      </c>
      <c r="B1357" s="16">
        <v>2642.56</v>
      </c>
      <c r="C1357" s="9">
        <f t="shared" si="274"/>
        <v>1355000</v>
      </c>
      <c r="D1357" s="10">
        <f t="shared" si="275"/>
        <v>1349828.940386018</v>
      </c>
      <c r="E1357" s="9">
        <f t="shared" si="285"/>
        <v>0</v>
      </c>
      <c r="F1357" s="9">
        <f t="shared" si="276"/>
        <v>7000</v>
      </c>
      <c r="G1357" s="11">
        <f t="shared" si="277"/>
        <v>1356000</v>
      </c>
      <c r="H1357" s="10">
        <f t="shared" si="278"/>
        <v>0</v>
      </c>
      <c r="I1357" s="10">
        <f t="shared" si="279"/>
        <v>2.3352580883620759</v>
      </c>
      <c r="J1357" s="10">
        <f t="shared" si="280"/>
        <v>6171.0596139820873</v>
      </c>
      <c r="K1357" s="10">
        <f t="shared" si="281"/>
        <v>-828.94038601791272</v>
      </c>
      <c r="L1357" s="12">
        <f t="shared" si="282"/>
        <v>-0.11842005514541609</v>
      </c>
      <c r="M1357" s="13">
        <f t="shared" si="283"/>
        <v>0.88157994485458391</v>
      </c>
      <c r="N1357" s="12">
        <f>IFERROR(M1357/MAX(M$2:M1357)-1,"")</f>
        <v>-0.23530095341484247</v>
      </c>
      <c r="O1357" s="10">
        <f t="shared" si="284"/>
        <v>0</v>
      </c>
      <c r="R1357" s="11" t="str">
        <f t="shared" si="286"/>
        <v/>
      </c>
    </row>
    <row r="1358" spans="1:18" x14ac:dyDescent="0.15">
      <c r="A1358" s="7">
        <v>41424</v>
      </c>
      <c r="B1358" s="16">
        <v>2634.32</v>
      </c>
      <c r="C1358" s="9">
        <f t="shared" si="274"/>
        <v>1356000</v>
      </c>
      <c r="D1358" s="10">
        <f t="shared" si="275"/>
        <v>1350848.1829126661</v>
      </c>
      <c r="E1358" s="9">
        <f t="shared" si="285"/>
        <v>0</v>
      </c>
      <c r="F1358" s="9">
        <f t="shared" si="276"/>
        <v>7000</v>
      </c>
      <c r="G1358" s="11">
        <f t="shared" si="277"/>
        <v>1357000</v>
      </c>
      <c r="H1358" s="10">
        <f t="shared" si="278"/>
        <v>0</v>
      </c>
      <c r="I1358" s="10">
        <f t="shared" si="279"/>
        <v>2.3352580883620759</v>
      </c>
      <c r="J1358" s="10">
        <f t="shared" si="280"/>
        <v>6151.8170873339841</v>
      </c>
      <c r="K1358" s="10">
        <f t="shared" si="281"/>
        <v>-848.18291266601591</v>
      </c>
      <c r="L1358" s="12">
        <f t="shared" si="282"/>
        <v>-0.12116898752371652</v>
      </c>
      <c r="M1358" s="13">
        <f t="shared" si="283"/>
        <v>0.87883101247628348</v>
      </c>
      <c r="N1358" s="12">
        <f>IFERROR(M1358/MAX(M$2:M1358)-1,"")</f>
        <v>-0.23768542912924884</v>
      </c>
      <c r="O1358" s="10">
        <f t="shared" si="284"/>
        <v>0</v>
      </c>
      <c r="R1358" s="11" t="str">
        <f t="shared" si="286"/>
        <v/>
      </c>
    </row>
    <row r="1359" spans="1:18" x14ac:dyDescent="0.15">
      <c r="A1359" s="7">
        <v>41425</v>
      </c>
      <c r="B1359" s="16">
        <v>2606.4299999999998</v>
      </c>
      <c r="C1359" s="9">
        <f t="shared" si="274"/>
        <v>1357000</v>
      </c>
      <c r="D1359" s="10">
        <f t="shared" si="275"/>
        <v>1351913.3132607504</v>
      </c>
      <c r="E1359" s="9">
        <f t="shared" si="285"/>
        <v>0</v>
      </c>
      <c r="F1359" s="9">
        <f t="shared" si="276"/>
        <v>7000</v>
      </c>
      <c r="G1359" s="11">
        <f t="shared" si="277"/>
        <v>1358000</v>
      </c>
      <c r="H1359" s="10">
        <f t="shared" si="278"/>
        <v>0</v>
      </c>
      <c r="I1359" s="10">
        <f t="shared" si="279"/>
        <v>2.3352580883620759</v>
      </c>
      <c r="J1359" s="10">
        <f t="shared" si="280"/>
        <v>6086.6867392495651</v>
      </c>
      <c r="K1359" s="10">
        <f t="shared" si="281"/>
        <v>-913.31326075043489</v>
      </c>
      <c r="L1359" s="12">
        <f t="shared" si="282"/>
        <v>-0.13047332296434788</v>
      </c>
      <c r="M1359" s="13">
        <f t="shared" si="283"/>
        <v>0.86952667703565212</v>
      </c>
      <c r="N1359" s="12">
        <f>IFERROR(M1359/MAX(M$2:M1359)-1,"")</f>
        <v>-0.24575618491502493</v>
      </c>
      <c r="O1359" s="10">
        <f t="shared" si="284"/>
        <v>0</v>
      </c>
      <c r="R1359" s="11" t="str">
        <f t="shared" si="286"/>
        <v/>
      </c>
    </row>
    <row r="1360" spans="1:18" x14ac:dyDescent="0.15">
      <c r="A1360" s="7">
        <v>41428</v>
      </c>
      <c r="B1360" s="16">
        <v>2602.62</v>
      </c>
      <c r="C1360" s="9">
        <f t="shared" si="274"/>
        <v>1358000</v>
      </c>
      <c r="D1360" s="10">
        <f t="shared" si="275"/>
        <v>1352922.2105940671</v>
      </c>
      <c r="E1360" s="9">
        <f t="shared" si="285"/>
        <v>0</v>
      </c>
      <c r="F1360" s="9">
        <f t="shared" si="276"/>
        <v>7000</v>
      </c>
      <c r="G1360" s="11">
        <f t="shared" si="277"/>
        <v>1359000</v>
      </c>
      <c r="H1360" s="10">
        <f t="shared" si="278"/>
        <v>0</v>
      </c>
      <c r="I1360" s="10">
        <f t="shared" si="279"/>
        <v>2.3352580883620759</v>
      </c>
      <c r="J1360" s="10">
        <f t="shared" si="280"/>
        <v>6077.7894059329055</v>
      </c>
      <c r="K1360" s="10">
        <f t="shared" si="281"/>
        <v>-922.21059406709446</v>
      </c>
      <c r="L1360" s="12">
        <f t="shared" si="282"/>
        <v>-0.13174437058101351</v>
      </c>
      <c r="M1360" s="13">
        <f t="shared" si="283"/>
        <v>0.86825562941898649</v>
      </c>
      <c r="N1360" s="12">
        <f>IFERROR(M1360/MAX(M$2:M1360)-1,"")</f>
        <v>-0.2468587155548172</v>
      </c>
      <c r="O1360" s="10">
        <f t="shared" si="284"/>
        <v>0</v>
      </c>
      <c r="R1360" s="11" t="str">
        <f t="shared" si="286"/>
        <v/>
      </c>
    </row>
    <row r="1361" spans="1:18" x14ac:dyDescent="0.15">
      <c r="A1361" s="7">
        <v>41429</v>
      </c>
      <c r="B1361" s="16">
        <v>2565.67</v>
      </c>
      <c r="C1361" s="9">
        <f t="shared" si="274"/>
        <v>1359000</v>
      </c>
      <c r="D1361" s="10">
        <f t="shared" si="275"/>
        <v>1354008.4983804321</v>
      </c>
      <c r="E1361" s="9">
        <f t="shared" si="285"/>
        <v>0</v>
      </c>
      <c r="F1361" s="9">
        <f t="shared" si="276"/>
        <v>7000</v>
      </c>
      <c r="G1361" s="11">
        <f t="shared" si="277"/>
        <v>1360000</v>
      </c>
      <c r="H1361" s="10">
        <f t="shared" si="278"/>
        <v>0</v>
      </c>
      <c r="I1361" s="10">
        <f t="shared" si="279"/>
        <v>2.3352580883620759</v>
      </c>
      <c r="J1361" s="10">
        <f t="shared" si="280"/>
        <v>5991.5016195679273</v>
      </c>
      <c r="K1361" s="10">
        <f t="shared" si="281"/>
        <v>-1008.4983804320727</v>
      </c>
      <c r="L1361" s="12">
        <f t="shared" si="282"/>
        <v>-0.14407119720458184</v>
      </c>
      <c r="M1361" s="13">
        <f t="shared" si="283"/>
        <v>0.85592880279541816</v>
      </c>
      <c r="N1361" s="12">
        <f>IFERROR(M1361/MAX(M$2:M1361)-1,"")</f>
        <v>-0.25755123711395733</v>
      </c>
      <c r="O1361" s="10">
        <f t="shared" si="284"/>
        <v>0</v>
      </c>
      <c r="R1361" s="11" t="str">
        <f t="shared" si="286"/>
        <v/>
      </c>
    </row>
    <row r="1362" spans="1:18" x14ac:dyDescent="0.15">
      <c r="A1362" s="7">
        <v>41430</v>
      </c>
      <c r="B1362" s="16">
        <v>2560.54</v>
      </c>
      <c r="C1362" s="9">
        <f t="shared" si="274"/>
        <v>1360000</v>
      </c>
      <c r="D1362" s="10">
        <f t="shared" si="275"/>
        <v>1355020.4782544253</v>
      </c>
      <c r="E1362" s="9">
        <f t="shared" si="285"/>
        <v>0</v>
      </c>
      <c r="F1362" s="9">
        <f t="shared" si="276"/>
        <v>7000</v>
      </c>
      <c r="G1362" s="11">
        <f t="shared" si="277"/>
        <v>1361000</v>
      </c>
      <c r="H1362" s="10">
        <f t="shared" si="278"/>
        <v>0</v>
      </c>
      <c r="I1362" s="10">
        <f t="shared" si="279"/>
        <v>2.3352580883620759</v>
      </c>
      <c r="J1362" s="10">
        <f t="shared" si="280"/>
        <v>5979.5217455746297</v>
      </c>
      <c r="K1362" s="10">
        <f t="shared" si="281"/>
        <v>-1020.4782544253703</v>
      </c>
      <c r="L1362" s="12">
        <f t="shared" si="282"/>
        <v>-0.14578260777505292</v>
      </c>
      <c r="M1362" s="13">
        <f t="shared" si="283"/>
        <v>0.85421739222494708</v>
      </c>
      <c r="N1362" s="12">
        <f>IFERROR(M1362/MAX(M$2:M1362)-1,"")</f>
        <v>-0.25903574687304776</v>
      </c>
      <c r="O1362" s="10">
        <f t="shared" si="284"/>
        <v>0</v>
      </c>
      <c r="R1362" s="11" t="str">
        <f t="shared" si="286"/>
        <v/>
      </c>
    </row>
    <row r="1363" spans="1:18" x14ac:dyDescent="0.15">
      <c r="A1363" s="7">
        <v>41431</v>
      </c>
      <c r="B1363" s="16">
        <v>2527.84</v>
      </c>
      <c r="C1363" s="9">
        <f t="shared" si="274"/>
        <v>1361000</v>
      </c>
      <c r="D1363" s="10">
        <f t="shared" si="275"/>
        <v>1356096.8411939149</v>
      </c>
      <c r="E1363" s="9">
        <f t="shared" si="285"/>
        <v>0</v>
      </c>
      <c r="F1363" s="9">
        <f t="shared" si="276"/>
        <v>7000</v>
      </c>
      <c r="G1363" s="11">
        <f t="shared" si="277"/>
        <v>1362000</v>
      </c>
      <c r="H1363" s="10">
        <f t="shared" si="278"/>
        <v>0</v>
      </c>
      <c r="I1363" s="10">
        <f t="shared" si="279"/>
        <v>2.3352580883620759</v>
      </c>
      <c r="J1363" s="10">
        <f t="shared" si="280"/>
        <v>5903.15880608519</v>
      </c>
      <c r="K1363" s="10">
        <f t="shared" si="281"/>
        <v>-1096.84119391481</v>
      </c>
      <c r="L1363" s="12">
        <f t="shared" si="282"/>
        <v>-0.15669159913068709</v>
      </c>
      <c r="M1363" s="13">
        <f t="shared" si="283"/>
        <v>0.84330840086931291</v>
      </c>
      <c r="N1363" s="12">
        <f>IFERROR(M1363/MAX(M$2:M1363)-1,"")</f>
        <v>-0.2684984114192962</v>
      </c>
      <c r="O1363" s="10">
        <f t="shared" si="284"/>
        <v>0</v>
      </c>
      <c r="R1363" s="11" t="str">
        <f t="shared" si="286"/>
        <v/>
      </c>
    </row>
    <row r="1364" spans="1:18" x14ac:dyDescent="0.15">
      <c r="A1364" s="7">
        <v>41432</v>
      </c>
      <c r="B1364" s="16">
        <v>2484.16</v>
      </c>
      <c r="C1364" s="9">
        <f t="shared" si="274"/>
        <v>1362000</v>
      </c>
      <c r="D1364" s="10">
        <f t="shared" si="275"/>
        <v>1357198.8452672146</v>
      </c>
      <c r="E1364" s="9">
        <f t="shared" si="285"/>
        <v>0</v>
      </c>
      <c r="F1364" s="9">
        <f t="shared" si="276"/>
        <v>7000</v>
      </c>
      <c r="G1364" s="11">
        <f t="shared" si="277"/>
        <v>1363000</v>
      </c>
      <c r="H1364" s="10">
        <f t="shared" si="278"/>
        <v>0</v>
      </c>
      <c r="I1364" s="10">
        <f t="shared" si="279"/>
        <v>2.3352580883620759</v>
      </c>
      <c r="J1364" s="10">
        <f t="shared" si="280"/>
        <v>5801.1547327855342</v>
      </c>
      <c r="K1364" s="10">
        <f t="shared" si="281"/>
        <v>-1198.8452672144658</v>
      </c>
      <c r="L1364" s="12">
        <f t="shared" si="282"/>
        <v>-0.17126360960206655</v>
      </c>
      <c r="M1364" s="13">
        <f t="shared" si="283"/>
        <v>0.82873639039793345</v>
      </c>
      <c r="N1364" s="12">
        <f>IFERROR(M1364/MAX(M$2:M1364)-1,"")</f>
        <v>-0.28113844773061547</v>
      </c>
      <c r="O1364" s="10">
        <f t="shared" si="284"/>
        <v>0</v>
      </c>
      <c r="R1364" s="11" t="str">
        <f t="shared" si="286"/>
        <v/>
      </c>
    </row>
    <row r="1365" spans="1:18" x14ac:dyDescent="0.15">
      <c r="A1365" s="7">
        <v>41438</v>
      </c>
      <c r="B1365" s="16">
        <v>2399.94</v>
      </c>
      <c r="C1365" s="9">
        <f t="shared" si="274"/>
        <v>1363000</v>
      </c>
      <c r="D1365" s="10">
        <f t="shared" si="275"/>
        <v>1358395.5207034163</v>
      </c>
      <c r="E1365" s="9">
        <f t="shared" si="285"/>
        <v>0</v>
      </c>
      <c r="F1365" s="9">
        <f t="shared" si="276"/>
        <v>7000</v>
      </c>
      <c r="G1365" s="11">
        <f t="shared" si="277"/>
        <v>1364000</v>
      </c>
      <c r="H1365" s="10">
        <f t="shared" si="278"/>
        <v>0</v>
      </c>
      <c r="I1365" s="10">
        <f t="shared" si="279"/>
        <v>2.3352580883620759</v>
      </c>
      <c r="J1365" s="10">
        <f t="shared" si="280"/>
        <v>5604.4792965836805</v>
      </c>
      <c r="K1365" s="10">
        <f t="shared" si="281"/>
        <v>-1395.5207034163195</v>
      </c>
      <c r="L1365" s="12">
        <f t="shared" si="282"/>
        <v>-0.19936010048804564</v>
      </c>
      <c r="M1365" s="13">
        <f t="shared" si="283"/>
        <v>0.80063989951195436</v>
      </c>
      <c r="N1365" s="12">
        <f>IFERROR(M1365/MAX(M$2:M1365)-1,"")</f>
        <v>-0.30550987305431743</v>
      </c>
      <c r="O1365" s="10">
        <f t="shared" si="284"/>
        <v>0</v>
      </c>
      <c r="R1365" s="11" t="str">
        <f t="shared" si="286"/>
        <v/>
      </c>
    </row>
    <row r="1366" spans="1:18" x14ac:dyDescent="0.15">
      <c r="A1366" s="7">
        <v>41439</v>
      </c>
      <c r="B1366" s="16">
        <v>2416.77</v>
      </c>
      <c r="C1366" s="9">
        <f t="shared" si="274"/>
        <v>1364000</v>
      </c>
      <c r="D1366" s="10">
        <f t="shared" si="275"/>
        <v>1359356.2183097892</v>
      </c>
      <c r="E1366" s="9">
        <f t="shared" si="285"/>
        <v>0</v>
      </c>
      <c r="F1366" s="9">
        <f t="shared" si="276"/>
        <v>7000</v>
      </c>
      <c r="G1366" s="11">
        <f t="shared" si="277"/>
        <v>1365000</v>
      </c>
      <c r="H1366" s="10">
        <f t="shared" si="278"/>
        <v>0</v>
      </c>
      <c r="I1366" s="10">
        <f t="shared" si="279"/>
        <v>2.3352580883620759</v>
      </c>
      <c r="J1366" s="10">
        <f t="shared" si="280"/>
        <v>5643.7816902108143</v>
      </c>
      <c r="K1366" s="10">
        <f t="shared" si="281"/>
        <v>-1356.2183097891857</v>
      </c>
      <c r="L1366" s="12">
        <f t="shared" si="282"/>
        <v>-0.19374547282702648</v>
      </c>
      <c r="M1366" s="13">
        <f t="shared" si="283"/>
        <v>0.80625452717297352</v>
      </c>
      <c r="N1366" s="12">
        <f>IFERROR(M1366/MAX(M$2:M1366)-1,"")</f>
        <v>-0.30063963928326654</v>
      </c>
      <c r="O1366" s="10">
        <f t="shared" si="284"/>
        <v>0</v>
      </c>
      <c r="R1366" s="11" t="str">
        <f t="shared" si="286"/>
        <v/>
      </c>
    </row>
    <row r="1367" spans="1:18" x14ac:dyDescent="0.15">
      <c r="A1367" s="7">
        <v>41442</v>
      </c>
      <c r="B1367" s="16">
        <v>2403.84</v>
      </c>
      <c r="C1367" s="9">
        <f t="shared" si="274"/>
        <v>1365000</v>
      </c>
      <c r="D1367" s="10">
        <f t="shared" si="275"/>
        <v>1360386.4131968718</v>
      </c>
      <c r="E1367" s="9">
        <f t="shared" si="285"/>
        <v>0</v>
      </c>
      <c r="F1367" s="9">
        <f t="shared" si="276"/>
        <v>7000</v>
      </c>
      <c r="G1367" s="11">
        <f t="shared" si="277"/>
        <v>1366000</v>
      </c>
      <c r="H1367" s="10">
        <f t="shared" si="278"/>
        <v>0</v>
      </c>
      <c r="I1367" s="10">
        <f t="shared" si="279"/>
        <v>2.3352580883620759</v>
      </c>
      <c r="J1367" s="10">
        <f t="shared" si="280"/>
        <v>5613.5868031282926</v>
      </c>
      <c r="K1367" s="10">
        <f t="shared" si="281"/>
        <v>-1386.4131968717074</v>
      </c>
      <c r="L1367" s="12">
        <f t="shared" si="282"/>
        <v>-0.19805902812452958</v>
      </c>
      <c r="M1367" s="13">
        <f t="shared" si="283"/>
        <v>0.80194097187547042</v>
      </c>
      <c r="N1367" s="12">
        <f>IFERROR(M1367/MAX(M$2:M1367)-1,"")</f>
        <v>-0.3043812983836639</v>
      </c>
      <c r="O1367" s="10">
        <f t="shared" si="284"/>
        <v>0</v>
      </c>
      <c r="R1367" s="11" t="str">
        <f t="shared" si="286"/>
        <v/>
      </c>
    </row>
    <row r="1368" spans="1:18" x14ac:dyDescent="0.15">
      <c r="A1368" s="7">
        <v>41443</v>
      </c>
      <c r="B1368" s="16">
        <v>2418.75</v>
      </c>
      <c r="C1368" s="9">
        <f t="shared" si="274"/>
        <v>1366000</v>
      </c>
      <c r="D1368" s="10">
        <f t="shared" si="275"/>
        <v>1361351.5944987743</v>
      </c>
      <c r="E1368" s="9">
        <f t="shared" si="285"/>
        <v>0</v>
      </c>
      <c r="F1368" s="9">
        <f t="shared" si="276"/>
        <v>7000</v>
      </c>
      <c r="G1368" s="11">
        <f t="shared" si="277"/>
        <v>1367000</v>
      </c>
      <c r="H1368" s="10">
        <f t="shared" si="278"/>
        <v>0</v>
      </c>
      <c r="I1368" s="10">
        <f t="shared" si="279"/>
        <v>2.3352580883620759</v>
      </c>
      <c r="J1368" s="10">
        <f t="shared" si="280"/>
        <v>5648.4055012257713</v>
      </c>
      <c r="K1368" s="10">
        <f t="shared" si="281"/>
        <v>-1351.5944987742287</v>
      </c>
      <c r="L1368" s="12">
        <f t="shared" si="282"/>
        <v>-0.19308492839631841</v>
      </c>
      <c r="M1368" s="13">
        <f t="shared" si="283"/>
        <v>0.80691507160368159</v>
      </c>
      <c r="N1368" s="12">
        <f>IFERROR(M1368/MAX(M$2:M1368)-1,"")</f>
        <v>-0.30006667060431946</v>
      </c>
      <c r="O1368" s="10">
        <f t="shared" si="284"/>
        <v>0</v>
      </c>
      <c r="R1368" s="11" t="str">
        <f t="shared" si="286"/>
        <v/>
      </c>
    </row>
    <row r="1369" spans="1:18" x14ac:dyDescent="0.15">
      <c r="A1369" s="7">
        <v>41444</v>
      </c>
      <c r="B1369" s="16">
        <v>2400.77</v>
      </c>
      <c r="C1369" s="9">
        <f t="shared" si="274"/>
        <v>1367000</v>
      </c>
      <c r="D1369" s="10">
        <f t="shared" si="275"/>
        <v>1362393.582439203</v>
      </c>
      <c r="E1369" s="9">
        <f t="shared" si="285"/>
        <v>0</v>
      </c>
      <c r="F1369" s="9">
        <f t="shared" si="276"/>
        <v>7000</v>
      </c>
      <c r="G1369" s="11">
        <f t="shared" si="277"/>
        <v>1368000</v>
      </c>
      <c r="H1369" s="10">
        <f t="shared" si="278"/>
        <v>0</v>
      </c>
      <c r="I1369" s="10">
        <f t="shared" si="279"/>
        <v>2.3352580883620759</v>
      </c>
      <c r="J1369" s="10">
        <f t="shared" si="280"/>
        <v>5606.417560797021</v>
      </c>
      <c r="K1369" s="10">
        <f t="shared" si="281"/>
        <v>-1393.582439202979</v>
      </c>
      <c r="L1369" s="12">
        <f t="shared" si="282"/>
        <v>-0.19908320560042558</v>
      </c>
      <c r="M1369" s="13">
        <f t="shared" si="283"/>
        <v>0.80091679439957442</v>
      </c>
      <c r="N1369" s="12">
        <f>IFERROR(M1369/MAX(M$2:M1369)-1,"")</f>
        <v>-0.30526968921415276</v>
      </c>
      <c r="O1369" s="10">
        <f t="shared" si="284"/>
        <v>0</v>
      </c>
      <c r="R1369" s="11" t="str">
        <f t="shared" si="286"/>
        <v/>
      </c>
    </row>
    <row r="1370" spans="1:18" x14ac:dyDescent="0.15">
      <c r="A1370" s="7">
        <v>41445</v>
      </c>
      <c r="B1370" s="16">
        <v>2321.4699999999998</v>
      </c>
      <c r="C1370" s="9">
        <f t="shared" si="274"/>
        <v>1368000</v>
      </c>
      <c r="D1370" s="10">
        <f t="shared" si="275"/>
        <v>1363578.76840561</v>
      </c>
      <c r="E1370" s="9">
        <f t="shared" si="285"/>
        <v>0</v>
      </c>
      <c r="F1370" s="9">
        <f t="shared" si="276"/>
        <v>7000</v>
      </c>
      <c r="G1370" s="11">
        <f t="shared" si="277"/>
        <v>1369000</v>
      </c>
      <c r="H1370" s="10">
        <f t="shared" si="278"/>
        <v>0</v>
      </c>
      <c r="I1370" s="10">
        <f t="shared" si="279"/>
        <v>2.3352580883620759</v>
      </c>
      <c r="J1370" s="10">
        <f t="shared" si="280"/>
        <v>5421.2315943899075</v>
      </c>
      <c r="K1370" s="10">
        <f t="shared" si="281"/>
        <v>-1578.7684056100925</v>
      </c>
      <c r="L1370" s="12">
        <f t="shared" si="282"/>
        <v>-0.22553834365858461</v>
      </c>
      <c r="M1370" s="13">
        <f t="shared" si="283"/>
        <v>0.77446165634141539</v>
      </c>
      <c r="N1370" s="12">
        <f>IFERROR(M1370/MAX(M$2:M1370)-1,"")</f>
        <v>-0.32821737418410735</v>
      </c>
      <c r="O1370" s="10">
        <f t="shared" si="284"/>
        <v>0</v>
      </c>
      <c r="R1370" s="11" t="str">
        <f t="shared" si="286"/>
        <v/>
      </c>
    </row>
    <row r="1371" spans="1:18" x14ac:dyDescent="0.15">
      <c r="A1371" s="7">
        <v>41446</v>
      </c>
      <c r="B1371" s="16">
        <v>2317.39</v>
      </c>
      <c r="C1371" s="9">
        <f t="shared" si="274"/>
        <v>1369000</v>
      </c>
      <c r="D1371" s="10">
        <f t="shared" si="275"/>
        <v>1364588.2962586107</v>
      </c>
      <c r="E1371" s="9">
        <f t="shared" si="285"/>
        <v>0</v>
      </c>
      <c r="F1371" s="9">
        <f t="shared" si="276"/>
        <v>7000</v>
      </c>
      <c r="G1371" s="11">
        <f t="shared" si="277"/>
        <v>1370000</v>
      </c>
      <c r="H1371" s="10">
        <f t="shared" si="278"/>
        <v>0</v>
      </c>
      <c r="I1371" s="10">
        <f t="shared" si="279"/>
        <v>2.3352580883620759</v>
      </c>
      <c r="J1371" s="10">
        <f t="shared" si="280"/>
        <v>5411.7037413893904</v>
      </c>
      <c r="K1371" s="10">
        <f t="shared" si="281"/>
        <v>-1588.2962586106096</v>
      </c>
      <c r="L1371" s="12">
        <f t="shared" si="282"/>
        <v>-0.22689946551580142</v>
      </c>
      <c r="M1371" s="13">
        <f t="shared" si="283"/>
        <v>0.77310053448419858</v>
      </c>
      <c r="N1371" s="12">
        <f>IFERROR(M1371/MAX(M$2:M1371)-1,"")</f>
        <v>-0.32939803691648339</v>
      </c>
      <c r="O1371" s="10">
        <f t="shared" si="284"/>
        <v>0</v>
      </c>
      <c r="R1371" s="11" t="str">
        <f t="shared" si="286"/>
        <v/>
      </c>
    </row>
    <row r="1372" spans="1:18" x14ac:dyDescent="0.15">
      <c r="A1372" s="7">
        <v>41449</v>
      </c>
      <c r="B1372" s="16">
        <v>2171.21</v>
      </c>
      <c r="C1372" s="9">
        <f t="shared" si="274"/>
        <v>1370000</v>
      </c>
      <c r="D1372" s="10">
        <f t="shared" si="275"/>
        <v>1365929.6642859674</v>
      </c>
      <c r="E1372" s="9">
        <f t="shared" si="285"/>
        <v>0</v>
      </c>
      <c r="F1372" s="9">
        <f t="shared" si="276"/>
        <v>7000</v>
      </c>
      <c r="G1372" s="11">
        <f t="shared" si="277"/>
        <v>1371000</v>
      </c>
      <c r="H1372" s="10">
        <f t="shared" si="278"/>
        <v>0</v>
      </c>
      <c r="I1372" s="10">
        <f t="shared" si="279"/>
        <v>2.3352580883620759</v>
      </c>
      <c r="J1372" s="10">
        <f t="shared" si="280"/>
        <v>5070.3357140326234</v>
      </c>
      <c r="K1372" s="10">
        <f t="shared" si="281"/>
        <v>-1929.6642859673766</v>
      </c>
      <c r="L1372" s="12">
        <f t="shared" si="282"/>
        <v>-0.27566632656676804</v>
      </c>
      <c r="M1372" s="13">
        <f t="shared" si="283"/>
        <v>0.72433367343323196</v>
      </c>
      <c r="N1372" s="12">
        <f>IFERROR(M1372/MAX(M$2:M1372)-1,"")</f>
        <v>-0.37169933059754179</v>
      </c>
      <c r="O1372" s="10">
        <f t="shared" si="284"/>
        <v>0</v>
      </c>
      <c r="R1372" s="11" t="str">
        <f t="shared" si="286"/>
        <v/>
      </c>
    </row>
    <row r="1373" spans="1:18" x14ac:dyDescent="0.15">
      <c r="A1373" s="7">
        <v>41450</v>
      </c>
      <c r="B1373" s="16">
        <v>2165.42</v>
      </c>
      <c r="C1373" s="9">
        <f t="shared" si="274"/>
        <v>1371000</v>
      </c>
      <c r="D1373" s="10">
        <f t="shared" si="275"/>
        <v>1366943.185430299</v>
      </c>
      <c r="E1373" s="9">
        <f t="shared" si="285"/>
        <v>0</v>
      </c>
      <c r="F1373" s="9">
        <f t="shared" si="276"/>
        <v>7000</v>
      </c>
      <c r="G1373" s="11">
        <f t="shared" si="277"/>
        <v>1372000</v>
      </c>
      <c r="H1373" s="10">
        <f t="shared" si="278"/>
        <v>0</v>
      </c>
      <c r="I1373" s="10">
        <f t="shared" si="279"/>
        <v>2.3352580883620759</v>
      </c>
      <c r="J1373" s="10">
        <f t="shared" si="280"/>
        <v>5056.8145697010068</v>
      </c>
      <c r="K1373" s="10">
        <f t="shared" si="281"/>
        <v>-1943.1854302989932</v>
      </c>
      <c r="L1373" s="12">
        <f t="shared" si="282"/>
        <v>-0.27759791861414185</v>
      </c>
      <c r="M1373" s="13">
        <f t="shared" si="283"/>
        <v>0.72240208138585815</v>
      </c>
      <c r="N1373" s="12">
        <f>IFERROR(M1373/MAX(M$2:M1373)-1,"")</f>
        <v>-0.37337482991628124</v>
      </c>
      <c r="O1373" s="10">
        <f t="shared" si="284"/>
        <v>0</v>
      </c>
      <c r="R1373" s="11" t="str">
        <f t="shared" si="286"/>
        <v/>
      </c>
    </row>
    <row r="1374" spans="1:18" x14ac:dyDescent="0.15">
      <c r="A1374" s="7">
        <v>41451</v>
      </c>
      <c r="B1374" s="16">
        <v>2168.3000000000002</v>
      </c>
      <c r="C1374" s="9">
        <f t="shared" si="274"/>
        <v>1372000</v>
      </c>
      <c r="D1374" s="10">
        <f t="shared" si="275"/>
        <v>1367936.4598870045</v>
      </c>
      <c r="E1374" s="9">
        <f t="shared" si="285"/>
        <v>0</v>
      </c>
      <c r="F1374" s="9">
        <f t="shared" si="276"/>
        <v>7000</v>
      </c>
      <c r="G1374" s="11">
        <f t="shared" si="277"/>
        <v>1373000</v>
      </c>
      <c r="H1374" s="10">
        <f t="shared" si="278"/>
        <v>0</v>
      </c>
      <c r="I1374" s="10">
        <f t="shared" si="279"/>
        <v>2.3352580883620759</v>
      </c>
      <c r="J1374" s="10">
        <f t="shared" si="280"/>
        <v>5063.5401129954898</v>
      </c>
      <c r="K1374" s="10">
        <f t="shared" si="281"/>
        <v>-1936.4598870045102</v>
      </c>
      <c r="L1374" s="12">
        <f t="shared" si="282"/>
        <v>-0.27663712671493002</v>
      </c>
      <c r="M1374" s="13">
        <f t="shared" si="283"/>
        <v>0.72336287328506998</v>
      </c>
      <c r="N1374" s="12">
        <f>IFERROR(M1374/MAX(M$2:M1374)-1,"")</f>
        <v>-0.37254142092872167</v>
      </c>
      <c r="O1374" s="10">
        <f t="shared" si="284"/>
        <v>0</v>
      </c>
      <c r="R1374" s="11" t="str">
        <f t="shared" si="286"/>
        <v/>
      </c>
    </row>
    <row r="1375" spans="1:18" x14ac:dyDescent="0.15">
      <c r="A1375" s="7">
        <v>41452</v>
      </c>
      <c r="B1375" s="16">
        <v>2160.7399999999998</v>
      </c>
      <c r="C1375" s="9">
        <f t="shared" si="274"/>
        <v>1373000</v>
      </c>
      <c r="D1375" s="10">
        <f t="shared" si="275"/>
        <v>1368954.1144381526</v>
      </c>
      <c r="E1375" s="9">
        <f t="shared" si="285"/>
        <v>0</v>
      </c>
      <c r="F1375" s="9">
        <f t="shared" si="276"/>
        <v>7000</v>
      </c>
      <c r="G1375" s="11">
        <f t="shared" si="277"/>
        <v>1374000</v>
      </c>
      <c r="H1375" s="10">
        <f t="shared" si="278"/>
        <v>0</v>
      </c>
      <c r="I1375" s="10">
        <f t="shared" si="279"/>
        <v>2.3352580883620759</v>
      </c>
      <c r="J1375" s="10">
        <f t="shared" si="280"/>
        <v>5045.8855618474718</v>
      </c>
      <c r="K1375" s="10">
        <f t="shared" si="281"/>
        <v>-1954.1144381525282</v>
      </c>
      <c r="L1375" s="12">
        <f t="shared" si="282"/>
        <v>-0.27915920545036121</v>
      </c>
      <c r="M1375" s="13">
        <f t="shared" si="283"/>
        <v>0.72084079454963879</v>
      </c>
      <c r="N1375" s="12">
        <f>IFERROR(M1375/MAX(M$2:M1375)-1,"")</f>
        <v>-0.37472911952106558</v>
      </c>
      <c r="O1375" s="10">
        <f t="shared" si="284"/>
        <v>0</v>
      </c>
      <c r="R1375" s="11" t="str">
        <f t="shared" si="286"/>
        <v/>
      </c>
    </row>
    <row r="1376" spans="1:18" x14ac:dyDescent="0.15">
      <c r="A1376" s="7">
        <v>41453</v>
      </c>
      <c r="B1376" s="16">
        <v>2200.64</v>
      </c>
      <c r="C1376" s="9">
        <f t="shared" si="274"/>
        <v>1374000</v>
      </c>
      <c r="D1376" s="10">
        <f t="shared" si="275"/>
        <v>1369860.9376404269</v>
      </c>
      <c r="E1376" s="9">
        <f t="shared" si="285"/>
        <v>0</v>
      </c>
      <c r="F1376" s="9">
        <f t="shared" si="276"/>
        <v>7000</v>
      </c>
      <c r="G1376" s="11">
        <f t="shared" si="277"/>
        <v>1375000</v>
      </c>
      <c r="H1376" s="10">
        <f t="shared" si="278"/>
        <v>0</v>
      </c>
      <c r="I1376" s="10">
        <f t="shared" si="279"/>
        <v>2.3352580883620759</v>
      </c>
      <c r="J1376" s="10">
        <f t="shared" si="280"/>
        <v>5139.0623595731186</v>
      </c>
      <c r="K1376" s="10">
        <f t="shared" si="281"/>
        <v>-1860.9376404268814</v>
      </c>
      <c r="L1376" s="12">
        <f t="shared" si="282"/>
        <v>-0.26584823434669735</v>
      </c>
      <c r="M1376" s="13">
        <f t="shared" si="283"/>
        <v>0.73415176565330265</v>
      </c>
      <c r="N1376" s="12">
        <f>IFERROR(M1376/MAX(M$2:M1376)-1,"")</f>
        <v>-0.36318293250591815</v>
      </c>
      <c r="O1376" s="10">
        <f t="shared" si="284"/>
        <v>0</v>
      </c>
      <c r="R1376" s="11" t="str">
        <f t="shared" si="286"/>
        <v/>
      </c>
    </row>
    <row r="1377" spans="1:18" x14ac:dyDescent="0.15">
      <c r="A1377" s="7">
        <v>41456</v>
      </c>
      <c r="B1377" s="16">
        <v>2213.3200000000002</v>
      </c>
      <c r="C1377" s="9">
        <f t="shared" si="274"/>
        <v>1375000</v>
      </c>
      <c r="D1377" s="10">
        <f t="shared" si="275"/>
        <v>1370831.3265678664</v>
      </c>
      <c r="E1377" s="9">
        <f t="shared" si="285"/>
        <v>0</v>
      </c>
      <c r="F1377" s="9">
        <f t="shared" si="276"/>
        <v>7000</v>
      </c>
      <c r="G1377" s="11">
        <f t="shared" si="277"/>
        <v>1376000</v>
      </c>
      <c r="H1377" s="10">
        <f t="shared" si="278"/>
        <v>0</v>
      </c>
      <c r="I1377" s="10">
        <f t="shared" si="279"/>
        <v>2.3352580883620759</v>
      </c>
      <c r="J1377" s="10">
        <f t="shared" si="280"/>
        <v>5168.6734321335507</v>
      </c>
      <c r="K1377" s="10">
        <f t="shared" si="281"/>
        <v>-1831.3265678664493</v>
      </c>
      <c r="L1377" s="12">
        <f t="shared" si="282"/>
        <v>-0.26161808112377849</v>
      </c>
      <c r="M1377" s="13">
        <f t="shared" si="283"/>
        <v>0.73838191887622151</v>
      </c>
      <c r="N1377" s="12">
        <f>IFERROR(M1377/MAX(M$2:M1377)-1,"")</f>
        <v>-0.35951361793569081</v>
      </c>
      <c r="O1377" s="10">
        <f t="shared" si="284"/>
        <v>0</v>
      </c>
      <c r="R1377" s="11" t="str">
        <f t="shared" si="286"/>
        <v/>
      </c>
    </row>
    <row r="1378" spans="1:18" x14ac:dyDescent="0.15">
      <c r="A1378" s="7">
        <v>41457</v>
      </c>
      <c r="B1378" s="16">
        <v>2221.98</v>
      </c>
      <c r="C1378" s="9">
        <f t="shared" si="274"/>
        <v>1376000</v>
      </c>
      <c r="D1378" s="10">
        <f t="shared" si="275"/>
        <v>1371811.1032328212</v>
      </c>
      <c r="E1378" s="9">
        <f t="shared" si="285"/>
        <v>0</v>
      </c>
      <c r="F1378" s="9">
        <f t="shared" si="276"/>
        <v>7000</v>
      </c>
      <c r="G1378" s="11">
        <f t="shared" si="277"/>
        <v>1377000</v>
      </c>
      <c r="H1378" s="10">
        <f t="shared" si="278"/>
        <v>0</v>
      </c>
      <c r="I1378" s="10">
        <f t="shared" si="279"/>
        <v>2.3352580883620759</v>
      </c>
      <c r="J1378" s="10">
        <f t="shared" si="280"/>
        <v>5188.8967671787659</v>
      </c>
      <c r="K1378" s="10">
        <f t="shared" si="281"/>
        <v>-1811.1032328212341</v>
      </c>
      <c r="L1378" s="12">
        <f t="shared" si="282"/>
        <v>-0.25872903326017627</v>
      </c>
      <c r="M1378" s="13">
        <f t="shared" si="283"/>
        <v>0.74127096673982373</v>
      </c>
      <c r="N1378" s="12">
        <f>IFERROR(M1378/MAX(M$2:M1378)-1,"")</f>
        <v>-0.35700760341059867</v>
      </c>
      <c r="O1378" s="10">
        <f t="shared" si="284"/>
        <v>0</v>
      </c>
      <c r="R1378" s="11" t="str">
        <f t="shared" si="286"/>
        <v/>
      </c>
    </row>
    <row r="1379" spans="1:18" x14ac:dyDescent="0.15">
      <c r="A1379" s="7">
        <v>41458</v>
      </c>
      <c r="B1379" s="16">
        <v>2203.83</v>
      </c>
      <c r="C1379" s="9">
        <f t="shared" si="274"/>
        <v>1377000</v>
      </c>
      <c r="D1379" s="10">
        <f t="shared" si="275"/>
        <v>1372853.488167125</v>
      </c>
      <c r="E1379" s="9">
        <f t="shared" si="285"/>
        <v>0</v>
      </c>
      <c r="F1379" s="9">
        <f t="shared" si="276"/>
        <v>7000</v>
      </c>
      <c r="G1379" s="11">
        <f t="shared" si="277"/>
        <v>1378000</v>
      </c>
      <c r="H1379" s="10">
        <f t="shared" si="278"/>
        <v>0</v>
      </c>
      <c r="I1379" s="10">
        <f t="shared" si="279"/>
        <v>2.3352580883620759</v>
      </c>
      <c r="J1379" s="10">
        <f t="shared" si="280"/>
        <v>5146.5118328749941</v>
      </c>
      <c r="K1379" s="10">
        <f t="shared" si="281"/>
        <v>-1853.4881671250059</v>
      </c>
      <c r="L1379" s="12">
        <f t="shared" si="282"/>
        <v>-0.26478402387500088</v>
      </c>
      <c r="M1379" s="13">
        <f t="shared" si="283"/>
        <v>0.73521597612499912</v>
      </c>
      <c r="N1379" s="12">
        <f>IFERROR(M1379/MAX(M$2:M1379)-1,"")</f>
        <v>-0.36225981630094772</v>
      </c>
      <c r="O1379" s="10">
        <f t="shared" si="284"/>
        <v>0</v>
      </c>
      <c r="R1379" s="11" t="str">
        <f t="shared" si="286"/>
        <v/>
      </c>
    </row>
    <row r="1380" spans="1:18" x14ac:dyDescent="0.15">
      <c r="A1380" s="7">
        <v>41459</v>
      </c>
      <c r="B1380" s="16">
        <v>2221.98</v>
      </c>
      <c r="C1380" s="9">
        <f t="shared" si="274"/>
        <v>1378000</v>
      </c>
      <c r="D1380" s="10">
        <f t="shared" si="275"/>
        <v>1373811.1032328212</v>
      </c>
      <c r="E1380" s="9">
        <f t="shared" si="285"/>
        <v>0</v>
      </c>
      <c r="F1380" s="9">
        <f t="shared" si="276"/>
        <v>7000</v>
      </c>
      <c r="G1380" s="11">
        <f t="shared" si="277"/>
        <v>1379000</v>
      </c>
      <c r="H1380" s="10">
        <f t="shared" si="278"/>
        <v>0</v>
      </c>
      <c r="I1380" s="10">
        <f t="shared" si="279"/>
        <v>2.3352580883620759</v>
      </c>
      <c r="J1380" s="10">
        <f t="shared" si="280"/>
        <v>5188.8967671787659</v>
      </c>
      <c r="K1380" s="10">
        <f t="shared" si="281"/>
        <v>-1811.1032328212341</v>
      </c>
      <c r="L1380" s="12">
        <f t="shared" si="282"/>
        <v>-0.25872903326017627</v>
      </c>
      <c r="M1380" s="13">
        <f t="shared" si="283"/>
        <v>0.74127096673982373</v>
      </c>
      <c r="N1380" s="12">
        <f>IFERROR(M1380/MAX(M$2:M1380)-1,"")</f>
        <v>-0.35700760341059867</v>
      </c>
      <c r="O1380" s="10">
        <f t="shared" si="284"/>
        <v>0</v>
      </c>
      <c r="R1380" s="11" t="str">
        <f t="shared" si="286"/>
        <v/>
      </c>
    </row>
    <row r="1381" spans="1:18" x14ac:dyDescent="0.15">
      <c r="A1381" s="7">
        <v>41460</v>
      </c>
      <c r="B1381" s="16">
        <v>2226.85</v>
      </c>
      <c r="C1381" s="9">
        <f t="shared" si="274"/>
        <v>1379000</v>
      </c>
      <c r="D1381" s="10">
        <f t="shared" si="275"/>
        <v>1374799.7305259309</v>
      </c>
      <c r="E1381" s="9">
        <f t="shared" si="285"/>
        <v>0</v>
      </c>
      <c r="F1381" s="9">
        <f t="shared" si="276"/>
        <v>7000</v>
      </c>
      <c r="G1381" s="11">
        <f t="shared" si="277"/>
        <v>1380000</v>
      </c>
      <c r="H1381" s="10">
        <f t="shared" si="278"/>
        <v>0</v>
      </c>
      <c r="I1381" s="10">
        <f t="shared" si="279"/>
        <v>2.3352580883620759</v>
      </c>
      <c r="J1381" s="10">
        <f t="shared" si="280"/>
        <v>5200.2694740690886</v>
      </c>
      <c r="K1381" s="10">
        <f t="shared" si="281"/>
        <v>-1799.7305259309114</v>
      </c>
      <c r="L1381" s="12">
        <f t="shared" si="282"/>
        <v>-0.25710436084727306</v>
      </c>
      <c r="M1381" s="13">
        <f t="shared" si="283"/>
        <v>0.74289563915272694</v>
      </c>
      <c r="N1381" s="12">
        <f>IFERROR(M1381/MAX(M$2:M1381)-1,"")</f>
        <v>-0.35559833196288526</v>
      </c>
      <c r="O1381" s="10">
        <f t="shared" si="284"/>
        <v>0</v>
      </c>
      <c r="R1381" s="11" t="str">
        <f t="shared" si="286"/>
        <v/>
      </c>
    </row>
    <row r="1382" spans="1:18" x14ac:dyDescent="0.15">
      <c r="A1382" s="7">
        <v>41463</v>
      </c>
      <c r="B1382" s="16">
        <v>2163.62</v>
      </c>
      <c r="C1382" s="9">
        <f t="shared" si="274"/>
        <v>1380000</v>
      </c>
      <c r="D1382" s="10">
        <f t="shared" si="275"/>
        <v>1375947.3888948581</v>
      </c>
      <c r="E1382" s="9">
        <f t="shared" si="285"/>
        <v>0</v>
      </c>
      <c r="F1382" s="9">
        <f t="shared" si="276"/>
        <v>7000</v>
      </c>
      <c r="G1382" s="11">
        <f t="shared" si="277"/>
        <v>1381000</v>
      </c>
      <c r="H1382" s="10">
        <f t="shared" si="278"/>
        <v>0</v>
      </c>
      <c r="I1382" s="10">
        <f t="shared" si="279"/>
        <v>2.3352580883620759</v>
      </c>
      <c r="J1382" s="10">
        <f t="shared" si="280"/>
        <v>5052.6111051419548</v>
      </c>
      <c r="K1382" s="10">
        <f t="shared" si="281"/>
        <v>-1947.3888948580452</v>
      </c>
      <c r="L1382" s="12">
        <f t="shared" si="282"/>
        <v>-0.27819841355114927</v>
      </c>
      <c r="M1382" s="13">
        <f t="shared" si="283"/>
        <v>0.72180158644885073</v>
      </c>
      <c r="N1382" s="12">
        <f>IFERROR(M1382/MAX(M$2:M1382)-1,"")</f>
        <v>-0.3738957105335059</v>
      </c>
      <c r="O1382" s="10">
        <f t="shared" si="284"/>
        <v>0</v>
      </c>
      <c r="R1382" s="11" t="str">
        <f t="shared" si="286"/>
        <v/>
      </c>
    </row>
    <row r="1383" spans="1:18" x14ac:dyDescent="0.15">
      <c r="A1383" s="7">
        <v>41464</v>
      </c>
      <c r="B1383" s="16">
        <v>2162.67</v>
      </c>
      <c r="C1383" s="9">
        <f t="shared" si="274"/>
        <v>1381000</v>
      </c>
      <c r="D1383" s="10">
        <f t="shared" si="275"/>
        <v>1376949.6073900419</v>
      </c>
      <c r="E1383" s="9">
        <f t="shared" si="285"/>
        <v>0</v>
      </c>
      <c r="F1383" s="9">
        <f t="shared" si="276"/>
        <v>7000</v>
      </c>
      <c r="G1383" s="11">
        <f t="shared" si="277"/>
        <v>1382000</v>
      </c>
      <c r="H1383" s="10">
        <f t="shared" si="278"/>
        <v>0</v>
      </c>
      <c r="I1383" s="10">
        <f t="shared" si="279"/>
        <v>2.3352580883620759</v>
      </c>
      <c r="J1383" s="10">
        <f t="shared" si="280"/>
        <v>5050.3926099580112</v>
      </c>
      <c r="K1383" s="10">
        <f t="shared" si="281"/>
        <v>-1949.6073900419888</v>
      </c>
      <c r="L1383" s="12">
        <f t="shared" si="282"/>
        <v>-0.2785153414345698</v>
      </c>
      <c r="M1383" s="13">
        <f t="shared" si="283"/>
        <v>0.7214846585654302</v>
      </c>
      <c r="N1383" s="12">
        <f>IFERROR(M1383/MAX(M$2:M1383)-1,"")</f>
        <v>-0.37417061974815224</v>
      </c>
      <c r="O1383" s="10">
        <f t="shared" si="284"/>
        <v>0</v>
      </c>
      <c r="R1383" s="11" t="str">
        <f t="shared" si="286"/>
        <v/>
      </c>
    </row>
    <row r="1384" spans="1:18" x14ac:dyDescent="0.15">
      <c r="A1384" s="7">
        <v>41465</v>
      </c>
      <c r="B1384" s="16">
        <v>2224.0700000000002</v>
      </c>
      <c r="C1384" s="9">
        <f t="shared" si="274"/>
        <v>1382000</v>
      </c>
      <c r="D1384" s="10">
        <f t="shared" si="275"/>
        <v>1377806.2225434165</v>
      </c>
      <c r="E1384" s="9">
        <f t="shared" si="285"/>
        <v>0</v>
      </c>
      <c r="F1384" s="9">
        <f t="shared" si="276"/>
        <v>7000</v>
      </c>
      <c r="G1384" s="11">
        <f t="shared" si="277"/>
        <v>1383000</v>
      </c>
      <c r="H1384" s="10">
        <f t="shared" si="278"/>
        <v>0</v>
      </c>
      <c r="I1384" s="10">
        <f t="shared" si="279"/>
        <v>2.3352580883620759</v>
      </c>
      <c r="J1384" s="10">
        <f t="shared" si="280"/>
        <v>5193.7774565834425</v>
      </c>
      <c r="K1384" s="10">
        <f t="shared" si="281"/>
        <v>-1806.2225434165575</v>
      </c>
      <c r="L1384" s="12">
        <f t="shared" si="282"/>
        <v>-0.25803179191665104</v>
      </c>
      <c r="M1384" s="13">
        <f t="shared" si="283"/>
        <v>0.74196820808334896</v>
      </c>
      <c r="N1384" s="12">
        <f>IFERROR(M1384/MAX(M$2:M1384)-1,"")</f>
        <v>-0.35640280313837669</v>
      </c>
      <c r="O1384" s="10">
        <f t="shared" si="284"/>
        <v>0</v>
      </c>
      <c r="R1384" s="11" t="str">
        <f t="shared" si="286"/>
        <v/>
      </c>
    </row>
    <row r="1385" spans="1:18" x14ac:dyDescent="0.15">
      <c r="A1385" s="7">
        <v>41466</v>
      </c>
      <c r="B1385" s="16">
        <v>2326.69</v>
      </c>
      <c r="C1385" s="9">
        <f t="shared" si="274"/>
        <v>1383000</v>
      </c>
      <c r="D1385" s="10">
        <f t="shared" si="275"/>
        <v>1378566.5783583887</v>
      </c>
      <c r="E1385" s="9">
        <f t="shared" si="285"/>
        <v>0</v>
      </c>
      <c r="F1385" s="9">
        <f t="shared" si="276"/>
        <v>7000</v>
      </c>
      <c r="G1385" s="11">
        <f t="shared" si="277"/>
        <v>1384000</v>
      </c>
      <c r="H1385" s="10">
        <f t="shared" si="278"/>
        <v>0</v>
      </c>
      <c r="I1385" s="10">
        <f t="shared" si="279"/>
        <v>2.3352580883620759</v>
      </c>
      <c r="J1385" s="10">
        <f t="shared" si="280"/>
        <v>5433.4216416111585</v>
      </c>
      <c r="K1385" s="10">
        <f t="shared" si="281"/>
        <v>-1566.5783583888415</v>
      </c>
      <c r="L1385" s="12">
        <f t="shared" si="282"/>
        <v>-0.22379690834126309</v>
      </c>
      <c r="M1385" s="13">
        <f t="shared" si="283"/>
        <v>0.77620309165873691</v>
      </c>
      <c r="N1385" s="12">
        <f>IFERROR(M1385/MAX(M$2:M1385)-1,"")</f>
        <v>-0.32670682039415566</v>
      </c>
      <c r="O1385" s="10">
        <f t="shared" si="284"/>
        <v>0</v>
      </c>
      <c r="R1385" s="11" t="str">
        <f t="shared" si="286"/>
        <v/>
      </c>
    </row>
    <row r="1386" spans="1:18" x14ac:dyDescent="0.15">
      <c r="A1386" s="7">
        <v>41467</v>
      </c>
      <c r="B1386" s="16">
        <v>2275.37</v>
      </c>
      <c r="C1386" s="9">
        <f t="shared" si="274"/>
        <v>1384000</v>
      </c>
      <c r="D1386" s="10">
        <f t="shared" si="275"/>
        <v>1379686.4238034836</v>
      </c>
      <c r="E1386" s="9">
        <f t="shared" si="285"/>
        <v>0</v>
      </c>
      <c r="F1386" s="9">
        <f t="shared" si="276"/>
        <v>7000</v>
      </c>
      <c r="G1386" s="11">
        <f t="shared" si="277"/>
        <v>1385000</v>
      </c>
      <c r="H1386" s="10">
        <f t="shared" si="278"/>
        <v>0</v>
      </c>
      <c r="I1386" s="10">
        <f t="shared" si="279"/>
        <v>2.3352580883620759</v>
      </c>
      <c r="J1386" s="10">
        <f t="shared" si="280"/>
        <v>5313.5761965164165</v>
      </c>
      <c r="K1386" s="10">
        <f t="shared" si="281"/>
        <v>-1686.4238034835835</v>
      </c>
      <c r="L1386" s="12">
        <f t="shared" si="282"/>
        <v>-0.24091768621194054</v>
      </c>
      <c r="M1386" s="13">
        <f t="shared" si="283"/>
        <v>0.75908231378805946</v>
      </c>
      <c r="N1386" s="12">
        <f>IFERROR(M1386/MAX(M$2:M1386)-1,"")</f>
        <v>-0.341557705547473</v>
      </c>
      <c r="O1386" s="10">
        <f t="shared" si="284"/>
        <v>0</v>
      </c>
      <c r="R1386" s="11" t="str">
        <f t="shared" si="286"/>
        <v/>
      </c>
    </row>
    <row r="1387" spans="1:18" x14ac:dyDescent="0.15">
      <c r="A1387" s="7">
        <v>41470</v>
      </c>
      <c r="B1387" s="16">
        <v>2307.3000000000002</v>
      </c>
      <c r="C1387" s="9">
        <f t="shared" si="274"/>
        <v>1385000</v>
      </c>
      <c r="D1387" s="10">
        <f t="shared" si="275"/>
        <v>1380611.8590127223</v>
      </c>
      <c r="E1387" s="9">
        <f t="shared" si="285"/>
        <v>0</v>
      </c>
      <c r="F1387" s="9">
        <f t="shared" si="276"/>
        <v>7000</v>
      </c>
      <c r="G1387" s="11">
        <f t="shared" si="277"/>
        <v>1386000</v>
      </c>
      <c r="H1387" s="10">
        <f t="shared" si="278"/>
        <v>0</v>
      </c>
      <c r="I1387" s="10">
        <f t="shared" si="279"/>
        <v>2.3352580883620759</v>
      </c>
      <c r="J1387" s="10">
        <f t="shared" si="280"/>
        <v>5388.1409872778186</v>
      </c>
      <c r="K1387" s="10">
        <f t="shared" si="281"/>
        <v>-1611.8590127221814</v>
      </c>
      <c r="L1387" s="12">
        <f t="shared" si="282"/>
        <v>-0.23026557324602592</v>
      </c>
      <c r="M1387" s="13">
        <f t="shared" si="283"/>
        <v>0.76973442675397408</v>
      </c>
      <c r="N1387" s="12">
        <f>IFERROR(M1387/MAX(M$2:M1387)-1,"")</f>
        <v>-0.33231786215414816</v>
      </c>
      <c r="O1387" s="10">
        <f t="shared" si="284"/>
        <v>0</v>
      </c>
      <c r="R1387" s="11" t="str">
        <f t="shared" si="286"/>
        <v/>
      </c>
    </row>
    <row r="1388" spans="1:18" x14ac:dyDescent="0.15">
      <c r="A1388" s="7">
        <v>41471</v>
      </c>
      <c r="B1388" s="16">
        <v>2317.85</v>
      </c>
      <c r="C1388" s="9">
        <f t="shared" ref="C1388:C1451" si="287">G1387*(1+Q$3)</f>
        <v>1386000</v>
      </c>
      <c r="D1388" s="10">
        <f t="shared" ref="D1388:D1451" si="288">C1388-I1387*B1388+Q$2</f>
        <v>1381587.22203989</v>
      </c>
      <c r="E1388" s="9">
        <f t="shared" si="285"/>
        <v>0</v>
      </c>
      <c r="F1388" s="9">
        <f t="shared" ref="F1388:F1451" si="289">F1387+E1388</f>
        <v>7000</v>
      </c>
      <c r="G1388" s="11">
        <f t="shared" ref="G1388:G1451" si="290">G1387+Q$2</f>
        <v>1387000</v>
      </c>
      <c r="H1388" s="10">
        <f t="shared" ref="H1388:H1451" si="291">E1388/B1388</f>
        <v>0</v>
      </c>
      <c r="I1388" s="10">
        <f t="shared" ref="I1388:I1451" si="292">I1387+H1388</f>
        <v>2.3352580883620759</v>
      </c>
      <c r="J1388" s="10">
        <f t="shared" ref="J1388:J1451" si="293">I1388*B1388</f>
        <v>5412.7779601100374</v>
      </c>
      <c r="K1388" s="10">
        <f t="shared" ref="K1388:K1451" si="294">J1388-F1388</f>
        <v>-1587.2220398899626</v>
      </c>
      <c r="L1388" s="12">
        <f t="shared" ref="L1388:L1451" si="295">J1388/F1388-1</f>
        <v>-0.22674600569856607</v>
      </c>
      <c r="M1388" s="13">
        <f t="shared" ref="M1388:M1451" si="296">1+L1388</f>
        <v>0.77325399430143393</v>
      </c>
      <c r="N1388" s="12">
        <f>IFERROR(M1388/MAX(M$2:M1388)-1,"")</f>
        <v>-0.32926492298097032</v>
      </c>
      <c r="O1388" s="10">
        <f t="shared" si="284"/>
        <v>0</v>
      </c>
      <c r="R1388" s="11" t="str">
        <f t="shared" si="286"/>
        <v/>
      </c>
    </row>
    <row r="1389" spans="1:18" x14ac:dyDescent="0.15">
      <c r="A1389" s="7">
        <v>41472</v>
      </c>
      <c r="B1389" s="16">
        <v>2282.84</v>
      </c>
      <c r="C1389" s="9">
        <f t="shared" si="287"/>
        <v>1387000</v>
      </c>
      <c r="D1389" s="10">
        <f t="shared" si="288"/>
        <v>1382668.9794255635</v>
      </c>
      <c r="E1389" s="9">
        <f t="shared" si="285"/>
        <v>0</v>
      </c>
      <c r="F1389" s="9">
        <f t="shared" si="289"/>
        <v>7000</v>
      </c>
      <c r="G1389" s="11">
        <f t="shared" si="290"/>
        <v>1388000</v>
      </c>
      <c r="H1389" s="10">
        <f t="shared" si="291"/>
        <v>0</v>
      </c>
      <c r="I1389" s="10">
        <f t="shared" si="292"/>
        <v>2.3352580883620759</v>
      </c>
      <c r="J1389" s="10">
        <f t="shared" si="293"/>
        <v>5331.0205744364821</v>
      </c>
      <c r="K1389" s="10">
        <f t="shared" si="294"/>
        <v>-1668.9794255635179</v>
      </c>
      <c r="L1389" s="12">
        <f t="shared" si="295"/>
        <v>-0.23842563222335966</v>
      </c>
      <c r="M1389" s="13">
        <f t="shared" si="296"/>
        <v>0.76157436777664034</v>
      </c>
      <c r="N1389" s="12">
        <f>IFERROR(M1389/MAX(M$2:M1389)-1,"")</f>
        <v>-0.33939605098599035</v>
      </c>
      <c r="O1389" s="10">
        <f t="shared" si="284"/>
        <v>0</v>
      </c>
      <c r="R1389" s="11" t="str">
        <f t="shared" si="286"/>
        <v/>
      </c>
    </row>
    <row r="1390" spans="1:18" x14ac:dyDescent="0.15">
      <c r="A1390" s="7">
        <v>41473</v>
      </c>
      <c r="B1390" s="16">
        <v>2245.33</v>
      </c>
      <c r="C1390" s="9">
        <f t="shared" si="287"/>
        <v>1388000</v>
      </c>
      <c r="D1390" s="10">
        <f t="shared" si="288"/>
        <v>1383756.5749564581</v>
      </c>
      <c r="E1390" s="9">
        <f t="shared" si="285"/>
        <v>0</v>
      </c>
      <c r="F1390" s="9">
        <f t="shared" si="289"/>
        <v>7000</v>
      </c>
      <c r="G1390" s="11">
        <f t="shared" si="290"/>
        <v>1389000</v>
      </c>
      <c r="H1390" s="10">
        <f t="shared" si="291"/>
        <v>0</v>
      </c>
      <c r="I1390" s="10">
        <f t="shared" si="292"/>
        <v>2.3352580883620759</v>
      </c>
      <c r="J1390" s="10">
        <f t="shared" si="293"/>
        <v>5243.4250435420199</v>
      </c>
      <c r="K1390" s="10">
        <f t="shared" si="294"/>
        <v>-1756.5749564579801</v>
      </c>
      <c r="L1390" s="12">
        <f t="shared" si="295"/>
        <v>-0.25093927949399719</v>
      </c>
      <c r="M1390" s="13">
        <f t="shared" si="296"/>
        <v>0.74906072050600281</v>
      </c>
      <c r="N1390" s="12">
        <f>IFERROR(M1390/MAX(M$2:M1390)-1,"")</f>
        <v>-0.35025062429271181</v>
      </c>
      <c r="O1390" s="10">
        <f t="shared" si="284"/>
        <v>0</v>
      </c>
      <c r="R1390" s="11" t="str">
        <f t="shared" si="286"/>
        <v/>
      </c>
    </row>
    <row r="1391" spans="1:18" x14ac:dyDescent="0.15">
      <c r="A1391" s="7">
        <v>41474</v>
      </c>
      <c r="B1391" s="16">
        <v>2190.48</v>
      </c>
      <c r="C1391" s="9">
        <f t="shared" si="287"/>
        <v>1389000</v>
      </c>
      <c r="D1391" s="10">
        <f t="shared" si="288"/>
        <v>1384884.6638626046</v>
      </c>
      <c r="E1391" s="9">
        <f t="shared" si="285"/>
        <v>0</v>
      </c>
      <c r="F1391" s="9">
        <f t="shared" si="289"/>
        <v>7000</v>
      </c>
      <c r="G1391" s="11">
        <f t="shared" si="290"/>
        <v>1390000</v>
      </c>
      <c r="H1391" s="10">
        <f t="shared" si="291"/>
        <v>0</v>
      </c>
      <c r="I1391" s="10">
        <f t="shared" si="292"/>
        <v>2.3352580883620759</v>
      </c>
      <c r="J1391" s="10">
        <f t="shared" si="293"/>
        <v>5115.3361373953603</v>
      </c>
      <c r="K1391" s="10">
        <f t="shared" si="294"/>
        <v>-1884.6638626046397</v>
      </c>
      <c r="L1391" s="12">
        <f t="shared" si="295"/>
        <v>-0.26923769465780567</v>
      </c>
      <c r="M1391" s="13">
        <f t="shared" si="296"/>
        <v>0.73076230534219433</v>
      </c>
      <c r="N1391" s="12">
        <f>IFERROR(M1391/MAX(M$2:M1391)-1,"")</f>
        <v>-0.36612301421203086</v>
      </c>
      <c r="O1391" s="10">
        <f t="shared" si="284"/>
        <v>0</v>
      </c>
      <c r="R1391" s="11" t="str">
        <f t="shared" si="286"/>
        <v/>
      </c>
    </row>
    <row r="1392" spans="1:18" x14ac:dyDescent="0.15">
      <c r="A1392" s="7">
        <v>41477</v>
      </c>
      <c r="B1392" s="16">
        <v>2202.19</v>
      </c>
      <c r="C1392" s="9">
        <f t="shared" si="287"/>
        <v>1390000</v>
      </c>
      <c r="D1392" s="10">
        <f t="shared" si="288"/>
        <v>1385857.3179903899</v>
      </c>
      <c r="E1392" s="9">
        <f t="shared" si="285"/>
        <v>0</v>
      </c>
      <c r="F1392" s="9">
        <f t="shared" si="289"/>
        <v>7000</v>
      </c>
      <c r="G1392" s="11">
        <f t="shared" si="290"/>
        <v>1391000</v>
      </c>
      <c r="H1392" s="10">
        <f t="shared" si="291"/>
        <v>0</v>
      </c>
      <c r="I1392" s="10">
        <f t="shared" si="292"/>
        <v>2.3352580883620759</v>
      </c>
      <c r="J1392" s="10">
        <f t="shared" si="293"/>
        <v>5142.6820096100801</v>
      </c>
      <c r="K1392" s="10">
        <f t="shared" si="294"/>
        <v>-1857.3179903899199</v>
      </c>
      <c r="L1392" s="12">
        <f t="shared" si="295"/>
        <v>-0.26533114148427428</v>
      </c>
      <c r="M1392" s="13">
        <f t="shared" si="296"/>
        <v>0.73466885851572572</v>
      </c>
      <c r="N1392" s="12">
        <f>IFERROR(M1392/MAX(M$2:M1392)-1,"")</f>
        <v>-0.36273439641886351</v>
      </c>
      <c r="O1392" s="10">
        <f t="shared" si="284"/>
        <v>0</v>
      </c>
      <c r="R1392" s="11" t="str">
        <f t="shared" si="286"/>
        <v/>
      </c>
    </row>
    <row r="1393" spans="1:18" x14ac:dyDescent="0.15">
      <c r="A1393" s="7">
        <v>41478</v>
      </c>
      <c r="B1393" s="16">
        <v>2265.85</v>
      </c>
      <c r="C1393" s="9">
        <f t="shared" si="287"/>
        <v>1391000</v>
      </c>
      <c r="D1393" s="10">
        <f t="shared" si="288"/>
        <v>1386708.6554604848</v>
      </c>
      <c r="E1393" s="9">
        <f t="shared" si="285"/>
        <v>0</v>
      </c>
      <c r="F1393" s="9">
        <f t="shared" si="289"/>
        <v>7000</v>
      </c>
      <c r="G1393" s="11">
        <f t="shared" si="290"/>
        <v>1392000</v>
      </c>
      <c r="H1393" s="10">
        <f t="shared" si="291"/>
        <v>0</v>
      </c>
      <c r="I1393" s="10">
        <f t="shared" si="292"/>
        <v>2.3352580883620759</v>
      </c>
      <c r="J1393" s="10">
        <f t="shared" si="293"/>
        <v>5291.3445395152094</v>
      </c>
      <c r="K1393" s="10">
        <f t="shared" si="294"/>
        <v>-1708.6554604847906</v>
      </c>
      <c r="L1393" s="12">
        <f t="shared" si="295"/>
        <v>-0.24409363721211297</v>
      </c>
      <c r="M1393" s="13">
        <f t="shared" si="296"/>
        <v>0.75590636278788703</v>
      </c>
      <c r="N1393" s="12">
        <f>IFERROR(M1393/MAX(M$2:M1393)-1,"")</f>
        <v>-0.34431258525635033</v>
      </c>
      <c r="O1393" s="10">
        <f t="shared" si="284"/>
        <v>0</v>
      </c>
      <c r="R1393" s="11" t="str">
        <f t="shared" si="286"/>
        <v/>
      </c>
    </row>
    <row r="1394" spans="1:18" x14ac:dyDescent="0.15">
      <c r="A1394" s="7">
        <v>41479</v>
      </c>
      <c r="B1394" s="16">
        <v>2249.15</v>
      </c>
      <c r="C1394" s="9">
        <f t="shared" si="287"/>
        <v>1392000</v>
      </c>
      <c r="D1394" s="10">
        <f t="shared" si="288"/>
        <v>1387747.6542705605</v>
      </c>
      <c r="E1394" s="9">
        <f t="shared" si="285"/>
        <v>0</v>
      </c>
      <c r="F1394" s="9">
        <f t="shared" si="289"/>
        <v>7000</v>
      </c>
      <c r="G1394" s="11">
        <f t="shared" si="290"/>
        <v>1393000</v>
      </c>
      <c r="H1394" s="10">
        <f t="shared" si="291"/>
        <v>0</v>
      </c>
      <c r="I1394" s="10">
        <f t="shared" si="292"/>
        <v>2.3352580883620759</v>
      </c>
      <c r="J1394" s="10">
        <f t="shared" si="293"/>
        <v>5252.345729439563</v>
      </c>
      <c r="K1394" s="10">
        <f t="shared" si="294"/>
        <v>-1747.654270560437</v>
      </c>
      <c r="L1394" s="12">
        <f t="shared" si="295"/>
        <v>-0.24966489579434814</v>
      </c>
      <c r="M1394" s="13">
        <f t="shared" si="296"/>
        <v>0.75033510420565186</v>
      </c>
      <c r="N1394" s="12">
        <f>IFERROR(M1394/MAX(M$2:M1394)-1,"")</f>
        <v>-0.34914519987171266</v>
      </c>
      <c r="O1394" s="10">
        <f t="shared" si="284"/>
        <v>0</v>
      </c>
      <c r="R1394" s="11" t="str">
        <f t="shared" si="286"/>
        <v/>
      </c>
    </row>
    <row r="1395" spans="1:18" x14ac:dyDescent="0.15">
      <c r="A1395" s="7">
        <v>41480</v>
      </c>
      <c r="B1395" s="16">
        <v>2237.6799999999998</v>
      </c>
      <c r="C1395" s="9">
        <f t="shared" si="287"/>
        <v>1393000</v>
      </c>
      <c r="D1395" s="10">
        <f t="shared" si="288"/>
        <v>1388774.4396808338</v>
      </c>
      <c r="E1395" s="9">
        <f t="shared" si="285"/>
        <v>0</v>
      </c>
      <c r="F1395" s="9">
        <f t="shared" si="289"/>
        <v>7000</v>
      </c>
      <c r="G1395" s="11">
        <f t="shared" si="290"/>
        <v>1394000</v>
      </c>
      <c r="H1395" s="10">
        <f t="shared" si="291"/>
        <v>0</v>
      </c>
      <c r="I1395" s="10">
        <f t="shared" si="292"/>
        <v>2.3352580883620759</v>
      </c>
      <c r="J1395" s="10">
        <f t="shared" si="293"/>
        <v>5225.5603191660493</v>
      </c>
      <c r="K1395" s="10">
        <f t="shared" si="294"/>
        <v>-1774.4396808339507</v>
      </c>
      <c r="L1395" s="12">
        <f t="shared" si="295"/>
        <v>-0.25349138297627871</v>
      </c>
      <c r="M1395" s="13">
        <f t="shared" si="296"/>
        <v>0.74650861702372129</v>
      </c>
      <c r="N1395" s="12">
        <f>IFERROR(M1395/MAX(M$2:M1395)-1,"")</f>
        <v>-0.35246436691591687</v>
      </c>
      <c r="O1395" s="10">
        <f t="shared" si="284"/>
        <v>0</v>
      </c>
      <c r="R1395" s="11" t="str">
        <f t="shared" si="286"/>
        <v/>
      </c>
    </row>
    <row r="1396" spans="1:18" x14ac:dyDescent="0.15">
      <c r="A1396" s="7">
        <v>41481</v>
      </c>
      <c r="B1396" s="16">
        <v>2224.0100000000002</v>
      </c>
      <c r="C1396" s="9">
        <f t="shared" si="287"/>
        <v>1394000</v>
      </c>
      <c r="D1396" s="10">
        <f t="shared" si="288"/>
        <v>1389806.3626589018</v>
      </c>
      <c r="E1396" s="9">
        <f t="shared" si="285"/>
        <v>0</v>
      </c>
      <c r="F1396" s="9">
        <f t="shared" si="289"/>
        <v>7000</v>
      </c>
      <c r="G1396" s="11">
        <f t="shared" si="290"/>
        <v>1395000</v>
      </c>
      <c r="H1396" s="10">
        <f t="shared" si="291"/>
        <v>0</v>
      </c>
      <c r="I1396" s="10">
        <f t="shared" si="292"/>
        <v>2.3352580883620759</v>
      </c>
      <c r="J1396" s="10">
        <f t="shared" si="293"/>
        <v>5193.6373410981414</v>
      </c>
      <c r="K1396" s="10">
        <f t="shared" si="294"/>
        <v>-1806.3626589018586</v>
      </c>
      <c r="L1396" s="12">
        <f t="shared" si="295"/>
        <v>-0.25805180841455122</v>
      </c>
      <c r="M1396" s="13">
        <f t="shared" si="296"/>
        <v>0.74194819158544878</v>
      </c>
      <c r="N1396" s="12">
        <f>IFERROR(M1396/MAX(M$2:M1396)-1,"")</f>
        <v>-0.35642016582561742</v>
      </c>
      <c r="O1396" s="10">
        <f t="shared" si="284"/>
        <v>0</v>
      </c>
      <c r="R1396" s="11" t="str">
        <f t="shared" si="286"/>
        <v/>
      </c>
    </row>
    <row r="1397" spans="1:18" x14ac:dyDescent="0.15">
      <c r="A1397" s="7">
        <v>41484</v>
      </c>
      <c r="B1397" s="16">
        <v>2175.9699999999998</v>
      </c>
      <c r="C1397" s="9">
        <f t="shared" si="287"/>
        <v>1395000</v>
      </c>
      <c r="D1397" s="10">
        <f t="shared" si="288"/>
        <v>1390918.5484574668</v>
      </c>
      <c r="E1397" s="9">
        <f t="shared" si="285"/>
        <v>0</v>
      </c>
      <c r="F1397" s="9">
        <f t="shared" si="289"/>
        <v>7000</v>
      </c>
      <c r="G1397" s="11">
        <f t="shared" si="290"/>
        <v>1396000</v>
      </c>
      <c r="H1397" s="10">
        <f t="shared" si="291"/>
        <v>0</v>
      </c>
      <c r="I1397" s="10">
        <f t="shared" si="292"/>
        <v>2.3352580883620759</v>
      </c>
      <c r="J1397" s="10">
        <f t="shared" si="293"/>
        <v>5081.4515425332256</v>
      </c>
      <c r="K1397" s="10">
        <f t="shared" si="294"/>
        <v>-1918.5484574667744</v>
      </c>
      <c r="L1397" s="12">
        <f t="shared" si="295"/>
        <v>-0.2740783510666821</v>
      </c>
      <c r="M1397" s="13">
        <f t="shared" si="296"/>
        <v>0.7259216489333179</v>
      </c>
      <c r="N1397" s="12">
        <f>IFERROR(M1397/MAX(M$2:M1397)-1,"")</f>
        <v>-0.3703218907431034</v>
      </c>
      <c r="O1397" s="10">
        <f t="shared" si="284"/>
        <v>0</v>
      </c>
      <c r="R1397" s="11" t="str">
        <f t="shared" si="286"/>
        <v/>
      </c>
    </row>
    <row r="1398" spans="1:18" x14ac:dyDescent="0.15">
      <c r="A1398" s="7">
        <v>41485</v>
      </c>
      <c r="B1398" s="16">
        <v>2189.39</v>
      </c>
      <c r="C1398" s="9">
        <f t="shared" si="287"/>
        <v>1396000</v>
      </c>
      <c r="D1398" s="10">
        <f t="shared" si="288"/>
        <v>1391887.209293921</v>
      </c>
      <c r="E1398" s="9">
        <f t="shared" si="285"/>
        <v>0</v>
      </c>
      <c r="F1398" s="9">
        <f t="shared" si="289"/>
        <v>7000</v>
      </c>
      <c r="G1398" s="11">
        <f t="shared" si="290"/>
        <v>1397000</v>
      </c>
      <c r="H1398" s="10">
        <f t="shared" si="291"/>
        <v>0</v>
      </c>
      <c r="I1398" s="10">
        <f t="shared" si="292"/>
        <v>2.3352580883620759</v>
      </c>
      <c r="J1398" s="10">
        <f t="shared" si="293"/>
        <v>5112.7907060790449</v>
      </c>
      <c r="K1398" s="10">
        <f t="shared" si="294"/>
        <v>-1887.2092939209551</v>
      </c>
      <c r="L1398" s="12">
        <f t="shared" si="295"/>
        <v>-0.26960132770299361</v>
      </c>
      <c r="M1398" s="13">
        <f t="shared" si="296"/>
        <v>0.73039867229700639</v>
      </c>
      <c r="N1398" s="12">
        <f>IFERROR(M1398/MAX(M$2:M1398)-1,"")</f>
        <v>-0.36643843636357254</v>
      </c>
      <c r="O1398" s="10">
        <f t="shared" si="284"/>
        <v>0</v>
      </c>
      <c r="R1398" s="11" t="str">
        <f t="shared" si="286"/>
        <v/>
      </c>
    </row>
    <row r="1399" spans="1:18" x14ac:dyDescent="0.15">
      <c r="A1399" s="7">
        <v>41486</v>
      </c>
      <c r="B1399" s="16">
        <v>2193.02</v>
      </c>
      <c r="C1399" s="9">
        <f t="shared" si="287"/>
        <v>1397000</v>
      </c>
      <c r="D1399" s="10">
        <f t="shared" si="288"/>
        <v>1392878.7323070602</v>
      </c>
      <c r="E1399" s="9">
        <f t="shared" si="285"/>
        <v>0</v>
      </c>
      <c r="F1399" s="9">
        <f t="shared" si="289"/>
        <v>7000</v>
      </c>
      <c r="G1399" s="11">
        <f t="shared" si="290"/>
        <v>1398000</v>
      </c>
      <c r="H1399" s="10">
        <f t="shared" si="291"/>
        <v>0</v>
      </c>
      <c r="I1399" s="10">
        <f t="shared" si="292"/>
        <v>2.3352580883620759</v>
      </c>
      <c r="J1399" s="10">
        <f t="shared" si="293"/>
        <v>5121.2676929397994</v>
      </c>
      <c r="K1399" s="10">
        <f t="shared" si="294"/>
        <v>-1878.7323070602006</v>
      </c>
      <c r="L1399" s="12">
        <f t="shared" si="295"/>
        <v>-0.26839032958002862</v>
      </c>
      <c r="M1399" s="13">
        <f t="shared" si="296"/>
        <v>0.73160967041997138</v>
      </c>
      <c r="N1399" s="12">
        <f>IFERROR(M1399/MAX(M$2:M1399)-1,"")</f>
        <v>-0.36538799378550268</v>
      </c>
      <c r="O1399" s="10">
        <f t="shared" si="284"/>
        <v>0</v>
      </c>
      <c r="R1399" s="11" t="str">
        <f t="shared" si="286"/>
        <v/>
      </c>
    </row>
    <row r="1400" spans="1:18" x14ac:dyDescent="0.15">
      <c r="A1400" s="7">
        <v>41487</v>
      </c>
      <c r="B1400" s="16">
        <v>2245.36</v>
      </c>
      <c r="C1400" s="9">
        <f t="shared" si="287"/>
        <v>1398000</v>
      </c>
      <c r="D1400" s="10">
        <f t="shared" si="288"/>
        <v>1393756.5048987153</v>
      </c>
      <c r="E1400" s="9">
        <f t="shared" si="285"/>
        <v>0</v>
      </c>
      <c r="F1400" s="9">
        <f t="shared" si="289"/>
        <v>7000</v>
      </c>
      <c r="G1400" s="11">
        <f t="shared" si="290"/>
        <v>1399000</v>
      </c>
      <c r="H1400" s="10">
        <f t="shared" si="291"/>
        <v>0</v>
      </c>
      <c r="I1400" s="10">
        <f t="shared" si="292"/>
        <v>2.3352580883620759</v>
      </c>
      <c r="J1400" s="10">
        <f t="shared" si="293"/>
        <v>5243.4951012846714</v>
      </c>
      <c r="K1400" s="10">
        <f t="shared" si="294"/>
        <v>-1756.5048987153286</v>
      </c>
      <c r="L1400" s="12">
        <f t="shared" si="295"/>
        <v>-0.25092927124504694</v>
      </c>
      <c r="M1400" s="13">
        <f t="shared" si="296"/>
        <v>0.74907072875495306</v>
      </c>
      <c r="N1400" s="12">
        <f>IFERROR(M1400/MAX(M$2:M1400)-1,"")</f>
        <v>-0.35024194294909128</v>
      </c>
      <c r="O1400" s="10">
        <f t="shared" si="284"/>
        <v>0</v>
      </c>
      <c r="R1400" s="11" t="str">
        <f t="shared" si="286"/>
        <v/>
      </c>
    </row>
    <row r="1401" spans="1:18" x14ac:dyDescent="0.15">
      <c r="A1401" s="7">
        <v>41488</v>
      </c>
      <c r="B1401" s="16">
        <v>2247.2600000000002</v>
      </c>
      <c r="C1401" s="9">
        <f t="shared" si="287"/>
        <v>1399000</v>
      </c>
      <c r="D1401" s="10">
        <f t="shared" si="288"/>
        <v>1394752.0679083474</v>
      </c>
      <c r="E1401" s="9">
        <f t="shared" si="285"/>
        <v>0</v>
      </c>
      <c r="F1401" s="9">
        <f t="shared" si="289"/>
        <v>7000</v>
      </c>
      <c r="G1401" s="11">
        <f t="shared" si="290"/>
        <v>1400000</v>
      </c>
      <c r="H1401" s="10">
        <f t="shared" si="291"/>
        <v>0</v>
      </c>
      <c r="I1401" s="10">
        <f t="shared" si="292"/>
        <v>2.3352580883620759</v>
      </c>
      <c r="J1401" s="10">
        <f t="shared" si="293"/>
        <v>5247.9320916525594</v>
      </c>
      <c r="K1401" s="10">
        <f t="shared" si="294"/>
        <v>-1752.0679083474406</v>
      </c>
      <c r="L1401" s="12">
        <f t="shared" si="295"/>
        <v>-0.25029541547820577</v>
      </c>
      <c r="M1401" s="13">
        <f t="shared" si="296"/>
        <v>0.74970458452179423</v>
      </c>
      <c r="N1401" s="12">
        <f>IFERROR(M1401/MAX(M$2:M1401)-1,"")</f>
        <v>-0.34969212451979848</v>
      </c>
      <c r="O1401" s="10">
        <f t="shared" si="284"/>
        <v>0</v>
      </c>
      <c r="R1401" s="11" t="str">
        <f t="shared" si="286"/>
        <v/>
      </c>
    </row>
    <row r="1402" spans="1:18" x14ac:dyDescent="0.15">
      <c r="A1402" s="7">
        <v>41491</v>
      </c>
      <c r="B1402" s="16">
        <v>2278.33</v>
      </c>
      <c r="C1402" s="9">
        <f t="shared" si="287"/>
        <v>1400000</v>
      </c>
      <c r="D1402" s="10">
        <f t="shared" si="288"/>
        <v>1395679.5114395421</v>
      </c>
      <c r="E1402" s="9">
        <f t="shared" si="285"/>
        <v>0</v>
      </c>
      <c r="F1402" s="9">
        <f t="shared" si="289"/>
        <v>7000</v>
      </c>
      <c r="G1402" s="11">
        <f t="shared" si="290"/>
        <v>1401000</v>
      </c>
      <c r="H1402" s="10">
        <f t="shared" si="291"/>
        <v>0</v>
      </c>
      <c r="I1402" s="10">
        <f t="shared" si="292"/>
        <v>2.3352580883620759</v>
      </c>
      <c r="J1402" s="10">
        <f t="shared" si="293"/>
        <v>5320.4885604579686</v>
      </c>
      <c r="K1402" s="10">
        <f t="shared" si="294"/>
        <v>-1679.5114395420314</v>
      </c>
      <c r="L1402" s="12">
        <f t="shared" si="295"/>
        <v>-0.23993020564886158</v>
      </c>
      <c r="M1402" s="13">
        <f t="shared" si="296"/>
        <v>0.76006979435113842</v>
      </c>
      <c r="N1402" s="12">
        <f>IFERROR(M1402/MAX(M$2:M1402)-1,"")</f>
        <v>-0.34070114631025894</v>
      </c>
      <c r="O1402" s="10">
        <f t="shared" si="284"/>
        <v>0</v>
      </c>
      <c r="R1402" s="11" t="str">
        <f t="shared" si="286"/>
        <v/>
      </c>
    </row>
    <row r="1403" spans="1:18" x14ac:dyDescent="0.15">
      <c r="A1403" s="7">
        <v>41492</v>
      </c>
      <c r="B1403" s="16">
        <v>2293.64</v>
      </c>
      <c r="C1403" s="9">
        <f t="shared" si="287"/>
        <v>1401000</v>
      </c>
      <c r="D1403" s="10">
        <f t="shared" si="288"/>
        <v>1396643.7586382092</v>
      </c>
      <c r="E1403" s="9">
        <f t="shared" si="285"/>
        <v>0</v>
      </c>
      <c r="F1403" s="9">
        <f t="shared" si="289"/>
        <v>7000</v>
      </c>
      <c r="G1403" s="11">
        <f t="shared" si="290"/>
        <v>1402000</v>
      </c>
      <c r="H1403" s="10">
        <f t="shared" si="291"/>
        <v>0</v>
      </c>
      <c r="I1403" s="10">
        <f t="shared" si="292"/>
        <v>2.3352580883620759</v>
      </c>
      <c r="J1403" s="10">
        <f t="shared" si="293"/>
        <v>5356.2413617907914</v>
      </c>
      <c r="K1403" s="10">
        <f t="shared" si="294"/>
        <v>-1643.7586382092086</v>
      </c>
      <c r="L1403" s="12">
        <f t="shared" si="295"/>
        <v>-0.23482266260131546</v>
      </c>
      <c r="M1403" s="13">
        <f t="shared" si="296"/>
        <v>0.76517733739868454</v>
      </c>
      <c r="N1403" s="12">
        <f>IFERROR(M1403/MAX(M$2:M1403)-1,"")</f>
        <v>-0.33627076728264238</v>
      </c>
      <c r="O1403" s="10">
        <f t="shared" si="284"/>
        <v>0</v>
      </c>
      <c r="R1403" s="11" t="str">
        <f t="shared" si="286"/>
        <v/>
      </c>
    </row>
    <row r="1404" spans="1:18" x14ac:dyDescent="0.15">
      <c r="A1404" s="7">
        <v>41493</v>
      </c>
      <c r="B1404" s="16">
        <v>2280.62</v>
      </c>
      <c r="C1404" s="9">
        <f t="shared" si="287"/>
        <v>1402000</v>
      </c>
      <c r="D1404" s="10">
        <f t="shared" si="288"/>
        <v>1397674.1636985196</v>
      </c>
      <c r="E1404" s="9">
        <f t="shared" si="285"/>
        <v>0</v>
      </c>
      <c r="F1404" s="9">
        <f t="shared" si="289"/>
        <v>7000</v>
      </c>
      <c r="G1404" s="11">
        <f t="shared" si="290"/>
        <v>1403000</v>
      </c>
      <c r="H1404" s="10">
        <f t="shared" si="291"/>
        <v>0</v>
      </c>
      <c r="I1404" s="10">
        <f t="shared" si="292"/>
        <v>2.3352580883620759</v>
      </c>
      <c r="J1404" s="10">
        <f t="shared" si="293"/>
        <v>5325.8363014803172</v>
      </c>
      <c r="K1404" s="10">
        <f t="shared" si="294"/>
        <v>-1674.1636985196828</v>
      </c>
      <c r="L1404" s="12">
        <f t="shared" si="295"/>
        <v>-0.23916624264566899</v>
      </c>
      <c r="M1404" s="13">
        <f t="shared" si="296"/>
        <v>0.76083375735433101</v>
      </c>
      <c r="N1404" s="12">
        <f>IFERROR(M1404/MAX(M$2:M1404)-1,"")</f>
        <v>-0.34003847041390101</v>
      </c>
      <c r="O1404" s="10">
        <f t="shared" si="284"/>
        <v>0</v>
      </c>
      <c r="R1404" s="11" t="str">
        <f t="shared" si="286"/>
        <v/>
      </c>
    </row>
    <row r="1405" spans="1:18" x14ac:dyDescent="0.15">
      <c r="A1405" s="7">
        <v>41494</v>
      </c>
      <c r="B1405" s="16">
        <v>2276.7800000000002</v>
      </c>
      <c r="C1405" s="9">
        <f t="shared" si="287"/>
        <v>1403000</v>
      </c>
      <c r="D1405" s="10">
        <f t="shared" si="288"/>
        <v>1398683.1310895791</v>
      </c>
      <c r="E1405" s="9">
        <f t="shared" si="285"/>
        <v>0</v>
      </c>
      <c r="F1405" s="9">
        <f t="shared" si="289"/>
        <v>7000</v>
      </c>
      <c r="G1405" s="11">
        <f t="shared" si="290"/>
        <v>1404000</v>
      </c>
      <c r="H1405" s="10">
        <f t="shared" si="291"/>
        <v>0</v>
      </c>
      <c r="I1405" s="10">
        <f t="shared" si="292"/>
        <v>2.3352580883620759</v>
      </c>
      <c r="J1405" s="10">
        <f t="shared" si="293"/>
        <v>5316.868910421008</v>
      </c>
      <c r="K1405" s="10">
        <f t="shared" si="294"/>
        <v>-1683.131089578992</v>
      </c>
      <c r="L1405" s="12">
        <f t="shared" si="295"/>
        <v>-0.24044729851128455</v>
      </c>
      <c r="M1405" s="13">
        <f t="shared" si="296"/>
        <v>0.75955270148871545</v>
      </c>
      <c r="N1405" s="12">
        <f>IFERROR(M1405/MAX(M$2:M1405)-1,"")</f>
        <v>-0.34114968239731358</v>
      </c>
      <c r="O1405" s="10">
        <f t="shared" si="284"/>
        <v>0</v>
      </c>
      <c r="R1405" s="11" t="str">
        <f t="shared" si="286"/>
        <v/>
      </c>
    </row>
    <row r="1406" spans="1:18" x14ac:dyDescent="0.15">
      <c r="A1406" s="7">
        <v>41495</v>
      </c>
      <c r="B1406" s="16">
        <v>2286.0100000000002</v>
      </c>
      <c r="C1406" s="9">
        <f t="shared" si="287"/>
        <v>1404000</v>
      </c>
      <c r="D1406" s="10">
        <f t="shared" si="288"/>
        <v>1399661.5766574235</v>
      </c>
      <c r="E1406" s="9">
        <f t="shared" si="285"/>
        <v>0</v>
      </c>
      <c r="F1406" s="9">
        <f t="shared" si="289"/>
        <v>7000</v>
      </c>
      <c r="G1406" s="11">
        <f t="shared" si="290"/>
        <v>1405000</v>
      </c>
      <c r="H1406" s="10">
        <f t="shared" si="291"/>
        <v>0</v>
      </c>
      <c r="I1406" s="10">
        <f t="shared" si="292"/>
        <v>2.3352580883620759</v>
      </c>
      <c r="J1406" s="10">
        <f t="shared" si="293"/>
        <v>5338.4233425765897</v>
      </c>
      <c r="K1406" s="10">
        <f t="shared" si="294"/>
        <v>-1661.5766574234103</v>
      </c>
      <c r="L1406" s="12">
        <f t="shared" si="295"/>
        <v>-0.23736809391763003</v>
      </c>
      <c r="M1406" s="13">
        <f t="shared" si="296"/>
        <v>0.76263190608236997</v>
      </c>
      <c r="N1406" s="12">
        <f>IFERROR(M1406/MAX(M$2:M1406)-1,"")</f>
        <v>-0.33847872234343357</v>
      </c>
      <c r="O1406" s="10">
        <f t="shared" si="284"/>
        <v>0</v>
      </c>
      <c r="R1406" s="11" t="str">
        <f t="shared" si="286"/>
        <v/>
      </c>
    </row>
    <row r="1407" spans="1:18" x14ac:dyDescent="0.15">
      <c r="A1407" s="7">
        <v>41498</v>
      </c>
      <c r="B1407" s="16">
        <v>2352.79</v>
      </c>
      <c r="C1407" s="9">
        <f t="shared" si="287"/>
        <v>1405000</v>
      </c>
      <c r="D1407" s="10">
        <f t="shared" si="288"/>
        <v>1400505.6281222827</v>
      </c>
      <c r="E1407" s="9">
        <f t="shared" si="285"/>
        <v>0</v>
      </c>
      <c r="F1407" s="9">
        <f t="shared" si="289"/>
        <v>7000</v>
      </c>
      <c r="G1407" s="11">
        <f t="shared" si="290"/>
        <v>1406000</v>
      </c>
      <c r="H1407" s="10">
        <f t="shared" si="291"/>
        <v>0</v>
      </c>
      <c r="I1407" s="10">
        <f t="shared" si="292"/>
        <v>2.3352580883620759</v>
      </c>
      <c r="J1407" s="10">
        <f t="shared" si="293"/>
        <v>5494.371877717409</v>
      </c>
      <c r="K1407" s="10">
        <f t="shared" si="294"/>
        <v>-1505.628122282591</v>
      </c>
      <c r="L1407" s="12">
        <f t="shared" si="295"/>
        <v>-0.21508973175465584</v>
      </c>
      <c r="M1407" s="13">
        <f t="shared" si="296"/>
        <v>0.78491026824534416</v>
      </c>
      <c r="N1407" s="12">
        <f>IFERROR(M1407/MAX(M$2:M1407)-1,"")</f>
        <v>-0.31915405144439757</v>
      </c>
      <c r="O1407" s="10">
        <f t="shared" si="284"/>
        <v>0</v>
      </c>
      <c r="R1407" s="11" t="str">
        <f t="shared" si="286"/>
        <v/>
      </c>
    </row>
    <row r="1408" spans="1:18" x14ac:dyDescent="0.15">
      <c r="A1408" s="7">
        <v>41499</v>
      </c>
      <c r="B1408" s="16">
        <v>2359.0700000000002</v>
      </c>
      <c r="C1408" s="9">
        <f t="shared" si="287"/>
        <v>1406000</v>
      </c>
      <c r="D1408" s="10">
        <f t="shared" si="288"/>
        <v>1401490.9627014876</v>
      </c>
      <c r="E1408" s="9">
        <f t="shared" si="285"/>
        <v>0</v>
      </c>
      <c r="F1408" s="9">
        <f t="shared" si="289"/>
        <v>7000</v>
      </c>
      <c r="G1408" s="11">
        <f t="shared" si="290"/>
        <v>1407000</v>
      </c>
      <c r="H1408" s="10">
        <f t="shared" si="291"/>
        <v>0</v>
      </c>
      <c r="I1408" s="10">
        <f t="shared" si="292"/>
        <v>2.3352580883620759</v>
      </c>
      <c r="J1408" s="10">
        <f t="shared" si="293"/>
        <v>5509.0372985123231</v>
      </c>
      <c r="K1408" s="10">
        <f t="shared" si="294"/>
        <v>-1490.9627014876769</v>
      </c>
      <c r="L1408" s="12">
        <f t="shared" si="295"/>
        <v>-0.21299467164109664</v>
      </c>
      <c r="M1408" s="13">
        <f t="shared" si="296"/>
        <v>0.78700532835890336</v>
      </c>
      <c r="N1408" s="12">
        <f>IFERROR(M1408/MAX(M$2:M1408)-1,"")</f>
        <v>-0.31733675684652463</v>
      </c>
      <c r="O1408" s="10">
        <f t="shared" si="284"/>
        <v>0</v>
      </c>
      <c r="R1408" s="11" t="str">
        <f t="shared" si="286"/>
        <v/>
      </c>
    </row>
    <row r="1409" spans="1:18" x14ac:dyDescent="0.15">
      <c r="A1409" s="7">
        <v>41500</v>
      </c>
      <c r="B1409" s="16">
        <v>2349.08</v>
      </c>
      <c r="C1409" s="9">
        <f t="shared" si="287"/>
        <v>1407000</v>
      </c>
      <c r="D1409" s="10">
        <f t="shared" si="288"/>
        <v>1402514.2919297905</v>
      </c>
      <c r="E1409" s="9">
        <f t="shared" si="285"/>
        <v>0</v>
      </c>
      <c r="F1409" s="9">
        <f t="shared" si="289"/>
        <v>7000</v>
      </c>
      <c r="G1409" s="11">
        <f t="shared" si="290"/>
        <v>1408000</v>
      </c>
      <c r="H1409" s="10">
        <f t="shared" si="291"/>
        <v>0</v>
      </c>
      <c r="I1409" s="10">
        <f t="shared" si="292"/>
        <v>2.3352580883620759</v>
      </c>
      <c r="J1409" s="10">
        <f t="shared" si="293"/>
        <v>5485.7080702095855</v>
      </c>
      <c r="K1409" s="10">
        <f t="shared" si="294"/>
        <v>-1514.2919297904145</v>
      </c>
      <c r="L1409" s="12">
        <f t="shared" si="295"/>
        <v>-0.21632741854148774</v>
      </c>
      <c r="M1409" s="13">
        <f t="shared" si="296"/>
        <v>0.78367258145851226</v>
      </c>
      <c r="N1409" s="12">
        <f>IFERROR(M1409/MAX(M$2:M1409)-1,"")</f>
        <v>-0.3202276442721218</v>
      </c>
      <c r="O1409" s="10">
        <f t="shared" si="284"/>
        <v>0</v>
      </c>
      <c r="R1409" s="11" t="str">
        <f t="shared" si="286"/>
        <v/>
      </c>
    </row>
    <row r="1410" spans="1:18" x14ac:dyDescent="0.15">
      <c r="A1410" s="7">
        <v>41501</v>
      </c>
      <c r="B1410" s="16">
        <v>2321.58</v>
      </c>
      <c r="C1410" s="9">
        <f t="shared" si="287"/>
        <v>1408000</v>
      </c>
      <c r="D1410" s="10">
        <f t="shared" si="288"/>
        <v>1403578.5115272205</v>
      </c>
      <c r="E1410" s="9">
        <f t="shared" si="285"/>
        <v>0</v>
      </c>
      <c r="F1410" s="9">
        <f t="shared" si="289"/>
        <v>7000</v>
      </c>
      <c r="G1410" s="11">
        <f t="shared" si="290"/>
        <v>1409000</v>
      </c>
      <c r="H1410" s="10">
        <f t="shared" si="291"/>
        <v>0</v>
      </c>
      <c r="I1410" s="10">
        <f t="shared" si="292"/>
        <v>2.3352580883620759</v>
      </c>
      <c r="J1410" s="10">
        <f t="shared" si="293"/>
        <v>5421.488472779628</v>
      </c>
      <c r="K1410" s="10">
        <f t="shared" si="294"/>
        <v>-1578.511527220372</v>
      </c>
      <c r="L1410" s="12">
        <f t="shared" si="295"/>
        <v>-0.22550164674576745</v>
      </c>
      <c r="M1410" s="13">
        <f t="shared" si="296"/>
        <v>0.77449835325423255</v>
      </c>
      <c r="N1410" s="12">
        <f>IFERROR(M1410/MAX(M$2:M1410)-1,"")</f>
        <v>-0.32818554259083244</v>
      </c>
      <c r="O1410" s="10">
        <f t="shared" ref="O1410:O1473" si="297">E1410</f>
        <v>0</v>
      </c>
      <c r="R1410" s="11" t="str">
        <f t="shared" si="286"/>
        <v/>
      </c>
    </row>
    <row r="1411" spans="1:18" x14ac:dyDescent="0.15">
      <c r="A1411" s="7">
        <v>41502</v>
      </c>
      <c r="B1411" s="16">
        <v>2304.14</v>
      </c>
      <c r="C1411" s="9">
        <f t="shared" si="287"/>
        <v>1409000</v>
      </c>
      <c r="D1411" s="10">
        <f t="shared" si="288"/>
        <v>1404619.2384282814</v>
      </c>
      <c r="E1411" s="9">
        <f t="shared" si="285"/>
        <v>0</v>
      </c>
      <c r="F1411" s="9">
        <f t="shared" si="289"/>
        <v>7000</v>
      </c>
      <c r="G1411" s="11">
        <f t="shared" si="290"/>
        <v>1410000</v>
      </c>
      <c r="H1411" s="10">
        <f t="shared" si="291"/>
        <v>0</v>
      </c>
      <c r="I1411" s="10">
        <f t="shared" si="292"/>
        <v>2.3352580883620759</v>
      </c>
      <c r="J1411" s="10">
        <f t="shared" si="293"/>
        <v>5380.7615717185936</v>
      </c>
      <c r="K1411" s="10">
        <f t="shared" si="294"/>
        <v>-1619.2384282814064</v>
      </c>
      <c r="L1411" s="12">
        <f t="shared" si="295"/>
        <v>-0.23131977546877236</v>
      </c>
      <c r="M1411" s="13">
        <f t="shared" si="296"/>
        <v>0.76868022453122764</v>
      </c>
      <c r="N1411" s="12">
        <f>IFERROR(M1411/MAX(M$2:M1411)-1,"")</f>
        <v>-0.33323229701549839</v>
      </c>
      <c r="O1411" s="10">
        <f t="shared" si="297"/>
        <v>0</v>
      </c>
      <c r="R1411" s="11" t="str">
        <f t="shared" si="286"/>
        <v/>
      </c>
    </row>
    <row r="1412" spans="1:18" x14ac:dyDescent="0.15">
      <c r="A1412" s="7">
        <v>41505</v>
      </c>
      <c r="B1412" s="16">
        <v>2331.4299999999998</v>
      </c>
      <c r="C1412" s="9">
        <f t="shared" si="287"/>
        <v>1410000</v>
      </c>
      <c r="D1412" s="10">
        <f t="shared" si="288"/>
        <v>1405555.5092350501</v>
      </c>
      <c r="E1412" s="9">
        <f t="shared" ref="E1412:E1475" si="298">IF(R1412=1,IF(D1412&gt;Q$4,Q$4,IF(D1412&lt;Q$5,Q$5,D1412)),0)</f>
        <v>0</v>
      </c>
      <c r="F1412" s="9">
        <f t="shared" si="289"/>
        <v>7000</v>
      </c>
      <c r="G1412" s="11">
        <f t="shared" si="290"/>
        <v>1411000</v>
      </c>
      <c r="H1412" s="10">
        <f t="shared" si="291"/>
        <v>0</v>
      </c>
      <c r="I1412" s="10">
        <f t="shared" si="292"/>
        <v>2.3352580883620759</v>
      </c>
      <c r="J1412" s="10">
        <f t="shared" si="293"/>
        <v>5444.4907649499946</v>
      </c>
      <c r="K1412" s="10">
        <f t="shared" si="294"/>
        <v>-1555.5092350500054</v>
      </c>
      <c r="L1412" s="12">
        <f t="shared" si="295"/>
        <v>-0.22221560500714366</v>
      </c>
      <c r="M1412" s="13">
        <f t="shared" si="296"/>
        <v>0.77778439499285634</v>
      </c>
      <c r="N1412" s="12">
        <f>IFERROR(M1412/MAX(M$2:M1412)-1,"")</f>
        <v>-0.3253351681021307</v>
      </c>
      <c r="O1412" s="10">
        <f t="shared" si="297"/>
        <v>0</v>
      </c>
      <c r="R1412" s="11" t="str">
        <f t="shared" ref="R1412:R1475" si="299">IF(AND(YEAR(A1412)&lt;&gt;YEAR(A1413),1=1),1,"")</f>
        <v/>
      </c>
    </row>
    <row r="1413" spans="1:18" x14ac:dyDescent="0.15">
      <c r="A1413" s="7">
        <v>41506</v>
      </c>
      <c r="B1413" s="16">
        <v>2312.4699999999998</v>
      </c>
      <c r="C1413" s="9">
        <f t="shared" si="287"/>
        <v>1411000</v>
      </c>
      <c r="D1413" s="10">
        <f t="shared" si="288"/>
        <v>1406599.7857284055</v>
      </c>
      <c r="E1413" s="9">
        <f t="shared" si="298"/>
        <v>0</v>
      </c>
      <c r="F1413" s="9">
        <f t="shared" si="289"/>
        <v>7000</v>
      </c>
      <c r="G1413" s="11">
        <f t="shared" si="290"/>
        <v>1412000</v>
      </c>
      <c r="H1413" s="10">
        <f t="shared" si="291"/>
        <v>0</v>
      </c>
      <c r="I1413" s="10">
        <f t="shared" si="292"/>
        <v>2.3352580883620759</v>
      </c>
      <c r="J1413" s="10">
        <f t="shared" si="293"/>
        <v>5400.2142715946493</v>
      </c>
      <c r="K1413" s="10">
        <f t="shared" si="294"/>
        <v>-1599.7857284053507</v>
      </c>
      <c r="L1413" s="12">
        <f t="shared" si="295"/>
        <v>-0.2285408183436215</v>
      </c>
      <c r="M1413" s="13">
        <f t="shared" si="296"/>
        <v>0.7714591816563785</v>
      </c>
      <c r="N1413" s="12">
        <f>IFERROR(M1413/MAX(M$2:M1413)-1,"")</f>
        <v>-0.33082177727023077</v>
      </c>
      <c r="O1413" s="10">
        <f t="shared" si="297"/>
        <v>0</v>
      </c>
      <c r="R1413" s="11" t="str">
        <f t="shared" si="299"/>
        <v/>
      </c>
    </row>
    <row r="1414" spans="1:18" x14ac:dyDescent="0.15">
      <c r="A1414" s="7">
        <v>41507</v>
      </c>
      <c r="B1414" s="16">
        <v>2308.59</v>
      </c>
      <c r="C1414" s="9">
        <f t="shared" si="287"/>
        <v>1412000</v>
      </c>
      <c r="D1414" s="10">
        <f t="shared" si="288"/>
        <v>1407608.8465297881</v>
      </c>
      <c r="E1414" s="9">
        <f t="shared" si="298"/>
        <v>0</v>
      </c>
      <c r="F1414" s="9">
        <f t="shared" si="289"/>
        <v>7000</v>
      </c>
      <c r="G1414" s="11">
        <f t="shared" si="290"/>
        <v>1413000</v>
      </c>
      <c r="H1414" s="10">
        <f t="shared" si="291"/>
        <v>0</v>
      </c>
      <c r="I1414" s="10">
        <f t="shared" si="292"/>
        <v>2.3352580883620759</v>
      </c>
      <c r="J1414" s="10">
        <f t="shared" si="293"/>
        <v>5391.1534702118051</v>
      </c>
      <c r="K1414" s="10">
        <f t="shared" si="294"/>
        <v>-1608.8465297881949</v>
      </c>
      <c r="L1414" s="12">
        <f t="shared" si="295"/>
        <v>-0.22983521854117073</v>
      </c>
      <c r="M1414" s="13">
        <f t="shared" si="296"/>
        <v>0.77016478145882927</v>
      </c>
      <c r="N1414" s="12">
        <f>IFERROR(M1414/MAX(M$2:M1414)-1,"")</f>
        <v>-0.33194456437847064</v>
      </c>
      <c r="O1414" s="10">
        <f t="shared" si="297"/>
        <v>0</v>
      </c>
      <c r="R1414" s="11" t="str">
        <f t="shared" si="299"/>
        <v/>
      </c>
    </row>
    <row r="1415" spans="1:18" x14ac:dyDescent="0.15">
      <c r="A1415" s="7">
        <v>41508</v>
      </c>
      <c r="B1415" s="16">
        <v>2303.9299999999998</v>
      </c>
      <c r="C1415" s="9">
        <f t="shared" si="287"/>
        <v>1413000</v>
      </c>
      <c r="D1415" s="10">
        <f t="shared" si="288"/>
        <v>1408619.72883248</v>
      </c>
      <c r="E1415" s="9">
        <f t="shared" si="298"/>
        <v>0</v>
      </c>
      <c r="F1415" s="9">
        <f t="shared" si="289"/>
        <v>7000</v>
      </c>
      <c r="G1415" s="11">
        <f t="shared" si="290"/>
        <v>1414000</v>
      </c>
      <c r="H1415" s="10">
        <f t="shared" si="291"/>
        <v>0</v>
      </c>
      <c r="I1415" s="10">
        <f t="shared" si="292"/>
        <v>2.3352580883620759</v>
      </c>
      <c r="J1415" s="10">
        <f t="shared" si="293"/>
        <v>5380.2711675200371</v>
      </c>
      <c r="K1415" s="10">
        <f t="shared" si="294"/>
        <v>-1619.7288324799629</v>
      </c>
      <c r="L1415" s="12">
        <f t="shared" si="295"/>
        <v>-0.23138983321142326</v>
      </c>
      <c r="M1415" s="13">
        <f t="shared" si="296"/>
        <v>0.76861016678857674</v>
      </c>
      <c r="N1415" s="12">
        <f>IFERROR(M1415/MAX(M$2:M1415)-1,"")</f>
        <v>-0.33329306642084122</v>
      </c>
      <c r="O1415" s="10">
        <f t="shared" si="297"/>
        <v>0</v>
      </c>
      <c r="R1415" s="11" t="str">
        <f t="shared" si="299"/>
        <v/>
      </c>
    </row>
    <row r="1416" spans="1:18" x14ac:dyDescent="0.15">
      <c r="A1416" s="7">
        <v>41509</v>
      </c>
      <c r="B1416" s="16">
        <v>2286.9299999999998</v>
      </c>
      <c r="C1416" s="9">
        <f t="shared" si="287"/>
        <v>1414000</v>
      </c>
      <c r="D1416" s="10">
        <f t="shared" si="288"/>
        <v>1409659.4282199822</v>
      </c>
      <c r="E1416" s="9">
        <f t="shared" si="298"/>
        <v>0</v>
      </c>
      <c r="F1416" s="9">
        <f t="shared" si="289"/>
        <v>7000</v>
      </c>
      <c r="G1416" s="11">
        <f t="shared" si="290"/>
        <v>1415000</v>
      </c>
      <c r="H1416" s="10">
        <f t="shared" si="291"/>
        <v>0</v>
      </c>
      <c r="I1416" s="10">
        <f t="shared" si="292"/>
        <v>2.3352580883620759</v>
      </c>
      <c r="J1416" s="10">
        <f t="shared" si="293"/>
        <v>5340.5717800178818</v>
      </c>
      <c r="K1416" s="10">
        <f t="shared" si="294"/>
        <v>-1659.4282199821182</v>
      </c>
      <c r="L1416" s="12">
        <f t="shared" si="295"/>
        <v>-0.23706117428315976</v>
      </c>
      <c r="M1416" s="13">
        <f t="shared" si="296"/>
        <v>0.76293882571684024</v>
      </c>
      <c r="N1416" s="12">
        <f>IFERROR(M1416/MAX(M$2:M1416)-1,"")</f>
        <v>-0.33821249447240787</v>
      </c>
      <c r="O1416" s="10">
        <f t="shared" si="297"/>
        <v>0</v>
      </c>
      <c r="R1416" s="11" t="str">
        <f t="shared" si="299"/>
        <v/>
      </c>
    </row>
    <row r="1417" spans="1:18" x14ac:dyDescent="0.15">
      <c r="A1417" s="7">
        <v>41512</v>
      </c>
      <c r="B1417" s="16">
        <v>2335.62</v>
      </c>
      <c r="C1417" s="9">
        <f t="shared" si="287"/>
        <v>1415000</v>
      </c>
      <c r="D1417" s="10">
        <f t="shared" si="288"/>
        <v>1410545.7245036599</v>
      </c>
      <c r="E1417" s="9">
        <f t="shared" si="298"/>
        <v>0</v>
      </c>
      <c r="F1417" s="9">
        <f t="shared" si="289"/>
        <v>7000</v>
      </c>
      <c r="G1417" s="11">
        <f t="shared" si="290"/>
        <v>1416000</v>
      </c>
      <c r="H1417" s="10">
        <f t="shared" si="291"/>
        <v>0</v>
      </c>
      <c r="I1417" s="10">
        <f t="shared" si="292"/>
        <v>2.3352580883620759</v>
      </c>
      <c r="J1417" s="10">
        <f t="shared" si="293"/>
        <v>5454.2754963402313</v>
      </c>
      <c r="K1417" s="10">
        <f t="shared" si="294"/>
        <v>-1545.7245036597687</v>
      </c>
      <c r="L1417" s="12">
        <f t="shared" si="295"/>
        <v>-0.22081778623710979</v>
      </c>
      <c r="M1417" s="13">
        <f t="shared" si="296"/>
        <v>0.77918221376289021</v>
      </c>
      <c r="N1417" s="12">
        <f>IFERROR(M1417/MAX(M$2:M1417)-1,"")</f>
        <v>-0.32412267377647985</v>
      </c>
      <c r="O1417" s="10">
        <f t="shared" si="297"/>
        <v>0</v>
      </c>
      <c r="R1417" s="11" t="str">
        <f t="shared" si="299"/>
        <v/>
      </c>
    </row>
    <row r="1418" spans="1:18" x14ac:dyDescent="0.15">
      <c r="A1418" s="7">
        <v>41513</v>
      </c>
      <c r="B1418" s="16">
        <v>2340.88</v>
      </c>
      <c r="C1418" s="9">
        <f t="shared" si="287"/>
        <v>1416000</v>
      </c>
      <c r="D1418" s="10">
        <f t="shared" si="288"/>
        <v>1411533.441046115</v>
      </c>
      <c r="E1418" s="9">
        <f t="shared" si="298"/>
        <v>0</v>
      </c>
      <c r="F1418" s="9">
        <f t="shared" si="289"/>
        <v>7000</v>
      </c>
      <c r="G1418" s="11">
        <f t="shared" si="290"/>
        <v>1417000</v>
      </c>
      <c r="H1418" s="10">
        <f t="shared" si="291"/>
        <v>0</v>
      </c>
      <c r="I1418" s="10">
        <f t="shared" si="292"/>
        <v>2.3352580883620759</v>
      </c>
      <c r="J1418" s="10">
        <f t="shared" si="293"/>
        <v>5466.5589538850163</v>
      </c>
      <c r="K1418" s="10">
        <f t="shared" si="294"/>
        <v>-1533.4410461149837</v>
      </c>
      <c r="L1418" s="12">
        <f t="shared" si="295"/>
        <v>-0.21906300658785482</v>
      </c>
      <c r="M1418" s="13">
        <f t="shared" si="296"/>
        <v>0.78093699341214518</v>
      </c>
      <c r="N1418" s="12">
        <f>IFERROR(M1418/MAX(M$2:M1418)-1,"")</f>
        <v>-0.32260054486170098</v>
      </c>
      <c r="O1418" s="10">
        <f t="shared" si="297"/>
        <v>0</v>
      </c>
      <c r="R1418" s="11" t="str">
        <f t="shared" si="299"/>
        <v/>
      </c>
    </row>
    <row r="1419" spans="1:18" x14ac:dyDescent="0.15">
      <c r="A1419" s="7">
        <v>41514</v>
      </c>
      <c r="B1419" s="16">
        <v>2328.06</v>
      </c>
      <c r="C1419" s="9">
        <f t="shared" si="287"/>
        <v>1417000</v>
      </c>
      <c r="D1419" s="10">
        <f t="shared" si="288"/>
        <v>1412563.3790548078</v>
      </c>
      <c r="E1419" s="9">
        <f t="shared" si="298"/>
        <v>0</v>
      </c>
      <c r="F1419" s="9">
        <f t="shared" si="289"/>
        <v>7000</v>
      </c>
      <c r="G1419" s="11">
        <f t="shared" si="290"/>
        <v>1418000</v>
      </c>
      <c r="H1419" s="10">
        <f t="shared" si="291"/>
        <v>0</v>
      </c>
      <c r="I1419" s="10">
        <f t="shared" si="292"/>
        <v>2.3352580883620759</v>
      </c>
      <c r="J1419" s="10">
        <f t="shared" si="293"/>
        <v>5436.6209451922141</v>
      </c>
      <c r="K1419" s="10">
        <f t="shared" si="294"/>
        <v>-1563.3790548077859</v>
      </c>
      <c r="L1419" s="12">
        <f t="shared" si="295"/>
        <v>-0.22333986497254088</v>
      </c>
      <c r="M1419" s="13">
        <f t="shared" si="296"/>
        <v>0.77666013502745912</v>
      </c>
      <c r="N1419" s="12">
        <f>IFERROR(M1419/MAX(M$2:M1419)-1,"")</f>
        <v>-0.32631037236882354</v>
      </c>
      <c r="O1419" s="10">
        <f t="shared" si="297"/>
        <v>0</v>
      </c>
      <c r="R1419" s="11" t="str">
        <f t="shared" si="299"/>
        <v/>
      </c>
    </row>
    <row r="1420" spans="1:18" x14ac:dyDescent="0.15">
      <c r="A1420" s="7">
        <v>41515</v>
      </c>
      <c r="B1420" s="16">
        <v>2318.31</v>
      </c>
      <c r="C1420" s="9">
        <f t="shared" si="287"/>
        <v>1418000</v>
      </c>
      <c r="D1420" s="10">
        <f t="shared" si="288"/>
        <v>1413586.1478211693</v>
      </c>
      <c r="E1420" s="9">
        <f t="shared" si="298"/>
        <v>0</v>
      </c>
      <c r="F1420" s="9">
        <f t="shared" si="289"/>
        <v>7000</v>
      </c>
      <c r="G1420" s="11">
        <f t="shared" si="290"/>
        <v>1419000</v>
      </c>
      <c r="H1420" s="10">
        <f t="shared" si="291"/>
        <v>0</v>
      </c>
      <c r="I1420" s="10">
        <f t="shared" si="292"/>
        <v>2.3352580883620759</v>
      </c>
      <c r="J1420" s="10">
        <f t="shared" si="293"/>
        <v>5413.8521788306844</v>
      </c>
      <c r="K1420" s="10">
        <f t="shared" si="294"/>
        <v>-1586.1478211693156</v>
      </c>
      <c r="L1420" s="12">
        <f t="shared" si="295"/>
        <v>-0.22659254588133082</v>
      </c>
      <c r="M1420" s="13">
        <f t="shared" si="296"/>
        <v>0.77340745411866918</v>
      </c>
      <c r="N1420" s="12">
        <f>IFERROR(M1420/MAX(M$2:M1420)-1,"")</f>
        <v>-0.32913180904545725</v>
      </c>
      <c r="O1420" s="10">
        <f t="shared" si="297"/>
        <v>0</v>
      </c>
      <c r="R1420" s="11" t="str">
        <f t="shared" si="299"/>
        <v/>
      </c>
    </row>
    <row r="1421" spans="1:18" x14ac:dyDescent="0.15">
      <c r="A1421" s="7">
        <v>41516</v>
      </c>
      <c r="B1421" s="16">
        <v>2313.91</v>
      </c>
      <c r="C1421" s="9">
        <f t="shared" si="287"/>
        <v>1419000</v>
      </c>
      <c r="D1421" s="10">
        <f t="shared" si="288"/>
        <v>1414596.4229567582</v>
      </c>
      <c r="E1421" s="9">
        <f t="shared" si="298"/>
        <v>0</v>
      </c>
      <c r="F1421" s="9">
        <f t="shared" si="289"/>
        <v>7000</v>
      </c>
      <c r="G1421" s="11">
        <f t="shared" si="290"/>
        <v>1420000</v>
      </c>
      <c r="H1421" s="10">
        <f t="shared" si="291"/>
        <v>0</v>
      </c>
      <c r="I1421" s="10">
        <f t="shared" si="292"/>
        <v>2.3352580883620759</v>
      </c>
      <c r="J1421" s="10">
        <f t="shared" si="293"/>
        <v>5403.5770432418904</v>
      </c>
      <c r="K1421" s="10">
        <f t="shared" si="294"/>
        <v>-1596.4229567581096</v>
      </c>
      <c r="L1421" s="12">
        <f t="shared" si="295"/>
        <v>-0.22806042239401569</v>
      </c>
      <c r="M1421" s="13">
        <f t="shared" si="296"/>
        <v>0.77193957760598431</v>
      </c>
      <c r="N1421" s="12">
        <f>IFERROR(M1421/MAX(M$2:M1421)-1,"")</f>
        <v>-0.33040507277645104</v>
      </c>
      <c r="O1421" s="10">
        <f t="shared" si="297"/>
        <v>0</v>
      </c>
      <c r="R1421" s="11" t="str">
        <f t="shared" si="299"/>
        <v/>
      </c>
    </row>
    <row r="1422" spans="1:18" x14ac:dyDescent="0.15">
      <c r="A1422" s="7">
        <v>41519</v>
      </c>
      <c r="B1422" s="16">
        <v>2320.34</v>
      </c>
      <c r="C1422" s="9">
        <f t="shared" si="287"/>
        <v>1420000</v>
      </c>
      <c r="D1422" s="10">
        <f t="shared" si="288"/>
        <v>1415581.40724725</v>
      </c>
      <c r="E1422" s="9">
        <f t="shared" si="298"/>
        <v>0</v>
      </c>
      <c r="F1422" s="9">
        <f t="shared" si="289"/>
        <v>7000</v>
      </c>
      <c r="G1422" s="11">
        <f t="shared" si="290"/>
        <v>1421000</v>
      </c>
      <c r="H1422" s="10">
        <f t="shared" si="291"/>
        <v>0</v>
      </c>
      <c r="I1422" s="10">
        <f t="shared" si="292"/>
        <v>2.3352580883620759</v>
      </c>
      <c r="J1422" s="10">
        <f t="shared" si="293"/>
        <v>5418.5927527500598</v>
      </c>
      <c r="K1422" s="10">
        <f t="shared" si="294"/>
        <v>-1581.4072472499402</v>
      </c>
      <c r="L1422" s="12">
        <f t="shared" si="295"/>
        <v>-0.22591532103570577</v>
      </c>
      <c r="M1422" s="13">
        <f t="shared" si="296"/>
        <v>0.77408467896429423</v>
      </c>
      <c r="N1422" s="12">
        <f>IFERROR(M1422/MAX(M$2:M1422)-1,"")</f>
        <v>-0.32854437146047599</v>
      </c>
      <c r="O1422" s="10">
        <f t="shared" si="297"/>
        <v>0</v>
      </c>
      <c r="R1422" s="11" t="str">
        <f t="shared" si="299"/>
        <v/>
      </c>
    </row>
    <row r="1423" spans="1:18" x14ac:dyDescent="0.15">
      <c r="A1423" s="7">
        <v>41520</v>
      </c>
      <c r="B1423" s="16">
        <v>2354.5</v>
      </c>
      <c r="C1423" s="9">
        <f t="shared" si="287"/>
        <v>1421000</v>
      </c>
      <c r="D1423" s="10">
        <f t="shared" si="288"/>
        <v>1416501.6348309515</v>
      </c>
      <c r="E1423" s="9">
        <f t="shared" si="298"/>
        <v>0</v>
      </c>
      <c r="F1423" s="9">
        <f t="shared" si="289"/>
        <v>7000</v>
      </c>
      <c r="G1423" s="11">
        <f t="shared" si="290"/>
        <v>1422000</v>
      </c>
      <c r="H1423" s="10">
        <f t="shared" si="291"/>
        <v>0</v>
      </c>
      <c r="I1423" s="10">
        <f t="shared" si="292"/>
        <v>2.3352580883620759</v>
      </c>
      <c r="J1423" s="10">
        <f t="shared" si="293"/>
        <v>5498.3651690485076</v>
      </c>
      <c r="K1423" s="10">
        <f t="shared" si="294"/>
        <v>-1501.6348309514924</v>
      </c>
      <c r="L1423" s="12">
        <f t="shared" si="295"/>
        <v>-0.21451926156449896</v>
      </c>
      <c r="M1423" s="13">
        <f t="shared" si="296"/>
        <v>0.78548073843550104</v>
      </c>
      <c r="N1423" s="12">
        <f>IFERROR(M1423/MAX(M$2:M1423)-1,"")</f>
        <v>-0.31865921485803417</v>
      </c>
      <c r="O1423" s="10">
        <f t="shared" si="297"/>
        <v>0</v>
      </c>
      <c r="R1423" s="11" t="str">
        <f t="shared" si="299"/>
        <v/>
      </c>
    </row>
    <row r="1424" spans="1:18" x14ac:dyDescent="0.15">
      <c r="A1424" s="7">
        <v>41521</v>
      </c>
      <c r="B1424" s="16">
        <v>2350.6999999999998</v>
      </c>
      <c r="C1424" s="9">
        <f t="shared" si="287"/>
        <v>1422000</v>
      </c>
      <c r="D1424" s="10">
        <f t="shared" si="288"/>
        <v>1417510.5088116874</v>
      </c>
      <c r="E1424" s="9">
        <f t="shared" si="298"/>
        <v>0</v>
      </c>
      <c r="F1424" s="9">
        <f t="shared" si="289"/>
        <v>7000</v>
      </c>
      <c r="G1424" s="11">
        <f t="shared" si="290"/>
        <v>1423000</v>
      </c>
      <c r="H1424" s="10">
        <f t="shared" si="291"/>
        <v>0</v>
      </c>
      <c r="I1424" s="10">
        <f t="shared" si="292"/>
        <v>2.3352580883620759</v>
      </c>
      <c r="J1424" s="10">
        <f t="shared" si="293"/>
        <v>5489.4911883127315</v>
      </c>
      <c r="K1424" s="10">
        <f t="shared" si="294"/>
        <v>-1510.5088116872685</v>
      </c>
      <c r="L1424" s="12">
        <f t="shared" si="295"/>
        <v>-0.21578697309818118</v>
      </c>
      <c r="M1424" s="13">
        <f t="shared" si="296"/>
        <v>0.78421302690181882</v>
      </c>
      <c r="N1424" s="12">
        <f>IFERROR(M1424/MAX(M$2:M1424)-1,"")</f>
        <v>-0.31975885171661966</v>
      </c>
      <c r="O1424" s="10">
        <f t="shared" si="297"/>
        <v>0</v>
      </c>
      <c r="R1424" s="11" t="str">
        <f t="shared" si="299"/>
        <v/>
      </c>
    </row>
    <row r="1425" spans="1:18" x14ac:dyDescent="0.15">
      <c r="A1425" s="7">
        <v>41522</v>
      </c>
      <c r="B1425" s="16">
        <v>2341.7399999999998</v>
      </c>
      <c r="C1425" s="9">
        <f t="shared" si="287"/>
        <v>1423000</v>
      </c>
      <c r="D1425" s="10">
        <f t="shared" si="288"/>
        <v>1418531.432724159</v>
      </c>
      <c r="E1425" s="9">
        <f t="shared" si="298"/>
        <v>0</v>
      </c>
      <c r="F1425" s="9">
        <f t="shared" si="289"/>
        <v>7000</v>
      </c>
      <c r="G1425" s="11">
        <f t="shared" si="290"/>
        <v>1424000</v>
      </c>
      <c r="H1425" s="10">
        <f t="shared" si="291"/>
        <v>0</v>
      </c>
      <c r="I1425" s="10">
        <f t="shared" si="292"/>
        <v>2.3352580883620759</v>
      </c>
      <c r="J1425" s="10">
        <f t="shared" si="293"/>
        <v>5468.5672758410074</v>
      </c>
      <c r="K1425" s="10">
        <f t="shared" si="294"/>
        <v>-1531.4327241589926</v>
      </c>
      <c r="L1425" s="12">
        <f t="shared" si="295"/>
        <v>-0.21877610345128462</v>
      </c>
      <c r="M1425" s="13">
        <f t="shared" si="296"/>
        <v>0.78122389654871538</v>
      </c>
      <c r="N1425" s="12">
        <f>IFERROR(M1425/MAX(M$2:M1425)-1,"")</f>
        <v>-0.32235167967791589</v>
      </c>
      <c r="O1425" s="10">
        <f t="shared" si="297"/>
        <v>0</v>
      </c>
      <c r="R1425" s="11" t="str">
        <f t="shared" si="299"/>
        <v/>
      </c>
    </row>
    <row r="1426" spans="1:18" x14ac:dyDescent="0.15">
      <c r="A1426" s="7">
        <v>41523</v>
      </c>
      <c r="B1426" s="16">
        <v>2357.7800000000002</v>
      </c>
      <c r="C1426" s="9">
        <f t="shared" si="287"/>
        <v>1424000</v>
      </c>
      <c r="D1426" s="10">
        <f t="shared" si="288"/>
        <v>1419493.9751844218</v>
      </c>
      <c r="E1426" s="9">
        <f t="shared" si="298"/>
        <v>0</v>
      </c>
      <c r="F1426" s="9">
        <f t="shared" si="289"/>
        <v>7000</v>
      </c>
      <c r="G1426" s="11">
        <f t="shared" si="290"/>
        <v>1425000</v>
      </c>
      <c r="H1426" s="10">
        <f t="shared" si="291"/>
        <v>0</v>
      </c>
      <c r="I1426" s="10">
        <f t="shared" si="292"/>
        <v>2.3352580883620759</v>
      </c>
      <c r="J1426" s="10">
        <f t="shared" si="293"/>
        <v>5506.0248155783356</v>
      </c>
      <c r="K1426" s="10">
        <f t="shared" si="294"/>
        <v>-1493.9751844216644</v>
      </c>
      <c r="L1426" s="12">
        <f t="shared" si="295"/>
        <v>-0.21342502634595206</v>
      </c>
      <c r="M1426" s="13">
        <f t="shared" si="296"/>
        <v>0.78657497365404794</v>
      </c>
      <c r="N1426" s="12">
        <f>IFERROR(M1426/MAX(M$2:M1426)-1,"")</f>
        <v>-0.31771005462220248</v>
      </c>
      <c r="O1426" s="10">
        <f t="shared" si="297"/>
        <v>0</v>
      </c>
      <c r="R1426" s="11" t="str">
        <f t="shared" si="299"/>
        <v/>
      </c>
    </row>
    <row r="1427" spans="1:18" x14ac:dyDescent="0.15">
      <c r="A1427" s="7">
        <v>41526</v>
      </c>
      <c r="B1427" s="16">
        <v>2440.61</v>
      </c>
      <c r="C1427" s="9">
        <f t="shared" si="287"/>
        <v>1425000</v>
      </c>
      <c r="D1427" s="10">
        <f t="shared" si="288"/>
        <v>1420300.5457569626</v>
      </c>
      <c r="E1427" s="9">
        <f t="shared" si="298"/>
        <v>0</v>
      </c>
      <c r="F1427" s="9">
        <f t="shared" si="289"/>
        <v>7000</v>
      </c>
      <c r="G1427" s="11">
        <f t="shared" si="290"/>
        <v>1426000</v>
      </c>
      <c r="H1427" s="10">
        <f t="shared" si="291"/>
        <v>0</v>
      </c>
      <c r="I1427" s="10">
        <f t="shared" si="292"/>
        <v>2.3352580883620759</v>
      </c>
      <c r="J1427" s="10">
        <f t="shared" si="293"/>
        <v>5699.4542430373667</v>
      </c>
      <c r="K1427" s="10">
        <f t="shared" si="294"/>
        <v>-1300.5457569626333</v>
      </c>
      <c r="L1427" s="12">
        <f t="shared" si="295"/>
        <v>-0.1857922509946619</v>
      </c>
      <c r="M1427" s="13">
        <f t="shared" si="296"/>
        <v>0.8142077490053381</v>
      </c>
      <c r="N1427" s="12">
        <f>IFERROR(M1427/MAX(M$2:M1427)-1,"")</f>
        <v>-0.29374086488624618</v>
      </c>
      <c r="O1427" s="10">
        <f t="shared" si="297"/>
        <v>0</v>
      </c>
      <c r="R1427" s="11" t="str">
        <f t="shared" si="299"/>
        <v/>
      </c>
    </row>
    <row r="1428" spans="1:18" x14ac:dyDescent="0.15">
      <c r="A1428" s="7">
        <v>41527</v>
      </c>
      <c r="B1428" s="16">
        <v>2474.89</v>
      </c>
      <c r="C1428" s="9">
        <f t="shared" si="287"/>
        <v>1426000</v>
      </c>
      <c r="D1428" s="10">
        <f t="shared" si="288"/>
        <v>1421220.4931096935</v>
      </c>
      <c r="E1428" s="9">
        <f t="shared" si="298"/>
        <v>0</v>
      </c>
      <c r="F1428" s="9">
        <f t="shared" si="289"/>
        <v>7000</v>
      </c>
      <c r="G1428" s="11">
        <f t="shared" si="290"/>
        <v>1427000</v>
      </c>
      <c r="H1428" s="10">
        <f t="shared" si="291"/>
        <v>0</v>
      </c>
      <c r="I1428" s="10">
        <f t="shared" si="292"/>
        <v>2.3352580883620759</v>
      </c>
      <c r="J1428" s="10">
        <f t="shared" si="293"/>
        <v>5779.5068903064175</v>
      </c>
      <c r="K1428" s="10">
        <f t="shared" si="294"/>
        <v>-1220.4931096935825</v>
      </c>
      <c r="L1428" s="12">
        <f t="shared" si="295"/>
        <v>-0.17435615852765463</v>
      </c>
      <c r="M1428" s="13">
        <f t="shared" si="296"/>
        <v>0.82564384147234537</v>
      </c>
      <c r="N1428" s="12">
        <f>IFERROR(M1428/MAX(M$2:M1428)-1,"")</f>
        <v>-0.28382098290932267</v>
      </c>
      <c r="O1428" s="10">
        <f t="shared" si="297"/>
        <v>0</v>
      </c>
      <c r="R1428" s="11" t="str">
        <f t="shared" si="299"/>
        <v/>
      </c>
    </row>
    <row r="1429" spans="1:18" x14ac:dyDescent="0.15">
      <c r="A1429" s="7">
        <v>41528</v>
      </c>
      <c r="B1429" s="16">
        <v>2482.89</v>
      </c>
      <c r="C1429" s="9">
        <f t="shared" si="287"/>
        <v>1427000</v>
      </c>
      <c r="D1429" s="10">
        <f t="shared" si="288"/>
        <v>1422201.8110449866</v>
      </c>
      <c r="E1429" s="9">
        <f t="shared" si="298"/>
        <v>0</v>
      </c>
      <c r="F1429" s="9">
        <f t="shared" si="289"/>
        <v>7000</v>
      </c>
      <c r="G1429" s="11">
        <f t="shared" si="290"/>
        <v>1428000</v>
      </c>
      <c r="H1429" s="10">
        <f t="shared" si="291"/>
        <v>0</v>
      </c>
      <c r="I1429" s="10">
        <f t="shared" si="292"/>
        <v>2.3352580883620759</v>
      </c>
      <c r="J1429" s="10">
        <f t="shared" si="293"/>
        <v>5798.1889550133146</v>
      </c>
      <c r="K1429" s="10">
        <f t="shared" si="294"/>
        <v>-1201.8110449866854</v>
      </c>
      <c r="L1429" s="12">
        <f t="shared" si="295"/>
        <v>-0.17168729214095502</v>
      </c>
      <c r="M1429" s="13">
        <f t="shared" si="296"/>
        <v>0.82831270785904498</v>
      </c>
      <c r="N1429" s="12">
        <f>IFERROR(M1429/MAX(M$2:M1429)-1,"")</f>
        <v>-0.28150595794387956</v>
      </c>
      <c r="O1429" s="10">
        <f t="shared" si="297"/>
        <v>0</v>
      </c>
      <c r="R1429" s="11" t="str">
        <f t="shared" si="299"/>
        <v/>
      </c>
    </row>
    <row r="1430" spans="1:18" x14ac:dyDescent="0.15">
      <c r="A1430" s="7">
        <v>41529</v>
      </c>
      <c r="B1430" s="16">
        <v>2507.4499999999998</v>
      </c>
      <c r="C1430" s="9">
        <f t="shared" si="287"/>
        <v>1428000</v>
      </c>
      <c r="D1430" s="10">
        <f t="shared" si="288"/>
        <v>1423144.4571063365</v>
      </c>
      <c r="E1430" s="9">
        <f t="shared" si="298"/>
        <v>0</v>
      </c>
      <c r="F1430" s="9">
        <f t="shared" si="289"/>
        <v>7000</v>
      </c>
      <c r="G1430" s="11">
        <f t="shared" si="290"/>
        <v>1429000</v>
      </c>
      <c r="H1430" s="10">
        <f t="shared" si="291"/>
        <v>0</v>
      </c>
      <c r="I1430" s="10">
        <f t="shared" si="292"/>
        <v>2.3352580883620759</v>
      </c>
      <c r="J1430" s="10">
        <f t="shared" si="293"/>
        <v>5855.5428936634871</v>
      </c>
      <c r="K1430" s="10">
        <f t="shared" si="294"/>
        <v>-1144.4571063365129</v>
      </c>
      <c r="L1430" s="12">
        <f t="shared" si="295"/>
        <v>-0.16349387233378754</v>
      </c>
      <c r="M1430" s="13">
        <f t="shared" si="296"/>
        <v>0.83650612766621246</v>
      </c>
      <c r="N1430" s="12">
        <f>IFERROR(M1430/MAX(M$2:M1430)-1,"")</f>
        <v>-0.27439883129996934</v>
      </c>
      <c r="O1430" s="10">
        <f t="shared" si="297"/>
        <v>0</v>
      </c>
      <c r="R1430" s="11" t="str">
        <f t="shared" si="299"/>
        <v/>
      </c>
    </row>
    <row r="1431" spans="1:18" x14ac:dyDescent="0.15">
      <c r="A1431" s="7">
        <v>41530</v>
      </c>
      <c r="B1431" s="16">
        <v>2488.9</v>
      </c>
      <c r="C1431" s="9">
        <f t="shared" si="287"/>
        <v>1429000</v>
      </c>
      <c r="D1431" s="10">
        <f t="shared" si="288"/>
        <v>1424187.7761438757</v>
      </c>
      <c r="E1431" s="9">
        <f t="shared" si="298"/>
        <v>0</v>
      </c>
      <c r="F1431" s="9">
        <f t="shared" si="289"/>
        <v>7000</v>
      </c>
      <c r="G1431" s="11">
        <f t="shared" si="290"/>
        <v>1430000</v>
      </c>
      <c r="H1431" s="10">
        <f t="shared" si="291"/>
        <v>0</v>
      </c>
      <c r="I1431" s="10">
        <f t="shared" si="292"/>
        <v>2.3352580883620759</v>
      </c>
      <c r="J1431" s="10">
        <f t="shared" si="293"/>
        <v>5812.2238561243712</v>
      </c>
      <c r="K1431" s="10">
        <f t="shared" si="294"/>
        <v>-1187.7761438756288</v>
      </c>
      <c r="L1431" s="12">
        <f t="shared" si="295"/>
        <v>-0.169682306267947</v>
      </c>
      <c r="M1431" s="13">
        <f t="shared" si="296"/>
        <v>0.830317693732053</v>
      </c>
      <c r="N1431" s="12">
        <f>IFERROR(M1431/MAX(M$2:M1431)-1,"")</f>
        <v>-0.2797667954385904</v>
      </c>
      <c r="O1431" s="10">
        <f t="shared" si="297"/>
        <v>0</v>
      </c>
      <c r="R1431" s="11" t="str">
        <f t="shared" si="299"/>
        <v/>
      </c>
    </row>
    <row r="1432" spans="1:18" x14ac:dyDescent="0.15">
      <c r="A1432" s="7">
        <v>41533</v>
      </c>
      <c r="B1432" s="16">
        <v>2478.39</v>
      </c>
      <c r="C1432" s="9">
        <f t="shared" si="287"/>
        <v>1430000</v>
      </c>
      <c r="D1432" s="10">
        <f t="shared" si="288"/>
        <v>1425212.3197063843</v>
      </c>
      <c r="E1432" s="9">
        <f t="shared" si="298"/>
        <v>0</v>
      </c>
      <c r="F1432" s="9">
        <f t="shared" si="289"/>
        <v>7000</v>
      </c>
      <c r="G1432" s="11">
        <f t="shared" si="290"/>
        <v>1431000</v>
      </c>
      <c r="H1432" s="10">
        <f t="shared" si="291"/>
        <v>0</v>
      </c>
      <c r="I1432" s="10">
        <f t="shared" si="292"/>
        <v>2.3352580883620759</v>
      </c>
      <c r="J1432" s="10">
        <f t="shared" si="293"/>
        <v>5787.6802936156855</v>
      </c>
      <c r="K1432" s="10">
        <f t="shared" si="294"/>
        <v>-1212.3197063843145</v>
      </c>
      <c r="L1432" s="12">
        <f t="shared" si="295"/>
        <v>-0.17318852948347352</v>
      </c>
      <c r="M1432" s="13">
        <f t="shared" si="296"/>
        <v>0.82681147051652648</v>
      </c>
      <c r="N1432" s="12">
        <f>IFERROR(M1432/MAX(M$2:M1432)-1,"")</f>
        <v>-0.28280815948694127</v>
      </c>
      <c r="O1432" s="10">
        <f t="shared" si="297"/>
        <v>0</v>
      </c>
      <c r="R1432" s="11" t="str">
        <f t="shared" si="299"/>
        <v/>
      </c>
    </row>
    <row r="1433" spans="1:18" x14ac:dyDescent="0.15">
      <c r="A1433" s="7">
        <v>41534</v>
      </c>
      <c r="B1433" s="16">
        <v>2427.3200000000002</v>
      </c>
      <c r="C1433" s="9">
        <f t="shared" si="287"/>
        <v>1431000</v>
      </c>
      <c r="D1433" s="10">
        <f t="shared" si="288"/>
        <v>1426331.5813369569</v>
      </c>
      <c r="E1433" s="9">
        <f t="shared" si="298"/>
        <v>0</v>
      </c>
      <c r="F1433" s="9">
        <f t="shared" si="289"/>
        <v>7000</v>
      </c>
      <c r="G1433" s="11">
        <f t="shared" si="290"/>
        <v>1432000</v>
      </c>
      <c r="H1433" s="10">
        <f t="shared" si="291"/>
        <v>0</v>
      </c>
      <c r="I1433" s="10">
        <f t="shared" si="292"/>
        <v>2.3352580883620759</v>
      </c>
      <c r="J1433" s="10">
        <f t="shared" si="293"/>
        <v>5668.4186630430349</v>
      </c>
      <c r="K1433" s="10">
        <f t="shared" si="294"/>
        <v>-1331.5813369569651</v>
      </c>
      <c r="L1433" s="12">
        <f t="shared" si="295"/>
        <v>-0.1902259052795664</v>
      </c>
      <c r="M1433" s="13">
        <f t="shared" si="296"/>
        <v>0.8097740947204336</v>
      </c>
      <c r="N1433" s="12">
        <f>IFERROR(M1433/MAX(M$2:M1433)-1,"")</f>
        <v>-0.29758670011008836</v>
      </c>
      <c r="O1433" s="10">
        <f t="shared" si="297"/>
        <v>0</v>
      </c>
      <c r="R1433" s="11" t="str">
        <f t="shared" si="299"/>
        <v/>
      </c>
    </row>
    <row r="1434" spans="1:18" x14ac:dyDescent="0.15">
      <c r="A1434" s="7">
        <v>41535</v>
      </c>
      <c r="B1434" s="16">
        <v>2432.5100000000002</v>
      </c>
      <c r="C1434" s="9">
        <f t="shared" si="287"/>
        <v>1432000</v>
      </c>
      <c r="D1434" s="10">
        <f t="shared" si="288"/>
        <v>1427319.4613474784</v>
      </c>
      <c r="E1434" s="9">
        <f t="shared" si="298"/>
        <v>0</v>
      </c>
      <c r="F1434" s="9">
        <f t="shared" si="289"/>
        <v>7000</v>
      </c>
      <c r="G1434" s="11">
        <f t="shared" si="290"/>
        <v>1433000</v>
      </c>
      <c r="H1434" s="10">
        <f t="shared" si="291"/>
        <v>0</v>
      </c>
      <c r="I1434" s="10">
        <f t="shared" si="292"/>
        <v>2.3352580883620759</v>
      </c>
      <c r="J1434" s="10">
        <f t="shared" si="293"/>
        <v>5680.5386525216336</v>
      </c>
      <c r="K1434" s="10">
        <f t="shared" si="294"/>
        <v>-1319.4613474783664</v>
      </c>
      <c r="L1434" s="12">
        <f t="shared" si="295"/>
        <v>-0.18849447821119525</v>
      </c>
      <c r="M1434" s="13">
        <f t="shared" si="296"/>
        <v>0.81150552178880475</v>
      </c>
      <c r="N1434" s="12">
        <f>IFERROR(M1434/MAX(M$2:M1434)-1,"")</f>
        <v>-0.29608482766375732</v>
      </c>
      <c r="O1434" s="10">
        <f t="shared" si="297"/>
        <v>0</v>
      </c>
      <c r="R1434" s="11" t="str">
        <f t="shared" si="299"/>
        <v/>
      </c>
    </row>
    <row r="1435" spans="1:18" x14ac:dyDescent="0.15">
      <c r="A1435" s="7">
        <v>41540</v>
      </c>
      <c r="B1435" s="16">
        <v>2472.29</v>
      </c>
      <c r="C1435" s="9">
        <f t="shared" si="287"/>
        <v>1433000</v>
      </c>
      <c r="D1435" s="10">
        <f t="shared" si="288"/>
        <v>1428226.5647807233</v>
      </c>
      <c r="E1435" s="9">
        <f t="shared" si="298"/>
        <v>0</v>
      </c>
      <c r="F1435" s="9">
        <f t="shared" si="289"/>
        <v>7000</v>
      </c>
      <c r="G1435" s="11">
        <f t="shared" si="290"/>
        <v>1434000</v>
      </c>
      <c r="H1435" s="10">
        <f t="shared" si="291"/>
        <v>0</v>
      </c>
      <c r="I1435" s="10">
        <f t="shared" si="292"/>
        <v>2.3352580883620759</v>
      </c>
      <c r="J1435" s="10">
        <f t="shared" si="293"/>
        <v>5773.4352192766764</v>
      </c>
      <c r="K1435" s="10">
        <f t="shared" si="294"/>
        <v>-1226.5647807233236</v>
      </c>
      <c r="L1435" s="12">
        <f t="shared" si="295"/>
        <v>-0.17522354010333197</v>
      </c>
      <c r="M1435" s="13">
        <f t="shared" si="296"/>
        <v>0.82477645989666803</v>
      </c>
      <c r="N1435" s="12">
        <f>IFERROR(M1435/MAX(M$2:M1435)-1,"")</f>
        <v>-0.28457336602309169</v>
      </c>
      <c r="O1435" s="10">
        <f t="shared" si="297"/>
        <v>0</v>
      </c>
      <c r="R1435" s="11" t="str">
        <f t="shared" si="299"/>
        <v/>
      </c>
    </row>
    <row r="1436" spans="1:18" x14ac:dyDescent="0.15">
      <c r="A1436" s="7">
        <v>41541</v>
      </c>
      <c r="B1436" s="16">
        <v>2443.89</v>
      </c>
      <c r="C1436" s="9">
        <f t="shared" si="287"/>
        <v>1434000</v>
      </c>
      <c r="D1436" s="10">
        <f t="shared" si="288"/>
        <v>1429292.8861104329</v>
      </c>
      <c r="E1436" s="9">
        <f t="shared" si="298"/>
        <v>0</v>
      </c>
      <c r="F1436" s="9">
        <f t="shared" si="289"/>
        <v>7000</v>
      </c>
      <c r="G1436" s="11">
        <f t="shared" si="290"/>
        <v>1435000</v>
      </c>
      <c r="H1436" s="10">
        <f t="shared" si="291"/>
        <v>0</v>
      </c>
      <c r="I1436" s="10">
        <f t="shared" si="292"/>
        <v>2.3352580883620759</v>
      </c>
      <c r="J1436" s="10">
        <f t="shared" si="293"/>
        <v>5707.1138895671938</v>
      </c>
      <c r="K1436" s="10">
        <f t="shared" si="294"/>
        <v>-1292.8861104328062</v>
      </c>
      <c r="L1436" s="12">
        <f t="shared" si="295"/>
        <v>-0.18469801577611522</v>
      </c>
      <c r="M1436" s="13">
        <f t="shared" si="296"/>
        <v>0.81530198422388478</v>
      </c>
      <c r="N1436" s="12">
        <f>IFERROR(M1436/MAX(M$2:M1436)-1,"")</f>
        <v>-0.2927917046504146</v>
      </c>
      <c r="O1436" s="10">
        <f t="shared" si="297"/>
        <v>0</v>
      </c>
      <c r="R1436" s="11" t="str">
        <f t="shared" si="299"/>
        <v/>
      </c>
    </row>
    <row r="1437" spans="1:18" x14ac:dyDescent="0.15">
      <c r="A1437" s="7">
        <v>41542</v>
      </c>
      <c r="B1437" s="16">
        <v>2429.0300000000002</v>
      </c>
      <c r="C1437" s="9">
        <f t="shared" si="287"/>
        <v>1435000</v>
      </c>
      <c r="D1437" s="10">
        <f t="shared" si="288"/>
        <v>1430327.5880456259</v>
      </c>
      <c r="E1437" s="9">
        <f t="shared" si="298"/>
        <v>0</v>
      </c>
      <c r="F1437" s="9">
        <f t="shared" si="289"/>
        <v>7000</v>
      </c>
      <c r="G1437" s="11">
        <f t="shared" si="290"/>
        <v>1436000</v>
      </c>
      <c r="H1437" s="10">
        <f t="shared" si="291"/>
        <v>0</v>
      </c>
      <c r="I1437" s="10">
        <f t="shared" si="292"/>
        <v>2.3352580883620759</v>
      </c>
      <c r="J1437" s="10">
        <f t="shared" si="293"/>
        <v>5672.4119543741335</v>
      </c>
      <c r="K1437" s="10">
        <f t="shared" si="294"/>
        <v>-1327.5880456258665</v>
      </c>
      <c r="L1437" s="12">
        <f t="shared" si="295"/>
        <v>-0.18965543508940952</v>
      </c>
      <c r="M1437" s="13">
        <f t="shared" si="296"/>
        <v>0.81034456491059048</v>
      </c>
      <c r="N1437" s="12">
        <f>IFERROR(M1437/MAX(M$2:M1437)-1,"")</f>
        <v>-0.29709186352372507</v>
      </c>
      <c r="O1437" s="10">
        <f t="shared" si="297"/>
        <v>0</v>
      </c>
      <c r="R1437" s="11" t="str">
        <f t="shared" si="299"/>
        <v/>
      </c>
    </row>
    <row r="1438" spans="1:18" x14ac:dyDescent="0.15">
      <c r="A1438" s="7">
        <v>41543</v>
      </c>
      <c r="B1438" s="16">
        <v>2384.44</v>
      </c>
      <c r="C1438" s="9">
        <f t="shared" si="287"/>
        <v>1436000</v>
      </c>
      <c r="D1438" s="10">
        <f t="shared" si="288"/>
        <v>1431431.7172037859</v>
      </c>
      <c r="E1438" s="9">
        <f t="shared" si="298"/>
        <v>0</v>
      </c>
      <c r="F1438" s="9">
        <f t="shared" si="289"/>
        <v>7000</v>
      </c>
      <c r="G1438" s="11">
        <f t="shared" si="290"/>
        <v>1437000</v>
      </c>
      <c r="H1438" s="10">
        <f t="shared" si="291"/>
        <v>0</v>
      </c>
      <c r="I1438" s="10">
        <f t="shared" si="292"/>
        <v>2.3352580883620759</v>
      </c>
      <c r="J1438" s="10">
        <f t="shared" si="293"/>
        <v>5568.2827962140682</v>
      </c>
      <c r="K1438" s="10">
        <f t="shared" si="294"/>
        <v>-1431.7172037859318</v>
      </c>
      <c r="L1438" s="12">
        <f t="shared" si="295"/>
        <v>-0.20453102911227594</v>
      </c>
      <c r="M1438" s="13">
        <f t="shared" si="296"/>
        <v>0.79546897088772406</v>
      </c>
      <c r="N1438" s="12">
        <f>IFERROR(M1438/MAX(M$2:M1438)-1,"")</f>
        <v>-0.30999523392486339</v>
      </c>
      <c r="O1438" s="10">
        <f t="shared" si="297"/>
        <v>0</v>
      </c>
      <c r="R1438" s="11" t="str">
        <f t="shared" si="299"/>
        <v/>
      </c>
    </row>
    <row r="1439" spans="1:18" x14ac:dyDescent="0.15">
      <c r="A1439" s="7">
        <v>41544</v>
      </c>
      <c r="B1439" s="16">
        <v>2394.9699999999998</v>
      </c>
      <c r="C1439" s="9">
        <f t="shared" si="287"/>
        <v>1437000</v>
      </c>
      <c r="D1439" s="10">
        <f t="shared" si="288"/>
        <v>1432407.1269361156</v>
      </c>
      <c r="E1439" s="9">
        <f t="shared" si="298"/>
        <v>0</v>
      </c>
      <c r="F1439" s="9">
        <f t="shared" si="289"/>
        <v>7000</v>
      </c>
      <c r="G1439" s="11">
        <f t="shared" si="290"/>
        <v>1438000</v>
      </c>
      <c r="H1439" s="10">
        <f t="shared" si="291"/>
        <v>0</v>
      </c>
      <c r="I1439" s="10">
        <f t="shared" si="292"/>
        <v>2.3352580883620759</v>
      </c>
      <c r="J1439" s="10">
        <f t="shared" si="293"/>
        <v>5592.8730638845209</v>
      </c>
      <c r="K1439" s="10">
        <f t="shared" si="294"/>
        <v>-1407.1269361154791</v>
      </c>
      <c r="L1439" s="12">
        <f t="shared" si="295"/>
        <v>-0.2010181337307827</v>
      </c>
      <c r="M1439" s="13">
        <f t="shared" si="296"/>
        <v>0.7989818662692173</v>
      </c>
      <c r="N1439" s="12">
        <f>IFERROR(M1439/MAX(M$2:M1439)-1,"")</f>
        <v>-0.30694808231409898</v>
      </c>
      <c r="O1439" s="10">
        <f t="shared" si="297"/>
        <v>0</v>
      </c>
      <c r="R1439" s="11" t="str">
        <f t="shared" si="299"/>
        <v/>
      </c>
    </row>
    <row r="1440" spans="1:18" x14ac:dyDescent="0.15">
      <c r="A1440" s="7">
        <v>41547</v>
      </c>
      <c r="B1440" s="16">
        <v>2409.04</v>
      </c>
      <c r="C1440" s="9">
        <f t="shared" si="287"/>
        <v>1438000</v>
      </c>
      <c r="D1440" s="10">
        <f t="shared" si="288"/>
        <v>1433374.2698548122</v>
      </c>
      <c r="E1440" s="9">
        <f t="shared" si="298"/>
        <v>0</v>
      </c>
      <c r="F1440" s="9">
        <f t="shared" si="289"/>
        <v>7000</v>
      </c>
      <c r="G1440" s="11">
        <f t="shared" si="290"/>
        <v>1439000</v>
      </c>
      <c r="H1440" s="10">
        <f t="shared" si="291"/>
        <v>0</v>
      </c>
      <c r="I1440" s="10">
        <f t="shared" si="292"/>
        <v>2.3352580883620759</v>
      </c>
      <c r="J1440" s="10">
        <f t="shared" si="293"/>
        <v>5625.7301451877756</v>
      </c>
      <c r="K1440" s="10">
        <f t="shared" si="294"/>
        <v>-1374.2698548122244</v>
      </c>
      <c r="L1440" s="12">
        <f t="shared" si="295"/>
        <v>-0.1963242649731749</v>
      </c>
      <c r="M1440" s="13">
        <f t="shared" si="296"/>
        <v>0.8036757350268251</v>
      </c>
      <c r="N1440" s="12">
        <f>IFERROR(M1440/MAX(M$2:M1440)-1,"")</f>
        <v>-0.30287653215612598</v>
      </c>
      <c r="O1440" s="10">
        <f t="shared" si="297"/>
        <v>0</v>
      </c>
      <c r="R1440" s="11" t="str">
        <f t="shared" si="299"/>
        <v/>
      </c>
    </row>
    <row r="1441" spans="1:18" x14ac:dyDescent="0.15">
      <c r="A1441" s="7">
        <v>41555</v>
      </c>
      <c r="B1441" s="16">
        <v>2441.81</v>
      </c>
      <c r="C1441" s="9">
        <f t="shared" si="287"/>
        <v>1439000</v>
      </c>
      <c r="D1441" s="10">
        <f t="shared" si="288"/>
        <v>1434297.7434472565</v>
      </c>
      <c r="E1441" s="9">
        <f t="shared" si="298"/>
        <v>0</v>
      </c>
      <c r="F1441" s="9">
        <f t="shared" si="289"/>
        <v>7000</v>
      </c>
      <c r="G1441" s="11">
        <f t="shared" si="290"/>
        <v>1440000</v>
      </c>
      <c r="H1441" s="10">
        <f t="shared" si="291"/>
        <v>0</v>
      </c>
      <c r="I1441" s="10">
        <f t="shared" si="292"/>
        <v>2.3352580883620759</v>
      </c>
      <c r="J1441" s="10">
        <f t="shared" si="293"/>
        <v>5702.2565527434008</v>
      </c>
      <c r="K1441" s="10">
        <f t="shared" si="294"/>
        <v>-1297.7434472565992</v>
      </c>
      <c r="L1441" s="12">
        <f t="shared" si="295"/>
        <v>-0.18539192103665703</v>
      </c>
      <c r="M1441" s="13">
        <f t="shared" si="296"/>
        <v>0.81460807896334297</v>
      </c>
      <c r="N1441" s="12">
        <f>IFERROR(M1441/MAX(M$2:M1441)-1,"")</f>
        <v>-0.2933936111414297</v>
      </c>
      <c r="O1441" s="10">
        <f t="shared" si="297"/>
        <v>0</v>
      </c>
      <c r="R1441" s="11" t="str">
        <f t="shared" si="299"/>
        <v/>
      </c>
    </row>
    <row r="1442" spans="1:18" x14ac:dyDescent="0.15">
      <c r="A1442" s="7">
        <v>41556</v>
      </c>
      <c r="B1442" s="16">
        <v>2453.58</v>
      </c>
      <c r="C1442" s="9">
        <f t="shared" si="287"/>
        <v>1440000</v>
      </c>
      <c r="D1442" s="10">
        <f t="shared" si="288"/>
        <v>1435270.2574595567</v>
      </c>
      <c r="E1442" s="9">
        <f t="shared" si="298"/>
        <v>0</v>
      </c>
      <c r="F1442" s="9">
        <f t="shared" si="289"/>
        <v>7000</v>
      </c>
      <c r="G1442" s="11">
        <f t="shared" si="290"/>
        <v>1441000</v>
      </c>
      <c r="H1442" s="10">
        <f t="shared" si="291"/>
        <v>0</v>
      </c>
      <c r="I1442" s="10">
        <f t="shared" si="292"/>
        <v>2.3352580883620759</v>
      </c>
      <c r="J1442" s="10">
        <f t="shared" si="293"/>
        <v>5729.7425404434225</v>
      </c>
      <c r="K1442" s="10">
        <f t="shared" si="294"/>
        <v>-1270.2574595565775</v>
      </c>
      <c r="L1442" s="12">
        <f t="shared" si="295"/>
        <v>-0.18146535136522535</v>
      </c>
      <c r="M1442" s="13">
        <f t="shared" si="296"/>
        <v>0.81853464863477465</v>
      </c>
      <c r="N1442" s="12">
        <f>IFERROR(M1442/MAX(M$2:M1442)-1,"")</f>
        <v>-0.28998763066102162</v>
      </c>
      <c r="O1442" s="10">
        <f t="shared" si="297"/>
        <v>0</v>
      </c>
      <c r="R1442" s="11" t="str">
        <f t="shared" si="299"/>
        <v/>
      </c>
    </row>
    <row r="1443" spans="1:18" x14ac:dyDescent="0.15">
      <c r="A1443" s="7">
        <v>41557</v>
      </c>
      <c r="B1443" s="16">
        <v>2429.3200000000002</v>
      </c>
      <c r="C1443" s="9">
        <f t="shared" si="287"/>
        <v>1441000</v>
      </c>
      <c r="D1443" s="10">
        <f t="shared" si="288"/>
        <v>1436326.9108207803</v>
      </c>
      <c r="E1443" s="9">
        <f t="shared" si="298"/>
        <v>0</v>
      </c>
      <c r="F1443" s="9">
        <f t="shared" si="289"/>
        <v>7000</v>
      </c>
      <c r="G1443" s="11">
        <f t="shared" si="290"/>
        <v>1442000</v>
      </c>
      <c r="H1443" s="10">
        <f t="shared" si="291"/>
        <v>0</v>
      </c>
      <c r="I1443" s="10">
        <f t="shared" si="292"/>
        <v>2.3352580883620759</v>
      </c>
      <c r="J1443" s="10">
        <f t="shared" si="293"/>
        <v>5673.089179219759</v>
      </c>
      <c r="K1443" s="10">
        <f t="shared" si="294"/>
        <v>-1326.910820780241</v>
      </c>
      <c r="L1443" s="12">
        <f t="shared" si="295"/>
        <v>-0.18955868868289161</v>
      </c>
      <c r="M1443" s="13">
        <f t="shared" si="296"/>
        <v>0.81044131131710839</v>
      </c>
      <c r="N1443" s="12">
        <f>IFERROR(M1443/MAX(M$2:M1443)-1,"")</f>
        <v>-0.29700794386872775</v>
      </c>
      <c r="O1443" s="10">
        <f t="shared" si="297"/>
        <v>0</v>
      </c>
      <c r="R1443" s="11" t="str">
        <f t="shared" si="299"/>
        <v/>
      </c>
    </row>
    <row r="1444" spans="1:18" x14ac:dyDescent="0.15">
      <c r="A1444" s="7">
        <v>41558</v>
      </c>
      <c r="B1444" s="16">
        <v>2468.5100000000002</v>
      </c>
      <c r="C1444" s="9">
        <f t="shared" si="287"/>
        <v>1442000</v>
      </c>
      <c r="D1444" s="10">
        <f t="shared" si="288"/>
        <v>1437235.3920562973</v>
      </c>
      <c r="E1444" s="9">
        <f t="shared" si="298"/>
        <v>0</v>
      </c>
      <c r="F1444" s="9">
        <f t="shared" si="289"/>
        <v>7000</v>
      </c>
      <c r="G1444" s="11">
        <f t="shared" si="290"/>
        <v>1443000</v>
      </c>
      <c r="H1444" s="10">
        <f t="shared" si="291"/>
        <v>0</v>
      </c>
      <c r="I1444" s="10">
        <f t="shared" si="292"/>
        <v>2.3352580883620759</v>
      </c>
      <c r="J1444" s="10">
        <f t="shared" si="293"/>
        <v>5764.6079437026683</v>
      </c>
      <c r="K1444" s="10">
        <f t="shared" si="294"/>
        <v>-1235.3920562973317</v>
      </c>
      <c r="L1444" s="12">
        <f t="shared" si="295"/>
        <v>-0.17648457947104734</v>
      </c>
      <c r="M1444" s="13">
        <f t="shared" si="296"/>
        <v>0.82351542052895266</v>
      </c>
      <c r="N1444" s="12">
        <f>IFERROR(M1444/MAX(M$2:M1444)-1,"")</f>
        <v>-0.28566721531926342</v>
      </c>
      <c r="O1444" s="10">
        <f t="shared" si="297"/>
        <v>0</v>
      </c>
      <c r="R1444" s="11" t="str">
        <f t="shared" si="299"/>
        <v/>
      </c>
    </row>
    <row r="1445" spans="1:18" x14ac:dyDescent="0.15">
      <c r="A1445" s="7">
        <v>41561</v>
      </c>
      <c r="B1445" s="16">
        <v>2472.54</v>
      </c>
      <c r="C1445" s="9">
        <f t="shared" si="287"/>
        <v>1443000</v>
      </c>
      <c r="D1445" s="10">
        <f t="shared" si="288"/>
        <v>1438225.9809662013</v>
      </c>
      <c r="E1445" s="9">
        <f t="shared" si="298"/>
        <v>0</v>
      </c>
      <c r="F1445" s="9">
        <f t="shared" si="289"/>
        <v>7000</v>
      </c>
      <c r="G1445" s="11">
        <f t="shared" si="290"/>
        <v>1444000</v>
      </c>
      <c r="H1445" s="10">
        <f t="shared" si="291"/>
        <v>0</v>
      </c>
      <c r="I1445" s="10">
        <f t="shared" si="292"/>
        <v>2.3352580883620759</v>
      </c>
      <c r="J1445" s="10">
        <f t="shared" si="293"/>
        <v>5774.0190337987669</v>
      </c>
      <c r="K1445" s="10">
        <f t="shared" si="294"/>
        <v>-1225.9809662012331</v>
      </c>
      <c r="L1445" s="12">
        <f t="shared" si="295"/>
        <v>-0.17514013802874762</v>
      </c>
      <c r="M1445" s="13">
        <f t="shared" si="296"/>
        <v>0.82485986197125238</v>
      </c>
      <c r="N1445" s="12">
        <f>IFERROR(M1445/MAX(M$2:M1445)-1,"")</f>
        <v>-0.28450102149292156</v>
      </c>
      <c r="O1445" s="10">
        <f t="shared" si="297"/>
        <v>0</v>
      </c>
      <c r="R1445" s="11" t="str">
        <f t="shared" si="299"/>
        <v/>
      </c>
    </row>
    <row r="1446" spans="1:18" x14ac:dyDescent="0.15">
      <c r="A1446" s="7">
        <v>41562</v>
      </c>
      <c r="B1446" s="16">
        <v>2467.52</v>
      </c>
      <c r="C1446" s="9">
        <f t="shared" si="287"/>
        <v>1444000</v>
      </c>
      <c r="D1446" s="10">
        <f t="shared" si="288"/>
        <v>1439237.7039618047</v>
      </c>
      <c r="E1446" s="9">
        <f t="shared" si="298"/>
        <v>0</v>
      </c>
      <c r="F1446" s="9">
        <f t="shared" si="289"/>
        <v>7000</v>
      </c>
      <c r="G1446" s="11">
        <f t="shared" si="290"/>
        <v>1445000</v>
      </c>
      <c r="H1446" s="10">
        <f t="shared" si="291"/>
        <v>0</v>
      </c>
      <c r="I1446" s="10">
        <f t="shared" si="292"/>
        <v>2.3352580883620759</v>
      </c>
      <c r="J1446" s="10">
        <f t="shared" si="293"/>
        <v>5762.2960381951898</v>
      </c>
      <c r="K1446" s="10">
        <f t="shared" si="294"/>
        <v>-1237.7039618048102</v>
      </c>
      <c r="L1446" s="12">
        <f t="shared" si="295"/>
        <v>-0.17681485168640143</v>
      </c>
      <c r="M1446" s="13">
        <f t="shared" si="296"/>
        <v>0.82318514831359857</v>
      </c>
      <c r="N1446" s="12">
        <f>IFERROR(M1446/MAX(M$2:M1446)-1,"")</f>
        <v>-0.28595369965873696</v>
      </c>
      <c r="O1446" s="10">
        <f t="shared" si="297"/>
        <v>0</v>
      </c>
      <c r="R1446" s="11" t="str">
        <f t="shared" si="299"/>
        <v/>
      </c>
    </row>
    <row r="1447" spans="1:18" x14ac:dyDescent="0.15">
      <c r="A1447" s="7">
        <v>41563</v>
      </c>
      <c r="B1447" s="16">
        <v>2421.37</v>
      </c>
      <c r="C1447" s="9">
        <f t="shared" si="287"/>
        <v>1445000</v>
      </c>
      <c r="D1447" s="10">
        <f t="shared" si="288"/>
        <v>1440345.4761225828</v>
      </c>
      <c r="E1447" s="9">
        <f t="shared" si="298"/>
        <v>0</v>
      </c>
      <c r="F1447" s="9">
        <f t="shared" si="289"/>
        <v>7000</v>
      </c>
      <c r="G1447" s="11">
        <f t="shared" si="290"/>
        <v>1446000</v>
      </c>
      <c r="H1447" s="10">
        <f t="shared" si="291"/>
        <v>0</v>
      </c>
      <c r="I1447" s="10">
        <f t="shared" si="292"/>
        <v>2.3352580883620759</v>
      </c>
      <c r="J1447" s="10">
        <f t="shared" si="293"/>
        <v>5654.5238774172794</v>
      </c>
      <c r="K1447" s="10">
        <f t="shared" si="294"/>
        <v>-1345.4761225827206</v>
      </c>
      <c r="L1447" s="12">
        <f t="shared" si="295"/>
        <v>-0.19221087465467435</v>
      </c>
      <c r="M1447" s="13">
        <f t="shared" si="296"/>
        <v>0.80778912534532565</v>
      </c>
      <c r="N1447" s="12">
        <f>IFERROR(M1447/MAX(M$2:M1447)-1,"")</f>
        <v>-0.2993084999281368</v>
      </c>
      <c r="O1447" s="10">
        <f t="shared" si="297"/>
        <v>0</v>
      </c>
      <c r="R1447" s="11" t="str">
        <f t="shared" si="299"/>
        <v/>
      </c>
    </row>
    <row r="1448" spans="1:18" x14ac:dyDescent="0.15">
      <c r="A1448" s="7">
        <v>41564</v>
      </c>
      <c r="B1448" s="16">
        <v>2413.33</v>
      </c>
      <c r="C1448" s="9">
        <f t="shared" si="287"/>
        <v>1446000</v>
      </c>
      <c r="D1448" s="10">
        <f t="shared" si="288"/>
        <v>1441364.2515976131</v>
      </c>
      <c r="E1448" s="9">
        <f t="shared" si="298"/>
        <v>0</v>
      </c>
      <c r="F1448" s="9">
        <f t="shared" si="289"/>
        <v>7000</v>
      </c>
      <c r="G1448" s="11">
        <f t="shared" si="290"/>
        <v>1447000</v>
      </c>
      <c r="H1448" s="10">
        <f t="shared" si="291"/>
        <v>0</v>
      </c>
      <c r="I1448" s="10">
        <f t="shared" si="292"/>
        <v>2.3352580883620759</v>
      </c>
      <c r="J1448" s="10">
        <f t="shared" si="293"/>
        <v>5635.7484023868483</v>
      </c>
      <c r="K1448" s="10">
        <f t="shared" si="294"/>
        <v>-1364.2515976131517</v>
      </c>
      <c r="L1448" s="12">
        <f t="shared" si="295"/>
        <v>-0.19489308537330741</v>
      </c>
      <c r="M1448" s="13">
        <f t="shared" si="296"/>
        <v>0.80510691462669259</v>
      </c>
      <c r="N1448" s="12">
        <f>IFERROR(M1448/MAX(M$2:M1448)-1,"")</f>
        <v>-0.30163510001840721</v>
      </c>
      <c r="O1448" s="10">
        <f t="shared" si="297"/>
        <v>0</v>
      </c>
      <c r="R1448" s="11" t="str">
        <f t="shared" si="299"/>
        <v/>
      </c>
    </row>
    <row r="1449" spans="1:18" x14ac:dyDescent="0.15">
      <c r="A1449" s="7">
        <v>41565</v>
      </c>
      <c r="B1449" s="16">
        <v>2426.0500000000002</v>
      </c>
      <c r="C1449" s="9">
        <f t="shared" si="287"/>
        <v>1447000</v>
      </c>
      <c r="D1449" s="10">
        <f t="shared" si="288"/>
        <v>1442334.5471147292</v>
      </c>
      <c r="E1449" s="9">
        <f t="shared" si="298"/>
        <v>0</v>
      </c>
      <c r="F1449" s="9">
        <f t="shared" si="289"/>
        <v>7000</v>
      </c>
      <c r="G1449" s="11">
        <f t="shared" si="290"/>
        <v>1448000</v>
      </c>
      <c r="H1449" s="10">
        <f t="shared" si="291"/>
        <v>0</v>
      </c>
      <c r="I1449" s="10">
        <f t="shared" si="292"/>
        <v>2.3352580883620759</v>
      </c>
      <c r="J1449" s="10">
        <f t="shared" si="293"/>
        <v>5665.4528852708145</v>
      </c>
      <c r="K1449" s="10">
        <f t="shared" si="294"/>
        <v>-1334.5471147291855</v>
      </c>
      <c r="L1449" s="12">
        <f t="shared" si="295"/>
        <v>-0.19064958781845509</v>
      </c>
      <c r="M1449" s="13">
        <f t="shared" si="296"/>
        <v>0.80935041218154491</v>
      </c>
      <c r="N1449" s="12">
        <f>IFERROR(M1449/MAX(M$2:M1449)-1,"")</f>
        <v>-0.29795421032335256</v>
      </c>
      <c r="O1449" s="10">
        <f t="shared" si="297"/>
        <v>0</v>
      </c>
      <c r="R1449" s="11" t="str">
        <f t="shared" si="299"/>
        <v/>
      </c>
    </row>
    <row r="1450" spans="1:18" x14ac:dyDescent="0.15">
      <c r="A1450" s="7">
        <v>41568</v>
      </c>
      <c r="B1450" s="16">
        <v>2471.3200000000002</v>
      </c>
      <c r="C1450" s="9">
        <f t="shared" si="287"/>
        <v>1448000</v>
      </c>
      <c r="D1450" s="10">
        <f t="shared" si="288"/>
        <v>1443228.8299810691</v>
      </c>
      <c r="E1450" s="9">
        <f t="shared" si="298"/>
        <v>0</v>
      </c>
      <c r="F1450" s="9">
        <f t="shared" si="289"/>
        <v>7000</v>
      </c>
      <c r="G1450" s="11">
        <f t="shared" si="290"/>
        <v>1449000</v>
      </c>
      <c r="H1450" s="10">
        <f t="shared" si="291"/>
        <v>0</v>
      </c>
      <c r="I1450" s="10">
        <f t="shared" si="292"/>
        <v>2.3352580883620759</v>
      </c>
      <c r="J1450" s="10">
        <f t="shared" si="293"/>
        <v>5771.1700189309659</v>
      </c>
      <c r="K1450" s="10">
        <f t="shared" si="294"/>
        <v>-1228.8299810690341</v>
      </c>
      <c r="L1450" s="12">
        <f t="shared" si="295"/>
        <v>-0.17554714015271922</v>
      </c>
      <c r="M1450" s="13">
        <f t="shared" si="296"/>
        <v>0.82445285984728078</v>
      </c>
      <c r="N1450" s="12">
        <f>IFERROR(M1450/MAX(M$2:M1450)-1,"")</f>
        <v>-0.28485406280015158</v>
      </c>
      <c r="O1450" s="10">
        <f t="shared" si="297"/>
        <v>0</v>
      </c>
      <c r="R1450" s="11" t="str">
        <f t="shared" si="299"/>
        <v/>
      </c>
    </row>
    <row r="1451" spans="1:18" x14ac:dyDescent="0.15">
      <c r="A1451" s="7">
        <v>41569</v>
      </c>
      <c r="B1451" s="16">
        <v>2445.89</v>
      </c>
      <c r="C1451" s="9">
        <f t="shared" si="287"/>
        <v>1449000</v>
      </c>
      <c r="D1451" s="10">
        <f t="shared" si="288"/>
        <v>1444288.2155942561</v>
      </c>
      <c r="E1451" s="9">
        <f t="shared" si="298"/>
        <v>0</v>
      </c>
      <c r="F1451" s="9">
        <f t="shared" si="289"/>
        <v>7000</v>
      </c>
      <c r="G1451" s="11">
        <f t="shared" si="290"/>
        <v>1450000</v>
      </c>
      <c r="H1451" s="10">
        <f t="shared" si="291"/>
        <v>0</v>
      </c>
      <c r="I1451" s="10">
        <f t="shared" si="292"/>
        <v>2.3352580883620759</v>
      </c>
      <c r="J1451" s="10">
        <f t="shared" si="293"/>
        <v>5711.7844057439179</v>
      </c>
      <c r="K1451" s="10">
        <f t="shared" si="294"/>
        <v>-1288.2155942560821</v>
      </c>
      <c r="L1451" s="12">
        <f t="shared" si="295"/>
        <v>-0.18403079917944032</v>
      </c>
      <c r="M1451" s="13">
        <f t="shared" si="296"/>
        <v>0.81596920082055968</v>
      </c>
      <c r="N1451" s="12">
        <f>IFERROR(M1451/MAX(M$2:M1451)-1,"")</f>
        <v>-0.29221294840905376</v>
      </c>
      <c r="O1451" s="10">
        <f t="shared" si="297"/>
        <v>0</v>
      </c>
      <c r="R1451" s="11" t="str">
        <f t="shared" si="299"/>
        <v/>
      </c>
    </row>
    <row r="1452" spans="1:18" x14ac:dyDescent="0.15">
      <c r="A1452" s="7">
        <v>41570</v>
      </c>
      <c r="B1452" s="16">
        <v>2418.4899999999998</v>
      </c>
      <c r="C1452" s="9">
        <f t="shared" ref="C1452:C1515" si="300">G1451*(1+Q$3)</f>
        <v>1450000</v>
      </c>
      <c r="D1452" s="10">
        <f t="shared" ref="D1452:D1515" si="301">C1452-I1451*B1452+Q$2</f>
        <v>1445352.2016658771</v>
      </c>
      <c r="E1452" s="9">
        <f t="shared" si="298"/>
        <v>0</v>
      </c>
      <c r="F1452" s="9">
        <f t="shared" ref="F1452:F1515" si="302">F1451+E1452</f>
        <v>7000</v>
      </c>
      <c r="G1452" s="11">
        <f t="shared" ref="G1452:G1515" si="303">G1451+Q$2</f>
        <v>1451000</v>
      </c>
      <c r="H1452" s="10">
        <f t="shared" ref="H1452:H1515" si="304">E1452/B1452</f>
        <v>0</v>
      </c>
      <c r="I1452" s="10">
        <f t="shared" ref="I1452:I1515" si="305">I1451+H1452</f>
        <v>2.3352580883620759</v>
      </c>
      <c r="J1452" s="10">
        <f t="shared" ref="J1452:J1515" si="306">I1452*B1452</f>
        <v>5647.7983341227964</v>
      </c>
      <c r="K1452" s="10">
        <f t="shared" ref="K1452:K1515" si="307">J1452-F1452</f>
        <v>-1352.2016658772036</v>
      </c>
      <c r="L1452" s="12">
        <f t="shared" ref="L1452:L1515" si="308">J1452/F1452-1</f>
        <v>-0.19317166655388618</v>
      </c>
      <c r="M1452" s="13">
        <f t="shared" ref="M1452:M1515" si="309">1+L1452</f>
        <v>0.80682833344611382</v>
      </c>
      <c r="N1452" s="12">
        <f>IFERROR(M1452/MAX(M$2:M1452)-1,"")</f>
        <v>-0.30014190891569636</v>
      </c>
      <c r="O1452" s="10">
        <f t="shared" si="297"/>
        <v>0</v>
      </c>
      <c r="R1452" s="11" t="str">
        <f t="shared" si="299"/>
        <v/>
      </c>
    </row>
    <row r="1453" spans="1:18" x14ac:dyDescent="0.15">
      <c r="A1453" s="7">
        <v>41571</v>
      </c>
      <c r="B1453" s="16">
        <v>2400.5100000000002</v>
      </c>
      <c r="C1453" s="9">
        <f t="shared" si="300"/>
        <v>1451000</v>
      </c>
      <c r="D1453" s="10">
        <f t="shared" si="301"/>
        <v>1446394.1896063059</v>
      </c>
      <c r="E1453" s="9">
        <f t="shared" si="298"/>
        <v>0</v>
      </c>
      <c r="F1453" s="9">
        <f t="shared" si="302"/>
        <v>7000</v>
      </c>
      <c r="G1453" s="11">
        <f t="shared" si="303"/>
        <v>1452000</v>
      </c>
      <c r="H1453" s="10">
        <f t="shared" si="304"/>
        <v>0</v>
      </c>
      <c r="I1453" s="10">
        <f t="shared" si="305"/>
        <v>2.3352580883620759</v>
      </c>
      <c r="J1453" s="10">
        <f t="shared" si="306"/>
        <v>5605.810393694047</v>
      </c>
      <c r="K1453" s="10">
        <f t="shared" si="307"/>
        <v>-1394.189606305953</v>
      </c>
      <c r="L1453" s="12">
        <f t="shared" si="308"/>
        <v>-0.19916994375799324</v>
      </c>
      <c r="M1453" s="13">
        <f t="shared" si="309"/>
        <v>0.80083005624200676</v>
      </c>
      <c r="N1453" s="12">
        <f>IFERROR(M1453/MAX(M$2:M1453)-1,"")</f>
        <v>-0.30534492752552955</v>
      </c>
      <c r="O1453" s="10">
        <f t="shared" si="297"/>
        <v>0</v>
      </c>
      <c r="R1453" s="11" t="str">
        <f t="shared" si="299"/>
        <v/>
      </c>
    </row>
    <row r="1454" spans="1:18" x14ac:dyDescent="0.15">
      <c r="A1454" s="7">
        <v>41572</v>
      </c>
      <c r="B1454" s="16">
        <v>2368.56</v>
      </c>
      <c r="C1454" s="9">
        <f t="shared" si="300"/>
        <v>1452000</v>
      </c>
      <c r="D1454" s="10">
        <f t="shared" si="301"/>
        <v>1447468.8011022292</v>
      </c>
      <c r="E1454" s="9">
        <f t="shared" si="298"/>
        <v>0</v>
      </c>
      <c r="F1454" s="9">
        <f t="shared" si="302"/>
        <v>7000</v>
      </c>
      <c r="G1454" s="11">
        <f t="shared" si="303"/>
        <v>1453000</v>
      </c>
      <c r="H1454" s="10">
        <f t="shared" si="304"/>
        <v>0</v>
      </c>
      <c r="I1454" s="10">
        <f t="shared" si="305"/>
        <v>2.3352580883620759</v>
      </c>
      <c r="J1454" s="10">
        <f t="shared" si="306"/>
        <v>5531.1988977708788</v>
      </c>
      <c r="K1454" s="10">
        <f t="shared" si="307"/>
        <v>-1468.8011022291212</v>
      </c>
      <c r="L1454" s="12">
        <f t="shared" si="308"/>
        <v>-0.20982872888987447</v>
      </c>
      <c r="M1454" s="13">
        <f t="shared" si="309"/>
        <v>0.79017127111012553</v>
      </c>
      <c r="N1454" s="12">
        <f>IFERROR(M1454/MAX(M$2:M1454)-1,"")</f>
        <v>-0.31459055848126793</v>
      </c>
      <c r="O1454" s="10">
        <f t="shared" si="297"/>
        <v>0</v>
      </c>
      <c r="R1454" s="11" t="str">
        <f t="shared" si="299"/>
        <v/>
      </c>
    </row>
    <row r="1455" spans="1:18" x14ac:dyDescent="0.15">
      <c r="A1455" s="7">
        <v>41575</v>
      </c>
      <c r="B1455" s="16">
        <v>2365.9499999999998</v>
      </c>
      <c r="C1455" s="9">
        <f t="shared" si="300"/>
        <v>1453000</v>
      </c>
      <c r="D1455" s="10">
        <f t="shared" si="301"/>
        <v>1448474.8961258398</v>
      </c>
      <c r="E1455" s="9">
        <f t="shared" si="298"/>
        <v>0</v>
      </c>
      <c r="F1455" s="9">
        <f t="shared" si="302"/>
        <v>7000</v>
      </c>
      <c r="G1455" s="11">
        <f t="shared" si="303"/>
        <v>1454000</v>
      </c>
      <c r="H1455" s="10">
        <f t="shared" si="304"/>
        <v>0</v>
      </c>
      <c r="I1455" s="10">
        <f t="shared" si="305"/>
        <v>2.3352580883620759</v>
      </c>
      <c r="J1455" s="10">
        <f t="shared" si="306"/>
        <v>5525.1038741602533</v>
      </c>
      <c r="K1455" s="10">
        <f t="shared" si="307"/>
        <v>-1474.8961258397467</v>
      </c>
      <c r="L1455" s="12">
        <f t="shared" si="308"/>
        <v>-0.21069944654853523</v>
      </c>
      <c r="M1455" s="13">
        <f t="shared" si="309"/>
        <v>0.78930055345146477</v>
      </c>
      <c r="N1455" s="12">
        <f>IFERROR(M1455/MAX(M$2:M1455)-1,"")</f>
        <v>-0.31534583537624372</v>
      </c>
      <c r="O1455" s="10">
        <f t="shared" si="297"/>
        <v>0</v>
      </c>
      <c r="R1455" s="11" t="str">
        <f t="shared" si="299"/>
        <v/>
      </c>
    </row>
    <row r="1456" spans="1:18" x14ac:dyDescent="0.15">
      <c r="A1456" s="7">
        <v>41576</v>
      </c>
      <c r="B1456" s="16">
        <v>2372.0500000000002</v>
      </c>
      <c r="C1456" s="9">
        <f t="shared" si="300"/>
        <v>1454000</v>
      </c>
      <c r="D1456" s="10">
        <f t="shared" si="301"/>
        <v>1449460.6510515008</v>
      </c>
      <c r="E1456" s="9">
        <f t="shared" si="298"/>
        <v>0</v>
      </c>
      <c r="F1456" s="9">
        <f t="shared" si="302"/>
        <v>7000</v>
      </c>
      <c r="G1456" s="11">
        <f t="shared" si="303"/>
        <v>1455000</v>
      </c>
      <c r="H1456" s="10">
        <f t="shared" si="304"/>
        <v>0</v>
      </c>
      <c r="I1456" s="10">
        <f t="shared" si="305"/>
        <v>2.3352580883620759</v>
      </c>
      <c r="J1456" s="10">
        <f t="shared" si="306"/>
        <v>5539.3489484992624</v>
      </c>
      <c r="K1456" s="10">
        <f t="shared" si="307"/>
        <v>-1460.6510515007376</v>
      </c>
      <c r="L1456" s="12">
        <f t="shared" si="308"/>
        <v>-0.20866443592867678</v>
      </c>
      <c r="M1456" s="13">
        <f t="shared" si="309"/>
        <v>0.79133556407132322</v>
      </c>
      <c r="N1456" s="12">
        <f>IFERROR(M1456/MAX(M$2:M1456)-1,"")</f>
        <v>-0.3135806288400933</v>
      </c>
      <c r="O1456" s="10">
        <f t="shared" si="297"/>
        <v>0</v>
      </c>
      <c r="R1456" s="11" t="str">
        <f t="shared" si="299"/>
        <v/>
      </c>
    </row>
    <row r="1457" spans="1:18" x14ac:dyDescent="0.15">
      <c r="A1457" s="7">
        <v>41577</v>
      </c>
      <c r="B1457" s="16">
        <v>2407.4699999999998</v>
      </c>
      <c r="C1457" s="9">
        <f t="shared" si="300"/>
        <v>1455000</v>
      </c>
      <c r="D1457" s="10">
        <f t="shared" si="301"/>
        <v>1450377.9362100109</v>
      </c>
      <c r="E1457" s="9">
        <f t="shared" si="298"/>
        <v>0</v>
      </c>
      <c r="F1457" s="9">
        <f t="shared" si="302"/>
        <v>7000</v>
      </c>
      <c r="G1457" s="11">
        <f t="shared" si="303"/>
        <v>1456000</v>
      </c>
      <c r="H1457" s="10">
        <f t="shared" si="304"/>
        <v>0</v>
      </c>
      <c r="I1457" s="10">
        <f t="shared" si="305"/>
        <v>2.3352580883620759</v>
      </c>
      <c r="J1457" s="10">
        <f t="shared" si="306"/>
        <v>5622.0637899890462</v>
      </c>
      <c r="K1457" s="10">
        <f t="shared" si="307"/>
        <v>-1377.9362100109538</v>
      </c>
      <c r="L1457" s="12">
        <f t="shared" si="308"/>
        <v>-0.19684803000156481</v>
      </c>
      <c r="M1457" s="13">
        <f t="shared" si="309"/>
        <v>0.80315196999843519</v>
      </c>
      <c r="N1457" s="12">
        <f>IFERROR(M1457/MAX(M$2:M1457)-1,"")</f>
        <v>-0.30333085580559427</v>
      </c>
      <c r="O1457" s="10">
        <f t="shared" si="297"/>
        <v>0</v>
      </c>
      <c r="R1457" s="11" t="str">
        <f t="shared" si="299"/>
        <v/>
      </c>
    </row>
    <row r="1458" spans="1:18" x14ac:dyDescent="0.15">
      <c r="A1458" s="7">
        <v>41578</v>
      </c>
      <c r="B1458" s="16">
        <v>2373.7199999999998</v>
      </c>
      <c r="C1458" s="9">
        <f t="shared" si="300"/>
        <v>1456000</v>
      </c>
      <c r="D1458" s="10">
        <f t="shared" si="301"/>
        <v>1451456.7511704932</v>
      </c>
      <c r="E1458" s="9">
        <f t="shared" si="298"/>
        <v>0</v>
      </c>
      <c r="F1458" s="9">
        <f t="shared" si="302"/>
        <v>7000</v>
      </c>
      <c r="G1458" s="11">
        <f t="shared" si="303"/>
        <v>1457000</v>
      </c>
      <c r="H1458" s="10">
        <f t="shared" si="304"/>
        <v>0</v>
      </c>
      <c r="I1458" s="10">
        <f t="shared" si="305"/>
        <v>2.3352580883620759</v>
      </c>
      <c r="J1458" s="10">
        <f t="shared" si="306"/>
        <v>5543.248829506826</v>
      </c>
      <c r="K1458" s="10">
        <f t="shared" si="307"/>
        <v>-1456.751170493174</v>
      </c>
      <c r="L1458" s="12">
        <f t="shared" si="308"/>
        <v>-0.20810731007045347</v>
      </c>
      <c r="M1458" s="13">
        <f t="shared" si="309"/>
        <v>0.79189268992954653</v>
      </c>
      <c r="N1458" s="12">
        <f>IFERROR(M1458/MAX(M$2:M1458)-1,"")</f>
        <v>-0.31309736737855731</v>
      </c>
      <c r="O1458" s="10">
        <f t="shared" si="297"/>
        <v>0</v>
      </c>
      <c r="R1458" s="11" t="str">
        <f t="shared" si="299"/>
        <v/>
      </c>
    </row>
    <row r="1459" spans="1:18" x14ac:dyDescent="0.15">
      <c r="A1459" s="7">
        <v>41579</v>
      </c>
      <c r="B1459" s="16">
        <v>2384.96</v>
      </c>
      <c r="C1459" s="9">
        <f t="shared" si="300"/>
        <v>1457000</v>
      </c>
      <c r="D1459" s="10">
        <f t="shared" si="301"/>
        <v>1452430.5028695799</v>
      </c>
      <c r="E1459" s="9">
        <f t="shared" si="298"/>
        <v>0</v>
      </c>
      <c r="F1459" s="9">
        <f t="shared" si="302"/>
        <v>7000</v>
      </c>
      <c r="G1459" s="11">
        <f t="shared" si="303"/>
        <v>1458000</v>
      </c>
      <c r="H1459" s="10">
        <f t="shared" si="304"/>
        <v>0</v>
      </c>
      <c r="I1459" s="10">
        <f t="shared" si="305"/>
        <v>2.3352580883620759</v>
      </c>
      <c r="J1459" s="10">
        <f t="shared" si="306"/>
        <v>5569.4971304200171</v>
      </c>
      <c r="K1459" s="10">
        <f t="shared" si="307"/>
        <v>-1430.5028695799829</v>
      </c>
      <c r="L1459" s="12">
        <f t="shared" si="308"/>
        <v>-0.20435755279714041</v>
      </c>
      <c r="M1459" s="13">
        <f t="shared" si="309"/>
        <v>0.79564244720285959</v>
      </c>
      <c r="N1459" s="12">
        <f>IFERROR(M1459/MAX(M$2:M1459)-1,"")</f>
        <v>-0.30984475730210959</v>
      </c>
      <c r="O1459" s="10">
        <f t="shared" si="297"/>
        <v>0</v>
      </c>
      <c r="R1459" s="11" t="str">
        <f t="shared" si="299"/>
        <v/>
      </c>
    </row>
    <row r="1460" spans="1:18" x14ac:dyDescent="0.15">
      <c r="A1460" s="7">
        <v>41582</v>
      </c>
      <c r="B1460" s="16">
        <v>2380.4499999999998</v>
      </c>
      <c r="C1460" s="9">
        <f t="shared" si="300"/>
        <v>1458000</v>
      </c>
      <c r="D1460" s="10">
        <f t="shared" si="301"/>
        <v>1453441.0348835585</v>
      </c>
      <c r="E1460" s="9">
        <f t="shared" si="298"/>
        <v>0</v>
      </c>
      <c r="F1460" s="9">
        <f t="shared" si="302"/>
        <v>7000</v>
      </c>
      <c r="G1460" s="11">
        <f t="shared" si="303"/>
        <v>1459000</v>
      </c>
      <c r="H1460" s="10">
        <f t="shared" si="304"/>
        <v>0</v>
      </c>
      <c r="I1460" s="10">
        <f t="shared" si="305"/>
        <v>2.3352580883620759</v>
      </c>
      <c r="J1460" s="10">
        <f t="shared" si="306"/>
        <v>5558.9651164415036</v>
      </c>
      <c r="K1460" s="10">
        <f t="shared" si="307"/>
        <v>-1441.0348835584964</v>
      </c>
      <c r="L1460" s="12">
        <f t="shared" si="308"/>
        <v>-0.20586212622264233</v>
      </c>
      <c r="M1460" s="13">
        <f t="shared" si="309"/>
        <v>0.79413787377735767</v>
      </c>
      <c r="N1460" s="12">
        <f>IFERROR(M1460/MAX(M$2:M1460)-1,"")</f>
        <v>-0.31114985262637818</v>
      </c>
      <c r="O1460" s="10">
        <f t="shared" si="297"/>
        <v>0</v>
      </c>
      <c r="R1460" s="11" t="str">
        <f t="shared" si="299"/>
        <v/>
      </c>
    </row>
    <row r="1461" spans="1:18" x14ac:dyDescent="0.15">
      <c r="A1461" s="7">
        <v>41583</v>
      </c>
      <c r="B1461" s="16">
        <v>2383.77</v>
      </c>
      <c r="C1461" s="9">
        <f t="shared" si="300"/>
        <v>1459000</v>
      </c>
      <c r="D1461" s="10">
        <f t="shared" si="301"/>
        <v>1454433.2818267052</v>
      </c>
      <c r="E1461" s="9">
        <f t="shared" si="298"/>
        <v>0</v>
      </c>
      <c r="F1461" s="9">
        <f t="shared" si="302"/>
        <v>7000</v>
      </c>
      <c r="G1461" s="11">
        <f t="shared" si="303"/>
        <v>1460000</v>
      </c>
      <c r="H1461" s="10">
        <f t="shared" si="304"/>
        <v>0</v>
      </c>
      <c r="I1461" s="10">
        <f t="shared" si="305"/>
        <v>2.3352580883620759</v>
      </c>
      <c r="J1461" s="10">
        <f t="shared" si="306"/>
        <v>5566.7181732948657</v>
      </c>
      <c r="K1461" s="10">
        <f t="shared" si="307"/>
        <v>-1433.2818267051343</v>
      </c>
      <c r="L1461" s="12">
        <f t="shared" si="308"/>
        <v>-0.20475454667216209</v>
      </c>
      <c r="M1461" s="13">
        <f t="shared" si="309"/>
        <v>0.79524545332783791</v>
      </c>
      <c r="N1461" s="12">
        <f>IFERROR(M1461/MAX(M$2:M1461)-1,"")</f>
        <v>-0.31018911726571929</v>
      </c>
      <c r="O1461" s="10">
        <f t="shared" si="297"/>
        <v>0</v>
      </c>
      <c r="R1461" s="11" t="str">
        <f t="shared" si="299"/>
        <v/>
      </c>
    </row>
    <row r="1462" spans="1:18" x14ac:dyDescent="0.15">
      <c r="A1462" s="7">
        <v>41584</v>
      </c>
      <c r="B1462" s="16">
        <v>2353.5700000000002</v>
      </c>
      <c r="C1462" s="9">
        <f t="shared" si="300"/>
        <v>1460000</v>
      </c>
      <c r="D1462" s="10">
        <f t="shared" si="301"/>
        <v>1455503.8066209736</v>
      </c>
      <c r="E1462" s="9">
        <f t="shared" si="298"/>
        <v>0</v>
      </c>
      <c r="F1462" s="9">
        <f t="shared" si="302"/>
        <v>7000</v>
      </c>
      <c r="G1462" s="11">
        <f t="shared" si="303"/>
        <v>1461000</v>
      </c>
      <c r="H1462" s="10">
        <f t="shared" si="304"/>
        <v>0</v>
      </c>
      <c r="I1462" s="10">
        <f t="shared" si="305"/>
        <v>2.3352580883620759</v>
      </c>
      <c r="J1462" s="10">
        <f t="shared" si="306"/>
        <v>5496.1933790263311</v>
      </c>
      <c r="K1462" s="10">
        <f t="shared" si="307"/>
        <v>-1503.8066209736689</v>
      </c>
      <c r="L1462" s="12">
        <f t="shared" si="308"/>
        <v>-0.21482951728195265</v>
      </c>
      <c r="M1462" s="13">
        <f t="shared" si="309"/>
        <v>0.78517048271804735</v>
      </c>
      <c r="N1462" s="12">
        <f>IFERROR(M1462/MAX(M$2:M1462)-1,"")</f>
        <v>-0.31892833651026686</v>
      </c>
      <c r="O1462" s="10">
        <f t="shared" si="297"/>
        <v>0</v>
      </c>
      <c r="R1462" s="11" t="str">
        <f t="shared" si="299"/>
        <v/>
      </c>
    </row>
    <row r="1463" spans="1:18" x14ac:dyDescent="0.15">
      <c r="A1463" s="7">
        <v>41585</v>
      </c>
      <c r="B1463" s="16">
        <v>2340.5500000000002</v>
      </c>
      <c r="C1463" s="9">
        <f t="shared" si="300"/>
        <v>1461000</v>
      </c>
      <c r="D1463" s="10">
        <f t="shared" si="301"/>
        <v>1456534.2116812842</v>
      </c>
      <c r="E1463" s="9">
        <f t="shared" si="298"/>
        <v>0</v>
      </c>
      <c r="F1463" s="9">
        <f t="shared" si="302"/>
        <v>7000</v>
      </c>
      <c r="G1463" s="11">
        <f t="shared" si="303"/>
        <v>1462000</v>
      </c>
      <c r="H1463" s="10">
        <f t="shared" si="304"/>
        <v>0</v>
      </c>
      <c r="I1463" s="10">
        <f t="shared" si="305"/>
        <v>2.3352580883620759</v>
      </c>
      <c r="J1463" s="10">
        <f t="shared" si="306"/>
        <v>5465.7883187158568</v>
      </c>
      <c r="K1463" s="10">
        <f t="shared" si="307"/>
        <v>-1534.2116812841432</v>
      </c>
      <c r="L1463" s="12">
        <f t="shared" si="308"/>
        <v>-0.21917309732630619</v>
      </c>
      <c r="M1463" s="13">
        <f t="shared" si="309"/>
        <v>0.78082690267369381</v>
      </c>
      <c r="N1463" s="12">
        <f>IFERROR(M1463/MAX(M$2:M1463)-1,"")</f>
        <v>-0.32269603964152549</v>
      </c>
      <c r="O1463" s="10">
        <f t="shared" si="297"/>
        <v>0</v>
      </c>
      <c r="R1463" s="11" t="str">
        <f t="shared" si="299"/>
        <v/>
      </c>
    </row>
    <row r="1464" spans="1:18" x14ac:dyDescent="0.15">
      <c r="A1464" s="7">
        <v>41586</v>
      </c>
      <c r="B1464" s="16">
        <v>2307.9499999999998</v>
      </c>
      <c r="C1464" s="9">
        <f t="shared" si="300"/>
        <v>1462000</v>
      </c>
      <c r="D1464" s="10">
        <f t="shared" si="301"/>
        <v>1457610.3410949646</v>
      </c>
      <c r="E1464" s="9">
        <f t="shared" si="298"/>
        <v>0</v>
      </c>
      <c r="F1464" s="9">
        <f t="shared" si="302"/>
        <v>7000</v>
      </c>
      <c r="G1464" s="11">
        <f t="shared" si="303"/>
        <v>1463000</v>
      </c>
      <c r="H1464" s="10">
        <f t="shared" si="304"/>
        <v>0</v>
      </c>
      <c r="I1464" s="10">
        <f t="shared" si="305"/>
        <v>2.3352580883620759</v>
      </c>
      <c r="J1464" s="10">
        <f t="shared" si="306"/>
        <v>5389.6589050352532</v>
      </c>
      <c r="K1464" s="10">
        <f t="shared" si="307"/>
        <v>-1610.3410949647468</v>
      </c>
      <c r="L1464" s="12">
        <f t="shared" si="308"/>
        <v>-0.23004872785210673</v>
      </c>
      <c r="M1464" s="13">
        <f t="shared" si="309"/>
        <v>0.76995127214789327</v>
      </c>
      <c r="N1464" s="12">
        <f>IFERROR(M1464/MAX(M$2:M1464)-1,"")</f>
        <v>-0.33212976637570613</v>
      </c>
      <c r="O1464" s="10">
        <f t="shared" si="297"/>
        <v>0</v>
      </c>
      <c r="R1464" s="11" t="str">
        <f t="shared" si="299"/>
        <v/>
      </c>
    </row>
    <row r="1465" spans="1:18" x14ac:dyDescent="0.15">
      <c r="A1465" s="7">
        <v>41589</v>
      </c>
      <c r="B1465" s="16">
        <v>2315.89</v>
      </c>
      <c r="C1465" s="9">
        <f t="shared" si="300"/>
        <v>1463000</v>
      </c>
      <c r="D1465" s="10">
        <f t="shared" si="301"/>
        <v>1458591.7991457433</v>
      </c>
      <c r="E1465" s="9">
        <f t="shared" si="298"/>
        <v>0</v>
      </c>
      <c r="F1465" s="9">
        <f t="shared" si="302"/>
        <v>7000</v>
      </c>
      <c r="G1465" s="11">
        <f t="shared" si="303"/>
        <v>1464000</v>
      </c>
      <c r="H1465" s="10">
        <f t="shared" si="304"/>
        <v>0</v>
      </c>
      <c r="I1465" s="10">
        <f t="shared" si="305"/>
        <v>2.3352580883620759</v>
      </c>
      <c r="J1465" s="10">
        <f t="shared" si="306"/>
        <v>5408.2008542568474</v>
      </c>
      <c r="K1465" s="10">
        <f t="shared" si="307"/>
        <v>-1591.7991457431526</v>
      </c>
      <c r="L1465" s="12">
        <f t="shared" si="308"/>
        <v>-0.22739987796330752</v>
      </c>
      <c r="M1465" s="13">
        <f t="shared" si="309"/>
        <v>0.77260012203669248</v>
      </c>
      <c r="N1465" s="12">
        <f>IFERROR(M1465/MAX(M$2:M1465)-1,"")</f>
        <v>-0.32983210409750385</v>
      </c>
      <c r="O1465" s="10">
        <f t="shared" si="297"/>
        <v>0</v>
      </c>
      <c r="R1465" s="11" t="str">
        <f t="shared" si="299"/>
        <v/>
      </c>
    </row>
    <row r="1466" spans="1:18" x14ac:dyDescent="0.15">
      <c r="A1466" s="7">
        <v>41590</v>
      </c>
      <c r="B1466" s="16">
        <v>2340</v>
      </c>
      <c r="C1466" s="9">
        <f t="shared" si="300"/>
        <v>1464000</v>
      </c>
      <c r="D1466" s="10">
        <f t="shared" si="301"/>
        <v>1459535.4960732327</v>
      </c>
      <c r="E1466" s="9">
        <f t="shared" si="298"/>
        <v>0</v>
      </c>
      <c r="F1466" s="9">
        <f t="shared" si="302"/>
        <v>7000</v>
      </c>
      <c r="G1466" s="11">
        <f t="shared" si="303"/>
        <v>1465000</v>
      </c>
      <c r="H1466" s="10">
        <f t="shared" si="304"/>
        <v>0</v>
      </c>
      <c r="I1466" s="10">
        <f t="shared" si="305"/>
        <v>2.3352580883620759</v>
      </c>
      <c r="J1466" s="10">
        <f t="shared" si="306"/>
        <v>5464.5039267672573</v>
      </c>
      <c r="K1466" s="10">
        <f t="shared" si="307"/>
        <v>-1535.4960732327427</v>
      </c>
      <c r="L1466" s="12">
        <f t="shared" si="308"/>
        <v>-0.21935658189039176</v>
      </c>
      <c r="M1466" s="13">
        <f t="shared" si="309"/>
        <v>0.78064341810960824</v>
      </c>
      <c r="N1466" s="12">
        <f>IFERROR(M1466/MAX(M$2:M1466)-1,"")</f>
        <v>-0.32285519760789971</v>
      </c>
      <c r="O1466" s="10">
        <f t="shared" si="297"/>
        <v>0</v>
      </c>
      <c r="R1466" s="11" t="str">
        <f t="shared" si="299"/>
        <v/>
      </c>
    </row>
    <row r="1467" spans="1:18" x14ac:dyDescent="0.15">
      <c r="A1467" s="7">
        <v>41591</v>
      </c>
      <c r="B1467" s="16">
        <v>2288.12</v>
      </c>
      <c r="C1467" s="9">
        <f t="shared" si="300"/>
        <v>1465000</v>
      </c>
      <c r="D1467" s="10">
        <f t="shared" si="301"/>
        <v>1460656.6492628569</v>
      </c>
      <c r="E1467" s="9">
        <f t="shared" si="298"/>
        <v>0</v>
      </c>
      <c r="F1467" s="9">
        <f t="shared" si="302"/>
        <v>7000</v>
      </c>
      <c r="G1467" s="11">
        <f t="shared" si="303"/>
        <v>1466000</v>
      </c>
      <c r="H1467" s="10">
        <f t="shared" si="304"/>
        <v>0</v>
      </c>
      <c r="I1467" s="10">
        <f t="shared" si="305"/>
        <v>2.3352580883620759</v>
      </c>
      <c r="J1467" s="10">
        <f t="shared" si="306"/>
        <v>5343.3507371430333</v>
      </c>
      <c r="K1467" s="10">
        <f t="shared" si="307"/>
        <v>-1656.6492628569667</v>
      </c>
      <c r="L1467" s="12">
        <f t="shared" si="308"/>
        <v>-0.23666418040813808</v>
      </c>
      <c r="M1467" s="13">
        <f t="shared" si="309"/>
        <v>0.76333581959186192</v>
      </c>
      <c r="N1467" s="12">
        <f>IFERROR(M1467/MAX(M$2:M1467)-1,"")</f>
        <v>-0.33786813450879805</v>
      </c>
      <c r="O1467" s="10">
        <f t="shared" si="297"/>
        <v>0</v>
      </c>
      <c r="R1467" s="11" t="str">
        <f t="shared" si="299"/>
        <v/>
      </c>
    </row>
    <row r="1468" spans="1:18" x14ac:dyDescent="0.15">
      <c r="A1468" s="7">
        <v>41592</v>
      </c>
      <c r="B1468" s="16">
        <v>2304.5</v>
      </c>
      <c r="C1468" s="9">
        <f t="shared" si="300"/>
        <v>1466000</v>
      </c>
      <c r="D1468" s="10">
        <f t="shared" si="301"/>
        <v>1461618.3977353696</v>
      </c>
      <c r="E1468" s="9">
        <f t="shared" si="298"/>
        <v>0</v>
      </c>
      <c r="F1468" s="9">
        <f t="shared" si="302"/>
        <v>7000</v>
      </c>
      <c r="G1468" s="11">
        <f t="shared" si="303"/>
        <v>1467000</v>
      </c>
      <c r="H1468" s="10">
        <f t="shared" si="304"/>
        <v>0</v>
      </c>
      <c r="I1468" s="10">
        <f t="shared" si="305"/>
        <v>2.3352580883620759</v>
      </c>
      <c r="J1468" s="10">
        <f t="shared" si="306"/>
        <v>5381.6022646304036</v>
      </c>
      <c r="K1468" s="10">
        <f t="shared" si="307"/>
        <v>-1618.3977353695964</v>
      </c>
      <c r="L1468" s="12">
        <f t="shared" si="308"/>
        <v>-0.23119967648137096</v>
      </c>
      <c r="M1468" s="13">
        <f t="shared" si="309"/>
        <v>0.76880032351862904</v>
      </c>
      <c r="N1468" s="12">
        <f>IFERROR(M1468/MAX(M$2:M1468)-1,"")</f>
        <v>-0.33312812089205346</v>
      </c>
      <c r="O1468" s="10">
        <f t="shared" si="297"/>
        <v>0</v>
      </c>
      <c r="R1468" s="11" t="str">
        <f t="shared" si="299"/>
        <v/>
      </c>
    </row>
    <row r="1469" spans="1:18" x14ac:dyDescent="0.15">
      <c r="A1469" s="7">
        <v>41593</v>
      </c>
      <c r="B1469" s="16">
        <v>2350.73</v>
      </c>
      <c r="C1469" s="9">
        <f t="shared" si="300"/>
        <v>1467000</v>
      </c>
      <c r="D1469" s="10">
        <f t="shared" si="301"/>
        <v>1462510.4387539446</v>
      </c>
      <c r="E1469" s="9">
        <f t="shared" si="298"/>
        <v>0</v>
      </c>
      <c r="F1469" s="9">
        <f t="shared" si="302"/>
        <v>7000</v>
      </c>
      <c r="G1469" s="11">
        <f t="shared" si="303"/>
        <v>1468000</v>
      </c>
      <c r="H1469" s="10">
        <f t="shared" si="304"/>
        <v>0</v>
      </c>
      <c r="I1469" s="10">
        <f t="shared" si="305"/>
        <v>2.3352580883620759</v>
      </c>
      <c r="J1469" s="10">
        <f t="shared" si="306"/>
        <v>5489.561246055383</v>
      </c>
      <c r="K1469" s="10">
        <f t="shared" si="307"/>
        <v>-1510.438753944617</v>
      </c>
      <c r="L1469" s="12">
        <f t="shared" si="308"/>
        <v>-0.21577696484923103</v>
      </c>
      <c r="M1469" s="13">
        <f t="shared" si="309"/>
        <v>0.78422303515076897</v>
      </c>
      <c r="N1469" s="12">
        <f>IFERROR(M1469/MAX(M$2:M1469)-1,"")</f>
        <v>-0.31975017037299924</v>
      </c>
      <c r="O1469" s="10">
        <f t="shared" si="297"/>
        <v>0</v>
      </c>
      <c r="R1469" s="11" t="str">
        <f t="shared" si="299"/>
        <v/>
      </c>
    </row>
    <row r="1470" spans="1:18" x14ac:dyDescent="0.15">
      <c r="A1470" s="7">
        <v>41596</v>
      </c>
      <c r="B1470" s="16">
        <v>2428.9</v>
      </c>
      <c r="C1470" s="9">
        <f t="shared" si="300"/>
        <v>1468000</v>
      </c>
      <c r="D1470" s="10">
        <f t="shared" si="301"/>
        <v>1463327.8916291774</v>
      </c>
      <c r="E1470" s="9">
        <f t="shared" si="298"/>
        <v>0</v>
      </c>
      <c r="F1470" s="9">
        <f t="shared" si="302"/>
        <v>7000</v>
      </c>
      <c r="G1470" s="11">
        <f t="shared" si="303"/>
        <v>1469000</v>
      </c>
      <c r="H1470" s="10">
        <f t="shared" si="304"/>
        <v>0</v>
      </c>
      <c r="I1470" s="10">
        <f t="shared" si="305"/>
        <v>2.3352580883620759</v>
      </c>
      <c r="J1470" s="10">
        <f t="shared" si="306"/>
        <v>5672.1083708226461</v>
      </c>
      <c r="K1470" s="10">
        <f t="shared" si="307"/>
        <v>-1327.8916291773539</v>
      </c>
      <c r="L1470" s="12">
        <f t="shared" si="308"/>
        <v>-0.1896988041681934</v>
      </c>
      <c r="M1470" s="13">
        <f t="shared" si="309"/>
        <v>0.8103011958318066</v>
      </c>
      <c r="N1470" s="12">
        <f>IFERROR(M1470/MAX(M$2:M1470)-1,"")</f>
        <v>-0.29712948267941353</v>
      </c>
      <c r="O1470" s="10">
        <f t="shared" si="297"/>
        <v>0</v>
      </c>
      <c r="R1470" s="11" t="str">
        <f t="shared" si="299"/>
        <v/>
      </c>
    </row>
    <row r="1471" spans="1:18" x14ac:dyDescent="0.15">
      <c r="A1471" s="7">
        <v>41597</v>
      </c>
      <c r="B1471" s="16">
        <v>2412.16</v>
      </c>
      <c r="C1471" s="9">
        <f t="shared" si="300"/>
        <v>1469000</v>
      </c>
      <c r="D1471" s="10">
        <f t="shared" si="301"/>
        <v>1464366.9838495764</v>
      </c>
      <c r="E1471" s="9">
        <f t="shared" si="298"/>
        <v>0</v>
      </c>
      <c r="F1471" s="9">
        <f t="shared" si="302"/>
        <v>7000</v>
      </c>
      <c r="G1471" s="11">
        <f t="shared" si="303"/>
        <v>1470000</v>
      </c>
      <c r="H1471" s="10">
        <f t="shared" si="304"/>
        <v>0</v>
      </c>
      <c r="I1471" s="10">
        <f t="shared" si="305"/>
        <v>2.3352580883620759</v>
      </c>
      <c r="J1471" s="10">
        <f t="shared" si="306"/>
        <v>5633.0161504234648</v>
      </c>
      <c r="K1471" s="10">
        <f t="shared" si="307"/>
        <v>-1366.9838495765352</v>
      </c>
      <c r="L1471" s="12">
        <f t="shared" si="308"/>
        <v>-0.19528340708236214</v>
      </c>
      <c r="M1471" s="13">
        <f t="shared" si="309"/>
        <v>0.80471659291763786</v>
      </c>
      <c r="N1471" s="12">
        <f>IFERROR(M1471/MAX(M$2:M1471)-1,"")</f>
        <v>-0.30197367241960316</v>
      </c>
      <c r="O1471" s="10">
        <f t="shared" si="297"/>
        <v>0</v>
      </c>
      <c r="R1471" s="11" t="str">
        <f t="shared" si="299"/>
        <v/>
      </c>
    </row>
    <row r="1472" spans="1:18" x14ac:dyDescent="0.15">
      <c r="A1472" s="7">
        <v>41598</v>
      </c>
      <c r="B1472" s="16">
        <v>2424.85</v>
      </c>
      <c r="C1472" s="9">
        <f t="shared" si="300"/>
        <v>1470000</v>
      </c>
      <c r="D1472" s="10">
        <f t="shared" si="301"/>
        <v>1465337.3494244353</v>
      </c>
      <c r="E1472" s="9">
        <f t="shared" si="298"/>
        <v>0</v>
      </c>
      <c r="F1472" s="9">
        <f t="shared" si="302"/>
        <v>7000</v>
      </c>
      <c r="G1472" s="11">
        <f t="shared" si="303"/>
        <v>1471000</v>
      </c>
      <c r="H1472" s="10">
        <f t="shared" si="304"/>
        <v>0</v>
      </c>
      <c r="I1472" s="10">
        <f t="shared" si="305"/>
        <v>2.3352580883620759</v>
      </c>
      <c r="J1472" s="10">
        <f t="shared" si="306"/>
        <v>5662.6505755647795</v>
      </c>
      <c r="K1472" s="10">
        <f t="shared" si="307"/>
        <v>-1337.3494244352205</v>
      </c>
      <c r="L1472" s="12">
        <f t="shared" si="308"/>
        <v>-0.19104991777646008</v>
      </c>
      <c r="M1472" s="13">
        <f t="shared" si="309"/>
        <v>0.80895008222353992</v>
      </c>
      <c r="N1472" s="12">
        <f>IFERROR(M1472/MAX(M$2:M1472)-1,"")</f>
        <v>-0.29830146406816915</v>
      </c>
      <c r="O1472" s="10">
        <f t="shared" si="297"/>
        <v>0</v>
      </c>
      <c r="R1472" s="11" t="str">
        <f t="shared" si="299"/>
        <v/>
      </c>
    </row>
    <row r="1473" spans="1:18" x14ac:dyDescent="0.15">
      <c r="A1473" s="7">
        <v>41599</v>
      </c>
      <c r="B1473" s="16">
        <v>2409.9899999999998</v>
      </c>
      <c r="C1473" s="9">
        <f t="shared" si="300"/>
        <v>1471000</v>
      </c>
      <c r="D1473" s="10">
        <f t="shared" si="301"/>
        <v>1466372.0513596283</v>
      </c>
      <c r="E1473" s="9">
        <f t="shared" si="298"/>
        <v>0</v>
      </c>
      <c r="F1473" s="9">
        <f t="shared" si="302"/>
        <v>7000</v>
      </c>
      <c r="G1473" s="11">
        <f t="shared" si="303"/>
        <v>1472000</v>
      </c>
      <c r="H1473" s="10">
        <f t="shared" si="304"/>
        <v>0</v>
      </c>
      <c r="I1473" s="10">
        <f t="shared" si="305"/>
        <v>2.3352580883620759</v>
      </c>
      <c r="J1473" s="10">
        <f t="shared" si="306"/>
        <v>5627.9486403717192</v>
      </c>
      <c r="K1473" s="10">
        <f t="shared" si="307"/>
        <v>-1372.0513596282808</v>
      </c>
      <c r="L1473" s="12">
        <f t="shared" si="308"/>
        <v>-0.19600733708975437</v>
      </c>
      <c r="M1473" s="13">
        <f t="shared" si="309"/>
        <v>0.80399266291024563</v>
      </c>
      <c r="N1473" s="12">
        <f>IFERROR(M1473/MAX(M$2:M1473)-1,"")</f>
        <v>-0.30260162294147963</v>
      </c>
      <c r="O1473" s="10">
        <f t="shared" si="297"/>
        <v>0</v>
      </c>
      <c r="R1473" s="11" t="str">
        <f t="shared" si="299"/>
        <v/>
      </c>
    </row>
    <row r="1474" spans="1:18" x14ac:dyDescent="0.15">
      <c r="A1474" s="7">
        <v>41600</v>
      </c>
      <c r="B1474" s="16">
        <v>2397.96</v>
      </c>
      <c r="C1474" s="9">
        <f t="shared" si="300"/>
        <v>1472000</v>
      </c>
      <c r="D1474" s="10">
        <f t="shared" si="301"/>
        <v>1467400.1445144312</v>
      </c>
      <c r="E1474" s="9">
        <f t="shared" si="298"/>
        <v>0</v>
      </c>
      <c r="F1474" s="9">
        <f t="shared" si="302"/>
        <v>7000</v>
      </c>
      <c r="G1474" s="11">
        <f t="shared" si="303"/>
        <v>1473000</v>
      </c>
      <c r="H1474" s="10">
        <f t="shared" si="304"/>
        <v>0</v>
      </c>
      <c r="I1474" s="10">
        <f t="shared" si="305"/>
        <v>2.3352580883620759</v>
      </c>
      <c r="J1474" s="10">
        <f t="shared" si="306"/>
        <v>5599.8554855687235</v>
      </c>
      <c r="K1474" s="10">
        <f t="shared" si="307"/>
        <v>-1400.1445144312765</v>
      </c>
      <c r="L1474" s="12">
        <f t="shared" si="308"/>
        <v>-0.20002064491875382</v>
      </c>
      <c r="M1474" s="13">
        <f t="shared" si="309"/>
        <v>0.79997935508124618</v>
      </c>
      <c r="N1474" s="12">
        <f>IFERROR(M1474/MAX(M$2:M1474)-1,"")</f>
        <v>-0.30608284173326472</v>
      </c>
      <c r="O1474" s="10">
        <f t="shared" ref="O1474:O1537" si="310">E1474</f>
        <v>0</v>
      </c>
      <c r="R1474" s="11" t="str">
        <f t="shared" si="299"/>
        <v/>
      </c>
    </row>
    <row r="1475" spans="1:18" x14ac:dyDescent="0.15">
      <c r="A1475" s="7">
        <v>41603</v>
      </c>
      <c r="B1475" s="16">
        <v>2388.63</v>
      </c>
      <c r="C1475" s="9">
        <f t="shared" si="300"/>
        <v>1473000</v>
      </c>
      <c r="D1475" s="10">
        <f t="shared" si="301"/>
        <v>1468421.9324723957</v>
      </c>
      <c r="E1475" s="9">
        <f t="shared" si="298"/>
        <v>0</v>
      </c>
      <c r="F1475" s="9">
        <f t="shared" si="302"/>
        <v>7000</v>
      </c>
      <c r="G1475" s="11">
        <f t="shared" si="303"/>
        <v>1474000</v>
      </c>
      <c r="H1475" s="10">
        <f t="shared" si="304"/>
        <v>0</v>
      </c>
      <c r="I1475" s="10">
        <f t="shared" si="305"/>
        <v>2.3352580883620759</v>
      </c>
      <c r="J1475" s="10">
        <f t="shared" si="306"/>
        <v>5578.0675276043057</v>
      </c>
      <c r="K1475" s="10">
        <f t="shared" si="307"/>
        <v>-1421.9324723956943</v>
      </c>
      <c r="L1475" s="12">
        <f t="shared" si="308"/>
        <v>-0.20313321034224208</v>
      </c>
      <c r="M1475" s="13">
        <f t="shared" si="309"/>
        <v>0.79686678965775792</v>
      </c>
      <c r="N1475" s="12">
        <f>IFERROR(M1475/MAX(M$2:M1475)-1,"")</f>
        <v>-0.30878273959921265</v>
      </c>
      <c r="O1475" s="10">
        <f t="shared" si="310"/>
        <v>0</v>
      </c>
      <c r="R1475" s="11" t="str">
        <f t="shared" si="299"/>
        <v/>
      </c>
    </row>
    <row r="1476" spans="1:18" x14ac:dyDescent="0.15">
      <c r="A1476" s="7">
        <v>41604</v>
      </c>
      <c r="B1476" s="16">
        <v>2387.42</v>
      </c>
      <c r="C1476" s="9">
        <f t="shared" si="300"/>
        <v>1474000</v>
      </c>
      <c r="D1476" s="10">
        <f t="shared" si="301"/>
        <v>1469424.7581346827</v>
      </c>
      <c r="E1476" s="9">
        <f t="shared" ref="E1476:E1539" si="311">IF(R1476=1,IF(D1476&gt;Q$4,Q$4,IF(D1476&lt;Q$5,Q$5,D1476)),0)</f>
        <v>0</v>
      </c>
      <c r="F1476" s="9">
        <f t="shared" si="302"/>
        <v>7000</v>
      </c>
      <c r="G1476" s="11">
        <f t="shared" si="303"/>
        <v>1475000</v>
      </c>
      <c r="H1476" s="10">
        <f t="shared" si="304"/>
        <v>0</v>
      </c>
      <c r="I1476" s="10">
        <f t="shared" si="305"/>
        <v>2.3352580883620759</v>
      </c>
      <c r="J1476" s="10">
        <f t="shared" si="306"/>
        <v>5575.2418653173872</v>
      </c>
      <c r="K1476" s="10">
        <f t="shared" si="307"/>
        <v>-1424.7581346826128</v>
      </c>
      <c r="L1476" s="12">
        <f t="shared" si="308"/>
        <v>-0.20353687638323037</v>
      </c>
      <c r="M1476" s="13">
        <f t="shared" si="309"/>
        <v>0.79646312361676963</v>
      </c>
      <c r="N1476" s="12">
        <f>IFERROR(M1476/MAX(M$2:M1476)-1,"")</f>
        <v>-0.3091328871252359</v>
      </c>
      <c r="O1476" s="10">
        <f t="shared" si="310"/>
        <v>0</v>
      </c>
      <c r="R1476" s="11" t="str">
        <f t="shared" ref="R1476:R1539" si="312">IF(AND(YEAR(A1476)&lt;&gt;YEAR(A1477),1=1),1,"")</f>
        <v/>
      </c>
    </row>
    <row r="1477" spans="1:18" x14ac:dyDescent="0.15">
      <c r="A1477" s="7">
        <v>41605</v>
      </c>
      <c r="B1477" s="16">
        <v>2414.48</v>
      </c>
      <c r="C1477" s="9">
        <f t="shared" si="300"/>
        <v>1475000</v>
      </c>
      <c r="D1477" s="10">
        <f t="shared" si="301"/>
        <v>1470361.5660508114</v>
      </c>
      <c r="E1477" s="9">
        <f t="shared" si="311"/>
        <v>0</v>
      </c>
      <c r="F1477" s="9">
        <f t="shared" si="302"/>
        <v>7000</v>
      </c>
      <c r="G1477" s="11">
        <f t="shared" si="303"/>
        <v>1476000</v>
      </c>
      <c r="H1477" s="10">
        <f t="shared" si="304"/>
        <v>0</v>
      </c>
      <c r="I1477" s="10">
        <f t="shared" si="305"/>
        <v>2.3352580883620759</v>
      </c>
      <c r="J1477" s="10">
        <f t="shared" si="306"/>
        <v>5638.4339491884648</v>
      </c>
      <c r="K1477" s="10">
        <f t="shared" si="307"/>
        <v>-1361.5660508115352</v>
      </c>
      <c r="L1477" s="12">
        <f t="shared" si="308"/>
        <v>-0.19450943583021929</v>
      </c>
      <c r="M1477" s="13">
        <f t="shared" si="309"/>
        <v>0.80549056416978071</v>
      </c>
      <c r="N1477" s="12">
        <f>IFERROR(M1477/MAX(M$2:M1477)-1,"")</f>
        <v>-0.30130231517962469</v>
      </c>
      <c r="O1477" s="10">
        <f t="shared" si="310"/>
        <v>0</v>
      </c>
      <c r="R1477" s="11" t="str">
        <f t="shared" si="312"/>
        <v/>
      </c>
    </row>
    <row r="1478" spans="1:18" x14ac:dyDescent="0.15">
      <c r="A1478" s="7">
        <v>41606</v>
      </c>
      <c r="B1478" s="16">
        <v>2439.5300000000002</v>
      </c>
      <c r="C1478" s="9">
        <f t="shared" si="300"/>
        <v>1476000</v>
      </c>
      <c r="D1478" s="10">
        <f t="shared" si="301"/>
        <v>1471303.0678356981</v>
      </c>
      <c r="E1478" s="9">
        <f t="shared" si="311"/>
        <v>0</v>
      </c>
      <c r="F1478" s="9">
        <f t="shared" si="302"/>
        <v>7000</v>
      </c>
      <c r="G1478" s="11">
        <f t="shared" si="303"/>
        <v>1477000</v>
      </c>
      <c r="H1478" s="10">
        <f t="shared" si="304"/>
        <v>0</v>
      </c>
      <c r="I1478" s="10">
        <f t="shared" si="305"/>
        <v>2.3352580883620759</v>
      </c>
      <c r="J1478" s="10">
        <f t="shared" si="306"/>
        <v>5696.9321643019357</v>
      </c>
      <c r="K1478" s="10">
        <f t="shared" si="307"/>
        <v>-1303.0678356980643</v>
      </c>
      <c r="L1478" s="12">
        <f t="shared" si="308"/>
        <v>-0.18615254795686631</v>
      </c>
      <c r="M1478" s="13">
        <f t="shared" si="309"/>
        <v>0.81384745204313369</v>
      </c>
      <c r="N1478" s="12">
        <f>IFERROR(M1478/MAX(M$2:M1478)-1,"")</f>
        <v>-0.29405339325658097</v>
      </c>
      <c r="O1478" s="10">
        <f t="shared" si="310"/>
        <v>0</v>
      </c>
      <c r="R1478" s="11" t="str">
        <f t="shared" si="312"/>
        <v/>
      </c>
    </row>
    <row r="1479" spans="1:18" x14ac:dyDescent="0.15">
      <c r="A1479" s="7">
        <v>41607</v>
      </c>
      <c r="B1479" s="16">
        <v>2438.94</v>
      </c>
      <c r="C1479" s="9">
        <f t="shared" si="300"/>
        <v>1477000</v>
      </c>
      <c r="D1479" s="10">
        <f t="shared" si="301"/>
        <v>1472304.4456379702</v>
      </c>
      <c r="E1479" s="9">
        <f t="shared" si="311"/>
        <v>0</v>
      </c>
      <c r="F1479" s="9">
        <f t="shared" si="302"/>
        <v>7000</v>
      </c>
      <c r="G1479" s="11">
        <f t="shared" si="303"/>
        <v>1478000</v>
      </c>
      <c r="H1479" s="10">
        <f t="shared" si="304"/>
        <v>0</v>
      </c>
      <c r="I1479" s="10">
        <f t="shared" si="305"/>
        <v>2.3352580883620759</v>
      </c>
      <c r="J1479" s="10">
        <f t="shared" si="306"/>
        <v>5695.5543620298013</v>
      </c>
      <c r="K1479" s="10">
        <f t="shared" si="307"/>
        <v>-1304.4456379701987</v>
      </c>
      <c r="L1479" s="12">
        <f t="shared" si="308"/>
        <v>-0.18634937685288555</v>
      </c>
      <c r="M1479" s="13">
        <f t="shared" si="309"/>
        <v>0.81365062314711445</v>
      </c>
      <c r="N1479" s="12">
        <f>IFERROR(M1479/MAX(M$2:M1479)-1,"")</f>
        <v>-0.2942241263477825</v>
      </c>
      <c r="O1479" s="10">
        <f t="shared" si="310"/>
        <v>0</v>
      </c>
      <c r="R1479" s="11" t="str">
        <f t="shared" si="312"/>
        <v/>
      </c>
    </row>
    <row r="1480" spans="1:18" x14ac:dyDescent="0.15">
      <c r="A1480" s="7">
        <v>41610</v>
      </c>
      <c r="B1480" s="16">
        <v>2418.79</v>
      </c>
      <c r="C1480" s="9">
        <f t="shared" si="300"/>
        <v>1478000</v>
      </c>
      <c r="D1480" s="10">
        <f t="shared" si="301"/>
        <v>1473351.5010884507</v>
      </c>
      <c r="E1480" s="9">
        <f t="shared" si="311"/>
        <v>0</v>
      </c>
      <c r="F1480" s="9">
        <f t="shared" si="302"/>
        <v>7000</v>
      </c>
      <c r="G1480" s="11">
        <f t="shared" si="303"/>
        <v>1479000</v>
      </c>
      <c r="H1480" s="10">
        <f t="shared" si="304"/>
        <v>0</v>
      </c>
      <c r="I1480" s="10">
        <f t="shared" si="305"/>
        <v>2.3352580883620759</v>
      </c>
      <c r="J1480" s="10">
        <f t="shared" si="306"/>
        <v>5648.4989115493054</v>
      </c>
      <c r="K1480" s="10">
        <f t="shared" si="307"/>
        <v>-1351.5010884506946</v>
      </c>
      <c r="L1480" s="12">
        <f t="shared" si="308"/>
        <v>-0.19307158406438496</v>
      </c>
      <c r="M1480" s="13">
        <f t="shared" si="309"/>
        <v>0.80692841593561504</v>
      </c>
      <c r="N1480" s="12">
        <f>IFERROR(M1480/MAX(M$2:M1480)-1,"")</f>
        <v>-0.30005509547949227</v>
      </c>
      <c r="O1480" s="10">
        <f t="shared" si="310"/>
        <v>0</v>
      </c>
      <c r="R1480" s="11" t="str">
        <f t="shared" si="312"/>
        <v/>
      </c>
    </row>
    <row r="1481" spans="1:18" x14ac:dyDescent="0.15">
      <c r="A1481" s="7">
        <v>41611</v>
      </c>
      <c r="B1481" s="16">
        <v>2442.7800000000002</v>
      </c>
      <c r="C1481" s="9">
        <f t="shared" si="300"/>
        <v>1479000</v>
      </c>
      <c r="D1481" s="10">
        <f t="shared" si="301"/>
        <v>1474295.478246911</v>
      </c>
      <c r="E1481" s="9">
        <f t="shared" si="311"/>
        <v>0</v>
      </c>
      <c r="F1481" s="9">
        <f t="shared" si="302"/>
        <v>7000</v>
      </c>
      <c r="G1481" s="11">
        <f t="shared" si="303"/>
        <v>1480000</v>
      </c>
      <c r="H1481" s="10">
        <f t="shared" si="304"/>
        <v>0</v>
      </c>
      <c r="I1481" s="10">
        <f t="shared" si="305"/>
        <v>2.3352580883620759</v>
      </c>
      <c r="J1481" s="10">
        <f t="shared" si="306"/>
        <v>5704.5217530891123</v>
      </c>
      <c r="K1481" s="10">
        <f t="shared" si="307"/>
        <v>-1295.4782469108877</v>
      </c>
      <c r="L1481" s="12">
        <f t="shared" si="308"/>
        <v>-0.18506832098726966</v>
      </c>
      <c r="M1481" s="13">
        <f t="shared" si="309"/>
        <v>0.81493167901273034</v>
      </c>
      <c r="N1481" s="12">
        <f>IFERROR(M1481/MAX(M$2:M1481)-1,"")</f>
        <v>-0.2931129143643697</v>
      </c>
      <c r="O1481" s="10">
        <f t="shared" si="310"/>
        <v>0</v>
      </c>
      <c r="R1481" s="11" t="str">
        <f t="shared" si="312"/>
        <v/>
      </c>
    </row>
    <row r="1482" spans="1:18" x14ac:dyDescent="0.15">
      <c r="A1482" s="7">
        <v>41612</v>
      </c>
      <c r="B1482" s="16">
        <v>2475.14</v>
      </c>
      <c r="C1482" s="9">
        <f t="shared" si="300"/>
        <v>1480000</v>
      </c>
      <c r="D1482" s="10">
        <f t="shared" si="301"/>
        <v>1475219.9092951715</v>
      </c>
      <c r="E1482" s="9">
        <f t="shared" si="311"/>
        <v>0</v>
      </c>
      <c r="F1482" s="9">
        <f t="shared" si="302"/>
        <v>7000</v>
      </c>
      <c r="G1482" s="11">
        <f t="shared" si="303"/>
        <v>1481000</v>
      </c>
      <c r="H1482" s="10">
        <f t="shared" si="304"/>
        <v>0</v>
      </c>
      <c r="I1482" s="10">
        <f t="shared" si="305"/>
        <v>2.3352580883620759</v>
      </c>
      <c r="J1482" s="10">
        <f t="shared" si="306"/>
        <v>5780.090704828508</v>
      </c>
      <c r="K1482" s="10">
        <f t="shared" si="307"/>
        <v>-1219.909295171492</v>
      </c>
      <c r="L1482" s="12">
        <f t="shared" si="308"/>
        <v>-0.17427275645307028</v>
      </c>
      <c r="M1482" s="13">
        <f t="shared" si="309"/>
        <v>0.82572724354692972</v>
      </c>
      <c r="N1482" s="12">
        <f>IFERROR(M1482/MAX(M$2:M1482)-1,"")</f>
        <v>-0.28374863837915265</v>
      </c>
      <c r="O1482" s="10">
        <f t="shared" si="310"/>
        <v>0</v>
      </c>
      <c r="R1482" s="11" t="str">
        <f t="shared" si="312"/>
        <v/>
      </c>
    </row>
    <row r="1483" spans="1:18" x14ac:dyDescent="0.15">
      <c r="A1483" s="7">
        <v>41613</v>
      </c>
      <c r="B1483" s="16">
        <v>2468.1999999999998</v>
      </c>
      <c r="C1483" s="9">
        <f t="shared" si="300"/>
        <v>1481000</v>
      </c>
      <c r="D1483" s="10">
        <f t="shared" si="301"/>
        <v>1476236.1159863048</v>
      </c>
      <c r="E1483" s="9">
        <f t="shared" si="311"/>
        <v>0</v>
      </c>
      <c r="F1483" s="9">
        <f t="shared" si="302"/>
        <v>7000</v>
      </c>
      <c r="G1483" s="11">
        <f t="shared" si="303"/>
        <v>1482000</v>
      </c>
      <c r="H1483" s="10">
        <f t="shared" si="304"/>
        <v>0</v>
      </c>
      <c r="I1483" s="10">
        <f t="shared" si="305"/>
        <v>2.3352580883620759</v>
      </c>
      <c r="J1483" s="10">
        <f t="shared" si="306"/>
        <v>5763.8840136952758</v>
      </c>
      <c r="K1483" s="10">
        <f t="shared" si="307"/>
        <v>-1236.1159863047242</v>
      </c>
      <c r="L1483" s="12">
        <f t="shared" si="308"/>
        <v>-0.17658799804353198</v>
      </c>
      <c r="M1483" s="13">
        <f t="shared" si="309"/>
        <v>0.82341200195646802</v>
      </c>
      <c r="N1483" s="12">
        <f>IFERROR(M1483/MAX(M$2:M1483)-1,"")</f>
        <v>-0.2857569225366744</v>
      </c>
      <c r="O1483" s="10">
        <f t="shared" si="310"/>
        <v>0</v>
      </c>
      <c r="R1483" s="11" t="str">
        <f t="shared" si="312"/>
        <v/>
      </c>
    </row>
    <row r="1484" spans="1:18" x14ac:dyDescent="0.15">
      <c r="A1484" s="7">
        <v>41614</v>
      </c>
      <c r="B1484" s="16">
        <v>2452.29</v>
      </c>
      <c r="C1484" s="9">
        <f t="shared" si="300"/>
        <v>1482000</v>
      </c>
      <c r="D1484" s="10">
        <f t="shared" si="301"/>
        <v>1477273.2699424906</v>
      </c>
      <c r="E1484" s="9">
        <f t="shared" si="311"/>
        <v>0</v>
      </c>
      <c r="F1484" s="9">
        <f t="shared" si="302"/>
        <v>7000</v>
      </c>
      <c r="G1484" s="11">
        <f t="shared" si="303"/>
        <v>1483000</v>
      </c>
      <c r="H1484" s="10">
        <f t="shared" si="304"/>
        <v>0</v>
      </c>
      <c r="I1484" s="10">
        <f t="shared" si="305"/>
        <v>2.3352580883620759</v>
      </c>
      <c r="J1484" s="10">
        <f t="shared" si="306"/>
        <v>5726.730057509435</v>
      </c>
      <c r="K1484" s="10">
        <f t="shared" si="307"/>
        <v>-1273.269942490565</v>
      </c>
      <c r="L1484" s="12">
        <f t="shared" si="308"/>
        <v>-0.18189570607008076</v>
      </c>
      <c r="M1484" s="13">
        <f t="shared" si="309"/>
        <v>0.81810429392991924</v>
      </c>
      <c r="N1484" s="12">
        <f>IFERROR(M1484/MAX(M$2:M1484)-1,"")</f>
        <v>-0.29036092843669936</v>
      </c>
      <c r="O1484" s="10">
        <f t="shared" si="310"/>
        <v>0</v>
      </c>
      <c r="R1484" s="11" t="str">
        <f t="shared" si="312"/>
        <v/>
      </c>
    </row>
    <row r="1485" spans="1:18" x14ac:dyDescent="0.15">
      <c r="A1485" s="7">
        <v>41617</v>
      </c>
      <c r="B1485" s="16">
        <v>2450.87</v>
      </c>
      <c r="C1485" s="9">
        <f t="shared" si="300"/>
        <v>1483000</v>
      </c>
      <c r="D1485" s="10">
        <f t="shared" si="301"/>
        <v>1478276.586008976</v>
      </c>
      <c r="E1485" s="9">
        <f t="shared" si="311"/>
        <v>0</v>
      </c>
      <c r="F1485" s="9">
        <f t="shared" si="302"/>
        <v>7000</v>
      </c>
      <c r="G1485" s="11">
        <f t="shared" si="303"/>
        <v>1484000</v>
      </c>
      <c r="H1485" s="10">
        <f t="shared" si="304"/>
        <v>0</v>
      </c>
      <c r="I1485" s="10">
        <f t="shared" si="305"/>
        <v>2.3352580883620759</v>
      </c>
      <c r="J1485" s="10">
        <f t="shared" si="306"/>
        <v>5723.413991023961</v>
      </c>
      <c r="K1485" s="10">
        <f t="shared" si="307"/>
        <v>-1276.586008976039</v>
      </c>
      <c r="L1485" s="12">
        <f t="shared" si="308"/>
        <v>-0.18236942985371984</v>
      </c>
      <c r="M1485" s="13">
        <f t="shared" si="309"/>
        <v>0.81763057014628016</v>
      </c>
      <c r="N1485" s="12">
        <f>IFERROR(M1485/MAX(M$2:M1485)-1,"")</f>
        <v>-0.29077184536806544</v>
      </c>
      <c r="O1485" s="10">
        <f t="shared" si="310"/>
        <v>0</v>
      </c>
      <c r="R1485" s="11" t="str">
        <f t="shared" si="312"/>
        <v/>
      </c>
    </row>
    <row r="1486" spans="1:18" x14ac:dyDescent="0.15">
      <c r="A1486" s="7">
        <v>41618</v>
      </c>
      <c r="B1486" s="16">
        <v>2453.3200000000002</v>
      </c>
      <c r="C1486" s="9">
        <f t="shared" si="300"/>
        <v>1484000</v>
      </c>
      <c r="D1486" s="10">
        <f t="shared" si="301"/>
        <v>1479270.8646266595</v>
      </c>
      <c r="E1486" s="9">
        <f t="shared" si="311"/>
        <v>0</v>
      </c>
      <c r="F1486" s="9">
        <f t="shared" si="302"/>
        <v>7000</v>
      </c>
      <c r="G1486" s="11">
        <f t="shared" si="303"/>
        <v>1485000</v>
      </c>
      <c r="H1486" s="10">
        <f t="shared" si="304"/>
        <v>0</v>
      </c>
      <c r="I1486" s="10">
        <f t="shared" si="305"/>
        <v>2.3352580883620759</v>
      </c>
      <c r="J1486" s="10">
        <f t="shared" si="306"/>
        <v>5729.1353733404485</v>
      </c>
      <c r="K1486" s="10">
        <f t="shared" si="307"/>
        <v>-1270.8646266595515</v>
      </c>
      <c r="L1486" s="12">
        <f t="shared" si="308"/>
        <v>-0.18155208952279311</v>
      </c>
      <c r="M1486" s="13">
        <f t="shared" si="309"/>
        <v>0.81844791047720689</v>
      </c>
      <c r="N1486" s="12">
        <f>IFERROR(M1486/MAX(M$2:M1486)-1,"")</f>
        <v>-0.29006286897239852</v>
      </c>
      <c r="O1486" s="10">
        <f t="shared" si="310"/>
        <v>0</v>
      </c>
      <c r="R1486" s="11" t="str">
        <f t="shared" si="312"/>
        <v/>
      </c>
    </row>
    <row r="1487" spans="1:18" x14ac:dyDescent="0.15">
      <c r="A1487" s="7">
        <v>41619</v>
      </c>
      <c r="B1487" s="16">
        <v>2412.7600000000002</v>
      </c>
      <c r="C1487" s="9">
        <f t="shared" si="300"/>
        <v>1485000</v>
      </c>
      <c r="D1487" s="10">
        <f t="shared" si="301"/>
        <v>1480365.5826947235</v>
      </c>
      <c r="E1487" s="9">
        <f t="shared" si="311"/>
        <v>0</v>
      </c>
      <c r="F1487" s="9">
        <f t="shared" si="302"/>
        <v>7000</v>
      </c>
      <c r="G1487" s="11">
        <f t="shared" si="303"/>
        <v>1486000</v>
      </c>
      <c r="H1487" s="10">
        <f t="shared" si="304"/>
        <v>0</v>
      </c>
      <c r="I1487" s="10">
        <f t="shared" si="305"/>
        <v>2.3352580883620759</v>
      </c>
      <c r="J1487" s="10">
        <f t="shared" si="306"/>
        <v>5634.4173052764827</v>
      </c>
      <c r="K1487" s="10">
        <f t="shared" si="307"/>
        <v>-1365.5826947235173</v>
      </c>
      <c r="L1487" s="12">
        <f t="shared" si="308"/>
        <v>-0.19508324210335959</v>
      </c>
      <c r="M1487" s="13">
        <f t="shared" si="309"/>
        <v>0.80491675789664041</v>
      </c>
      <c r="N1487" s="12">
        <f>IFERROR(M1487/MAX(M$2:M1487)-1,"")</f>
        <v>-0.30180004554719486</v>
      </c>
      <c r="O1487" s="10">
        <f t="shared" si="310"/>
        <v>0</v>
      </c>
      <c r="R1487" s="11" t="str">
        <f t="shared" si="312"/>
        <v/>
      </c>
    </row>
    <row r="1488" spans="1:18" x14ac:dyDescent="0.15">
      <c r="A1488" s="7">
        <v>41620</v>
      </c>
      <c r="B1488" s="16">
        <v>2410.02</v>
      </c>
      <c r="C1488" s="9">
        <f t="shared" si="300"/>
        <v>1486000</v>
      </c>
      <c r="D1488" s="10">
        <f t="shared" si="301"/>
        <v>1481371.9813018856</v>
      </c>
      <c r="E1488" s="9">
        <f t="shared" si="311"/>
        <v>0</v>
      </c>
      <c r="F1488" s="9">
        <f t="shared" si="302"/>
        <v>7000</v>
      </c>
      <c r="G1488" s="11">
        <f t="shared" si="303"/>
        <v>1487000</v>
      </c>
      <c r="H1488" s="10">
        <f t="shared" si="304"/>
        <v>0</v>
      </c>
      <c r="I1488" s="10">
        <f t="shared" si="305"/>
        <v>2.3352580883620759</v>
      </c>
      <c r="J1488" s="10">
        <f t="shared" si="306"/>
        <v>5628.0186981143706</v>
      </c>
      <c r="K1488" s="10">
        <f t="shared" si="307"/>
        <v>-1371.9813018856294</v>
      </c>
      <c r="L1488" s="12">
        <f t="shared" si="308"/>
        <v>-0.19599732884080423</v>
      </c>
      <c r="M1488" s="13">
        <f t="shared" si="309"/>
        <v>0.80400267115919577</v>
      </c>
      <c r="N1488" s="12">
        <f>IFERROR(M1488/MAX(M$2:M1488)-1,"")</f>
        <v>-0.30259294159785921</v>
      </c>
      <c r="O1488" s="10">
        <f t="shared" si="310"/>
        <v>0</v>
      </c>
      <c r="R1488" s="11" t="str">
        <f t="shared" si="312"/>
        <v/>
      </c>
    </row>
    <row r="1489" spans="1:18" x14ac:dyDescent="0.15">
      <c r="A1489" s="7">
        <v>41621</v>
      </c>
      <c r="B1489" s="16">
        <v>2406.64</v>
      </c>
      <c r="C1489" s="9">
        <f t="shared" si="300"/>
        <v>1487000</v>
      </c>
      <c r="D1489" s="10">
        <f t="shared" si="301"/>
        <v>1482379.8744742244</v>
      </c>
      <c r="E1489" s="9">
        <f t="shared" si="311"/>
        <v>0</v>
      </c>
      <c r="F1489" s="9">
        <f t="shared" si="302"/>
        <v>7000</v>
      </c>
      <c r="G1489" s="11">
        <f t="shared" si="303"/>
        <v>1488000</v>
      </c>
      <c r="H1489" s="10">
        <f t="shared" si="304"/>
        <v>0</v>
      </c>
      <c r="I1489" s="10">
        <f t="shared" si="305"/>
        <v>2.3352580883620759</v>
      </c>
      <c r="J1489" s="10">
        <f t="shared" si="306"/>
        <v>5620.1255257757057</v>
      </c>
      <c r="K1489" s="10">
        <f t="shared" si="307"/>
        <v>-1379.8744742242943</v>
      </c>
      <c r="L1489" s="12">
        <f t="shared" si="308"/>
        <v>-0.19712492488918487</v>
      </c>
      <c r="M1489" s="13">
        <f t="shared" si="309"/>
        <v>0.80287507511081513</v>
      </c>
      <c r="N1489" s="12">
        <f>IFERROR(M1489/MAX(M$2:M1489)-1,"")</f>
        <v>-0.30357103964575893</v>
      </c>
      <c r="O1489" s="10">
        <f t="shared" si="310"/>
        <v>0</v>
      </c>
      <c r="R1489" s="11" t="str">
        <f t="shared" si="312"/>
        <v/>
      </c>
    </row>
    <row r="1490" spans="1:18" x14ac:dyDescent="0.15">
      <c r="A1490" s="7">
        <v>41624</v>
      </c>
      <c r="B1490" s="16">
        <v>2367.92</v>
      </c>
      <c r="C1490" s="9">
        <f t="shared" si="300"/>
        <v>1488000</v>
      </c>
      <c r="D1490" s="10">
        <f t="shared" si="301"/>
        <v>1483470.2956674057</v>
      </c>
      <c r="E1490" s="9">
        <f t="shared" si="311"/>
        <v>0</v>
      </c>
      <c r="F1490" s="9">
        <f t="shared" si="302"/>
        <v>7000</v>
      </c>
      <c r="G1490" s="11">
        <f t="shared" si="303"/>
        <v>1489000</v>
      </c>
      <c r="H1490" s="10">
        <f t="shared" si="304"/>
        <v>0</v>
      </c>
      <c r="I1490" s="10">
        <f t="shared" si="305"/>
        <v>2.3352580883620759</v>
      </c>
      <c r="J1490" s="10">
        <f t="shared" si="306"/>
        <v>5529.7043325943268</v>
      </c>
      <c r="K1490" s="10">
        <f t="shared" si="307"/>
        <v>-1470.2956674056732</v>
      </c>
      <c r="L1490" s="12">
        <f t="shared" si="308"/>
        <v>-0.21004223820081047</v>
      </c>
      <c r="M1490" s="13">
        <f t="shared" si="309"/>
        <v>0.78995776179918953</v>
      </c>
      <c r="N1490" s="12">
        <f>IFERROR(M1490/MAX(M$2:M1490)-1,"")</f>
        <v>-0.31477576047850342</v>
      </c>
      <c r="O1490" s="10">
        <f t="shared" si="310"/>
        <v>0</v>
      </c>
      <c r="R1490" s="11" t="str">
        <f t="shared" si="312"/>
        <v/>
      </c>
    </row>
    <row r="1491" spans="1:18" x14ac:dyDescent="0.15">
      <c r="A1491" s="7">
        <v>41625</v>
      </c>
      <c r="B1491" s="16">
        <v>2356.38</v>
      </c>
      <c r="C1491" s="9">
        <f t="shared" si="300"/>
        <v>1489000</v>
      </c>
      <c r="D1491" s="10">
        <f t="shared" si="301"/>
        <v>1484497.2445457454</v>
      </c>
      <c r="E1491" s="9">
        <f t="shared" si="311"/>
        <v>0</v>
      </c>
      <c r="F1491" s="9">
        <f t="shared" si="302"/>
        <v>7000</v>
      </c>
      <c r="G1491" s="11">
        <f t="shared" si="303"/>
        <v>1490000</v>
      </c>
      <c r="H1491" s="10">
        <f t="shared" si="304"/>
        <v>0</v>
      </c>
      <c r="I1491" s="10">
        <f t="shared" si="305"/>
        <v>2.3352580883620759</v>
      </c>
      <c r="J1491" s="10">
        <f t="shared" si="306"/>
        <v>5502.7554542546286</v>
      </c>
      <c r="K1491" s="10">
        <f t="shared" si="307"/>
        <v>-1497.2445457453714</v>
      </c>
      <c r="L1491" s="12">
        <f t="shared" si="308"/>
        <v>-0.21389207796362453</v>
      </c>
      <c r="M1491" s="13">
        <f t="shared" si="309"/>
        <v>0.78610792203637547</v>
      </c>
      <c r="N1491" s="12">
        <f>IFERROR(M1491/MAX(M$2:M1491)-1,"")</f>
        <v>-0.31811518399115501</v>
      </c>
      <c r="O1491" s="10">
        <f t="shared" si="310"/>
        <v>0</v>
      </c>
      <c r="R1491" s="11" t="str">
        <f t="shared" si="312"/>
        <v/>
      </c>
    </row>
    <row r="1492" spans="1:18" x14ac:dyDescent="0.15">
      <c r="A1492" s="7">
        <v>41626</v>
      </c>
      <c r="B1492" s="16">
        <v>2357.23</v>
      </c>
      <c r="C1492" s="9">
        <f t="shared" si="300"/>
        <v>1490000</v>
      </c>
      <c r="D1492" s="10">
        <f t="shared" si="301"/>
        <v>1485495.2595763702</v>
      </c>
      <c r="E1492" s="9">
        <f t="shared" si="311"/>
        <v>0</v>
      </c>
      <c r="F1492" s="9">
        <f t="shared" si="302"/>
        <v>7000</v>
      </c>
      <c r="G1492" s="11">
        <f t="shared" si="303"/>
        <v>1491000</v>
      </c>
      <c r="H1492" s="10">
        <f t="shared" si="304"/>
        <v>0</v>
      </c>
      <c r="I1492" s="10">
        <f t="shared" si="305"/>
        <v>2.3352580883620759</v>
      </c>
      <c r="J1492" s="10">
        <f t="shared" si="306"/>
        <v>5504.7404236297361</v>
      </c>
      <c r="K1492" s="10">
        <f t="shared" si="307"/>
        <v>-1495.2595763702639</v>
      </c>
      <c r="L1492" s="12">
        <f t="shared" si="308"/>
        <v>-0.21360851091003774</v>
      </c>
      <c r="M1492" s="13">
        <f t="shared" si="309"/>
        <v>0.78639148908996226</v>
      </c>
      <c r="N1492" s="12">
        <f>IFERROR(M1492/MAX(M$2:M1492)-1,"")</f>
        <v>-0.3178692125885767</v>
      </c>
      <c r="O1492" s="10">
        <f t="shared" si="310"/>
        <v>0</v>
      </c>
      <c r="R1492" s="11" t="str">
        <f t="shared" si="312"/>
        <v/>
      </c>
    </row>
    <row r="1493" spans="1:18" x14ac:dyDescent="0.15">
      <c r="A1493" s="7">
        <v>41627</v>
      </c>
      <c r="B1493" s="16">
        <v>2332.41</v>
      </c>
      <c r="C1493" s="9">
        <f t="shared" si="300"/>
        <v>1491000</v>
      </c>
      <c r="D1493" s="10">
        <f t="shared" si="301"/>
        <v>1486553.2206821234</v>
      </c>
      <c r="E1493" s="9">
        <f t="shared" si="311"/>
        <v>0</v>
      </c>
      <c r="F1493" s="9">
        <f t="shared" si="302"/>
        <v>7000</v>
      </c>
      <c r="G1493" s="11">
        <f t="shared" si="303"/>
        <v>1492000</v>
      </c>
      <c r="H1493" s="10">
        <f t="shared" si="304"/>
        <v>0</v>
      </c>
      <c r="I1493" s="10">
        <f t="shared" si="305"/>
        <v>2.3352580883620759</v>
      </c>
      <c r="J1493" s="10">
        <f t="shared" si="306"/>
        <v>5446.7793178765896</v>
      </c>
      <c r="K1493" s="10">
        <f t="shared" si="307"/>
        <v>-1553.2206821234104</v>
      </c>
      <c r="L1493" s="12">
        <f t="shared" si="308"/>
        <v>-0.22188866887477288</v>
      </c>
      <c r="M1493" s="13">
        <f t="shared" si="309"/>
        <v>0.77811133112522712</v>
      </c>
      <c r="N1493" s="12">
        <f>IFERROR(M1493/MAX(M$2:M1493)-1,"")</f>
        <v>-0.32505157754386382</v>
      </c>
      <c r="O1493" s="10">
        <f t="shared" si="310"/>
        <v>0</v>
      </c>
      <c r="R1493" s="11" t="str">
        <f t="shared" si="312"/>
        <v/>
      </c>
    </row>
    <row r="1494" spans="1:18" x14ac:dyDescent="0.15">
      <c r="A1494" s="7">
        <v>41628</v>
      </c>
      <c r="B1494" s="16">
        <v>2278.14</v>
      </c>
      <c r="C1494" s="9">
        <f t="shared" si="300"/>
        <v>1492000</v>
      </c>
      <c r="D1494" s="10">
        <f t="shared" si="301"/>
        <v>1487679.9551385788</v>
      </c>
      <c r="E1494" s="9">
        <f t="shared" si="311"/>
        <v>0</v>
      </c>
      <c r="F1494" s="9">
        <f t="shared" si="302"/>
        <v>7000</v>
      </c>
      <c r="G1494" s="11">
        <f t="shared" si="303"/>
        <v>1493000</v>
      </c>
      <c r="H1494" s="10">
        <f t="shared" si="304"/>
        <v>0</v>
      </c>
      <c r="I1494" s="10">
        <f t="shared" si="305"/>
        <v>2.3352580883620759</v>
      </c>
      <c r="J1494" s="10">
        <f t="shared" si="306"/>
        <v>5320.0448614211791</v>
      </c>
      <c r="K1494" s="10">
        <f t="shared" si="307"/>
        <v>-1679.9551385788209</v>
      </c>
      <c r="L1494" s="12">
        <f t="shared" si="308"/>
        <v>-0.23999359122554587</v>
      </c>
      <c r="M1494" s="13">
        <f t="shared" si="309"/>
        <v>0.76000640877445413</v>
      </c>
      <c r="N1494" s="12">
        <f>IFERROR(M1494/MAX(M$2:M1494)-1,"")</f>
        <v>-0.34075612815318845</v>
      </c>
      <c r="O1494" s="10">
        <f t="shared" si="310"/>
        <v>0</v>
      </c>
      <c r="R1494" s="11" t="str">
        <f t="shared" si="312"/>
        <v/>
      </c>
    </row>
    <row r="1495" spans="1:18" x14ac:dyDescent="0.15">
      <c r="A1495" s="7">
        <v>41631</v>
      </c>
      <c r="B1495" s="16">
        <v>2284.6</v>
      </c>
      <c r="C1495" s="9">
        <f t="shared" si="300"/>
        <v>1493000</v>
      </c>
      <c r="D1495" s="10">
        <f t="shared" si="301"/>
        <v>1488664.869371328</v>
      </c>
      <c r="E1495" s="9">
        <f t="shared" si="311"/>
        <v>0</v>
      </c>
      <c r="F1495" s="9">
        <f t="shared" si="302"/>
        <v>7000</v>
      </c>
      <c r="G1495" s="11">
        <f t="shared" si="303"/>
        <v>1494000</v>
      </c>
      <c r="H1495" s="10">
        <f t="shared" si="304"/>
        <v>0</v>
      </c>
      <c r="I1495" s="10">
        <f t="shared" si="305"/>
        <v>2.3352580883620759</v>
      </c>
      <c r="J1495" s="10">
        <f t="shared" si="306"/>
        <v>5335.1306286719982</v>
      </c>
      <c r="K1495" s="10">
        <f t="shared" si="307"/>
        <v>-1664.8693713280018</v>
      </c>
      <c r="L1495" s="12">
        <f t="shared" si="308"/>
        <v>-0.23783848161828591</v>
      </c>
      <c r="M1495" s="13">
        <f t="shared" si="309"/>
        <v>0.76216151838171409</v>
      </c>
      <c r="N1495" s="12">
        <f>IFERROR(M1495/MAX(M$2:M1495)-1,"")</f>
        <v>-0.3388867454935931</v>
      </c>
      <c r="O1495" s="10">
        <f t="shared" si="310"/>
        <v>0</v>
      </c>
      <c r="R1495" s="11" t="str">
        <f t="shared" si="312"/>
        <v/>
      </c>
    </row>
    <row r="1496" spans="1:18" x14ac:dyDescent="0.15">
      <c r="A1496" s="7">
        <v>41632</v>
      </c>
      <c r="B1496" s="16">
        <v>2288.25</v>
      </c>
      <c r="C1496" s="9">
        <f t="shared" si="300"/>
        <v>1494000</v>
      </c>
      <c r="D1496" s="10">
        <f t="shared" si="301"/>
        <v>1489656.3456793055</v>
      </c>
      <c r="E1496" s="9">
        <f t="shared" si="311"/>
        <v>0</v>
      </c>
      <c r="F1496" s="9">
        <f t="shared" si="302"/>
        <v>7000</v>
      </c>
      <c r="G1496" s="11">
        <f t="shared" si="303"/>
        <v>1495000</v>
      </c>
      <c r="H1496" s="10">
        <f t="shared" si="304"/>
        <v>0</v>
      </c>
      <c r="I1496" s="10">
        <f t="shared" si="305"/>
        <v>2.3352580883620759</v>
      </c>
      <c r="J1496" s="10">
        <f t="shared" si="306"/>
        <v>5343.6543206945198</v>
      </c>
      <c r="K1496" s="10">
        <f t="shared" si="307"/>
        <v>-1656.3456793054802</v>
      </c>
      <c r="L1496" s="12">
        <f t="shared" si="308"/>
        <v>-0.23662081132935431</v>
      </c>
      <c r="M1496" s="13">
        <f t="shared" si="309"/>
        <v>0.76337918867064569</v>
      </c>
      <c r="N1496" s="12">
        <f>IFERROR(M1496/MAX(M$2:M1496)-1,"")</f>
        <v>-0.33783051535310971</v>
      </c>
      <c r="O1496" s="10">
        <f t="shared" si="310"/>
        <v>0</v>
      </c>
      <c r="R1496" s="11" t="str">
        <f t="shared" si="312"/>
        <v/>
      </c>
    </row>
    <row r="1497" spans="1:18" x14ac:dyDescent="0.15">
      <c r="A1497" s="7">
        <v>41633</v>
      </c>
      <c r="B1497" s="16">
        <v>2305.11</v>
      </c>
      <c r="C1497" s="9">
        <f t="shared" si="300"/>
        <v>1495000</v>
      </c>
      <c r="D1497" s="10">
        <f t="shared" si="301"/>
        <v>1490616.9732279356</v>
      </c>
      <c r="E1497" s="9">
        <f t="shared" si="311"/>
        <v>0</v>
      </c>
      <c r="F1497" s="9">
        <f t="shared" si="302"/>
        <v>7000</v>
      </c>
      <c r="G1497" s="11">
        <f t="shared" si="303"/>
        <v>1496000</v>
      </c>
      <c r="H1497" s="10">
        <f t="shared" si="304"/>
        <v>0</v>
      </c>
      <c r="I1497" s="10">
        <f t="shared" si="305"/>
        <v>2.3352580883620759</v>
      </c>
      <c r="J1497" s="10">
        <f t="shared" si="306"/>
        <v>5383.0267720643051</v>
      </c>
      <c r="K1497" s="10">
        <f t="shared" si="307"/>
        <v>-1616.9732279356949</v>
      </c>
      <c r="L1497" s="12">
        <f t="shared" si="308"/>
        <v>-0.230996175419385</v>
      </c>
      <c r="M1497" s="13">
        <f t="shared" si="309"/>
        <v>0.769003824580615</v>
      </c>
      <c r="N1497" s="12">
        <f>IFERROR(M1497/MAX(M$2:M1497)-1,"")</f>
        <v>-0.33295160023843828</v>
      </c>
      <c r="O1497" s="10">
        <f t="shared" si="310"/>
        <v>0</v>
      </c>
      <c r="R1497" s="11" t="str">
        <f t="shared" si="312"/>
        <v/>
      </c>
    </row>
    <row r="1498" spans="1:18" x14ac:dyDescent="0.15">
      <c r="A1498" s="7">
        <v>41634</v>
      </c>
      <c r="B1498" s="16">
        <v>2265.33</v>
      </c>
      <c r="C1498" s="9">
        <f t="shared" si="300"/>
        <v>1496000</v>
      </c>
      <c r="D1498" s="10">
        <f t="shared" si="301"/>
        <v>1491709.8697946907</v>
      </c>
      <c r="E1498" s="9">
        <f t="shared" si="311"/>
        <v>0</v>
      </c>
      <c r="F1498" s="9">
        <f t="shared" si="302"/>
        <v>7000</v>
      </c>
      <c r="G1498" s="11">
        <f t="shared" si="303"/>
        <v>1497000</v>
      </c>
      <c r="H1498" s="10">
        <f t="shared" si="304"/>
        <v>0</v>
      </c>
      <c r="I1498" s="10">
        <f t="shared" si="305"/>
        <v>2.3352580883620759</v>
      </c>
      <c r="J1498" s="10">
        <f t="shared" si="306"/>
        <v>5290.1302053092613</v>
      </c>
      <c r="K1498" s="10">
        <f t="shared" si="307"/>
        <v>-1709.8697946907387</v>
      </c>
      <c r="L1498" s="12">
        <f t="shared" si="308"/>
        <v>-0.24426711352724839</v>
      </c>
      <c r="M1498" s="13">
        <f t="shared" si="309"/>
        <v>0.75573288647275161</v>
      </c>
      <c r="N1498" s="12">
        <f>IFERROR(M1498/MAX(M$2:M1498)-1,"")</f>
        <v>-0.34446306187910403</v>
      </c>
      <c r="O1498" s="10">
        <f t="shared" si="310"/>
        <v>0</v>
      </c>
      <c r="R1498" s="11" t="str">
        <f t="shared" si="312"/>
        <v/>
      </c>
    </row>
    <row r="1499" spans="1:18" x14ac:dyDescent="0.15">
      <c r="A1499" s="7">
        <v>41635</v>
      </c>
      <c r="B1499" s="16">
        <v>2303.48</v>
      </c>
      <c r="C1499" s="9">
        <f t="shared" si="300"/>
        <v>1497000</v>
      </c>
      <c r="D1499" s="10">
        <f t="shared" si="301"/>
        <v>1492620.7796986196</v>
      </c>
      <c r="E1499" s="9">
        <f t="shared" si="311"/>
        <v>0</v>
      </c>
      <c r="F1499" s="9">
        <f t="shared" si="302"/>
        <v>7000</v>
      </c>
      <c r="G1499" s="11">
        <f t="shared" si="303"/>
        <v>1498000</v>
      </c>
      <c r="H1499" s="10">
        <f t="shared" si="304"/>
        <v>0</v>
      </c>
      <c r="I1499" s="10">
        <f t="shared" si="305"/>
        <v>2.3352580883620759</v>
      </c>
      <c r="J1499" s="10">
        <f t="shared" si="306"/>
        <v>5379.2203013802746</v>
      </c>
      <c r="K1499" s="10">
        <f t="shared" si="307"/>
        <v>-1620.7796986197254</v>
      </c>
      <c r="L1499" s="12">
        <f t="shared" si="308"/>
        <v>-0.23153995694567509</v>
      </c>
      <c r="M1499" s="13">
        <f t="shared" si="309"/>
        <v>0.76846004305432491</v>
      </c>
      <c r="N1499" s="12">
        <f>IFERROR(M1499/MAX(M$2:M1499)-1,"")</f>
        <v>-0.33342328657514742</v>
      </c>
      <c r="O1499" s="10">
        <f t="shared" si="310"/>
        <v>0</v>
      </c>
      <c r="R1499" s="11" t="str">
        <f t="shared" si="312"/>
        <v/>
      </c>
    </row>
    <row r="1500" spans="1:18" x14ac:dyDescent="0.15">
      <c r="A1500" s="7">
        <v>41638</v>
      </c>
      <c r="B1500" s="16">
        <v>2299.46</v>
      </c>
      <c r="C1500" s="9">
        <f t="shared" si="300"/>
        <v>1498000</v>
      </c>
      <c r="D1500" s="10">
        <f t="shared" si="301"/>
        <v>1493630.167436135</v>
      </c>
      <c r="E1500" s="9">
        <f t="shared" si="311"/>
        <v>0</v>
      </c>
      <c r="F1500" s="9">
        <f t="shared" si="302"/>
        <v>7000</v>
      </c>
      <c r="G1500" s="11">
        <f t="shared" si="303"/>
        <v>1499000</v>
      </c>
      <c r="H1500" s="10">
        <f t="shared" si="304"/>
        <v>0</v>
      </c>
      <c r="I1500" s="10">
        <f t="shared" si="305"/>
        <v>2.3352580883620759</v>
      </c>
      <c r="J1500" s="10">
        <f t="shared" si="306"/>
        <v>5369.8325638650595</v>
      </c>
      <c r="K1500" s="10">
        <f t="shared" si="307"/>
        <v>-1630.1674361349405</v>
      </c>
      <c r="L1500" s="12">
        <f t="shared" si="308"/>
        <v>-0.2328810623049915</v>
      </c>
      <c r="M1500" s="13">
        <f t="shared" si="309"/>
        <v>0.7671189376950085</v>
      </c>
      <c r="N1500" s="12">
        <f>IFERROR(M1500/MAX(M$2:M1500)-1,"")</f>
        <v>-0.33458658662028251</v>
      </c>
      <c r="O1500" s="10">
        <f t="shared" si="310"/>
        <v>0</v>
      </c>
      <c r="R1500" s="11" t="str">
        <f t="shared" si="312"/>
        <v/>
      </c>
    </row>
    <row r="1501" spans="1:18" x14ac:dyDescent="0.15">
      <c r="A1501" s="7">
        <v>41639</v>
      </c>
      <c r="B1501" s="16">
        <v>2330.0300000000002</v>
      </c>
      <c r="C1501" s="9">
        <f t="shared" si="300"/>
        <v>1499000</v>
      </c>
      <c r="D1501" s="10">
        <f t="shared" si="301"/>
        <v>1494558.7785963737</v>
      </c>
      <c r="E1501" s="9">
        <f t="shared" si="311"/>
        <v>1000</v>
      </c>
      <c r="F1501" s="9">
        <f t="shared" si="302"/>
        <v>8000</v>
      </c>
      <c r="G1501" s="11">
        <f t="shared" si="303"/>
        <v>1500000</v>
      </c>
      <c r="H1501" s="10">
        <f t="shared" si="304"/>
        <v>0.42917902344605002</v>
      </c>
      <c r="I1501" s="10">
        <f t="shared" si="305"/>
        <v>2.7644371118081259</v>
      </c>
      <c r="J1501" s="10">
        <f t="shared" si="306"/>
        <v>6441.2214036262885</v>
      </c>
      <c r="K1501" s="10">
        <f t="shared" si="307"/>
        <v>-1558.7785963737115</v>
      </c>
      <c r="L1501" s="12">
        <f t="shared" si="308"/>
        <v>-0.19484732454671394</v>
      </c>
      <c r="M1501" s="13">
        <f t="shared" si="309"/>
        <v>0.80515267545328606</v>
      </c>
      <c r="N1501" s="12">
        <f>IFERROR(M1501/MAX(M$2:M1501)-1,"")</f>
        <v>-0.30159540621562597</v>
      </c>
      <c r="O1501" s="10">
        <f t="shared" si="310"/>
        <v>1000</v>
      </c>
      <c r="R1501" s="11">
        <f t="shared" si="312"/>
        <v>1</v>
      </c>
    </row>
    <row r="1502" spans="1:18" x14ac:dyDescent="0.15">
      <c r="A1502" s="7">
        <v>41641</v>
      </c>
      <c r="B1502" s="16">
        <v>2321.98</v>
      </c>
      <c r="C1502" s="9">
        <f t="shared" si="300"/>
        <v>1500000</v>
      </c>
      <c r="D1502" s="10">
        <f t="shared" si="301"/>
        <v>1494581.0323151238</v>
      </c>
      <c r="E1502" s="9">
        <f t="shared" si="311"/>
        <v>0</v>
      </c>
      <c r="F1502" s="9">
        <f t="shared" si="302"/>
        <v>8000</v>
      </c>
      <c r="G1502" s="11">
        <f t="shared" si="303"/>
        <v>1501000</v>
      </c>
      <c r="H1502" s="10">
        <f t="shared" si="304"/>
        <v>0</v>
      </c>
      <c r="I1502" s="10">
        <f t="shared" si="305"/>
        <v>2.7644371118081259</v>
      </c>
      <c r="J1502" s="10">
        <f t="shared" si="306"/>
        <v>6418.9676848762319</v>
      </c>
      <c r="K1502" s="10">
        <f t="shared" si="307"/>
        <v>-1581.0323151237681</v>
      </c>
      <c r="L1502" s="12">
        <f t="shared" si="308"/>
        <v>-0.19762903939047105</v>
      </c>
      <c r="M1502" s="13">
        <f t="shared" si="309"/>
        <v>0.80237096060952895</v>
      </c>
      <c r="N1502" s="12">
        <f>IFERROR(M1502/MAX(M$2:M1502)-1,"")</f>
        <v>-0.30400831805794748</v>
      </c>
      <c r="O1502" s="10">
        <f t="shared" si="310"/>
        <v>0</v>
      </c>
      <c r="R1502" s="11" t="str">
        <f t="shared" si="312"/>
        <v/>
      </c>
    </row>
    <row r="1503" spans="1:18" x14ac:dyDescent="0.15">
      <c r="A1503" s="7">
        <v>41642</v>
      </c>
      <c r="B1503" s="16">
        <v>2290.7800000000002</v>
      </c>
      <c r="C1503" s="9">
        <f t="shared" si="300"/>
        <v>1501000</v>
      </c>
      <c r="D1503" s="10">
        <f t="shared" si="301"/>
        <v>1495667.2827530121</v>
      </c>
      <c r="E1503" s="9">
        <f t="shared" si="311"/>
        <v>0</v>
      </c>
      <c r="F1503" s="9">
        <f t="shared" si="302"/>
        <v>8000</v>
      </c>
      <c r="G1503" s="11">
        <f t="shared" si="303"/>
        <v>1502000</v>
      </c>
      <c r="H1503" s="10">
        <f t="shared" si="304"/>
        <v>0</v>
      </c>
      <c r="I1503" s="10">
        <f t="shared" si="305"/>
        <v>2.7644371118081259</v>
      </c>
      <c r="J1503" s="10">
        <f t="shared" si="306"/>
        <v>6332.7172469878196</v>
      </c>
      <c r="K1503" s="10">
        <f t="shared" si="307"/>
        <v>-1667.2827530121804</v>
      </c>
      <c r="L1503" s="12">
        <f t="shared" si="308"/>
        <v>-0.2084103441265226</v>
      </c>
      <c r="M1503" s="13">
        <f t="shared" si="309"/>
        <v>0.7915896558734774</v>
      </c>
      <c r="N1503" s="12">
        <f>IFERROR(M1503/MAX(M$2:M1503)-1,"")</f>
        <v>-0.31336022482570247</v>
      </c>
      <c r="O1503" s="10">
        <f t="shared" si="310"/>
        <v>0</v>
      </c>
      <c r="R1503" s="11" t="str">
        <f t="shared" si="312"/>
        <v/>
      </c>
    </row>
    <row r="1504" spans="1:18" x14ac:dyDescent="0.15">
      <c r="A1504" s="7">
        <v>41645</v>
      </c>
      <c r="B1504" s="16">
        <v>2238.64</v>
      </c>
      <c r="C1504" s="9">
        <f t="shared" si="300"/>
        <v>1502000</v>
      </c>
      <c r="D1504" s="10">
        <f t="shared" si="301"/>
        <v>1496811.4205040219</v>
      </c>
      <c r="E1504" s="9">
        <f t="shared" si="311"/>
        <v>0</v>
      </c>
      <c r="F1504" s="9">
        <f t="shared" si="302"/>
        <v>8000</v>
      </c>
      <c r="G1504" s="11">
        <f t="shared" si="303"/>
        <v>1503000</v>
      </c>
      <c r="H1504" s="10">
        <f t="shared" si="304"/>
        <v>0</v>
      </c>
      <c r="I1504" s="10">
        <f t="shared" si="305"/>
        <v>2.7644371118081259</v>
      </c>
      <c r="J1504" s="10">
        <f t="shared" si="306"/>
        <v>6188.5794959781424</v>
      </c>
      <c r="K1504" s="10">
        <f t="shared" si="307"/>
        <v>-1811.4205040218576</v>
      </c>
      <c r="L1504" s="12">
        <f t="shared" si="308"/>
        <v>-0.22642756300273215</v>
      </c>
      <c r="M1504" s="13">
        <f t="shared" si="309"/>
        <v>0.77357243699726785</v>
      </c>
      <c r="N1504" s="12">
        <f>IFERROR(M1504/MAX(M$2:M1504)-1,"")</f>
        <v>-0.32898869978950873</v>
      </c>
      <c r="O1504" s="10">
        <f t="shared" si="310"/>
        <v>0</v>
      </c>
      <c r="R1504" s="11" t="str">
        <f t="shared" si="312"/>
        <v/>
      </c>
    </row>
    <row r="1505" spans="1:18" x14ac:dyDescent="0.15">
      <c r="A1505" s="7">
        <v>41646</v>
      </c>
      <c r="B1505" s="16">
        <v>2238</v>
      </c>
      <c r="C1505" s="9">
        <f t="shared" si="300"/>
        <v>1503000</v>
      </c>
      <c r="D1505" s="10">
        <f t="shared" si="301"/>
        <v>1497813.1897437733</v>
      </c>
      <c r="E1505" s="9">
        <f t="shared" si="311"/>
        <v>0</v>
      </c>
      <c r="F1505" s="9">
        <f t="shared" si="302"/>
        <v>8000</v>
      </c>
      <c r="G1505" s="11">
        <f t="shared" si="303"/>
        <v>1504000</v>
      </c>
      <c r="H1505" s="10">
        <f t="shared" si="304"/>
        <v>0</v>
      </c>
      <c r="I1505" s="10">
        <f t="shared" si="305"/>
        <v>2.7644371118081259</v>
      </c>
      <c r="J1505" s="10">
        <f t="shared" si="306"/>
        <v>6186.8102562265858</v>
      </c>
      <c r="K1505" s="10">
        <f t="shared" si="307"/>
        <v>-1813.1897437734142</v>
      </c>
      <c r="L1505" s="12">
        <f t="shared" si="308"/>
        <v>-0.22664871797167674</v>
      </c>
      <c r="M1505" s="13">
        <f t="shared" si="309"/>
        <v>0.77335128202832326</v>
      </c>
      <c r="N1505" s="12">
        <f>IFERROR(M1505/MAX(M$2:M1505)-1,"")</f>
        <v>-0.3291805337744883</v>
      </c>
      <c r="O1505" s="10">
        <f t="shared" si="310"/>
        <v>0</v>
      </c>
      <c r="R1505" s="11" t="str">
        <f t="shared" si="312"/>
        <v/>
      </c>
    </row>
    <row r="1506" spans="1:18" x14ac:dyDescent="0.15">
      <c r="A1506" s="7">
        <v>41647</v>
      </c>
      <c r="B1506" s="16">
        <v>2241.91</v>
      </c>
      <c r="C1506" s="9">
        <f t="shared" si="300"/>
        <v>1504000</v>
      </c>
      <c r="D1506" s="10">
        <f t="shared" si="301"/>
        <v>1498802.3807946662</v>
      </c>
      <c r="E1506" s="9">
        <f t="shared" si="311"/>
        <v>0</v>
      </c>
      <c r="F1506" s="9">
        <f t="shared" si="302"/>
        <v>8000</v>
      </c>
      <c r="G1506" s="11">
        <f t="shared" si="303"/>
        <v>1505000</v>
      </c>
      <c r="H1506" s="10">
        <f t="shared" si="304"/>
        <v>0</v>
      </c>
      <c r="I1506" s="10">
        <f t="shared" si="305"/>
        <v>2.7644371118081259</v>
      </c>
      <c r="J1506" s="10">
        <f t="shared" si="306"/>
        <v>6197.6192053337554</v>
      </c>
      <c r="K1506" s="10">
        <f t="shared" si="307"/>
        <v>-1802.3807946662446</v>
      </c>
      <c r="L1506" s="12">
        <f t="shared" si="308"/>
        <v>-0.22529759933328053</v>
      </c>
      <c r="M1506" s="13">
        <f t="shared" si="309"/>
        <v>0.77470240066671947</v>
      </c>
      <c r="N1506" s="12">
        <f>IFERROR(M1506/MAX(M$2:M1506)-1,"")</f>
        <v>-0.32800854802250357</v>
      </c>
      <c r="O1506" s="10">
        <f t="shared" si="310"/>
        <v>0</v>
      </c>
      <c r="R1506" s="11" t="str">
        <f t="shared" si="312"/>
        <v/>
      </c>
    </row>
    <row r="1507" spans="1:18" x14ac:dyDescent="0.15">
      <c r="A1507" s="7">
        <v>41648</v>
      </c>
      <c r="B1507" s="16">
        <v>2222.2199999999998</v>
      </c>
      <c r="C1507" s="9">
        <f t="shared" si="300"/>
        <v>1505000</v>
      </c>
      <c r="D1507" s="10">
        <f t="shared" si="301"/>
        <v>1499856.8125613977</v>
      </c>
      <c r="E1507" s="9">
        <f t="shared" si="311"/>
        <v>0</v>
      </c>
      <c r="F1507" s="9">
        <f t="shared" si="302"/>
        <v>8000</v>
      </c>
      <c r="G1507" s="11">
        <f t="shared" si="303"/>
        <v>1506000</v>
      </c>
      <c r="H1507" s="10">
        <f t="shared" si="304"/>
        <v>0</v>
      </c>
      <c r="I1507" s="10">
        <f t="shared" si="305"/>
        <v>2.7644371118081259</v>
      </c>
      <c r="J1507" s="10">
        <f t="shared" si="306"/>
        <v>6143.1874386022528</v>
      </c>
      <c r="K1507" s="10">
        <f t="shared" si="307"/>
        <v>-1856.8125613977472</v>
      </c>
      <c r="L1507" s="12">
        <f t="shared" si="308"/>
        <v>-0.23210157017471844</v>
      </c>
      <c r="M1507" s="13">
        <f t="shared" si="309"/>
        <v>0.76789842982528156</v>
      </c>
      <c r="N1507" s="12">
        <f>IFERROR(M1507/MAX(M$2:M1507)-1,"")</f>
        <v>-0.33391044046664153</v>
      </c>
      <c r="O1507" s="10">
        <f t="shared" si="310"/>
        <v>0</v>
      </c>
      <c r="R1507" s="11" t="str">
        <f t="shared" si="312"/>
        <v/>
      </c>
    </row>
    <row r="1508" spans="1:18" x14ac:dyDescent="0.15">
      <c r="A1508" s="7">
        <v>41649</v>
      </c>
      <c r="B1508" s="16">
        <v>2204.85</v>
      </c>
      <c r="C1508" s="9">
        <f t="shared" si="300"/>
        <v>1506000</v>
      </c>
      <c r="D1508" s="10">
        <f t="shared" si="301"/>
        <v>1500904.8308340299</v>
      </c>
      <c r="E1508" s="9">
        <f t="shared" si="311"/>
        <v>0</v>
      </c>
      <c r="F1508" s="9">
        <f t="shared" si="302"/>
        <v>8000</v>
      </c>
      <c r="G1508" s="11">
        <f t="shared" si="303"/>
        <v>1507000</v>
      </c>
      <c r="H1508" s="10">
        <f t="shared" si="304"/>
        <v>0</v>
      </c>
      <c r="I1508" s="10">
        <f t="shared" si="305"/>
        <v>2.7644371118081259</v>
      </c>
      <c r="J1508" s="10">
        <f t="shared" si="306"/>
        <v>6095.1691659701464</v>
      </c>
      <c r="K1508" s="10">
        <f t="shared" si="307"/>
        <v>-1904.8308340298536</v>
      </c>
      <c r="L1508" s="12">
        <f t="shared" si="308"/>
        <v>-0.23810385425373171</v>
      </c>
      <c r="M1508" s="13">
        <f t="shared" si="309"/>
        <v>0.76189614574626829</v>
      </c>
      <c r="N1508" s="12">
        <f>IFERROR(M1508/MAX(M$2:M1508)-1,"")</f>
        <v>-0.33911693471522819</v>
      </c>
      <c r="O1508" s="10">
        <f t="shared" si="310"/>
        <v>0</v>
      </c>
      <c r="R1508" s="11" t="str">
        <f t="shared" si="312"/>
        <v/>
      </c>
    </row>
    <row r="1509" spans="1:18" x14ac:dyDescent="0.15">
      <c r="A1509" s="7">
        <v>41652</v>
      </c>
      <c r="B1509" s="16">
        <v>2193.6799999999998</v>
      </c>
      <c r="C1509" s="9">
        <f t="shared" si="300"/>
        <v>1507000</v>
      </c>
      <c r="D1509" s="10">
        <f t="shared" si="301"/>
        <v>1501935.7095965687</v>
      </c>
      <c r="E1509" s="9">
        <f t="shared" si="311"/>
        <v>0</v>
      </c>
      <c r="F1509" s="9">
        <f t="shared" si="302"/>
        <v>8000</v>
      </c>
      <c r="G1509" s="11">
        <f t="shared" si="303"/>
        <v>1508000</v>
      </c>
      <c r="H1509" s="10">
        <f t="shared" si="304"/>
        <v>0</v>
      </c>
      <c r="I1509" s="10">
        <f t="shared" si="305"/>
        <v>2.7644371118081259</v>
      </c>
      <c r="J1509" s="10">
        <f t="shared" si="306"/>
        <v>6064.2904034312496</v>
      </c>
      <c r="K1509" s="10">
        <f t="shared" si="307"/>
        <v>-1935.7095965687504</v>
      </c>
      <c r="L1509" s="12">
        <f t="shared" si="308"/>
        <v>-0.24196369957109376</v>
      </c>
      <c r="M1509" s="13">
        <f t="shared" si="309"/>
        <v>0.75803630042890624</v>
      </c>
      <c r="N1509" s="12">
        <f>IFERROR(M1509/MAX(M$2:M1509)-1,"")</f>
        <v>-0.34246503723432509</v>
      </c>
      <c r="O1509" s="10">
        <f t="shared" si="310"/>
        <v>0</v>
      </c>
      <c r="R1509" s="11" t="str">
        <f t="shared" si="312"/>
        <v/>
      </c>
    </row>
    <row r="1510" spans="1:18" x14ac:dyDescent="0.15">
      <c r="A1510" s="7">
        <v>41653</v>
      </c>
      <c r="B1510" s="16">
        <v>2212.85</v>
      </c>
      <c r="C1510" s="9">
        <f t="shared" si="300"/>
        <v>1508000</v>
      </c>
      <c r="D1510" s="10">
        <f t="shared" si="301"/>
        <v>1502882.7153371354</v>
      </c>
      <c r="E1510" s="9">
        <f t="shared" si="311"/>
        <v>0</v>
      </c>
      <c r="F1510" s="9">
        <f t="shared" si="302"/>
        <v>8000</v>
      </c>
      <c r="G1510" s="11">
        <f t="shared" si="303"/>
        <v>1509000</v>
      </c>
      <c r="H1510" s="10">
        <f t="shared" si="304"/>
        <v>0</v>
      </c>
      <c r="I1510" s="10">
        <f t="shared" si="305"/>
        <v>2.7644371118081259</v>
      </c>
      <c r="J1510" s="10">
        <f t="shared" si="306"/>
        <v>6117.2846628646112</v>
      </c>
      <c r="K1510" s="10">
        <f t="shared" si="307"/>
        <v>-1882.7153371353888</v>
      </c>
      <c r="L1510" s="12">
        <f t="shared" si="308"/>
        <v>-0.23533941714192363</v>
      </c>
      <c r="M1510" s="13">
        <f t="shared" si="309"/>
        <v>0.76466058285807637</v>
      </c>
      <c r="N1510" s="12">
        <f>IFERROR(M1510/MAX(M$2:M1510)-1,"")</f>
        <v>-0.33671900990298331</v>
      </c>
      <c r="O1510" s="10">
        <f t="shared" si="310"/>
        <v>0</v>
      </c>
      <c r="R1510" s="11" t="str">
        <f t="shared" si="312"/>
        <v/>
      </c>
    </row>
    <row r="1511" spans="1:18" x14ac:dyDescent="0.15">
      <c r="A1511" s="7">
        <v>41654</v>
      </c>
      <c r="B1511" s="16">
        <v>2208.94</v>
      </c>
      <c r="C1511" s="9">
        <f t="shared" si="300"/>
        <v>1509000</v>
      </c>
      <c r="D1511" s="10">
        <f t="shared" si="301"/>
        <v>1503893.5242862427</v>
      </c>
      <c r="E1511" s="9">
        <f t="shared" si="311"/>
        <v>0</v>
      </c>
      <c r="F1511" s="9">
        <f t="shared" si="302"/>
        <v>8000</v>
      </c>
      <c r="G1511" s="11">
        <f t="shared" si="303"/>
        <v>1510000</v>
      </c>
      <c r="H1511" s="10">
        <f t="shared" si="304"/>
        <v>0</v>
      </c>
      <c r="I1511" s="10">
        <f t="shared" si="305"/>
        <v>2.7644371118081259</v>
      </c>
      <c r="J1511" s="10">
        <f t="shared" si="306"/>
        <v>6106.4757137574416</v>
      </c>
      <c r="K1511" s="10">
        <f t="shared" si="307"/>
        <v>-1893.5242862425584</v>
      </c>
      <c r="L1511" s="12">
        <f t="shared" si="308"/>
        <v>-0.23669053578031984</v>
      </c>
      <c r="M1511" s="13">
        <f t="shared" si="309"/>
        <v>0.76330946421968016</v>
      </c>
      <c r="N1511" s="12">
        <f>IFERROR(M1511/MAX(M$2:M1511)-1,"")</f>
        <v>-0.33789099565496794</v>
      </c>
      <c r="O1511" s="10">
        <f t="shared" si="310"/>
        <v>0</v>
      </c>
      <c r="R1511" s="11" t="str">
        <f t="shared" si="312"/>
        <v/>
      </c>
    </row>
    <row r="1512" spans="1:18" x14ac:dyDescent="0.15">
      <c r="A1512" s="7">
        <v>41655</v>
      </c>
      <c r="B1512" s="16">
        <v>2211.84</v>
      </c>
      <c r="C1512" s="9">
        <f t="shared" si="300"/>
        <v>1510000</v>
      </c>
      <c r="D1512" s="10">
        <f t="shared" si="301"/>
        <v>1504885.5074186183</v>
      </c>
      <c r="E1512" s="9">
        <f t="shared" si="311"/>
        <v>0</v>
      </c>
      <c r="F1512" s="9">
        <f t="shared" si="302"/>
        <v>8000</v>
      </c>
      <c r="G1512" s="11">
        <f t="shared" si="303"/>
        <v>1511000</v>
      </c>
      <c r="H1512" s="10">
        <f t="shared" si="304"/>
        <v>0</v>
      </c>
      <c r="I1512" s="10">
        <f t="shared" si="305"/>
        <v>2.7644371118081259</v>
      </c>
      <c r="J1512" s="10">
        <f t="shared" si="306"/>
        <v>6114.4925813816853</v>
      </c>
      <c r="K1512" s="10">
        <f t="shared" si="307"/>
        <v>-1885.5074186183147</v>
      </c>
      <c r="L1512" s="12">
        <f t="shared" si="308"/>
        <v>-0.23568842732728934</v>
      </c>
      <c r="M1512" s="13">
        <f t="shared" si="309"/>
        <v>0.76431157267271066</v>
      </c>
      <c r="N1512" s="12">
        <f>IFERROR(M1512/MAX(M$2:M1512)-1,"")</f>
        <v>-0.33702174791052919</v>
      </c>
      <c r="O1512" s="10">
        <f t="shared" si="310"/>
        <v>0</v>
      </c>
      <c r="R1512" s="11" t="str">
        <f t="shared" si="312"/>
        <v/>
      </c>
    </row>
    <row r="1513" spans="1:18" x14ac:dyDescent="0.15">
      <c r="A1513" s="7">
        <v>41656</v>
      </c>
      <c r="B1513" s="16">
        <v>2178.4899999999998</v>
      </c>
      <c r="C1513" s="9">
        <f t="shared" si="300"/>
        <v>1511000</v>
      </c>
      <c r="D1513" s="10">
        <f t="shared" si="301"/>
        <v>1505977.7013962972</v>
      </c>
      <c r="E1513" s="9">
        <f t="shared" si="311"/>
        <v>0</v>
      </c>
      <c r="F1513" s="9">
        <f t="shared" si="302"/>
        <v>8000</v>
      </c>
      <c r="G1513" s="11">
        <f t="shared" si="303"/>
        <v>1512000</v>
      </c>
      <c r="H1513" s="10">
        <f t="shared" si="304"/>
        <v>0</v>
      </c>
      <c r="I1513" s="10">
        <f t="shared" si="305"/>
        <v>2.7644371118081259</v>
      </c>
      <c r="J1513" s="10">
        <f t="shared" si="306"/>
        <v>6022.2986037028832</v>
      </c>
      <c r="K1513" s="10">
        <f t="shared" si="307"/>
        <v>-1977.7013962971168</v>
      </c>
      <c r="L1513" s="12">
        <f t="shared" si="308"/>
        <v>-0.24721267453713958</v>
      </c>
      <c r="M1513" s="13">
        <f t="shared" si="309"/>
        <v>0.75278732546286042</v>
      </c>
      <c r="N1513" s="12">
        <f>IFERROR(M1513/MAX(M$2:M1513)-1,"")</f>
        <v>-0.34701809697157515</v>
      </c>
      <c r="O1513" s="10">
        <f t="shared" si="310"/>
        <v>0</v>
      </c>
      <c r="R1513" s="11" t="str">
        <f t="shared" si="312"/>
        <v/>
      </c>
    </row>
    <row r="1514" spans="1:18" x14ac:dyDescent="0.15">
      <c r="A1514" s="7">
        <v>41659</v>
      </c>
      <c r="B1514" s="16">
        <v>2165.9899999999998</v>
      </c>
      <c r="C1514" s="9">
        <f t="shared" si="300"/>
        <v>1512000</v>
      </c>
      <c r="D1514" s="10">
        <f t="shared" si="301"/>
        <v>1507012.2568601947</v>
      </c>
      <c r="E1514" s="9">
        <f t="shared" si="311"/>
        <v>0</v>
      </c>
      <c r="F1514" s="9">
        <f t="shared" si="302"/>
        <v>8000</v>
      </c>
      <c r="G1514" s="11">
        <f t="shared" si="303"/>
        <v>1513000</v>
      </c>
      <c r="H1514" s="10">
        <f t="shared" si="304"/>
        <v>0</v>
      </c>
      <c r="I1514" s="10">
        <f t="shared" si="305"/>
        <v>2.7644371118081259</v>
      </c>
      <c r="J1514" s="10">
        <f t="shared" si="306"/>
        <v>5987.7431398052822</v>
      </c>
      <c r="K1514" s="10">
        <f t="shared" si="307"/>
        <v>-2012.2568601947178</v>
      </c>
      <c r="L1514" s="12">
        <f t="shared" si="308"/>
        <v>-0.25153210752433974</v>
      </c>
      <c r="M1514" s="13">
        <f t="shared" si="309"/>
        <v>0.74846789247566026</v>
      </c>
      <c r="N1514" s="12">
        <f>IFERROR(M1514/MAX(M$2:M1514)-1,"")</f>
        <v>-0.35076485449070782</v>
      </c>
      <c r="O1514" s="10">
        <f t="shared" si="310"/>
        <v>0</v>
      </c>
      <c r="R1514" s="11" t="str">
        <f t="shared" si="312"/>
        <v/>
      </c>
    </row>
    <row r="1515" spans="1:18" x14ac:dyDescent="0.15">
      <c r="A1515" s="7">
        <v>41660</v>
      </c>
      <c r="B1515" s="16">
        <v>2187.41</v>
      </c>
      <c r="C1515" s="9">
        <f t="shared" si="300"/>
        <v>1513000</v>
      </c>
      <c r="D1515" s="10">
        <f t="shared" si="301"/>
        <v>1507953.0426172598</v>
      </c>
      <c r="E1515" s="9">
        <f t="shared" si="311"/>
        <v>0</v>
      </c>
      <c r="F1515" s="9">
        <f t="shared" si="302"/>
        <v>8000</v>
      </c>
      <c r="G1515" s="11">
        <f t="shared" si="303"/>
        <v>1514000</v>
      </c>
      <c r="H1515" s="10">
        <f t="shared" si="304"/>
        <v>0</v>
      </c>
      <c r="I1515" s="10">
        <f t="shared" si="305"/>
        <v>2.7644371118081259</v>
      </c>
      <c r="J1515" s="10">
        <f t="shared" si="306"/>
        <v>6046.9573827402119</v>
      </c>
      <c r="K1515" s="10">
        <f t="shared" si="307"/>
        <v>-1953.0426172597881</v>
      </c>
      <c r="L1515" s="12">
        <f t="shared" si="308"/>
        <v>-0.24413032715747351</v>
      </c>
      <c r="M1515" s="13">
        <f t="shared" si="309"/>
        <v>0.75586967284252649</v>
      </c>
      <c r="N1515" s="12">
        <f>IFERROR(M1515/MAX(M$2:M1515)-1,"")</f>
        <v>-0.34434441080592215</v>
      </c>
      <c r="O1515" s="10">
        <f t="shared" si="310"/>
        <v>0</v>
      </c>
      <c r="R1515" s="11" t="str">
        <f t="shared" si="312"/>
        <v/>
      </c>
    </row>
    <row r="1516" spans="1:18" x14ac:dyDescent="0.15">
      <c r="A1516" s="7">
        <v>41661</v>
      </c>
      <c r="B1516" s="16">
        <v>2243.8000000000002</v>
      </c>
      <c r="C1516" s="9">
        <f t="shared" ref="C1516:C1579" si="313">G1515*(1+Q$3)</f>
        <v>1514000</v>
      </c>
      <c r="D1516" s="10">
        <f t="shared" ref="D1516:D1579" si="314">C1516-I1515*B1516+Q$2</f>
        <v>1508797.1560085248</v>
      </c>
      <c r="E1516" s="9">
        <f t="shared" si="311"/>
        <v>0</v>
      </c>
      <c r="F1516" s="9">
        <f t="shared" ref="F1516:F1579" si="315">F1515+E1516</f>
        <v>8000</v>
      </c>
      <c r="G1516" s="11">
        <f t="shared" ref="G1516:G1579" si="316">G1515+Q$2</f>
        <v>1515000</v>
      </c>
      <c r="H1516" s="10">
        <f t="shared" ref="H1516:H1579" si="317">E1516/B1516</f>
        <v>0</v>
      </c>
      <c r="I1516" s="10">
        <f t="shared" ref="I1516:I1579" si="318">I1515+H1516</f>
        <v>2.7644371118081259</v>
      </c>
      <c r="J1516" s="10">
        <f t="shared" ref="J1516:J1579" si="319">I1516*B1516</f>
        <v>6202.8439914750734</v>
      </c>
      <c r="K1516" s="10">
        <f t="shared" ref="K1516:K1579" si="320">J1516-F1516</f>
        <v>-1797.1560085249266</v>
      </c>
      <c r="L1516" s="12">
        <f t="shared" ref="L1516:L1579" si="321">J1516/F1516-1</f>
        <v>-0.22464450106561584</v>
      </c>
      <c r="M1516" s="13">
        <f t="shared" ref="M1516:M1579" si="322">1+L1516</f>
        <v>0.77535549893438416</v>
      </c>
      <c r="N1516" s="12">
        <f>IFERROR(M1516/MAX(M$2:M1516)-1,"")</f>
        <v>-0.32744203828561069</v>
      </c>
      <c r="O1516" s="10">
        <f t="shared" si="310"/>
        <v>0</v>
      </c>
      <c r="R1516" s="11" t="str">
        <f t="shared" si="312"/>
        <v/>
      </c>
    </row>
    <row r="1517" spans="1:18" x14ac:dyDescent="0.15">
      <c r="A1517" s="7">
        <v>41662</v>
      </c>
      <c r="B1517" s="16">
        <v>2231.89</v>
      </c>
      <c r="C1517" s="9">
        <f t="shared" si="313"/>
        <v>1515000</v>
      </c>
      <c r="D1517" s="10">
        <f t="shared" si="314"/>
        <v>1509830.0804545265</v>
      </c>
      <c r="E1517" s="9">
        <f t="shared" si="311"/>
        <v>0</v>
      </c>
      <c r="F1517" s="9">
        <f t="shared" si="315"/>
        <v>8000</v>
      </c>
      <c r="G1517" s="11">
        <f t="shared" si="316"/>
        <v>1516000</v>
      </c>
      <c r="H1517" s="10">
        <f t="shared" si="317"/>
        <v>0</v>
      </c>
      <c r="I1517" s="10">
        <f t="shared" si="318"/>
        <v>2.7644371118081259</v>
      </c>
      <c r="J1517" s="10">
        <f t="shared" si="319"/>
        <v>6169.9195454734381</v>
      </c>
      <c r="K1517" s="10">
        <f t="shared" si="320"/>
        <v>-1830.0804545265619</v>
      </c>
      <c r="L1517" s="12">
        <f t="shared" si="321"/>
        <v>-0.22876005681582023</v>
      </c>
      <c r="M1517" s="13">
        <f t="shared" si="322"/>
        <v>0.77123994318417977</v>
      </c>
      <c r="N1517" s="12">
        <f>IFERROR(M1517/MAX(M$2:M1517)-1,"")</f>
        <v>-0.33101194884984031</v>
      </c>
      <c r="O1517" s="10">
        <f t="shared" si="310"/>
        <v>0</v>
      </c>
      <c r="R1517" s="11" t="str">
        <f t="shared" si="312"/>
        <v/>
      </c>
    </row>
    <row r="1518" spans="1:18" x14ac:dyDescent="0.15">
      <c r="A1518" s="7">
        <v>41663</v>
      </c>
      <c r="B1518" s="16">
        <v>2245.6799999999998</v>
      </c>
      <c r="C1518" s="9">
        <f t="shared" si="313"/>
        <v>1516000</v>
      </c>
      <c r="D1518" s="10">
        <f t="shared" si="314"/>
        <v>1510791.9588667548</v>
      </c>
      <c r="E1518" s="9">
        <f t="shared" si="311"/>
        <v>0</v>
      </c>
      <c r="F1518" s="9">
        <f t="shared" si="315"/>
        <v>8000</v>
      </c>
      <c r="G1518" s="11">
        <f t="shared" si="316"/>
        <v>1517000</v>
      </c>
      <c r="H1518" s="10">
        <f t="shared" si="317"/>
        <v>0</v>
      </c>
      <c r="I1518" s="10">
        <f t="shared" si="318"/>
        <v>2.7644371118081259</v>
      </c>
      <c r="J1518" s="10">
        <f t="shared" si="319"/>
        <v>6208.0411332452713</v>
      </c>
      <c r="K1518" s="10">
        <f t="shared" si="320"/>
        <v>-1791.9588667547287</v>
      </c>
      <c r="L1518" s="12">
        <f t="shared" si="321"/>
        <v>-0.22399485834434107</v>
      </c>
      <c r="M1518" s="13">
        <f t="shared" si="322"/>
        <v>0.77600514165565893</v>
      </c>
      <c r="N1518" s="12">
        <f>IFERROR(M1518/MAX(M$2:M1518)-1,"")</f>
        <v>-0.32687852595473332</v>
      </c>
      <c r="O1518" s="10">
        <f t="shared" si="310"/>
        <v>0</v>
      </c>
      <c r="R1518" s="11" t="str">
        <f t="shared" si="312"/>
        <v/>
      </c>
    </row>
    <row r="1519" spans="1:18" x14ac:dyDescent="0.15">
      <c r="A1519" s="7">
        <v>41666</v>
      </c>
      <c r="B1519" s="16">
        <v>2215.92</v>
      </c>
      <c r="C1519" s="9">
        <f t="shared" si="313"/>
        <v>1517000</v>
      </c>
      <c r="D1519" s="10">
        <f t="shared" si="314"/>
        <v>1511874.2285152022</v>
      </c>
      <c r="E1519" s="9">
        <f t="shared" si="311"/>
        <v>0</v>
      </c>
      <c r="F1519" s="9">
        <f t="shared" si="315"/>
        <v>8000</v>
      </c>
      <c r="G1519" s="11">
        <f t="shared" si="316"/>
        <v>1518000</v>
      </c>
      <c r="H1519" s="10">
        <f t="shared" si="317"/>
        <v>0</v>
      </c>
      <c r="I1519" s="10">
        <f t="shared" si="318"/>
        <v>2.7644371118081259</v>
      </c>
      <c r="J1519" s="10">
        <f t="shared" si="319"/>
        <v>6125.7714847978623</v>
      </c>
      <c r="K1519" s="10">
        <f t="shared" si="320"/>
        <v>-1874.2285152021377</v>
      </c>
      <c r="L1519" s="12">
        <f t="shared" si="321"/>
        <v>-0.23427856440026718</v>
      </c>
      <c r="M1519" s="13">
        <f t="shared" si="322"/>
        <v>0.76572143559973282</v>
      </c>
      <c r="N1519" s="12">
        <f>IFERROR(M1519/MAX(M$2:M1519)-1,"")</f>
        <v>-0.33579880625628422</v>
      </c>
      <c r="O1519" s="10">
        <f t="shared" si="310"/>
        <v>0</v>
      </c>
      <c r="R1519" s="11" t="str">
        <f t="shared" si="312"/>
        <v/>
      </c>
    </row>
    <row r="1520" spans="1:18" x14ac:dyDescent="0.15">
      <c r="A1520" s="7">
        <v>41667</v>
      </c>
      <c r="B1520" s="16">
        <v>2219.86</v>
      </c>
      <c r="C1520" s="9">
        <f t="shared" si="313"/>
        <v>1518000</v>
      </c>
      <c r="D1520" s="10">
        <f t="shared" si="314"/>
        <v>1512863.3366329817</v>
      </c>
      <c r="E1520" s="9">
        <f t="shared" si="311"/>
        <v>0</v>
      </c>
      <c r="F1520" s="9">
        <f t="shared" si="315"/>
        <v>8000</v>
      </c>
      <c r="G1520" s="11">
        <f t="shared" si="316"/>
        <v>1519000</v>
      </c>
      <c r="H1520" s="10">
        <f t="shared" si="317"/>
        <v>0</v>
      </c>
      <c r="I1520" s="10">
        <f t="shared" si="318"/>
        <v>2.7644371118081259</v>
      </c>
      <c r="J1520" s="10">
        <f t="shared" si="319"/>
        <v>6136.6633670183865</v>
      </c>
      <c r="K1520" s="10">
        <f t="shared" si="320"/>
        <v>-1863.3366329816135</v>
      </c>
      <c r="L1520" s="12">
        <f t="shared" si="321"/>
        <v>-0.23291707912270165</v>
      </c>
      <c r="M1520" s="13">
        <f t="shared" si="322"/>
        <v>0.76708292087729835</v>
      </c>
      <c r="N1520" s="12">
        <f>IFERROR(M1520/MAX(M$2:M1520)-1,"")</f>
        <v>-0.33461782828625364</v>
      </c>
      <c r="O1520" s="10">
        <f t="shared" si="310"/>
        <v>0</v>
      </c>
      <c r="R1520" s="11" t="str">
        <f t="shared" si="312"/>
        <v/>
      </c>
    </row>
    <row r="1521" spans="1:18" x14ac:dyDescent="0.15">
      <c r="A1521" s="7">
        <v>41668</v>
      </c>
      <c r="B1521" s="16">
        <v>2227.7800000000002</v>
      </c>
      <c r="C1521" s="9">
        <f t="shared" si="313"/>
        <v>1519000</v>
      </c>
      <c r="D1521" s="10">
        <f t="shared" si="314"/>
        <v>1513841.442291056</v>
      </c>
      <c r="E1521" s="9">
        <f t="shared" si="311"/>
        <v>0</v>
      </c>
      <c r="F1521" s="9">
        <f t="shared" si="315"/>
        <v>8000</v>
      </c>
      <c r="G1521" s="11">
        <f t="shared" si="316"/>
        <v>1520000</v>
      </c>
      <c r="H1521" s="10">
        <f t="shared" si="317"/>
        <v>0</v>
      </c>
      <c r="I1521" s="10">
        <f t="shared" si="318"/>
        <v>2.7644371118081259</v>
      </c>
      <c r="J1521" s="10">
        <f t="shared" si="319"/>
        <v>6158.5577089439075</v>
      </c>
      <c r="K1521" s="10">
        <f t="shared" si="320"/>
        <v>-1841.4422910560925</v>
      </c>
      <c r="L1521" s="12">
        <f t="shared" si="321"/>
        <v>-0.2301802863820116</v>
      </c>
      <c r="M1521" s="13">
        <f t="shared" si="322"/>
        <v>0.7698197136179884</v>
      </c>
      <c r="N1521" s="12">
        <f>IFERROR(M1521/MAX(M$2:M1521)-1,"")</f>
        <v>-0.33224388272213112</v>
      </c>
      <c r="O1521" s="10">
        <f t="shared" si="310"/>
        <v>0</v>
      </c>
      <c r="R1521" s="11" t="str">
        <f t="shared" si="312"/>
        <v/>
      </c>
    </row>
    <row r="1522" spans="1:18" x14ac:dyDescent="0.15">
      <c r="A1522" s="7">
        <v>41669</v>
      </c>
      <c r="B1522" s="16">
        <v>2202.4499999999998</v>
      </c>
      <c r="C1522" s="9">
        <f t="shared" si="313"/>
        <v>1520000</v>
      </c>
      <c r="D1522" s="10">
        <f t="shared" si="314"/>
        <v>1514911.4654830983</v>
      </c>
      <c r="E1522" s="9">
        <f t="shared" si="311"/>
        <v>0</v>
      </c>
      <c r="F1522" s="9">
        <f t="shared" si="315"/>
        <v>8000</v>
      </c>
      <c r="G1522" s="11">
        <f t="shared" si="316"/>
        <v>1521000</v>
      </c>
      <c r="H1522" s="10">
        <f t="shared" si="317"/>
        <v>0</v>
      </c>
      <c r="I1522" s="10">
        <f t="shared" si="318"/>
        <v>2.7644371118081259</v>
      </c>
      <c r="J1522" s="10">
        <f t="shared" si="319"/>
        <v>6088.5345169018065</v>
      </c>
      <c r="K1522" s="10">
        <f t="shared" si="320"/>
        <v>-1911.4654830981935</v>
      </c>
      <c r="L1522" s="12">
        <f t="shared" si="321"/>
        <v>-0.23893318538727415</v>
      </c>
      <c r="M1522" s="13">
        <f t="shared" si="322"/>
        <v>0.76106681461272585</v>
      </c>
      <c r="N1522" s="12">
        <f>IFERROR(M1522/MAX(M$2:M1522)-1,"")</f>
        <v>-0.33983631215890164</v>
      </c>
      <c r="O1522" s="10">
        <f t="shared" si="310"/>
        <v>0</v>
      </c>
      <c r="R1522" s="11" t="str">
        <f t="shared" si="312"/>
        <v/>
      </c>
    </row>
    <row r="1523" spans="1:18" x14ac:dyDescent="0.15">
      <c r="A1523" s="7">
        <v>41677</v>
      </c>
      <c r="B1523" s="16">
        <v>2212.48</v>
      </c>
      <c r="C1523" s="9">
        <f t="shared" si="313"/>
        <v>1521000</v>
      </c>
      <c r="D1523" s="10">
        <f t="shared" si="314"/>
        <v>1515883.7381788667</v>
      </c>
      <c r="E1523" s="9">
        <f t="shared" si="311"/>
        <v>0</v>
      </c>
      <c r="F1523" s="9">
        <f t="shared" si="315"/>
        <v>8000</v>
      </c>
      <c r="G1523" s="11">
        <f t="shared" si="316"/>
        <v>1522000</v>
      </c>
      <c r="H1523" s="10">
        <f t="shared" si="317"/>
        <v>0</v>
      </c>
      <c r="I1523" s="10">
        <f t="shared" si="318"/>
        <v>2.7644371118081259</v>
      </c>
      <c r="J1523" s="10">
        <f t="shared" si="319"/>
        <v>6116.2618211332428</v>
      </c>
      <c r="K1523" s="10">
        <f t="shared" si="320"/>
        <v>-1883.7381788667572</v>
      </c>
      <c r="L1523" s="12">
        <f t="shared" si="321"/>
        <v>-0.23546727235834464</v>
      </c>
      <c r="M1523" s="13">
        <f t="shared" si="322"/>
        <v>0.76453272764165536</v>
      </c>
      <c r="N1523" s="12">
        <f>IFERROR(M1523/MAX(M$2:M1523)-1,"")</f>
        <v>-0.33682991392554951</v>
      </c>
      <c r="O1523" s="10">
        <f t="shared" si="310"/>
        <v>0</v>
      </c>
      <c r="R1523" s="11" t="str">
        <f t="shared" si="312"/>
        <v/>
      </c>
    </row>
    <row r="1524" spans="1:18" x14ac:dyDescent="0.15">
      <c r="A1524" s="7">
        <v>41680</v>
      </c>
      <c r="B1524" s="16">
        <v>2267.5300000000002</v>
      </c>
      <c r="C1524" s="9">
        <f t="shared" si="313"/>
        <v>1522000</v>
      </c>
      <c r="D1524" s="10">
        <f t="shared" si="314"/>
        <v>1516731.5559158616</v>
      </c>
      <c r="E1524" s="9">
        <f t="shared" si="311"/>
        <v>0</v>
      </c>
      <c r="F1524" s="9">
        <f t="shared" si="315"/>
        <v>8000</v>
      </c>
      <c r="G1524" s="11">
        <f t="shared" si="316"/>
        <v>1523000</v>
      </c>
      <c r="H1524" s="10">
        <f t="shared" si="317"/>
        <v>0</v>
      </c>
      <c r="I1524" s="10">
        <f t="shared" si="318"/>
        <v>2.7644371118081259</v>
      </c>
      <c r="J1524" s="10">
        <f t="shared" si="319"/>
        <v>6268.4440841382802</v>
      </c>
      <c r="K1524" s="10">
        <f t="shared" si="320"/>
        <v>-1731.5559158617198</v>
      </c>
      <c r="L1524" s="12">
        <f t="shared" si="321"/>
        <v>-0.216444489482715</v>
      </c>
      <c r="M1524" s="13">
        <f t="shared" si="322"/>
        <v>0.783555510517285</v>
      </c>
      <c r="N1524" s="12">
        <f>IFERROR(M1524/MAX(M$2:M1524)-1,"")</f>
        <v>-0.32032919381128933</v>
      </c>
      <c r="O1524" s="10">
        <f t="shared" si="310"/>
        <v>0</v>
      </c>
      <c r="R1524" s="11" t="str">
        <f t="shared" si="312"/>
        <v/>
      </c>
    </row>
    <row r="1525" spans="1:18" x14ac:dyDescent="0.15">
      <c r="A1525" s="7">
        <v>41681</v>
      </c>
      <c r="B1525" s="16">
        <v>2285.56</v>
      </c>
      <c r="C1525" s="9">
        <f t="shared" si="313"/>
        <v>1523000</v>
      </c>
      <c r="D1525" s="10">
        <f t="shared" si="314"/>
        <v>1517681.7131147359</v>
      </c>
      <c r="E1525" s="9">
        <f t="shared" si="311"/>
        <v>0</v>
      </c>
      <c r="F1525" s="9">
        <f t="shared" si="315"/>
        <v>8000</v>
      </c>
      <c r="G1525" s="11">
        <f t="shared" si="316"/>
        <v>1524000</v>
      </c>
      <c r="H1525" s="10">
        <f t="shared" si="317"/>
        <v>0</v>
      </c>
      <c r="I1525" s="10">
        <f t="shared" si="318"/>
        <v>2.7644371118081259</v>
      </c>
      <c r="J1525" s="10">
        <f t="shared" si="319"/>
        <v>6318.2868852641805</v>
      </c>
      <c r="K1525" s="10">
        <f t="shared" si="320"/>
        <v>-1681.7131147358195</v>
      </c>
      <c r="L1525" s="12">
        <f t="shared" si="321"/>
        <v>-0.21021413934197741</v>
      </c>
      <c r="M1525" s="13">
        <f t="shared" si="322"/>
        <v>0.78978586065802259</v>
      </c>
      <c r="N1525" s="12">
        <f>IFERROR(M1525/MAX(M$2:M1525)-1,"")</f>
        <v>-0.31492487076569231</v>
      </c>
      <c r="O1525" s="10">
        <f t="shared" si="310"/>
        <v>0</v>
      </c>
      <c r="R1525" s="11" t="str">
        <f t="shared" si="312"/>
        <v/>
      </c>
    </row>
    <row r="1526" spans="1:18" x14ac:dyDescent="0.15">
      <c r="A1526" s="7">
        <v>41682</v>
      </c>
      <c r="B1526" s="16">
        <v>2291.25</v>
      </c>
      <c r="C1526" s="9">
        <f t="shared" si="313"/>
        <v>1524000</v>
      </c>
      <c r="D1526" s="10">
        <f t="shared" si="314"/>
        <v>1518665.9834675696</v>
      </c>
      <c r="E1526" s="9">
        <f t="shared" si="311"/>
        <v>0</v>
      </c>
      <c r="F1526" s="9">
        <f t="shared" si="315"/>
        <v>8000</v>
      </c>
      <c r="G1526" s="11">
        <f t="shared" si="316"/>
        <v>1525000</v>
      </c>
      <c r="H1526" s="10">
        <f t="shared" si="317"/>
        <v>0</v>
      </c>
      <c r="I1526" s="10">
        <f t="shared" si="318"/>
        <v>2.7644371118081259</v>
      </c>
      <c r="J1526" s="10">
        <f t="shared" si="319"/>
        <v>6334.0165324303689</v>
      </c>
      <c r="K1526" s="10">
        <f t="shared" si="320"/>
        <v>-1665.9834675696311</v>
      </c>
      <c r="L1526" s="12">
        <f t="shared" si="321"/>
        <v>-0.20824793344620385</v>
      </c>
      <c r="M1526" s="13">
        <f t="shared" si="322"/>
        <v>0.79175206655379615</v>
      </c>
      <c r="N1526" s="12">
        <f>IFERROR(M1526/MAX(M$2:M1526)-1,"")</f>
        <v>-0.31321934674298313</v>
      </c>
      <c r="O1526" s="10">
        <f t="shared" si="310"/>
        <v>0</v>
      </c>
      <c r="R1526" s="11" t="str">
        <f t="shared" si="312"/>
        <v/>
      </c>
    </row>
    <row r="1527" spans="1:18" x14ac:dyDescent="0.15">
      <c r="A1527" s="7">
        <v>41683</v>
      </c>
      <c r="B1527" s="16">
        <v>2279.5500000000002</v>
      </c>
      <c r="C1527" s="9">
        <f t="shared" si="313"/>
        <v>1525000</v>
      </c>
      <c r="D1527" s="10">
        <f t="shared" si="314"/>
        <v>1519698.3273817778</v>
      </c>
      <c r="E1527" s="9">
        <f t="shared" si="311"/>
        <v>0</v>
      </c>
      <c r="F1527" s="9">
        <f t="shared" si="315"/>
        <v>8000</v>
      </c>
      <c r="G1527" s="11">
        <f t="shared" si="316"/>
        <v>1526000</v>
      </c>
      <c r="H1527" s="10">
        <f t="shared" si="317"/>
        <v>0</v>
      </c>
      <c r="I1527" s="10">
        <f t="shared" si="318"/>
        <v>2.7644371118081259</v>
      </c>
      <c r="J1527" s="10">
        <f t="shared" si="319"/>
        <v>6301.6726182222137</v>
      </c>
      <c r="K1527" s="10">
        <f t="shared" si="320"/>
        <v>-1698.3273817777863</v>
      </c>
      <c r="L1527" s="12">
        <f t="shared" si="321"/>
        <v>-0.21229092272222327</v>
      </c>
      <c r="M1527" s="13">
        <f t="shared" si="322"/>
        <v>0.78770907727777673</v>
      </c>
      <c r="N1527" s="12">
        <f>IFERROR(M1527/MAX(M$2:M1527)-1,"")</f>
        <v>-0.31672631178089128</v>
      </c>
      <c r="O1527" s="10">
        <f t="shared" si="310"/>
        <v>0</v>
      </c>
      <c r="R1527" s="11" t="str">
        <f t="shared" si="312"/>
        <v/>
      </c>
    </row>
    <row r="1528" spans="1:18" x14ac:dyDescent="0.15">
      <c r="A1528" s="7">
        <v>41684</v>
      </c>
      <c r="B1528" s="16">
        <v>2295.5700000000002</v>
      </c>
      <c r="C1528" s="9">
        <f t="shared" si="313"/>
        <v>1526000</v>
      </c>
      <c r="D1528" s="10">
        <f t="shared" si="314"/>
        <v>1520654.0410992466</v>
      </c>
      <c r="E1528" s="9">
        <f t="shared" si="311"/>
        <v>0</v>
      </c>
      <c r="F1528" s="9">
        <f t="shared" si="315"/>
        <v>8000</v>
      </c>
      <c r="G1528" s="11">
        <f t="shared" si="316"/>
        <v>1527000</v>
      </c>
      <c r="H1528" s="10">
        <f t="shared" si="317"/>
        <v>0</v>
      </c>
      <c r="I1528" s="10">
        <f t="shared" si="318"/>
        <v>2.7644371118081259</v>
      </c>
      <c r="J1528" s="10">
        <f t="shared" si="319"/>
        <v>6345.9589007533805</v>
      </c>
      <c r="K1528" s="10">
        <f t="shared" si="320"/>
        <v>-1654.0410992466195</v>
      </c>
      <c r="L1528" s="12">
        <f t="shared" si="321"/>
        <v>-0.2067551374058274</v>
      </c>
      <c r="M1528" s="13">
        <f t="shared" si="322"/>
        <v>0.7932448625941726</v>
      </c>
      <c r="N1528" s="12">
        <f>IFERROR(M1528/MAX(M$2:M1528)-1,"")</f>
        <v>-0.31192446734437085</v>
      </c>
      <c r="O1528" s="10">
        <f t="shared" si="310"/>
        <v>0</v>
      </c>
      <c r="R1528" s="11" t="str">
        <f t="shared" si="312"/>
        <v/>
      </c>
    </row>
    <row r="1529" spans="1:18" x14ac:dyDescent="0.15">
      <c r="A1529" s="7">
        <v>41687</v>
      </c>
      <c r="B1529" s="16">
        <v>2311.65</v>
      </c>
      <c r="C1529" s="9">
        <f t="shared" si="313"/>
        <v>1527000</v>
      </c>
      <c r="D1529" s="10">
        <f t="shared" si="314"/>
        <v>1521609.5889504887</v>
      </c>
      <c r="E1529" s="9">
        <f t="shared" si="311"/>
        <v>0</v>
      </c>
      <c r="F1529" s="9">
        <f t="shared" si="315"/>
        <v>8000</v>
      </c>
      <c r="G1529" s="11">
        <f t="shared" si="316"/>
        <v>1528000</v>
      </c>
      <c r="H1529" s="10">
        <f t="shared" si="317"/>
        <v>0</v>
      </c>
      <c r="I1529" s="10">
        <f t="shared" si="318"/>
        <v>2.7644371118081259</v>
      </c>
      <c r="J1529" s="10">
        <f t="shared" si="319"/>
        <v>6390.4110495112545</v>
      </c>
      <c r="K1529" s="10">
        <f t="shared" si="320"/>
        <v>-1609.5889504887455</v>
      </c>
      <c r="L1529" s="12">
        <f t="shared" si="321"/>
        <v>-0.20119861881109313</v>
      </c>
      <c r="M1529" s="13">
        <f t="shared" si="322"/>
        <v>0.79880138118890687</v>
      </c>
      <c r="N1529" s="12">
        <f>IFERROR(M1529/MAX(M$2:M1529)-1,"")</f>
        <v>-0.30710463847175862</v>
      </c>
      <c r="O1529" s="10">
        <f t="shared" si="310"/>
        <v>0</v>
      </c>
      <c r="R1529" s="11" t="str">
        <f t="shared" si="312"/>
        <v/>
      </c>
    </row>
    <row r="1530" spans="1:18" x14ac:dyDescent="0.15">
      <c r="A1530" s="7">
        <v>41688</v>
      </c>
      <c r="B1530" s="16">
        <v>2282.44</v>
      </c>
      <c r="C1530" s="9">
        <f t="shared" si="313"/>
        <v>1528000</v>
      </c>
      <c r="D1530" s="10">
        <f t="shared" si="314"/>
        <v>1522690.3381585246</v>
      </c>
      <c r="E1530" s="9">
        <f t="shared" si="311"/>
        <v>0</v>
      </c>
      <c r="F1530" s="9">
        <f t="shared" si="315"/>
        <v>8000</v>
      </c>
      <c r="G1530" s="11">
        <f t="shared" si="316"/>
        <v>1529000</v>
      </c>
      <c r="H1530" s="10">
        <f t="shared" si="317"/>
        <v>0</v>
      </c>
      <c r="I1530" s="10">
        <f t="shared" si="318"/>
        <v>2.7644371118081259</v>
      </c>
      <c r="J1530" s="10">
        <f t="shared" si="319"/>
        <v>6309.6618414753393</v>
      </c>
      <c r="K1530" s="10">
        <f t="shared" si="320"/>
        <v>-1690.3381585246607</v>
      </c>
      <c r="L1530" s="12">
        <f t="shared" si="321"/>
        <v>-0.21129226981558258</v>
      </c>
      <c r="M1530" s="13">
        <f t="shared" si="322"/>
        <v>0.78870773018441742</v>
      </c>
      <c r="N1530" s="12">
        <f>IFERROR(M1530/MAX(M$2:M1530)-1,"")</f>
        <v>-0.31586006144246781</v>
      </c>
      <c r="O1530" s="10">
        <f t="shared" si="310"/>
        <v>0</v>
      </c>
      <c r="R1530" s="11" t="str">
        <f t="shared" si="312"/>
        <v/>
      </c>
    </row>
    <row r="1531" spans="1:18" x14ac:dyDescent="0.15">
      <c r="A1531" s="7">
        <v>41689</v>
      </c>
      <c r="B1531" s="16">
        <v>2308.66</v>
      </c>
      <c r="C1531" s="9">
        <f t="shared" si="313"/>
        <v>1529000</v>
      </c>
      <c r="D1531" s="10">
        <f t="shared" si="314"/>
        <v>1523617.8546174529</v>
      </c>
      <c r="E1531" s="9">
        <f t="shared" si="311"/>
        <v>0</v>
      </c>
      <c r="F1531" s="9">
        <f t="shared" si="315"/>
        <v>8000</v>
      </c>
      <c r="G1531" s="11">
        <f t="shared" si="316"/>
        <v>1530000</v>
      </c>
      <c r="H1531" s="10">
        <f t="shared" si="317"/>
        <v>0</v>
      </c>
      <c r="I1531" s="10">
        <f t="shared" si="318"/>
        <v>2.7644371118081259</v>
      </c>
      <c r="J1531" s="10">
        <f t="shared" si="319"/>
        <v>6382.145382546948</v>
      </c>
      <c r="K1531" s="10">
        <f t="shared" si="320"/>
        <v>-1617.854617453052</v>
      </c>
      <c r="L1531" s="12">
        <f t="shared" si="321"/>
        <v>-0.20223182718163146</v>
      </c>
      <c r="M1531" s="13">
        <f t="shared" si="322"/>
        <v>0.79776817281836854</v>
      </c>
      <c r="N1531" s="12">
        <f>IFERROR(M1531/MAX(M$2:M1531)-1,"")</f>
        <v>-0.30800086287033512</v>
      </c>
      <c r="O1531" s="10">
        <f t="shared" si="310"/>
        <v>0</v>
      </c>
      <c r="R1531" s="11" t="str">
        <f t="shared" si="312"/>
        <v/>
      </c>
    </row>
    <row r="1532" spans="1:18" x14ac:dyDescent="0.15">
      <c r="A1532" s="7">
        <v>41690</v>
      </c>
      <c r="B1532" s="16">
        <v>2287.44</v>
      </c>
      <c r="C1532" s="9">
        <f t="shared" si="313"/>
        <v>1530000</v>
      </c>
      <c r="D1532" s="10">
        <f t="shared" si="314"/>
        <v>1524676.5159729656</v>
      </c>
      <c r="E1532" s="9">
        <f t="shared" si="311"/>
        <v>0</v>
      </c>
      <c r="F1532" s="9">
        <f t="shared" si="315"/>
        <v>8000</v>
      </c>
      <c r="G1532" s="11">
        <f t="shared" si="316"/>
        <v>1531000</v>
      </c>
      <c r="H1532" s="10">
        <f t="shared" si="317"/>
        <v>0</v>
      </c>
      <c r="I1532" s="10">
        <f t="shared" si="318"/>
        <v>2.7644371118081259</v>
      </c>
      <c r="J1532" s="10">
        <f t="shared" si="319"/>
        <v>6323.4840270343793</v>
      </c>
      <c r="K1532" s="10">
        <f t="shared" si="320"/>
        <v>-1676.5159729656207</v>
      </c>
      <c r="L1532" s="12">
        <f t="shared" si="321"/>
        <v>-0.20956449662070253</v>
      </c>
      <c r="M1532" s="13">
        <f t="shared" si="322"/>
        <v>0.79043550337929747</v>
      </c>
      <c r="N1532" s="12">
        <f>IFERROR(M1532/MAX(M$2:M1532)-1,"")</f>
        <v>-0.31436135843481483</v>
      </c>
      <c r="O1532" s="10">
        <f t="shared" si="310"/>
        <v>0</v>
      </c>
      <c r="R1532" s="11" t="str">
        <f t="shared" si="312"/>
        <v/>
      </c>
    </row>
    <row r="1533" spans="1:18" x14ac:dyDescent="0.15">
      <c r="A1533" s="7">
        <v>41691</v>
      </c>
      <c r="B1533" s="16">
        <v>2264.29</v>
      </c>
      <c r="C1533" s="9">
        <f t="shared" si="313"/>
        <v>1531000</v>
      </c>
      <c r="D1533" s="10">
        <f t="shared" si="314"/>
        <v>1525740.5126921041</v>
      </c>
      <c r="E1533" s="9">
        <f t="shared" si="311"/>
        <v>0</v>
      </c>
      <c r="F1533" s="9">
        <f t="shared" si="315"/>
        <v>8000</v>
      </c>
      <c r="G1533" s="11">
        <f t="shared" si="316"/>
        <v>1532000</v>
      </c>
      <c r="H1533" s="10">
        <f t="shared" si="317"/>
        <v>0</v>
      </c>
      <c r="I1533" s="10">
        <f t="shared" si="318"/>
        <v>2.7644371118081259</v>
      </c>
      <c r="J1533" s="10">
        <f t="shared" si="319"/>
        <v>6259.4873078960209</v>
      </c>
      <c r="K1533" s="10">
        <f t="shared" si="320"/>
        <v>-1740.5126921039791</v>
      </c>
      <c r="L1533" s="12">
        <f t="shared" si="321"/>
        <v>-0.21756408651299741</v>
      </c>
      <c r="M1533" s="13">
        <f t="shared" si="322"/>
        <v>0.78243591348700259</v>
      </c>
      <c r="N1533" s="12">
        <f>IFERROR(M1533/MAX(M$2:M1533)-1,"")</f>
        <v>-0.32130035336024854</v>
      </c>
      <c r="O1533" s="10">
        <f t="shared" si="310"/>
        <v>0</v>
      </c>
      <c r="R1533" s="11" t="str">
        <f t="shared" si="312"/>
        <v/>
      </c>
    </row>
    <row r="1534" spans="1:18" x14ac:dyDescent="0.15">
      <c r="A1534" s="7">
        <v>41694</v>
      </c>
      <c r="B1534" s="16">
        <v>2214.5100000000002</v>
      </c>
      <c r="C1534" s="9">
        <f t="shared" si="313"/>
        <v>1532000</v>
      </c>
      <c r="D1534" s="10">
        <f t="shared" si="314"/>
        <v>1526878.1263715299</v>
      </c>
      <c r="E1534" s="9">
        <f t="shared" si="311"/>
        <v>0</v>
      </c>
      <c r="F1534" s="9">
        <f t="shared" si="315"/>
        <v>8000</v>
      </c>
      <c r="G1534" s="11">
        <f t="shared" si="316"/>
        <v>1533000</v>
      </c>
      <c r="H1534" s="10">
        <f t="shared" si="317"/>
        <v>0</v>
      </c>
      <c r="I1534" s="10">
        <f t="shared" si="318"/>
        <v>2.7644371118081259</v>
      </c>
      <c r="J1534" s="10">
        <f t="shared" si="319"/>
        <v>6121.8736284702136</v>
      </c>
      <c r="K1534" s="10">
        <f t="shared" si="320"/>
        <v>-1878.1263715297864</v>
      </c>
      <c r="L1534" s="12">
        <f t="shared" si="321"/>
        <v>-0.23476579644122331</v>
      </c>
      <c r="M1534" s="13">
        <f t="shared" si="322"/>
        <v>0.76523420355877669</v>
      </c>
      <c r="N1534" s="12">
        <f>IFERROR(M1534/MAX(M$2:M1534)-1,"")</f>
        <v>-0.33622144050444236</v>
      </c>
      <c r="O1534" s="10">
        <f t="shared" si="310"/>
        <v>0</v>
      </c>
      <c r="R1534" s="11" t="str">
        <f t="shared" si="312"/>
        <v/>
      </c>
    </row>
    <row r="1535" spans="1:18" x14ac:dyDescent="0.15">
      <c r="A1535" s="7">
        <v>41695</v>
      </c>
      <c r="B1535" s="16">
        <v>2157.91</v>
      </c>
      <c r="C1535" s="9">
        <f t="shared" si="313"/>
        <v>1533000</v>
      </c>
      <c r="D1535" s="10">
        <f t="shared" si="314"/>
        <v>1528034.593512058</v>
      </c>
      <c r="E1535" s="9">
        <f t="shared" si="311"/>
        <v>0</v>
      </c>
      <c r="F1535" s="9">
        <f t="shared" si="315"/>
        <v>8000</v>
      </c>
      <c r="G1535" s="11">
        <f t="shared" si="316"/>
        <v>1534000</v>
      </c>
      <c r="H1535" s="10">
        <f t="shared" si="317"/>
        <v>0</v>
      </c>
      <c r="I1535" s="10">
        <f t="shared" si="318"/>
        <v>2.7644371118081259</v>
      </c>
      <c r="J1535" s="10">
        <f t="shared" si="319"/>
        <v>5965.4064879418729</v>
      </c>
      <c r="K1535" s="10">
        <f t="shared" si="320"/>
        <v>-2034.5935120581271</v>
      </c>
      <c r="L1535" s="12">
        <f t="shared" si="321"/>
        <v>-0.25432418900726583</v>
      </c>
      <c r="M1535" s="13">
        <f t="shared" si="322"/>
        <v>0.74567581099273417</v>
      </c>
      <c r="N1535" s="12">
        <f>IFERROR(M1535/MAX(M$2:M1535)-1,"")</f>
        <v>-0.35318675855107506</v>
      </c>
      <c r="O1535" s="10">
        <f t="shared" si="310"/>
        <v>0</v>
      </c>
      <c r="R1535" s="11" t="str">
        <f t="shared" si="312"/>
        <v/>
      </c>
    </row>
    <row r="1536" spans="1:18" x14ac:dyDescent="0.15">
      <c r="A1536" s="7">
        <v>41696</v>
      </c>
      <c r="B1536" s="16">
        <v>2163.4</v>
      </c>
      <c r="C1536" s="9">
        <f t="shared" si="313"/>
        <v>1534000</v>
      </c>
      <c r="D1536" s="10">
        <f t="shared" si="314"/>
        <v>1529019.4167523142</v>
      </c>
      <c r="E1536" s="9">
        <f t="shared" si="311"/>
        <v>0</v>
      </c>
      <c r="F1536" s="9">
        <f t="shared" si="315"/>
        <v>8000</v>
      </c>
      <c r="G1536" s="11">
        <f t="shared" si="316"/>
        <v>1535000</v>
      </c>
      <c r="H1536" s="10">
        <f t="shared" si="317"/>
        <v>0</v>
      </c>
      <c r="I1536" s="10">
        <f t="shared" si="318"/>
        <v>2.7644371118081259</v>
      </c>
      <c r="J1536" s="10">
        <f t="shared" si="319"/>
        <v>5980.5832476856995</v>
      </c>
      <c r="K1536" s="10">
        <f t="shared" si="320"/>
        <v>-2019.4167523143005</v>
      </c>
      <c r="L1536" s="12">
        <f t="shared" si="321"/>
        <v>-0.25242709403928754</v>
      </c>
      <c r="M1536" s="13">
        <f t="shared" si="322"/>
        <v>0.74757290596071246</v>
      </c>
      <c r="N1536" s="12">
        <f>IFERROR(M1536/MAX(M$2:M1536)-1,"")</f>
        <v>-0.35154118264867207</v>
      </c>
      <c r="O1536" s="10">
        <f t="shared" si="310"/>
        <v>0</v>
      </c>
      <c r="R1536" s="11" t="str">
        <f t="shared" si="312"/>
        <v/>
      </c>
    </row>
    <row r="1537" spans="1:18" x14ac:dyDescent="0.15">
      <c r="A1537" s="7">
        <v>41697</v>
      </c>
      <c r="B1537" s="16">
        <v>2154.11</v>
      </c>
      <c r="C1537" s="9">
        <f t="shared" si="313"/>
        <v>1535000</v>
      </c>
      <c r="D1537" s="10">
        <f t="shared" si="314"/>
        <v>1530045.0983730829</v>
      </c>
      <c r="E1537" s="9">
        <f t="shared" si="311"/>
        <v>0</v>
      </c>
      <c r="F1537" s="9">
        <f t="shared" si="315"/>
        <v>8000</v>
      </c>
      <c r="G1537" s="11">
        <f t="shared" si="316"/>
        <v>1536000</v>
      </c>
      <c r="H1537" s="10">
        <f t="shared" si="317"/>
        <v>0</v>
      </c>
      <c r="I1537" s="10">
        <f t="shared" si="318"/>
        <v>2.7644371118081259</v>
      </c>
      <c r="J1537" s="10">
        <f t="shared" si="319"/>
        <v>5954.9016269170024</v>
      </c>
      <c r="K1537" s="10">
        <f t="shared" si="320"/>
        <v>-2045.0983730829976</v>
      </c>
      <c r="L1537" s="12">
        <f t="shared" si="321"/>
        <v>-0.25563729663537471</v>
      </c>
      <c r="M1537" s="13">
        <f t="shared" si="322"/>
        <v>0.74436270336462529</v>
      </c>
      <c r="N1537" s="12">
        <f>IFERROR(M1537/MAX(M$2:M1537)-1,"")</f>
        <v>-0.35432577283689137</v>
      </c>
      <c r="O1537" s="10">
        <f t="shared" si="310"/>
        <v>0</v>
      </c>
      <c r="R1537" s="11" t="str">
        <f t="shared" si="312"/>
        <v/>
      </c>
    </row>
    <row r="1538" spans="1:18" x14ac:dyDescent="0.15">
      <c r="A1538" s="7">
        <v>41698</v>
      </c>
      <c r="B1538" s="16">
        <v>2178.9699999999998</v>
      </c>
      <c r="C1538" s="9">
        <f t="shared" si="313"/>
        <v>1536000</v>
      </c>
      <c r="D1538" s="10">
        <f t="shared" si="314"/>
        <v>1530976.3744664835</v>
      </c>
      <c r="E1538" s="9">
        <f t="shared" si="311"/>
        <v>0</v>
      </c>
      <c r="F1538" s="9">
        <f t="shared" si="315"/>
        <v>8000</v>
      </c>
      <c r="G1538" s="11">
        <f t="shared" si="316"/>
        <v>1537000</v>
      </c>
      <c r="H1538" s="10">
        <f t="shared" si="317"/>
        <v>0</v>
      </c>
      <c r="I1538" s="10">
        <f t="shared" si="318"/>
        <v>2.7644371118081259</v>
      </c>
      <c r="J1538" s="10">
        <f t="shared" si="319"/>
        <v>6023.6255335165515</v>
      </c>
      <c r="K1538" s="10">
        <f t="shared" si="320"/>
        <v>-1976.3744664834485</v>
      </c>
      <c r="L1538" s="12">
        <f t="shared" si="321"/>
        <v>-0.24704680831043102</v>
      </c>
      <c r="M1538" s="13">
        <f t="shared" si="322"/>
        <v>0.75295319168956898</v>
      </c>
      <c r="N1538" s="12">
        <f>IFERROR(M1538/MAX(M$2:M1538)-1,"")</f>
        <v>-0.34687422148284042</v>
      </c>
      <c r="O1538" s="10">
        <f t="shared" ref="O1538:O1601" si="323">E1538</f>
        <v>0</v>
      </c>
      <c r="R1538" s="11" t="str">
        <f t="shared" si="312"/>
        <v/>
      </c>
    </row>
    <row r="1539" spans="1:18" x14ac:dyDescent="0.15">
      <c r="A1539" s="7">
        <v>41701</v>
      </c>
      <c r="B1539" s="16">
        <v>2190.37</v>
      </c>
      <c r="C1539" s="9">
        <f t="shared" si="313"/>
        <v>1537000</v>
      </c>
      <c r="D1539" s="10">
        <f t="shared" si="314"/>
        <v>1531944.8598834088</v>
      </c>
      <c r="E1539" s="9">
        <f t="shared" si="311"/>
        <v>0</v>
      </c>
      <c r="F1539" s="9">
        <f t="shared" si="315"/>
        <v>8000</v>
      </c>
      <c r="G1539" s="11">
        <f t="shared" si="316"/>
        <v>1538000</v>
      </c>
      <c r="H1539" s="10">
        <f t="shared" si="317"/>
        <v>0</v>
      </c>
      <c r="I1539" s="10">
        <f t="shared" si="318"/>
        <v>2.7644371118081259</v>
      </c>
      <c r="J1539" s="10">
        <f t="shared" si="319"/>
        <v>6055.1401165911648</v>
      </c>
      <c r="K1539" s="10">
        <f t="shared" si="320"/>
        <v>-1944.8598834088352</v>
      </c>
      <c r="L1539" s="12">
        <f t="shared" si="321"/>
        <v>-0.24310748542610439</v>
      </c>
      <c r="M1539" s="13">
        <f t="shared" si="322"/>
        <v>0.75689251457389561</v>
      </c>
      <c r="N1539" s="12">
        <f>IFERROR(M1539/MAX(M$2:M1539)-1,"")</f>
        <v>-0.34345717862539138</v>
      </c>
      <c r="O1539" s="10">
        <f t="shared" si="323"/>
        <v>0</v>
      </c>
      <c r="R1539" s="11" t="str">
        <f t="shared" si="312"/>
        <v/>
      </c>
    </row>
    <row r="1540" spans="1:18" x14ac:dyDescent="0.15">
      <c r="A1540" s="7">
        <v>41702</v>
      </c>
      <c r="B1540" s="16">
        <v>2184.27</v>
      </c>
      <c r="C1540" s="9">
        <f t="shared" si="313"/>
        <v>1538000</v>
      </c>
      <c r="D1540" s="10">
        <f t="shared" si="314"/>
        <v>1532961.7229497908</v>
      </c>
      <c r="E1540" s="9">
        <f t="shared" ref="E1540:E1603" si="324">IF(R1540=1,IF(D1540&gt;Q$4,Q$4,IF(D1540&lt;Q$5,Q$5,D1540)),0)</f>
        <v>0</v>
      </c>
      <c r="F1540" s="9">
        <f t="shared" si="315"/>
        <v>8000</v>
      </c>
      <c r="G1540" s="11">
        <f t="shared" si="316"/>
        <v>1539000</v>
      </c>
      <c r="H1540" s="10">
        <f t="shared" si="317"/>
        <v>0</v>
      </c>
      <c r="I1540" s="10">
        <f t="shared" si="318"/>
        <v>2.7644371118081259</v>
      </c>
      <c r="J1540" s="10">
        <f t="shared" si="319"/>
        <v>6038.2770502091353</v>
      </c>
      <c r="K1540" s="10">
        <f t="shared" si="320"/>
        <v>-1961.7229497908647</v>
      </c>
      <c r="L1540" s="12">
        <f t="shared" si="321"/>
        <v>-0.24521536872385807</v>
      </c>
      <c r="M1540" s="13">
        <f t="shared" si="322"/>
        <v>0.75478463127614193</v>
      </c>
      <c r="N1540" s="12">
        <f>IFERROR(M1540/MAX(M$2:M1540)-1,"")</f>
        <v>-0.3452855962947281</v>
      </c>
      <c r="O1540" s="10">
        <f t="shared" si="323"/>
        <v>0</v>
      </c>
      <c r="R1540" s="11" t="str">
        <f t="shared" ref="R1540:R1603" si="325">IF(AND(YEAR(A1540)&lt;&gt;YEAR(A1541),1=1),1,"")</f>
        <v/>
      </c>
    </row>
    <row r="1541" spans="1:18" x14ac:dyDescent="0.15">
      <c r="A1541" s="7">
        <v>41703</v>
      </c>
      <c r="B1541" s="16">
        <v>2163.98</v>
      </c>
      <c r="C1541" s="9">
        <f t="shared" si="313"/>
        <v>1539000</v>
      </c>
      <c r="D1541" s="10">
        <f t="shared" si="314"/>
        <v>1534017.8133787895</v>
      </c>
      <c r="E1541" s="9">
        <f t="shared" si="324"/>
        <v>0</v>
      </c>
      <c r="F1541" s="9">
        <f t="shared" si="315"/>
        <v>8000</v>
      </c>
      <c r="G1541" s="11">
        <f t="shared" si="316"/>
        <v>1540000</v>
      </c>
      <c r="H1541" s="10">
        <f t="shared" si="317"/>
        <v>0</v>
      </c>
      <c r="I1541" s="10">
        <f t="shared" si="318"/>
        <v>2.7644371118081259</v>
      </c>
      <c r="J1541" s="10">
        <f t="shared" si="319"/>
        <v>5982.1866212105488</v>
      </c>
      <c r="K1541" s="10">
        <f t="shared" si="320"/>
        <v>-2017.8133787894512</v>
      </c>
      <c r="L1541" s="12">
        <f t="shared" si="321"/>
        <v>-0.25222667234868146</v>
      </c>
      <c r="M1541" s="13">
        <f t="shared" si="322"/>
        <v>0.74777332765131854</v>
      </c>
      <c r="N1541" s="12">
        <f>IFERROR(M1541/MAX(M$2:M1541)-1,"")</f>
        <v>-0.3513673330997843</v>
      </c>
      <c r="O1541" s="10">
        <f t="shared" si="323"/>
        <v>0</v>
      </c>
      <c r="R1541" s="11" t="str">
        <f t="shared" si="325"/>
        <v/>
      </c>
    </row>
    <row r="1542" spans="1:18" x14ac:dyDescent="0.15">
      <c r="A1542" s="7">
        <v>41704</v>
      </c>
      <c r="B1542" s="16">
        <v>2173.63</v>
      </c>
      <c r="C1542" s="9">
        <f t="shared" si="313"/>
        <v>1540000</v>
      </c>
      <c r="D1542" s="10">
        <f t="shared" si="314"/>
        <v>1534991.1365606606</v>
      </c>
      <c r="E1542" s="9">
        <f t="shared" si="324"/>
        <v>0</v>
      </c>
      <c r="F1542" s="9">
        <f t="shared" si="315"/>
        <v>8000</v>
      </c>
      <c r="G1542" s="11">
        <f t="shared" si="316"/>
        <v>1541000</v>
      </c>
      <c r="H1542" s="10">
        <f t="shared" si="317"/>
        <v>0</v>
      </c>
      <c r="I1542" s="10">
        <f t="shared" si="318"/>
        <v>2.7644371118081259</v>
      </c>
      <c r="J1542" s="10">
        <f t="shared" si="319"/>
        <v>6008.8634393394968</v>
      </c>
      <c r="K1542" s="10">
        <f t="shared" si="320"/>
        <v>-1991.1365606605032</v>
      </c>
      <c r="L1542" s="12">
        <f t="shared" si="321"/>
        <v>-0.24889207008256287</v>
      </c>
      <c r="M1542" s="13">
        <f t="shared" si="322"/>
        <v>0.75110792991743713</v>
      </c>
      <c r="N1542" s="12">
        <f>IFERROR(M1542/MAX(M$2:M1542)-1,"")</f>
        <v>-0.34847483629501386</v>
      </c>
      <c r="O1542" s="10">
        <f t="shared" si="323"/>
        <v>0</v>
      </c>
      <c r="R1542" s="11" t="str">
        <f t="shared" si="325"/>
        <v/>
      </c>
    </row>
    <row r="1543" spans="1:18" x14ac:dyDescent="0.15">
      <c r="A1543" s="7">
        <v>41705</v>
      </c>
      <c r="B1543" s="16">
        <v>2168.36</v>
      </c>
      <c r="C1543" s="9">
        <f t="shared" si="313"/>
        <v>1541000</v>
      </c>
      <c r="D1543" s="10">
        <f t="shared" si="314"/>
        <v>1536005.7051442398</v>
      </c>
      <c r="E1543" s="9">
        <f t="shared" si="324"/>
        <v>0</v>
      </c>
      <c r="F1543" s="9">
        <f t="shared" si="315"/>
        <v>8000</v>
      </c>
      <c r="G1543" s="11">
        <f t="shared" si="316"/>
        <v>1542000</v>
      </c>
      <c r="H1543" s="10">
        <f t="shared" si="317"/>
        <v>0</v>
      </c>
      <c r="I1543" s="10">
        <f t="shared" si="318"/>
        <v>2.7644371118081259</v>
      </c>
      <c r="J1543" s="10">
        <f t="shared" si="319"/>
        <v>5994.2948557602685</v>
      </c>
      <c r="K1543" s="10">
        <f t="shared" si="320"/>
        <v>-2005.7051442397315</v>
      </c>
      <c r="L1543" s="12">
        <f t="shared" si="321"/>
        <v>-0.25071314302996639</v>
      </c>
      <c r="M1543" s="13">
        <f t="shared" si="322"/>
        <v>0.74928685697003361</v>
      </c>
      <c r="N1543" s="12">
        <f>IFERROR(M1543/MAX(M$2:M1543)-1,"")</f>
        <v>-0.3500544692650801</v>
      </c>
      <c r="O1543" s="10">
        <f t="shared" si="323"/>
        <v>0</v>
      </c>
      <c r="R1543" s="11" t="str">
        <f t="shared" si="325"/>
        <v/>
      </c>
    </row>
    <row r="1544" spans="1:18" x14ac:dyDescent="0.15">
      <c r="A1544" s="7">
        <v>41708</v>
      </c>
      <c r="B1544" s="16">
        <v>2097.79</v>
      </c>
      <c r="C1544" s="9">
        <f t="shared" si="313"/>
        <v>1542000</v>
      </c>
      <c r="D1544" s="10">
        <f t="shared" si="314"/>
        <v>1537200.7914712201</v>
      </c>
      <c r="E1544" s="9">
        <f t="shared" si="324"/>
        <v>0</v>
      </c>
      <c r="F1544" s="9">
        <f t="shared" si="315"/>
        <v>8000</v>
      </c>
      <c r="G1544" s="11">
        <f t="shared" si="316"/>
        <v>1543000</v>
      </c>
      <c r="H1544" s="10">
        <f t="shared" si="317"/>
        <v>0</v>
      </c>
      <c r="I1544" s="10">
        <f t="shared" si="318"/>
        <v>2.7644371118081259</v>
      </c>
      <c r="J1544" s="10">
        <f t="shared" si="319"/>
        <v>5799.2085287799682</v>
      </c>
      <c r="K1544" s="10">
        <f t="shared" si="320"/>
        <v>-2200.7914712200318</v>
      </c>
      <c r="L1544" s="12">
        <f t="shared" si="321"/>
        <v>-0.27509893390250395</v>
      </c>
      <c r="M1544" s="13">
        <f t="shared" si="322"/>
        <v>0.72490106609749605</v>
      </c>
      <c r="N1544" s="12">
        <f>IFERROR(M1544/MAX(M$2:M1544)-1,"")</f>
        <v>-0.37120716351509553</v>
      </c>
      <c r="O1544" s="10">
        <f t="shared" si="323"/>
        <v>0</v>
      </c>
      <c r="R1544" s="11" t="str">
        <f t="shared" si="325"/>
        <v/>
      </c>
    </row>
    <row r="1545" spans="1:18" x14ac:dyDescent="0.15">
      <c r="A1545" s="7">
        <v>41709</v>
      </c>
      <c r="B1545" s="16">
        <v>2108.66</v>
      </c>
      <c r="C1545" s="9">
        <f t="shared" si="313"/>
        <v>1543000</v>
      </c>
      <c r="D1545" s="10">
        <f t="shared" si="314"/>
        <v>1538170.7420398146</v>
      </c>
      <c r="E1545" s="9">
        <f t="shared" si="324"/>
        <v>0</v>
      </c>
      <c r="F1545" s="9">
        <f t="shared" si="315"/>
        <v>8000</v>
      </c>
      <c r="G1545" s="11">
        <f t="shared" si="316"/>
        <v>1544000</v>
      </c>
      <c r="H1545" s="10">
        <f t="shared" si="317"/>
        <v>0</v>
      </c>
      <c r="I1545" s="10">
        <f t="shared" si="318"/>
        <v>2.7644371118081259</v>
      </c>
      <c r="J1545" s="10">
        <f t="shared" si="319"/>
        <v>5829.2579601853222</v>
      </c>
      <c r="K1545" s="10">
        <f t="shared" si="320"/>
        <v>-2170.7420398146778</v>
      </c>
      <c r="L1545" s="12">
        <f t="shared" si="321"/>
        <v>-0.27134275497683469</v>
      </c>
      <c r="M1545" s="13">
        <f t="shared" si="322"/>
        <v>0.72865724502316531</v>
      </c>
      <c r="N1545" s="12">
        <f>IFERROR(M1545/MAX(M$2:M1545)-1,"")</f>
        <v>-0.36794898317645786</v>
      </c>
      <c r="O1545" s="10">
        <f t="shared" si="323"/>
        <v>0</v>
      </c>
      <c r="R1545" s="11" t="str">
        <f t="shared" si="325"/>
        <v/>
      </c>
    </row>
    <row r="1546" spans="1:18" x14ac:dyDescent="0.15">
      <c r="A1546" s="7">
        <v>41710</v>
      </c>
      <c r="B1546" s="16">
        <v>2114.13</v>
      </c>
      <c r="C1546" s="9">
        <f t="shared" si="313"/>
        <v>1544000</v>
      </c>
      <c r="D1546" s="10">
        <f t="shared" si="314"/>
        <v>1539155.6205688131</v>
      </c>
      <c r="E1546" s="9">
        <f t="shared" si="324"/>
        <v>0</v>
      </c>
      <c r="F1546" s="9">
        <f t="shared" si="315"/>
        <v>8000</v>
      </c>
      <c r="G1546" s="11">
        <f t="shared" si="316"/>
        <v>1545000</v>
      </c>
      <c r="H1546" s="10">
        <f t="shared" si="317"/>
        <v>0</v>
      </c>
      <c r="I1546" s="10">
        <f t="shared" si="318"/>
        <v>2.7644371118081259</v>
      </c>
      <c r="J1546" s="10">
        <f t="shared" si="319"/>
        <v>5844.3794311869133</v>
      </c>
      <c r="K1546" s="10">
        <f t="shared" si="320"/>
        <v>-2155.6205688130867</v>
      </c>
      <c r="L1546" s="12">
        <f t="shared" si="321"/>
        <v>-0.26945257110163578</v>
      </c>
      <c r="M1546" s="13">
        <f t="shared" si="322"/>
        <v>0.73054742889836422</v>
      </c>
      <c r="N1546" s="12">
        <f>IFERROR(M1546/MAX(M$2:M1546)-1,"")</f>
        <v>-0.36630940208608531</v>
      </c>
      <c r="O1546" s="10">
        <f t="shared" si="323"/>
        <v>0</v>
      </c>
      <c r="R1546" s="11" t="str">
        <f t="shared" si="325"/>
        <v/>
      </c>
    </row>
    <row r="1547" spans="1:18" x14ac:dyDescent="0.15">
      <c r="A1547" s="7">
        <v>41711</v>
      </c>
      <c r="B1547" s="16">
        <v>2140.33</v>
      </c>
      <c r="C1547" s="9">
        <f t="shared" si="313"/>
        <v>1545000</v>
      </c>
      <c r="D1547" s="10">
        <f t="shared" si="314"/>
        <v>1540083.1923164837</v>
      </c>
      <c r="E1547" s="9">
        <f t="shared" si="324"/>
        <v>0</v>
      </c>
      <c r="F1547" s="9">
        <f t="shared" si="315"/>
        <v>8000</v>
      </c>
      <c r="G1547" s="11">
        <f t="shared" si="316"/>
        <v>1546000</v>
      </c>
      <c r="H1547" s="10">
        <f t="shared" si="317"/>
        <v>0</v>
      </c>
      <c r="I1547" s="10">
        <f t="shared" si="318"/>
        <v>2.7644371118081259</v>
      </c>
      <c r="J1547" s="10">
        <f t="shared" si="319"/>
        <v>5916.8076835162856</v>
      </c>
      <c r="K1547" s="10">
        <f t="shared" si="320"/>
        <v>-2083.1923164837144</v>
      </c>
      <c r="L1547" s="12">
        <f t="shared" si="321"/>
        <v>-0.26039903956046428</v>
      </c>
      <c r="M1547" s="13">
        <f t="shared" si="322"/>
        <v>0.73960096043953572</v>
      </c>
      <c r="N1547" s="12">
        <f>IFERROR(M1547/MAX(M$2:M1547)-1,"")</f>
        <v>-0.3584561983259833</v>
      </c>
      <c r="O1547" s="10">
        <f t="shared" si="323"/>
        <v>0</v>
      </c>
      <c r="R1547" s="11" t="str">
        <f t="shared" si="325"/>
        <v/>
      </c>
    </row>
    <row r="1548" spans="1:18" x14ac:dyDescent="0.15">
      <c r="A1548" s="7">
        <v>41712</v>
      </c>
      <c r="B1548" s="16">
        <v>2122.84</v>
      </c>
      <c r="C1548" s="9">
        <f t="shared" si="313"/>
        <v>1546000</v>
      </c>
      <c r="D1548" s="10">
        <f t="shared" si="314"/>
        <v>1541131.5423215693</v>
      </c>
      <c r="E1548" s="9">
        <f t="shared" si="324"/>
        <v>0</v>
      </c>
      <c r="F1548" s="9">
        <f t="shared" si="315"/>
        <v>8000</v>
      </c>
      <c r="G1548" s="11">
        <f t="shared" si="316"/>
        <v>1547000</v>
      </c>
      <c r="H1548" s="10">
        <f t="shared" si="317"/>
        <v>0</v>
      </c>
      <c r="I1548" s="10">
        <f t="shared" si="318"/>
        <v>2.7644371118081259</v>
      </c>
      <c r="J1548" s="10">
        <f t="shared" si="319"/>
        <v>5868.4576784307628</v>
      </c>
      <c r="K1548" s="10">
        <f t="shared" si="320"/>
        <v>-2131.5423215692372</v>
      </c>
      <c r="L1548" s="12">
        <f t="shared" si="321"/>
        <v>-0.26644279019615469</v>
      </c>
      <c r="M1548" s="13">
        <f t="shared" si="322"/>
        <v>0.73355720980384531</v>
      </c>
      <c r="N1548" s="12">
        <f>IFERROR(M1548/MAX(M$2:M1548)-1,"")</f>
        <v>-0.36369866144675367</v>
      </c>
      <c r="O1548" s="10">
        <f t="shared" si="323"/>
        <v>0</v>
      </c>
      <c r="R1548" s="11" t="str">
        <f t="shared" si="325"/>
        <v/>
      </c>
    </row>
    <row r="1549" spans="1:18" x14ac:dyDescent="0.15">
      <c r="A1549" s="7">
        <v>41715</v>
      </c>
      <c r="B1549" s="16">
        <v>2143.04</v>
      </c>
      <c r="C1549" s="9">
        <f t="shared" si="313"/>
        <v>1547000</v>
      </c>
      <c r="D1549" s="10">
        <f t="shared" si="314"/>
        <v>1542075.7006919107</v>
      </c>
      <c r="E1549" s="9">
        <f t="shared" si="324"/>
        <v>0</v>
      </c>
      <c r="F1549" s="9">
        <f t="shared" si="315"/>
        <v>8000</v>
      </c>
      <c r="G1549" s="11">
        <f t="shared" si="316"/>
        <v>1548000</v>
      </c>
      <c r="H1549" s="10">
        <f t="shared" si="317"/>
        <v>0</v>
      </c>
      <c r="I1549" s="10">
        <f t="shared" si="318"/>
        <v>2.7644371118081259</v>
      </c>
      <c r="J1549" s="10">
        <f t="shared" si="319"/>
        <v>5924.2993080892857</v>
      </c>
      <c r="K1549" s="10">
        <f t="shared" si="320"/>
        <v>-2075.7006919107143</v>
      </c>
      <c r="L1549" s="12">
        <f t="shared" si="321"/>
        <v>-0.25946258648883924</v>
      </c>
      <c r="M1549" s="13">
        <f t="shared" si="322"/>
        <v>0.74053741351116076</v>
      </c>
      <c r="N1549" s="12">
        <f>IFERROR(M1549/MAX(M$2:M1549)-1,"")</f>
        <v>-0.35764390129583534</v>
      </c>
      <c r="O1549" s="10">
        <f t="shared" si="323"/>
        <v>0</v>
      </c>
      <c r="R1549" s="11" t="str">
        <f t="shared" si="325"/>
        <v/>
      </c>
    </row>
    <row r="1550" spans="1:18" x14ac:dyDescent="0.15">
      <c r="A1550" s="7">
        <v>41716</v>
      </c>
      <c r="B1550" s="16">
        <v>2138.13</v>
      </c>
      <c r="C1550" s="9">
        <f t="shared" si="313"/>
        <v>1548000</v>
      </c>
      <c r="D1550" s="10">
        <f t="shared" si="314"/>
        <v>1543089.2740781298</v>
      </c>
      <c r="E1550" s="9">
        <f t="shared" si="324"/>
        <v>0</v>
      </c>
      <c r="F1550" s="9">
        <f t="shared" si="315"/>
        <v>8000</v>
      </c>
      <c r="G1550" s="11">
        <f t="shared" si="316"/>
        <v>1549000</v>
      </c>
      <c r="H1550" s="10">
        <f t="shared" si="317"/>
        <v>0</v>
      </c>
      <c r="I1550" s="10">
        <f t="shared" si="318"/>
        <v>2.7644371118081259</v>
      </c>
      <c r="J1550" s="10">
        <f t="shared" si="319"/>
        <v>5910.7259218703084</v>
      </c>
      <c r="K1550" s="10">
        <f t="shared" si="320"/>
        <v>-2089.2740781296916</v>
      </c>
      <c r="L1550" s="12">
        <f t="shared" si="321"/>
        <v>-0.26115925976621146</v>
      </c>
      <c r="M1550" s="13">
        <f t="shared" si="322"/>
        <v>0.73884074023378854</v>
      </c>
      <c r="N1550" s="12">
        <f>IFERROR(M1550/MAX(M$2:M1550)-1,"")</f>
        <v>-0.35911562764935057</v>
      </c>
      <c r="O1550" s="10">
        <f t="shared" si="323"/>
        <v>0</v>
      </c>
      <c r="R1550" s="11" t="str">
        <f t="shared" si="325"/>
        <v/>
      </c>
    </row>
    <row r="1551" spans="1:18" x14ac:dyDescent="0.15">
      <c r="A1551" s="7">
        <v>41717</v>
      </c>
      <c r="B1551" s="16">
        <v>2120.87</v>
      </c>
      <c r="C1551" s="9">
        <f t="shared" si="313"/>
        <v>1549000</v>
      </c>
      <c r="D1551" s="10">
        <f t="shared" si="314"/>
        <v>1544136.9882626794</v>
      </c>
      <c r="E1551" s="9">
        <f t="shared" si="324"/>
        <v>0</v>
      </c>
      <c r="F1551" s="9">
        <f t="shared" si="315"/>
        <v>8000</v>
      </c>
      <c r="G1551" s="11">
        <f t="shared" si="316"/>
        <v>1550000</v>
      </c>
      <c r="H1551" s="10">
        <f t="shared" si="317"/>
        <v>0</v>
      </c>
      <c r="I1551" s="10">
        <f t="shared" si="318"/>
        <v>2.7644371118081259</v>
      </c>
      <c r="J1551" s="10">
        <f t="shared" si="319"/>
        <v>5863.0117373204994</v>
      </c>
      <c r="K1551" s="10">
        <f t="shared" si="320"/>
        <v>-2136.9882626795006</v>
      </c>
      <c r="L1551" s="12">
        <f t="shared" si="321"/>
        <v>-0.26712353283493762</v>
      </c>
      <c r="M1551" s="13">
        <f t="shared" si="322"/>
        <v>0.73287646716506238</v>
      </c>
      <c r="N1551" s="12">
        <f>IFERROR(M1551/MAX(M$2:M1551)-1,"")</f>
        <v>-0.36428915043176913</v>
      </c>
      <c r="O1551" s="10">
        <f t="shared" si="323"/>
        <v>0</v>
      </c>
      <c r="R1551" s="11" t="str">
        <f t="shared" si="325"/>
        <v/>
      </c>
    </row>
    <row r="1552" spans="1:18" x14ac:dyDescent="0.15">
      <c r="A1552" s="7">
        <v>41718</v>
      </c>
      <c r="B1552" s="16">
        <v>2086.9699999999998</v>
      </c>
      <c r="C1552" s="9">
        <f t="shared" si="313"/>
        <v>1550000</v>
      </c>
      <c r="D1552" s="10">
        <f t="shared" si="314"/>
        <v>1545230.7026807698</v>
      </c>
      <c r="E1552" s="9">
        <f t="shared" si="324"/>
        <v>0</v>
      </c>
      <c r="F1552" s="9">
        <f t="shared" si="315"/>
        <v>8000</v>
      </c>
      <c r="G1552" s="11">
        <f t="shared" si="316"/>
        <v>1551000</v>
      </c>
      <c r="H1552" s="10">
        <f t="shared" si="317"/>
        <v>0</v>
      </c>
      <c r="I1552" s="10">
        <f t="shared" si="318"/>
        <v>2.7644371118081259</v>
      </c>
      <c r="J1552" s="10">
        <f t="shared" si="319"/>
        <v>5769.2973192302043</v>
      </c>
      <c r="K1552" s="10">
        <f t="shared" si="320"/>
        <v>-2230.7026807697957</v>
      </c>
      <c r="L1552" s="12">
        <f t="shared" si="321"/>
        <v>-0.27883783509622451</v>
      </c>
      <c r="M1552" s="13">
        <f t="shared" si="322"/>
        <v>0.72116216490377549</v>
      </c>
      <c r="N1552" s="12">
        <f>IFERROR(M1552/MAX(M$2:M1552)-1,"")</f>
        <v>-0.37445035682365679</v>
      </c>
      <c r="O1552" s="10">
        <f t="shared" si="323"/>
        <v>0</v>
      </c>
      <c r="R1552" s="11" t="str">
        <f t="shared" si="325"/>
        <v/>
      </c>
    </row>
    <row r="1553" spans="1:18" x14ac:dyDescent="0.15">
      <c r="A1553" s="7">
        <v>41719</v>
      </c>
      <c r="B1553" s="16">
        <v>2158.8000000000002</v>
      </c>
      <c r="C1553" s="9">
        <f t="shared" si="313"/>
        <v>1551000</v>
      </c>
      <c r="D1553" s="10">
        <f t="shared" si="314"/>
        <v>1546032.1331630286</v>
      </c>
      <c r="E1553" s="9">
        <f t="shared" si="324"/>
        <v>0</v>
      </c>
      <c r="F1553" s="9">
        <f t="shared" si="315"/>
        <v>8000</v>
      </c>
      <c r="G1553" s="11">
        <f t="shared" si="316"/>
        <v>1552000</v>
      </c>
      <c r="H1553" s="10">
        <f t="shared" si="317"/>
        <v>0</v>
      </c>
      <c r="I1553" s="10">
        <f t="shared" si="318"/>
        <v>2.7644371118081259</v>
      </c>
      <c r="J1553" s="10">
        <f t="shared" si="319"/>
        <v>5967.8668369713823</v>
      </c>
      <c r="K1553" s="10">
        <f t="shared" si="320"/>
        <v>-2032.1331630286177</v>
      </c>
      <c r="L1553" s="12">
        <f t="shared" si="321"/>
        <v>-0.25401664537857715</v>
      </c>
      <c r="M1553" s="13">
        <f t="shared" si="322"/>
        <v>0.74598335462142285</v>
      </c>
      <c r="N1553" s="12">
        <f>IFERROR(M1553/MAX(M$2:M1553)-1,"")</f>
        <v>-0.35291998941571279</v>
      </c>
      <c r="O1553" s="10">
        <f t="shared" si="323"/>
        <v>0</v>
      </c>
      <c r="R1553" s="11" t="str">
        <f t="shared" si="325"/>
        <v/>
      </c>
    </row>
    <row r="1554" spans="1:18" x14ac:dyDescent="0.15">
      <c r="A1554" s="7">
        <v>41722</v>
      </c>
      <c r="B1554" s="16">
        <v>2176.5500000000002</v>
      </c>
      <c r="C1554" s="9">
        <f t="shared" si="313"/>
        <v>1552000</v>
      </c>
      <c r="D1554" s="10">
        <f t="shared" si="314"/>
        <v>1546983.0644042941</v>
      </c>
      <c r="E1554" s="9">
        <f t="shared" si="324"/>
        <v>0</v>
      </c>
      <c r="F1554" s="9">
        <f t="shared" si="315"/>
        <v>8000</v>
      </c>
      <c r="G1554" s="11">
        <f t="shared" si="316"/>
        <v>1553000</v>
      </c>
      <c r="H1554" s="10">
        <f t="shared" si="317"/>
        <v>0</v>
      </c>
      <c r="I1554" s="10">
        <f t="shared" si="318"/>
        <v>2.7644371118081259</v>
      </c>
      <c r="J1554" s="10">
        <f t="shared" si="319"/>
        <v>6016.935595705977</v>
      </c>
      <c r="K1554" s="10">
        <f t="shared" si="320"/>
        <v>-1983.064404294023</v>
      </c>
      <c r="L1554" s="12">
        <f t="shared" si="321"/>
        <v>-0.24788305053675286</v>
      </c>
      <c r="M1554" s="13">
        <f t="shared" si="322"/>
        <v>0.75211694946324714</v>
      </c>
      <c r="N1554" s="12">
        <f>IFERROR(M1554/MAX(M$2:M1554)-1,"")</f>
        <v>-0.34759959373854443</v>
      </c>
      <c r="O1554" s="10">
        <f t="shared" si="323"/>
        <v>0</v>
      </c>
      <c r="R1554" s="11" t="str">
        <f t="shared" si="325"/>
        <v/>
      </c>
    </row>
    <row r="1555" spans="1:18" x14ac:dyDescent="0.15">
      <c r="A1555" s="7">
        <v>41723</v>
      </c>
      <c r="B1555" s="16">
        <v>2174.44</v>
      </c>
      <c r="C1555" s="9">
        <f t="shared" si="313"/>
        <v>1553000</v>
      </c>
      <c r="D1555" s="10">
        <f t="shared" si="314"/>
        <v>1547988.8973665999</v>
      </c>
      <c r="E1555" s="9">
        <f t="shared" si="324"/>
        <v>0</v>
      </c>
      <c r="F1555" s="9">
        <f t="shared" si="315"/>
        <v>8000</v>
      </c>
      <c r="G1555" s="11">
        <f t="shared" si="316"/>
        <v>1554000</v>
      </c>
      <c r="H1555" s="10">
        <f t="shared" si="317"/>
        <v>0</v>
      </c>
      <c r="I1555" s="10">
        <f t="shared" si="318"/>
        <v>2.7644371118081259</v>
      </c>
      <c r="J1555" s="10">
        <f t="shared" si="319"/>
        <v>6011.1026334000617</v>
      </c>
      <c r="K1555" s="10">
        <f t="shared" si="320"/>
        <v>-1988.8973665999383</v>
      </c>
      <c r="L1555" s="12">
        <f t="shared" si="321"/>
        <v>-0.24861217082499232</v>
      </c>
      <c r="M1555" s="13">
        <f t="shared" si="322"/>
        <v>0.75138782917500768</v>
      </c>
      <c r="N1555" s="12">
        <f>IFERROR(M1555/MAX(M$2:M1555)-1,"")</f>
        <v>-0.34823204640777405</v>
      </c>
      <c r="O1555" s="10">
        <f t="shared" si="323"/>
        <v>0</v>
      </c>
      <c r="R1555" s="11" t="str">
        <f t="shared" si="325"/>
        <v/>
      </c>
    </row>
    <row r="1556" spans="1:18" x14ac:dyDescent="0.15">
      <c r="A1556" s="7">
        <v>41724</v>
      </c>
      <c r="B1556" s="16">
        <v>2171.0500000000002</v>
      </c>
      <c r="C1556" s="9">
        <f t="shared" si="313"/>
        <v>1554000</v>
      </c>
      <c r="D1556" s="10">
        <f t="shared" si="314"/>
        <v>1548998.2688084089</v>
      </c>
      <c r="E1556" s="9">
        <f t="shared" si="324"/>
        <v>0</v>
      </c>
      <c r="F1556" s="9">
        <f t="shared" si="315"/>
        <v>8000</v>
      </c>
      <c r="G1556" s="11">
        <f t="shared" si="316"/>
        <v>1555000</v>
      </c>
      <c r="H1556" s="10">
        <f t="shared" si="317"/>
        <v>0</v>
      </c>
      <c r="I1556" s="10">
        <f t="shared" si="318"/>
        <v>2.7644371118081259</v>
      </c>
      <c r="J1556" s="10">
        <f t="shared" si="319"/>
        <v>6001.7311915910323</v>
      </c>
      <c r="K1556" s="10">
        <f t="shared" si="320"/>
        <v>-1998.2688084089677</v>
      </c>
      <c r="L1556" s="12">
        <f t="shared" si="321"/>
        <v>-0.24978360105112096</v>
      </c>
      <c r="M1556" s="13">
        <f t="shared" si="322"/>
        <v>0.75021639894887904</v>
      </c>
      <c r="N1556" s="12">
        <f>IFERROR(M1556/MAX(M$2:M1556)-1,"")</f>
        <v>-0.34924816704696282</v>
      </c>
      <c r="O1556" s="10">
        <f t="shared" si="323"/>
        <v>0</v>
      </c>
      <c r="R1556" s="11" t="str">
        <f t="shared" si="325"/>
        <v/>
      </c>
    </row>
    <row r="1557" spans="1:18" x14ac:dyDescent="0.15">
      <c r="A1557" s="7">
        <v>41725</v>
      </c>
      <c r="B1557" s="16">
        <v>2155.71</v>
      </c>
      <c r="C1557" s="9">
        <f t="shared" si="313"/>
        <v>1555000</v>
      </c>
      <c r="D1557" s="10">
        <f t="shared" si="314"/>
        <v>1550040.6752737041</v>
      </c>
      <c r="E1557" s="9">
        <f t="shared" si="324"/>
        <v>0</v>
      </c>
      <c r="F1557" s="9">
        <f t="shared" si="315"/>
        <v>8000</v>
      </c>
      <c r="G1557" s="11">
        <f t="shared" si="316"/>
        <v>1556000</v>
      </c>
      <c r="H1557" s="10">
        <f t="shared" si="317"/>
        <v>0</v>
      </c>
      <c r="I1557" s="10">
        <f t="shared" si="318"/>
        <v>2.7644371118081259</v>
      </c>
      <c r="J1557" s="10">
        <f t="shared" si="319"/>
        <v>5959.3247262958948</v>
      </c>
      <c r="K1557" s="10">
        <f t="shared" si="320"/>
        <v>-2040.6752737041052</v>
      </c>
      <c r="L1557" s="12">
        <f t="shared" si="321"/>
        <v>-0.25508440921301312</v>
      </c>
      <c r="M1557" s="13">
        <f t="shared" si="322"/>
        <v>0.74491559078698688</v>
      </c>
      <c r="N1557" s="12">
        <f>IFERROR(M1557/MAX(M$2:M1557)-1,"")</f>
        <v>-0.35384618787444244</v>
      </c>
      <c r="O1557" s="10">
        <f t="shared" si="323"/>
        <v>0</v>
      </c>
      <c r="R1557" s="11" t="str">
        <f t="shared" si="325"/>
        <v/>
      </c>
    </row>
    <row r="1558" spans="1:18" x14ac:dyDescent="0.15">
      <c r="A1558" s="7">
        <v>41726</v>
      </c>
      <c r="B1558" s="16">
        <v>2151.96</v>
      </c>
      <c r="C1558" s="9">
        <f t="shared" si="313"/>
        <v>1556000</v>
      </c>
      <c r="D1558" s="10">
        <f t="shared" si="314"/>
        <v>1551051.0419128733</v>
      </c>
      <c r="E1558" s="9">
        <f t="shared" si="324"/>
        <v>0</v>
      </c>
      <c r="F1558" s="9">
        <f t="shared" si="315"/>
        <v>8000</v>
      </c>
      <c r="G1558" s="11">
        <f t="shared" si="316"/>
        <v>1557000</v>
      </c>
      <c r="H1558" s="10">
        <f t="shared" si="317"/>
        <v>0</v>
      </c>
      <c r="I1558" s="10">
        <f t="shared" si="318"/>
        <v>2.7644371118081259</v>
      </c>
      <c r="J1558" s="10">
        <f t="shared" si="319"/>
        <v>5948.9580871266144</v>
      </c>
      <c r="K1558" s="10">
        <f t="shared" si="320"/>
        <v>-2051.0419128733856</v>
      </c>
      <c r="L1558" s="12">
        <f t="shared" si="321"/>
        <v>-0.25638023910917318</v>
      </c>
      <c r="M1558" s="13">
        <f t="shared" si="322"/>
        <v>0.74361976089082682</v>
      </c>
      <c r="N1558" s="12">
        <f>IFERROR(M1558/MAX(M$2:M1558)-1,"")</f>
        <v>-0.35497021513018223</v>
      </c>
      <c r="O1558" s="10">
        <f t="shared" si="323"/>
        <v>0</v>
      </c>
      <c r="R1558" s="11" t="str">
        <f t="shared" si="325"/>
        <v/>
      </c>
    </row>
    <row r="1559" spans="1:18" x14ac:dyDescent="0.15">
      <c r="A1559" s="7">
        <v>41729</v>
      </c>
      <c r="B1559" s="16">
        <v>2146.3000000000002</v>
      </c>
      <c r="C1559" s="9">
        <f t="shared" si="313"/>
        <v>1557000</v>
      </c>
      <c r="D1559" s="10">
        <f t="shared" si="314"/>
        <v>1552066.6886269262</v>
      </c>
      <c r="E1559" s="9">
        <f t="shared" si="324"/>
        <v>0</v>
      </c>
      <c r="F1559" s="9">
        <f t="shared" si="315"/>
        <v>8000</v>
      </c>
      <c r="G1559" s="11">
        <f t="shared" si="316"/>
        <v>1558000</v>
      </c>
      <c r="H1559" s="10">
        <f t="shared" si="317"/>
        <v>0</v>
      </c>
      <c r="I1559" s="10">
        <f t="shared" si="318"/>
        <v>2.7644371118081259</v>
      </c>
      <c r="J1559" s="10">
        <f t="shared" si="319"/>
        <v>5933.3113730737814</v>
      </c>
      <c r="K1559" s="10">
        <f t="shared" si="320"/>
        <v>-2066.6886269262186</v>
      </c>
      <c r="L1559" s="12">
        <f t="shared" si="321"/>
        <v>-0.25833607836577732</v>
      </c>
      <c r="M1559" s="13">
        <f t="shared" si="322"/>
        <v>0.74166392163422268</v>
      </c>
      <c r="N1559" s="12">
        <f>IFERROR(M1559/MAX(M$2:M1559)-1,"")</f>
        <v>-0.35666674693484546</v>
      </c>
      <c r="O1559" s="10">
        <f t="shared" si="323"/>
        <v>0</v>
      </c>
      <c r="R1559" s="11" t="str">
        <f t="shared" si="325"/>
        <v/>
      </c>
    </row>
    <row r="1560" spans="1:18" x14ac:dyDescent="0.15">
      <c r="A1560" s="7">
        <v>41730</v>
      </c>
      <c r="B1560" s="16">
        <v>2163.11</v>
      </c>
      <c r="C1560" s="9">
        <f t="shared" si="313"/>
        <v>1558000</v>
      </c>
      <c r="D1560" s="10">
        <f t="shared" si="314"/>
        <v>1553020.2184390768</v>
      </c>
      <c r="E1560" s="9">
        <f t="shared" si="324"/>
        <v>0</v>
      </c>
      <c r="F1560" s="9">
        <f t="shared" si="315"/>
        <v>8000</v>
      </c>
      <c r="G1560" s="11">
        <f t="shared" si="316"/>
        <v>1559000</v>
      </c>
      <c r="H1560" s="10">
        <f t="shared" si="317"/>
        <v>0</v>
      </c>
      <c r="I1560" s="10">
        <f t="shared" si="318"/>
        <v>2.7644371118081259</v>
      </c>
      <c r="J1560" s="10">
        <f t="shared" si="319"/>
        <v>5979.7815609232757</v>
      </c>
      <c r="K1560" s="10">
        <f t="shared" si="320"/>
        <v>-2020.2184390767243</v>
      </c>
      <c r="L1560" s="12">
        <f t="shared" si="321"/>
        <v>-0.25252730488459052</v>
      </c>
      <c r="M1560" s="13">
        <f t="shared" si="322"/>
        <v>0.74747269511540948</v>
      </c>
      <c r="N1560" s="12">
        <f>IFERROR(M1560/MAX(M$2:M1560)-1,"")</f>
        <v>-0.3516281074231159</v>
      </c>
      <c r="O1560" s="10">
        <f t="shared" si="323"/>
        <v>0</v>
      </c>
      <c r="R1560" s="11" t="str">
        <f t="shared" si="325"/>
        <v/>
      </c>
    </row>
    <row r="1561" spans="1:18" x14ac:dyDescent="0.15">
      <c r="A1561" s="7">
        <v>41731</v>
      </c>
      <c r="B1561" s="16">
        <v>2180.73</v>
      </c>
      <c r="C1561" s="9">
        <f t="shared" si="313"/>
        <v>1559000</v>
      </c>
      <c r="D1561" s="10">
        <f t="shared" si="314"/>
        <v>1553971.5090571668</v>
      </c>
      <c r="E1561" s="9">
        <f t="shared" si="324"/>
        <v>0</v>
      </c>
      <c r="F1561" s="9">
        <f t="shared" si="315"/>
        <v>8000</v>
      </c>
      <c r="G1561" s="11">
        <f t="shared" si="316"/>
        <v>1560000</v>
      </c>
      <c r="H1561" s="10">
        <f t="shared" si="317"/>
        <v>0</v>
      </c>
      <c r="I1561" s="10">
        <f t="shared" si="318"/>
        <v>2.7644371118081259</v>
      </c>
      <c r="J1561" s="10">
        <f t="shared" si="319"/>
        <v>6028.4909428333349</v>
      </c>
      <c r="K1561" s="10">
        <f t="shared" si="320"/>
        <v>-1971.5090571666651</v>
      </c>
      <c r="L1561" s="12">
        <f t="shared" si="321"/>
        <v>-0.24643863214583317</v>
      </c>
      <c r="M1561" s="13">
        <f t="shared" si="322"/>
        <v>0.75356136785416683</v>
      </c>
      <c r="N1561" s="12">
        <f>IFERROR(M1561/MAX(M$2:M1561)-1,"")</f>
        <v>-0.34634667802414654</v>
      </c>
      <c r="O1561" s="10">
        <f t="shared" si="323"/>
        <v>0</v>
      </c>
      <c r="R1561" s="11" t="str">
        <f t="shared" si="325"/>
        <v/>
      </c>
    </row>
    <row r="1562" spans="1:18" x14ac:dyDescent="0.15">
      <c r="A1562" s="7">
        <v>41732</v>
      </c>
      <c r="B1562" s="16">
        <v>2165.0100000000002</v>
      </c>
      <c r="C1562" s="9">
        <f t="shared" si="313"/>
        <v>1560000</v>
      </c>
      <c r="D1562" s="10">
        <f t="shared" si="314"/>
        <v>1555014.9660085642</v>
      </c>
      <c r="E1562" s="9">
        <f t="shared" si="324"/>
        <v>0</v>
      </c>
      <c r="F1562" s="9">
        <f t="shared" si="315"/>
        <v>8000</v>
      </c>
      <c r="G1562" s="11">
        <f t="shared" si="316"/>
        <v>1561000</v>
      </c>
      <c r="H1562" s="10">
        <f t="shared" si="317"/>
        <v>0</v>
      </c>
      <c r="I1562" s="10">
        <f t="shared" si="318"/>
        <v>2.7644371118081259</v>
      </c>
      <c r="J1562" s="10">
        <f t="shared" si="319"/>
        <v>5985.033991435711</v>
      </c>
      <c r="K1562" s="10">
        <f t="shared" si="320"/>
        <v>-2014.966008564289</v>
      </c>
      <c r="L1562" s="12">
        <f t="shared" si="321"/>
        <v>-0.25187075107053614</v>
      </c>
      <c r="M1562" s="13">
        <f t="shared" si="322"/>
        <v>0.74812924892946386</v>
      </c>
      <c r="N1562" s="12">
        <f>IFERROR(M1562/MAX(M$2:M1562)-1,"")</f>
        <v>-0.35105860028020774</v>
      </c>
      <c r="O1562" s="10">
        <f t="shared" si="323"/>
        <v>0</v>
      </c>
      <c r="R1562" s="11" t="str">
        <f t="shared" si="325"/>
        <v/>
      </c>
    </row>
    <row r="1563" spans="1:18" x14ac:dyDescent="0.15">
      <c r="A1563" s="7">
        <v>41733</v>
      </c>
      <c r="B1563" s="16">
        <v>2185.4699999999998</v>
      </c>
      <c r="C1563" s="9">
        <f t="shared" si="313"/>
        <v>1561000</v>
      </c>
      <c r="D1563" s="10">
        <f t="shared" si="314"/>
        <v>1555958.4056252567</v>
      </c>
      <c r="E1563" s="9">
        <f t="shared" si="324"/>
        <v>0</v>
      </c>
      <c r="F1563" s="9">
        <f t="shared" si="315"/>
        <v>8000</v>
      </c>
      <c r="G1563" s="11">
        <f t="shared" si="316"/>
        <v>1562000</v>
      </c>
      <c r="H1563" s="10">
        <f t="shared" si="317"/>
        <v>0</v>
      </c>
      <c r="I1563" s="10">
        <f t="shared" si="318"/>
        <v>2.7644371118081259</v>
      </c>
      <c r="J1563" s="10">
        <f t="shared" si="319"/>
        <v>6041.5943747433048</v>
      </c>
      <c r="K1563" s="10">
        <f t="shared" si="320"/>
        <v>-1958.4056252566952</v>
      </c>
      <c r="L1563" s="12">
        <f t="shared" si="321"/>
        <v>-0.24480070315708691</v>
      </c>
      <c r="M1563" s="13">
        <f t="shared" si="322"/>
        <v>0.75519929684291309</v>
      </c>
      <c r="N1563" s="12">
        <f>IFERROR(M1563/MAX(M$2:M1563)-1,"")</f>
        <v>-0.34492590757289143</v>
      </c>
      <c r="O1563" s="10">
        <f t="shared" si="323"/>
        <v>0</v>
      </c>
      <c r="R1563" s="11" t="str">
        <f t="shared" si="325"/>
        <v/>
      </c>
    </row>
    <row r="1564" spans="1:18" x14ac:dyDescent="0.15">
      <c r="A1564" s="7">
        <v>41737</v>
      </c>
      <c r="B1564" s="16">
        <v>2237.3200000000002</v>
      </c>
      <c r="C1564" s="9">
        <f t="shared" si="313"/>
        <v>1562000</v>
      </c>
      <c r="D1564" s="10">
        <f t="shared" si="314"/>
        <v>1556815.0695610095</v>
      </c>
      <c r="E1564" s="9">
        <f t="shared" si="324"/>
        <v>0</v>
      </c>
      <c r="F1564" s="9">
        <f t="shared" si="315"/>
        <v>8000</v>
      </c>
      <c r="G1564" s="11">
        <f t="shared" si="316"/>
        <v>1563000</v>
      </c>
      <c r="H1564" s="10">
        <f t="shared" si="317"/>
        <v>0</v>
      </c>
      <c r="I1564" s="10">
        <f t="shared" si="318"/>
        <v>2.7644371118081259</v>
      </c>
      <c r="J1564" s="10">
        <f t="shared" si="319"/>
        <v>6184.9304389905565</v>
      </c>
      <c r="K1564" s="10">
        <f t="shared" si="320"/>
        <v>-1815.0695610094435</v>
      </c>
      <c r="L1564" s="12">
        <f t="shared" si="321"/>
        <v>-0.22688369512618045</v>
      </c>
      <c r="M1564" s="13">
        <f t="shared" si="322"/>
        <v>0.77311630487381955</v>
      </c>
      <c r="N1564" s="12">
        <f>IFERROR(M1564/MAX(M$2:M1564)-1,"")</f>
        <v>-0.32938435738352911</v>
      </c>
      <c r="O1564" s="10">
        <f t="shared" si="323"/>
        <v>0</v>
      </c>
      <c r="R1564" s="11" t="str">
        <f t="shared" si="325"/>
        <v/>
      </c>
    </row>
    <row r="1565" spans="1:18" x14ac:dyDescent="0.15">
      <c r="A1565" s="7">
        <v>41738</v>
      </c>
      <c r="B1565" s="16">
        <v>2238.62</v>
      </c>
      <c r="C1565" s="9">
        <f t="shared" si="313"/>
        <v>1563000</v>
      </c>
      <c r="D1565" s="10">
        <f t="shared" si="314"/>
        <v>1557811.475792764</v>
      </c>
      <c r="E1565" s="9">
        <f t="shared" si="324"/>
        <v>0</v>
      </c>
      <c r="F1565" s="9">
        <f t="shared" si="315"/>
        <v>8000</v>
      </c>
      <c r="G1565" s="11">
        <f t="shared" si="316"/>
        <v>1564000</v>
      </c>
      <c r="H1565" s="10">
        <f t="shared" si="317"/>
        <v>0</v>
      </c>
      <c r="I1565" s="10">
        <f t="shared" si="318"/>
        <v>2.7644371118081259</v>
      </c>
      <c r="J1565" s="10">
        <f t="shared" si="319"/>
        <v>6188.5242072359069</v>
      </c>
      <c r="K1565" s="10">
        <f t="shared" si="320"/>
        <v>-1811.4757927640931</v>
      </c>
      <c r="L1565" s="12">
        <f t="shared" si="321"/>
        <v>-0.22643447409551165</v>
      </c>
      <c r="M1565" s="13">
        <f t="shared" si="322"/>
        <v>0.77356552590448835</v>
      </c>
      <c r="N1565" s="12">
        <f>IFERROR(M1565/MAX(M$2:M1565)-1,"")</f>
        <v>-0.32899469460153929</v>
      </c>
      <c r="O1565" s="10">
        <f t="shared" si="323"/>
        <v>0</v>
      </c>
      <c r="R1565" s="11" t="str">
        <f t="shared" si="325"/>
        <v/>
      </c>
    </row>
    <row r="1566" spans="1:18" x14ac:dyDescent="0.15">
      <c r="A1566" s="7">
        <v>41739</v>
      </c>
      <c r="B1566" s="16">
        <v>2273.7600000000002</v>
      </c>
      <c r="C1566" s="9">
        <f t="shared" si="313"/>
        <v>1564000</v>
      </c>
      <c r="D1566" s="10">
        <f t="shared" si="314"/>
        <v>1558714.3334726552</v>
      </c>
      <c r="E1566" s="9">
        <f t="shared" si="324"/>
        <v>0</v>
      </c>
      <c r="F1566" s="9">
        <f t="shared" si="315"/>
        <v>8000</v>
      </c>
      <c r="G1566" s="11">
        <f t="shared" si="316"/>
        <v>1565000</v>
      </c>
      <c r="H1566" s="10">
        <f t="shared" si="317"/>
        <v>0</v>
      </c>
      <c r="I1566" s="10">
        <f t="shared" si="318"/>
        <v>2.7644371118081259</v>
      </c>
      <c r="J1566" s="10">
        <f t="shared" si="319"/>
        <v>6285.6665273448452</v>
      </c>
      <c r="K1566" s="10">
        <f t="shared" si="320"/>
        <v>-1714.3334726551548</v>
      </c>
      <c r="L1566" s="12">
        <f t="shared" si="321"/>
        <v>-0.21429168408189436</v>
      </c>
      <c r="M1566" s="13">
        <f t="shared" si="322"/>
        <v>0.78570831591810564</v>
      </c>
      <c r="N1566" s="12">
        <f>IFERROR(M1566/MAX(M$2:M1566)-1,"")</f>
        <v>-0.3184618098637535</v>
      </c>
      <c r="O1566" s="10">
        <f t="shared" si="323"/>
        <v>0</v>
      </c>
      <c r="R1566" s="11" t="str">
        <f t="shared" si="325"/>
        <v/>
      </c>
    </row>
    <row r="1567" spans="1:18" x14ac:dyDescent="0.15">
      <c r="A1567" s="7">
        <v>41740</v>
      </c>
      <c r="B1567" s="16">
        <v>2270.67</v>
      </c>
      <c r="C1567" s="9">
        <f t="shared" si="313"/>
        <v>1565000</v>
      </c>
      <c r="D1567" s="10">
        <f t="shared" si="314"/>
        <v>1559722.8755833306</v>
      </c>
      <c r="E1567" s="9">
        <f t="shared" si="324"/>
        <v>0</v>
      </c>
      <c r="F1567" s="9">
        <f t="shared" si="315"/>
        <v>8000</v>
      </c>
      <c r="G1567" s="11">
        <f t="shared" si="316"/>
        <v>1566000</v>
      </c>
      <c r="H1567" s="10">
        <f t="shared" si="317"/>
        <v>0</v>
      </c>
      <c r="I1567" s="10">
        <f t="shared" si="318"/>
        <v>2.7644371118081259</v>
      </c>
      <c r="J1567" s="10">
        <f t="shared" si="319"/>
        <v>6277.1244166693577</v>
      </c>
      <c r="K1567" s="10">
        <f t="shared" si="320"/>
        <v>-1722.8755833306423</v>
      </c>
      <c r="L1567" s="12">
        <f t="shared" si="321"/>
        <v>-0.21535944791633033</v>
      </c>
      <c r="M1567" s="13">
        <f t="shared" si="322"/>
        <v>0.78464055208366967</v>
      </c>
      <c r="N1567" s="12">
        <f>IFERROR(M1567/MAX(M$2:M1567)-1,"")</f>
        <v>-0.31938800832248315</v>
      </c>
      <c r="O1567" s="10">
        <f t="shared" si="323"/>
        <v>0</v>
      </c>
      <c r="R1567" s="11" t="str">
        <f t="shared" si="325"/>
        <v/>
      </c>
    </row>
    <row r="1568" spans="1:18" x14ac:dyDescent="0.15">
      <c r="A1568" s="7">
        <v>41743</v>
      </c>
      <c r="B1568" s="16">
        <v>2268.61</v>
      </c>
      <c r="C1568" s="9">
        <f t="shared" si="313"/>
        <v>1566000</v>
      </c>
      <c r="D1568" s="10">
        <f t="shared" si="314"/>
        <v>1560728.5703237809</v>
      </c>
      <c r="E1568" s="9">
        <f t="shared" si="324"/>
        <v>0</v>
      </c>
      <c r="F1568" s="9">
        <f t="shared" si="315"/>
        <v>8000</v>
      </c>
      <c r="G1568" s="11">
        <f t="shared" si="316"/>
        <v>1567000</v>
      </c>
      <c r="H1568" s="10">
        <f t="shared" si="317"/>
        <v>0</v>
      </c>
      <c r="I1568" s="10">
        <f t="shared" si="318"/>
        <v>2.7644371118081259</v>
      </c>
      <c r="J1568" s="10">
        <f t="shared" si="319"/>
        <v>6271.4296762190324</v>
      </c>
      <c r="K1568" s="10">
        <f t="shared" si="320"/>
        <v>-1728.5703237809676</v>
      </c>
      <c r="L1568" s="12">
        <f t="shared" si="321"/>
        <v>-0.21607129047262097</v>
      </c>
      <c r="M1568" s="13">
        <f t="shared" si="322"/>
        <v>0.78392870952737903</v>
      </c>
      <c r="N1568" s="12">
        <f>IFERROR(M1568/MAX(M$2:M1568)-1,"")</f>
        <v>-0.32000547396163626</v>
      </c>
      <c r="O1568" s="10">
        <f t="shared" si="323"/>
        <v>0</v>
      </c>
      <c r="R1568" s="11" t="str">
        <f t="shared" si="325"/>
        <v/>
      </c>
    </row>
    <row r="1569" spans="1:18" x14ac:dyDescent="0.15">
      <c r="A1569" s="7">
        <v>41744</v>
      </c>
      <c r="B1569" s="16">
        <v>2229.46</v>
      </c>
      <c r="C1569" s="9">
        <f t="shared" si="313"/>
        <v>1567000</v>
      </c>
      <c r="D1569" s="10">
        <f t="shared" si="314"/>
        <v>1561836.7980367083</v>
      </c>
      <c r="E1569" s="9">
        <f t="shared" si="324"/>
        <v>0</v>
      </c>
      <c r="F1569" s="9">
        <f t="shared" si="315"/>
        <v>8000</v>
      </c>
      <c r="G1569" s="11">
        <f t="shared" si="316"/>
        <v>1568000</v>
      </c>
      <c r="H1569" s="10">
        <f t="shared" si="317"/>
        <v>0</v>
      </c>
      <c r="I1569" s="10">
        <f t="shared" si="318"/>
        <v>2.7644371118081259</v>
      </c>
      <c r="J1569" s="10">
        <f t="shared" si="319"/>
        <v>6163.2019632917445</v>
      </c>
      <c r="K1569" s="10">
        <f t="shared" si="320"/>
        <v>-1836.7980367082555</v>
      </c>
      <c r="L1569" s="12">
        <f t="shared" si="321"/>
        <v>-0.22959975458853199</v>
      </c>
      <c r="M1569" s="13">
        <f t="shared" si="322"/>
        <v>0.77040024541146801</v>
      </c>
      <c r="N1569" s="12">
        <f>IFERROR(M1569/MAX(M$2:M1569)-1,"")</f>
        <v>-0.33174031851155983</v>
      </c>
      <c r="O1569" s="10">
        <f t="shared" si="323"/>
        <v>0</v>
      </c>
      <c r="R1569" s="11" t="str">
        <f t="shared" si="325"/>
        <v/>
      </c>
    </row>
    <row r="1570" spans="1:18" x14ac:dyDescent="0.15">
      <c r="A1570" s="7">
        <v>41745</v>
      </c>
      <c r="B1570" s="16">
        <v>2232.5300000000002</v>
      </c>
      <c r="C1570" s="9">
        <f t="shared" si="313"/>
        <v>1568000</v>
      </c>
      <c r="D1570" s="10">
        <f t="shared" si="314"/>
        <v>1562828.3112147751</v>
      </c>
      <c r="E1570" s="9">
        <f t="shared" si="324"/>
        <v>0</v>
      </c>
      <c r="F1570" s="9">
        <f t="shared" si="315"/>
        <v>8000</v>
      </c>
      <c r="G1570" s="11">
        <f t="shared" si="316"/>
        <v>1569000</v>
      </c>
      <c r="H1570" s="10">
        <f t="shared" si="317"/>
        <v>0</v>
      </c>
      <c r="I1570" s="10">
        <f t="shared" si="318"/>
        <v>2.7644371118081259</v>
      </c>
      <c r="J1570" s="10">
        <f t="shared" si="319"/>
        <v>6171.6887852249956</v>
      </c>
      <c r="K1570" s="10">
        <f t="shared" si="320"/>
        <v>-1828.3112147750044</v>
      </c>
      <c r="L1570" s="12">
        <f t="shared" si="321"/>
        <v>-0.22853890184687553</v>
      </c>
      <c r="M1570" s="13">
        <f t="shared" si="322"/>
        <v>0.77146109815312447</v>
      </c>
      <c r="N1570" s="12">
        <f>IFERROR(M1570/MAX(M$2:M1570)-1,"")</f>
        <v>-0.33082011486486074</v>
      </c>
      <c r="O1570" s="10">
        <f t="shared" si="323"/>
        <v>0</v>
      </c>
      <c r="R1570" s="11" t="str">
        <f t="shared" si="325"/>
        <v/>
      </c>
    </row>
    <row r="1571" spans="1:18" x14ac:dyDescent="0.15">
      <c r="A1571" s="7">
        <v>41746</v>
      </c>
      <c r="B1571" s="16">
        <v>2224.8000000000002</v>
      </c>
      <c r="C1571" s="9">
        <f t="shared" si="313"/>
        <v>1569000</v>
      </c>
      <c r="D1571" s="10">
        <f t="shared" si="314"/>
        <v>1563849.6803136494</v>
      </c>
      <c r="E1571" s="9">
        <f t="shared" si="324"/>
        <v>0</v>
      </c>
      <c r="F1571" s="9">
        <f t="shared" si="315"/>
        <v>8000</v>
      </c>
      <c r="G1571" s="11">
        <f t="shared" si="316"/>
        <v>1570000</v>
      </c>
      <c r="H1571" s="10">
        <f t="shared" si="317"/>
        <v>0</v>
      </c>
      <c r="I1571" s="10">
        <f t="shared" si="318"/>
        <v>2.7644371118081259</v>
      </c>
      <c r="J1571" s="10">
        <f t="shared" si="319"/>
        <v>6150.3196863507192</v>
      </c>
      <c r="K1571" s="10">
        <f t="shared" si="320"/>
        <v>-1849.6803136492808</v>
      </c>
      <c r="L1571" s="12">
        <f t="shared" si="321"/>
        <v>-0.23121003920616012</v>
      </c>
      <c r="M1571" s="13">
        <f t="shared" si="322"/>
        <v>0.76878996079383988</v>
      </c>
      <c r="N1571" s="12">
        <f>IFERROR(M1571/MAX(M$2:M1571)-1,"")</f>
        <v>-0.33313710971469235</v>
      </c>
      <c r="O1571" s="10">
        <f t="shared" si="323"/>
        <v>0</v>
      </c>
      <c r="R1571" s="11" t="str">
        <f t="shared" si="325"/>
        <v/>
      </c>
    </row>
    <row r="1572" spans="1:18" x14ac:dyDescent="0.15">
      <c r="A1572" s="7">
        <v>41747</v>
      </c>
      <c r="B1572" s="16">
        <v>2224.48</v>
      </c>
      <c r="C1572" s="9">
        <f t="shared" si="313"/>
        <v>1570000</v>
      </c>
      <c r="D1572" s="10">
        <f t="shared" si="314"/>
        <v>1564850.5649335252</v>
      </c>
      <c r="E1572" s="9">
        <f t="shared" si="324"/>
        <v>0</v>
      </c>
      <c r="F1572" s="9">
        <f t="shared" si="315"/>
        <v>8000</v>
      </c>
      <c r="G1572" s="11">
        <f t="shared" si="316"/>
        <v>1571000</v>
      </c>
      <c r="H1572" s="10">
        <f t="shared" si="317"/>
        <v>0</v>
      </c>
      <c r="I1572" s="10">
        <f t="shared" si="318"/>
        <v>2.7644371118081259</v>
      </c>
      <c r="J1572" s="10">
        <f t="shared" si="319"/>
        <v>6149.43506647494</v>
      </c>
      <c r="K1572" s="10">
        <f t="shared" si="320"/>
        <v>-1850.56493352506</v>
      </c>
      <c r="L1572" s="12">
        <f t="shared" si="321"/>
        <v>-0.23132061669063253</v>
      </c>
      <c r="M1572" s="13">
        <f t="shared" si="322"/>
        <v>0.76867938330936747</v>
      </c>
      <c r="N1572" s="12">
        <f>IFERROR(M1572/MAX(M$2:M1572)-1,"")</f>
        <v>-0.33323302670718224</v>
      </c>
      <c r="O1572" s="10">
        <f t="shared" si="323"/>
        <v>0</v>
      </c>
      <c r="R1572" s="11" t="str">
        <f t="shared" si="325"/>
        <v/>
      </c>
    </row>
    <row r="1573" spans="1:18" x14ac:dyDescent="0.15">
      <c r="A1573" s="7">
        <v>41750</v>
      </c>
      <c r="B1573" s="16">
        <v>2187.25</v>
      </c>
      <c r="C1573" s="9">
        <f t="shared" si="313"/>
        <v>1571000</v>
      </c>
      <c r="D1573" s="10">
        <f t="shared" si="314"/>
        <v>1565953.4849271977</v>
      </c>
      <c r="E1573" s="9">
        <f t="shared" si="324"/>
        <v>0</v>
      </c>
      <c r="F1573" s="9">
        <f t="shared" si="315"/>
        <v>8000</v>
      </c>
      <c r="G1573" s="11">
        <f t="shared" si="316"/>
        <v>1572000</v>
      </c>
      <c r="H1573" s="10">
        <f t="shared" si="317"/>
        <v>0</v>
      </c>
      <c r="I1573" s="10">
        <f t="shared" si="318"/>
        <v>2.7644371118081259</v>
      </c>
      <c r="J1573" s="10">
        <f t="shared" si="319"/>
        <v>6046.5150728023236</v>
      </c>
      <c r="K1573" s="10">
        <f t="shared" si="320"/>
        <v>-1953.4849271976764</v>
      </c>
      <c r="L1573" s="12">
        <f t="shared" si="321"/>
        <v>-0.24418561589970955</v>
      </c>
      <c r="M1573" s="13">
        <f t="shared" si="322"/>
        <v>0.75581438410029045</v>
      </c>
      <c r="N1573" s="12">
        <f>IFERROR(M1573/MAX(M$2:M1573)-1,"")</f>
        <v>-0.34439236930216688</v>
      </c>
      <c r="O1573" s="10">
        <f t="shared" si="323"/>
        <v>0</v>
      </c>
      <c r="R1573" s="11" t="str">
        <f t="shared" si="325"/>
        <v/>
      </c>
    </row>
    <row r="1574" spans="1:18" x14ac:dyDescent="0.15">
      <c r="A1574" s="7">
        <v>41751</v>
      </c>
      <c r="B1574" s="16">
        <v>2196.8000000000002</v>
      </c>
      <c r="C1574" s="9">
        <f t="shared" si="313"/>
        <v>1572000</v>
      </c>
      <c r="D1574" s="10">
        <f t="shared" si="314"/>
        <v>1566927.0845527798</v>
      </c>
      <c r="E1574" s="9">
        <f t="shared" si="324"/>
        <v>0</v>
      </c>
      <c r="F1574" s="9">
        <f t="shared" si="315"/>
        <v>8000</v>
      </c>
      <c r="G1574" s="11">
        <f t="shared" si="316"/>
        <v>1573000</v>
      </c>
      <c r="H1574" s="10">
        <f t="shared" si="317"/>
        <v>0</v>
      </c>
      <c r="I1574" s="10">
        <f t="shared" si="318"/>
        <v>2.7644371118081259</v>
      </c>
      <c r="J1574" s="10">
        <f t="shared" si="319"/>
        <v>6072.9154472200917</v>
      </c>
      <c r="K1574" s="10">
        <f t="shared" si="320"/>
        <v>-1927.0845527799083</v>
      </c>
      <c r="L1574" s="12">
        <f t="shared" si="321"/>
        <v>-0.24088556909748859</v>
      </c>
      <c r="M1574" s="13">
        <f t="shared" si="322"/>
        <v>0.75911443090251141</v>
      </c>
      <c r="N1574" s="12">
        <f>IFERROR(M1574/MAX(M$2:M1574)-1,"")</f>
        <v>-0.34152984655754959</v>
      </c>
      <c r="O1574" s="10">
        <f t="shared" si="323"/>
        <v>0</v>
      </c>
      <c r="R1574" s="11" t="str">
        <f t="shared" si="325"/>
        <v/>
      </c>
    </row>
    <row r="1575" spans="1:18" x14ac:dyDescent="0.15">
      <c r="A1575" s="7">
        <v>41752</v>
      </c>
      <c r="B1575" s="16">
        <v>2194.67</v>
      </c>
      <c r="C1575" s="9">
        <f t="shared" si="313"/>
        <v>1573000</v>
      </c>
      <c r="D1575" s="10">
        <f t="shared" si="314"/>
        <v>1567932.9728038281</v>
      </c>
      <c r="E1575" s="9">
        <f t="shared" si="324"/>
        <v>0</v>
      </c>
      <c r="F1575" s="9">
        <f t="shared" si="315"/>
        <v>8000</v>
      </c>
      <c r="G1575" s="11">
        <f t="shared" si="316"/>
        <v>1574000</v>
      </c>
      <c r="H1575" s="10">
        <f t="shared" si="317"/>
        <v>0</v>
      </c>
      <c r="I1575" s="10">
        <f t="shared" si="318"/>
        <v>2.7644371118081259</v>
      </c>
      <c r="J1575" s="10">
        <f t="shared" si="319"/>
        <v>6067.02719617194</v>
      </c>
      <c r="K1575" s="10">
        <f t="shared" si="320"/>
        <v>-1932.97280382806</v>
      </c>
      <c r="L1575" s="12">
        <f t="shared" si="321"/>
        <v>-0.24162160047850745</v>
      </c>
      <c r="M1575" s="13">
        <f t="shared" si="322"/>
        <v>0.75837839952149255</v>
      </c>
      <c r="N1575" s="12">
        <f>IFERROR(M1575/MAX(M$2:M1575)-1,"")</f>
        <v>-0.34216829403880966</v>
      </c>
      <c r="O1575" s="10">
        <f t="shared" si="323"/>
        <v>0</v>
      </c>
      <c r="R1575" s="11" t="str">
        <f t="shared" si="325"/>
        <v/>
      </c>
    </row>
    <row r="1576" spans="1:18" x14ac:dyDescent="0.15">
      <c r="A1576" s="7">
        <v>41753</v>
      </c>
      <c r="B1576" s="16">
        <v>2190.4699999999998</v>
      </c>
      <c r="C1576" s="9">
        <f t="shared" si="313"/>
        <v>1574000</v>
      </c>
      <c r="D1576" s="10">
        <f t="shared" si="314"/>
        <v>1568944.5834396977</v>
      </c>
      <c r="E1576" s="9">
        <f t="shared" si="324"/>
        <v>0</v>
      </c>
      <c r="F1576" s="9">
        <f t="shared" si="315"/>
        <v>8000</v>
      </c>
      <c r="G1576" s="11">
        <f t="shared" si="316"/>
        <v>1575000</v>
      </c>
      <c r="H1576" s="10">
        <f t="shared" si="317"/>
        <v>0</v>
      </c>
      <c r="I1576" s="10">
        <f t="shared" si="318"/>
        <v>2.7644371118081259</v>
      </c>
      <c r="J1576" s="10">
        <f t="shared" si="319"/>
        <v>6055.4165603023448</v>
      </c>
      <c r="K1576" s="10">
        <f t="shared" si="320"/>
        <v>-1944.5834396976552</v>
      </c>
      <c r="L1576" s="12">
        <f t="shared" si="321"/>
        <v>-0.24307292996220686</v>
      </c>
      <c r="M1576" s="13">
        <f t="shared" si="322"/>
        <v>0.75692707003779314</v>
      </c>
      <c r="N1576" s="12">
        <f>IFERROR(M1576/MAX(M$2:M1576)-1,"")</f>
        <v>-0.34342720456523845</v>
      </c>
      <c r="O1576" s="10">
        <f t="shared" si="323"/>
        <v>0</v>
      </c>
      <c r="R1576" s="11" t="str">
        <f t="shared" si="325"/>
        <v/>
      </c>
    </row>
    <row r="1577" spans="1:18" x14ac:dyDescent="0.15">
      <c r="A1577" s="7">
        <v>41754</v>
      </c>
      <c r="B1577" s="16">
        <v>2167.83</v>
      </c>
      <c r="C1577" s="9">
        <f t="shared" si="313"/>
        <v>1575000</v>
      </c>
      <c r="D1577" s="10">
        <f t="shared" si="314"/>
        <v>1570007.170295909</v>
      </c>
      <c r="E1577" s="9">
        <f t="shared" si="324"/>
        <v>0</v>
      </c>
      <c r="F1577" s="9">
        <f t="shared" si="315"/>
        <v>8000</v>
      </c>
      <c r="G1577" s="11">
        <f t="shared" si="316"/>
        <v>1576000</v>
      </c>
      <c r="H1577" s="10">
        <f t="shared" si="317"/>
        <v>0</v>
      </c>
      <c r="I1577" s="10">
        <f t="shared" si="318"/>
        <v>2.7644371118081259</v>
      </c>
      <c r="J1577" s="10">
        <f t="shared" si="319"/>
        <v>5992.8297040910093</v>
      </c>
      <c r="K1577" s="10">
        <f t="shared" si="320"/>
        <v>-2007.1702959089907</v>
      </c>
      <c r="L1577" s="12">
        <f t="shared" si="321"/>
        <v>-0.25089628698862387</v>
      </c>
      <c r="M1577" s="13">
        <f t="shared" si="322"/>
        <v>0.74910371301137613</v>
      </c>
      <c r="N1577" s="12">
        <f>IFERROR(M1577/MAX(M$2:M1577)-1,"")</f>
        <v>-0.35021333178389147</v>
      </c>
      <c r="O1577" s="10">
        <f t="shared" si="323"/>
        <v>0</v>
      </c>
      <c r="R1577" s="11" t="str">
        <f t="shared" si="325"/>
        <v/>
      </c>
    </row>
    <row r="1578" spans="1:18" x14ac:dyDescent="0.15">
      <c r="A1578" s="7">
        <v>41757</v>
      </c>
      <c r="B1578" s="16">
        <v>2134.9699999999998</v>
      </c>
      <c r="C1578" s="9">
        <f t="shared" si="313"/>
        <v>1576000</v>
      </c>
      <c r="D1578" s="10">
        <f t="shared" si="314"/>
        <v>1571098.0096994031</v>
      </c>
      <c r="E1578" s="9">
        <f t="shared" si="324"/>
        <v>0</v>
      </c>
      <c r="F1578" s="9">
        <f t="shared" si="315"/>
        <v>8000</v>
      </c>
      <c r="G1578" s="11">
        <f t="shared" si="316"/>
        <v>1577000</v>
      </c>
      <c r="H1578" s="10">
        <f t="shared" si="317"/>
        <v>0</v>
      </c>
      <c r="I1578" s="10">
        <f t="shared" si="318"/>
        <v>2.7644371118081259</v>
      </c>
      <c r="J1578" s="10">
        <f t="shared" si="319"/>
        <v>5901.9903005969936</v>
      </c>
      <c r="K1578" s="10">
        <f t="shared" si="320"/>
        <v>-2098.0096994030064</v>
      </c>
      <c r="L1578" s="12">
        <f t="shared" si="321"/>
        <v>-0.26225121242537575</v>
      </c>
      <c r="M1578" s="13">
        <f t="shared" si="322"/>
        <v>0.73774878757462425</v>
      </c>
      <c r="N1578" s="12">
        <f>IFERROR(M1578/MAX(M$2:M1578)-1,"")</f>
        <v>-0.36006280795018741</v>
      </c>
      <c r="O1578" s="10">
        <f t="shared" si="323"/>
        <v>0</v>
      </c>
      <c r="R1578" s="11" t="str">
        <f t="shared" si="325"/>
        <v/>
      </c>
    </row>
    <row r="1579" spans="1:18" x14ac:dyDescent="0.15">
      <c r="A1579" s="7">
        <v>41758</v>
      </c>
      <c r="B1579" s="16">
        <v>2158.4699999999998</v>
      </c>
      <c r="C1579" s="9">
        <f t="shared" si="313"/>
        <v>1577000</v>
      </c>
      <c r="D1579" s="10">
        <f t="shared" si="314"/>
        <v>1572033.0454272756</v>
      </c>
      <c r="E1579" s="9">
        <f t="shared" si="324"/>
        <v>0</v>
      </c>
      <c r="F1579" s="9">
        <f t="shared" si="315"/>
        <v>8000</v>
      </c>
      <c r="G1579" s="11">
        <f t="shared" si="316"/>
        <v>1578000</v>
      </c>
      <c r="H1579" s="10">
        <f t="shared" si="317"/>
        <v>0</v>
      </c>
      <c r="I1579" s="10">
        <f t="shared" si="318"/>
        <v>2.7644371118081259</v>
      </c>
      <c r="J1579" s="10">
        <f t="shared" si="319"/>
        <v>5966.9545727244849</v>
      </c>
      <c r="K1579" s="10">
        <f t="shared" si="320"/>
        <v>-2033.0454272755151</v>
      </c>
      <c r="L1579" s="12">
        <f t="shared" si="321"/>
        <v>-0.25413067840943937</v>
      </c>
      <c r="M1579" s="13">
        <f t="shared" si="322"/>
        <v>0.74586932159056063</v>
      </c>
      <c r="N1579" s="12">
        <f>IFERROR(M1579/MAX(M$2:M1579)-1,"")</f>
        <v>-0.35301890381421797</v>
      </c>
      <c r="O1579" s="10">
        <f t="shared" si="323"/>
        <v>0</v>
      </c>
      <c r="R1579" s="11" t="str">
        <f t="shared" si="325"/>
        <v/>
      </c>
    </row>
    <row r="1580" spans="1:18" x14ac:dyDescent="0.15">
      <c r="A1580" s="7">
        <v>41759</v>
      </c>
      <c r="B1580" s="16">
        <v>2158.66</v>
      </c>
      <c r="C1580" s="9">
        <f t="shared" ref="C1580:C1643" si="326">G1579*(1+Q$3)</f>
        <v>1578000</v>
      </c>
      <c r="D1580" s="10">
        <f t="shared" ref="D1580:D1643" si="327">C1580-I1579*B1580+Q$2</f>
        <v>1573032.5201842242</v>
      </c>
      <c r="E1580" s="9">
        <f t="shared" si="324"/>
        <v>0</v>
      </c>
      <c r="F1580" s="9">
        <f t="shared" ref="F1580:F1643" si="328">F1579+E1580</f>
        <v>8000</v>
      </c>
      <c r="G1580" s="11">
        <f t="shared" ref="G1580:G1643" si="329">G1579+Q$2</f>
        <v>1579000</v>
      </c>
      <c r="H1580" s="10">
        <f t="shared" ref="H1580:H1643" si="330">E1580/B1580</f>
        <v>0</v>
      </c>
      <c r="I1580" s="10">
        <f t="shared" ref="I1580:I1643" si="331">I1579+H1580</f>
        <v>2.7644371118081259</v>
      </c>
      <c r="J1580" s="10">
        <f t="shared" ref="J1580:J1643" si="332">I1580*B1580</f>
        <v>5967.4798157757286</v>
      </c>
      <c r="K1580" s="10">
        <f t="shared" ref="K1580:K1643" si="333">J1580-F1580</f>
        <v>-2032.5201842242714</v>
      </c>
      <c r="L1580" s="12">
        <f t="shared" ref="L1580:L1643" si="334">J1580/F1580-1</f>
        <v>-0.25406502302803391</v>
      </c>
      <c r="M1580" s="13">
        <f t="shared" ref="M1580:M1643" si="335">1+L1580</f>
        <v>0.74593497697196609</v>
      </c>
      <c r="N1580" s="12">
        <f>IFERROR(M1580/MAX(M$2:M1580)-1,"")</f>
        <v>-0.35296195309992717</v>
      </c>
      <c r="O1580" s="10">
        <f t="shared" si="323"/>
        <v>0</v>
      </c>
      <c r="R1580" s="11" t="str">
        <f t="shared" si="325"/>
        <v/>
      </c>
    </row>
    <row r="1581" spans="1:18" x14ac:dyDescent="0.15">
      <c r="A1581" s="7">
        <v>41764</v>
      </c>
      <c r="B1581" s="16">
        <v>2156.4699999999998</v>
      </c>
      <c r="C1581" s="9">
        <f t="shared" si="326"/>
        <v>1579000</v>
      </c>
      <c r="D1581" s="10">
        <f t="shared" si="327"/>
        <v>1574038.5743014992</v>
      </c>
      <c r="E1581" s="9">
        <f t="shared" si="324"/>
        <v>0</v>
      </c>
      <c r="F1581" s="9">
        <f t="shared" si="328"/>
        <v>8000</v>
      </c>
      <c r="G1581" s="11">
        <f t="shared" si="329"/>
        <v>1580000</v>
      </c>
      <c r="H1581" s="10">
        <f t="shared" si="330"/>
        <v>0</v>
      </c>
      <c r="I1581" s="10">
        <f t="shared" si="331"/>
        <v>2.7644371118081259</v>
      </c>
      <c r="J1581" s="10">
        <f t="shared" si="332"/>
        <v>5961.4256985008687</v>
      </c>
      <c r="K1581" s="10">
        <f t="shared" si="333"/>
        <v>-2038.5743014991313</v>
      </c>
      <c r="L1581" s="12">
        <f t="shared" si="334"/>
        <v>-0.25482178768739139</v>
      </c>
      <c r="M1581" s="13">
        <f t="shared" si="335"/>
        <v>0.74517821231260861</v>
      </c>
      <c r="N1581" s="12">
        <f>IFERROR(M1581/MAX(M$2:M1581)-1,"")</f>
        <v>-0.35361838501727927</v>
      </c>
      <c r="O1581" s="10">
        <f t="shared" si="323"/>
        <v>0</v>
      </c>
      <c r="R1581" s="11" t="str">
        <f t="shared" si="325"/>
        <v/>
      </c>
    </row>
    <row r="1582" spans="1:18" x14ac:dyDescent="0.15">
      <c r="A1582" s="7">
        <v>41765</v>
      </c>
      <c r="B1582" s="16">
        <v>2157.33</v>
      </c>
      <c r="C1582" s="9">
        <f t="shared" si="326"/>
        <v>1580000</v>
      </c>
      <c r="D1582" s="10">
        <f t="shared" si="327"/>
        <v>1575036.196885583</v>
      </c>
      <c r="E1582" s="9">
        <f t="shared" si="324"/>
        <v>0</v>
      </c>
      <c r="F1582" s="9">
        <f t="shared" si="328"/>
        <v>8000</v>
      </c>
      <c r="G1582" s="11">
        <f t="shared" si="329"/>
        <v>1581000</v>
      </c>
      <c r="H1582" s="10">
        <f t="shared" si="330"/>
        <v>0</v>
      </c>
      <c r="I1582" s="10">
        <f t="shared" si="331"/>
        <v>2.7644371118081259</v>
      </c>
      <c r="J1582" s="10">
        <f t="shared" si="332"/>
        <v>5963.8031144170236</v>
      </c>
      <c r="K1582" s="10">
        <f t="shared" si="333"/>
        <v>-2036.1968855829764</v>
      </c>
      <c r="L1582" s="12">
        <f t="shared" si="334"/>
        <v>-0.25452461069787202</v>
      </c>
      <c r="M1582" s="13">
        <f t="shared" si="335"/>
        <v>0.74547538930212798</v>
      </c>
      <c r="N1582" s="12">
        <f>IFERROR(M1582/MAX(M$2:M1582)-1,"")</f>
        <v>-0.35336060809996295</v>
      </c>
      <c r="O1582" s="10">
        <f t="shared" si="323"/>
        <v>0</v>
      </c>
      <c r="R1582" s="11" t="str">
        <f t="shared" si="325"/>
        <v/>
      </c>
    </row>
    <row r="1583" spans="1:18" x14ac:dyDescent="0.15">
      <c r="A1583" s="7">
        <v>41766</v>
      </c>
      <c r="B1583" s="16">
        <v>2137.3200000000002</v>
      </c>
      <c r="C1583" s="9">
        <f t="shared" si="326"/>
        <v>1581000</v>
      </c>
      <c r="D1583" s="10">
        <f t="shared" si="327"/>
        <v>1576091.5132721902</v>
      </c>
      <c r="E1583" s="9">
        <f t="shared" si="324"/>
        <v>0</v>
      </c>
      <c r="F1583" s="9">
        <f t="shared" si="328"/>
        <v>8000</v>
      </c>
      <c r="G1583" s="11">
        <f t="shared" si="329"/>
        <v>1582000</v>
      </c>
      <c r="H1583" s="10">
        <f t="shared" si="330"/>
        <v>0</v>
      </c>
      <c r="I1583" s="10">
        <f t="shared" si="331"/>
        <v>2.7644371118081259</v>
      </c>
      <c r="J1583" s="10">
        <f t="shared" si="332"/>
        <v>5908.4867278097445</v>
      </c>
      <c r="K1583" s="10">
        <f t="shared" si="333"/>
        <v>-2091.5132721902555</v>
      </c>
      <c r="L1583" s="12">
        <f t="shared" si="334"/>
        <v>-0.2614391590237819</v>
      </c>
      <c r="M1583" s="13">
        <f t="shared" si="335"/>
        <v>0.7385608409762181</v>
      </c>
      <c r="N1583" s="12">
        <f>IFERROR(M1583/MAX(M$2:M1583)-1,"")</f>
        <v>-0.35935841753659026</v>
      </c>
      <c r="O1583" s="10">
        <f t="shared" si="323"/>
        <v>0</v>
      </c>
      <c r="R1583" s="11" t="str">
        <f t="shared" si="325"/>
        <v/>
      </c>
    </row>
    <row r="1584" spans="1:18" x14ac:dyDescent="0.15">
      <c r="A1584" s="7">
        <v>41767</v>
      </c>
      <c r="B1584" s="16">
        <v>2135.5</v>
      </c>
      <c r="C1584" s="9">
        <f t="shared" si="326"/>
        <v>1582000</v>
      </c>
      <c r="D1584" s="10">
        <f t="shared" si="327"/>
        <v>1577096.5445477339</v>
      </c>
      <c r="E1584" s="9">
        <f t="shared" si="324"/>
        <v>0</v>
      </c>
      <c r="F1584" s="9">
        <f t="shared" si="328"/>
        <v>8000</v>
      </c>
      <c r="G1584" s="11">
        <f t="shared" si="329"/>
        <v>1583000</v>
      </c>
      <c r="H1584" s="10">
        <f t="shared" si="330"/>
        <v>0</v>
      </c>
      <c r="I1584" s="10">
        <f t="shared" si="331"/>
        <v>2.7644371118081259</v>
      </c>
      <c r="J1584" s="10">
        <f t="shared" si="332"/>
        <v>5903.4554522662529</v>
      </c>
      <c r="K1584" s="10">
        <f t="shared" si="333"/>
        <v>-2096.5445477337471</v>
      </c>
      <c r="L1584" s="12">
        <f t="shared" si="334"/>
        <v>-0.26206806846671837</v>
      </c>
      <c r="M1584" s="13">
        <f t="shared" si="335"/>
        <v>0.73793193153328163</v>
      </c>
      <c r="N1584" s="12">
        <f>IFERROR(M1584/MAX(M$2:M1584)-1,"")</f>
        <v>-0.35990394543137616</v>
      </c>
      <c r="O1584" s="10">
        <f t="shared" si="323"/>
        <v>0</v>
      </c>
      <c r="R1584" s="11" t="str">
        <f t="shared" si="325"/>
        <v/>
      </c>
    </row>
    <row r="1585" spans="1:18" x14ac:dyDescent="0.15">
      <c r="A1585" s="7">
        <v>41768</v>
      </c>
      <c r="B1585" s="16">
        <v>2133.91</v>
      </c>
      <c r="C1585" s="9">
        <f t="shared" si="326"/>
        <v>1583000</v>
      </c>
      <c r="D1585" s="10">
        <f t="shared" si="327"/>
        <v>1578100.9400027415</v>
      </c>
      <c r="E1585" s="9">
        <f t="shared" si="324"/>
        <v>0</v>
      </c>
      <c r="F1585" s="9">
        <f t="shared" si="328"/>
        <v>8000</v>
      </c>
      <c r="G1585" s="11">
        <f t="shared" si="329"/>
        <v>1584000</v>
      </c>
      <c r="H1585" s="10">
        <f t="shared" si="330"/>
        <v>0</v>
      </c>
      <c r="I1585" s="10">
        <f t="shared" si="331"/>
        <v>2.7644371118081259</v>
      </c>
      <c r="J1585" s="10">
        <f t="shared" si="332"/>
        <v>5899.0599972584778</v>
      </c>
      <c r="K1585" s="10">
        <f t="shared" si="333"/>
        <v>-2100.9400027415222</v>
      </c>
      <c r="L1585" s="12">
        <f t="shared" si="334"/>
        <v>-0.26261750034269027</v>
      </c>
      <c r="M1585" s="13">
        <f t="shared" si="335"/>
        <v>0.73738249965730973</v>
      </c>
      <c r="N1585" s="12">
        <f>IFERROR(M1585/MAX(M$2:M1585)-1,"")</f>
        <v>-0.36038053298780981</v>
      </c>
      <c r="O1585" s="10">
        <f t="shared" si="323"/>
        <v>0</v>
      </c>
      <c r="R1585" s="11" t="str">
        <f t="shared" si="325"/>
        <v/>
      </c>
    </row>
    <row r="1586" spans="1:18" x14ac:dyDescent="0.15">
      <c r="A1586" s="7">
        <v>41771</v>
      </c>
      <c r="B1586" s="16">
        <v>2180.0500000000002</v>
      </c>
      <c r="C1586" s="9">
        <f t="shared" si="326"/>
        <v>1584000</v>
      </c>
      <c r="D1586" s="10">
        <f t="shared" si="327"/>
        <v>1578973.3888744027</v>
      </c>
      <c r="E1586" s="9">
        <f t="shared" si="324"/>
        <v>0</v>
      </c>
      <c r="F1586" s="9">
        <f t="shared" si="328"/>
        <v>8000</v>
      </c>
      <c r="G1586" s="11">
        <f t="shared" si="329"/>
        <v>1585000</v>
      </c>
      <c r="H1586" s="10">
        <f t="shared" si="330"/>
        <v>0</v>
      </c>
      <c r="I1586" s="10">
        <f t="shared" si="331"/>
        <v>2.7644371118081259</v>
      </c>
      <c r="J1586" s="10">
        <f t="shared" si="332"/>
        <v>6026.6111255973055</v>
      </c>
      <c r="K1586" s="10">
        <f t="shared" si="333"/>
        <v>-1973.3888744026945</v>
      </c>
      <c r="L1586" s="12">
        <f t="shared" si="334"/>
        <v>-0.24667360930033677</v>
      </c>
      <c r="M1586" s="13">
        <f t="shared" si="335"/>
        <v>0.75332639069966323</v>
      </c>
      <c r="N1586" s="12">
        <f>IFERROR(M1586/MAX(M$2:M1586)-1,"")</f>
        <v>-0.34655050163318724</v>
      </c>
      <c r="O1586" s="10">
        <f t="shared" si="323"/>
        <v>0</v>
      </c>
      <c r="R1586" s="11" t="str">
        <f t="shared" si="325"/>
        <v/>
      </c>
    </row>
    <row r="1587" spans="1:18" x14ac:dyDescent="0.15">
      <c r="A1587" s="7">
        <v>41772</v>
      </c>
      <c r="B1587" s="16">
        <v>2174.85</v>
      </c>
      <c r="C1587" s="9">
        <f t="shared" si="326"/>
        <v>1585000</v>
      </c>
      <c r="D1587" s="10">
        <f t="shared" si="327"/>
        <v>1579987.7639473842</v>
      </c>
      <c r="E1587" s="9">
        <f t="shared" si="324"/>
        <v>0</v>
      </c>
      <c r="F1587" s="9">
        <f t="shared" si="328"/>
        <v>8000</v>
      </c>
      <c r="G1587" s="11">
        <f t="shared" si="329"/>
        <v>1586000</v>
      </c>
      <c r="H1587" s="10">
        <f t="shared" si="330"/>
        <v>0</v>
      </c>
      <c r="I1587" s="10">
        <f t="shared" si="331"/>
        <v>2.7644371118081259</v>
      </c>
      <c r="J1587" s="10">
        <f t="shared" si="332"/>
        <v>6012.2360526159027</v>
      </c>
      <c r="K1587" s="10">
        <f t="shared" si="333"/>
        <v>-1987.7639473840973</v>
      </c>
      <c r="L1587" s="12">
        <f t="shared" si="334"/>
        <v>-0.2484704934230122</v>
      </c>
      <c r="M1587" s="13">
        <f t="shared" si="335"/>
        <v>0.7515295065769878</v>
      </c>
      <c r="N1587" s="12">
        <f>IFERROR(M1587/MAX(M$2:M1587)-1,"")</f>
        <v>-0.34810915276114651</v>
      </c>
      <c r="O1587" s="10">
        <f t="shared" si="323"/>
        <v>0</v>
      </c>
      <c r="R1587" s="11" t="str">
        <f t="shared" si="325"/>
        <v/>
      </c>
    </row>
    <row r="1588" spans="1:18" x14ac:dyDescent="0.15">
      <c r="A1588" s="7">
        <v>41773</v>
      </c>
      <c r="B1588" s="16">
        <v>2172.37</v>
      </c>
      <c r="C1588" s="9">
        <f t="shared" si="326"/>
        <v>1586000</v>
      </c>
      <c r="D1588" s="10">
        <f t="shared" si="327"/>
        <v>1580994.6197514213</v>
      </c>
      <c r="E1588" s="9">
        <f t="shared" si="324"/>
        <v>0</v>
      </c>
      <c r="F1588" s="9">
        <f t="shared" si="328"/>
        <v>8000</v>
      </c>
      <c r="G1588" s="11">
        <f t="shared" si="329"/>
        <v>1587000</v>
      </c>
      <c r="H1588" s="10">
        <f t="shared" si="330"/>
        <v>0</v>
      </c>
      <c r="I1588" s="10">
        <f t="shared" si="331"/>
        <v>2.7644371118081259</v>
      </c>
      <c r="J1588" s="10">
        <f t="shared" si="332"/>
        <v>6005.3802485786182</v>
      </c>
      <c r="K1588" s="10">
        <f t="shared" si="333"/>
        <v>-1994.6197514213818</v>
      </c>
      <c r="L1588" s="12">
        <f t="shared" si="334"/>
        <v>-0.24932746892767277</v>
      </c>
      <c r="M1588" s="13">
        <f t="shared" si="335"/>
        <v>0.75067253107232723</v>
      </c>
      <c r="N1588" s="12">
        <f>IFERROR(M1588/MAX(M$2:M1588)-1,"")</f>
        <v>-0.34885250945294255</v>
      </c>
      <c r="O1588" s="10">
        <f t="shared" si="323"/>
        <v>0</v>
      </c>
      <c r="R1588" s="11" t="str">
        <f t="shared" si="325"/>
        <v/>
      </c>
    </row>
    <row r="1589" spans="1:18" x14ac:dyDescent="0.15">
      <c r="A1589" s="7">
        <v>41774</v>
      </c>
      <c r="B1589" s="16">
        <v>2144.08</v>
      </c>
      <c r="C1589" s="9">
        <f t="shared" si="326"/>
        <v>1587000</v>
      </c>
      <c r="D1589" s="10">
        <f t="shared" si="327"/>
        <v>1582072.8256773145</v>
      </c>
      <c r="E1589" s="9">
        <f t="shared" si="324"/>
        <v>0</v>
      </c>
      <c r="F1589" s="9">
        <f t="shared" si="328"/>
        <v>8000</v>
      </c>
      <c r="G1589" s="11">
        <f t="shared" si="329"/>
        <v>1588000</v>
      </c>
      <c r="H1589" s="10">
        <f t="shared" si="330"/>
        <v>0</v>
      </c>
      <c r="I1589" s="10">
        <f t="shared" si="331"/>
        <v>2.7644371118081259</v>
      </c>
      <c r="J1589" s="10">
        <f t="shared" si="332"/>
        <v>5927.174322685566</v>
      </c>
      <c r="K1589" s="10">
        <f t="shared" si="333"/>
        <v>-2072.825677314434</v>
      </c>
      <c r="L1589" s="12">
        <f t="shared" si="334"/>
        <v>-0.25910320966430422</v>
      </c>
      <c r="M1589" s="13">
        <f t="shared" si="335"/>
        <v>0.74089679033569578</v>
      </c>
      <c r="N1589" s="12">
        <f>IFERROR(M1589/MAX(M$2:M1589)-1,"")</f>
        <v>-0.35733217107024351</v>
      </c>
      <c r="O1589" s="10">
        <f t="shared" si="323"/>
        <v>0</v>
      </c>
      <c r="R1589" s="11" t="str">
        <f t="shared" si="325"/>
        <v/>
      </c>
    </row>
    <row r="1590" spans="1:18" x14ac:dyDescent="0.15">
      <c r="A1590" s="7">
        <v>41775</v>
      </c>
      <c r="B1590" s="16">
        <v>2145.9499999999998</v>
      </c>
      <c r="C1590" s="9">
        <f t="shared" si="326"/>
        <v>1588000</v>
      </c>
      <c r="D1590" s="10">
        <f t="shared" si="327"/>
        <v>1583067.6561799154</v>
      </c>
      <c r="E1590" s="9">
        <f t="shared" si="324"/>
        <v>0</v>
      </c>
      <c r="F1590" s="9">
        <f t="shared" si="328"/>
        <v>8000</v>
      </c>
      <c r="G1590" s="11">
        <f t="shared" si="329"/>
        <v>1589000</v>
      </c>
      <c r="H1590" s="10">
        <f t="shared" si="330"/>
        <v>0</v>
      </c>
      <c r="I1590" s="10">
        <f t="shared" si="331"/>
        <v>2.7644371118081259</v>
      </c>
      <c r="J1590" s="10">
        <f t="shared" si="332"/>
        <v>5932.3438200846476</v>
      </c>
      <c r="K1590" s="10">
        <f t="shared" si="333"/>
        <v>-2067.6561799153524</v>
      </c>
      <c r="L1590" s="12">
        <f t="shared" si="334"/>
        <v>-0.25845702248941904</v>
      </c>
      <c r="M1590" s="13">
        <f t="shared" si="335"/>
        <v>0.74154297751058096</v>
      </c>
      <c r="N1590" s="12">
        <f>IFERROR(M1590/MAX(M$2:M1590)-1,"")</f>
        <v>-0.3567716561453812</v>
      </c>
      <c r="O1590" s="10">
        <f t="shared" si="323"/>
        <v>0</v>
      </c>
      <c r="R1590" s="11" t="str">
        <f t="shared" si="325"/>
        <v/>
      </c>
    </row>
    <row r="1591" spans="1:18" x14ac:dyDescent="0.15">
      <c r="A1591" s="7">
        <v>41778</v>
      </c>
      <c r="B1591" s="16">
        <v>2115.14</v>
      </c>
      <c r="C1591" s="9">
        <f t="shared" si="326"/>
        <v>1589000</v>
      </c>
      <c r="D1591" s="10">
        <f t="shared" si="327"/>
        <v>1584152.8284873301</v>
      </c>
      <c r="E1591" s="9">
        <f t="shared" si="324"/>
        <v>0</v>
      </c>
      <c r="F1591" s="9">
        <f t="shared" si="328"/>
        <v>8000</v>
      </c>
      <c r="G1591" s="11">
        <f t="shared" si="329"/>
        <v>1590000</v>
      </c>
      <c r="H1591" s="10">
        <f t="shared" si="330"/>
        <v>0</v>
      </c>
      <c r="I1591" s="10">
        <f t="shared" si="331"/>
        <v>2.7644371118081259</v>
      </c>
      <c r="J1591" s="10">
        <f t="shared" si="332"/>
        <v>5847.1715126698391</v>
      </c>
      <c r="K1591" s="10">
        <f t="shared" si="333"/>
        <v>-2152.8284873301609</v>
      </c>
      <c r="L1591" s="12">
        <f t="shared" si="334"/>
        <v>-0.26910356091627008</v>
      </c>
      <c r="M1591" s="13">
        <f t="shared" si="335"/>
        <v>0.73089643908372992</v>
      </c>
      <c r="N1591" s="12">
        <f>IFERROR(M1591/MAX(M$2:M1591)-1,"")</f>
        <v>-0.36600666407853943</v>
      </c>
      <c r="O1591" s="10">
        <f t="shared" si="323"/>
        <v>0</v>
      </c>
      <c r="R1591" s="11" t="str">
        <f t="shared" si="325"/>
        <v/>
      </c>
    </row>
    <row r="1592" spans="1:18" x14ac:dyDescent="0.15">
      <c r="A1592" s="7">
        <v>41779</v>
      </c>
      <c r="B1592" s="16">
        <v>2115.77</v>
      </c>
      <c r="C1592" s="9">
        <f t="shared" si="326"/>
        <v>1590000</v>
      </c>
      <c r="D1592" s="10">
        <f t="shared" si="327"/>
        <v>1585151.0868919496</v>
      </c>
      <c r="E1592" s="9">
        <f t="shared" si="324"/>
        <v>0</v>
      </c>
      <c r="F1592" s="9">
        <f t="shared" si="328"/>
        <v>8000</v>
      </c>
      <c r="G1592" s="11">
        <f t="shared" si="329"/>
        <v>1591000</v>
      </c>
      <c r="H1592" s="10">
        <f t="shared" si="330"/>
        <v>0</v>
      </c>
      <c r="I1592" s="10">
        <f t="shared" si="331"/>
        <v>2.7644371118081259</v>
      </c>
      <c r="J1592" s="10">
        <f t="shared" si="332"/>
        <v>5848.9131080502784</v>
      </c>
      <c r="K1592" s="10">
        <f t="shared" si="333"/>
        <v>-2151.0868919497216</v>
      </c>
      <c r="L1592" s="12">
        <f t="shared" si="334"/>
        <v>-0.26888586149371518</v>
      </c>
      <c r="M1592" s="13">
        <f t="shared" si="335"/>
        <v>0.73111413850628482</v>
      </c>
      <c r="N1592" s="12">
        <f>IFERROR(M1592/MAX(M$2:M1592)-1,"")</f>
        <v>-0.36581782749957514</v>
      </c>
      <c r="O1592" s="10">
        <f t="shared" si="323"/>
        <v>0</v>
      </c>
      <c r="R1592" s="11" t="str">
        <f t="shared" si="325"/>
        <v/>
      </c>
    </row>
    <row r="1593" spans="1:18" x14ac:dyDescent="0.15">
      <c r="A1593" s="7">
        <v>41780</v>
      </c>
      <c r="B1593" s="16">
        <v>2135.9</v>
      </c>
      <c r="C1593" s="9">
        <f t="shared" si="326"/>
        <v>1591000</v>
      </c>
      <c r="D1593" s="10">
        <f t="shared" si="327"/>
        <v>1586095.4387728891</v>
      </c>
      <c r="E1593" s="9">
        <f t="shared" si="324"/>
        <v>0</v>
      </c>
      <c r="F1593" s="9">
        <f t="shared" si="328"/>
        <v>8000</v>
      </c>
      <c r="G1593" s="11">
        <f t="shared" si="329"/>
        <v>1592000</v>
      </c>
      <c r="H1593" s="10">
        <f t="shared" si="330"/>
        <v>0</v>
      </c>
      <c r="I1593" s="10">
        <f t="shared" si="331"/>
        <v>2.7644371118081259</v>
      </c>
      <c r="J1593" s="10">
        <f t="shared" si="332"/>
        <v>5904.5612271109767</v>
      </c>
      <c r="K1593" s="10">
        <f t="shared" si="333"/>
        <v>-2095.4387728890233</v>
      </c>
      <c r="L1593" s="12">
        <f t="shared" si="334"/>
        <v>-0.26192984661112795</v>
      </c>
      <c r="M1593" s="13">
        <f t="shared" si="335"/>
        <v>0.73807015338887205</v>
      </c>
      <c r="N1593" s="12">
        <f>IFERROR(M1593/MAX(M$2:M1593)-1,"")</f>
        <v>-0.3597840491907639</v>
      </c>
      <c r="O1593" s="10">
        <f t="shared" si="323"/>
        <v>0</v>
      </c>
      <c r="R1593" s="11" t="str">
        <f t="shared" si="325"/>
        <v/>
      </c>
    </row>
    <row r="1594" spans="1:18" x14ac:dyDescent="0.15">
      <c r="A1594" s="7">
        <v>41781</v>
      </c>
      <c r="B1594" s="16">
        <v>2130.87</v>
      </c>
      <c r="C1594" s="9">
        <f t="shared" si="326"/>
        <v>1592000</v>
      </c>
      <c r="D1594" s="10">
        <f t="shared" si="327"/>
        <v>1587109.3438915615</v>
      </c>
      <c r="E1594" s="9">
        <f t="shared" si="324"/>
        <v>0</v>
      </c>
      <c r="F1594" s="9">
        <f t="shared" si="328"/>
        <v>8000</v>
      </c>
      <c r="G1594" s="11">
        <f t="shared" si="329"/>
        <v>1593000</v>
      </c>
      <c r="H1594" s="10">
        <f t="shared" si="330"/>
        <v>0</v>
      </c>
      <c r="I1594" s="10">
        <f t="shared" si="331"/>
        <v>2.7644371118081259</v>
      </c>
      <c r="J1594" s="10">
        <f t="shared" si="332"/>
        <v>5890.6561084385812</v>
      </c>
      <c r="K1594" s="10">
        <f t="shared" si="333"/>
        <v>-2109.3438915614188</v>
      </c>
      <c r="L1594" s="12">
        <f t="shared" si="334"/>
        <v>-0.2636679864451773</v>
      </c>
      <c r="M1594" s="13">
        <f t="shared" si="335"/>
        <v>0.7363320135548227</v>
      </c>
      <c r="N1594" s="12">
        <f>IFERROR(M1594/MAX(M$2:M1594)-1,"")</f>
        <v>-0.36129174441646283</v>
      </c>
      <c r="O1594" s="10">
        <f t="shared" si="323"/>
        <v>0</v>
      </c>
      <c r="R1594" s="11" t="str">
        <f t="shared" si="325"/>
        <v/>
      </c>
    </row>
    <row r="1595" spans="1:18" x14ac:dyDescent="0.15">
      <c r="A1595" s="7">
        <v>41782</v>
      </c>
      <c r="B1595" s="16">
        <v>2148.41</v>
      </c>
      <c r="C1595" s="9">
        <f t="shared" si="326"/>
        <v>1593000</v>
      </c>
      <c r="D1595" s="10">
        <f t="shared" si="327"/>
        <v>1588060.8556646204</v>
      </c>
      <c r="E1595" s="9">
        <f t="shared" si="324"/>
        <v>0</v>
      </c>
      <c r="F1595" s="9">
        <f t="shared" si="328"/>
        <v>8000</v>
      </c>
      <c r="G1595" s="11">
        <f t="shared" si="329"/>
        <v>1594000</v>
      </c>
      <c r="H1595" s="10">
        <f t="shared" si="330"/>
        <v>0</v>
      </c>
      <c r="I1595" s="10">
        <f t="shared" si="331"/>
        <v>2.7644371118081259</v>
      </c>
      <c r="J1595" s="10">
        <f t="shared" si="332"/>
        <v>5939.1443353796958</v>
      </c>
      <c r="K1595" s="10">
        <f t="shared" si="333"/>
        <v>-2060.8556646203042</v>
      </c>
      <c r="L1595" s="12">
        <f t="shared" si="334"/>
        <v>-0.25760695807753797</v>
      </c>
      <c r="M1595" s="13">
        <f t="shared" si="335"/>
        <v>0.74239304192246203</v>
      </c>
      <c r="N1595" s="12">
        <f>IFERROR(M1595/MAX(M$2:M1595)-1,"")</f>
        <v>-0.35603429426561584</v>
      </c>
      <c r="O1595" s="10">
        <f t="shared" si="323"/>
        <v>0</v>
      </c>
      <c r="R1595" s="11" t="str">
        <f t="shared" si="325"/>
        <v/>
      </c>
    </row>
    <row r="1596" spans="1:18" x14ac:dyDescent="0.15">
      <c r="A1596" s="7">
        <v>41785</v>
      </c>
      <c r="B1596" s="16">
        <v>2155.98</v>
      </c>
      <c r="C1596" s="9">
        <f t="shared" si="326"/>
        <v>1594000</v>
      </c>
      <c r="D1596" s="10">
        <f t="shared" si="327"/>
        <v>1589039.9288756838</v>
      </c>
      <c r="E1596" s="9">
        <f t="shared" si="324"/>
        <v>0</v>
      </c>
      <c r="F1596" s="9">
        <f t="shared" si="328"/>
        <v>8000</v>
      </c>
      <c r="G1596" s="11">
        <f t="shared" si="329"/>
        <v>1595000</v>
      </c>
      <c r="H1596" s="10">
        <f t="shared" si="330"/>
        <v>0</v>
      </c>
      <c r="I1596" s="10">
        <f t="shared" si="331"/>
        <v>2.7644371118081259</v>
      </c>
      <c r="J1596" s="10">
        <f t="shared" si="332"/>
        <v>5960.0711243160831</v>
      </c>
      <c r="K1596" s="10">
        <f t="shared" si="333"/>
        <v>-2039.9288756839169</v>
      </c>
      <c r="L1596" s="12">
        <f t="shared" si="334"/>
        <v>-0.25499110946048964</v>
      </c>
      <c r="M1596" s="13">
        <f t="shared" si="335"/>
        <v>0.74500889053951036</v>
      </c>
      <c r="N1596" s="12">
        <f>IFERROR(M1596/MAX(M$2:M1596)-1,"")</f>
        <v>-0.35376525791202929</v>
      </c>
      <c r="O1596" s="10">
        <f t="shared" si="323"/>
        <v>0</v>
      </c>
      <c r="R1596" s="11" t="str">
        <f t="shared" si="325"/>
        <v/>
      </c>
    </row>
    <row r="1597" spans="1:18" x14ac:dyDescent="0.15">
      <c r="A1597" s="7">
        <v>41786</v>
      </c>
      <c r="B1597" s="16">
        <v>2147.2800000000002</v>
      </c>
      <c r="C1597" s="9">
        <f t="shared" si="326"/>
        <v>1595000</v>
      </c>
      <c r="D1597" s="10">
        <f t="shared" si="327"/>
        <v>1590063.9794785567</v>
      </c>
      <c r="E1597" s="9">
        <f t="shared" si="324"/>
        <v>0</v>
      </c>
      <c r="F1597" s="9">
        <f t="shared" si="328"/>
        <v>8000</v>
      </c>
      <c r="G1597" s="11">
        <f t="shared" si="329"/>
        <v>1596000</v>
      </c>
      <c r="H1597" s="10">
        <f t="shared" si="330"/>
        <v>0</v>
      </c>
      <c r="I1597" s="10">
        <f t="shared" si="331"/>
        <v>2.7644371118081259</v>
      </c>
      <c r="J1597" s="10">
        <f t="shared" si="332"/>
        <v>5936.0205214433536</v>
      </c>
      <c r="K1597" s="10">
        <f t="shared" si="333"/>
        <v>-2063.9794785566464</v>
      </c>
      <c r="L1597" s="12">
        <f t="shared" si="334"/>
        <v>-0.25799743481958082</v>
      </c>
      <c r="M1597" s="13">
        <f t="shared" si="335"/>
        <v>0.74200256518041918</v>
      </c>
      <c r="N1597" s="12">
        <f>IFERROR(M1597/MAX(M$2:M1597)-1,"")</f>
        <v>-0.35637300114534542</v>
      </c>
      <c r="O1597" s="10">
        <f t="shared" si="323"/>
        <v>0</v>
      </c>
      <c r="R1597" s="11" t="str">
        <f t="shared" si="325"/>
        <v/>
      </c>
    </row>
    <row r="1598" spans="1:18" x14ac:dyDescent="0.15">
      <c r="A1598" s="7">
        <v>41787</v>
      </c>
      <c r="B1598" s="16">
        <v>2169.35</v>
      </c>
      <c r="C1598" s="9">
        <f t="shared" si="326"/>
        <v>1596000</v>
      </c>
      <c r="D1598" s="10">
        <f t="shared" si="327"/>
        <v>1591002.9683514989</v>
      </c>
      <c r="E1598" s="9">
        <f t="shared" si="324"/>
        <v>0</v>
      </c>
      <c r="F1598" s="9">
        <f t="shared" si="328"/>
        <v>8000</v>
      </c>
      <c r="G1598" s="11">
        <f t="shared" si="329"/>
        <v>1597000</v>
      </c>
      <c r="H1598" s="10">
        <f t="shared" si="330"/>
        <v>0</v>
      </c>
      <c r="I1598" s="10">
        <f t="shared" si="331"/>
        <v>2.7644371118081259</v>
      </c>
      <c r="J1598" s="10">
        <f t="shared" si="332"/>
        <v>5997.031648500958</v>
      </c>
      <c r="K1598" s="10">
        <f t="shared" si="333"/>
        <v>-2002.968351499042</v>
      </c>
      <c r="L1598" s="12">
        <f t="shared" si="334"/>
        <v>-0.2503710439373803</v>
      </c>
      <c r="M1598" s="13">
        <f t="shared" si="335"/>
        <v>0.7496289560626197</v>
      </c>
      <c r="N1598" s="12">
        <f>IFERROR(M1598/MAX(M$2:M1598)-1,"")</f>
        <v>-0.3497577260695649</v>
      </c>
      <c r="O1598" s="10">
        <f t="shared" si="323"/>
        <v>0</v>
      </c>
      <c r="R1598" s="11" t="str">
        <f t="shared" si="325"/>
        <v/>
      </c>
    </row>
    <row r="1599" spans="1:18" x14ac:dyDescent="0.15">
      <c r="A1599" s="7">
        <v>41788</v>
      </c>
      <c r="B1599" s="16">
        <v>2155.16</v>
      </c>
      <c r="C1599" s="9">
        <f t="shared" si="326"/>
        <v>1597000</v>
      </c>
      <c r="D1599" s="10">
        <f t="shared" si="327"/>
        <v>1592042.1957141156</v>
      </c>
      <c r="E1599" s="9">
        <f t="shared" si="324"/>
        <v>0</v>
      </c>
      <c r="F1599" s="9">
        <f t="shared" si="328"/>
        <v>8000</v>
      </c>
      <c r="G1599" s="11">
        <f t="shared" si="329"/>
        <v>1598000</v>
      </c>
      <c r="H1599" s="10">
        <f t="shared" si="330"/>
        <v>0</v>
      </c>
      <c r="I1599" s="10">
        <f t="shared" si="331"/>
        <v>2.7644371118081259</v>
      </c>
      <c r="J1599" s="10">
        <f t="shared" si="332"/>
        <v>5957.8042858844001</v>
      </c>
      <c r="K1599" s="10">
        <f t="shared" si="333"/>
        <v>-2042.1957141155999</v>
      </c>
      <c r="L1599" s="12">
        <f t="shared" si="334"/>
        <v>-0.25527446426445</v>
      </c>
      <c r="M1599" s="13">
        <f t="shared" si="335"/>
        <v>0.74472553573555</v>
      </c>
      <c r="N1599" s="12">
        <f>IFERROR(M1599/MAX(M$2:M1599)-1,"")</f>
        <v>-0.35401104520528437</v>
      </c>
      <c r="O1599" s="10">
        <f t="shared" si="323"/>
        <v>0</v>
      </c>
      <c r="R1599" s="11" t="str">
        <f t="shared" si="325"/>
        <v/>
      </c>
    </row>
    <row r="1600" spans="1:18" x14ac:dyDescent="0.15">
      <c r="A1600" s="7">
        <v>41789</v>
      </c>
      <c r="B1600" s="16">
        <v>2156.46</v>
      </c>
      <c r="C1600" s="9">
        <f t="shared" si="326"/>
        <v>1598000</v>
      </c>
      <c r="D1600" s="10">
        <f t="shared" si="327"/>
        <v>1593038.6019458703</v>
      </c>
      <c r="E1600" s="9">
        <f t="shared" si="324"/>
        <v>0</v>
      </c>
      <c r="F1600" s="9">
        <f t="shared" si="328"/>
        <v>8000</v>
      </c>
      <c r="G1600" s="11">
        <f t="shared" si="329"/>
        <v>1599000</v>
      </c>
      <c r="H1600" s="10">
        <f t="shared" si="330"/>
        <v>0</v>
      </c>
      <c r="I1600" s="10">
        <f t="shared" si="331"/>
        <v>2.7644371118081259</v>
      </c>
      <c r="J1600" s="10">
        <f t="shared" si="332"/>
        <v>5961.3980541297515</v>
      </c>
      <c r="K1600" s="10">
        <f t="shared" si="333"/>
        <v>-2038.6019458702485</v>
      </c>
      <c r="L1600" s="12">
        <f t="shared" si="334"/>
        <v>-0.25482524323378108</v>
      </c>
      <c r="M1600" s="13">
        <f t="shared" si="335"/>
        <v>0.74517475676621892</v>
      </c>
      <c r="N1600" s="12">
        <f>IFERROR(M1600/MAX(M$2:M1600)-1,"")</f>
        <v>-0.35362138242329444</v>
      </c>
      <c r="O1600" s="10">
        <f t="shared" si="323"/>
        <v>0</v>
      </c>
      <c r="R1600" s="11" t="str">
        <f t="shared" si="325"/>
        <v/>
      </c>
    </row>
    <row r="1601" spans="1:18" x14ac:dyDescent="0.15">
      <c r="A1601" s="7">
        <v>41793</v>
      </c>
      <c r="B1601" s="16">
        <v>2149.92</v>
      </c>
      <c r="C1601" s="9">
        <f t="shared" si="326"/>
        <v>1599000</v>
      </c>
      <c r="D1601" s="10">
        <f t="shared" si="327"/>
        <v>1594056.6813645815</v>
      </c>
      <c r="E1601" s="9">
        <f t="shared" si="324"/>
        <v>0</v>
      </c>
      <c r="F1601" s="9">
        <f t="shared" si="328"/>
        <v>8000</v>
      </c>
      <c r="G1601" s="11">
        <f t="shared" si="329"/>
        <v>1600000</v>
      </c>
      <c r="H1601" s="10">
        <f t="shared" si="330"/>
        <v>0</v>
      </c>
      <c r="I1601" s="10">
        <f t="shared" si="331"/>
        <v>2.7644371118081259</v>
      </c>
      <c r="J1601" s="10">
        <f t="shared" si="332"/>
        <v>5943.3186354185264</v>
      </c>
      <c r="K1601" s="10">
        <f t="shared" si="333"/>
        <v>-2056.6813645814736</v>
      </c>
      <c r="L1601" s="12">
        <f t="shared" si="334"/>
        <v>-0.25708517057268421</v>
      </c>
      <c r="M1601" s="13">
        <f t="shared" si="335"/>
        <v>0.74291482942731579</v>
      </c>
      <c r="N1601" s="12">
        <f>IFERROR(M1601/MAX(M$2:M1601)-1,"")</f>
        <v>-0.35558168595730466</v>
      </c>
      <c r="O1601" s="10">
        <f t="shared" si="323"/>
        <v>0</v>
      </c>
      <c r="R1601" s="11" t="str">
        <f t="shared" si="325"/>
        <v/>
      </c>
    </row>
    <row r="1602" spans="1:18" x14ac:dyDescent="0.15">
      <c r="A1602" s="7">
        <v>41794</v>
      </c>
      <c r="B1602" s="16">
        <v>2128.27</v>
      </c>
      <c r="C1602" s="9">
        <f t="shared" si="326"/>
        <v>1600000</v>
      </c>
      <c r="D1602" s="10">
        <f t="shared" si="327"/>
        <v>1595116.5314280521</v>
      </c>
      <c r="E1602" s="9">
        <f t="shared" si="324"/>
        <v>0</v>
      </c>
      <c r="F1602" s="9">
        <f t="shared" si="328"/>
        <v>8000</v>
      </c>
      <c r="G1602" s="11">
        <f t="shared" si="329"/>
        <v>1601000</v>
      </c>
      <c r="H1602" s="10">
        <f t="shared" si="330"/>
        <v>0</v>
      </c>
      <c r="I1602" s="10">
        <f t="shared" si="331"/>
        <v>2.7644371118081259</v>
      </c>
      <c r="J1602" s="10">
        <f t="shared" si="332"/>
        <v>5883.4685719478803</v>
      </c>
      <c r="K1602" s="10">
        <f t="shared" si="333"/>
        <v>-2116.5314280521197</v>
      </c>
      <c r="L1602" s="12">
        <f t="shared" si="334"/>
        <v>-0.26456642850651502</v>
      </c>
      <c r="M1602" s="13">
        <f t="shared" si="335"/>
        <v>0.73543357149348498</v>
      </c>
      <c r="N1602" s="12">
        <f>IFERROR(M1602/MAX(M$2:M1602)-1,"")</f>
        <v>-0.36207106998044247</v>
      </c>
      <c r="O1602" s="10">
        <f t="shared" ref="O1602:O1665" si="336">E1602</f>
        <v>0</v>
      </c>
      <c r="R1602" s="11" t="str">
        <f t="shared" si="325"/>
        <v/>
      </c>
    </row>
    <row r="1603" spans="1:18" x14ac:dyDescent="0.15">
      <c r="A1603" s="7">
        <v>41795</v>
      </c>
      <c r="B1603" s="16">
        <v>2150.6</v>
      </c>
      <c r="C1603" s="9">
        <f t="shared" si="326"/>
        <v>1601000</v>
      </c>
      <c r="D1603" s="10">
        <f t="shared" si="327"/>
        <v>1596054.8015473455</v>
      </c>
      <c r="E1603" s="9">
        <f t="shared" si="324"/>
        <v>0</v>
      </c>
      <c r="F1603" s="9">
        <f t="shared" si="328"/>
        <v>8000</v>
      </c>
      <c r="G1603" s="11">
        <f t="shared" si="329"/>
        <v>1602000</v>
      </c>
      <c r="H1603" s="10">
        <f t="shared" si="330"/>
        <v>0</v>
      </c>
      <c r="I1603" s="10">
        <f t="shared" si="331"/>
        <v>2.7644371118081259</v>
      </c>
      <c r="J1603" s="10">
        <f t="shared" si="332"/>
        <v>5945.1984526545557</v>
      </c>
      <c r="K1603" s="10">
        <f t="shared" si="333"/>
        <v>-2054.8015473454443</v>
      </c>
      <c r="L1603" s="12">
        <f t="shared" si="334"/>
        <v>-0.25685019341818049</v>
      </c>
      <c r="M1603" s="13">
        <f t="shared" si="335"/>
        <v>0.74314980658181951</v>
      </c>
      <c r="N1603" s="12">
        <f>IFERROR(M1603/MAX(M$2:M1603)-1,"")</f>
        <v>-0.35537786234826385</v>
      </c>
      <c r="O1603" s="10">
        <f t="shared" si="336"/>
        <v>0</v>
      </c>
      <c r="R1603" s="11" t="str">
        <f t="shared" si="325"/>
        <v/>
      </c>
    </row>
    <row r="1604" spans="1:18" x14ac:dyDescent="0.15">
      <c r="A1604" s="7">
        <v>41796</v>
      </c>
      <c r="B1604" s="16">
        <v>2134.7199999999998</v>
      </c>
      <c r="C1604" s="9">
        <f t="shared" si="326"/>
        <v>1602000</v>
      </c>
      <c r="D1604" s="10">
        <f t="shared" si="327"/>
        <v>1597098.7008086808</v>
      </c>
      <c r="E1604" s="9">
        <f t="shared" ref="E1604:E1667" si="337">IF(R1604=1,IF(D1604&gt;Q$4,Q$4,IF(D1604&lt;Q$5,Q$5,D1604)),0)</f>
        <v>0</v>
      </c>
      <c r="F1604" s="9">
        <f t="shared" si="328"/>
        <v>8000</v>
      </c>
      <c r="G1604" s="11">
        <f t="shared" si="329"/>
        <v>1603000</v>
      </c>
      <c r="H1604" s="10">
        <f t="shared" si="330"/>
        <v>0</v>
      </c>
      <c r="I1604" s="10">
        <f t="shared" si="331"/>
        <v>2.7644371118081259</v>
      </c>
      <c r="J1604" s="10">
        <f t="shared" si="332"/>
        <v>5901.2991913190417</v>
      </c>
      <c r="K1604" s="10">
        <f t="shared" si="333"/>
        <v>-2098.7008086809583</v>
      </c>
      <c r="L1604" s="12">
        <f t="shared" si="334"/>
        <v>-0.26233760108511983</v>
      </c>
      <c r="M1604" s="13">
        <f t="shared" si="335"/>
        <v>0.73766239891488017</v>
      </c>
      <c r="N1604" s="12">
        <f>IFERROR(M1604/MAX(M$2:M1604)-1,"")</f>
        <v>-0.36013774310057012</v>
      </c>
      <c r="O1604" s="10">
        <f t="shared" si="336"/>
        <v>0</v>
      </c>
      <c r="R1604" s="11" t="str">
        <f t="shared" ref="R1604:R1667" si="338">IF(AND(YEAR(A1604)&lt;&gt;YEAR(A1605),1=1),1,"")</f>
        <v/>
      </c>
    </row>
    <row r="1605" spans="1:18" x14ac:dyDescent="0.15">
      <c r="A1605" s="7">
        <v>41799</v>
      </c>
      <c r="B1605" s="16">
        <v>2134.2800000000002</v>
      </c>
      <c r="C1605" s="9">
        <f t="shared" si="326"/>
        <v>1603000</v>
      </c>
      <c r="D1605" s="10">
        <f t="shared" si="327"/>
        <v>1598099.9171610102</v>
      </c>
      <c r="E1605" s="9">
        <f t="shared" si="337"/>
        <v>0</v>
      </c>
      <c r="F1605" s="9">
        <f t="shared" si="328"/>
        <v>8000</v>
      </c>
      <c r="G1605" s="11">
        <f t="shared" si="329"/>
        <v>1604000</v>
      </c>
      <c r="H1605" s="10">
        <f t="shared" si="330"/>
        <v>0</v>
      </c>
      <c r="I1605" s="10">
        <f t="shared" si="331"/>
        <v>2.7644371118081259</v>
      </c>
      <c r="J1605" s="10">
        <f t="shared" si="332"/>
        <v>5900.0828389898479</v>
      </c>
      <c r="K1605" s="10">
        <f t="shared" si="333"/>
        <v>-2099.9171610101521</v>
      </c>
      <c r="L1605" s="12">
        <f t="shared" si="334"/>
        <v>-0.26248964512626904</v>
      </c>
      <c r="M1605" s="13">
        <f t="shared" si="335"/>
        <v>0.73751035487373096</v>
      </c>
      <c r="N1605" s="12">
        <f>IFERROR(M1605/MAX(M$2:M1605)-1,"")</f>
        <v>-0.36026962896524339</v>
      </c>
      <c r="O1605" s="10">
        <f t="shared" si="336"/>
        <v>0</v>
      </c>
      <c r="R1605" s="11" t="str">
        <f t="shared" si="338"/>
        <v/>
      </c>
    </row>
    <row r="1606" spans="1:18" x14ac:dyDescent="0.15">
      <c r="A1606" s="7">
        <v>41800</v>
      </c>
      <c r="B1606" s="16">
        <v>2161.27</v>
      </c>
      <c r="C1606" s="9">
        <f t="shared" si="326"/>
        <v>1604000</v>
      </c>
      <c r="D1606" s="10">
        <f t="shared" si="327"/>
        <v>1599025.3050033625</v>
      </c>
      <c r="E1606" s="9">
        <f t="shared" si="337"/>
        <v>0</v>
      </c>
      <c r="F1606" s="9">
        <f t="shared" si="328"/>
        <v>8000</v>
      </c>
      <c r="G1606" s="11">
        <f t="shared" si="329"/>
        <v>1605000</v>
      </c>
      <c r="H1606" s="10">
        <f t="shared" si="330"/>
        <v>0</v>
      </c>
      <c r="I1606" s="10">
        <f t="shared" si="331"/>
        <v>2.7644371118081259</v>
      </c>
      <c r="J1606" s="10">
        <f t="shared" si="332"/>
        <v>5974.6949966375478</v>
      </c>
      <c r="K1606" s="10">
        <f t="shared" si="333"/>
        <v>-2025.3050033624522</v>
      </c>
      <c r="L1606" s="12">
        <f t="shared" si="334"/>
        <v>-0.2531631254203065</v>
      </c>
      <c r="M1606" s="13">
        <f t="shared" si="335"/>
        <v>0.7468368745796935</v>
      </c>
      <c r="N1606" s="12">
        <f>IFERROR(M1606/MAX(M$2:M1606)-1,"")</f>
        <v>-0.35217963012993225</v>
      </c>
      <c r="O1606" s="10">
        <f t="shared" si="336"/>
        <v>0</v>
      </c>
      <c r="R1606" s="11" t="str">
        <f t="shared" si="338"/>
        <v/>
      </c>
    </row>
    <row r="1607" spans="1:18" x14ac:dyDescent="0.15">
      <c r="A1607" s="7">
        <v>41801</v>
      </c>
      <c r="B1607" s="16">
        <v>2160.77</v>
      </c>
      <c r="C1607" s="9">
        <f t="shared" si="326"/>
        <v>1605000</v>
      </c>
      <c r="D1607" s="10">
        <f t="shared" si="327"/>
        <v>1600026.6872219183</v>
      </c>
      <c r="E1607" s="9">
        <f t="shared" si="337"/>
        <v>0</v>
      </c>
      <c r="F1607" s="9">
        <f t="shared" si="328"/>
        <v>8000</v>
      </c>
      <c r="G1607" s="11">
        <f t="shared" si="329"/>
        <v>1606000</v>
      </c>
      <c r="H1607" s="10">
        <f t="shared" si="330"/>
        <v>0</v>
      </c>
      <c r="I1607" s="10">
        <f t="shared" si="331"/>
        <v>2.7644371118081259</v>
      </c>
      <c r="J1607" s="10">
        <f t="shared" si="332"/>
        <v>5973.312778081644</v>
      </c>
      <c r="K1607" s="10">
        <f t="shared" si="333"/>
        <v>-2026.687221918356</v>
      </c>
      <c r="L1607" s="12">
        <f t="shared" si="334"/>
        <v>-0.25333590273979456</v>
      </c>
      <c r="M1607" s="13">
        <f t="shared" si="335"/>
        <v>0.74666409726020544</v>
      </c>
      <c r="N1607" s="12">
        <f>IFERROR(M1607/MAX(M$2:M1607)-1,"")</f>
        <v>-0.35232950043069766</v>
      </c>
      <c r="O1607" s="10">
        <f t="shared" si="336"/>
        <v>0</v>
      </c>
      <c r="R1607" s="11" t="str">
        <f t="shared" si="338"/>
        <v/>
      </c>
    </row>
    <row r="1608" spans="1:18" x14ac:dyDescent="0.15">
      <c r="A1608" s="7">
        <v>41802</v>
      </c>
      <c r="B1608" s="16">
        <v>2153.41</v>
      </c>
      <c r="C1608" s="9">
        <f t="shared" si="326"/>
        <v>1606000</v>
      </c>
      <c r="D1608" s="10">
        <f t="shared" si="327"/>
        <v>1601047.0334790612</v>
      </c>
      <c r="E1608" s="9">
        <f t="shared" si="337"/>
        <v>0</v>
      </c>
      <c r="F1608" s="9">
        <f t="shared" si="328"/>
        <v>8000</v>
      </c>
      <c r="G1608" s="11">
        <f t="shared" si="329"/>
        <v>1607000</v>
      </c>
      <c r="H1608" s="10">
        <f t="shared" si="330"/>
        <v>0</v>
      </c>
      <c r="I1608" s="10">
        <f t="shared" si="331"/>
        <v>2.7644371118081259</v>
      </c>
      <c r="J1608" s="10">
        <f t="shared" si="332"/>
        <v>5952.9665209387358</v>
      </c>
      <c r="K1608" s="10">
        <f t="shared" si="333"/>
        <v>-2047.0334790612642</v>
      </c>
      <c r="L1608" s="12">
        <f t="shared" si="334"/>
        <v>-0.25587918488265804</v>
      </c>
      <c r="M1608" s="13">
        <f t="shared" si="335"/>
        <v>0.74412081511734196</v>
      </c>
      <c r="N1608" s="12">
        <f>IFERROR(M1608/MAX(M$2:M1608)-1,"")</f>
        <v>-0.35453559125796297</v>
      </c>
      <c r="O1608" s="10">
        <f t="shared" si="336"/>
        <v>0</v>
      </c>
      <c r="R1608" s="11" t="str">
        <f t="shared" si="338"/>
        <v/>
      </c>
    </row>
    <row r="1609" spans="1:18" x14ac:dyDescent="0.15">
      <c r="A1609" s="7">
        <v>41803</v>
      </c>
      <c r="B1609" s="16">
        <v>2176.2399999999998</v>
      </c>
      <c r="C1609" s="9">
        <f t="shared" si="326"/>
        <v>1607000</v>
      </c>
      <c r="D1609" s="10">
        <f t="shared" si="327"/>
        <v>1601983.9213797988</v>
      </c>
      <c r="E1609" s="9">
        <f t="shared" si="337"/>
        <v>0</v>
      </c>
      <c r="F1609" s="9">
        <f t="shared" si="328"/>
        <v>8000</v>
      </c>
      <c r="G1609" s="11">
        <f t="shared" si="329"/>
        <v>1608000</v>
      </c>
      <c r="H1609" s="10">
        <f t="shared" si="330"/>
        <v>0</v>
      </c>
      <c r="I1609" s="10">
        <f t="shared" si="331"/>
        <v>2.7644371118081259</v>
      </c>
      <c r="J1609" s="10">
        <f t="shared" si="332"/>
        <v>6016.0786202013151</v>
      </c>
      <c r="K1609" s="10">
        <f t="shared" si="333"/>
        <v>-1983.9213797986849</v>
      </c>
      <c r="L1609" s="12">
        <f t="shared" si="334"/>
        <v>-0.24799017247483557</v>
      </c>
      <c r="M1609" s="13">
        <f t="shared" si="335"/>
        <v>0.75200982752516443</v>
      </c>
      <c r="N1609" s="12">
        <f>IFERROR(M1609/MAX(M$2:M1609)-1,"")</f>
        <v>-0.34769251332501905</v>
      </c>
      <c r="O1609" s="10">
        <f t="shared" si="336"/>
        <v>0</v>
      </c>
      <c r="R1609" s="11" t="str">
        <f t="shared" si="338"/>
        <v/>
      </c>
    </row>
    <row r="1610" spans="1:18" x14ac:dyDescent="0.15">
      <c r="A1610" s="7">
        <v>41806</v>
      </c>
      <c r="B1610" s="16">
        <v>2191.86</v>
      </c>
      <c r="C1610" s="9">
        <f t="shared" si="326"/>
        <v>1608000</v>
      </c>
      <c r="D1610" s="10">
        <f t="shared" si="327"/>
        <v>1602940.7408721123</v>
      </c>
      <c r="E1610" s="9">
        <f t="shared" si="337"/>
        <v>0</v>
      </c>
      <c r="F1610" s="9">
        <f t="shared" si="328"/>
        <v>8000</v>
      </c>
      <c r="G1610" s="11">
        <f t="shared" si="329"/>
        <v>1609000</v>
      </c>
      <c r="H1610" s="10">
        <f t="shared" si="330"/>
        <v>0</v>
      </c>
      <c r="I1610" s="10">
        <f t="shared" si="331"/>
        <v>2.7644371118081259</v>
      </c>
      <c r="J1610" s="10">
        <f t="shared" si="332"/>
        <v>6059.259127887759</v>
      </c>
      <c r="K1610" s="10">
        <f t="shared" si="333"/>
        <v>-1940.740872112241</v>
      </c>
      <c r="L1610" s="12">
        <f t="shared" si="334"/>
        <v>-0.24259260901403013</v>
      </c>
      <c r="M1610" s="13">
        <f t="shared" si="335"/>
        <v>0.75740739098596987</v>
      </c>
      <c r="N1610" s="12">
        <f>IFERROR(M1610/MAX(M$2:M1610)-1,"")</f>
        <v>-0.34301056512911077</v>
      </c>
      <c r="O1610" s="10">
        <f t="shared" si="336"/>
        <v>0</v>
      </c>
      <c r="R1610" s="11" t="str">
        <f t="shared" si="338"/>
        <v/>
      </c>
    </row>
    <row r="1611" spans="1:18" x14ac:dyDescent="0.15">
      <c r="A1611" s="7">
        <v>41807</v>
      </c>
      <c r="B1611" s="16">
        <v>2169.67</v>
      </c>
      <c r="C1611" s="9">
        <f t="shared" si="326"/>
        <v>1609000</v>
      </c>
      <c r="D1611" s="10">
        <f t="shared" si="327"/>
        <v>1604002.0837316234</v>
      </c>
      <c r="E1611" s="9">
        <f t="shared" si="337"/>
        <v>0</v>
      </c>
      <c r="F1611" s="9">
        <f t="shared" si="328"/>
        <v>8000</v>
      </c>
      <c r="G1611" s="11">
        <f t="shared" si="329"/>
        <v>1610000</v>
      </c>
      <c r="H1611" s="10">
        <f t="shared" si="330"/>
        <v>0</v>
      </c>
      <c r="I1611" s="10">
        <f t="shared" si="331"/>
        <v>2.7644371118081259</v>
      </c>
      <c r="J1611" s="10">
        <f t="shared" si="332"/>
        <v>5997.9162683767363</v>
      </c>
      <c r="K1611" s="10">
        <f t="shared" si="333"/>
        <v>-2002.0837316232637</v>
      </c>
      <c r="L1611" s="12">
        <f t="shared" si="334"/>
        <v>-0.250260466452908</v>
      </c>
      <c r="M1611" s="13">
        <f t="shared" si="335"/>
        <v>0.749739533547092</v>
      </c>
      <c r="N1611" s="12">
        <f>IFERROR(M1611/MAX(M$2:M1611)-1,"")</f>
        <v>-0.34966180907707511</v>
      </c>
      <c r="O1611" s="10">
        <f t="shared" si="336"/>
        <v>0</v>
      </c>
      <c r="R1611" s="11" t="str">
        <f t="shared" si="338"/>
        <v/>
      </c>
    </row>
    <row r="1612" spans="1:18" x14ac:dyDescent="0.15">
      <c r="A1612" s="7">
        <v>41808</v>
      </c>
      <c r="B1612" s="16">
        <v>2160.2399999999998</v>
      </c>
      <c r="C1612" s="9">
        <f t="shared" si="326"/>
        <v>1610000</v>
      </c>
      <c r="D1612" s="10">
        <f t="shared" si="327"/>
        <v>1605028.1523735877</v>
      </c>
      <c r="E1612" s="9">
        <f t="shared" si="337"/>
        <v>0</v>
      </c>
      <c r="F1612" s="9">
        <f t="shared" si="328"/>
        <v>8000</v>
      </c>
      <c r="G1612" s="11">
        <f t="shared" si="329"/>
        <v>1611000</v>
      </c>
      <c r="H1612" s="10">
        <f t="shared" si="330"/>
        <v>0</v>
      </c>
      <c r="I1612" s="10">
        <f t="shared" si="331"/>
        <v>2.7644371118081259</v>
      </c>
      <c r="J1612" s="10">
        <f t="shared" si="332"/>
        <v>5971.8476264123856</v>
      </c>
      <c r="K1612" s="10">
        <f t="shared" si="333"/>
        <v>-2028.1523735876144</v>
      </c>
      <c r="L1612" s="12">
        <f t="shared" si="334"/>
        <v>-0.25351904669845182</v>
      </c>
      <c r="M1612" s="13">
        <f t="shared" si="335"/>
        <v>0.74648095330154818</v>
      </c>
      <c r="N1612" s="12">
        <f>IFERROR(M1612/MAX(M$2:M1612)-1,"")</f>
        <v>-0.3524883629495088</v>
      </c>
      <c r="O1612" s="10">
        <f t="shared" si="336"/>
        <v>0</v>
      </c>
      <c r="R1612" s="11" t="str">
        <f t="shared" si="338"/>
        <v/>
      </c>
    </row>
    <row r="1613" spans="1:18" x14ac:dyDescent="0.15">
      <c r="A1613" s="7">
        <v>41809</v>
      </c>
      <c r="B1613" s="16">
        <v>2126.91</v>
      </c>
      <c r="C1613" s="9">
        <f t="shared" si="326"/>
        <v>1611000</v>
      </c>
      <c r="D1613" s="10">
        <f t="shared" si="327"/>
        <v>1606120.2910625241</v>
      </c>
      <c r="E1613" s="9">
        <f t="shared" si="337"/>
        <v>0</v>
      </c>
      <c r="F1613" s="9">
        <f t="shared" si="328"/>
        <v>8000</v>
      </c>
      <c r="G1613" s="11">
        <f t="shared" si="329"/>
        <v>1612000</v>
      </c>
      <c r="H1613" s="10">
        <f t="shared" si="330"/>
        <v>0</v>
      </c>
      <c r="I1613" s="10">
        <f t="shared" si="331"/>
        <v>2.7644371118081259</v>
      </c>
      <c r="J1613" s="10">
        <f t="shared" si="332"/>
        <v>5879.7089374758207</v>
      </c>
      <c r="K1613" s="10">
        <f t="shared" si="333"/>
        <v>-2120.2910625241793</v>
      </c>
      <c r="L1613" s="12">
        <f t="shared" si="334"/>
        <v>-0.26503638281552244</v>
      </c>
      <c r="M1613" s="13">
        <f t="shared" si="335"/>
        <v>0.73496361718447756</v>
      </c>
      <c r="N1613" s="12">
        <f>IFERROR(M1613/MAX(M$2:M1613)-1,"")</f>
        <v>-0.3624787171985242</v>
      </c>
      <c r="O1613" s="10">
        <f t="shared" si="336"/>
        <v>0</v>
      </c>
      <c r="R1613" s="11" t="str">
        <f t="shared" si="338"/>
        <v/>
      </c>
    </row>
    <row r="1614" spans="1:18" x14ac:dyDescent="0.15">
      <c r="A1614" s="7">
        <v>41810</v>
      </c>
      <c r="B1614" s="16">
        <v>2136.73</v>
      </c>
      <c r="C1614" s="9">
        <f t="shared" si="326"/>
        <v>1612000</v>
      </c>
      <c r="D1614" s="10">
        <f t="shared" si="327"/>
        <v>1607093.1442900861</v>
      </c>
      <c r="E1614" s="9">
        <f t="shared" si="337"/>
        <v>0</v>
      </c>
      <c r="F1614" s="9">
        <f t="shared" si="328"/>
        <v>8000</v>
      </c>
      <c r="G1614" s="11">
        <f t="shared" si="329"/>
        <v>1613000</v>
      </c>
      <c r="H1614" s="10">
        <f t="shared" si="330"/>
        <v>0</v>
      </c>
      <c r="I1614" s="10">
        <f t="shared" si="331"/>
        <v>2.7644371118081259</v>
      </c>
      <c r="J1614" s="10">
        <f t="shared" si="332"/>
        <v>5906.855709913777</v>
      </c>
      <c r="K1614" s="10">
        <f t="shared" si="333"/>
        <v>-2093.144290086223</v>
      </c>
      <c r="L1614" s="12">
        <f t="shared" si="334"/>
        <v>-0.26164303626077789</v>
      </c>
      <c r="M1614" s="13">
        <f t="shared" si="335"/>
        <v>0.73835696373922211</v>
      </c>
      <c r="N1614" s="12">
        <f>IFERROR(M1614/MAX(M$2:M1614)-1,"")</f>
        <v>-0.35953526449149353</v>
      </c>
      <c r="O1614" s="10">
        <f t="shared" si="336"/>
        <v>0</v>
      </c>
      <c r="R1614" s="11" t="str">
        <f t="shared" si="338"/>
        <v/>
      </c>
    </row>
    <row r="1615" spans="1:18" x14ac:dyDescent="0.15">
      <c r="A1615" s="7">
        <v>41813</v>
      </c>
      <c r="B1615" s="16">
        <v>2134.11</v>
      </c>
      <c r="C1615" s="9">
        <f t="shared" si="326"/>
        <v>1613000</v>
      </c>
      <c r="D1615" s="10">
        <f t="shared" si="327"/>
        <v>1608100.3871153193</v>
      </c>
      <c r="E1615" s="9">
        <f t="shared" si="337"/>
        <v>0</v>
      </c>
      <c r="F1615" s="9">
        <f t="shared" si="328"/>
        <v>8000</v>
      </c>
      <c r="G1615" s="11">
        <f t="shared" si="329"/>
        <v>1614000</v>
      </c>
      <c r="H1615" s="10">
        <f t="shared" si="330"/>
        <v>0</v>
      </c>
      <c r="I1615" s="10">
        <f t="shared" si="331"/>
        <v>2.7644371118081259</v>
      </c>
      <c r="J1615" s="10">
        <f t="shared" si="332"/>
        <v>5899.6128846808397</v>
      </c>
      <c r="K1615" s="10">
        <f t="shared" si="333"/>
        <v>-2100.3871153191603</v>
      </c>
      <c r="L1615" s="12">
        <f t="shared" si="334"/>
        <v>-0.262548389414895</v>
      </c>
      <c r="M1615" s="13">
        <f t="shared" si="335"/>
        <v>0.737451610585105</v>
      </c>
      <c r="N1615" s="12">
        <f>IFERROR(M1615/MAX(M$2:M1615)-1,"")</f>
        <v>-0.36032058486750362</v>
      </c>
      <c r="O1615" s="10">
        <f t="shared" si="336"/>
        <v>0</v>
      </c>
      <c r="R1615" s="11" t="str">
        <f t="shared" si="338"/>
        <v/>
      </c>
    </row>
    <row r="1616" spans="1:18" x14ac:dyDescent="0.15">
      <c r="A1616" s="7">
        <v>41814</v>
      </c>
      <c r="B1616" s="16">
        <v>2144.8200000000002</v>
      </c>
      <c r="C1616" s="9">
        <f t="shared" si="326"/>
        <v>1614000</v>
      </c>
      <c r="D1616" s="10">
        <f t="shared" si="327"/>
        <v>1609070.7799938517</v>
      </c>
      <c r="E1616" s="9">
        <f t="shared" si="337"/>
        <v>0</v>
      </c>
      <c r="F1616" s="9">
        <f t="shared" si="328"/>
        <v>8000</v>
      </c>
      <c r="G1616" s="11">
        <f t="shared" si="329"/>
        <v>1615000</v>
      </c>
      <c r="H1616" s="10">
        <f t="shared" si="330"/>
        <v>0</v>
      </c>
      <c r="I1616" s="10">
        <f t="shared" si="331"/>
        <v>2.7644371118081259</v>
      </c>
      <c r="J1616" s="10">
        <f t="shared" si="332"/>
        <v>5929.2200061483054</v>
      </c>
      <c r="K1616" s="10">
        <f t="shared" si="333"/>
        <v>-2070.7799938516946</v>
      </c>
      <c r="L1616" s="12">
        <f t="shared" si="334"/>
        <v>-0.25884749923146178</v>
      </c>
      <c r="M1616" s="13">
        <f t="shared" si="335"/>
        <v>0.74115250076853822</v>
      </c>
      <c r="N1616" s="12">
        <f>IFERROR(M1616/MAX(M$2:M1616)-1,"")</f>
        <v>-0.35711036302511068</v>
      </c>
      <c r="O1616" s="10">
        <f t="shared" si="336"/>
        <v>0</v>
      </c>
      <c r="R1616" s="11" t="str">
        <f t="shared" si="338"/>
        <v/>
      </c>
    </row>
    <row r="1617" spans="1:18" x14ac:dyDescent="0.15">
      <c r="A1617" s="7">
        <v>41815</v>
      </c>
      <c r="B1617" s="16">
        <v>2133.37</v>
      </c>
      <c r="C1617" s="9">
        <f t="shared" si="326"/>
        <v>1615000</v>
      </c>
      <c r="D1617" s="10">
        <f t="shared" si="327"/>
        <v>1610102.4327987819</v>
      </c>
      <c r="E1617" s="9">
        <f t="shared" si="337"/>
        <v>0</v>
      </c>
      <c r="F1617" s="9">
        <f t="shared" si="328"/>
        <v>8000</v>
      </c>
      <c r="G1617" s="11">
        <f t="shared" si="329"/>
        <v>1616000</v>
      </c>
      <c r="H1617" s="10">
        <f t="shared" si="330"/>
        <v>0</v>
      </c>
      <c r="I1617" s="10">
        <f t="shared" si="331"/>
        <v>2.7644371118081259</v>
      </c>
      <c r="J1617" s="10">
        <f t="shared" si="332"/>
        <v>5897.5672012181012</v>
      </c>
      <c r="K1617" s="10">
        <f t="shared" si="333"/>
        <v>-2102.4327987818988</v>
      </c>
      <c r="L1617" s="12">
        <f t="shared" si="334"/>
        <v>-0.26280409984773734</v>
      </c>
      <c r="M1617" s="13">
        <f t="shared" si="335"/>
        <v>0.73719590015226266</v>
      </c>
      <c r="N1617" s="12">
        <f>IFERROR(M1617/MAX(M$2:M1617)-1,"")</f>
        <v>-0.36054239291263634</v>
      </c>
      <c r="O1617" s="10">
        <f t="shared" si="336"/>
        <v>0</v>
      </c>
      <c r="R1617" s="11" t="str">
        <f t="shared" si="338"/>
        <v/>
      </c>
    </row>
    <row r="1618" spans="1:18" x14ac:dyDescent="0.15">
      <c r="A1618" s="7">
        <v>41816</v>
      </c>
      <c r="B1618" s="16">
        <v>2149.08</v>
      </c>
      <c r="C1618" s="9">
        <f t="shared" si="326"/>
        <v>1616000</v>
      </c>
      <c r="D1618" s="10">
        <f t="shared" si="327"/>
        <v>1611059.0034917553</v>
      </c>
      <c r="E1618" s="9">
        <f t="shared" si="337"/>
        <v>0</v>
      </c>
      <c r="F1618" s="9">
        <f t="shared" si="328"/>
        <v>8000</v>
      </c>
      <c r="G1618" s="11">
        <f t="shared" si="329"/>
        <v>1617000</v>
      </c>
      <c r="H1618" s="10">
        <f t="shared" si="330"/>
        <v>0</v>
      </c>
      <c r="I1618" s="10">
        <f t="shared" si="331"/>
        <v>2.7644371118081259</v>
      </c>
      <c r="J1618" s="10">
        <f t="shared" si="332"/>
        <v>5940.996508244607</v>
      </c>
      <c r="K1618" s="10">
        <f t="shared" si="333"/>
        <v>-2059.003491755393</v>
      </c>
      <c r="L1618" s="12">
        <f t="shared" si="334"/>
        <v>-0.25737543646942418</v>
      </c>
      <c r="M1618" s="13">
        <f t="shared" si="335"/>
        <v>0.74262456353057582</v>
      </c>
      <c r="N1618" s="12">
        <f>IFERROR(M1618/MAX(M$2:M1618)-1,"")</f>
        <v>-0.35583346806259053</v>
      </c>
      <c r="O1618" s="10">
        <f t="shared" si="336"/>
        <v>0</v>
      </c>
      <c r="R1618" s="11" t="str">
        <f t="shared" si="338"/>
        <v/>
      </c>
    </row>
    <row r="1619" spans="1:18" x14ac:dyDescent="0.15">
      <c r="A1619" s="7">
        <v>41817</v>
      </c>
      <c r="B1619" s="16">
        <v>2150.2600000000002</v>
      </c>
      <c r="C1619" s="9">
        <f t="shared" si="326"/>
        <v>1617000</v>
      </c>
      <c r="D1619" s="10">
        <f t="shared" si="327"/>
        <v>1612055.7414559633</v>
      </c>
      <c r="E1619" s="9">
        <f t="shared" si="337"/>
        <v>0</v>
      </c>
      <c r="F1619" s="9">
        <f t="shared" si="328"/>
        <v>8000</v>
      </c>
      <c r="G1619" s="11">
        <f t="shared" si="329"/>
        <v>1618000</v>
      </c>
      <c r="H1619" s="10">
        <f t="shared" si="330"/>
        <v>0</v>
      </c>
      <c r="I1619" s="10">
        <f t="shared" si="331"/>
        <v>2.7644371118081259</v>
      </c>
      <c r="J1619" s="10">
        <f t="shared" si="332"/>
        <v>5944.258544036541</v>
      </c>
      <c r="K1619" s="10">
        <f t="shared" si="333"/>
        <v>-2055.741455963459</v>
      </c>
      <c r="L1619" s="12">
        <f t="shared" si="334"/>
        <v>-0.25696768199543241</v>
      </c>
      <c r="M1619" s="13">
        <f t="shared" si="335"/>
        <v>0.74303231800456759</v>
      </c>
      <c r="N1619" s="12">
        <f>IFERROR(M1619/MAX(M$2:M1619)-1,"")</f>
        <v>-0.35547977415278431</v>
      </c>
      <c r="O1619" s="10">
        <f t="shared" si="336"/>
        <v>0</v>
      </c>
      <c r="R1619" s="11" t="str">
        <f t="shared" si="338"/>
        <v/>
      </c>
    </row>
    <row r="1620" spans="1:18" x14ac:dyDescent="0.15">
      <c r="A1620" s="7">
        <v>41820</v>
      </c>
      <c r="B1620" s="16">
        <v>2165.12</v>
      </c>
      <c r="C1620" s="9">
        <f t="shared" si="326"/>
        <v>1618000</v>
      </c>
      <c r="D1620" s="10">
        <f t="shared" si="327"/>
        <v>1613014.6619204821</v>
      </c>
      <c r="E1620" s="9">
        <f t="shared" si="337"/>
        <v>0</v>
      </c>
      <c r="F1620" s="9">
        <f t="shared" si="328"/>
        <v>8000</v>
      </c>
      <c r="G1620" s="11">
        <f t="shared" si="329"/>
        <v>1619000</v>
      </c>
      <c r="H1620" s="10">
        <f t="shared" si="330"/>
        <v>0</v>
      </c>
      <c r="I1620" s="10">
        <f t="shared" si="331"/>
        <v>2.7644371118081259</v>
      </c>
      <c r="J1620" s="10">
        <f t="shared" si="332"/>
        <v>5985.3380795180092</v>
      </c>
      <c r="K1620" s="10">
        <f t="shared" si="333"/>
        <v>-2014.6619204819908</v>
      </c>
      <c r="L1620" s="12">
        <f t="shared" si="334"/>
        <v>-0.25183274006024881</v>
      </c>
      <c r="M1620" s="13">
        <f t="shared" si="335"/>
        <v>0.74816725993975119</v>
      </c>
      <c r="N1620" s="12">
        <f>IFERROR(M1620/MAX(M$2:M1620)-1,"")</f>
        <v>-0.35102562881403943</v>
      </c>
      <c r="O1620" s="10">
        <f t="shared" si="336"/>
        <v>0</v>
      </c>
      <c r="R1620" s="11" t="str">
        <f t="shared" si="338"/>
        <v/>
      </c>
    </row>
    <row r="1621" spans="1:18" x14ac:dyDescent="0.15">
      <c r="A1621" s="7">
        <v>41821</v>
      </c>
      <c r="B1621" s="16">
        <v>2164.56</v>
      </c>
      <c r="C1621" s="9">
        <f t="shared" si="326"/>
        <v>1619000</v>
      </c>
      <c r="D1621" s="10">
        <f t="shared" si="327"/>
        <v>1614016.2100052645</v>
      </c>
      <c r="E1621" s="9">
        <f t="shared" si="337"/>
        <v>0</v>
      </c>
      <c r="F1621" s="9">
        <f t="shared" si="328"/>
        <v>8000</v>
      </c>
      <c r="G1621" s="11">
        <f t="shared" si="329"/>
        <v>1620000</v>
      </c>
      <c r="H1621" s="10">
        <f t="shared" si="330"/>
        <v>0</v>
      </c>
      <c r="I1621" s="10">
        <f t="shared" si="331"/>
        <v>2.7644371118081259</v>
      </c>
      <c r="J1621" s="10">
        <f t="shared" si="332"/>
        <v>5983.7899947353972</v>
      </c>
      <c r="K1621" s="10">
        <f t="shared" si="333"/>
        <v>-2016.2100052646028</v>
      </c>
      <c r="L1621" s="12">
        <f t="shared" si="334"/>
        <v>-0.25202625065807538</v>
      </c>
      <c r="M1621" s="13">
        <f t="shared" si="335"/>
        <v>0.74797374934192462</v>
      </c>
      <c r="N1621" s="12">
        <f>IFERROR(M1621/MAX(M$2:M1621)-1,"")</f>
        <v>-0.35119348355089652</v>
      </c>
      <c r="O1621" s="10">
        <f t="shared" si="336"/>
        <v>0</v>
      </c>
      <c r="R1621" s="11" t="str">
        <f t="shared" si="338"/>
        <v/>
      </c>
    </row>
    <row r="1622" spans="1:18" x14ac:dyDescent="0.15">
      <c r="A1622" s="7">
        <v>41822</v>
      </c>
      <c r="B1622" s="16">
        <v>2170.87</v>
      </c>
      <c r="C1622" s="9">
        <f t="shared" si="326"/>
        <v>1620000</v>
      </c>
      <c r="D1622" s="10">
        <f t="shared" si="327"/>
        <v>1614998.7664070891</v>
      </c>
      <c r="E1622" s="9">
        <f t="shared" si="337"/>
        <v>0</v>
      </c>
      <c r="F1622" s="9">
        <f t="shared" si="328"/>
        <v>8000</v>
      </c>
      <c r="G1622" s="11">
        <f t="shared" si="329"/>
        <v>1621000</v>
      </c>
      <c r="H1622" s="10">
        <f t="shared" si="330"/>
        <v>0</v>
      </c>
      <c r="I1622" s="10">
        <f t="shared" si="331"/>
        <v>2.7644371118081259</v>
      </c>
      <c r="J1622" s="10">
        <f t="shared" si="332"/>
        <v>6001.2335929109058</v>
      </c>
      <c r="K1622" s="10">
        <f t="shared" si="333"/>
        <v>-1998.7664070890942</v>
      </c>
      <c r="L1622" s="12">
        <f t="shared" si="334"/>
        <v>-0.24984580088613673</v>
      </c>
      <c r="M1622" s="13">
        <f t="shared" si="335"/>
        <v>0.75015419911386327</v>
      </c>
      <c r="N1622" s="12">
        <f>IFERROR(M1622/MAX(M$2:M1622)-1,"")</f>
        <v>-0.34930212035523833</v>
      </c>
      <c r="O1622" s="10">
        <f t="shared" si="336"/>
        <v>0</v>
      </c>
      <c r="R1622" s="11" t="str">
        <f t="shared" si="338"/>
        <v/>
      </c>
    </row>
    <row r="1623" spans="1:18" x14ac:dyDescent="0.15">
      <c r="A1623" s="7">
        <v>41823</v>
      </c>
      <c r="B1623" s="16">
        <v>2180.19</v>
      </c>
      <c r="C1623" s="9">
        <f t="shared" si="326"/>
        <v>1621000</v>
      </c>
      <c r="D1623" s="10">
        <f t="shared" si="327"/>
        <v>1615973.0018532071</v>
      </c>
      <c r="E1623" s="9">
        <f t="shared" si="337"/>
        <v>0</v>
      </c>
      <c r="F1623" s="9">
        <f t="shared" si="328"/>
        <v>8000</v>
      </c>
      <c r="G1623" s="11">
        <f t="shared" si="329"/>
        <v>1622000</v>
      </c>
      <c r="H1623" s="10">
        <f t="shared" si="330"/>
        <v>0</v>
      </c>
      <c r="I1623" s="10">
        <f t="shared" si="331"/>
        <v>2.7644371118081259</v>
      </c>
      <c r="J1623" s="10">
        <f t="shared" si="332"/>
        <v>6026.9981467929583</v>
      </c>
      <c r="K1623" s="10">
        <f t="shared" si="333"/>
        <v>-1973.0018532070417</v>
      </c>
      <c r="L1623" s="12">
        <f t="shared" si="334"/>
        <v>-0.24662523165088024</v>
      </c>
      <c r="M1623" s="13">
        <f t="shared" si="335"/>
        <v>0.75337476834911976</v>
      </c>
      <c r="N1623" s="12">
        <f>IFERROR(M1623/MAX(M$2:M1623)-1,"")</f>
        <v>-0.34650853794897307</v>
      </c>
      <c r="O1623" s="10">
        <f t="shared" si="336"/>
        <v>0</v>
      </c>
      <c r="R1623" s="11" t="str">
        <f t="shared" si="338"/>
        <v/>
      </c>
    </row>
    <row r="1624" spans="1:18" x14ac:dyDescent="0.15">
      <c r="A1624" s="7">
        <v>41824</v>
      </c>
      <c r="B1624" s="16">
        <v>2178.69</v>
      </c>
      <c r="C1624" s="9">
        <f t="shared" si="326"/>
        <v>1622000</v>
      </c>
      <c r="D1624" s="10">
        <f t="shared" si="327"/>
        <v>1616977.1485088747</v>
      </c>
      <c r="E1624" s="9">
        <f t="shared" si="337"/>
        <v>0</v>
      </c>
      <c r="F1624" s="9">
        <f t="shared" si="328"/>
        <v>8000</v>
      </c>
      <c r="G1624" s="11">
        <f t="shared" si="329"/>
        <v>1623000</v>
      </c>
      <c r="H1624" s="10">
        <f t="shared" si="330"/>
        <v>0</v>
      </c>
      <c r="I1624" s="10">
        <f t="shared" si="331"/>
        <v>2.7644371118081259</v>
      </c>
      <c r="J1624" s="10">
        <f t="shared" si="332"/>
        <v>6022.851491125246</v>
      </c>
      <c r="K1624" s="10">
        <f t="shared" si="333"/>
        <v>-1977.148508874754</v>
      </c>
      <c r="L1624" s="12">
        <f t="shared" si="334"/>
        <v>-0.24714356360934431</v>
      </c>
      <c r="M1624" s="13">
        <f t="shared" si="335"/>
        <v>0.75285643639065569</v>
      </c>
      <c r="N1624" s="12">
        <f>IFERROR(M1624/MAX(M$2:M1624)-1,"")</f>
        <v>-0.34695814885126897</v>
      </c>
      <c r="O1624" s="10">
        <f t="shared" si="336"/>
        <v>0</v>
      </c>
      <c r="R1624" s="11" t="str">
        <f t="shared" si="338"/>
        <v/>
      </c>
    </row>
    <row r="1625" spans="1:18" x14ac:dyDescent="0.15">
      <c r="A1625" s="7">
        <v>41827</v>
      </c>
      <c r="B1625" s="16">
        <v>2176.29</v>
      </c>
      <c r="C1625" s="9">
        <f t="shared" si="326"/>
        <v>1623000</v>
      </c>
      <c r="D1625" s="10">
        <f t="shared" si="327"/>
        <v>1617983.783157943</v>
      </c>
      <c r="E1625" s="9">
        <f t="shared" si="337"/>
        <v>0</v>
      </c>
      <c r="F1625" s="9">
        <f t="shared" si="328"/>
        <v>8000</v>
      </c>
      <c r="G1625" s="11">
        <f t="shared" si="329"/>
        <v>1624000</v>
      </c>
      <c r="H1625" s="10">
        <f t="shared" si="330"/>
        <v>0</v>
      </c>
      <c r="I1625" s="10">
        <f t="shared" si="331"/>
        <v>2.7644371118081259</v>
      </c>
      <c r="J1625" s="10">
        <f t="shared" si="332"/>
        <v>6016.216842056906</v>
      </c>
      <c r="K1625" s="10">
        <f t="shared" si="333"/>
        <v>-1983.783157943094</v>
      </c>
      <c r="L1625" s="12">
        <f t="shared" si="334"/>
        <v>-0.24797289474288675</v>
      </c>
      <c r="M1625" s="13">
        <f t="shared" si="335"/>
        <v>0.75202710525711325</v>
      </c>
      <c r="N1625" s="12">
        <f>IFERROR(M1625/MAX(M$2:M1625)-1,"")</f>
        <v>-0.34767752629494253</v>
      </c>
      <c r="O1625" s="10">
        <f t="shared" si="336"/>
        <v>0</v>
      </c>
      <c r="R1625" s="11" t="str">
        <f t="shared" si="338"/>
        <v/>
      </c>
    </row>
    <row r="1626" spans="1:18" x14ac:dyDescent="0.15">
      <c r="A1626" s="7">
        <v>41828</v>
      </c>
      <c r="B1626" s="16">
        <v>2180.4699999999998</v>
      </c>
      <c r="C1626" s="9">
        <f t="shared" si="326"/>
        <v>1624000</v>
      </c>
      <c r="D1626" s="10">
        <f t="shared" si="327"/>
        <v>1618972.2278108157</v>
      </c>
      <c r="E1626" s="9">
        <f t="shared" si="337"/>
        <v>0</v>
      </c>
      <c r="F1626" s="9">
        <f t="shared" si="328"/>
        <v>8000</v>
      </c>
      <c r="G1626" s="11">
        <f t="shared" si="329"/>
        <v>1625000</v>
      </c>
      <c r="H1626" s="10">
        <f t="shared" si="330"/>
        <v>0</v>
      </c>
      <c r="I1626" s="10">
        <f t="shared" si="331"/>
        <v>2.7644371118081259</v>
      </c>
      <c r="J1626" s="10">
        <f t="shared" si="332"/>
        <v>6027.7721891842639</v>
      </c>
      <c r="K1626" s="10">
        <f t="shared" si="333"/>
        <v>-1972.2278108157361</v>
      </c>
      <c r="L1626" s="12">
        <f t="shared" si="334"/>
        <v>-0.24652847635196706</v>
      </c>
      <c r="M1626" s="13">
        <f t="shared" si="335"/>
        <v>0.75347152364803294</v>
      </c>
      <c r="N1626" s="12">
        <f>IFERROR(M1626/MAX(M$2:M1626)-1,"")</f>
        <v>-0.34642461058054452</v>
      </c>
      <c r="O1626" s="10">
        <f t="shared" si="336"/>
        <v>0</v>
      </c>
      <c r="R1626" s="11" t="str">
        <f t="shared" si="338"/>
        <v/>
      </c>
    </row>
    <row r="1627" spans="1:18" x14ac:dyDescent="0.15">
      <c r="A1627" s="7">
        <v>41829</v>
      </c>
      <c r="B1627" s="16">
        <v>2148.71</v>
      </c>
      <c r="C1627" s="9">
        <f t="shared" si="326"/>
        <v>1625000</v>
      </c>
      <c r="D1627" s="10">
        <f t="shared" si="327"/>
        <v>1620060.0263334867</v>
      </c>
      <c r="E1627" s="9">
        <f t="shared" si="337"/>
        <v>0</v>
      </c>
      <c r="F1627" s="9">
        <f t="shared" si="328"/>
        <v>8000</v>
      </c>
      <c r="G1627" s="11">
        <f t="shared" si="329"/>
        <v>1626000</v>
      </c>
      <c r="H1627" s="10">
        <f t="shared" si="330"/>
        <v>0</v>
      </c>
      <c r="I1627" s="10">
        <f t="shared" si="331"/>
        <v>2.7644371118081259</v>
      </c>
      <c r="J1627" s="10">
        <f t="shared" si="332"/>
        <v>5939.9736665132386</v>
      </c>
      <c r="K1627" s="10">
        <f t="shared" si="333"/>
        <v>-2060.0263334867614</v>
      </c>
      <c r="L1627" s="12">
        <f t="shared" si="334"/>
        <v>-0.25750329168584518</v>
      </c>
      <c r="M1627" s="13">
        <f t="shared" si="335"/>
        <v>0.74249670831415482</v>
      </c>
      <c r="N1627" s="12">
        <f>IFERROR(M1627/MAX(M$2:M1627)-1,"")</f>
        <v>-0.35594437208515672</v>
      </c>
      <c r="O1627" s="10">
        <f t="shared" si="336"/>
        <v>0</v>
      </c>
      <c r="R1627" s="11" t="str">
        <f t="shared" si="338"/>
        <v/>
      </c>
    </row>
    <row r="1628" spans="1:18" x14ac:dyDescent="0.15">
      <c r="A1628" s="7">
        <v>41830</v>
      </c>
      <c r="B1628" s="16">
        <v>2142.85</v>
      </c>
      <c r="C1628" s="9">
        <f t="shared" si="326"/>
        <v>1626000</v>
      </c>
      <c r="D1628" s="10">
        <f t="shared" si="327"/>
        <v>1621076.225934962</v>
      </c>
      <c r="E1628" s="9">
        <f t="shared" si="337"/>
        <v>0</v>
      </c>
      <c r="F1628" s="9">
        <f t="shared" si="328"/>
        <v>8000</v>
      </c>
      <c r="G1628" s="11">
        <f t="shared" si="329"/>
        <v>1627000</v>
      </c>
      <c r="H1628" s="10">
        <f t="shared" si="330"/>
        <v>0</v>
      </c>
      <c r="I1628" s="10">
        <f t="shared" si="331"/>
        <v>2.7644371118081259</v>
      </c>
      <c r="J1628" s="10">
        <f t="shared" si="332"/>
        <v>5923.774065038042</v>
      </c>
      <c r="K1628" s="10">
        <f t="shared" si="333"/>
        <v>-2076.225934961958</v>
      </c>
      <c r="L1628" s="12">
        <f t="shared" si="334"/>
        <v>-0.2595282418702447</v>
      </c>
      <c r="M1628" s="13">
        <f t="shared" si="335"/>
        <v>0.7404717581297553</v>
      </c>
      <c r="N1628" s="12">
        <f>IFERROR(M1628/MAX(M$2:M1628)-1,"")</f>
        <v>-0.35770085201012614</v>
      </c>
      <c r="O1628" s="10">
        <f t="shared" si="336"/>
        <v>0</v>
      </c>
      <c r="R1628" s="11" t="str">
        <f t="shared" si="338"/>
        <v/>
      </c>
    </row>
    <row r="1629" spans="1:18" x14ac:dyDescent="0.15">
      <c r="A1629" s="7">
        <v>41831</v>
      </c>
      <c r="B1629" s="16">
        <v>2148.0100000000002</v>
      </c>
      <c r="C1629" s="9">
        <f t="shared" si="326"/>
        <v>1627000</v>
      </c>
      <c r="D1629" s="10">
        <f t="shared" si="327"/>
        <v>1622061.9614394649</v>
      </c>
      <c r="E1629" s="9">
        <f t="shared" si="337"/>
        <v>0</v>
      </c>
      <c r="F1629" s="9">
        <f t="shared" si="328"/>
        <v>8000</v>
      </c>
      <c r="G1629" s="11">
        <f t="shared" si="329"/>
        <v>1628000</v>
      </c>
      <c r="H1629" s="10">
        <f t="shared" si="330"/>
        <v>0</v>
      </c>
      <c r="I1629" s="10">
        <f t="shared" si="331"/>
        <v>2.7644371118081259</v>
      </c>
      <c r="J1629" s="10">
        <f t="shared" si="332"/>
        <v>5938.0385605349729</v>
      </c>
      <c r="K1629" s="10">
        <f t="shared" si="333"/>
        <v>-2061.9614394650271</v>
      </c>
      <c r="L1629" s="12">
        <f t="shared" si="334"/>
        <v>-0.2577451799331284</v>
      </c>
      <c r="M1629" s="13">
        <f t="shared" si="335"/>
        <v>0.7422548200668716</v>
      </c>
      <c r="N1629" s="12">
        <f>IFERROR(M1629/MAX(M$2:M1629)-1,"")</f>
        <v>-0.3561541905062281</v>
      </c>
      <c r="O1629" s="10">
        <f t="shared" si="336"/>
        <v>0</v>
      </c>
      <c r="R1629" s="11" t="str">
        <f t="shared" si="338"/>
        <v/>
      </c>
    </row>
    <row r="1630" spans="1:18" x14ac:dyDescent="0.15">
      <c r="A1630" s="7">
        <v>41834</v>
      </c>
      <c r="B1630" s="16">
        <v>2171.7600000000002</v>
      </c>
      <c r="C1630" s="9">
        <f t="shared" si="326"/>
        <v>1628000</v>
      </c>
      <c r="D1630" s="10">
        <f t="shared" si="327"/>
        <v>1622996.3060580597</v>
      </c>
      <c r="E1630" s="9">
        <f t="shared" si="337"/>
        <v>0</v>
      </c>
      <c r="F1630" s="9">
        <f t="shared" si="328"/>
        <v>8000</v>
      </c>
      <c r="G1630" s="11">
        <f t="shared" si="329"/>
        <v>1629000</v>
      </c>
      <c r="H1630" s="10">
        <f t="shared" si="330"/>
        <v>0</v>
      </c>
      <c r="I1630" s="10">
        <f t="shared" si="331"/>
        <v>2.7644371118081259</v>
      </c>
      <c r="J1630" s="10">
        <f t="shared" si="332"/>
        <v>6003.6939419404162</v>
      </c>
      <c r="K1630" s="10">
        <f t="shared" si="333"/>
        <v>-1996.3060580595838</v>
      </c>
      <c r="L1630" s="12">
        <f t="shared" si="334"/>
        <v>-0.24953825725744794</v>
      </c>
      <c r="M1630" s="13">
        <f t="shared" si="335"/>
        <v>0.75046174274255206</v>
      </c>
      <c r="N1630" s="12">
        <f>IFERROR(M1630/MAX(M$2:M1630)-1,"")</f>
        <v>-0.34903535121987606</v>
      </c>
      <c r="O1630" s="10">
        <f t="shared" si="336"/>
        <v>0</v>
      </c>
      <c r="R1630" s="11" t="str">
        <f t="shared" si="338"/>
        <v/>
      </c>
    </row>
    <row r="1631" spans="1:18" x14ac:dyDescent="0.15">
      <c r="A1631" s="7">
        <v>41835</v>
      </c>
      <c r="B1631" s="16">
        <v>2174.98</v>
      </c>
      <c r="C1631" s="9">
        <f t="shared" si="326"/>
        <v>1629000</v>
      </c>
      <c r="D1631" s="10">
        <f t="shared" si="327"/>
        <v>1623987.4045705595</v>
      </c>
      <c r="E1631" s="9">
        <f t="shared" si="337"/>
        <v>0</v>
      </c>
      <c r="F1631" s="9">
        <f t="shared" si="328"/>
        <v>8000</v>
      </c>
      <c r="G1631" s="11">
        <f t="shared" si="329"/>
        <v>1630000</v>
      </c>
      <c r="H1631" s="10">
        <f t="shared" si="330"/>
        <v>0</v>
      </c>
      <c r="I1631" s="10">
        <f t="shared" si="331"/>
        <v>2.7644371118081259</v>
      </c>
      <c r="J1631" s="10">
        <f t="shared" si="332"/>
        <v>6012.5954294404373</v>
      </c>
      <c r="K1631" s="10">
        <f t="shared" si="333"/>
        <v>-1987.4045705595627</v>
      </c>
      <c r="L1631" s="12">
        <f t="shared" si="334"/>
        <v>-0.24842557131994536</v>
      </c>
      <c r="M1631" s="13">
        <f t="shared" si="335"/>
        <v>0.75157442868005464</v>
      </c>
      <c r="N1631" s="12">
        <f>IFERROR(M1631/MAX(M$2:M1631)-1,"")</f>
        <v>-0.34807018648294763</v>
      </c>
      <c r="O1631" s="10">
        <f t="shared" si="336"/>
        <v>0</v>
      </c>
      <c r="R1631" s="11" t="str">
        <f t="shared" si="338"/>
        <v/>
      </c>
    </row>
    <row r="1632" spans="1:18" x14ac:dyDescent="0.15">
      <c r="A1632" s="7">
        <v>41836</v>
      </c>
      <c r="B1632" s="16">
        <v>2170.87</v>
      </c>
      <c r="C1632" s="9">
        <f t="shared" si="326"/>
        <v>1630000</v>
      </c>
      <c r="D1632" s="10">
        <f t="shared" si="327"/>
        <v>1624998.7664070891</v>
      </c>
      <c r="E1632" s="9">
        <f t="shared" si="337"/>
        <v>0</v>
      </c>
      <c r="F1632" s="9">
        <f t="shared" si="328"/>
        <v>8000</v>
      </c>
      <c r="G1632" s="11">
        <f t="shared" si="329"/>
        <v>1631000</v>
      </c>
      <c r="H1632" s="10">
        <f t="shared" si="330"/>
        <v>0</v>
      </c>
      <c r="I1632" s="10">
        <f t="shared" si="331"/>
        <v>2.7644371118081259</v>
      </c>
      <c r="J1632" s="10">
        <f t="shared" si="332"/>
        <v>6001.2335929109058</v>
      </c>
      <c r="K1632" s="10">
        <f t="shared" si="333"/>
        <v>-1998.7664070890942</v>
      </c>
      <c r="L1632" s="12">
        <f t="shared" si="334"/>
        <v>-0.24984580088613673</v>
      </c>
      <c r="M1632" s="13">
        <f t="shared" si="335"/>
        <v>0.75015419911386327</v>
      </c>
      <c r="N1632" s="12">
        <f>IFERROR(M1632/MAX(M$2:M1632)-1,"")</f>
        <v>-0.34930212035523833</v>
      </c>
      <c r="O1632" s="10">
        <f t="shared" si="336"/>
        <v>0</v>
      </c>
      <c r="R1632" s="11" t="str">
        <f t="shared" si="338"/>
        <v/>
      </c>
    </row>
    <row r="1633" spans="1:18" x14ac:dyDescent="0.15">
      <c r="A1633" s="7">
        <v>41837</v>
      </c>
      <c r="B1633" s="16">
        <v>2157.0700000000002</v>
      </c>
      <c r="C1633" s="9">
        <f t="shared" si="326"/>
        <v>1631000</v>
      </c>
      <c r="D1633" s="10">
        <f t="shared" si="327"/>
        <v>1626036.9156392321</v>
      </c>
      <c r="E1633" s="9">
        <f t="shared" si="337"/>
        <v>0</v>
      </c>
      <c r="F1633" s="9">
        <f t="shared" si="328"/>
        <v>8000</v>
      </c>
      <c r="G1633" s="11">
        <f t="shared" si="329"/>
        <v>1632000</v>
      </c>
      <c r="H1633" s="10">
        <f t="shared" si="330"/>
        <v>0</v>
      </c>
      <c r="I1633" s="10">
        <f t="shared" si="331"/>
        <v>2.7644371118081259</v>
      </c>
      <c r="J1633" s="10">
        <f t="shared" si="332"/>
        <v>5963.0843607679544</v>
      </c>
      <c r="K1633" s="10">
        <f t="shared" si="333"/>
        <v>-2036.9156392320456</v>
      </c>
      <c r="L1633" s="12">
        <f t="shared" si="334"/>
        <v>-0.25461445490400569</v>
      </c>
      <c r="M1633" s="13">
        <f t="shared" si="335"/>
        <v>0.74538554509599431</v>
      </c>
      <c r="N1633" s="12">
        <f>IFERROR(M1633/MAX(M$2:M1633)-1,"")</f>
        <v>-0.35343854065636082</v>
      </c>
      <c r="O1633" s="10">
        <f t="shared" si="336"/>
        <v>0</v>
      </c>
      <c r="R1633" s="11" t="str">
        <f t="shared" si="338"/>
        <v/>
      </c>
    </row>
    <row r="1634" spans="1:18" x14ac:dyDescent="0.15">
      <c r="A1634" s="7">
        <v>41838</v>
      </c>
      <c r="B1634" s="16">
        <v>2164.14</v>
      </c>
      <c r="C1634" s="9">
        <f t="shared" si="326"/>
        <v>1632000</v>
      </c>
      <c r="D1634" s="10">
        <f t="shared" si="327"/>
        <v>1627017.3710688516</v>
      </c>
      <c r="E1634" s="9">
        <f t="shared" si="337"/>
        <v>0</v>
      </c>
      <c r="F1634" s="9">
        <f t="shared" si="328"/>
        <v>8000</v>
      </c>
      <c r="G1634" s="11">
        <f t="shared" si="329"/>
        <v>1633000</v>
      </c>
      <c r="H1634" s="10">
        <f t="shared" si="330"/>
        <v>0</v>
      </c>
      <c r="I1634" s="10">
        <f t="shared" si="331"/>
        <v>2.7644371118081259</v>
      </c>
      <c r="J1634" s="10">
        <f t="shared" si="332"/>
        <v>5982.628931148437</v>
      </c>
      <c r="K1634" s="10">
        <f t="shared" si="333"/>
        <v>-2017.371068851563</v>
      </c>
      <c r="L1634" s="12">
        <f t="shared" si="334"/>
        <v>-0.25217138360644542</v>
      </c>
      <c r="M1634" s="13">
        <f t="shared" si="335"/>
        <v>0.74782861639355458</v>
      </c>
      <c r="N1634" s="12">
        <f>IFERROR(M1634/MAX(M$2:M1634)-1,"")</f>
        <v>-0.35131937460353946</v>
      </c>
      <c r="O1634" s="10">
        <f t="shared" si="336"/>
        <v>0</v>
      </c>
      <c r="R1634" s="11" t="str">
        <f t="shared" si="338"/>
        <v/>
      </c>
    </row>
    <row r="1635" spans="1:18" x14ac:dyDescent="0.15">
      <c r="A1635" s="7">
        <v>41841</v>
      </c>
      <c r="B1635" s="16">
        <v>2166.3000000000002</v>
      </c>
      <c r="C1635" s="9">
        <f t="shared" si="326"/>
        <v>1633000</v>
      </c>
      <c r="D1635" s="10">
        <f t="shared" si="327"/>
        <v>1628011.3998846901</v>
      </c>
      <c r="E1635" s="9">
        <f t="shared" si="337"/>
        <v>0</v>
      </c>
      <c r="F1635" s="9">
        <f t="shared" si="328"/>
        <v>8000</v>
      </c>
      <c r="G1635" s="11">
        <f t="shared" si="329"/>
        <v>1634000</v>
      </c>
      <c r="H1635" s="10">
        <f t="shared" si="330"/>
        <v>0</v>
      </c>
      <c r="I1635" s="10">
        <f t="shared" si="331"/>
        <v>2.7644371118081259</v>
      </c>
      <c r="J1635" s="10">
        <f t="shared" si="332"/>
        <v>5988.6001153099432</v>
      </c>
      <c r="K1635" s="10">
        <f t="shared" si="333"/>
        <v>-2011.3998846900568</v>
      </c>
      <c r="L1635" s="12">
        <f t="shared" si="334"/>
        <v>-0.25142498558625714</v>
      </c>
      <c r="M1635" s="13">
        <f t="shared" si="335"/>
        <v>0.74857501441374286</v>
      </c>
      <c r="N1635" s="12">
        <f>IFERROR(M1635/MAX(M$2:M1635)-1,"")</f>
        <v>-0.35067193490423332</v>
      </c>
      <c r="O1635" s="10">
        <f t="shared" si="336"/>
        <v>0</v>
      </c>
      <c r="R1635" s="11" t="str">
        <f t="shared" si="338"/>
        <v/>
      </c>
    </row>
    <row r="1636" spans="1:18" x14ac:dyDescent="0.15">
      <c r="A1636" s="7">
        <v>41842</v>
      </c>
      <c r="B1636" s="16">
        <v>2192.6999999999998</v>
      </c>
      <c r="C1636" s="9">
        <f t="shared" si="326"/>
        <v>1634000</v>
      </c>
      <c r="D1636" s="10">
        <f t="shared" si="327"/>
        <v>1628938.4187449382</v>
      </c>
      <c r="E1636" s="9">
        <f t="shared" si="337"/>
        <v>0</v>
      </c>
      <c r="F1636" s="9">
        <f t="shared" si="328"/>
        <v>8000</v>
      </c>
      <c r="G1636" s="11">
        <f t="shared" si="329"/>
        <v>1635000</v>
      </c>
      <c r="H1636" s="10">
        <f t="shared" si="330"/>
        <v>0</v>
      </c>
      <c r="I1636" s="10">
        <f t="shared" si="331"/>
        <v>2.7644371118081259</v>
      </c>
      <c r="J1636" s="10">
        <f t="shared" si="332"/>
        <v>6061.5812550616774</v>
      </c>
      <c r="K1636" s="10">
        <f t="shared" si="333"/>
        <v>-1938.4187449383226</v>
      </c>
      <c r="L1636" s="12">
        <f t="shared" si="334"/>
        <v>-0.24230234311729038</v>
      </c>
      <c r="M1636" s="13">
        <f t="shared" si="335"/>
        <v>0.75769765688270962</v>
      </c>
      <c r="N1636" s="12">
        <f>IFERROR(M1636/MAX(M$2:M1636)-1,"")</f>
        <v>-0.34275878302382512</v>
      </c>
      <c r="O1636" s="10">
        <f t="shared" si="336"/>
        <v>0</v>
      </c>
      <c r="R1636" s="11" t="str">
        <f t="shared" si="338"/>
        <v/>
      </c>
    </row>
    <row r="1637" spans="1:18" x14ac:dyDescent="0.15">
      <c r="A1637" s="7">
        <v>41843</v>
      </c>
      <c r="B1637" s="16">
        <v>2197.83</v>
      </c>
      <c r="C1637" s="9">
        <f t="shared" si="326"/>
        <v>1635000</v>
      </c>
      <c r="D1637" s="10">
        <f t="shared" si="327"/>
        <v>1629924.2371825548</v>
      </c>
      <c r="E1637" s="9">
        <f t="shared" si="337"/>
        <v>0</v>
      </c>
      <c r="F1637" s="9">
        <f t="shared" si="328"/>
        <v>8000</v>
      </c>
      <c r="G1637" s="11">
        <f t="shared" si="329"/>
        <v>1636000</v>
      </c>
      <c r="H1637" s="10">
        <f t="shared" si="330"/>
        <v>0</v>
      </c>
      <c r="I1637" s="10">
        <f t="shared" si="331"/>
        <v>2.7644371118081259</v>
      </c>
      <c r="J1637" s="10">
        <f t="shared" si="332"/>
        <v>6075.7628174452529</v>
      </c>
      <c r="K1637" s="10">
        <f t="shared" si="333"/>
        <v>-1924.2371825547471</v>
      </c>
      <c r="L1637" s="12">
        <f t="shared" si="334"/>
        <v>-0.24052964781934338</v>
      </c>
      <c r="M1637" s="13">
        <f t="shared" si="335"/>
        <v>0.75947035218065662</v>
      </c>
      <c r="N1637" s="12">
        <f>IFERROR(M1637/MAX(M$2:M1637)-1,"")</f>
        <v>-0.34122111373797304</v>
      </c>
      <c r="O1637" s="10">
        <f t="shared" si="336"/>
        <v>0</v>
      </c>
      <c r="R1637" s="11" t="str">
        <f t="shared" si="338"/>
        <v/>
      </c>
    </row>
    <row r="1638" spans="1:18" x14ac:dyDescent="0.15">
      <c r="A1638" s="7">
        <v>41844</v>
      </c>
      <c r="B1638" s="16">
        <v>2237.0100000000002</v>
      </c>
      <c r="C1638" s="9">
        <f t="shared" si="326"/>
        <v>1636000</v>
      </c>
      <c r="D1638" s="10">
        <f t="shared" si="327"/>
        <v>1630815.9265365142</v>
      </c>
      <c r="E1638" s="9">
        <f t="shared" si="337"/>
        <v>0</v>
      </c>
      <c r="F1638" s="9">
        <f t="shared" si="328"/>
        <v>8000</v>
      </c>
      <c r="G1638" s="11">
        <f t="shared" si="329"/>
        <v>1637000</v>
      </c>
      <c r="H1638" s="10">
        <f t="shared" si="330"/>
        <v>0</v>
      </c>
      <c r="I1638" s="10">
        <f t="shared" si="331"/>
        <v>2.7644371118081259</v>
      </c>
      <c r="J1638" s="10">
        <f t="shared" si="332"/>
        <v>6184.0734634858964</v>
      </c>
      <c r="K1638" s="10">
        <f t="shared" si="333"/>
        <v>-1815.9265365141036</v>
      </c>
      <c r="L1638" s="12">
        <f t="shared" si="334"/>
        <v>-0.22699081706426294</v>
      </c>
      <c r="M1638" s="13">
        <f t="shared" si="335"/>
        <v>0.77300918293573706</v>
      </c>
      <c r="N1638" s="12">
        <f>IFERROR(M1638/MAX(M$2:M1638)-1,"")</f>
        <v>-0.32947727697000351</v>
      </c>
      <c r="O1638" s="10">
        <f t="shared" si="336"/>
        <v>0</v>
      </c>
      <c r="R1638" s="11" t="str">
        <f t="shared" si="338"/>
        <v/>
      </c>
    </row>
    <row r="1639" spans="1:18" x14ac:dyDescent="0.15">
      <c r="A1639" s="7">
        <v>41845</v>
      </c>
      <c r="B1639" s="16">
        <v>2260.4499999999998</v>
      </c>
      <c r="C1639" s="9">
        <f t="shared" si="326"/>
        <v>1637000</v>
      </c>
      <c r="D1639" s="10">
        <f t="shared" si="327"/>
        <v>1631751.1281306134</v>
      </c>
      <c r="E1639" s="9">
        <f t="shared" si="337"/>
        <v>0</v>
      </c>
      <c r="F1639" s="9">
        <f t="shared" si="328"/>
        <v>8000</v>
      </c>
      <c r="G1639" s="11">
        <f t="shared" si="329"/>
        <v>1638000</v>
      </c>
      <c r="H1639" s="10">
        <f t="shared" si="330"/>
        <v>0</v>
      </c>
      <c r="I1639" s="10">
        <f t="shared" si="331"/>
        <v>2.7644371118081259</v>
      </c>
      <c r="J1639" s="10">
        <f t="shared" si="332"/>
        <v>6248.8718693866776</v>
      </c>
      <c r="K1639" s="10">
        <f t="shared" si="333"/>
        <v>-1751.1281306133224</v>
      </c>
      <c r="L1639" s="12">
        <f t="shared" si="334"/>
        <v>-0.2188910163266653</v>
      </c>
      <c r="M1639" s="13">
        <f t="shared" si="335"/>
        <v>0.7811089836733347</v>
      </c>
      <c r="N1639" s="12">
        <f>IFERROR(M1639/MAX(M$2:M1639)-1,"")</f>
        <v>-0.32245135727012608</v>
      </c>
      <c r="O1639" s="10">
        <f t="shared" si="336"/>
        <v>0</v>
      </c>
      <c r="R1639" s="11" t="str">
        <f t="shared" si="338"/>
        <v/>
      </c>
    </row>
    <row r="1640" spans="1:18" x14ac:dyDescent="0.15">
      <c r="A1640" s="7">
        <v>41848</v>
      </c>
      <c r="B1640" s="16">
        <v>2323.9</v>
      </c>
      <c r="C1640" s="9">
        <f t="shared" si="326"/>
        <v>1638000</v>
      </c>
      <c r="D1640" s="10">
        <f t="shared" si="327"/>
        <v>1632575.7245958692</v>
      </c>
      <c r="E1640" s="9">
        <f t="shared" si="337"/>
        <v>0</v>
      </c>
      <c r="F1640" s="9">
        <f t="shared" si="328"/>
        <v>8000</v>
      </c>
      <c r="G1640" s="11">
        <f t="shared" si="329"/>
        <v>1639000</v>
      </c>
      <c r="H1640" s="10">
        <f t="shared" si="330"/>
        <v>0</v>
      </c>
      <c r="I1640" s="10">
        <f t="shared" si="331"/>
        <v>2.7644371118081259</v>
      </c>
      <c r="J1640" s="10">
        <f t="shared" si="332"/>
        <v>6424.2754041309045</v>
      </c>
      <c r="K1640" s="10">
        <f t="shared" si="333"/>
        <v>-1575.7245958690955</v>
      </c>
      <c r="L1640" s="12">
        <f t="shared" si="334"/>
        <v>-0.19696557448363694</v>
      </c>
      <c r="M1640" s="13">
        <f t="shared" si="335"/>
        <v>0.80303442551636306</v>
      </c>
      <c r="N1640" s="12">
        <f>IFERROR(M1640/MAX(M$2:M1640)-1,"")</f>
        <v>-0.30343281610300865</v>
      </c>
      <c r="O1640" s="10">
        <f t="shared" si="336"/>
        <v>0</v>
      </c>
      <c r="R1640" s="11" t="str">
        <f t="shared" si="338"/>
        <v/>
      </c>
    </row>
    <row r="1641" spans="1:18" x14ac:dyDescent="0.15">
      <c r="A1641" s="7">
        <v>41849</v>
      </c>
      <c r="B1641" s="16">
        <v>2331.37</v>
      </c>
      <c r="C1641" s="9">
        <f t="shared" si="326"/>
        <v>1639000</v>
      </c>
      <c r="D1641" s="10">
        <f t="shared" si="327"/>
        <v>1633555.0742506438</v>
      </c>
      <c r="E1641" s="9">
        <f t="shared" si="337"/>
        <v>0</v>
      </c>
      <c r="F1641" s="9">
        <f t="shared" si="328"/>
        <v>8000</v>
      </c>
      <c r="G1641" s="11">
        <f t="shared" si="329"/>
        <v>1640000</v>
      </c>
      <c r="H1641" s="10">
        <f t="shared" si="330"/>
        <v>0</v>
      </c>
      <c r="I1641" s="10">
        <f t="shared" si="331"/>
        <v>2.7644371118081259</v>
      </c>
      <c r="J1641" s="10">
        <f t="shared" si="332"/>
        <v>6444.9257493561099</v>
      </c>
      <c r="K1641" s="10">
        <f t="shared" si="333"/>
        <v>-1555.0742506438901</v>
      </c>
      <c r="L1641" s="12">
        <f t="shared" si="334"/>
        <v>-0.19438428133048624</v>
      </c>
      <c r="M1641" s="13">
        <f t="shared" si="335"/>
        <v>0.80561571866951376</v>
      </c>
      <c r="N1641" s="12">
        <f>IFERROR(M1641/MAX(M$2:M1641)-1,"")</f>
        <v>-0.30119375380957503</v>
      </c>
      <c r="O1641" s="10">
        <f t="shared" si="336"/>
        <v>0</v>
      </c>
      <c r="R1641" s="11" t="str">
        <f t="shared" si="338"/>
        <v/>
      </c>
    </row>
    <row r="1642" spans="1:18" x14ac:dyDescent="0.15">
      <c r="A1642" s="7">
        <v>41850</v>
      </c>
      <c r="B1642" s="16">
        <v>2322.0100000000002</v>
      </c>
      <c r="C1642" s="9">
        <f t="shared" si="326"/>
        <v>1640000</v>
      </c>
      <c r="D1642" s="10">
        <f t="shared" si="327"/>
        <v>1634580.9493820104</v>
      </c>
      <c r="E1642" s="9">
        <f t="shared" si="337"/>
        <v>0</v>
      </c>
      <c r="F1642" s="9">
        <f t="shared" si="328"/>
        <v>8000</v>
      </c>
      <c r="G1642" s="11">
        <f t="shared" si="329"/>
        <v>1641000</v>
      </c>
      <c r="H1642" s="10">
        <f t="shared" si="330"/>
        <v>0</v>
      </c>
      <c r="I1642" s="10">
        <f t="shared" si="331"/>
        <v>2.7644371118081259</v>
      </c>
      <c r="J1642" s="10">
        <f t="shared" si="332"/>
        <v>6419.0506179895874</v>
      </c>
      <c r="K1642" s="10">
        <f t="shared" si="333"/>
        <v>-1580.9493820104126</v>
      </c>
      <c r="L1642" s="12">
        <f t="shared" si="334"/>
        <v>-0.19761867275130163</v>
      </c>
      <c r="M1642" s="13">
        <f t="shared" si="335"/>
        <v>0.80238132724869837</v>
      </c>
      <c r="N1642" s="12">
        <f>IFERROR(M1642/MAX(M$2:M1642)-1,"")</f>
        <v>-0.30399932583990152</v>
      </c>
      <c r="O1642" s="10">
        <f t="shared" si="336"/>
        <v>0</v>
      </c>
      <c r="R1642" s="11" t="str">
        <f t="shared" si="338"/>
        <v/>
      </c>
    </row>
    <row r="1643" spans="1:18" x14ac:dyDescent="0.15">
      <c r="A1643" s="7">
        <v>41851</v>
      </c>
      <c r="B1643" s="16">
        <v>2350.25</v>
      </c>
      <c r="C1643" s="9">
        <f t="shared" si="326"/>
        <v>1641000</v>
      </c>
      <c r="D1643" s="10">
        <f t="shared" si="327"/>
        <v>1635502.8816779729</v>
      </c>
      <c r="E1643" s="9">
        <f t="shared" si="337"/>
        <v>0</v>
      </c>
      <c r="F1643" s="9">
        <f t="shared" si="328"/>
        <v>8000</v>
      </c>
      <c r="G1643" s="11">
        <f t="shared" si="329"/>
        <v>1642000</v>
      </c>
      <c r="H1643" s="10">
        <f t="shared" si="330"/>
        <v>0</v>
      </c>
      <c r="I1643" s="10">
        <f t="shared" si="331"/>
        <v>2.7644371118081259</v>
      </c>
      <c r="J1643" s="10">
        <f t="shared" si="332"/>
        <v>6497.1183220270477</v>
      </c>
      <c r="K1643" s="10">
        <f t="shared" si="333"/>
        <v>-1502.8816779729523</v>
      </c>
      <c r="L1643" s="12">
        <f t="shared" si="334"/>
        <v>-0.18786020974661899</v>
      </c>
      <c r="M1643" s="13">
        <f t="shared" si="335"/>
        <v>0.81213979025338101</v>
      </c>
      <c r="N1643" s="12">
        <f>IFERROR(M1643/MAX(M$2:M1643)-1,"")</f>
        <v>-0.29553465125267697</v>
      </c>
      <c r="O1643" s="10">
        <f t="shared" si="336"/>
        <v>0</v>
      </c>
      <c r="R1643" s="11" t="str">
        <f t="shared" si="338"/>
        <v/>
      </c>
    </row>
    <row r="1644" spans="1:18" x14ac:dyDescent="0.15">
      <c r="A1644" s="7">
        <v>41852</v>
      </c>
      <c r="B1644" s="16">
        <v>2329.4</v>
      </c>
      <c r="C1644" s="9">
        <f t="shared" ref="C1644:C1707" si="339">G1643*(1+Q$3)</f>
        <v>1642000</v>
      </c>
      <c r="D1644" s="10">
        <f t="shared" ref="D1644:D1707" si="340">C1644-I1643*B1644+Q$2</f>
        <v>1636560.5201917542</v>
      </c>
      <c r="E1644" s="9">
        <f t="shared" si="337"/>
        <v>0</v>
      </c>
      <c r="F1644" s="9">
        <f t="shared" ref="F1644:F1707" si="341">F1643+E1644</f>
        <v>8000</v>
      </c>
      <c r="G1644" s="11">
        <f t="shared" ref="G1644:G1707" si="342">G1643+Q$2</f>
        <v>1643000</v>
      </c>
      <c r="H1644" s="10">
        <f t="shared" ref="H1644:H1707" si="343">E1644/B1644</f>
        <v>0</v>
      </c>
      <c r="I1644" s="10">
        <f t="shared" ref="I1644:I1707" si="344">I1643+H1644</f>
        <v>2.7644371118081259</v>
      </c>
      <c r="J1644" s="10">
        <f t="shared" ref="J1644:J1707" si="345">I1644*B1644</f>
        <v>6439.4798082458483</v>
      </c>
      <c r="K1644" s="10">
        <f t="shared" ref="K1644:K1707" si="346">J1644-F1644</f>
        <v>-1560.5201917541517</v>
      </c>
      <c r="L1644" s="12">
        <f t="shared" ref="L1644:L1707" si="347">J1644/F1644-1</f>
        <v>-0.19506502396926895</v>
      </c>
      <c r="M1644" s="13">
        <f t="shared" ref="M1644:M1707" si="348">1+L1644</f>
        <v>0.80493497603073105</v>
      </c>
      <c r="N1644" s="12">
        <f>IFERROR(M1644/MAX(M$2:M1644)-1,"")</f>
        <v>-0.30178424279459026</v>
      </c>
      <c r="O1644" s="10">
        <f t="shared" si="336"/>
        <v>0</v>
      </c>
      <c r="R1644" s="11" t="str">
        <f t="shared" si="338"/>
        <v/>
      </c>
    </row>
    <row r="1645" spans="1:18" x14ac:dyDescent="0.15">
      <c r="A1645" s="7">
        <v>41855</v>
      </c>
      <c r="B1645" s="16">
        <v>2375.62</v>
      </c>
      <c r="C1645" s="9">
        <f t="shared" si="339"/>
        <v>1643000</v>
      </c>
      <c r="D1645" s="10">
        <f t="shared" si="340"/>
        <v>1637432.7479084465</v>
      </c>
      <c r="E1645" s="9">
        <f t="shared" si="337"/>
        <v>0</v>
      </c>
      <c r="F1645" s="9">
        <f t="shared" si="341"/>
        <v>8000</v>
      </c>
      <c r="G1645" s="11">
        <f t="shared" si="342"/>
        <v>1644000</v>
      </c>
      <c r="H1645" s="10">
        <f t="shared" si="343"/>
        <v>0</v>
      </c>
      <c r="I1645" s="10">
        <f t="shared" si="344"/>
        <v>2.7644371118081259</v>
      </c>
      <c r="J1645" s="10">
        <f t="shared" si="345"/>
        <v>6567.2520915536197</v>
      </c>
      <c r="K1645" s="10">
        <f t="shared" si="346"/>
        <v>-1432.7479084463803</v>
      </c>
      <c r="L1645" s="12">
        <f t="shared" si="347"/>
        <v>-0.17909348855579754</v>
      </c>
      <c r="M1645" s="13">
        <f t="shared" si="348"/>
        <v>0.82090651144420246</v>
      </c>
      <c r="N1645" s="12">
        <f>IFERROR(M1645/MAX(M$2:M1645)-1,"")</f>
        <v>-0.28793023219184544</v>
      </c>
      <c r="O1645" s="10">
        <f t="shared" si="336"/>
        <v>0</v>
      </c>
      <c r="R1645" s="11" t="str">
        <f t="shared" si="338"/>
        <v/>
      </c>
    </row>
    <row r="1646" spans="1:18" x14ac:dyDescent="0.15">
      <c r="A1646" s="7">
        <v>41856</v>
      </c>
      <c r="B1646" s="16">
        <v>2369.35</v>
      </c>
      <c r="C1646" s="9">
        <f t="shared" si="339"/>
        <v>1644000</v>
      </c>
      <c r="D1646" s="10">
        <f t="shared" si="340"/>
        <v>1638450.0809291373</v>
      </c>
      <c r="E1646" s="9">
        <f t="shared" si="337"/>
        <v>0</v>
      </c>
      <c r="F1646" s="9">
        <f t="shared" si="341"/>
        <v>8000</v>
      </c>
      <c r="G1646" s="11">
        <f t="shared" si="342"/>
        <v>1645000</v>
      </c>
      <c r="H1646" s="10">
        <f t="shared" si="343"/>
        <v>0</v>
      </c>
      <c r="I1646" s="10">
        <f t="shared" si="344"/>
        <v>2.7644371118081259</v>
      </c>
      <c r="J1646" s="10">
        <f t="shared" si="345"/>
        <v>6549.9190708625829</v>
      </c>
      <c r="K1646" s="10">
        <f t="shared" si="346"/>
        <v>-1450.0809291374171</v>
      </c>
      <c r="L1646" s="12">
        <f t="shared" si="347"/>
        <v>-0.18126011614217719</v>
      </c>
      <c r="M1646" s="13">
        <f t="shared" si="348"/>
        <v>0.81873988385782281</v>
      </c>
      <c r="N1646" s="12">
        <f>IFERROR(M1646/MAX(M$2:M1646)-1,"")</f>
        <v>-0.28980960576344239</v>
      </c>
      <c r="O1646" s="10">
        <f t="shared" si="336"/>
        <v>0</v>
      </c>
      <c r="R1646" s="11" t="str">
        <f t="shared" si="338"/>
        <v/>
      </c>
    </row>
    <row r="1647" spans="1:18" x14ac:dyDescent="0.15">
      <c r="A1647" s="7">
        <v>41857</v>
      </c>
      <c r="B1647" s="16">
        <v>2363.2199999999998</v>
      </c>
      <c r="C1647" s="9">
        <f t="shared" si="339"/>
        <v>1645000</v>
      </c>
      <c r="D1647" s="10">
        <f t="shared" si="340"/>
        <v>1639467.0269286328</v>
      </c>
      <c r="E1647" s="9">
        <f t="shared" si="337"/>
        <v>0</v>
      </c>
      <c r="F1647" s="9">
        <f t="shared" si="341"/>
        <v>8000</v>
      </c>
      <c r="G1647" s="11">
        <f t="shared" si="342"/>
        <v>1646000</v>
      </c>
      <c r="H1647" s="10">
        <f t="shared" si="343"/>
        <v>0</v>
      </c>
      <c r="I1647" s="10">
        <f t="shared" si="344"/>
        <v>2.7644371118081259</v>
      </c>
      <c r="J1647" s="10">
        <f t="shared" si="345"/>
        <v>6532.9730713671988</v>
      </c>
      <c r="K1647" s="10">
        <f t="shared" si="346"/>
        <v>-1467.0269286328012</v>
      </c>
      <c r="L1647" s="12">
        <f t="shared" si="347"/>
        <v>-0.18337836607910019</v>
      </c>
      <c r="M1647" s="13">
        <f t="shared" si="348"/>
        <v>0.81662163392089981</v>
      </c>
      <c r="N1647" s="12">
        <f>IFERROR(M1647/MAX(M$2:M1647)-1,"")</f>
        <v>-0.29164701565082507</v>
      </c>
      <c r="O1647" s="10">
        <f t="shared" si="336"/>
        <v>0</v>
      </c>
      <c r="R1647" s="11" t="str">
        <f t="shared" si="338"/>
        <v/>
      </c>
    </row>
    <row r="1648" spans="1:18" x14ac:dyDescent="0.15">
      <c r="A1648" s="7">
        <v>41858</v>
      </c>
      <c r="B1648" s="16">
        <v>2327.46</v>
      </c>
      <c r="C1648" s="9">
        <f t="shared" si="339"/>
        <v>1646000</v>
      </c>
      <c r="D1648" s="10">
        <f t="shared" si="340"/>
        <v>1640565.8831997511</v>
      </c>
      <c r="E1648" s="9">
        <f t="shared" si="337"/>
        <v>0</v>
      </c>
      <c r="F1648" s="9">
        <f t="shared" si="341"/>
        <v>8000</v>
      </c>
      <c r="G1648" s="11">
        <f t="shared" si="342"/>
        <v>1647000</v>
      </c>
      <c r="H1648" s="10">
        <f t="shared" si="343"/>
        <v>0</v>
      </c>
      <c r="I1648" s="10">
        <f t="shared" si="344"/>
        <v>2.7644371118081259</v>
      </c>
      <c r="J1648" s="10">
        <f t="shared" si="345"/>
        <v>6434.1168002489412</v>
      </c>
      <c r="K1648" s="10">
        <f t="shared" si="346"/>
        <v>-1565.8831997510588</v>
      </c>
      <c r="L1648" s="12">
        <f t="shared" si="347"/>
        <v>-0.19573539996888234</v>
      </c>
      <c r="M1648" s="13">
        <f t="shared" si="348"/>
        <v>0.80426460003111766</v>
      </c>
      <c r="N1648" s="12">
        <f>IFERROR(M1648/MAX(M$2:M1648)-1,"")</f>
        <v>-0.30236573956155965</v>
      </c>
      <c r="O1648" s="10">
        <f t="shared" si="336"/>
        <v>0</v>
      </c>
      <c r="R1648" s="11" t="str">
        <f t="shared" si="338"/>
        <v/>
      </c>
    </row>
    <row r="1649" spans="1:18" x14ac:dyDescent="0.15">
      <c r="A1649" s="7">
        <v>41859</v>
      </c>
      <c r="B1649" s="16">
        <v>2331.13</v>
      </c>
      <c r="C1649" s="9">
        <f t="shared" si="339"/>
        <v>1647000</v>
      </c>
      <c r="D1649" s="10">
        <f t="shared" si="340"/>
        <v>1641555.7377155507</v>
      </c>
      <c r="E1649" s="9">
        <f t="shared" si="337"/>
        <v>0</v>
      </c>
      <c r="F1649" s="9">
        <f t="shared" si="341"/>
        <v>8000</v>
      </c>
      <c r="G1649" s="11">
        <f t="shared" si="342"/>
        <v>1648000</v>
      </c>
      <c r="H1649" s="10">
        <f t="shared" si="343"/>
        <v>0</v>
      </c>
      <c r="I1649" s="10">
        <f t="shared" si="344"/>
        <v>2.7644371118081259</v>
      </c>
      <c r="J1649" s="10">
        <f t="shared" si="345"/>
        <v>6444.2622844492771</v>
      </c>
      <c r="K1649" s="10">
        <f t="shared" si="346"/>
        <v>-1555.7377155507229</v>
      </c>
      <c r="L1649" s="12">
        <f t="shared" si="347"/>
        <v>-0.19446721444384041</v>
      </c>
      <c r="M1649" s="13">
        <f t="shared" si="348"/>
        <v>0.80553278555615959</v>
      </c>
      <c r="N1649" s="12">
        <f>IFERROR(M1649/MAX(M$2:M1649)-1,"")</f>
        <v>-0.30126569155394234</v>
      </c>
      <c r="O1649" s="10">
        <f t="shared" si="336"/>
        <v>0</v>
      </c>
      <c r="R1649" s="11" t="str">
        <f t="shared" si="338"/>
        <v/>
      </c>
    </row>
    <row r="1650" spans="1:18" x14ac:dyDescent="0.15">
      <c r="A1650" s="7">
        <v>41862</v>
      </c>
      <c r="B1650" s="16">
        <v>2365.35</v>
      </c>
      <c r="C1650" s="9">
        <f t="shared" si="339"/>
        <v>1648000</v>
      </c>
      <c r="D1650" s="10">
        <f t="shared" si="340"/>
        <v>1642461.1386775847</v>
      </c>
      <c r="E1650" s="9">
        <f t="shared" si="337"/>
        <v>0</v>
      </c>
      <c r="F1650" s="9">
        <f t="shared" si="341"/>
        <v>8000</v>
      </c>
      <c r="G1650" s="11">
        <f t="shared" si="342"/>
        <v>1649000</v>
      </c>
      <c r="H1650" s="10">
        <f t="shared" si="343"/>
        <v>0</v>
      </c>
      <c r="I1650" s="10">
        <f t="shared" si="344"/>
        <v>2.7644371118081259</v>
      </c>
      <c r="J1650" s="10">
        <f t="shared" si="345"/>
        <v>6538.8613224153505</v>
      </c>
      <c r="K1650" s="10">
        <f t="shared" si="346"/>
        <v>-1461.1386775846495</v>
      </c>
      <c r="L1650" s="12">
        <f t="shared" si="347"/>
        <v>-0.18264233469808122</v>
      </c>
      <c r="M1650" s="13">
        <f t="shared" si="348"/>
        <v>0.81735766530191878</v>
      </c>
      <c r="N1650" s="12">
        <f>IFERROR(M1650/MAX(M$2:M1650)-1,"")</f>
        <v>-0.29100856816956477</v>
      </c>
      <c r="O1650" s="10">
        <f t="shared" si="336"/>
        <v>0</v>
      </c>
      <c r="R1650" s="11" t="str">
        <f t="shared" si="338"/>
        <v/>
      </c>
    </row>
    <row r="1651" spans="1:18" x14ac:dyDescent="0.15">
      <c r="A1651" s="7">
        <v>41863</v>
      </c>
      <c r="B1651" s="16">
        <v>2357.0500000000002</v>
      </c>
      <c r="C1651" s="9">
        <f t="shared" si="339"/>
        <v>1649000</v>
      </c>
      <c r="D1651" s="10">
        <f t="shared" si="340"/>
        <v>1643484.0835056126</v>
      </c>
      <c r="E1651" s="9">
        <f t="shared" si="337"/>
        <v>0</v>
      </c>
      <c r="F1651" s="9">
        <f t="shared" si="341"/>
        <v>8000</v>
      </c>
      <c r="G1651" s="11">
        <f t="shared" si="342"/>
        <v>1650000</v>
      </c>
      <c r="H1651" s="10">
        <f t="shared" si="343"/>
        <v>0</v>
      </c>
      <c r="I1651" s="10">
        <f t="shared" si="344"/>
        <v>2.7644371118081259</v>
      </c>
      <c r="J1651" s="10">
        <f t="shared" si="345"/>
        <v>6515.9164943873438</v>
      </c>
      <c r="K1651" s="10">
        <f t="shared" si="346"/>
        <v>-1484.0835056126562</v>
      </c>
      <c r="L1651" s="12">
        <f t="shared" si="347"/>
        <v>-0.18551043820158197</v>
      </c>
      <c r="M1651" s="13">
        <f t="shared" si="348"/>
        <v>0.81448956179841803</v>
      </c>
      <c r="N1651" s="12">
        <f>IFERROR(M1651/MAX(M$2:M1651)-1,"")</f>
        <v>-0.29349641516226876</v>
      </c>
      <c r="O1651" s="10">
        <f t="shared" si="336"/>
        <v>0</v>
      </c>
      <c r="R1651" s="11" t="str">
        <f t="shared" si="338"/>
        <v/>
      </c>
    </row>
    <row r="1652" spans="1:18" x14ac:dyDescent="0.15">
      <c r="A1652" s="7">
        <v>41864</v>
      </c>
      <c r="B1652" s="16">
        <v>2358.9</v>
      </c>
      <c r="C1652" s="9">
        <f t="shared" si="339"/>
        <v>1650000</v>
      </c>
      <c r="D1652" s="10">
        <f t="shared" si="340"/>
        <v>1644478.9692969557</v>
      </c>
      <c r="E1652" s="9">
        <f t="shared" si="337"/>
        <v>0</v>
      </c>
      <c r="F1652" s="9">
        <f t="shared" si="341"/>
        <v>8000</v>
      </c>
      <c r="G1652" s="11">
        <f t="shared" si="342"/>
        <v>1651000</v>
      </c>
      <c r="H1652" s="10">
        <f t="shared" si="343"/>
        <v>0</v>
      </c>
      <c r="I1652" s="10">
        <f t="shared" si="344"/>
        <v>2.7644371118081259</v>
      </c>
      <c r="J1652" s="10">
        <f t="shared" si="345"/>
        <v>6521.0307030441882</v>
      </c>
      <c r="K1652" s="10">
        <f t="shared" si="346"/>
        <v>-1478.9692969558118</v>
      </c>
      <c r="L1652" s="12">
        <f t="shared" si="347"/>
        <v>-0.18487116211947652</v>
      </c>
      <c r="M1652" s="13">
        <f t="shared" si="348"/>
        <v>0.81512883788052348</v>
      </c>
      <c r="N1652" s="12">
        <f>IFERROR(M1652/MAX(M$2:M1652)-1,"")</f>
        <v>-0.29294189504943724</v>
      </c>
      <c r="O1652" s="10">
        <f t="shared" si="336"/>
        <v>0</v>
      </c>
      <c r="R1652" s="11" t="str">
        <f t="shared" si="338"/>
        <v/>
      </c>
    </row>
    <row r="1653" spans="1:18" x14ac:dyDescent="0.15">
      <c r="A1653" s="7">
        <v>41865</v>
      </c>
      <c r="B1653" s="16">
        <v>2335.9499999999998</v>
      </c>
      <c r="C1653" s="9">
        <f t="shared" si="339"/>
        <v>1651000</v>
      </c>
      <c r="D1653" s="10">
        <f t="shared" si="340"/>
        <v>1645542.4131286717</v>
      </c>
      <c r="E1653" s="9">
        <f t="shared" si="337"/>
        <v>0</v>
      </c>
      <c r="F1653" s="9">
        <f t="shared" si="341"/>
        <v>8000</v>
      </c>
      <c r="G1653" s="11">
        <f t="shared" si="342"/>
        <v>1652000</v>
      </c>
      <c r="H1653" s="10">
        <f t="shared" si="343"/>
        <v>0</v>
      </c>
      <c r="I1653" s="10">
        <f t="shared" si="344"/>
        <v>2.7644371118081259</v>
      </c>
      <c r="J1653" s="10">
        <f t="shared" si="345"/>
        <v>6457.5868713281916</v>
      </c>
      <c r="K1653" s="10">
        <f t="shared" si="346"/>
        <v>-1542.4131286718084</v>
      </c>
      <c r="L1653" s="12">
        <f t="shared" si="347"/>
        <v>-0.19280164108397602</v>
      </c>
      <c r="M1653" s="13">
        <f t="shared" si="348"/>
        <v>0.80719835891602398</v>
      </c>
      <c r="N1653" s="12">
        <f>IFERROR(M1653/MAX(M$2:M1653)-1,"")</f>
        <v>-0.29982094185456476</v>
      </c>
      <c r="O1653" s="10">
        <f t="shared" si="336"/>
        <v>0</v>
      </c>
      <c r="R1653" s="11" t="str">
        <f t="shared" si="338"/>
        <v/>
      </c>
    </row>
    <row r="1654" spans="1:18" x14ac:dyDescent="0.15">
      <c r="A1654" s="7">
        <v>41866</v>
      </c>
      <c r="B1654" s="16">
        <v>2360.63</v>
      </c>
      <c r="C1654" s="9">
        <f t="shared" si="339"/>
        <v>1652000</v>
      </c>
      <c r="D1654" s="10">
        <f t="shared" si="340"/>
        <v>1646474.1868207525</v>
      </c>
      <c r="E1654" s="9">
        <f t="shared" si="337"/>
        <v>0</v>
      </c>
      <c r="F1654" s="9">
        <f t="shared" si="341"/>
        <v>8000</v>
      </c>
      <c r="G1654" s="11">
        <f t="shared" si="342"/>
        <v>1653000</v>
      </c>
      <c r="H1654" s="10">
        <f t="shared" si="343"/>
        <v>0</v>
      </c>
      <c r="I1654" s="10">
        <f t="shared" si="344"/>
        <v>2.7644371118081259</v>
      </c>
      <c r="J1654" s="10">
        <f t="shared" si="345"/>
        <v>6525.813179247617</v>
      </c>
      <c r="K1654" s="10">
        <f t="shared" si="346"/>
        <v>-1474.186820752383</v>
      </c>
      <c r="L1654" s="12">
        <f t="shared" si="347"/>
        <v>-0.18427335259404787</v>
      </c>
      <c r="M1654" s="13">
        <f t="shared" si="348"/>
        <v>0.81572664740595213</v>
      </c>
      <c r="N1654" s="12">
        <f>IFERROR(M1654/MAX(M$2:M1654)-1,"")</f>
        <v>-0.2924233438087892</v>
      </c>
      <c r="O1654" s="10">
        <f t="shared" si="336"/>
        <v>0</v>
      </c>
      <c r="R1654" s="11" t="str">
        <f t="shared" si="338"/>
        <v/>
      </c>
    </row>
    <row r="1655" spans="1:18" x14ac:dyDescent="0.15">
      <c r="A1655" s="7">
        <v>41869</v>
      </c>
      <c r="B1655" s="16">
        <v>2374.56</v>
      </c>
      <c r="C1655" s="9">
        <f t="shared" si="339"/>
        <v>1653000</v>
      </c>
      <c r="D1655" s="10">
        <f t="shared" si="340"/>
        <v>1647435.6782117849</v>
      </c>
      <c r="E1655" s="9">
        <f t="shared" si="337"/>
        <v>0</v>
      </c>
      <c r="F1655" s="9">
        <f t="shared" si="341"/>
        <v>8000</v>
      </c>
      <c r="G1655" s="11">
        <f t="shared" si="342"/>
        <v>1654000</v>
      </c>
      <c r="H1655" s="10">
        <f t="shared" si="343"/>
        <v>0</v>
      </c>
      <c r="I1655" s="10">
        <f t="shared" si="344"/>
        <v>2.7644371118081259</v>
      </c>
      <c r="J1655" s="10">
        <f t="shared" si="345"/>
        <v>6564.321788215103</v>
      </c>
      <c r="K1655" s="10">
        <f t="shared" si="346"/>
        <v>-1435.678211784897</v>
      </c>
      <c r="L1655" s="12">
        <f t="shared" si="347"/>
        <v>-0.17945977647311218</v>
      </c>
      <c r="M1655" s="13">
        <f t="shared" si="348"/>
        <v>0.82054022352688782</v>
      </c>
      <c r="N1655" s="12">
        <f>IFERROR(M1655/MAX(M$2:M1655)-1,"")</f>
        <v>-0.28824795722946794</v>
      </c>
      <c r="O1655" s="10">
        <f t="shared" si="336"/>
        <v>0</v>
      </c>
      <c r="R1655" s="11" t="str">
        <f t="shared" si="338"/>
        <v/>
      </c>
    </row>
    <row r="1656" spans="1:18" x14ac:dyDescent="0.15">
      <c r="A1656" s="7">
        <v>41870</v>
      </c>
      <c r="B1656" s="16">
        <v>2374.77</v>
      </c>
      <c r="C1656" s="9">
        <f t="shared" si="339"/>
        <v>1654000</v>
      </c>
      <c r="D1656" s="10">
        <f t="shared" si="340"/>
        <v>1648435.0976799915</v>
      </c>
      <c r="E1656" s="9">
        <f t="shared" si="337"/>
        <v>0</v>
      </c>
      <c r="F1656" s="9">
        <f t="shared" si="341"/>
        <v>8000</v>
      </c>
      <c r="G1656" s="11">
        <f t="shared" si="342"/>
        <v>1655000</v>
      </c>
      <c r="H1656" s="10">
        <f t="shared" si="343"/>
        <v>0</v>
      </c>
      <c r="I1656" s="10">
        <f t="shared" si="344"/>
        <v>2.7644371118081259</v>
      </c>
      <c r="J1656" s="10">
        <f t="shared" si="345"/>
        <v>6564.902320008583</v>
      </c>
      <c r="K1656" s="10">
        <f t="shared" si="346"/>
        <v>-1435.097679991417</v>
      </c>
      <c r="L1656" s="12">
        <f t="shared" si="347"/>
        <v>-0.1793872099989271</v>
      </c>
      <c r="M1656" s="13">
        <f t="shared" si="348"/>
        <v>0.8206127900010729</v>
      </c>
      <c r="N1656" s="12">
        <f>IFERROR(M1656/MAX(M$2:M1656)-1,"")</f>
        <v>-0.28818501170314637</v>
      </c>
      <c r="O1656" s="10">
        <f t="shared" si="336"/>
        <v>0</v>
      </c>
      <c r="R1656" s="11" t="str">
        <f t="shared" si="338"/>
        <v/>
      </c>
    </row>
    <row r="1657" spans="1:18" x14ac:dyDescent="0.15">
      <c r="A1657" s="7">
        <v>41871</v>
      </c>
      <c r="B1657" s="16">
        <v>2366.14</v>
      </c>
      <c r="C1657" s="9">
        <f t="shared" si="339"/>
        <v>1655000</v>
      </c>
      <c r="D1657" s="10">
        <f t="shared" si="340"/>
        <v>1649458.9547722663</v>
      </c>
      <c r="E1657" s="9">
        <f t="shared" si="337"/>
        <v>0</v>
      </c>
      <c r="F1657" s="9">
        <f t="shared" si="341"/>
        <v>8000</v>
      </c>
      <c r="G1657" s="11">
        <f t="shared" si="342"/>
        <v>1656000</v>
      </c>
      <c r="H1657" s="10">
        <f t="shared" si="343"/>
        <v>0</v>
      </c>
      <c r="I1657" s="10">
        <f t="shared" si="344"/>
        <v>2.7644371118081259</v>
      </c>
      <c r="J1657" s="10">
        <f t="shared" si="345"/>
        <v>6541.045227733679</v>
      </c>
      <c r="K1657" s="10">
        <f t="shared" si="346"/>
        <v>-1458.954772266321</v>
      </c>
      <c r="L1657" s="12">
        <f t="shared" si="347"/>
        <v>-0.18236934653329018</v>
      </c>
      <c r="M1657" s="13">
        <f t="shared" si="348"/>
        <v>0.81763065346670982</v>
      </c>
      <c r="N1657" s="12">
        <f>IFERROR(M1657/MAX(M$2:M1657)-1,"")</f>
        <v>-0.29077177309435565</v>
      </c>
      <c r="O1657" s="10">
        <f t="shared" si="336"/>
        <v>0</v>
      </c>
      <c r="R1657" s="11" t="str">
        <f t="shared" si="338"/>
        <v/>
      </c>
    </row>
    <row r="1658" spans="1:18" x14ac:dyDescent="0.15">
      <c r="A1658" s="7">
        <v>41872</v>
      </c>
      <c r="B1658" s="16">
        <v>2354.2399999999998</v>
      </c>
      <c r="C1658" s="9">
        <f t="shared" si="339"/>
        <v>1656000</v>
      </c>
      <c r="D1658" s="10">
        <f t="shared" si="340"/>
        <v>1650491.8515738968</v>
      </c>
      <c r="E1658" s="9">
        <f t="shared" si="337"/>
        <v>0</v>
      </c>
      <c r="F1658" s="9">
        <f t="shared" si="341"/>
        <v>8000</v>
      </c>
      <c r="G1658" s="11">
        <f t="shared" si="342"/>
        <v>1657000</v>
      </c>
      <c r="H1658" s="10">
        <f t="shared" si="343"/>
        <v>0</v>
      </c>
      <c r="I1658" s="10">
        <f t="shared" si="344"/>
        <v>2.7644371118081259</v>
      </c>
      <c r="J1658" s="10">
        <f t="shared" si="345"/>
        <v>6508.1484261031619</v>
      </c>
      <c r="K1658" s="10">
        <f t="shared" si="346"/>
        <v>-1491.8515738968381</v>
      </c>
      <c r="L1658" s="12">
        <f t="shared" si="347"/>
        <v>-0.18648144673710476</v>
      </c>
      <c r="M1658" s="13">
        <f t="shared" si="348"/>
        <v>0.81351855326289524</v>
      </c>
      <c r="N1658" s="12">
        <f>IFERROR(M1658/MAX(M$2:M1658)-1,"")</f>
        <v>-0.29433868625256987</v>
      </c>
      <c r="O1658" s="10">
        <f t="shared" si="336"/>
        <v>0</v>
      </c>
      <c r="R1658" s="11" t="str">
        <f t="shared" si="338"/>
        <v/>
      </c>
    </row>
    <row r="1659" spans="1:18" x14ac:dyDescent="0.15">
      <c r="A1659" s="7">
        <v>41873</v>
      </c>
      <c r="B1659" s="16">
        <v>2365.36</v>
      </c>
      <c r="C1659" s="9">
        <f t="shared" si="339"/>
        <v>1657000</v>
      </c>
      <c r="D1659" s="10">
        <f t="shared" si="340"/>
        <v>1651461.1110332136</v>
      </c>
      <c r="E1659" s="9">
        <f t="shared" si="337"/>
        <v>0</v>
      </c>
      <c r="F1659" s="9">
        <f t="shared" si="341"/>
        <v>8000</v>
      </c>
      <c r="G1659" s="11">
        <f t="shared" si="342"/>
        <v>1658000</v>
      </c>
      <c r="H1659" s="10">
        <f t="shared" si="343"/>
        <v>0</v>
      </c>
      <c r="I1659" s="10">
        <f t="shared" si="344"/>
        <v>2.7644371118081259</v>
      </c>
      <c r="J1659" s="10">
        <f t="shared" si="345"/>
        <v>6538.8889667864687</v>
      </c>
      <c r="K1659" s="10">
        <f t="shared" si="346"/>
        <v>-1461.1110332135313</v>
      </c>
      <c r="L1659" s="12">
        <f t="shared" si="347"/>
        <v>-0.18263887915169141</v>
      </c>
      <c r="M1659" s="13">
        <f t="shared" si="348"/>
        <v>0.81736112084830859</v>
      </c>
      <c r="N1659" s="12">
        <f>IFERROR(M1659/MAX(M$2:M1659)-1,"")</f>
        <v>-0.29100557076354949</v>
      </c>
      <c r="O1659" s="10">
        <f t="shared" si="336"/>
        <v>0</v>
      </c>
      <c r="R1659" s="11" t="str">
        <f t="shared" si="338"/>
        <v/>
      </c>
    </row>
    <row r="1660" spans="1:18" x14ac:dyDescent="0.15">
      <c r="A1660" s="7">
        <v>41876</v>
      </c>
      <c r="B1660" s="16">
        <v>2342.86</v>
      </c>
      <c r="C1660" s="9">
        <f t="shared" si="339"/>
        <v>1658000</v>
      </c>
      <c r="D1660" s="10">
        <f t="shared" si="340"/>
        <v>1652523.3108682293</v>
      </c>
      <c r="E1660" s="9">
        <f t="shared" si="337"/>
        <v>0</v>
      </c>
      <c r="F1660" s="9">
        <f t="shared" si="341"/>
        <v>8000</v>
      </c>
      <c r="G1660" s="11">
        <f t="shared" si="342"/>
        <v>1659000</v>
      </c>
      <c r="H1660" s="10">
        <f t="shared" si="343"/>
        <v>0</v>
      </c>
      <c r="I1660" s="10">
        <f t="shared" si="344"/>
        <v>2.7644371118081259</v>
      </c>
      <c r="J1660" s="10">
        <f t="shared" si="345"/>
        <v>6476.6891317707859</v>
      </c>
      <c r="K1660" s="10">
        <f t="shared" si="346"/>
        <v>-1523.3108682292141</v>
      </c>
      <c r="L1660" s="12">
        <f t="shared" si="347"/>
        <v>-0.19041385852865178</v>
      </c>
      <c r="M1660" s="13">
        <f t="shared" si="348"/>
        <v>0.80958614147134822</v>
      </c>
      <c r="N1660" s="12">
        <f>IFERROR(M1660/MAX(M$2:M1660)-1,"")</f>
        <v>-0.29774973429798823</v>
      </c>
      <c r="O1660" s="10">
        <f t="shared" si="336"/>
        <v>0</v>
      </c>
      <c r="R1660" s="11" t="str">
        <f t="shared" si="338"/>
        <v/>
      </c>
    </row>
    <row r="1661" spans="1:18" x14ac:dyDescent="0.15">
      <c r="A1661" s="7">
        <v>41877</v>
      </c>
      <c r="B1661" s="16">
        <v>2324.09</v>
      </c>
      <c r="C1661" s="9">
        <f t="shared" si="339"/>
        <v>1659000</v>
      </c>
      <c r="D1661" s="10">
        <f t="shared" si="340"/>
        <v>1653575.1993528178</v>
      </c>
      <c r="E1661" s="9">
        <f t="shared" si="337"/>
        <v>0</v>
      </c>
      <c r="F1661" s="9">
        <f t="shared" si="341"/>
        <v>8000</v>
      </c>
      <c r="G1661" s="11">
        <f t="shared" si="342"/>
        <v>1660000</v>
      </c>
      <c r="H1661" s="10">
        <f t="shared" si="343"/>
        <v>0</v>
      </c>
      <c r="I1661" s="10">
        <f t="shared" si="344"/>
        <v>2.7644371118081259</v>
      </c>
      <c r="J1661" s="10">
        <f t="shared" si="345"/>
        <v>6424.8006471821482</v>
      </c>
      <c r="K1661" s="10">
        <f t="shared" si="346"/>
        <v>-1575.1993528178518</v>
      </c>
      <c r="L1661" s="12">
        <f t="shared" si="347"/>
        <v>-0.19689991910223148</v>
      </c>
      <c r="M1661" s="13">
        <f t="shared" si="348"/>
        <v>0.80310008089776852</v>
      </c>
      <c r="N1661" s="12">
        <f>IFERROR(M1661/MAX(M$2:M1661)-1,"")</f>
        <v>-0.30337586538871775</v>
      </c>
      <c r="O1661" s="10">
        <f t="shared" si="336"/>
        <v>0</v>
      </c>
      <c r="R1661" s="11" t="str">
        <f t="shared" si="338"/>
        <v/>
      </c>
    </row>
    <row r="1662" spans="1:18" x14ac:dyDescent="0.15">
      <c r="A1662" s="7">
        <v>41878</v>
      </c>
      <c r="B1662" s="16">
        <v>2327.6</v>
      </c>
      <c r="C1662" s="9">
        <f t="shared" si="339"/>
        <v>1660000</v>
      </c>
      <c r="D1662" s="10">
        <f t="shared" si="340"/>
        <v>1654565.4961785553</v>
      </c>
      <c r="E1662" s="9">
        <f t="shared" si="337"/>
        <v>0</v>
      </c>
      <c r="F1662" s="9">
        <f t="shared" si="341"/>
        <v>8000</v>
      </c>
      <c r="G1662" s="11">
        <f t="shared" si="342"/>
        <v>1661000</v>
      </c>
      <c r="H1662" s="10">
        <f t="shared" si="343"/>
        <v>0</v>
      </c>
      <c r="I1662" s="10">
        <f t="shared" si="344"/>
        <v>2.7644371118081259</v>
      </c>
      <c r="J1662" s="10">
        <f t="shared" si="345"/>
        <v>6434.503821444594</v>
      </c>
      <c r="K1662" s="10">
        <f t="shared" si="346"/>
        <v>-1565.496178555406</v>
      </c>
      <c r="L1662" s="12">
        <f t="shared" si="347"/>
        <v>-0.1956870223194257</v>
      </c>
      <c r="M1662" s="13">
        <f t="shared" si="348"/>
        <v>0.8043129776805743</v>
      </c>
      <c r="N1662" s="12">
        <f>IFERROR(M1662/MAX(M$2:M1662)-1,"")</f>
        <v>-0.30232377587734538</v>
      </c>
      <c r="O1662" s="10">
        <f t="shared" si="336"/>
        <v>0</v>
      </c>
      <c r="R1662" s="11" t="str">
        <f t="shared" si="338"/>
        <v/>
      </c>
    </row>
    <row r="1663" spans="1:18" x14ac:dyDescent="0.15">
      <c r="A1663" s="7">
        <v>41879</v>
      </c>
      <c r="B1663" s="16">
        <v>2311.2800000000002</v>
      </c>
      <c r="C1663" s="9">
        <f t="shared" si="339"/>
        <v>1661000</v>
      </c>
      <c r="D1663" s="10">
        <f t="shared" si="340"/>
        <v>1655610.61179222</v>
      </c>
      <c r="E1663" s="9">
        <f t="shared" si="337"/>
        <v>0</v>
      </c>
      <c r="F1663" s="9">
        <f t="shared" si="341"/>
        <v>8000</v>
      </c>
      <c r="G1663" s="11">
        <f t="shared" si="342"/>
        <v>1662000</v>
      </c>
      <c r="H1663" s="10">
        <f t="shared" si="343"/>
        <v>0</v>
      </c>
      <c r="I1663" s="10">
        <f t="shared" si="344"/>
        <v>2.7644371118081259</v>
      </c>
      <c r="J1663" s="10">
        <f t="shared" si="345"/>
        <v>6389.3882077798862</v>
      </c>
      <c r="K1663" s="10">
        <f t="shared" si="346"/>
        <v>-1610.6117922201138</v>
      </c>
      <c r="L1663" s="12">
        <f t="shared" si="347"/>
        <v>-0.20132647402751425</v>
      </c>
      <c r="M1663" s="13">
        <f t="shared" si="348"/>
        <v>0.79867352597248575</v>
      </c>
      <c r="N1663" s="12">
        <f>IFERROR(M1663/MAX(M$2:M1663)-1,"")</f>
        <v>-0.30721554249432492</v>
      </c>
      <c r="O1663" s="10">
        <f t="shared" si="336"/>
        <v>0</v>
      </c>
      <c r="R1663" s="11" t="str">
        <f t="shared" si="338"/>
        <v/>
      </c>
    </row>
    <row r="1664" spans="1:18" x14ac:dyDescent="0.15">
      <c r="A1664" s="7">
        <v>41880</v>
      </c>
      <c r="B1664" s="16">
        <v>2338.29</v>
      </c>
      <c r="C1664" s="9">
        <f t="shared" si="339"/>
        <v>1662000</v>
      </c>
      <c r="D1664" s="10">
        <f t="shared" si="340"/>
        <v>1656535.9443458302</v>
      </c>
      <c r="E1664" s="9">
        <f t="shared" si="337"/>
        <v>0</v>
      </c>
      <c r="F1664" s="9">
        <f t="shared" si="341"/>
        <v>8000</v>
      </c>
      <c r="G1664" s="11">
        <f t="shared" si="342"/>
        <v>1663000</v>
      </c>
      <c r="H1664" s="10">
        <f t="shared" si="343"/>
        <v>0</v>
      </c>
      <c r="I1664" s="10">
        <f t="shared" si="344"/>
        <v>2.7644371118081259</v>
      </c>
      <c r="J1664" s="10">
        <f t="shared" si="345"/>
        <v>6464.0556541698224</v>
      </c>
      <c r="K1664" s="10">
        <f t="shared" si="346"/>
        <v>-1535.9443458301776</v>
      </c>
      <c r="L1664" s="12">
        <f t="shared" si="347"/>
        <v>-0.1919930432287722</v>
      </c>
      <c r="M1664" s="13">
        <f t="shared" si="348"/>
        <v>0.8080069567712278</v>
      </c>
      <c r="N1664" s="12">
        <f>IFERROR(M1664/MAX(M$2:M1664)-1,"")</f>
        <v>-0.29911954884698322</v>
      </c>
      <c r="O1664" s="10">
        <f t="shared" si="336"/>
        <v>0</v>
      </c>
      <c r="R1664" s="11" t="str">
        <f t="shared" si="338"/>
        <v/>
      </c>
    </row>
    <row r="1665" spans="1:18" x14ac:dyDescent="0.15">
      <c r="A1665" s="7">
        <v>41883</v>
      </c>
      <c r="B1665" s="16">
        <v>2355.3200000000002</v>
      </c>
      <c r="C1665" s="9">
        <f t="shared" si="339"/>
        <v>1663000</v>
      </c>
      <c r="D1665" s="10">
        <f t="shared" si="340"/>
        <v>1657488.8659818161</v>
      </c>
      <c r="E1665" s="9">
        <f t="shared" si="337"/>
        <v>0</v>
      </c>
      <c r="F1665" s="9">
        <f t="shared" si="341"/>
        <v>8000</v>
      </c>
      <c r="G1665" s="11">
        <f t="shared" si="342"/>
        <v>1664000</v>
      </c>
      <c r="H1665" s="10">
        <f t="shared" si="343"/>
        <v>0</v>
      </c>
      <c r="I1665" s="10">
        <f t="shared" si="344"/>
        <v>2.7644371118081259</v>
      </c>
      <c r="J1665" s="10">
        <f t="shared" si="345"/>
        <v>6511.1340181839159</v>
      </c>
      <c r="K1665" s="10">
        <f t="shared" si="346"/>
        <v>-1488.8659818160841</v>
      </c>
      <c r="L1665" s="12">
        <f t="shared" si="347"/>
        <v>-0.18610824772701051</v>
      </c>
      <c r="M1665" s="13">
        <f t="shared" si="348"/>
        <v>0.81389175227298949</v>
      </c>
      <c r="N1665" s="12">
        <f>IFERROR(M1665/MAX(M$2:M1665)-1,"")</f>
        <v>-0.29401496640291669</v>
      </c>
      <c r="O1665" s="10">
        <f t="shared" si="336"/>
        <v>0</v>
      </c>
      <c r="R1665" s="11" t="str">
        <f t="shared" si="338"/>
        <v/>
      </c>
    </row>
    <row r="1666" spans="1:18" x14ac:dyDescent="0.15">
      <c r="A1666" s="7">
        <v>41884</v>
      </c>
      <c r="B1666" s="16">
        <v>2386.46</v>
      </c>
      <c r="C1666" s="9">
        <f t="shared" si="339"/>
        <v>1664000</v>
      </c>
      <c r="D1666" s="10">
        <f t="shared" si="340"/>
        <v>1658402.7814101544</v>
      </c>
      <c r="E1666" s="9">
        <f t="shared" si="337"/>
        <v>0</v>
      </c>
      <c r="F1666" s="9">
        <f t="shared" si="341"/>
        <v>8000</v>
      </c>
      <c r="G1666" s="11">
        <f t="shared" si="342"/>
        <v>1665000</v>
      </c>
      <c r="H1666" s="10">
        <f t="shared" si="343"/>
        <v>0</v>
      </c>
      <c r="I1666" s="10">
        <f t="shared" si="344"/>
        <v>2.7644371118081259</v>
      </c>
      <c r="J1666" s="10">
        <f t="shared" si="345"/>
        <v>6597.21858984562</v>
      </c>
      <c r="K1666" s="10">
        <f t="shared" si="346"/>
        <v>-1402.78141015438</v>
      </c>
      <c r="L1666" s="12">
        <f t="shared" si="347"/>
        <v>-0.17534767626929748</v>
      </c>
      <c r="M1666" s="13">
        <f t="shared" si="348"/>
        <v>0.82465232373070252</v>
      </c>
      <c r="N1666" s="12">
        <f>IFERROR(M1666/MAX(M$2:M1666)-1,"")</f>
        <v>-0.2846810440712535</v>
      </c>
      <c r="O1666" s="10">
        <f t="shared" ref="O1666:O1729" si="349">E1666</f>
        <v>0</v>
      </c>
      <c r="R1666" s="11" t="str">
        <f t="shared" si="338"/>
        <v/>
      </c>
    </row>
    <row r="1667" spans="1:18" x14ac:dyDescent="0.15">
      <c r="A1667" s="7">
        <v>41885</v>
      </c>
      <c r="B1667" s="16">
        <v>2408.84</v>
      </c>
      <c r="C1667" s="9">
        <f t="shared" si="339"/>
        <v>1665000</v>
      </c>
      <c r="D1667" s="10">
        <f t="shared" si="340"/>
        <v>1659340.913307592</v>
      </c>
      <c r="E1667" s="9">
        <f t="shared" si="337"/>
        <v>0</v>
      </c>
      <c r="F1667" s="9">
        <f t="shared" si="341"/>
        <v>8000</v>
      </c>
      <c r="G1667" s="11">
        <f t="shared" si="342"/>
        <v>1666000</v>
      </c>
      <c r="H1667" s="10">
        <f t="shared" si="343"/>
        <v>0</v>
      </c>
      <c r="I1667" s="10">
        <f t="shared" si="344"/>
        <v>2.7644371118081259</v>
      </c>
      <c r="J1667" s="10">
        <f t="shared" si="345"/>
        <v>6659.0866924078864</v>
      </c>
      <c r="K1667" s="10">
        <f t="shared" si="346"/>
        <v>-1340.9133075921136</v>
      </c>
      <c r="L1667" s="12">
        <f t="shared" si="347"/>
        <v>-0.16761416344901425</v>
      </c>
      <c r="M1667" s="13">
        <f t="shared" si="348"/>
        <v>0.83238583655098575</v>
      </c>
      <c r="N1667" s="12">
        <f>IFERROR(M1667/MAX(M$2:M1667)-1,"")</f>
        <v>-0.27797284940899847</v>
      </c>
      <c r="O1667" s="10">
        <f t="shared" si="349"/>
        <v>0</v>
      </c>
      <c r="R1667" s="11" t="str">
        <f t="shared" si="338"/>
        <v/>
      </c>
    </row>
    <row r="1668" spans="1:18" x14ac:dyDescent="0.15">
      <c r="A1668" s="7">
        <v>41886</v>
      </c>
      <c r="B1668" s="16">
        <v>2426.2199999999998</v>
      </c>
      <c r="C1668" s="9">
        <f t="shared" si="339"/>
        <v>1666000</v>
      </c>
      <c r="D1668" s="10">
        <f t="shared" si="340"/>
        <v>1660292.8673905889</v>
      </c>
      <c r="E1668" s="9">
        <f t="shared" ref="E1668:E1731" si="350">IF(R1668=1,IF(D1668&gt;Q$4,Q$4,IF(D1668&lt;Q$5,Q$5,D1668)),0)</f>
        <v>0</v>
      </c>
      <c r="F1668" s="9">
        <f t="shared" si="341"/>
        <v>8000</v>
      </c>
      <c r="G1668" s="11">
        <f t="shared" si="342"/>
        <v>1667000</v>
      </c>
      <c r="H1668" s="10">
        <f t="shared" si="343"/>
        <v>0</v>
      </c>
      <c r="I1668" s="10">
        <f t="shared" si="344"/>
        <v>2.7644371118081259</v>
      </c>
      <c r="J1668" s="10">
        <f t="shared" si="345"/>
        <v>6707.1326094111109</v>
      </c>
      <c r="K1668" s="10">
        <f t="shared" si="346"/>
        <v>-1292.8673905888891</v>
      </c>
      <c r="L1668" s="12">
        <f t="shared" si="347"/>
        <v>-0.16160842382361118</v>
      </c>
      <c r="M1668" s="13">
        <f t="shared" si="348"/>
        <v>0.83839157617638882</v>
      </c>
      <c r="N1668" s="12">
        <f>IFERROR(M1668/MAX(M$2:M1668)-1,"")</f>
        <v>-0.27276335775439642</v>
      </c>
      <c r="O1668" s="10">
        <f t="shared" si="349"/>
        <v>0</v>
      </c>
      <c r="R1668" s="11" t="str">
        <f t="shared" ref="R1668:R1731" si="351">IF(AND(YEAR(A1668)&lt;&gt;YEAR(A1669),1=1),1,"")</f>
        <v/>
      </c>
    </row>
    <row r="1669" spans="1:18" x14ac:dyDescent="0.15">
      <c r="A1669" s="7">
        <v>41887</v>
      </c>
      <c r="B1669" s="16">
        <v>2449.2600000000002</v>
      </c>
      <c r="C1669" s="9">
        <f t="shared" si="339"/>
        <v>1667000</v>
      </c>
      <c r="D1669" s="10">
        <f t="shared" si="340"/>
        <v>1661229.1747595328</v>
      </c>
      <c r="E1669" s="9">
        <f t="shared" si="350"/>
        <v>0</v>
      </c>
      <c r="F1669" s="9">
        <f t="shared" si="341"/>
        <v>8000</v>
      </c>
      <c r="G1669" s="11">
        <f t="shared" si="342"/>
        <v>1668000</v>
      </c>
      <c r="H1669" s="10">
        <f t="shared" si="343"/>
        <v>0</v>
      </c>
      <c r="I1669" s="10">
        <f t="shared" si="344"/>
        <v>2.7644371118081259</v>
      </c>
      <c r="J1669" s="10">
        <f t="shared" si="345"/>
        <v>6770.8252404671712</v>
      </c>
      <c r="K1669" s="10">
        <f t="shared" si="346"/>
        <v>-1229.1747595328288</v>
      </c>
      <c r="L1669" s="12">
        <f t="shared" si="347"/>
        <v>-0.15364684494160363</v>
      </c>
      <c r="M1669" s="13">
        <f t="shared" si="348"/>
        <v>0.84635315505839637</v>
      </c>
      <c r="N1669" s="12">
        <f>IFERROR(M1669/MAX(M$2:M1669)-1,"")</f>
        <v>-0.26585733429513103</v>
      </c>
      <c r="O1669" s="10">
        <f t="shared" si="349"/>
        <v>0</v>
      </c>
      <c r="R1669" s="11" t="str">
        <f t="shared" si="351"/>
        <v/>
      </c>
    </row>
    <row r="1670" spans="1:18" x14ac:dyDescent="0.15">
      <c r="A1670" s="7">
        <v>41891</v>
      </c>
      <c r="B1670" s="16">
        <v>2445.2199999999998</v>
      </c>
      <c r="C1670" s="9">
        <f t="shared" si="339"/>
        <v>1668000</v>
      </c>
      <c r="D1670" s="10">
        <f t="shared" si="340"/>
        <v>1662240.3430854646</v>
      </c>
      <c r="E1670" s="9">
        <f t="shared" si="350"/>
        <v>0</v>
      </c>
      <c r="F1670" s="9">
        <f t="shared" si="341"/>
        <v>8000</v>
      </c>
      <c r="G1670" s="11">
        <f t="shared" si="342"/>
        <v>1669000</v>
      </c>
      <c r="H1670" s="10">
        <f t="shared" si="343"/>
        <v>0</v>
      </c>
      <c r="I1670" s="10">
        <f t="shared" si="344"/>
        <v>2.7644371118081259</v>
      </c>
      <c r="J1670" s="10">
        <f t="shared" si="345"/>
        <v>6759.6569145354651</v>
      </c>
      <c r="K1670" s="10">
        <f t="shared" si="346"/>
        <v>-1240.3430854645349</v>
      </c>
      <c r="L1670" s="12">
        <f t="shared" si="347"/>
        <v>-0.1550428856830669</v>
      </c>
      <c r="M1670" s="13">
        <f t="shared" si="348"/>
        <v>0.8449571143169331</v>
      </c>
      <c r="N1670" s="12">
        <f>IFERROR(M1670/MAX(M$2:M1670)-1,"")</f>
        <v>-0.26706828632531476</v>
      </c>
      <c r="O1670" s="10">
        <f t="shared" si="349"/>
        <v>0</v>
      </c>
      <c r="R1670" s="11" t="str">
        <f t="shared" si="351"/>
        <v/>
      </c>
    </row>
    <row r="1671" spans="1:18" x14ac:dyDescent="0.15">
      <c r="A1671" s="7">
        <v>41892</v>
      </c>
      <c r="B1671" s="16">
        <v>2432.4299999999998</v>
      </c>
      <c r="C1671" s="9">
        <f t="shared" si="339"/>
        <v>1669000</v>
      </c>
      <c r="D1671" s="10">
        <f t="shared" si="340"/>
        <v>1663275.7002361245</v>
      </c>
      <c r="E1671" s="9">
        <f t="shared" si="350"/>
        <v>0</v>
      </c>
      <c r="F1671" s="9">
        <f t="shared" si="341"/>
        <v>8000</v>
      </c>
      <c r="G1671" s="11">
        <f t="shared" si="342"/>
        <v>1670000</v>
      </c>
      <c r="H1671" s="10">
        <f t="shared" si="343"/>
        <v>0</v>
      </c>
      <c r="I1671" s="10">
        <f t="shared" si="344"/>
        <v>2.7644371118081259</v>
      </c>
      <c r="J1671" s="10">
        <f t="shared" si="345"/>
        <v>6724.2997638754396</v>
      </c>
      <c r="K1671" s="10">
        <f t="shared" si="346"/>
        <v>-1275.7002361245604</v>
      </c>
      <c r="L1671" s="12">
        <f t="shared" si="347"/>
        <v>-0.15946252951557005</v>
      </c>
      <c r="M1671" s="13">
        <f t="shared" si="348"/>
        <v>0.84053747048442995</v>
      </c>
      <c r="N1671" s="12">
        <f>IFERROR(M1671/MAX(M$2:M1671)-1,"")</f>
        <v>-0.27090196861889126</v>
      </c>
      <c r="O1671" s="10">
        <f t="shared" si="349"/>
        <v>0</v>
      </c>
      <c r="R1671" s="11" t="str">
        <f t="shared" si="351"/>
        <v/>
      </c>
    </row>
    <row r="1672" spans="1:18" x14ac:dyDescent="0.15">
      <c r="A1672" s="7">
        <v>41893</v>
      </c>
      <c r="B1672" s="16">
        <v>2423.4499999999998</v>
      </c>
      <c r="C1672" s="9">
        <f t="shared" si="339"/>
        <v>1670000</v>
      </c>
      <c r="D1672" s="10">
        <f t="shared" si="340"/>
        <v>1664300.5248813885</v>
      </c>
      <c r="E1672" s="9">
        <f t="shared" si="350"/>
        <v>0</v>
      </c>
      <c r="F1672" s="9">
        <f t="shared" si="341"/>
        <v>8000</v>
      </c>
      <c r="G1672" s="11">
        <f t="shared" si="342"/>
        <v>1671000</v>
      </c>
      <c r="H1672" s="10">
        <f t="shared" si="343"/>
        <v>0</v>
      </c>
      <c r="I1672" s="10">
        <f t="shared" si="344"/>
        <v>2.7644371118081259</v>
      </c>
      <c r="J1672" s="10">
        <f t="shared" si="345"/>
        <v>6699.4751186114026</v>
      </c>
      <c r="K1672" s="10">
        <f t="shared" si="346"/>
        <v>-1300.5248813885974</v>
      </c>
      <c r="L1672" s="12">
        <f t="shared" si="347"/>
        <v>-0.16256561017357463</v>
      </c>
      <c r="M1672" s="13">
        <f t="shared" si="348"/>
        <v>0.83743438982642537</v>
      </c>
      <c r="N1672" s="12">
        <f>IFERROR(M1672/MAX(M$2:M1672)-1,"")</f>
        <v>-0.27359363922063618</v>
      </c>
      <c r="O1672" s="10">
        <f t="shared" si="349"/>
        <v>0</v>
      </c>
      <c r="R1672" s="11" t="str">
        <f t="shared" si="351"/>
        <v/>
      </c>
    </row>
    <row r="1673" spans="1:18" x14ac:dyDescent="0.15">
      <c r="A1673" s="7">
        <v>41894</v>
      </c>
      <c r="B1673" s="16">
        <v>2438.36</v>
      </c>
      <c r="C1673" s="9">
        <f t="shared" si="339"/>
        <v>1671000</v>
      </c>
      <c r="D1673" s="10">
        <f t="shared" si="340"/>
        <v>1665259.3071240515</v>
      </c>
      <c r="E1673" s="9">
        <f t="shared" si="350"/>
        <v>0</v>
      </c>
      <c r="F1673" s="9">
        <f t="shared" si="341"/>
        <v>8000</v>
      </c>
      <c r="G1673" s="11">
        <f t="shared" si="342"/>
        <v>1672000</v>
      </c>
      <c r="H1673" s="10">
        <f t="shared" si="343"/>
        <v>0</v>
      </c>
      <c r="I1673" s="10">
        <f t="shared" si="344"/>
        <v>2.7644371118081259</v>
      </c>
      <c r="J1673" s="10">
        <f t="shared" si="345"/>
        <v>6740.6928759484626</v>
      </c>
      <c r="K1673" s="10">
        <f t="shared" si="346"/>
        <v>-1259.3071240515374</v>
      </c>
      <c r="L1673" s="12">
        <f t="shared" si="347"/>
        <v>-0.15741339050644221</v>
      </c>
      <c r="M1673" s="13">
        <f t="shared" si="348"/>
        <v>0.84258660949355779</v>
      </c>
      <c r="N1673" s="12">
        <f>IFERROR(M1673/MAX(M$2:M1673)-1,"")</f>
        <v>-0.26912450685181466</v>
      </c>
      <c r="O1673" s="10">
        <f t="shared" si="349"/>
        <v>0</v>
      </c>
      <c r="R1673" s="11" t="str">
        <f t="shared" si="351"/>
        <v/>
      </c>
    </row>
    <row r="1674" spans="1:18" x14ac:dyDescent="0.15">
      <c r="A1674" s="7">
        <v>41897</v>
      </c>
      <c r="B1674" s="16">
        <v>2437.19</v>
      </c>
      <c r="C1674" s="9">
        <f t="shared" si="339"/>
        <v>1672000</v>
      </c>
      <c r="D1674" s="10">
        <f t="shared" si="340"/>
        <v>1666262.5415154723</v>
      </c>
      <c r="E1674" s="9">
        <f t="shared" si="350"/>
        <v>0</v>
      </c>
      <c r="F1674" s="9">
        <f t="shared" si="341"/>
        <v>8000</v>
      </c>
      <c r="G1674" s="11">
        <f t="shared" si="342"/>
        <v>1673000</v>
      </c>
      <c r="H1674" s="10">
        <f t="shared" si="343"/>
        <v>0</v>
      </c>
      <c r="I1674" s="10">
        <f t="shared" si="344"/>
        <v>2.7644371118081259</v>
      </c>
      <c r="J1674" s="10">
        <f t="shared" si="345"/>
        <v>6737.4584845276468</v>
      </c>
      <c r="K1674" s="10">
        <f t="shared" si="346"/>
        <v>-1262.5415154723532</v>
      </c>
      <c r="L1674" s="12">
        <f t="shared" si="347"/>
        <v>-0.15781768943404417</v>
      </c>
      <c r="M1674" s="13">
        <f t="shared" si="348"/>
        <v>0.84218231056595583</v>
      </c>
      <c r="N1674" s="12">
        <f>IFERROR(M1674/MAX(M$2:M1674)-1,"")</f>
        <v>-0.26947520335560549</v>
      </c>
      <c r="O1674" s="10">
        <f t="shared" si="349"/>
        <v>0</v>
      </c>
      <c r="R1674" s="11" t="str">
        <f t="shared" si="351"/>
        <v/>
      </c>
    </row>
    <row r="1675" spans="1:18" x14ac:dyDescent="0.15">
      <c r="A1675" s="7">
        <v>41898</v>
      </c>
      <c r="B1675" s="16">
        <v>2388.7600000000002</v>
      </c>
      <c r="C1675" s="9">
        <f t="shared" si="339"/>
        <v>1673000</v>
      </c>
      <c r="D1675" s="10">
        <f t="shared" si="340"/>
        <v>1667396.4232047973</v>
      </c>
      <c r="E1675" s="9">
        <f t="shared" si="350"/>
        <v>0</v>
      </c>
      <c r="F1675" s="9">
        <f t="shared" si="341"/>
        <v>8000</v>
      </c>
      <c r="G1675" s="11">
        <f t="shared" si="342"/>
        <v>1674000</v>
      </c>
      <c r="H1675" s="10">
        <f t="shared" si="343"/>
        <v>0</v>
      </c>
      <c r="I1675" s="10">
        <f t="shared" si="344"/>
        <v>2.7644371118081259</v>
      </c>
      <c r="J1675" s="10">
        <f t="shared" si="345"/>
        <v>6603.5767952027791</v>
      </c>
      <c r="K1675" s="10">
        <f t="shared" si="346"/>
        <v>-1396.4232047972209</v>
      </c>
      <c r="L1675" s="12">
        <f t="shared" si="347"/>
        <v>-0.17455290059965267</v>
      </c>
      <c r="M1675" s="13">
        <f t="shared" si="348"/>
        <v>0.82544709940034733</v>
      </c>
      <c r="N1675" s="12">
        <f>IFERROR(M1675/MAX(M$2:M1675)-1,"")</f>
        <v>-0.28399164068773319</v>
      </c>
      <c r="O1675" s="10">
        <f t="shared" si="349"/>
        <v>0</v>
      </c>
      <c r="R1675" s="11" t="str">
        <f t="shared" si="351"/>
        <v/>
      </c>
    </row>
    <row r="1676" spans="1:18" x14ac:dyDescent="0.15">
      <c r="A1676" s="7">
        <v>41899</v>
      </c>
      <c r="B1676" s="16">
        <v>2401.33</v>
      </c>
      <c r="C1676" s="9">
        <f t="shared" si="339"/>
        <v>1674000</v>
      </c>
      <c r="D1676" s="10">
        <f t="shared" si="340"/>
        <v>1668361.6742303018</v>
      </c>
      <c r="E1676" s="9">
        <f t="shared" si="350"/>
        <v>0</v>
      </c>
      <c r="F1676" s="9">
        <f t="shared" si="341"/>
        <v>8000</v>
      </c>
      <c r="G1676" s="11">
        <f t="shared" si="342"/>
        <v>1675000</v>
      </c>
      <c r="H1676" s="10">
        <f t="shared" si="343"/>
        <v>0</v>
      </c>
      <c r="I1676" s="10">
        <f t="shared" si="344"/>
        <v>2.7644371118081259</v>
      </c>
      <c r="J1676" s="10">
        <f t="shared" si="345"/>
        <v>6638.3257696982064</v>
      </c>
      <c r="K1676" s="10">
        <f t="shared" si="346"/>
        <v>-1361.6742303017936</v>
      </c>
      <c r="L1676" s="12">
        <f t="shared" si="347"/>
        <v>-0.17020927878772418</v>
      </c>
      <c r="M1676" s="13">
        <f t="shared" si="348"/>
        <v>0.82979072121227582</v>
      </c>
      <c r="N1676" s="12">
        <f>IFERROR(M1676/MAX(M$2:M1676)-1,"")</f>
        <v>-0.28022390132649333</v>
      </c>
      <c r="O1676" s="10">
        <f t="shared" si="349"/>
        <v>0</v>
      </c>
      <c r="R1676" s="11" t="str">
        <f t="shared" si="351"/>
        <v/>
      </c>
    </row>
    <row r="1677" spans="1:18" x14ac:dyDescent="0.15">
      <c r="A1677" s="7">
        <v>41900</v>
      </c>
      <c r="B1677" s="16">
        <v>2408.66</v>
      </c>
      <c r="C1677" s="9">
        <f t="shared" si="339"/>
        <v>1675000</v>
      </c>
      <c r="D1677" s="10">
        <f t="shared" si="340"/>
        <v>1669341.4109062722</v>
      </c>
      <c r="E1677" s="9">
        <f t="shared" si="350"/>
        <v>0</v>
      </c>
      <c r="F1677" s="9">
        <f t="shared" si="341"/>
        <v>8000</v>
      </c>
      <c r="G1677" s="11">
        <f t="shared" si="342"/>
        <v>1676000</v>
      </c>
      <c r="H1677" s="10">
        <f t="shared" si="343"/>
        <v>0</v>
      </c>
      <c r="I1677" s="10">
        <f t="shared" si="344"/>
        <v>2.7644371118081259</v>
      </c>
      <c r="J1677" s="10">
        <f t="shared" si="345"/>
        <v>6658.58909372776</v>
      </c>
      <c r="K1677" s="10">
        <f t="shared" si="346"/>
        <v>-1341.41090627224</v>
      </c>
      <c r="L1677" s="12">
        <f t="shared" si="347"/>
        <v>-0.16767636328403002</v>
      </c>
      <c r="M1677" s="13">
        <f t="shared" si="348"/>
        <v>0.83232363671596998</v>
      </c>
      <c r="N1677" s="12">
        <f>IFERROR(M1677/MAX(M$2:M1677)-1,"")</f>
        <v>-0.27802680271727398</v>
      </c>
      <c r="O1677" s="10">
        <f t="shared" si="349"/>
        <v>0</v>
      </c>
      <c r="R1677" s="11" t="str">
        <f t="shared" si="351"/>
        <v/>
      </c>
    </row>
    <row r="1678" spans="1:18" x14ac:dyDescent="0.15">
      <c r="A1678" s="7">
        <v>41901</v>
      </c>
      <c r="B1678" s="16">
        <v>2425.21</v>
      </c>
      <c r="C1678" s="9">
        <f t="shared" si="339"/>
        <v>1676000</v>
      </c>
      <c r="D1678" s="10">
        <f t="shared" si="340"/>
        <v>1670295.6594720718</v>
      </c>
      <c r="E1678" s="9">
        <f t="shared" si="350"/>
        <v>0</v>
      </c>
      <c r="F1678" s="9">
        <f t="shared" si="341"/>
        <v>8000</v>
      </c>
      <c r="G1678" s="11">
        <f t="shared" si="342"/>
        <v>1677000</v>
      </c>
      <c r="H1678" s="10">
        <f t="shared" si="343"/>
        <v>0</v>
      </c>
      <c r="I1678" s="10">
        <f t="shared" si="344"/>
        <v>2.7644371118081259</v>
      </c>
      <c r="J1678" s="10">
        <f t="shared" si="345"/>
        <v>6704.3405279281851</v>
      </c>
      <c r="K1678" s="10">
        <f t="shared" si="346"/>
        <v>-1295.6594720718149</v>
      </c>
      <c r="L1678" s="12">
        <f t="shared" si="347"/>
        <v>-0.16195743400897689</v>
      </c>
      <c r="M1678" s="13">
        <f t="shared" si="348"/>
        <v>0.83804256599102311</v>
      </c>
      <c r="N1678" s="12">
        <f>IFERROR(M1678/MAX(M$2:M1678)-1,"")</f>
        <v>-0.2730660957619423</v>
      </c>
      <c r="O1678" s="10">
        <f t="shared" si="349"/>
        <v>0</v>
      </c>
      <c r="R1678" s="11" t="str">
        <f t="shared" si="351"/>
        <v/>
      </c>
    </row>
    <row r="1679" spans="1:18" x14ac:dyDescent="0.15">
      <c r="A1679" s="7">
        <v>41904</v>
      </c>
      <c r="B1679" s="16">
        <v>2378.92</v>
      </c>
      <c r="C1679" s="9">
        <f t="shared" si="339"/>
        <v>1677000</v>
      </c>
      <c r="D1679" s="10">
        <f t="shared" si="340"/>
        <v>1671423.6252659773</v>
      </c>
      <c r="E1679" s="9">
        <f t="shared" si="350"/>
        <v>0</v>
      </c>
      <c r="F1679" s="9">
        <f t="shared" si="341"/>
        <v>8000</v>
      </c>
      <c r="G1679" s="11">
        <f t="shared" si="342"/>
        <v>1678000</v>
      </c>
      <c r="H1679" s="10">
        <f t="shared" si="343"/>
        <v>0</v>
      </c>
      <c r="I1679" s="10">
        <f t="shared" si="344"/>
        <v>2.7644371118081259</v>
      </c>
      <c r="J1679" s="10">
        <f t="shared" si="345"/>
        <v>6576.3747340225873</v>
      </c>
      <c r="K1679" s="10">
        <f t="shared" si="346"/>
        <v>-1423.6252659774127</v>
      </c>
      <c r="L1679" s="12">
        <f t="shared" si="347"/>
        <v>-0.17795315824717661</v>
      </c>
      <c r="M1679" s="13">
        <f t="shared" si="348"/>
        <v>0.82204684175282339</v>
      </c>
      <c r="N1679" s="12">
        <f>IFERROR(M1679/MAX(M$2:M1679)-1,"")</f>
        <v>-0.28694108820679431</v>
      </c>
      <c r="O1679" s="10">
        <f t="shared" si="349"/>
        <v>0</v>
      </c>
      <c r="R1679" s="11" t="str">
        <f t="shared" si="351"/>
        <v/>
      </c>
    </row>
    <row r="1680" spans="1:18" x14ac:dyDescent="0.15">
      <c r="A1680" s="7">
        <v>41905</v>
      </c>
      <c r="B1680" s="16">
        <v>2399.46</v>
      </c>
      <c r="C1680" s="9">
        <f t="shared" si="339"/>
        <v>1678000</v>
      </c>
      <c r="D1680" s="10">
        <f t="shared" si="340"/>
        <v>1672366.8437277009</v>
      </c>
      <c r="E1680" s="9">
        <f t="shared" si="350"/>
        <v>0</v>
      </c>
      <c r="F1680" s="9">
        <f t="shared" si="341"/>
        <v>8000</v>
      </c>
      <c r="G1680" s="11">
        <f t="shared" si="342"/>
        <v>1679000</v>
      </c>
      <c r="H1680" s="10">
        <f t="shared" si="343"/>
        <v>0</v>
      </c>
      <c r="I1680" s="10">
        <f t="shared" si="344"/>
        <v>2.7644371118081259</v>
      </c>
      <c r="J1680" s="10">
        <f t="shared" si="345"/>
        <v>6633.1562722991257</v>
      </c>
      <c r="K1680" s="10">
        <f t="shared" si="346"/>
        <v>-1366.8437277008743</v>
      </c>
      <c r="L1680" s="12">
        <f t="shared" si="347"/>
        <v>-0.17085546596260925</v>
      </c>
      <c r="M1680" s="13">
        <f t="shared" si="348"/>
        <v>0.82914453403739075</v>
      </c>
      <c r="N1680" s="12">
        <f>IFERROR(M1680/MAX(M$2:M1680)-1,"")</f>
        <v>-0.28078441625135553</v>
      </c>
      <c r="O1680" s="10">
        <f t="shared" si="349"/>
        <v>0</v>
      </c>
      <c r="R1680" s="11" t="str">
        <f t="shared" si="351"/>
        <v/>
      </c>
    </row>
    <row r="1681" spans="1:18" x14ac:dyDescent="0.15">
      <c r="A1681" s="7">
        <v>41906</v>
      </c>
      <c r="B1681" s="16">
        <v>2441.86</v>
      </c>
      <c r="C1681" s="9">
        <f t="shared" si="339"/>
        <v>1679000</v>
      </c>
      <c r="D1681" s="10">
        <f t="shared" si="340"/>
        <v>1673249.6315941601</v>
      </c>
      <c r="E1681" s="9">
        <f t="shared" si="350"/>
        <v>0</v>
      </c>
      <c r="F1681" s="9">
        <f t="shared" si="341"/>
        <v>8000</v>
      </c>
      <c r="G1681" s="11">
        <f t="shared" si="342"/>
        <v>1680000</v>
      </c>
      <c r="H1681" s="10">
        <f t="shared" si="343"/>
        <v>0</v>
      </c>
      <c r="I1681" s="10">
        <f t="shared" si="344"/>
        <v>2.7644371118081259</v>
      </c>
      <c r="J1681" s="10">
        <f t="shared" si="345"/>
        <v>6750.3684058397903</v>
      </c>
      <c r="K1681" s="10">
        <f t="shared" si="346"/>
        <v>-1249.6315941602097</v>
      </c>
      <c r="L1681" s="12">
        <f t="shared" si="347"/>
        <v>-0.15620394927002623</v>
      </c>
      <c r="M1681" s="13">
        <f t="shared" si="348"/>
        <v>0.84379605072997377</v>
      </c>
      <c r="N1681" s="12">
        <f>IFERROR(M1681/MAX(M$2:M1681)-1,"")</f>
        <v>-0.26807541474645757</v>
      </c>
      <c r="O1681" s="10">
        <f t="shared" si="349"/>
        <v>0</v>
      </c>
      <c r="R1681" s="11" t="str">
        <f t="shared" si="351"/>
        <v/>
      </c>
    </row>
    <row r="1682" spans="1:18" x14ac:dyDescent="0.15">
      <c r="A1682" s="7">
        <v>41907</v>
      </c>
      <c r="B1682" s="16">
        <v>2436.9699999999998</v>
      </c>
      <c r="C1682" s="9">
        <f t="shared" si="339"/>
        <v>1680000</v>
      </c>
      <c r="D1682" s="10">
        <f t="shared" si="340"/>
        <v>1674263.1496916369</v>
      </c>
      <c r="E1682" s="9">
        <f t="shared" si="350"/>
        <v>0</v>
      </c>
      <c r="F1682" s="9">
        <f t="shared" si="341"/>
        <v>8000</v>
      </c>
      <c r="G1682" s="11">
        <f t="shared" si="342"/>
        <v>1681000</v>
      </c>
      <c r="H1682" s="10">
        <f t="shared" si="343"/>
        <v>0</v>
      </c>
      <c r="I1682" s="10">
        <f t="shared" si="344"/>
        <v>2.7644371118081259</v>
      </c>
      <c r="J1682" s="10">
        <f t="shared" si="345"/>
        <v>6736.8503083630476</v>
      </c>
      <c r="K1682" s="10">
        <f t="shared" si="346"/>
        <v>-1263.1496916369524</v>
      </c>
      <c r="L1682" s="12">
        <f t="shared" si="347"/>
        <v>-0.15789371145461906</v>
      </c>
      <c r="M1682" s="13">
        <f t="shared" si="348"/>
        <v>0.84210628854538094</v>
      </c>
      <c r="N1682" s="12">
        <f>IFERROR(M1682/MAX(M$2:M1682)-1,"")</f>
        <v>-0.26954114628794235</v>
      </c>
      <c r="O1682" s="10">
        <f t="shared" si="349"/>
        <v>0</v>
      </c>
      <c r="R1682" s="11" t="str">
        <f t="shared" si="351"/>
        <v/>
      </c>
    </row>
    <row r="1683" spans="1:18" x14ac:dyDescent="0.15">
      <c r="A1683" s="7">
        <v>41908</v>
      </c>
      <c r="B1683" s="16">
        <v>2437.1999999999998</v>
      </c>
      <c r="C1683" s="9">
        <f t="shared" si="339"/>
        <v>1681000</v>
      </c>
      <c r="D1683" s="10">
        <f t="shared" si="340"/>
        <v>1675262.5138711012</v>
      </c>
      <c r="E1683" s="9">
        <f t="shared" si="350"/>
        <v>0</v>
      </c>
      <c r="F1683" s="9">
        <f t="shared" si="341"/>
        <v>8000</v>
      </c>
      <c r="G1683" s="11">
        <f t="shared" si="342"/>
        <v>1682000</v>
      </c>
      <c r="H1683" s="10">
        <f t="shared" si="343"/>
        <v>0</v>
      </c>
      <c r="I1683" s="10">
        <f t="shared" si="344"/>
        <v>2.7644371118081259</v>
      </c>
      <c r="J1683" s="10">
        <f t="shared" si="345"/>
        <v>6737.486128898764</v>
      </c>
      <c r="K1683" s="10">
        <f t="shared" si="346"/>
        <v>-1262.513871101236</v>
      </c>
      <c r="L1683" s="12">
        <f t="shared" si="347"/>
        <v>-0.15781423388765448</v>
      </c>
      <c r="M1683" s="13">
        <f t="shared" si="348"/>
        <v>0.84218576611234552</v>
      </c>
      <c r="N1683" s="12">
        <f>IFERROR(M1683/MAX(M$2:M1683)-1,"")</f>
        <v>-0.2694722059495902</v>
      </c>
      <c r="O1683" s="10">
        <f t="shared" si="349"/>
        <v>0</v>
      </c>
      <c r="R1683" s="11" t="str">
        <f t="shared" si="351"/>
        <v/>
      </c>
    </row>
    <row r="1684" spans="1:18" x14ac:dyDescent="0.15">
      <c r="A1684" s="7">
        <v>41911</v>
      </c>
      <c r="B1684" s="16">
        <v>2447.8000000000002</v>
      </c>
      <c r="C1684" s="9">
        <f t="shared" si="339"/>
        <v>1682000</v>
      </c>
      <c r="D1684" s="10">
        <f t="shared" si="340"/>
        <v>1676233.210837716</v>
      </c>
      <c r="E1684" s="9">
        <f t="shared" si="350"/>
        <v>0</v>
      </c>
      <c r="F1684" s="9">
        <f t="shared" si="341"/>
        <v>8000</v>
      </c>
      <c r="G1684" s="11">
        <f t="shared" si="342"/>
        <v>1683000</v>
      </c>
      <c r="H1684" s="10">
        <f t="shared" si="343"/>
        <v>0</v>
      </c>
      <c r="I1684" s="10">
        <f t="shared" si="344"/>
        <v>2.7644371118081259</v>
      </c>
      <c r="J1684" s="10">
        <f t="shared" si="345"/>
        <v>6766.7891622839306</v>
      </c>
      <c r="K1684" s="10">
        <f t="shared" si="346"/>
        <v>-1233.2108377160694</v>
      </c>
      <c r="L1684" s="12">
        <f t="shared" si="347"/>
        <v>-0.15415135471450869</v>
      </c>
      <c r="M1684" s="13">
        <f t="shared" si="348"/>
        <v>0.84584864528549131</v>
      </c>
      <c r="N1684" s="12">
        <f>IFERROR(M1684/MAX(M$2:M1684)-1,"")</f>
        <v>-0.2662949555733658</v>
      </c>
      <c r="O1684" s="10">
        <f t="shared" si="349"/>
        <v>0</v>
      </c>
      <c r="R1684" s="11" t="str">
        <f t="shared" si="351"/>
        <v/>
      </c>
    </row>
    <row r="1685" spans="1:18" x14ac:dyDescent="0.15">
      <c r="A1685" s="7">
        <v>41912</v>
      </c>
      <c r="B1685" s="16">
        <v>2450.9899999999998</v>
      </c>
      <c r="C1685" s="9">
        <f t="shared" si="339"/>
        <v>1683000</v>
      </c>
      <c r="D1685" s="10">
        <f t="shared" si="340"/>
        <v>1677224.3922833295</v>
      </c>
      <c r="E1685" s="9">
        <f t="shared" si="350"/>
        <v>0</v>
      </c>
      <c r="F1685" s="9">
        <f t="shared" si="341"/>
        <v>8000</v>
      </c>
      <c r="G1685" s="11">
        <f t="shared" si="342"/>
        <v>1684000</v>
      </c>
      <c r="H1685" s="10">
        <f t="shared" si="343"/>
        <v>0</v>
      </c>
      <c r="I1685" s="10">
        <f t="shared" si="344"/>
        <v>2.7644371118081259</v>
      </c>
      <c r="J1685" s="10">
        <f t="shared" si="345"/>
        <v>6775.6077166705982</v>
      </c>
      <c r="K1685" s="10">
        <f t="shared" si="346"/>
        <v>-1224.3922833294018</v>
      </c>
      <c r="L1685" s="12">
        <f t="shared" si="347"/>
        <v>-0.15304903541617521</v>
      </c>
      <c r="M1685" s="13">
        <f t="shared" si="348"/>
        <v>0.84695096458382479</v>
      </c>
      <c r="N1685" s="12">
        <f>IFERROR(M1685/MAX(M$2:M1685)-1,"")</f>
        <v>-0.26533878305448311</v>
      </c>
      <c r="O1685" s="10">
        <f t="shared" si="349"/>
        <v>0</v>
      </c>
      <c r="R1685" s="11" t="str">
        <f t="shared" si="351"/>
        <v/>
      </c>
    </row>
    <row r="1686" spans="1:18" x14ac:dyDescent="0.15">
      <c r="A1686" s="7">
        <v>41920</v>
      </c>
      <c r="B1686" s="16">
        <v>2478.38</v>
      </c>
      <c r="C1686" s="9">
        <f t="shared" si="339"/>
        <v>1684000</v>
      </c>
      <c r="D1686" s="10">
        <f t="shared" si="340"/>
        <v>1678148.674350837</v>
      </c>
      <c r="E1686" s="9">
        <f t="shared" si="350"/>
        <v>0</v>
      </c>
      <c r="F1686" s="9">
        <f t="shared" si="341"/>
        <v>8000</v>
      </c>
      <c r="G1686" s="11">
        <f t="shared" si="342"/>
        <v>1685000</v>
      </c>
      <c r="H1686" s="10">
        <f t="shared" si="343"/>
        <v>0</v>
      </c>
      <c r="I1686" s="10">
        <f t="shared" si="344"/>
        <v>2.7644371118081259</v>
      </c>
      <c r="J1686" s="10">
        <f t="shared" si="345"/>
        <v>6851.3256491630236</v>
      </c>
      <c r="K1686" s="10">
        <f t="shared" si="346"/>
        <v>-1148.6743508369764</v>
      </c>
      <c r="L1686" s="12">
        <f t="shared" si="347"/>
        <v>-0.14358429385462201</v>
      </c>
      <c r="M1686" s="13">
        <f t="shared" si="348"/>
        <v>0.85641570614537799</v>
      </c>
      <c r="N1686" s="12">
        <f>IFERROR(M1686/MAX(M$2:M1686)-1,"")</f>
        <v>-0.25712888797855948</v>
      </c>
      <c r="O1686" s="10">
        <f t="shared" si="349"/>
        <v>0</v>
      </c>
      <c r="R1686" s="11" t="str">
        <f t="shared" si="351"/>
        <v/>
      </c>
    </row>
    <row r="1687" spans="1:18" x14ac:dyDescent="0.15">
      <c r="A1687" s="7">
        <v>41921</v>
      </c>
      <c r="B1687" s="16">
        <v>2481.9499999999998</v>
      </c>
      <c r="C1687" s="9">
        <f t="shared" si="339"/>
        <v>1685000</v>
      </c>
      <c r="D1687" s="10">
        <f t="shared" si="340"/>
        <v>1679138.8053103478</v>
      </c>
      <c r="E1687" s="9">
        <f t="shared" si="350"/>
        <v>0</v>
      </c>
      <c r="F1687" s="9">
        <f t="shared" si="341"/>
        <v>8000</v>
      </c>
      <c r="G1687" s="11">
        <f t="shared" si="342"/>
        <v>1686000</v>
      </c>
      <c r="H1687" s="10">
        <f t="shared" si="343"/>
        <v>0</v>
      </c>
      <c r="I1687" s="10">
        <f t="shared" si="344"/>
        <v>2.7644371118081259</v>
      </c>
      <c r="J1687" s="10">
        <f t="shared" si="345"/>
        <v>6861.1946896521777</v>
      </c>
      <c r="K1687" s="10">
        <f t="shared" si="346"/>
        <v>-1138.8053103478223</v>
      </c>
      <c r="L1687" s="12">
        <f t="shared" si="347"/>
        <v>-0.14235066379347783</v>
      </c>
      <c r="M1687" s="13">
        <f t="shared" si="348"/>
        <v>0.85764933620652217</v>
      </c>
      <c r="N1687" s="12">
        <f>IFERROR(M1687/MAX(M$2:M1687)-1,"")</f>
        <v>-0.25605881403109543</v>
      </c>
      <c r="O1687" s="10">
        <f t="shared" si="349"/>
        <v>0</v>
      </c>
      <c r="R1687" s="11" t="str">
        <f t="shared" si="351"/>
        <v/>
      </c>
    </row>
    <row r="1688" spans="1:18" x14ac:dyDescent="0.15">
      <c r="A1688" s="7">
        <v>41922</v>
      </c>
      <c r="B1688" s="16">
        <v>2466.79</v>
      </c>
      <c r="C1688" s="9">
        <f t="shared" si="339"/>
        <v>1686000</v>
      </c>
      <c r="D1688" s="10">
        <f t="shared" si="340"/>
        <v>1680180.7141769629</v>
      </c>
      <c r="E1688" s="9">
        <f t="shared" si="350"/>
        <v>0</v>
      </c>
      <c r="F1688" s="9">
        <f t="shared" si="341"/>
        <v>8000</v>
      </c>
      <c r="G1688" s="11">
        <f t="shared" si="342"/>
        <v>1687000</v>
      </c>
      <c r="H1688" s="10">
        <f t="shared" si="343"/>
        <v>0</v>
      </c>
      <c r="I1688" s="10">
        <f t="shared" si="344"/>
        <v>2.7644371118081259</v>
      </c>
      <c r="J1688" s="10">
        <f t="shared" si="345"/>
        <v>6819.2858230371667</v>
      </c>
      <c r="K1688" s="10">
        <f t="shared" si="346"/>
        <v>-1180.7141769628333</v>
      </c>
      <c r="L1688" s="12">
        <f t="shared" si="347"/>
        <v>-0.14758927212035422</v>
      </c>
      <c r="M1688" s="13">
        <f t="shared" si="348"/>
        <v>0.85241072787964578</v>
      </c>
      <c r="N1688" s="12">
        <f>IFERROR(M1688/MAX(M$2:M1688)-1,"")</f>
        <v>-0.26060288155029943</v>
      </c>
      <c r="O1688" s="10">
        <f t="shared" si="349"/>
        <v>0</v>
      </c>
      <c r="R1688" s="11" t="str">
        <f t="shared" si="351"/>
        <v/>
      </c>
    </row>
    <row r="1689" spans="1:18" x14ac:dyDescent="0.15">
      <c r="A1689" s="7">
        <v>41925</v>
      </c>
      <c r="B1689" s="16">
        <v>2454.9499999999998</v>
      </c>
      <c r="C1689" s="9">
        <f t="shared" si="339"/>
        <v>1687000</v>
      </c>
      <c r="D1689" s="10">
        <f t="shared" si="340"/>
        <v>1681213.4451123667</v>
      </c>
      <c r="E1689" s="9">
        <f t="shared" si="350"/>
        <v>0</v>
      </c>
      <c r="F1689" s="9">
        <f t="shared" si="341"/>
        <v>8000</v>
      </c>
      <c r="G1689" s="11">
        <f t="shared" si="342"/>
        <v>1688000</v>
      </c>
      <c r="H1689" s="10">
        <f t="shared" si="343"/>
        <v>0</v>
      </c>
      <c r="I1689" s="10">
        <f t="shared" si="344"/>
        <v>2.7644371118081259</v>
      </c>
      <c r="J1689" s="10">
        <f t="shared" si="345"/>
        <v>6786.5548876333578</v>
      </c>
      <c r="K1689" s="10">
        <f t="shared" si="346"/>
        <v>-1213.4451123666422</v>
      </c>
      <c r="L1689" s="12">
        <f t="shared" si="347"/>
        <v>-0.15168063904583029</v>
      </c>
      <c r="M1689" s="13">
        <f t="shared" si="348"/>
        <v>0.84831936095416971</v>
      </c>
      <c r="N1689" s="12">
        <f>IFERROR(M1689/MAX(M$2:M1689)-1,"")</f>
        <v>-0.26415181027242196</v>
      </c>
      <c r="O1689" s="10">
        <f t="shared" si="349"/>
        <v>0</v>
      </c>
      <c r="R1689" s="11" t="str">
        <f t="shared" si="351"/>
        <v/>
      </c>
    </row>
    <row r="1690" spans="1:18" x14ac:dyDescent="0.15">
      <c r="A1690" s="7">
        <v>41926</v>
      </c>
      <c r="B1690" s="16">
        <v>2446.56</v>
      </c>
      <c r="C1690" s="9">
        <f t="shared" si="339"/>
        <v>1688000</v>
      </c>
      <c r="D1690" s="10">
        <f t="shared" si="340"/>
        <v>1682236.6387397347</v>
      </c>
      <c r="E1690" s="9">
        <f t="shared" si="350"/>
        <v>0</v>
      </c>
      <c r="F1690" s="9">
        <f t="shared" si="341"/>
        <v>8000</v>
      </c>
      <c r="G1690" s="11">
        <f t="shared" si="342"/>
        <v>1689000</v>
      </c>
      <c r="H1690" s="10">
        <f t="shared" si="343"/>
        <v>0</v>
      </c>
      <c r="I1690" s="10">
        <f t="shared" si="344"/>
        <v>2.7644371118081259</v>
      </c>
      <c r="J1690" s="10">
        <f t="shared" si="345"/>
        <v>6763.3612602652884</v>
      </c>
      <c r="K1690" s="10">
        <f t="shared" si="346"/>
        <v>-1236.6387397347116</v>
      </c>
      <c r="L1690" s="12">
        <f t="shared" si="347"/>
        <v>-0.15457984246683898</v>
      </c>
      <c r="M1690" s="13">
        <f t="shared" si="348"/>
        <v>0.84542015753316102</v>
      </c>
      <c r="N1690" s="12">
        <f>IFERROR(M1690/MAX(M$2:M1690)-1,"")</f>
        <v>-0.26666663391926371</v>
      </c>
      <c r="O1690" s="10">
        <f t="shared" si="349"/>
        <v>0</v>
      </c>
      <c r="R1690" s="11" t="str">
        <f t="shared" si="351"/>
        <v/>
      </c>
    </row>
    <row r="1691" spans="1:18" x14ac:dyDescent="0.15">
      <c r="A1691" s="7">
        <v>41927</v>
      </c>
      <c r="B1691" s="16">
        <v>2463.87</v>
      </c>
      <c r="C1691" s="9">
        <f t="shared" si="339"/>
        <v>1689000</v>
      </c>
      <c r="D1691" s="10">
        <f t="shared" si="340"/>
        <v>1683188.7863333293</v>
      </c>
      <c r="E1691" s="9">
        <f t="shared" si="350"/>
        <v>0</v>
      </c>
      <c r="F1691" s="9">
        <f t="shared" si="341"/>
        <v>8000</v>
      </c>
      <c r="G1691" s="11">
        <f t="shared" si="342"/>
        <v>1690000</v>
      </c>
      <c r="H1691" s="10">
        <f t="shared" si="343"/>
        <v>0</v>
      </c>
      <c r="I1691" s="10">
        <f t="shared" si="344"/>
        <v>2.7644371118081259</v>
      </c>
      <c r="J1691" s="10">
        <f t="shared" si="345"/>
        <v>6811.2136666706865</v>
      </c>
      <c r="K1691" s="10">
        <f t="shared" si="346"/>
        <v>-1188.7863333293135</v>
      </c>
      <c r="L1691" s="12">
        <f t="shared" si="347"/>
        <v>-0.14859829166616423</v>
      </c>
      <c r="M1691" s="13">
        <f t="shared" si="348"/>
        <v>0.85140170833383577</v>
      </c>
      <c r="N1691" s="12">
        <f>IFERROR(M1691/MAX(M$2:M1691)-1,"")</f>
        <v>-0.26147812410676885</v>
      </c>
      <c r="O1691" s="10">
        <f t="shared" si="349"/>
        <v>0</v>
      </c>
      <c r="R1691" s="11" t="str">
        <f t="shared" si="351"/>
        <v/>
      </c>
    </row>
    <row r="1692" spans="1:18" x14ac:dyDescent="0.15">
      <c r="A1692" s="7">
        <v>41928</v>
      </c>
      <c r="B1692" s="16">
        <v>2444.39</v>
      </c>
      <c r="C1692" s="9">
        <f t="shared" si="339"/>
        <v>1690000</v>
      </c>
      <c r="D1692" s="10">
        <f t="shared" si="340"/>
        <v>1684242.6375682673</v>
      </c>
      <c r="E1692" s="9">
        <f t="shared" si="350"/>
        <v>0</v>
      </c>
      <c r="F1692" s="9">
        <f t="shared" si="341"/>
        <v>8000</v>
      </c>
      <c r="G1692" s="11">
        <f t="shared" si="342"/>
        <v>1691000</v>
      </c>
      <c r="H1692" s="10">
        <f t="shared" si="343"/>
        <v>0</v>
      </c>
      <c r="I1692" s="10">
        <f t="shared" si="344"/>
        <v>2.7644371118081259</v>
      </c>
      <c r="J1692" s="10">
        <f t="shared" si="345"/>
        <v>6757.3624317326648</v>
      </c>
      <c r="K1692" s="10">
        <f t="shared" si="346"/>
        <v>-1242.6375682673352</v>
      </c>
      <c r="L1692" s="12">
        <f t="shared" si="347"/>
        <v>-0.15532969603341684</v>
      </c>
      <c r="M1692" s="13">
        <f t="shared" si="348"/>
        <v>0.84467030396658316</v>
      </c>
      <c r="N1692" s="12">
        <f>IFERROR(M1692/MAX(M$2:M1692)-1,"")</f>
        <v>-0.26731707102458513</v>
      </c>
      <c r="O1692" s="10">
        <f t="shared" si="349"/>
        <v>0</v>
      </c>
      <c r="R1692" s="11" t="str">
        <f t="shared" si="351"/>
        <v/>
      </c>
    </row>
    <row r="1693" spans="1:18" x14ac:dyDescent="0.15">
      <c r="A1693" s="7">
        <v>41929</v>
      </c>
      <c r="B1693" s="16">
        <v>2441.73</v>
      </c>
      <c r="C1693" s="9">
        <f t="shared" si="339"/>
        <v>1691000</v>
      </c>
      <c r="D1693" s="10">
        <f t="shared" si="340"/>
        <v>1685249.9909709848</v>
      </c>
      <c r="E1693" s="9">
        <f t="shared" si="350"/>
        <v>0</v>
      </c>
      <c r="F1693" s="9">
        <f t="shared" si="341"/>
        <v>8000</v>
      </c>
      <c r="G1693" s="11">
        <f t="shared" si="342"/>
        <v>1692000</v>
      </c>
      <c r="H1693" s="10">
        <f t="shared" si="343"/>
        <v>0</v>
      </c>
      <c r="I1693" s="10">
        <f t="shared" si="344"/>
        <v>2.7644371118081259</v>
      </c>
      <c r="J1693" s="10">
        <f t="shared" si="345"/>
        <v>6750.0090290152557</v>
      </c>
      <c r="K1693" s="10">
        <f t="shared" si="346"/>
        <v>-1249.9909709847443</v>
      </c>
      <c r="L1693" s="12">
        <f t="shared" si="347"/>
        <v>-0.15624887137309307</v>
      </c>
      <c r="M1693" s="13">
        <f t="shared" si="348"/>
        <v>0.84375112862690693</v>
      </c>
      <c r="N1693" s="12">
        <f>IFERROR(M1693/MAX(M$2:M1693)-1,"")</f>
        <v>-0.26811438102465657</v>
      </c>
      <c r="O1693" s="10">
        <f t="shared" si="349"/>
        <v>0</v>
      </c>
      <c r="R1693" s="11" t="str">
        <f t="shared" si="351"/>
        <v/>
      </c>
    </row>
    <row r="1694" spans="1:18" x14ac:dyDescent="0.15">
      <c r="A1694" s="7">
        <v>41932</v>
      </c>
      <c r="B1694" s="16">
        <v>2454.71</v>
      </c>
      <c r="C1694" s="9">
        <f t="shared" si="339"/>
        <v>1692000</v>
      </c>
      <c r="D1694" s="10">
        <f t="shared" si="340"/>
        <v>1686214.1085772736</v>
      </c>
      <c r="E1694" s="9">
        <f t="shared" si="350"/>
        <v>0</v>
      </c>
      <c r="F1694" s="9">
        <f t="shared" si="341"/>
        <v>8000</v>
      </c>
      <c r="G1694" s="11">
        <f t="shared" si="342"/>
        <v>1693000</v>
      </c>
      <c r="H1694" s="10">
        <f t="shared" si="343"/>
        <v>0</v>
      </c>
      <c r="I1694" s="10">
        <f t="shared" si="344"/>
        <v>2.7644371118081259</v>
      </c>
      <c r="J1694" s="10">
        <f t="shared" si="345"/>
        <v>6785.891422726525</v>
      </c>
      <c r="K1694" s="10">
        <f t="shared" si="346"/>
        <v>-1214.108577273475</v>
      </c>
      <c r="L1694" s="12">
        <f t="shared" si="347"/>
        <v>-0.15176357215918435</v>
      </c>
      <c r="M1694" s="13">
        <f t="shared" si="348"/>
        <v>0.84823642784081565</v>
      </c>
      <c r="N1694" s="12">
        <f>IFERROR(M1694/MAX(M$2:M1694)-1,"")</f>
        <v>-0.26422374801678916</v>
      </c>
      <c r="O1694" s="10">
        <f t="shared" si="349"/>
        <v>0</v>
      </c>
      <c r="R1694" s="11" t="str">
        <f t="shared" si="351"/>
        <v/>
      </c>
    </row>
    <row r="1695" spans="1:18" x14ac:dyDescent="0.15">
      <c r="A1695" s="7">
        <v>41933</v>
      </c>
      <c r="B1695" s="16">
        <v>2433.39</v>
      </c>
      <c r="C1695" s="9">
        <f t="shared" si="339"/>
        <v>1693000</v>
      </c>
      <c r="D1695" s="10">
        <f t="shared" si="340"/>
        <v>1687273.0463764973</v>
      </c>
      <c r="E1695" s="9">
        <f t="shared" si="350"/>
        <v>0</v>
      </c>
      <c r="F1695" s="9">
        <f t="shared" si="341"/>
        <v>8000</v>
      </c>
      <c r="G1695" s="11">
        <f t="shared" si="342"/>
        <v>1694000</v>
      </c>
      <c r="H1695" s="10">
        <f t="shared" si="343"/>
        <v>0</v>
      </c>
      <c r="I1695" s="10">
        <f t="shared" si="344"/>
        <v>2.7644371118081259</v>
      </c>
      <c r="J1695" s="10">
        <f t="shared" si="345"/>
        <v>6726.9536235027754</v>
      </c>
      <c r="K1695" s="10">
        <f t="shared" si="346"/>
        <v>-1273.0463764972246</v>
      </c>
      <c r="L1695" s="12">
        <f t="shared" si="347"/>
        <v>-0.15913079706215305</v>
      </c>
      <c r="M1695" s="13">
        <f t="shared" si="348"/>
        <v>0.84086920293784695</v>
      </c>
      <c r="N1695" s="12">
        <f>IFERROR(M1695/MAX(M$2:M1695)-1,"")</f>
        <v>-0.27061421764142191</v>
      </c>
      <c r="O1695" s="10">
        <f t="shared" si="349"/>
        <v>0</v>
      </c>
      <c r="R1695" s="11" t="str">
        <f t="shared" si="351"/>
        <v/>
      </c>
    </row>
    <row r="1696" spans="1:18" x14ac:dyDescent="0.15">
      <c r="A1696" s="7">
        <v>41934</v>
      </c>
      <c r="B1696" s="16">
        <v>2418.64</v>
      </c>
      <c r="C1696" s="9">
        <f t="shared" si="339"/>
        <v>1694000</v>
      </c>
      <c r="D1696" s="10">
        <f t="shared" si="340"/>
        <v>1688313.8218238964</v>
      </c>
      <c r="E1696" s="9">
        <f t="shared" si="350"/>
        <v>0</v>
      </c>
      <c r="F1696" s="9">
        <f t="shared" si="341"/>
        <v>8000</v>
      </c>
      <c r="G1696" s="11">
        <f t="shared" si="342"/>
        <v>1695000</v>
      </c>
      <c r="H1696" s="10">
        <f t="shared" si="343"/>
        <v>0</v>
      </c>
      <c r="I1696" s="10">
        <f t="shared" si="344"/>
        <v>2.7644371118081259</v>
      </c>
      <c r="J1696" s="10">
        <f t="shared" si="345"/>
        <v>6686.1781761036054</v>
      </c>
      <c r="K1696" s="10">
        <f t="shared" si="346"/>
        <v>-1313.8218238963946</v>
      </c>
      <c r="L1696" s="12">
        <f t="shared" si="347"/>
        <v>-0.16422772798704932</v>
      </c>
      <c r="M1696" s="13">
        <f t="shared" si="348"/>
        <v>0.83577227201295068</v>
      </c>
      <c r="N1696" s="12">
        <f>IFERROR(M1696/MAX(M$2:M1696)-1,"")</f>
        <v>-0.27503539151399847</v>
      </c>
      <c r="O1696" s="10">
        <f t="shared" si="349"/>
        <v>0</v>
      </c>
      <c r="R1696" s="11" t="str">
        <f t="shared" si="351"/>
        <v/>
      </c>
    </row>
    <row r="1697" spans="1:18" x14ac:dyDescent="0.15">
      <c r="A1697" s="7">
        <v>41935</v>
      </c>
      <c r="B1697" s="16">
        <v>2395.94</v>
      </c>
      <c r="C1697" s="9">
        <f t="shared" si="339"/>
        <v>1695000</v>
      </c>
      <c r="D1697" s="10">
        <f t="shared" si="340"/>
        <v>1689376.5745463343</v>
      </c>
      <c r="E1697" s="9">
        <f t="shared" si="350"/>
        <v>0</v>
      </c>
      <c r="F1697" s="9">
        <f t="shared" si="341"/>
        <v>8000</v>
      </c>
      <c r="G1697" s="11">
        <f t="shared" si="342"/>
        <v>1696000</v>
      </c>
      <c r="H1697" s="10">
        <f t="shared" si="343"/>
        <v>0</v>
      </c>
      <c r="I1697" s="10">
        <f t="shared" si="344"/>
        <v>2.7644371118081259</v>
      </c>
      <c r="J1697" s="10">
        <f t="shared" si="345"/>
        <v>6623.4254536655617</v>
      </c>
      <c r="K1697" s="10">
        <f t="shared" si="346"/>
        <v>-1376.5745463344383</v>
      </c>
      <c r="L1697" s="12">
        <f t="shared" si="347"/>
        <v>-0.17207181829180473</v>
      </c>
      <c r="M1697" s="13">
        <f t="shared" si="348"/>
        <v>0.82792818170819527</v>
      </c>
      <c r="N1697" s="12">
        <f>IFERROR(M1697/MAX(M$2:M1697)-1,"")</f>
        <v>-0.28183950316874318</v>
      </c>
      <c r="O1697" s="10">
        <f t="shared" si="349"/>
        <v>0</v>
      </c>
      <c r="R1697" s="11" t="str">
        <f t="shared" si="351"/>
        <v/>
      </c>
    </row>
    <row r="1698" spans="1:18" x14ac:dyDescent="0.15">
      <c r="A1698" s="7">
        <v>41936</v>
      </c>
      <c r="B1698" s="16">
        <v>2390.71</v>
      </c>
      <c r="C1698" s="9">
        <f t="shared" si="339"/>
        <v>1696000</v>
      </c>
      <c r="D1698" s="10">
        <f t="shared" si="340"/>
        <v>1690391.0325524292</v>
      </c>
      <c r="E1698" s="9">
        <f t="shared" si="350"/>
        <v>0</v>
      </c>
      <c r="F1698" s="9">
        <f t="shared" si="341"/>
        <v>8000</v>
      </c>
      <c r="G1698" s="11">
        <f t="shared" si="342"/>
        <v>1697000</v>
      </c>
      <c r="H1698" s="10">
        <f t="shared" si="343"/>
        <v>0</v>
      </c>
      <c r="I1698" s="10">
        <f t="shared" si="344"/>
        <v>2.7644371118081259</v>
      </c>
      <c r="J1698" s="10">
        <f t="shared" si="345"/>
        <v>6608.9674475708043</v>
      </c>
      <c r="K1698" s="10">
        <f t="shared" si="346"/>
        <v>-1391.0325524291957</v>
      </c>
      <c r="L1698" s="12">
        <f t="shared" si="347"/>
        <v>-0.17387906905364947</v>
      </c>
      <c r="M1698" s="13">
        <f t="shared" si="348"/>
        <v>0.82612093094635053</v>
      </c>
      <c r="N1698" s="12">
        <f>IFERROR(M1698/MAX(M$2:M1698)-1,"")</f>
        <v>-0.28340714651474852</v>
      </c>
      <c r="O1698" s="10">
        <f t="shared" si="349"/>
        <v>0</v>
      </c>
      <c r="R1698" s="11" t="str">
        <f t="shared" si="351"/>
        <v/>
      </c>
    </row>
    <row r="1699" spans="1:18" x14ac:dyDescent="0.15">
      <c r="A1699" s="7">
        <v>41939</v>
      </c>
      <c r="B1699" s="16">
        <v>2368.83</v>
      </c>
      <c r="C1699" s="9">
        <f t="shared" si="339"/>
        <v>1697000</v>
      </c>
      <c r="D1699" s="10">
        <f t="shared" si="340"/>
        <v>1691451.5184364356</v>
      </c>
      <c r="E1699" s="9">
        <f t="shared" si="350"/>
        <v>0</v>
      </c>
      <c r="F1699" s="9">
        <f t="shared" si="341"/>
        <v>8000</v>
      </c>
      <c r="G1699" s="11">
        <f t="shared" si="342"/>
        <v>1698000</v>
      </c>
      <c r="H1699" s="10">
        <f t="shared" si="343"/>
        <v>0</v>
      </c>
      <c r="I1699" s="10">
        <f t="shared" si="344"/>
        <v>2.7644371118081259</v>
      </c>
      <c r="J1699" s="10">
        <f t="shared" si="345"/>
        <v>6548.4815635644427</v>
      </c>
      <c r="K1699" s="10">
        <f t="shared" si="346"/>
        <v>-1451.5184364355573</v>
      </c>
      <c r="L1699" s="12">
        <f t="shared" si="347"/>
        <v>-0.18143980455444464</v>
      </c>
      <c r="M1699" s="13">
        <f t="shared" si="348"/>
        <v>0.81856019544555536</v>
      </c>
      <c r="N1699" s="12">
        <f>IFERROR(M1699/MAX(M$2:M1699)-1,"")</f>
        <v>-0.28996547087623825</v>
      </c>
      <c r="O1699" s="10">
        <f t="shared" si="349"/>
        <v>0</v>
      </c>
      <c r="R1699" s="11" t="str">
        <f t="shared" si="351"/>
        <v/>
      </c>
    </row>
    <row r="1700" spans="1:18" x14ac:dyDescent="0.15">
      <c r="A1700" s="7">
        <v>41940</v>
      </c>
      <c r="B1700" s="16">
        <v>2416.65</v>
      </c>
      <c r="C1700" s="9">
        <f t="shared" si="339"/>
        <v>1698000</v>
      </c>
      <c r="D1700" s="10">
        <f t="shared" si="340"/>
        <v>1692319.3230537488</v>
      </c>
      <c r="E1700" s="9">
        <f t="shared" si="350"/>
        <v>0</v>
      </c>
      <c r="F1700" s="9">
        <f t="shared" si="341"/>
        <v>8000</v>
      </c>
      <c r="G1700" s="11">
        <f t="shared" si="342"/>
        <v>1699000</v>
      </c>
      <c r="H1700" s="10">
        <f t="shared" si="343"/>
        <v>0</v>
      </c>
      <c r="I1700" s="10">
        <f t="shared" si="344"/>
        <v>2.7644371118081259</v>
      </c>
      <c r="J1700" s="10">
        <f t="shared" si="345"/>
        <v>6680.6769462511074</v>
      </c>
      <c r="K1700" s="10">
        <f t="shared" si="346"/>
        <v>-1319.3230537488926</v>
      </c>
      <c r="L1700" s="12">
        <f t="shared" si="347"/>
        <v>-0.16491538171861153</v>
      </c>
      <c r="M1700" s="13">
        <f t="shared" si="348"/>
        <v>0.83508461828138847</v>
      </c>
      <c r="N1700" s="12">
        <f>IFERROR(M1700/MAX(M$2:M1700)-1,"")</f>
        <v>-0.27563187531104427</v>
      </c>
      <c r="O1700" s="10">
        <f t="shared" si="349"/>
        <v>0</v>
      </c>
      <c r="R1700" s="11" t="str">
        <f t="shared" si="351"/>
        <v/>
      </c>
    </row>
    <row r="1701" spans="1:18" x14ac:dyDescent="0.15">
      <c r="A1701" s="7">
        <v>41941</v>
      </c>
      <c r="B1701" s="16">
        <v>2451.38</v>
      </c>
      <c r="C1701" s="9">
        <f t="shared" si="339"/>
        <v>1699000</v>
      </c>
      <c r="D1701" s="10">
        <f t="shared" si="340"/>
        <v>1693223.3141528559</v>
      </c>
      <c r="E1701" s="9">
        <f t="shared" si="350"/>
        <v>0</v>
      </c>
      <c r="F1701" s="9">
        <f t="shared" si="341"/>
        <v>8000</v>
      </c>
      <c r="G1701" s="11">
        <f t="shared" si="342"/>
        <v>1700000</v>
      </c>
      <c r="H1701" s="10">
        <f t="shared" si="343"/>
        <v>0</v>
      </c>
      <c r="I1701" s="10">
        <f t="shared" si="344"/>
        <v>2.7644371118081259</v>
      </c>
      <c r="J1701" s="10">
        <f t="shared" si="345"/>
        <v>6776.6858471442038</v>
      </c>
      <c r="K1701" s="10">
        <f t="shared" si="346"/>
        <v>-1223.3141528557962</v>
      </c>
      <c r="L1701" s="12">
        <f t="shared" si="347"/>
        <v>-0.15291426910697448</v>
      </c>
      <c r="M1701" s="13">
        <f t="shared" si="348"/>
        <v>0.84708573089302552</v>
      </c>
      <c r="N1701" s="12">
        <f>IFERROR(M1701/MAX(M$2:M1701)-1,"")</f>
        <v>-0.26522188421988613</v>
      </c>
      <c r="O1701" s="10">
        <f t="shared" si="349"/>
        <v>0</v>
      </c>
      <c r="R1701" s="11" t="str">
        <f t="shared" si="351"/>
        <v/>
      </c>
    </row>
    <row r="1702" spans="1:18" x14ac:dyDescent="0.15">
      <c r="A1702" s="7">
        <v>41942</v>
      </c>
      <c r="B1702" s="16">
        <v>2468.9299999999998</v>
      </c>
      <c r="C1702" s="9">
        <f t="shared" si="339"/>
        <v>1700000</v>
      </c>
      <c r="D1702" s="10">
        <f t="shared" si="340"/>
        <v>1694174.7982815437</v>
      </c>
      <c r="E1702" s="9">
        <f t="shared" si="350"/>
        <v>0</v>
      </c>
      <c r="F1702" s="9">
        <f t="shared" si="341"/>
        <v>8000</v>
      </c>
      <c r="G1702" s="11">
        <f t="shared" si="342"/>
        <v>1701000</v>
      </c>
      <c r="H1702" s="10">
        <f t="shared" si="343"/>
        <v>0</v>
      </c>
      <c r="I1702" s="10">
        <f t="shared" si="344"/>
        <v>2.7644371118081259</v>
      </c>
      <c r="J1702" s="10">
        <f t="shared" si="345"/>
        <v>6825.2017184564356</v>
      </c>
      <c r="K1702" s="10">
        <f t="shared" si="346"/>
        <v>-1174.7982815435644</v>
      </c>
      <c r="L1702" s="12">
        <f t="shared" si="347"/>
        <v>-0.14684978519294556</v>
      </c>
      <c r="M1702" s="13">
        <f t="shared" si="348"/>
        <v>0.85315021480705444</v>
      </c>
      <c r="N1702" s="12">
        <f>IFERROR(M1702/MAX(M$2:M1702)-1,"")</f>
        <v>-0.25996143666302396</v>
      </c>
      <c r="O1702" s="10">
        <f t="shared" si="349"/>
        <v>0</v>
      </c>
      <c r="R1702" s="11" t="str">
        <f t="shared" si="351"/>
        <v/>
      </c>
    </row>
    <row r="1703" spans="1:18" x14ac:dyDescent="0.15">
      <c r="A1703" s="7">
        <v>41943</v>
      </c>
      <c r="B1703" s="16">
        <v>2508.33</v>
      </c>
      <c r="C1703" s="9">
        <f t="shared" si="339"/>
        <v>1701000</v>
      </c>
      <c r="D1703" s="10">
        <f t="shared" si="340"/>
        <v>1695065.8794593383</v>
      </c>
      <c r="E1703" s="9">
        <f t="shared" si="350"/>
        <v>0</v>
      </c>
      <c r="F1703" s="9">
        <f t="shared" si="341"/>
        <v>8000</v>
      </c>
      <c r="G1703" s="11">
        <f t="shared" si="342"/>
        <v>1702000</v>
      </c>
      <c r="H1703" s="10">
        <f t="shared" si="343"/>
        <v>0</v>
      </c>
      <c r="I1703" s="10">
        <f t="shared" si="344"/>
        <v>2.7644371118081259</v>
      </c>
      <c r="J1703" s="10">
        <f t="shared" si="345"/>
        <v>6934.1205406616764</v>
      </c>
      <c r="K1703" s="10">
        <f t="shared" si="346"/>
        <v>-1065.8794593383236</v>
      </c>
      <c r="L1703" s="12">
        <f t="shared" si="347"/>
        <v>-0.13323493241729045</v>
      </c>
      <c r="M1703" s="13">
        <f t="shared" si="348"/>
        <v>0.86676506758270955</v>
      </c>
      <c r="N1703" s="12">
        <f>IFERROR(M1703/MAX(M$2:M1703)-1,"")</f>
        <v>-0.24815165696271779</v>
      </c>
      <c r="O1703" s="10">
        <f t="shared" si="349"/>
        <v>0</v>
      </c>
      <c r="R1703" s="11" t="str">
        <f t="shared" si="351"/>
        <v/>
      </c>
    </row>
    <row r="1704" spans="1:18" x14ac:dyDescent="0.15">
      <c r="A1704" s="7">
        <v>41946</v>
      </c>
      <c r="B1704" s="16">
        <v>2512.5500000000002</v>
      </c>
      <c r="C1704" s="9">
        <f t="shared" si="339"/>
        <v>1702000</v>
      </c>
      <c r="D1704" s="10">
        <f t="shared" si="340"/>
        <v>1696054.2135347265</v>
      </c>
      <c r="E1704" s="9">
        <f t="shared" si="350"/>
        <v>0</v>
      </c>
      <c r="F1704" s="9">
        <f t="shared" si="341"/>
        <v>8000</v>
      </c>
      <c r="G1704" s="11">
        <f t="shared" si="342"/>
        <v>1703000</v>
      </c>
      <c r="H1704" s="10">
        <f t="shared" si="343"/>
        <v>0</v>
      </c>
      <c r="I1704" s="10">
        <f t="shared" si="344"/>
        <v>2.7644371118081259</v>
      </c>
      <c r="J1704" s="10">
        <f t="shared" si="345"/>
        <v>6945.786465273507</v>
      </c>
      <c r="K1704" s="10">
        <f t="shared" si="346"/>
        <v>-1054.213534726493</v>
      </c>
      <c r="L1704" s="12">
        <f t="shared" si="347"/>
        <v>-0.13177669184081164</v>
      </c>
      <c r="M1704" s="13">
        <f t="shared" si="348"/>
        <v>0.86822330815918836</v>
      </c>
      <c r="N1704" s="12">
        <f>IFERROR(M1704/MAX(M$2:M1704)-1,"")</f>
        <v>-0.24688675162425855</v>
      </c>
      <c r="O1704" s="10">
        <f t="shared" si="349"/>
        <v>0</v>
      </c>
      <c r="R1704" s="11" t="str">
        <f t="shared" si="351"/>
        <v/>
      </c>
    </row>
    <row r="1705" spans="1:18" x14ac:dyDescent="0.15">
      <c r="A1705" s="7">
        <v>41947</v>
      </c>
      <c r="B1705" s="16">
        <v>2513.17</v>
      </c>
      <c r="C1705" s="9">
        <f t="shared" si="339"/>
        <v>1703000</v>
      </c>
      <c r="D1705" s="10">
        <f t="shared" si="340"/>
        <v>1697052.4995837172</v>
      </c>
      <c r="E1705" s="9">
        <f t="shared" si="350"/>
        <v>0</v>
      </c>
      <c r="F1705" s="9">
        <f t="shared" si="341"/>
        <v>8000</v>
      </c>
      <c r="G1705" s="11">
        <f t="shared" si="342"/>
        <v>1704000</v>
      </c>
      <c r="H1705" s="10">
        <f t="shared" si="343"/>
        <v>0</v>
      </c>
      <c r="I1705" s="10">
        <f t="shared" si="344"/>
        <v>2.7644371118081259</v>
      </c>
      <c r="J1705" s="10">
        <f t="shared" si="345"/>
        <v>6947.5004162828282</v>
      </c>
      <c r="K1705" s="10">
        <f t="shared" si="346"/>
        <v>-1052.4995837171718</v>
      </c>
      <c r="L1705" s="12">
        <f t="shared" si="347"/>
        <v>-0.13156244796464645</v>
      </c>
      <c r="M1705" s="13">
        <f t="shared" si="348"/>
        <v>0.86843755203535355</v>
      </c>
      <c r="N1705" s="12">
        <f>IFERROR(M1705/MAX(M$2:M1705)-1,"")</f>
        <v>-0.24670091245130954</v>
      </c>
      <c r="O1705" s="10">
        <f t="shared" si="349"/>
        <v>0</v>
      </c>
      <c r="R1705" s="11" t="str">
        <f t="shared" si="351"/>
        <v/>
      </c>
    </row>
    <row r="1706" spans="1:18" x14ac:dyDescent="0.15">
      <c r="A1706" s="7">
        <v>41948</v>
      </c>
      <c r="B1706" s="16">
        <v>2503.4499999999998</v>
      </c>
      <c r="C1706" s="9">
        <f t="shared" si="339"/>
        <v>1704000</v>
      </c>
      <c r="D1706" s="10">
        <f t="shared" si="340"/>
        <v>1698079.3699124439</v>
      </c>
      <c r="E1706" s="9">
        <f t="shared" si="350"/>
        <v>0</v>
      </c>
      <c r="F1706" s="9">
        <f t="shared" si="341"/>
        <v>8000</v>
      </c>
      <c r="G1706" s="11">
        <f t="shared" si="342"/>
        <v>1705000</v>
      </c>
      <c r="H1706" s="10">
        <f t="shared" si="343"/>
        <v>0</v>
      </c>
      <c r="I1706" s="10">
        <f t="shared" si="344"/>
        <v>2.7644371118081259</v>
      </c>
      <c r="J1706" s="10">
        <f t="shared" si="345"/>
        <v>6920.6300875560519</v>
      </c>
      <c r="K1706" s="10">
        <f t="shared" si="346"/>
        <v>-1079.3699124439481</v>
      </c>
      <c r="L1706" s="12">
        <f t="shared" si="347"/>
        <v>-0.13492123905549347</v>
      </c>
      <c r="M1706" s="13">
        <f t="shared" si="348"/>
        <v>0.86507876094450653</v>
      </c>
      <c r="N1706" s="12">
        <f>IFERROR(M1706/MAX(M$2:M1706)-1,"")</f>
        <v>-0.24961439109818717</v>
      </c>
      <c r="O1706" s="10">
        <f t="shared" si="349"/>
        <v>0</v>
      </c>
      <c r="R1706" s="11" t="str">
        <f t="shared" si="351"/>
        <v/>
      </c>
    </row>
    <row r="1707" spans="1:18" x14ac:dyDescent="0.15">
      <c r="A1707" s="7">
        <v>41949</v>
      </c>
      <c r="B1707" s="16">
        <v>2506.0700000000002</v>
      </c>
      <c r="C1707" s="9">
        <f t="shared" si="339"/>
        <v>1705000</v>
      </c>
      <c r="D1707" s="10">
        <f t="shared" si="340"/>
        <v>1699072.127087211</v>
      </c>
      <c r="E1707" s="9">
        <f t="shared" si="350"/>
        <v>0</v>
      </c>
      <c r="F1707" s="9">
        <f t="shared" si="341"/>
        <v>8000</v>
      </c>
      <c r="G1707" s="11">
        <f t="shared" si="342"/>
        <v>1706000</v>
      </c>
      <c r="H1707" s="10">
        <f t="shared" si="343"/>
        <v>0</v>
      </c>
      <c r="I1707" s="10">
        <f t="shared" si="344"/>
        <v>2.7644371118081259</v>
      </c>
      <c r="J1707" s="10">
        <f t="shared" si="345"/>
        <v>6927.8729127889901</v>
      </c>
      <c r="K1707" s="10">
        <f t="shared" si="346"/>
        <v>-1072.1270872110099</v>
      </c>
      <c r="L1707" s="12">
        <f t="shared" si="347"/>
        <v>-0.13401588590137625</v>
      </c>
      <c r="M1707" s="13">
        <f t="shared" si="348"/>
        <v>0.86598411409862375</v>
      </c>
      <c r="N1707" s="12">
        <f>IFERROR(M1707/MAX(M$2:M1707)-1,"")</f>
        <v>-0.24882907072217697</v>
      </c>
      <c r="O1707" s="10">
        <f t="shared" si="349"/>
        <v>0</v>
      </c>
      <c r="R1707" s="11" t="str">
        <f t="shared" si="351"/>
        <v/>
      </c>
    </row>
    <row r="1708" spans="1:18" x14ac:dyDescent="0.15">
      <c r="A1708" s="7">
        <v>41950</v>
      </c>
      <c r="B1708" s="16">
        <v>2502.15</v>
      </c>
      <c r="C1708" s="9">
        <f t="shared" ref="C1708:C1771" si="352">G1707*(1+Q$3)</f>
        <v>1706000</v>
      </c>
      <c r="D1708" s="10">
        <f t="shared" ref="D1708:D1771" si="353">C1708-I1707*B1708+Q$2</f>
        <v>1700082.9636806892</v>
      </c>
      <c r="E1708" s="9">
        <f t="shared" si="350"/>
        <v>0</v>
      </c>
      <c r="F1708" s="9">
        <f t="shared" ref="F1708:F1771" si="354">F1707+E1708</f>
        <v>8000</v>
      </c>
      <c r="G1708" s="11">
        <f t="shared" ref="G1708:G1771" si="355">G1707+Q$2</f>
        <v>1707000</v>
      </c>
      <c r="H1708" s="10">
        <f t="shared" ref="H1708:H1771" si="356">E1708/B1708</f>
        <v>0</v>
      </c>
      <c r="I1708" s="10">
        <f t="shared" ref="I1708:I1771" si="357">I1707+H1708</f>
        <v>2.7644371118081259</v>
      </c>
      <c r="J1708" s="10">
        <f t="shared" ref="J1708:J1771" si="358">I1708*B1708</f>
        <v>6917.0363193107023</v>
      </c>
      <c r="K1708" s="10">
        <f t="shared" ref="K1708:K1771" si="359">J1708-F1708</f>
        <v>-1082.9636806892977</v>
      </c>
      <c r="L1708" s="12">
        <f t="shared" ref="L1708:L1771" si="360">J1708/F1708-1</f>
        <v>-0.13537046008616216</v>
      </c>
      <c r="M1708" s="13">
        <f t="shared" ref="M1708:M1771" si="361">1+L1708</f>
        <v>0.86462953991383784</v>
      </c>
      <c r="N1708" s="12">
        <f>IFERROR(M1708/MAX(M$2:M1708)-1,"")</f>
        <v>-0.25000405388017688</v>
      </c>
      <c r="O1708" s="10">
        <f t="shared" si="349"/>
        <v>0</v>
      </c>
      <c r="R1708" s="11" t="str">
        <f t="shared" si="351"/>
        <v/>
      </c>
    </row>
    <row r="1709" spans="1:18" x14ac:dyDescent="0.15">
      <c r="A1709" s="7">
        <v>41953</v>
      </c>
      <c r="B1709" s="16">
        <v>2565.73</v>
      </c>
      <c r="C1709" s="9">
        <f t="shared" si="352"/>
        <v>1707000</v>
      </c>
      <c r="D1709" s="10">
        <f t="shared" si="353"/>
        <v>1700907.2007691206</v>
      </c>
      <c r="E1709" s="9">
        <f t="shared" si="350"/>
        <v>0</v>
      </c>
      <c r="F1709" s="9">
        <f t="shared" si="354"/>
        <v>8000</v>
      </c>
      <c r="G1709" s="11">
        <f t="shared" si="355"/>
        <v>1708000</v>
      </c>
      <c r="H1709" s="10">
        <f t="shared" si="356"/>
        <v>0</v>
      </c>
      <c r="I1709" s="10">
        <f t="shared" si="357"/>
        <v>2.7644371118081259</v>
      </c>
      <c r="J1709" s="10">
        <f t="shared" si="358"/>
        <v>7092.7992308794628</v>
      </c>
      <c r="K1709" s="10">
        <f t="shared" si="359"/>
        <v>-907.20076912053719</v>
      </c>
      <c r="L1709" s="12">
        <f t="shared" si="360"/>
        <v>-0.11340009614006719</v>
      </c>
      <c r="M1709" s="13">
        <f t="shared" si="361"/>
        <v>0.88659990385993281</v>
      </c>
      <c r="N1709" s="12">
        <f>IFERROR(M1709/MAX(M$2:M1709)-1,"")</f>
        <v>-0.23094654643486057</v>
      </c>
      <c r="O1709" s="10">
        <f t="shared" si="349"/>
        <v>0</v>
      </c>
      <c r="R1709" s="11" t="str">
        <f t="shared" si="351"/>
        <v/>
      </c>
    </row>
    <row r="1710" spans="1:18" x14ac:dyDescent="0.15">
      <c r="A1710" s="7">
        <v>41954</v>
      </c>
      <c r="B1710" s="16">
        <v>2558.61</v>
      </c>
      <c r="C1710" s="9">
        <f t="shared" si="352"/>
        <v>1708000</v>
      </c>
      <c r="D1710" s="10">
        <f t="shared" si="353"/>
        <v>1701926.8835613567</v>
      </c>
      <c r="E1710" s="9">
        <f t="shared" si="350"/>
        <v>0</v>
      </c>
      <c r="F1710" s="9">
        <f t="shared" si="354"/>
        <v>8000</v>
      </c>
      <c r="G1710" s="11">
        <f t="shared" si="355"/>
        <v>1709000</v>
      </c>
      <c r="H1710" s="10">
        <f t="shared" si="356"/>
        <v>0</v>
      </c>
      <c r="I1710" s="10">
        <f t="shared" si="357"/>
        <v>2.7644371118081259</v>
      </c>
      <c r="J1710" s="10">
        <f t="shared" si="358"/>
        <v>7073.1164386433893</v>
      </c>
      <c r="K1710" s="10">
        <f t="shared" si="359"/>
        <v>-926.8835613566107</v>
      </c>
      <c r="L1710" s="12">
        <f t="shared" si="360"/>
        <v>-0.11586044516957639</v>
      </c>
      <c r="M1710" s="13">
        <f t="shared" si="361"/>
        <v>0.88413955483042361</v>
      </c>
      <c r="N1710" s="12">
        <f>IFERROR(M1710/MAX(M$2:M1710)-1,"")</f>
        <v>-0.23308069951775856</v>
      </c>
      <c r="O1710" s="10">
        <f t="shared" si="349"/>
        <v>0</v>
      </c>
      <c r="R1710" s="11" t="str">
        <f t="shared" si="351"/>
        <v/>
      </c>
    </row>
    <row r="1711" spans="1:18" x14ac:dyDescent="0.15">
      <c r="A1711" s="7">
        <v>41955</v>
      </c>
      <c r="B1711" s="16">
        <v>2594.3200000000002</v>
      </c>
      <c r="C1711" s="9">
        <f t="shared" si="352"/>
        <v>1709000</v>
      </c>
      <c r="D1711" s="10">
        <f t="shared" si="353"/>
        <v>1702828.165512094</v>
      </c>
      <c r="E1711" s="9">
        <f t="shared" si="350"/>
        <v>0</v>
      </c>
      <c r="F1711" s="9">
        <f t="shared" si="354"/>
        <v>8000</v>
      </c>
      <c r="G1711" s="11">
        <f t="shared" si="355"/>
        <v>1710000</v>
      </c>
      <c r="H1711" s="10">
        <f t="shared" si="356"/>
        <v>0</v>
      </c>
      <c r="I1711" s="10">
        <f t="shared" si="357"/>
        <v>2.7644371118081259</v>
      </c>
      <c r="J1711" s="10">
        <f t="shared" si="358"/>
        <v>7171.8344879060578</v>
      </c>
      <c r="K1711" s="10">
        <f t="shared" si="359"/>
        <v>-828.1655120939422</v>
      </c>
      <c r="L1711" s="12">
        <f t="shared" si="360"/>
        <v>-0.10352068901174283</v>
      </c>
      <c r="M1711" s="13">
        <f t="shared" si="361"/>
        <v>0.89647931098825717</v>
      </c>
      <c r="N1711" s="12">
        <f>IFERROR(M1711/MAX(M$2:M1711)-1,"")</f>
        <v>-0.22237696263710027</v>
      </c>
      <c r="O1711" s="10">
        <f t="shared" si="349"/>
        <v>0</v>
      </c>
      <c r="R1711" s="11" t="str">
        <f t="shared" si="351"/>
        <v/>
      </c>
    </row>
    <row r="1712" spans="1:18" x14ac:dyDescent="0.15">
      <c r="A1712" s="7">
        <v>41956</v>
      </c>
      <c r="B1712" s="16">
        <v>2579.75</v>
      </c>
      <c r="C1712" s="9">
        <f t="shared" si="352"/>
        <v>1710000</v>
      </c>
      <c r="D1712" s="10">
        <f t="shared" si="353"/>
        <v>1703868.443360813</v>
      </c>
      <c r="E1712" s="9">
        <f t="shared" si="350"/>
        <v>0</v>
      </c>
      <c r="F1712" s="9">
        <f t="shared" si="354"/>
        <v>8000</v>
      </c>
      <c r="G1712" s="11">
        <f t="shared" si="355"/>
        <v>1711000</v>
      </c>
      <c r="H1712" s="10">
        <f t="shared" si="356"/>
        <v>0</v>
      </c>
      <c r="I1712" s="10">
        <f t="shared" si="357"/>
        <v>2.7644371118081259</v>
      </c>
      <c r="J1712" s="10">
        <f t="shared" si="358"/>
        <v>7131.5566391870125</v>
      </c>
      <c r="K1712" s="10">
        <f t="shared" si="359"/>
        <v>-868.44336081298752</v>
      </c>
      <c r="L1712" s="12">
        <f t="shared" si="360"/>
        <v>-0.10855542010162345</v>
      </c>
      <c r="M1712" s="13">
        <f t="shared" si="361"/>
        <v>0.89144457989837655</v>
      </c>
      <c r="N1712" s="12">
        <f>IFERROR(M1712/MAX(M$2:M1712)-1,"")</f>
        <v>-0.22674418320140144</v>
      </c>
      <c r="O1712" s="10">
        <f t="shared" si="349"/>
        <v>0</v>
      </c>
      <c r="R1712" s="11" t="str">
        <f t="shared" si="351"/>
        <v/>
      </c>
    </row>
    <row r="1713" spans="1:18" x14ac:dyDescent="0.15">
      <c r="A1713" s="7">
        <v>41957</v>
      </c>
      <c r="B1713" s="16">
        <v>2581.09</v>
      </c>
      <c r="C1713" s="9">
        <f t="shared" si="352"/>
        <v>1711000</v>
      </c>
      <c r="D1713" s="10">
        <f t="shared" si="353"/>
        <v>1704864.7390150831</v>
      </c>
      <c r="E1713" s="9">
        <f t="shared" si="350"/>
        <v>0</v>
      </c>
      <c r="F1713" s="9">
        <f t="shared" si="354"/>
        <v>8000</v>
      </c>
      <c r="G1713" s="11">
        <f t="shared" si="355"/>
        <v>1712000</v>
      </c>
      <c r="H1713" s="10">
        <f t="shared" si="356"/>
        <v>0</v>
      </c>
      <c r="I1713" s="10">
        <f t="shared" si="357"/>
        <v>2.7644371118081259</v>
      </c>
      <c r="J1713" s="10">
        <f t="shared" si="358"/>
        <v>7135.2609849168357</v>
      </c>
      <c r="K1713" s="10">
        <f t="shared" si="359"/>
        <v>-864.7390150831643</v>
      </c>
      <c r="L1713" s="12">
        <f t="shared" si="360"/>
        <v>-0.10809237688539552</v>
      </c>
      <c r="M1713" s="13">
        <f t="shared" si="361"/>
        <v>0.89190762311460448</v>
      </c>
      <c r="N1713" s="12">
        <f>IFERROR(M1713/MAX(M$2:M1713)-1,"")</f>
        <v>-0.22634253079535027</v>
      </c>
      <c r="O1713" s="10">
        <f t="shared" si="349"/>
        <v>0</v>
      </c>
      <c r="R1713" s="11" t="str">
        <f t="shared" si="351"/>
        <v/>
      </c>
    </row>
    <row r="1714" spans="1:18" x14ac:dyDescent="0.15">
      <c r="A1714" s="7">
        <v>41960</v>
      </c>
      <c r="B1714" s="16">
        <v>2567.1</v>
      </c>
      <c r="C1714" s="9">
        <f t="shared" si="352"/>
        <v>1712000</v>
      </c>
      <c r="D1714" s="10">
        <f t="shared" si="353"/>
        <v>1705903.4134902772</v>
      </c>
      <c r="E1714" s="9">
        <f t="shared" si="350"/>
        <v>0</v>
      </c>
      <c r="F1714" s="9">
        <f t="shared" si="354"/>
        <v>8000</v>
      </c>
      <c r="G1714" s="11">
        <f t="shared" si="355"/>
        <v>1713000</v>
      </c>
      <c r="H1714" s="10">
        <f t="shared" si="356"/>
        <v>0</v>
      </c>
      <c r="I1714" s="10">
        <f t="shared" si="357"/>
        <v>2.7644371118081259</v>
      </c>
      <c r="J1714" s="10">
        <f t="shared" si="358"/>
        <v>7096.5865097226397</v>
      </c>
      <c r="K1714" s="10">
        <f t="shared" si="359"/>
        <v>-903.41349027736032</v>
      </c>
      <c r="L1714" s="12">
        <f t="shared" si="360"/>
        <v>-0.11292668628467006</v>
      </c>
      <c r="M1714" s="13">
        <f t="shared" si="361"/>
        <v>0.88707331371532994</v>
      </c>
      <c r="N1714" s="12">
        <f>IFERROR(M1714/MAX(M$2:M1714)-1,"")</f>
        <v>-0.23053590181076367</v>
      </c>
      <c r="O1714" s="10">
        <f t="shared" si="349"/>
        <v>0</v>
      </c>
      <c r="R1714" s="11" t="str">
        <f t="shared" si="351"/>
        <v/>
      </c>
    </row>
    <row r="1715" spans="1:18" x14ac:dyDescent="0.15">
      <c r="A1715" s="7">
        <v>41961</v>
      </c>
      <c r="B1715" s="16">
        <v>2541.42</v>
      </c>
      <c r="C1715" s="9">
        <f t="shared" si="352"/>
        <v>1713000</v>
      </c>
      <c r="D1715" s="10">
        <f t="shared" si="353"/>
        <v>1706974.4042353085</v>
      </c>
      <c r="E1715" s="9">
        <f t="shared" si="350"/>
        <v>0</v>
      </c>
      <c r="F1715" s="9">
        <f t="shared" si="354"/>
        <v>8000</v>
      </c>
      <c r="G1715" s="11">
        <f t="shared" si="355"/>
        <v>1714000</v>
      </c>
      <c r="H1715" s="10">
        <f t="shared" si="356"/>
        <v>0</v>
      </c>
      <c r="I1715" s="10">
        <f t="shared" si="357"/>
        <v>2.7644371118081259</v>
      </c>
      <c r="J1715" s="10">
        <f t="shared" si="358"/>
        <v>7025.5957646914076</v>
      </c>
      <c r="K1715" s="10">
        <f t="shared" si="359"/>
        <v>-974.40423530859243</v>
      </c>
      <c r="L1715" s="12">
        <f t="shared" si="360"/>
        <v>-0.121800529413574</v>
      </c>
      <c r="M1715" s="13">
        <f t="shared" si="361"/>
        <v>0.878199470586426</v>
      </c>
      <c r="N1715" s="12">
        <f>IFERROR(M1715/MAX(M$2:M1715)-1,"")</f>
        <v>-0.23823324045806971</v>
      </c>
      <c r="O1715" s="10">
        <f t="shared" si="349"/>
        <v>0</v>
      </c>
      <c r="R1715" s="11" t="str">
        <f t="shared" si="351"/>
        <v/>
      </c>
    </row>
    <row r="1716" spans="1:18" x14ac:dyDescent="0.15">
      <c r="A1716" s="7">
        <v>41962</v>
      </c>
      <c r="B1716" s="16">
        <v>2537.2199999999998</v>
      </c>
      <c r="C1716" s="9">
        <f t="shared" si="352"/>
        <v>1714000</v>
      </c>
      <c r="D1716" s="10">
        <f t="shared" si="353"/>
        <v>1707986.0148711782</v>
      </c>
      <c r="E1716" s="9">
        <f t="shared" si="350"/>
        <v>0</v>
      </c>
      <c r="F1716" s="9">
        <f t="shared" si="354"/>
        <v>8000</v>
      </c>
      <c r="G1716" s="11">
        <f t="shared" si="355"/>
        <v>1715000</v>
      </c>
      <c r="H1716" s="10">
        <f t="shared" si="356"/>
        <v>0</v>
      </c>
      <c r="I1716" s="10">
        <f t="shared" si="357"/>
        <v>2.7644371118081259</v>
      </c>
      <c r="J1716" s="10">
        <f t="shared" si="358"/>
        <v>7013.9851288218124</v>
      </c>
      <c r="K1716" s="10">
        <f t="shared" si="359"/>
        <v>-986.0148711781876</v>
      </c>
      <c r="L1716" s="12">
        <f t="shared" si="360"/>
        <v>-0.12325185889727341</v>
      </c>
      <c r="M1716" s="13">
        <f t="shared" si="361"/>
        <v>0.87674814110272659</v>
      </c>
      <c r="N1716" s="12">
        <f>IFERROR(M1716/MAX(M$2:M1716)-1,"")</f>
        <v>-0.23949215098449839</v>
      </c>
      <c r="O1716" s="10">
        <f t="shared" si="349"/>
        <v>0</v>
      </c>
      <c r="R1716" s="11" t="str">
        <f t="shared" si="351"/>
        <v/>
      </c>
    </row>
    <row r="1717" spans="1:18" x14ac:dyDescent="0.15">
      <c r="A1717" s="7">
        <v>41963</v>
      </c>
      <c r="B1717" s="16">
        <v>2537.1</v>
      </c>
      <c r="C1717" s="9">
        <f t="shared" si="352"/>
        <v>1715000</v>
      </c>
      <c r="D1717" s="10">
        <f t="shared" si="353"/>
        <v>1708986.3466036315</v>
      </c>
      <c r="E1717" s="9">
        <f t="shared" si="350"/>
        <v>0</v>
      </c>
      <c r="F1717" s="9">
        <f t="shared" si="354"/>
        <v>8000</v>
      </c>
      <c r="G1717" s="11">
        <f t="shared" si="355"/>
        <v>1716000</v>
      </c>
      <c r="H1717" s="10">
        <f t="shared" si="356"/>
        <v>0</v>
      </c>
      <c r="I1717" s="10">
        <f t="shared" si="357"/>
        <v>2.7644371118081259</v>
      </c>
      <c r="J1717" s="10">
        <f t="shared" si="358"/>
        <v>7013.653396368396</v>
      </c>
      <c r="K1717" s="10">
        <f t="shared" si="359"/>
        <v>-986.34660363160401</v>
      </c>
      <c r="L1717" s="12">
        <f t="shared" si="360"/>
        <v>-0.12329332545395055</v>
      </c>
      <c r="M1717" s="13">
        <f t="shared" si="361"/>
        <v>0.87670667454604945</v>
      </c>
      <c r="N1717" s="12">
        <f>IFERROR(M1717/MAX(M$2:M1717)-1,"")</f>
        <v>-0.2395281198566821</v>
      </c>
      <c r="O1717" s="10">
        <f t="shared" si="349"/>
        <v>0</v>
      </c>
      <c r="R1717" s="11" t="str">
        <f t="shared" si="351"/>
        <v/>
      </c>
    </row>
    <row r="1718" spans="1:18" x14ac:dyDescent="0.15">
      <c r="A1718" s="7">
        <v>41964</v>
      </c>
      <c r="B1718" s="16">
        <v>2583.46</v>
      </c>
      <c r="C1718" s="9">
        <f t="shared" si="352"/>
        <v>1716000</v>
      </c>
      <c r="D1718" s="10">
        <f t="shared" si="353"/>
        <v>1709858.1872991282</v>
      </c>
      <c r="E1718" s="9">
        <f t="shared" si="350"/>
        <v>0</v>
      </c>
      <c r="F1718" s="9">
        <f t="shared" si="354"/>
        <v>8000</v>
      </c>
      <c r="G1718" s="11">
        <f t="shared" si="355"/>
        <v>1717000</v>
      </c>
      <c r="H1718" s="10">
        <f t="shared" si="356"/>
        <v>0</v>
      </c>
      <c r="I1718" s="10">
        <f t="shared" si="357"/>
        <v>2.7644371118081259</v>
      </c>
      <c r="J1718" s="10">
        <f t="shared" si="358"/>
        <v>7141.8127008718211</v>
      </c>
      <c r="K1718" s="10">
        <f t="shared" si="359"/>
        <v>-858.18729912817889</v>
      </c>
      <c r="L1718" s="12">
        <f t="shared" si="360"/>
        <v>-0.10727341239102239</v>
      </c>
      <c r="M1718" s="13">
        <f t="shared" si="361"/>
        <v>0.89272658760897761</v>
      </c>
      <c r="N1718" s="12">
        <f>IFERROR(M1718/MAX(M$2:M1718)-1,"")</f>
        <v>-0.22563214556972278</v>
      </c>
      <c r="O1718" s="10">
        <f t="shared" si="349"/>
        <v>0</v>
      </c>
      <c r="R1718" s="11" t="str">
        <f t="shared" si="351"/>
        <v/>
      </c>
    </row>
    <row r="1719" spans="1:18" x14ac:dyDescent="0.15">
      <c r="A1719" s="7">
        <v>41967</v>
      </c>
      <c r="B1719" s="16">
        <v>2649.26</v>
      </c>
      <c r="C1719" s="9">
        <f t="shared" si="352"/>
        <v>1717000</v>
      </c>
      <c r="D1719" s="10">
        <f t="shared" si="353"/>
        <v>1710676.2873371711</v>
      </c>
      <c r="E1719" s="9">
        <f t="shared" si="350"/>
        <v>0</v>
      </c>
      <c r="F1719" s="9">
        <f t="shared" si="354"/>
        <v>8000</v>
      </c>
      <c r="G1719" s="11">
        <f t="shared" si="355"/>
        <v>1718000</v>
      </c>
      <c r="H1719" s="10">
        <f t="shared" si="356"/>
        <v>0</v>
      </c>
      <c r="I1719" s="10">
        <f t="shared" si="357"/>
        <v>2.7644371118081259</v>
      </c>
      <c r="J1719" s="10">
        <f t="shared" si="358"/>
        <v>7323.7126628287961</v>
      </c>
      <c r="K1719" s="10">
        <f t="shared" si="359"/>
        <v>-676.28733717120394</v>
      </c>
      <c r="L1719" s="12">
        <f t="shared" si="360"/>
        <v>-8.4535917146400519E-2</v>
      </c>
      <c r="M1719" s="13">
        <f t="shared" si="361"/>
        <v>0.91546408285359948</v>
      </c>
      <c r="N1719" s="12">
        <f>IFERROR(M1719/MAX(M$2:M1719)-1,"")</f>
        <v>-0.20590921398900841</v>
      </c>
      <c r="O1719" s="10">
        <f t="shared" si="349"/>
        <v>0</v>
      </c>
      <c r="R1719" s="11" t="str">
        <f t="shared" si="351"/>
        <v/>
      </c>
    </row>
    <row r="1720" spans="1:18" x14ac:dyDescent="0.15">
      <c r="A1720" s="7">
        <v>41968</v>
      </c>
      <c r="B1720" s="16">
        <v>2685.56</v>
      </c>
      <c r="C1720" s="9">
        <f t="shared" si="352"/>
        <v>1718000</v>
      </c>
      <c r="D1720" s="10">
        <f t="shared" si="353"/>
        <v>1711575.9382700126</v>
      </c>
      <c r="E1720" s="9">
        <f t="shared" si="350"/>
        <v>0</v>
      </c>
      <c r="F1720" s="9">
        <f t="shared" si="354"/>
        <v>8000</v>
      </c>
      <c r="G1720" s="11">
        <f t="shared" si="355"/>
        <v>1719000</v>
      </c>
      <c r="H1720" s="10">
        <f t="shared" si="356"/>
        <v>0</v>
      </c>
      <c r="I1720" s="10">
        <f t="shared" si="357"/>
        <v>2.7644371118081259</v>
      </c>
      <c r="J1720" s="10">
        <f t="shared" si="358"/>
        <v>7424.0617299874302</v>
      </c>
      <c r="K1720" s="10">
        <f t="shared" si="359"/>
        <v>-575.93827001256977</v>
      </c>
      <c r="L1720" s="12">
        <f t="shared" si="360"/>
        <v>-7.1992283751571184E-2</v>
      </c>
      <c r="M1720" s="13">
        <f t="shared" si="361"/>
        <v>0.92800771624842882</v>
      </c>
      <c r="N1720" s="12">
        <f>IFERROR(M1720/MAX(M$2:M1720)-1,"")</f>
        <v>-0.19502863015344718</v>
      </c>
      <c r="O1720" s="10">
        <f t="shared" si="349"/>
        <v>0</v>
      </c>
      <c r="R1720" s="11" t="str">
        <f t="shared" si="351"/>
        <v/>
      </c>
    </row>
    <row r="1721" spans="1:18" x14ac:dyDescent="0.15">
      <c r="A1721" s="7">
        <v>41969</v>
      </c>
      <c r="B1721" s="16">
        <v>2723.02</v>
      </c>
      <c r="C1721" s="9">
        <f t="shared" si="352"/>
        <v>1719000</v>
      </c>
      <c r="D1721" s="10">
        <f t="shared" si="353"/>
        <v>1712472.3824558042</v>
      </c>
      <c r="E1721" s="9">
        <f t="shared" si="350"/>
        <v>0</v>
      </c>
      <c r="F1721" s="9">
        <f t="shared" si="354"/>
        <v>8000</v>
      </c>
      <c r="G1721" s="11">
        <f t="shared" si="355"/>
        <v>1720000</v>
      </c>
      <c r="H1721" s="10">
        <f t="shared" si="356"/>
        <v>0</v>
      </c>
      <c r="I1721" s="10">
        <f t="shared" si="357"/>
        <v>2.7644371118081259</v>
      </c>
      <c r="J1721" s="10">
        <f t="shared" si="358"/>
        <v>7527.617544195763</v>
      </c>
      <c r="K1721" s="10">
        <f t="shared" si="359"/>
        <v>-472.382455804237</v>
      </c>
      <c r="L1721" s="12">
        <f t="shared" si="360"/>
        <v>-5.9047806975529582E-2</v>
      </c>
      <c r="M1721" s="13">
        <f t="shared" si="361"/>
        <v>0.94095219302447042</v>
      </c>
      <c r="N1721" s="12">
        <f>IFERROR(M1721/MAX(M$2:M1721)-1,"")</f>
        <v>-0.1838003472201104</v>
      </c>
      <c r="O1721" s="10">
        <f t="shared" si="349"/>
        <v>0</v>
      </c>
      <c r="R1721" s="11" t="str">
        <f t="shared" si="351"/>
        <v/>
      </c>
    </row>
    <row r="1722" spans="1:18" x14ac:dyDescent="0.15">
      <c r="A1722" s="7">
        <v>41970</v>
      </c>
      <c r="B1722" s="16">
        <v>2754.49</v>
      </c>
      <c r="C1722" s="9">
        <f t="shared" si="352"/>
        <v>1720000</v>
      </c>
      <c r="D1722" s="10">
        <f t="shared" si="353"/>
        <v>1713385.3856198955</v>
      </c>
      <c r="E1722" s="9">
        <f t="shared" si="350"/>
        <v>0</v>
      </c>
      <c r="F1722" s="9">
        <f t="shared" si="354"/>
        <v>8000</v>
      </c>
      <c r="G1722" s="11">
        <f t="shared" si="355"/>
        <v>1721000</v>
      </c>
      <c r="H1722" s="10">
        <f t="shared" si="356"/>
        <v>0</v>
      </c>
      <c r="I1722" s="10">
        <f t="shared" si="357"/>
        <v>2.7644371118081259</v>
      </c>
      <c r="J1722" s="10">
        <f t="shared" si="358"/>
        <v>7614.6143801043645</v>
      </c>
      <c r="K1722" s="10">
        <f t="shared" si="359"/>
        <v>-385.3856198956355</v>
      </c>
      <c r="L1722" s="12">
        <f t="shared" si="360"/>
        <v>-4.8173202486954447E-2</v>
      </c>
      <c r="M1722" s="13">
        <f t="shared" si="361"/>
        <v>0.95182679751304555</v>
      </c>
      <c r="N1722" s="12">
        <f>IFERROR(M1722/MAX(M$2:M1722)-1,"")</f>
        <v>-0.17436751048994215</v>
      </c>
      <c r="O1722" s="10">
        <f t="shared" si="349"/>
        <v>0</v>
      </c>
      <c r="R1722" s="11" t="str">
        <f t="shared" si="351"/>
        <v/>
      </c>
    </row>
    <row r="1723" spans="1:18" x14ac:dyDescent="0.15">
      <c r="A1723" s="7">
        <v>41971</v>
      </c>
      <c r="B1723" s="16">
        <v>2808.82</v>
      </c>
      <c r="C1723" s="9">
        <f t="shared" si="352"/>
        <v>1721000</v>
      </c>
      <c r="D1723" s="10">
        <f t="shared" si="353"/>
        <v>1714235.193751611</v>
      </c>
      <c r="E1723" s="9">
        <f t="shared" si="350"/>
        <v>0</v>
      </c>
      <c r="F1723" s="9">
        <f t="shared" si="354"/>
        <v>8000</v>
      </c>
      <c r="G1723" s="11">
        <f t="shared" si="355"/>
        <v>1722000</v>
      </c>
      <c r="H1723" s="10">
        <f t="shared" si="356"/>
        <v>0</v>
      </c>
      <c r="I1723" s="10">
        <f t="shared" si="357"/>
        <v>2.7644371118081259</v>
      </c>
      <c r="J1723" s="10">
        <f t="shared" si="358"/>
        <v>7764.8062483889007</v>
      </c>
      <c r="K1723" s="10">
        <f t="shared" si="359"/>
        <v>-235.19375161109929</v>
      </c>
      <c r="L1723" s="12">
        <f t="shared" si="360"/>
        <v>-2.9399218951387418E-2</v>
      </c>
      <c r="M1723" s="13">
        <f t="shared" si="361"/>
        <v>0.97060078104861258</v>
      </c>
      <c r="N1723" s="12">
        <f>IFERROR(M1723/MAX(M$2:M1723)-1,"")</f>
        <v>-0.15808260360878379</v>
      </c>
      <c r="O1723" s="10">
        <f t="shared" si="349"/>
        <v>0</v>
      </c>
      <c r="R1723" s="11" t="str">
        <f t="shared" si="351"/>
        <v/>
      </c>
    </row>
    <row r="1724" spans="1:18" x14ac:dyDescent="0.15">
      <c r="A1724" s="7">
        <v>41974</v>
      </c>
      <c r="B1724" s="16">
        <v>2819.81</v>
      </c>
      <c r="C1724" s="9">
        <f t="shared" si="352"/>
        <v>1722000</v>
      </c>
      <c r="D1724" s="10">
        <f t="shared" si="353"/>
        <v>1715204.8125877522</v>
      </c>
      <c r="E1724" s="9">
        <f t="shared" si="350"/>
        <v>0</v>
      </c>
      <c r="F1724" s="9">
        <f t="shared" si="354"/>
        <v>8000</v>
      </c>
      <c r="G1724" s="11">
        <f t="shared" si="355"/>
        <v>1723000</v>
      </c>
      <c r="H1724" s="10">
        <f t="shared" si="356"/>
        <v>0</v>
      </c>
      <c r="I1724" s="10">
        <f t="shared" si="357"/>
        <v>2.7644371118081259</v>
      </c>
      <c r="J1724" s="10">
        <f t="shared" si="358"/>
        <v>7795.1874122476711</v>
      </c>
      <c r="K1724" s="10">
        <f t="shared" si="359"/>
        <v>-204.81258775232891</v>
      </c>
      <c r="L1724" s="12">
        <f t="shared" si="360"/>
        <v>-2.5601573469041128E-2</v>
      </c>
      <c r="M1724" s="13">
        <f t="shared" si="361"/>
        <v>0.97439842653095887</v>
      </c>
      <c r="N1724" s="12">
        <f>IFERROR(M1724/MAX(M$2:M1724)-1,"")</f>
        <v>-0.15478845439796252</v>
      </c>
      <c r="O1724" s="10">
        <f t="shared" si="349"/>
        <v>0</v>
      </c>
      <c r="R1724" s="11" t="str">
        <f t="shared" si="351"/>
        <v/>
      </c>
    </row>
    <row r="1725" spans="1:18" x14ac:dyDescent="0.15">
      <c r="A1725" s="7">
        <v>41975</v>
      </c>
      <c r="B1725" s="16">
        <v>2923.94</v>
      </c>
      <c r="C1725" s="9">
        <f t="shared" si="352"/>
        <v>1723000</v>
      </c>
      <c r="D1725" s="10">
        <f t="shared" si="353"/>
        <v>1715916.9517512997</v>
      </c>
      <c r="E1725" s="9">
        <f t="shared" si="350"/>
        <v>0</v>
      </c>
      <c r="F1725" s="9">
        <f t="shared" si="354"/>
        <v>8000</v>
      </c>
      <c r="G1725" s="11">
        <f t="shared" si="355"/>
        <v>1724000</v>
      </c>
      <c r="H1725" s="10">
        <f t="shared" si="356"/>
        <v>0</v>
      </c>
      <c r="I1725" s="10">
        <f t="shared" si="357"/>
        <v>2.7644371118081259</v>
      </c>
      <c r="J1725" s="10">
        <f t="shared" si="358"/>
        <v>8083.0482487002519</v>
      </c>
      <c r="K1725" s="10">
        <f t="shared" si="359"/>
        <v>83.048248700251861</v>
      </c>
      <c r="L1725" s="12">
        <f t="shared" si="360"/>
        <v>1.0381031087531412E-2</v>
      </c>
      <c r="M1725" s="13">
        <f t="shared" si="361"/>
        <v>1.0103810310875314</v>
      </c>
      <c r="N1725" s="12">
        <f>IFERROR(M1725/MAX(M$2:M1725)-1,"")</f>
        <v>-0.12357646556057977</v>
      </c>
      <c r="O1725" s="10">
        <f t="shared" si="349"/>
        <v>0</v>
      </c>
      <c r="R1725" s="11" t="str">
        <f t="shared" si="351"/>
        <v/>
      </c>
    </row>
    <row r="1726" spans="1:18" x14ac:dyDescent="0.15">
      <c r="A1726" s="7">
        <v>41976</v>
      </c>
      <c r="B1726" s="16">
        <v>2967.55</v>
      </c>
      <c r="C1726" s="9">
        <f t="shared" si="352"/>
        <v>1724000</v>
      </c>
      <c r="D1726" s="10">
        <f t="shared" si="353"/>
        <v>1716796.3946488537</v>
      </c>
      <c r="E1726" s="9">
        <f t="shared" si="350"/>
        <v>0</v>
      </c>
      <c r="F1726" s="9">
        <f t="shared" si="354"/>
        <v>8000</v>
      </c>
      <c r="G1726" s="11">
        <f t="shared" si="355"/>
        <v>1725000</v>
      </c>
      <c r="H1726" s="10">
        <f t="shared" si="356"/>
        <v>0</v>
      </c>
      <c r="I1726" s="10">
        <f t="shared" si="357"/>
        <v>2.7644371118081259</v>
      </c>
      <c r="J1726" s="10">
        <f t="shared" si="358"/>
        <v>8203.6053511462051</v>
      </c>
      <c r="K1726" s="10">
        <f t="shared" si="359"/>
        <v>203.60535114620507</v>
      </c>
      <c r="L1726" s="12">
        <f t="shared" si="360"/>
        <v>2.545066889327563E-2</v>
      </c>
      <c r="M1726" s="13">
        <f t="shared" si="361"/>
        <v>1.0254506688932756</v>
      </c>
      <c r="N1726" s="12">
        <f>IFERROR(M1726/MAX(M$2:M1726)-1,"")</f>
        <v>-0.11050477792782953</v>
      </c>
      <c r="O1726" s="10">
        <f t="shared" si="349"/>
        <v>0</v>
      </c>
      <c r="R1726" s="11" t="str">
        <f t="shared" si="351"/>
        <v/>
      </c>
    </row>
    <row r="1727" spans="1:18" x14ac:dyDescent="0.15">
      <c r="A1727" s="7">
        <v>41977</v>
      </c>
      <c r="B1727" s="16">
        <v>3104.35</v>
      </c>
      <c r="C1727" s="9">
        <f t="shared" si="352"/>
        <v>1725000</v>
      </c>
      <c r="D1727" s="10">
        <f t="shared" si="353"/>
        <v>1717418.2196519584</v>
      </c>
      <c r="E1727" s="9">
        <f t="shared" si="350"/>
        <v>0</v>
      </c>
      <c r="F1727" s="9">
        <f t="shared" si="354"/>
        <v>8000</v>
      </c>
      <c r="G1727" s="11">
        <f t="shared" si="355"/>
        <v>1726000</v>
      </c>
      <c r="H1727" s="10">
        <f t="shared" si="356"/>
        <v>0</v>
      </c>
      <c r="I1727" s="10">
        <f t="shared" si="357"/>
        <v>2.7644371118081259</v>
      </c>
      <c r="J1727" s="10">
        <f t="shared" si="358"/>
        <v>8581.780348041555</v>
      </c>
      <c r="K1727" s="10">
        <f t="shared" si="359"/>
        <v>581.78034804155504</v>
      </c>
      <c r="L1727" s="12">
        <f t="shared" si="360"/>
        <v>7.2722543505194359E-2</v>
      </c>
      <c r="M1727" s="13">
        <f t="shared" si="361"/>
        <v>1.0727225435051944</v>
      </c>
      <c r="N1727" s="12">
        <f>IFERROR(M1727/MAX(M$2:M1727)-1,"")</f>
        <v>-6.9500263638441862E-2</v>
      </c>
      <c r="O1727" s="10">
        <f t="shared" si="349"/>
        <v>0</v>
      </c>
      <c r="R1727" s="11" t="str">
        <f t="shared" si="351"/>
        <v/>
      </c>
    </row>
    <row r="1728" spans="1:18" x14ac:dyDescent="0.15">
      <c r="A1728" s="7">
        <v>41978</v>
      </c>
      <c r="B1728" s="16">
        <v>3124.88</v>
      </c>
      <c r="C1728" s="9">
        <f t="shared" si="352"/>
        <v>1726000</v>
      </c>
      <c r="D1728" s="10">
        <f t="shared" si="353"/>
        <v>1718361.4657580531</v>
      </c>
      <c r="E1728" s="9">
        <f t="shared" si="350"/>
        <v>0</v>
      </c>
      <c r="F1728" s="9">
        <f t="shared" si="354"/>
        <v>8000</v>
      </c>
      <c r="G1728" s="11">
        <f t="shared" si="355"/>
        <v>1727000</v>
      </c>
      <c r="H1728" s="10">
        <f t="shared" si="356"/>
        <v>0</v>
      </c>
      <c r="I1728" s="10">
        <f t="shared" si="357"/>
        <v>2.7644371118081259</v>
      </c>
      <c r="J1728" s="10">
        <f t="shared" si="358"/>
        <v>8638.5342419469762</v>
      </c>
      <c r="K1728" s="10">
        <f t="shared" si="359"/>
        <v>638.53424194697618</v>
      </c>
      <c r="L1728" s="12">
        <f t="shared" si="360"/>
        <v>7.9816780243372021E-2</v>
      </c>
      <c r="M1728" s="13">
        <f t="shared" si="361"/>
        <v>1.079816780243372</v>
      </c>
      <c r="N1728" s="12">
        <f>IFERROR(M1728/MAX(M$2:M1728)-1,"")</f>
        <v>-6.3346589089018357E-2</v>
      </c>
      <c r="O1728" s="10">
        <f t="shared" si="349"/>
        <v>0</v>
      </c>
      <c r="R1728" s="11" t="str">
        <f t="shared" si="351"/>
        <v/>
      </c>
    </row>
    <row r="1729" spans="1:18" x14ac:dyDescent="0.15">
      <c r="A1729" s="7">
        <v>41981</v>
      </c>
      <c r="B1729" s="16">
        <v>3252.88</v>
      </c>
      <c r="C1729" s="9">
        <f t="shared" si="352"/>
        <v>1727000</v>
      </c>
      <c r="D1729" s="10">
        <f t="shared" si="353"/>
        <v>1719007.6178077415</v>
      </c>
      <c r="E1729" s="9">
        <f t="shared" si="350"/>
        <v>0</v>
      </c>
      <c r="F1729" s="9">
        <f t="shared" si="354"/>
        <v>8000</v>
      </c>
      <c r="G1729" s="11">
        <f t="shared" si="355"/>
        <v>1728000</v>
      </c>
      <c r="H1729" s="10">
        <f t="shared" si="356"/>
        <v>0</v>
      </c>
      <c r="I1729" s="10">
        <f t="shared" si="357"/>
        <v>2.7644371118081259</v>
      </c>
      <c r="J1729" s="10">
        <f t="shared" si="358"/>
        <v>8992.3821922584175</v>
      </c>
      <c r="K1729" s="10">
        <f t="shared" si="359"/>
        <v>992.38219225841749</v>
      </c>
      <c r="L1729" s="12">
        <f t="shared" si="360"/>
        <v>0.12404777403230227</v>
      </c>
      <c r="M1729" s="13">
        <f t="shared" si="361"/>
        <v>1.1240477740323023</v>
      </c>
      <c r="N1729" s="12">
        <f>IFERROR(M1729/MAX(M$2:M1729)-1,"")</f>
        <v>-2.4979792093099751E-2</v>
      </c>
      <c r="O1729" s="10">
        <f t="shared" si="349"/>
        <v>0</v>
      </c>
      <c r="R1729" s="11" t="str">
        <f t="shared" si="351"/>
        <v/>
      </c>
    </row>
    <row r="1730" spans="1:18" x14ac:dyDescent="0.15">
      <c r="A1730" s="7">
        <v>41982</v>
      </c>
      <c r="B1730" s="16">
        <v>3106.91</v>
      </c>
      <c r="C1730" s="9">
        <f t="shared" si="352"/>
        <v>1728000</v>
      </c>
      <c r="D1730" s="10">
        <f t="shared" si="353"/>
        <v>1720411.1426929522</v>
      </c>
      <c r="E1730" s="9">
        <f t="shared" si="350"/>
        <v>0</v>
      </c>
      <c r="F1730" s="9">
        <f t="shared" si="354"/>
        <v>8000</v>
      </c>
      <c r="G1730" s="11">
        <f t="shared" si="355"/>
        <v>1729000</v>
      </c>
      <c r="H1730" s="10">
        <f t="shared" si="356"/>
        <v>0</v>
      </c>
      <c r="I1730" s="10">
        <f t="shared" si="357"/>
        <v>2.7644371118081259</v>
      </c>
      <c r="J1730" s="10">
        <f t="shared" si="358"/>
        <v>8588.8573070477833</v>
      </c>
      <c r="K1730" s="10">
        <f t="shared" si="359"/>
        <v>588.85730704778325</v>
      </c>
      <c r="L1730" s="12">
        <f t="shared" si="360"/>
        <v>7.3607163380972951E-2</v>
      </c>
      <c r="M1730" s="13">
        <f t="shared" si="361"/>
        <v>1.073607163380973</v>
      </c>
      <c r="N1730" s="12">
        <f>IFERROR(M1730/MAX(M$2:M1730)-1,"")</f>
        <v>-6.8732927698523572E-2</v>
      </c>
      <c r="O1730" s="10">
        <f t="shared" ref="O1730:O1793" si="362">E1730</f>
        <v>0</v>
      </c>
      <c r="R1730" s="11" t="str">
        <f t="shared" si="351"/>
        <v/>
      </c>
    </row>
    <row r="1731" spans="1:18" x14ac:dyDescent="0.15">
      <c r="A1731" s="7">
        <v>41983</v>
      </c>
      <c r="B1731" s="16">
        <v>3221.55</v>
      </c>
      <c r="C1731" s="9">
        <f t="shared" si="352"/>
        <v>1729000</v>
      </c>
      <c r="D1731" s="10">
        <f t="shared" si="353"/>
        <v>1721094.2276224545</v>
      </c>
      <c r="E1731" s="9">
        <f t="shared" si="350"/>
        <v>0</v>
      </c>
      <c r="F1731" s="9">
        <f t="shared" si="354"/>
        <v>8000</v>
      </c>
      <c r="G1731" s="11">
        <f t="shared" si="355"/>
        <v>1730000</v>
      </c>
      <c r="H1731" s="10">
        <f t="shared" si="356"/>
        <v>0</v>
      </c>
      <c r="I1731" s="10">
        <f t="shared" si="357"/>
        <v>2.7644371118081259</v>
      </c>
      <c r="J1731" s="10">
        <f t="shared" si="358"/>
        <v>8905.7723775454688</v>
      </c>
      <c r="K1731" s="10">
        <f t="shared" si="359"/>
        <v>905.77237754546877</v>
      </c>
      <c r="L1731" s="12">
        <f t="shared" si="360"/>
        <v>0.11322154719318367</v>
      </c>
      <c r="M1731" s="13">
        <f t="shared" si="361"/>
        <v>1.1132215471931837</v>
      </c>
      <c r="N1731" s="12">
        <f>IFERROR(M1731/MAX(M$2:M1731)-1,"")</f>
        <v>-3.4370665139053846E-2</v>
      </c>
      <c r="O1731" s="10">
        <f t="shared" si="362"/>
        <v>0</v>
      </c>
      <c r="R1731" s="11" t="str">
        <f t="shared" si="351"/>
        <v/>
      </c>
    </row>
    <row r="1732" spans="1:18" x14ac:dyDescent="0.15">
      <c r="A1732" s="7">
        <v>41984</v>
      </c>
      <c r="B1732" s="16">
        <v>3183.01</v>
      </c>
      <c r="C1732" s="9">
        <f t="shared" si="352"/>
        <v>1730000</v>
      </c>
      <c r="D1732" s="10">
        <f t="shared" si="353"/>
        <v>1722200.7690287437</v>
      </c>
      <c r="E1732" s="9">
        <f t="shared" ref="E1732:E1795" si="363">IF(R1732=1,IF(D1732&gt;Q$4,Q$4,IF(D1732&lt;Q$5,Q$5,D1732)),0)</f>
        <v>0</v>
      </c>
      <c r="F1732" s="9">
        <f t="shared" si="354"/>
        <v>8000</v>
      </c>
      <c r="G1732" s="11">
        <f t="shared" si="355"/>
        <v>1731000</v>
      </c>
      <c r="H1732" s="10">
        <f t="shared" si="356"/>
        <v>0</v>
      </c>
      <c r="I1732" s="10">
        <f t="shared" si="357"/>
        <v>2.7644371118081259</v>
      </c>
      <c r="J1732" s="10">
        <f t="shared" si="358"/>
        <v>8799.2309712563838</v>
      </c>
      <c r="K1732" s="10">
        <f t="shared" si="359"/>
        <v>799.23097125638378</v>
      </c>
      <c r="L1732" s="12">
        <f t="shared" si="360"/>
        <v>9.9903871407047928E-2</v>
      </c>
      <c r="M1732" s="13">
        <f t="shared" si="361"/>
        <v>1.0999038714070479</v>
      </c>
      <c r="N1732" s="12">
        <f>IFERROR(M1732/MAX(M$2:M1732)-1,"")</f>
        <v>-4.5922667922043803E-2</v>
      </c>
      <c r="O1732" s="10">
        <f t="shared" si="362"/>
        <v>0</v>
      </c>
      <c r="R1732" s="11" t="str">
        <f t="shared" ref="R1732:R1795" si="364">IF(AND(YEAR(A1732)&lt;&gt;YEAR(A1733),1=1),1,"")</f>
        <v/>
      </c>
    </row>
    <row r="1733" spans="1:18" x14ac:dyDescent="0.15">
      <c r="A1733" s="7">
        <v>41985</v>
      </c>
      <c r="B1733" s="16">
        <v>3193.23</v>
      </c>
      <c r="C1733" s="9">
        <f t="shared" si="352"/>
        <v>1731000</v>
      </c>
      <c r="D1733" s="10">
        <f t="shared" si="353"/>
        <v>1723172.516481461</v>
      </c>
      <c r="E1733" s="9">
        <f t="shared" si="363"/>
        <v>0</v>
      </c>
      <c r="F1733" s="9">
        <f t="shared" si="354"/>
        <v>8000</v>
      </c>
      <c r="G1733" s="11">
        <f t="shared" si="355"/>
        <v>1732000</v>
      </c>
      <c r="H1733" s="10">
        <f t="shared" si="356"/>
        <v>0</v>
      </c>
      <c r="I1733" s="10">
        <f t="shared" si="357"/>
        <v>2.7644371118081259</v>
      </c>
      <c r="J1733" s="10">
        <f t="shared" si="358"/>
        <v>8827.4835185390621</v>
      </c>
      <c r="K1733" s="10">
        <f t="shared" si="359"/>
        <v>827.48351853906206</v>
      </c>
      <c r="L1733" s="12">
        <f t="shared" si="360"/>
        <v>0.10343543981738268</v>
      </c>
      <c r="M1733" s="13">
        <f t="shared" si="361"/>
        <v>1.1034354398173827</v>
      </c>
      <c r="N1733" s="12">
        <f>IFERROR(M1733/MAX(M$2:M1733)-1,"")</f>
        <v>-4.2859318974400984E-2</v>
      </c>
      <c r="O1733" s="10">
        <f t="shared" si="362"/>
        <v>0</v>
      </c>
      <c r="R1733" s="11" t="str">
        <f t="shared" si="364"/>
        <v/>
      </c>
    </row>
    <row r="1734" spans="1:18" x14ac:dyDescent="0.15">
      <c r="A1734" s="7">
        <v>41988</v>
      </c>
      <c r="B1734" s="16">
        <v>3217.23</v>
      </c>
      <c r="C1734" s="9">
        <f t="shared" si="352"/>
        <v>1732000</v>
      </c>
      <c r="D1734" s="10">
        <f t="shared" si="353"/>
        <v>1724106.1699907775</v>
      </c>
      <c r="E1734" s="9">
        <f t="shared" si="363"/>
        <v>0</v>
      </c>
      <c r="F1734" s="9">
        <f t="shared" si="354"/>
        <v>8000</v>
      </c>
      <c r="G1734" s="11">
        <f t="shared" si="355"/>
        <v>1733000</v>
      </c>
      <c r="H1734" s="10">
        <f t="shared" si="356"/>
        <v>0</v>
      </c>
      <c r="I1734" s="10">
        <f t="shared" si="357"/>
        <v>2.7644371118081259</v>
      </c>
      <c r="J1734" s="10">
        <f t="shared" si="358"/>
        <v>8893.8300092224563</v>
      </c>
      <c r="K1734" s="10">
        <f t="shared" si="359"/>
        <v>893.83000922245628</v>
      </c>
      <c r="L1734" s="12">
        <f t="shared" si="360"/>
        <v>0.11172875115280712</v>
      </c>
      <c r="M1734" s="13">
        <f t="shared" si="361"/>
        <v>1.1117287511528071</v>
      </c>
      <c r="N1734" s="12">
        <f>IFERROR(M1734/MAX(M$2:M1734)-1,"")</f>
        <v>-3.5665544537666238E-2</v>
      </c>
      <c r="O1734" s="10">
        <f t="shared" si="362"/>
        <v>0</v>
      </c>
      <c r="R1734" s="11" t="str">
        <f t="shared" si="364"/>
        <v/>
      </c>
    </row>
    <row r="1735" spans="1:18" x14ac:dyDescent="0.15">
      <c r="A1735" s="7">
        <v>41989</v>
      </c>
      <c r="B1735" s="16">
        <v>3303.4</v>
      </c>
      <c r="C1735" s="9">
        <f t="shared" si="352"/>
        <v>1733000</v>
      </c>
      <c r="D1735" s="10">
        <f t="shared" si="353"/>
        <v>1724867.9584448531</v>
      </c>
      <c r="E1735" s="9">
        <f t="shared" si="363"/>
        <v>0</v>
      </c>
      <c r="F1735" s="9">
        <f t="shared" si="354"/>
        <v>8000</v>
      </c>
      <c r="G1735" s="11">
        <f t="shared" si="355"/>
        <v>1734000</v>
      </c>
      <c r="H1735" s="10">
        <f t="shared" si="356"/>
        <v>0</v>
      </c>
      <c r="I1735" s="10">
        <f t="shared" si="357"/>
        <v>2.7644371118081259</v>
      </c>
      <c r="J1735" s="10">
        <f t="shared" si="358"/>
        <v>9132.0415551469632</v>
      </c>
      <c r="K1735" s="10">
        <f t="shared" si="359"/>
        <v>1132.0415551469632</v>
      </c>
      <c r="L1735" s="12">
        <f t="shared" si="360"/>
        <v>0.1415051943933705</v>
      </c>
      <c r="M1735" s="13">
        <f t="shared" si="361"/>
        <v>1.1415051943933705</v>
      </c>
      <c r="N1735" s="12">
        <f>IFERROR(M1735/MAX(M$2:M1735)-1,"")</f>
        <v>-9.8368969037732068E-3</v>
      </c>
      <c r="O1735" s="10">
        <f t="shared" si="362"/>
        <v>0</v>
      </c>
      <c r="R1735" s="11" t="str">
        <f t="shared" si="364"/>
        <v/>
      </c>
    </row>
    <row r="1736" spans="1:18" x14ac:dyDescent="0.15">
      <c r="A1736" s="7">
        <v>41990</v>
      </c>
      <c r="B1736" s="16">
        <v>3360.6</v>
      </c>
      <c r="C1736" s="9">
        <f t="shared" si="352"/>
        <v>1734000</v>
      </c>
      <c r="D1736" s="10">
        <f t="shared" si="353"/>
        <v>1725709.8326420577</v>
      </c>
      <c r="E1736" s="9">
        <f t="shared" si="363"/>
        <v>0</v>
      </c>
      <c r="F1736" s="9">
        <f t="shared" si="354"/>
        <v>8000</v>
      </c>
      <c r="G1736" s="11">
        <f t="shared" si="355"/>
        <v>1735000</v>
      </c>
      <c r="H1736" s="10">
        <f t="shared" si="356"/>
        <v>0</v>
      </c>
      <c r="I1736" s="10">
        <f t="shared" si="357"/>
        <v>2.7644371118081259</v>
      </c>
      <c r="J1736" s="10">
        <f t="shared" si="358"/>
        <v>9290.1673579423878</v>
      </c>
      <c r="K1736" s="10">
        <f t="shared" si="359"/>
        <v>1290.1673579423878</v>
      </c>
      <c r="L1736" s="12">
        <f t="shared" si="360"/>
        <v>0.16127091974279839</v>
      </c>
      <c r="M1736" s="13">
        <f t="shared" si="361"/>
        <v>1.1612709197427984</v>
      </c>
      <c r="N1736" s="12">
        <f>IFERROR(M1736/MAX(M$2:M1736)-1,"")</f>
        <v>0</v>
      </c>
      <c r="O1736" s="10">
        <f t="shared" si="362"/>
        <v>0</v>
      </c>
      <c r="R1736" s="11" t="str">
        <f t="shared" si="364"/>
        <v/>
      </c>
    </row>
    <row r="1737" spans="1:18" x14ac:dyDescent="0.15">
      <c r="A1737" s="7">
        <v>41991</v>
      </c>
      <c r="B1737" s="16">
        <v>3345.93</v>
      </c>
      <c r="C1737" s="9">
        <f t="shared" si="352"/>
        <v>1735000</v>
      </c>
      <c r="D1737" s="10">
        <f t="shared" si="353"/>
        <v>1726750.3869344878</v>
      </c>
      <c r="E1737" s="9">
        <f t="shared" si="363"/>
        <v>0</v>
      </c>
      <c r="F1737" s="9">
        <f t="shared" si="354"/>
        <v>8000</v>
      </c>
      <c r="G1737" s="11">
        <f t="shared" si="355"/>
        <v>1736000</v>
      </c>
      <c r="H1737" s="10">
        <f t="shared" si="356"/>
        <v>0</v>
      </c>
      <c r="I1737" s="10">
        <f t="shared" si="357"/>
        <v>2.7644371118081259</v>
      </c>
      <c r="J1737" s="10">
        <f t="shared" si="358"/>
        <v>9249.6130655121615</v>
      </c>
      <c r="K1737" s="10">
        <f t="shared" si="359"/>
        <v>1249.6130655121615</v>
      </c>
      <c r="L1737" s="12">
        <f t="shared" si="360"/>
        <v>0.15620163318902014</v>
      </c>
      <c r="M1737" s="13">
        <f t="shared" si="361"/>
        <v>1.1562016331890201</v>
      </c>
      <c r="N1737" s="12">
        <f>IFERROR(M1737/MAX(M$2:M1737)-1,"")</f>
        <v>-4.3652919121586198E-3</v>
      </c>
      <c r="O1737" s="10">
        <f t="shared" si="362"/>
        <v>0</v>
      </c>
      <c r="R1737" s="11" t="str">
        <f t="shared" si="364"/>
        <v/>
      </c>
    </row>
    <row r="1738" spans="1:18" x14ac:dyDescent="0.15">
      <c r="A1738" s="7">
        <v>41992</v>
      </c>
      <c r="B1738" s="16">
        <v>3383.17</v>
      </c>
      <c r="C1738" s="9">
        <f t="shared" si="352"/>
        <v>1736000</v>
      </c>
      <c r="D1738" s="10">
        <f t="shared" si="353"/>
        <v>1727647.4392964442</v>
      </c>
      <c r="E1738" s="9">
        <f t="shared" si="363"/>
        <v>0</v>
      </c>
      <c r="F1738" s="9">
        <f t="shared" si="354"/>
        <v>8000</v>
      </c>
      <c r="G1738" s="11">
        <f t="shared" si="355"/>
        <v>1737000</v>
      </c>
      <c r="H1738" s="10">
        <f t="shared" si="356"/>
        <v>0</v>
      </c>
      <c r="I1738" s="10">
        <f t="shared" si="357"/>
        <v>2.7644371118081259</v>
      </c>
      <c r="J1738" s="10">
        <f t="shared" si="358"/>
        <v>9352.5607035558969</v>
      </c>
      <c r="K1738" s="10">
        <f t="shared" si="359"/>
        <v>1352.5607035558969</v>
      </c>
      <c r="L1738" s="12">
        <f t="shared" si="360"/>
        <v>0.16907008794448708</v>
      </c>
      <c r="M1738" s="13">
        <f t="shared" si="361"/>
        <v>1.1690700879444871</v>
      </c>
      <c r="N1738" s="12">
        <f>IFERROR(M1738/MAX(M$2:M1738)-1,"")</f>
        <v>0</v>
      </c>
      <c r="O1738" s="10">
        <f t="shared" si="362"/>
        <v>0</v>
      </c>
      <c r="R1738" s="11" t="str">
        <f t="shared" si="364"/>
        <v/>
      </c>
    </row>
    <row r="1739" spans="1:18" x14ac:dyDescent="0.15">
      <c r="A1739" s="7">
        <v>41995</v>
      </c>
      <c r="B1739" s="16">
        <v>3394.48</v>
      </c>
      <c r="C1739" s="9">
        <f t="shared" si="352"/>
        <v>1737000</v>
      </c>
      <c r="D1739" s="10">
        <f t="shared" si="353"/>
        <v>1728616.1735127096</v>
      </c>
      <c r="E1739" s="9">
        <f t="shared" si="363"/>
        <v>0</v>
      </c>
      <c r="F1739" s="9">
        <f t="shared" si="354"/>
        <v>8000</v>
      </c>
      <c r="G1739" s="11">
        <f t="shared" si="355"/>
        <v>1738000</v>
      </c>
      <c r="H1739" s="10">
        <f t="shared" si="356"/>
        <v>0</v>
      </c>
      <c r="I1739" s="10">
        <f t="shared" si="357"/>
        <v>2.7644371118081259</v>
      </c>
      <c r="J1739" s="10">
        <f t="shared" si="358"/>
        <v>9383.8264872904474</v>
      </c>
      <c r="K1739" s="10">
        <f t="shared" si="359"/>
        <v>1383.8264872904474</v>
      </c>
      <c r="L1739" s="12">
        <f t="shared" si="360"/>
        <v>0.17297831091130589</v>
      </c>
      <c r="M1739" s="13">
        <f t="shared" si="361"/>
        <v>1.1729783109113059</v>
      </c>
      <c r="N1739" s="12">
        <f>IFERROR(M1739/MAX(M$2:M1739)-1,"")</f>
        <v>0</v>
      </c>
      <c r="O1739" s="10">
        <f t="shared" si="362"/>
        <v>0</v>
      </c>
      <c r="R1739" s="11" t="str">
        <f t="shared" si="364"/>
        <v/>
      </c>
    </row>
    <row r="1740" spans="1:18" x14ac:dyDescent="0.15">
      <c r="A1740" s="7">
        <v>41996</v>
      </c>
      <c r="B1740" s="16">
        <v>3324.92</v>
      </c>
      <c r="C1740" s="9">
        <f t="shared" si="352"/>
        <v>1738000</v>
      </c>
      <c r="D1740" s="10">
        <f t="shared" si="353"/>
        <v>1729808.4677582069</v>
      </c>
      <c r="E1740" s="9">
        <f t="shared" si="363"/>
        <v>0</v>
      </c>
      <c r="F1740" s="9">
        <f t="shared" si="354"/>
        <v>8000</v>
      </c>
      <c r="G1740" s="11">
        <f t="shared" si="355"/>
        <v>1739000</v>
      </c>
      <c r="H1740" s="10">
        <f t="shared" si="356"/>
        <v>0</v>
      </c>
      <c r="I1740" s="10">
        <f t="shared" si="357"/>
        <v>2.7644371118081259</v>
      </c>
      <c r="J1740" s="10">
        <f t="shared" si="358"/>
        <v>9191.5322417930747</v>
      </c>
      <c r="K1740" s="10">
        <f t="shared" si="359"/>
        <v>1191.5322417930747</v>
      </c>
      <c r="L1740" s="12">
        <f t="shared" si="360"/>
        <v>0.14894153022413437</v>
      </c>
      <c r="M1740" s="13">
        <f t="shared" si="361"/>
        <v>1.1489415302241344</v>
      </c>
      <c r="N1740" s="12">
        <f>IFERROR(M1740/MAX(M$2:M1740)-1,"")</f>
        <v>-2.0492093045179072E-2</v>
      </c>
      <c r="O1740" s="10">
        <f t="shared" si="362"/>
        <v>0</v>
      </c>
      <c r="R1740" s="11" t="str">
        <f t="shared" si="364"/>
        <v/>
      </c>
    </row>
    <row r="1741" spans="1:18" x14ac:dyDescent="0.15">
      <c r="A1741" s="7">
        <v>41997</v>
      </c>
      <c r="B1741" s="16">
        <v>3230.39</v>
      </c>
      <c r="C1741" s="9">
        <f t="shared" si="352"/>
        <v>1739000</v>
      </c>
      <c r="D1741" s="10">
        <f t="shared" si="353"/>
        <v>1731069.7899983861</v>
      </c>
      <c r="E1741" s="9">
        <f t="shared" si="363"/>
        <v>0</v>
      </c>
      <c r="F1741" s="9">
        <f t="shared" si="354"/>
        <v>8000</v>
      </c>
      <c r="G1741" s="11">
        <f t="shared" si="355"/>
        <v>1740000</v>
      </c>
      <c r="H1741" s="10">
        <f t="shared" si="356"/>
        <v>0</v>
      </c>
      <c r="I1741" s="10">
        <f t="shared" si="357"/>
        <v>2.7644371118081259</v>
      </c>
      <c r="J1741" s="10">
        <f t="shared" si="358"/>
        <v>8930.210001613852</v>
      </c>
      <c r="K1741" s="10">
        <f t="shared" si="359"/>
        <v>930.210001613852</v>
      </c>
      <c r="L1741" s="12">
        <f t="shared" si="360"/>
        <v>0.1162762502017316</v>
      </c>
      <c r="M1741" s="13">
        <f t="shared" si="361"/>
        <v>1.1162762502017316</v>
      </c>
      <c r="N1741" s="12">
        <f>IFERROR(M1741/MAX(M$2:M1741)-1,"")</f>
        <v>-4.834024651787594E-2</v>
      </c>
      <c r="O1741" s="10">
        <f t="shared" si="362"/>
        <v>0</v>
      </c>
      <c r="R1741" s="11" t="str">
        <f t="shared" si="364"/>
        <v/>
      </c>
    </row>
    <row r="1742" spans="1:18" x14ac:dyDescent="0.15">
      <c r="A1742" s="7">
        <v>41998</v>
      </c>
      <c r="B1742" s="16">
        <v>3335.42</v>
      </c>
      <c r="C1742" s="9">
        <f t="shared" si="352"/>
        <v>1740000</v>
      </c>
      <c r="D1742" s="10">
        <f t="shared" si="353"/>
        <v>1731779.4411685329</v>
      </c>
      <c r="E1742" s="9">
        <f t="shared" si="363"/>
        <v>0</v>
      </c>
      <c r="F1742" s="9">
        <f t="shared" si="354"/>
        <v>8000</v>
      </c>
      <c r="G1742" s="11">
        <f t="shared" si="355"/>
        <v>1741000</v>
      </c>
      <c r="H1742" s="10">
        <f t="shared" si="356"/>
        <v>0</v>
      </c>
      <c r="I1742" s="10">
        <f t="shared" si="357"/>
        <v>2.7644371118081259</v>
      </c>
      <c r="J1742" s="10">
        <f t="shared" si="358"/>
        <v>9220.5588314670604</v>
      </c>
      <c r="K1742" s="10">
        <f t="shared" si="359"/>
        <v>1220.5588314670604</v>
      </c>
      <c r="L1742" s="12">
        <f t="shared" si="360"/>
        <v>0.15256985393338263</v>
      </c>
      <c r="M1742" s="13">
        <f t="shared" si="361"/>
        <v>1.1525698539333826</v>
      </c>
      <c r="N1742" s="12">
        <f>IFERROR(M1742/MAX(M$2:M1742)-1,"")</f>
        <v>-1.739883575687573E-2</v>
      </c>
      <c r="O1742" s="10">
        <f t="shared" si="362"/>
        <v>0</v>
      </c>
      <c r="R1742" s="11" t="str">
        <f t="shared" si="364"/>
        <v/>
      </c>
    </row>
    <row r="1743" spans="1:18" x14ac:dyDescent="0.15">
      <c r="A1743" s="7">
        <v>41999</v>
      </c>
      <c r="B1743" s="16">
        <v>3445.84</v>
      </c>
      <c r="C1743" s="9">
        <f t="shared" si="352"/>
        <v>1741000</v>
      </c>
      <c r="D1743" s="10">
        <f t="shared" si="353"/>
        <v>1732474.192022647</v>
      </c>
      <c r="E1743" s="9">
        <f t="shared" si="363"/>
        <v>0</v>
      </c>
      <c r="F1743" s="9">
        <f t="shared" si="354"/>
        <v>8000</v>
      </c>
      <c r="G1743" s="11">
        <f t="shared" si="355"/>
        <v>1742000</v>
      </c>
      <c r="H1743" s="10">
        <f t="shared" si="356"/>
        <v>0</v>
      </c>
      <c r="I1743" s="10">
        <f t="shared" si="357"/>
        <v>2.7644371118081259</v>
      </c>
      <c r="J1743" s="10">
        <f t="shared" si="358"/>
        <v>9525.8079773529134</v>
      </c>
      <c r="K1743" s="10">
        <f t="shared" si="359"/>
        <v>1525.8079773529134</v>
      </c>
      <c r="L1743" s="12">
        <f t="shared" si="360"/>
        <v>0.1907259971691142</v>
      </c>
      <c r="M1743" s="13">
        <f t="shared" si="361"/>
        <v>1.1907259971691142</v>
      </c>
      <c r="N1743" s="12">
        <f>IFERROR(M1743/MAX(M$2:M1743)-1,"")</f>
        <v>0</v>
      </c>
      <c r="O1743" s="10">
        <f t="shared" si="362"/>
        <v>0</v>
      </c>
      <c r="R1743" s="11" t="str">
        <f t="shared" si="364"/>
        <v/>
      </c>
    </row>
    <row r="1744" spans="1:18" x14ac:dyDescent="0.15">
      <c r="A1744" s="7">
        <v>42002</v>
      </c>
      <c r="B1744" s="16">
        <v>3455.46</v>
      </c>
      <c r="C1744" s="9">
        <f t="shared" si="352"/>
        <v>1742000</v>
      </c>
      <c r="D1744" s="10">
        <f t="shared" si="353"/>
        <v>1733447.5981376315</v>
      </c>
      <c r="E1744" s="9">
        <f t="shared" si="363"/>
        <v>0</v>
      </c>
      <c r="F1744" s="9">
        <f t="shared" si="354"/>
        <v>8000</v>
      </c>
      <c r="G1744" s="11">
        <f t="shared" si="355"/>
        <v>1743000</v>
      </c>
      <c r="H1744" s="10">
        <f t="shared" si="356"/>
        <v>0</v>
      </c>
      <c r="I1744" s="10">
        <f t="shared" si="357"/>
        <v>2.7644371118081259</v>
      </c>
      <c r="J1744" s="10">
        <f t="shared" si="358"/>
        <v>9552.401862368506</v>
      </c>
      <c r="K1744" s="10">
        <f t="shared" si="359"/>
        <v>1552.401862368506</v>
      </c>
      <c r="L1744" s="12">
        <f t="shared" si="360"/>
        <v>0.19405023279606315</v>
      </c>
      <c r="M1744" s="13">
        <f t="shared" si="361"/>
        <v>1.1940502327960631</v>
      </c>
      <c r="N1744" s="12">
        <f>IFERROR(M1744/MAX(M$2:M1744)-1,"")</f>
        <v>0</v>
      </c>
      <c r="O1744" s="10">
        <f t="shared" si="362"/>
        <v>0</v>
      </c>
      <c r="R1744" s="11" t="str">
        <f t="shared" si="364"/>
        <v/>
      </c>
    </row>
    <row r="1745" spans="1:18" x14ac:dyDescent="0.15">
      <c r="A1745" s="7">
        <v>42003</v>
      </c>
      <c r="B1745" s="16">
        <v>3457.55</v>
      </c>
      <c r="C1745" s="9">
        <f t="shared" si="352"/>
        <v>1743000</v>
      </c>
      <c r="D1745" s="10">
        <f t="shared" si="353"/>
        <v>1734441.8204640679</v>
      </c>
      <c r="E1745" s="9">
        <f t="shared" si="363"/>
        <v>0</v>
      </c>
      <c r="F1745" s="9">
        <f t="shared" si="354"/>
        <v>8000</v>
      </c>
      <c r="G1745" s="11">
        <f t="shared" si="355"/>
        <v>1744000</v>
      </c>
      <c r="H1745" s="10">
        <f t="shared" si="356"/>
        <v>0</v>
      </c>
      <c r="I1745" s="10">
        <f t="shared" si="357"/>
        <v>2.7644371118081259</v>
      </c>
      <c r="J1745" s="10">
        <f t="shared" si="358"/>
        <v>9558.1795359321859</v>
      </c>
      <c r="K1745" s="10">
        <f t="shared" si="359"/>
        <v>1558.1795359321859</v>
      </c>
      <c r="L1745" s="12">
        <f t="shared" si="360"/>
        <v>0.19477244199152333</v>
      </c>
      <c r="M1745" s="13">
        <f t="shared" si="361"/>
        <v>1.1947724419915233</v>
      </c>
      <c r="N1745" s="12">
        <f>IFERROR(M1745/MAX(M$2:M1745)-1,"")</f>
        <v>0</v>
      </c>
      <c r="O1745" s="10">
        <f t="shared" si="362"/>
        <v>0</v>
      </c>
      <c r="R1745" s="11" t="str">
        <f t="shared" si="364"/>
        <v/>
      </c>
    </row>
    <row r="1746" spans="1:18" x14ac:dyDescent="0.15">
      <c r="A1746" s="7">
        <v>42004</v>
      </c>
      <c r="B1746" s="16">
        <v>3533.71</v>
      </c>
      <c r="C1746" s="9">
        <f t="shared" si="352"/>
        <v>1744000</v>
      </c>
      <c r="D1746" s="10">
        <f t="shared" si="353"/>
        <v>1735231.2809336325</v>
      </c>
      <c r="E1746" s="9">
        <f t="shared" si="363"/>
        <v>1000</v>
      </c>
      <c r="F1746" s="9">
        <f t="shared" si="354"/>
        <v>9000</v>
      </c>
      <c r="G1746" s="11">
        <f t="shared" si="355"/>
        <v>1745000</v>
      </c>
      <c r="H1746" s="10">
        <f t="shared" si="356"/>
        <v>0.28298870026119854</v>
      </c>
      <c r="I1746" s="10">
        <f t="shared" si="357"/>
        <v>3.0474258120693243</v>
      </c>
      <c r="J1746" s="10">
        <f t="shared" si="358"/>
        <v>10768.719066367492</v>
      </c>
      <c r="K1746" s="10">
        <f t="shared" si="359"/>
        <v>1768.7190663674919</v>
      </c>
      <c r="L1746" s="12">
        <f t="shared" si="360"/>
        <v>0.19652434070749902</v>
      </c>
      <c r="M1746" s="13">
        <f t="shared" si="361"/>
        <v>1.196524340707499</v>
      </c>
      <c r="N1746" s="12">
        <f>IFERROR(M1746/MAX(M$2:M1746)-1,"")</f>
        <v>0</v>
      </c>
      <c r="O1746" s="10">
        <f t="shared" si="362"/>
        <v>1000</v>
      </c>
      <c r="R1746" s="11">
        <f t="shared" si="364"/>
        <v>1</v>
      </c>
    </row>
    <row r="1747" spans="1:18" x14ac:dyDescent="0.15">
      <c r="A1747" s="7">
        <v>42009</v>
      </c>
      <c r="B1747" s="16">
        <v>3641.54</v>
      </c>
      <c r="C1747" s="9">
        <f t="shared" si="352"/>
        <v>1745000</v>
      </c>
      <c r="D1747" s="10">
        <f t="shared" si="353"/>
        <v>1734902.6770083171</v>
      </c>
      <c r="E1747" s="9">
        <f t="shared" si="363"/>
        <v>0</v>
      </c>
      <c r="F1747" s="9">
        <f t="shared" si="354"/>
        <v>9000</v>
      </c>
      <c r="G1747" s="11">
        <f t="shared" si="355"/>
        <v>1746000</v>
      </c>
      <c r="H1747" s="10">
        <f t="shared" si="356"/>
        <v>0</v>
      </c>
      <c r="I1747" s="10">
        <f t="shared" si="357"/>
        <v>3.0474258120693243</v>
      </c>
      <c r="J1747" s="10">
        <f t="shared" si="358"/>
        <v>11097.322991682928</v>
      </c>
      <c r="K1747" s="10">
        <f t="shared" si="359"/>
        <v>2097.3229916829277</v>
      </c>
      <c r="L1747" s="12">
        <f t="shared" si="360"/>
        <v>0.23303588796476982</v>
      </c>
      <c r="M1747" s="13">
        <f t="shared" si="361"/>
        <v>1.2330358879647698</v>
      </c>
      <c r="N1747" s="12">
        <f>IFERROR(M1747/MAX(M$2:M1747)-1,"")</f>
        <v>0</v>
      </c>
      <c r="O1747" s="10">
        <f t="shared" si="362"/>
        <v>0</v>
      </c>
      <c r="R1747" s="11" t="str">
        <f t="shared" si="364"/>
        <v/>
      </c>
    </row>
    <row r="1748" spans="1:18" x14ac:dyDescent="0.15">
      <c r="A1748" s="7">
        <v>42010</v>
      </c>
      <c r="B1748" s="16">
        <v>3641.06</v>
      </c>
      <c r="C1748" s="9">
        <f t="shared" si="352"/>
        <v>1746000</v>
      </c>
      <c r="D1748" s="10">
        <f t="shared" si="353"/>
        <v>1735904.1397727069</v>
      </c>
      <c r="E1748" s="9">
        <f t="shared" si="363"/>
        <v>0</v>
      </c>
      <c r="F1748" s="9">
        <f t="shared" si="354"/>
        <v>9000</v>
      </c>
      <c r="G1748" s="11">
        <f t="shared" si="355"/>
        <v>1747000</v>
      </c>
      <c r="H1748" s="10">
        <f t="shared" si="356"/>
        <v>0</v>
      </c>
      <c r="I1748" s="10">
        <f t="shared" si="357"/>
        <v>3.0474258120693243</v>
      </c>
      <c r="J1748" s="10">
        <f t="shared" si="358"/>
        <v>11095.860227293133</v>
      </c>
      <c r="K1748" s="10">
        <f t="shared" si="359"/>
        <v>2095.860227293133</v>
      </c>
      <c r="L1748" s="12">
        <f t="shared" si="360"/>
        <v>0.23287335858812597</v>
      </c>
      <c r="M1748" s="13">
        <f t="shared" si="361"/>
        <v>1.232873358588126</v>
      </c>
      <c r="N1748" s="12">
        <f>IFERROR(M1748/MAX(M$2:M1748)-1,"")</f>
        <v>-1.3181236509840488E-4</v>
      </c>
      <c r="O1748" s="10">
        <f t="shared" si="362"/>
        <v>0</v>
      </c>
      <c r="R1748" s="11" t="str">
        <f t="shared" si="364"/>
        <v/>
      </c>
    </row>
    <row r="1749" spans="1:18" x14ac:dyDescent="0.15">
      <c r="A1749" s="7">
        <v>42011</v>
      </c>
      <c r="B1749" s="16">
        <v>3643.79</v>
      </c>
      <c r="C1749" s="9">
        <f t="shared" si="352"/>
        <v>1747000</v>
      </c>
      <c r="D1749" s="10">
        <f t="shared" si="353"/>
        <v>1736895.8203002398</v>
      </c>
      <c r="E1749" s="9">
        <f t="shared" si="363"/>
        <v>0</v>
      </c>
      <c r="F1749" s="9">
        <f t="shared" si="354"/>
        <v>9000</v>
      </c>
      <c r="G1749" s="11">
        <f t="shared" si="355"/>
        <v>1748000</v>
      </c>
      <c r="H1749" s="10">
        <f t="shared" si="356"/>
        <v>0</v>
      </c>
      <c r="I1749" s="10">
        <f t="shared" si="357"/>
        <v>3.0474258120693243</v>
      </c>
      <c r="J1749" s="10">
        <f t="shared" si="358"/>
        <v>11104.179699760083</v>
      </c>
      <c r="K1749" s="10">
        <f t="shared" si="359"/>
        <v>2104.1796997600832</v>
      </c>
      <c r="L1749" s="12">
        <f t="shared" si="360"/>
        <v>0.233797744417787</v>
      </c>
      <c r="M1749" s="13">
        <f t="shared" si="361"/>
        <v>1.233797744417787</v>
      </c>
      <c r="N1749" s="12">
        <f>IFERROR(M1749/MAX(M$2:M1749)-1,"")</f>
        <v>0</v>
      </c>
      <c r="O1749" s="10">
        <f t="shared" si="362"/>
        <v>0</v>
      </c>
      <c r="R1749" s="11" t="str">
        <f t="shared" si="364"/>
        <v/>
      </c>
    </row>
    <row r="1750" spans="1:18" x14ac:dyDescent="0.15">
      <c r="A1750" s="7">
        <v>42012</v>
      </c>
      <c r="B1750" s="16">
        <v>3559.26</v>
      </c>
      <c r="C1750" s="9">
        <f t="shared" si="352"/>
        <v>1748000</v>
      </c>
      <c r="D1750" s="10">
        <f t="shared" si="353"/>
        <v>1738153.419204134</v>
      </c>
      <c r="E1750" s="9">
        <f t="shared" si="363"/>
        <v>0</v>
      </c>
      <c r="F1750" s="9">
        <f t="shared" si="354"/>
        <v>9000</v>
      </c>
      <c r="G1750" s="11">
        <f t="shared" si="355"/>
        <v>1749000</v>
      </c>
      <c r="H1750" s="10">
        <f t="shared" si="356"/>
        <v>0</v>
      </c>
      <c r="I1750" s="10">
        <f t="shared" si="357"/>
        <v>3.0474258120693243</v>
      </c>
      <c r="J1750" s="10">
        <f t="shared" si="358"/>
        <v>10846.580795865864</v>
      </c>
      <c r="K1750" s="10">
        <f t="shared" si="359"/>
        <v>1846.5807958658643</v>
      </c>
      <c r="L1750" s="12">
        <f t="shared" si="360"/>
        <v>0.20517564398509602</v>
      </c>
      <c r="M1750" s="13">
        <f t="shared" si="361"/>
        <v>1.205175643985096</v>
      </c>
      <c r="N1750" s="12">
        <f>IFERROR(M1750/MAX(M$2:M1750)-1,"")</f>
        <v>-2.3198373122490512E-2</v>
      </c>
      <c r="O1750" s="10">
        <f t="shared" si="362"/>
        <v>0</v>
      </c>
      <c r="R1750" s="11" t="str">
        <f t="shared" si="364"/>
        <v/>
      </c>
    </row>
    <row r="1751" spans="1:18" x14ac:dyDescent="0.15">
      <c r="A1751" s="7">
        <v>42013</v>
      </c>
      <c r="B1751" s="16">
        <v>3546.72</v>
      </c>
      <c r="C1751" s="9">
        <f t="shared" si="352"/>
        <v>1749000</v>
      </c>
      <c r="D1751" s="10">
        <f t="shared" si="353"/>
        <v>1739191.6339238174</v>
      </c>
      <c r="E1751" s="9">
        <f t="shared" si="363"/>
        <v>0</v>
      </c>
      <c r="F1751" s="9">
        <f t="shared" si="354"/>
        <v>9000</v>
      </c>
      <c r="G1751" s="11">
        <f t="shared" si="355"/>
        <v>1750000</v>
      </c>
      <c r="H1751" s="10">
        <f t="shared" si="356"/>
        <v>0</v>
      </c>
      <c r="I1751" s="10">
        <f t="shared" si="357"/>
        <v>3.0474258120693243</v>
      </c>
      <c r="J1751" s="10">
        <f t="shared" si="358"/>
        <v>10808.366076182514</v>
      </c>
      <c r="K1751" s="10">
        <f t="shared" si="359"/>
        <v>1808.366076182514</v>
      </c>
      <c r="L1751" s="12">
        <f t="shared" si="360"/>
        <v>0.20092956402027928</v>
      </c>
      <c r="M1751" s="13">
        <f t="shared" si="361"/>
        <v>1.2009295640202793</v>
      </c>
      <c r="N1751" s="12">
        <f>IFERROR(M1751/MAX(M$2:M1751)-1,"")</f>
        <v>-2.6639844777004207E-2</v>
      </c>
      <c r="O1751" s="10">
        <f t="shared" si="362"/>
        <v>0</v>
      </c>
      <c r="R1751" s="11" t="str">
        <f t="shared" si="364"/>
        <v/>
      </c>
    </row>
    <row r="1752" spans="1:18" x14ac:dyDescent="0.15">
      <c r="A1752" s="7">
        <v>42016</v>
      </c>
      <c r="B1752" s="16">
        <v>3513.58</v>
      </c>
      <c r="C1752" s="9">
        <f t="shared" si="352"/>
        <v>1750000</v>
      </c>
      <c r="D1752" s="10">
        <f t="shared" si="353"/>
        <v>1740292.6256152294</v>
      </c>
      <c r="E1752" s="9">
        <f t="shared" si="363"/>
        <v>0</v>
      </c>
      <c r="F1752" s="9">
        <f t="shared" si="354"/>
        <v>9000</v>
      </c>
      <c r="G1752" s="11">
        <f t="shared" si="355"/>
        <v>1751000</v>
      </c>
      <c r="H1752" s="10">
        <f t="shared" si="356"/>
        <v>0</v>
      </c>
      <c r="I1752" s="10">
        <f t="shared" si="357"/>
        <v>3.0474258120693243</v>
      </c>
      <c r="J1752" s="10">
        <f t="shared" si="358"/>
        <v>10707.374384770535</v>
      </c>
      <c r="K1752" s="10">
        <f t="shared" si="359"/>
        <v>1707.3743847705355</v>
      </c>
      <c r="L1752" s="12">
        <f t="shared" si="360"/>
        <v>0.18970826497450388</v>
      </c>
      <c r="M1752" s="13">
        <f t="shared" si="361"/>
        <v>1.1897082649745039</v>
      </c>
      <c r="N1752" s="12">
        <f>IFERROR(M1752/MAX(M$2:M1752)-1,"")</f>
        <v>-3.5734770664610283E-2</v>
      </c>
      <c r="O1752" s="10">
        <f t="shared" si="362"/>
        <v>0</v>
      </c>
      <c r="R1752" s="11" t="str">
        <f t="shared" si="364"/>
        <v/>
      </c>
    </row>
    <row r="1753" spans="1:18" x14ac:dyDescent="0.15">
      <c r="A1753" s="7">
        <v>42017</v>
      </c>
      <c r="B1753" s="16">
        <v>3514.04</v>
      </c>
      <c r="C1753" s="9">
        <f t="shared" si="352"/>
        <v>1751000</v>
      </c>
      <c r="D1753" s="10">
        <f t="shared" si="353"/>
        <v>1741291.223799356</v>
      </c>
      <c r="E1753" s="9">
        <f t="shared" si="363"/>
        <v>0</v>
      </c>
      <c r="F1753" s="9">
        <f t="shared" si="354"/>
        <v>9000</v>
      </c>
      <c r="G1753" s="11">
        <f t="shared" si="355"/>
        <v>1752000</v>
      </c>
      <c r="H1753" s="10">
        <f t="shared" si="356"/>
        <v>0</v>
      </c>
      <c r="I1753" s="10">
        <f t="shared" si="357"/>
        <v>3.0474258120693243</v>
      </c>
      <c r="J1753" s="10">
        <f t="shared" si="358"/>
        <v>10708.776200644088</v>
      </c>
      <c r="K1753" s="10">
        <f t="shared" si="359"/>
        <v>1708.776200644088</v>
      </c>
      <c r="L1753" s="12">
        <f t="shared" si="360"/>
        <v>0.18986402229378752</v>
      </c>
      <c r="M1753" s="13">
        <f t="shared" si="361"/>
        <v>1.1898640222937875</v>
      </c>
      <c r="N1753" s="12">
        <f>IFERROR(M1753/MAX(M$2:M1753)-1,"")</f>
        <v>-3.5608528482706236E-2</v>
      </c>
      <c r="O1753" s="10">
        <f t="shared" si="362"/>
        <v>0</v>
      </c>
      <c r="R1753" s="11" t="str">
        <f t="shared" si="364"/>
        <v/>
      </c>
    </row>
    <row r="1754" spans="1:18" x14ac:dyDescent="0.15">
      <c r="A1754" s="7">
        <v>42018</v>
      </c>
      <c r="B1754" s="16">
        <v>3502.42</v>
      </c>
      <c r="C1754" s="9">
        <f t="shared" si="352"/>
        <v>1752000</v>
      </c>
      <c r="D1754" s="10">
        <f t="shared" si="353"/>
        <v>1742326.634887292</v>
      </c>
      <c r="E1754" s="9">
        <f t="shared" si="363"/>
        <v>0</v>
      </c>
      <c r="F1754" s="9">
        <f t="shared" si="354"/>
        <v>9000</v>
      </c>
      <c r="G1754" s="11">
        <f t="shared" si="355"/>
        <v>1753000</v>
      </c>
      <c r="H1754" s="10">
        <f t="shared" si="356"/>
        <v>0</v>
      </c>
      <c r="I1754" s="10">
        <f t="shared" si="357"/>
        <v>3.0474258120693243</v>
      </c>
      <c r="J1754" s="10">
        <f t="shared" si="358"/>
        <v>10673.365112707843</v>
      </c>
      <c r="K1754" s="10">
        <f t="shared" si="359"/>
        <v>1673.3651127078429</v>
      </c>
      <c r="L1754" s="12">
        <f t="shared" si="360"/>
        <v>0.18592945696753804</v>
      </c>
      <c r="M1754" s="13">
        <f t="shared" si="361"/>
        <v>1.185929456967538</v>
      </c>
      <c r="N1754" s="12">
        <f>IFERROR(M1754/MAX(M$2:M1754)-1,"")</f>
        <v>-3.8797515773411728E-2</v>
      </c>
      <c r="O1754" s="10">
        <f t="shared" si="362"/>
        <v>0</v>
      </c>
      <c r="R1754" s="11" t="str">
        <f t="shared" si="364"/>
        <v/>
      </c>
    </row>
    <row r="1755" spans="1:18" x14ac:dyDescent="0.15">
      <c r="A1755" s="7">
        <v>42019</v>
      </c>
      <c r="B1755" s="16">
        <v>3604.12</v>
      </c>
      <c r="C1755" s="9">
        <f t="shared" si="352"/>
        <v>1753000</v>
      </c>
      <c r="D1755" s="10">
        <f t="shared" si="353"/>
        <v>1743016.7116822046</v>
      </c>
      <c r="E1755" s="9">
        <f t="shared" si="363"/>
        <v>0</v>
      </c>
      <c r="F1755" s="9">
        <f t="shared" si="354"/>
        <v>9000</v>
      </c>
      <c r="G1755" s="11">
        <f t="shared" si="355"/>
        <v>1754000</v>
      </c>
      <c r="H1755" s="10">
        <f t="shared" si="356"/>
        <v>0</v>
      </c>
      <c r="I1755" s="10">
        <f t="shared" si="357"/>
        <v>3.0474258120693243</v>
      </c>
      <c r="J1755" s="10">
        <f t="shared" si="358"/>
        <v>10983.288317795294</v>
      </c>
      <c r="K1755" s="10">
        <f t="shared" si="359"/>
        <v>1983.2883177952936</v>
      </c>
      <c r="L1755" s="12">
        <f t="shared" si="360"/>
        <v>0.22036536864392153</v>
      </c>
      <c r="M1755" s="13">
        <f t="shared" si="361"/>
        <v>1.2203653686439215</v>
      </c>
      <c r="N1755" s="12">
        <f>IFERROR(M1755/MAX(M$2:M1755)-1,"")</f>
        <v>-1.0887015991591142E-2</v>
      </c>
      <c r="O1755" s="10">
        <f t="shared" si="362"/>
        <v>0</v>
      </c>
      <c r="R1755" s="11" t="str">
        <f t="shared" si="364"/>
        <v/>
      </c>
    </row>
    <row r="1756" spans="1:18" x14ac:dyDescent="0.15">
      <c r="A1756" s="7">
        <v>42020</v>
      </c>
      <c r="B1756" s="16">
        <v>3635.15</v>
      </c>
      <c r="C1756" s="9">
        <f t="shared" si="352"/>
        <v>1754000</v>
      </c>
      <c r="D1756" s="10">
        <f t="shared" si="353"/>
        <v>1743922.1500592562</v>
      </c>
      <c r="E1756" s="9">
        <f t="shared" si="363"/>
        <v>0</v>
      </c>
      <c r="F1756" s="9">
        <f t="shared" si="354"/>
        <v>9000</v>
      </c>
      <c r="G1756" s="11">
        <f t="shared" si="355"/>
        <v>1755000</v>
      </c>
      <c r="H1756" s="10">
        <f t="shared" si="356"/>
        <v>0</v>
      </c>
      <c r="I1756" s="10">
        <f t="shared" si="357"/>
        <v>3.0474258120693243</v>
      </c>
      <c r="J1756" s="10">
        <f t="shared" si="358"/>
        <v>11077.849940743805</v>
      </c>
      <c r="K1756" s="10">
        <f t="shared" si="359"/>
        <v>2077.8499407438048</v>
      </c>
      <c r="L1756" s="12">
        <f t="shared" si="360"/>
        <v>0.2308722156382006</v>
      </c>
      <c r="M1756" s="13">
        <f t="shared" si="361"/>
        <v>1.2308722156382006</v>
      </c>
      <c r="N1756" s="12">
        <f>IFERROR(M1756/MAX(M$2:M1756)-1,"")</f>
        <v>-2.3711575035881838E-3</v>
      </c>
      <c r="O1756" s="10">
        <f t="shared" si="362"/>
        <v>0</v>
      </c>
      <c r="R1756" s="11" t="str">
        <f t="shared" si="364"/>
        <v/>
      </c>
    </row>
    <row r="1757" spans="1:18" x14ac:dyDescent="0.15">
      <c r="A1757" s="7">
        <v>42023</v>
      </c>
      <c r="B1757" s="16">
        <v>3355.16</v>
      </c>
      <c r="C1757" s="9">
        <f t="shared" si="352"/>
        <v>1755000</v>
      </c>
      <c r="D1757" s="10">
        <f t="shared" si="353"/>
        <v>1745775.3988123776</v>
      </c>
      <c r="E1757" s="9">
        <f t="shared" si="363"/>
        <v>0</v>
      </c>
      <c r="F1757" s="9">
        <f t="shared" si="354"/>
        <v>9000</v>
      </c>
      <c r="G1757" s="11">
        <f t="shared" si="355"/>
        <v>1756000</v>
      </c>
      <c r="H1757" s="10">
        <f t="shared" si="356"/>
        <v>0</v>
      </c>
      <c r="I1757" s="10">
        <f t="shared" si="357"/>
        <v>3.0474258120693243</v>
      </c>
      <c r="J1757" s="10">
        <f t="shared" si="358"/>
        <v>10224.601187622513</v>
      </c>
      <c r="K1757" s="10">
        <f t="shared" si="359"/>
        <v>1224.601187622513</v>
      </c>
      <c r="L1757" s="12">
        <f t="shared" si="360"/>
        <v>0.13606679862472371</v>
      </c>
      <c r="M1757" s="13">
        <f t="shared" si="361"/>
        <v>1.1360667986247237</v>
      </c>
      <c r="N1757" s="12">
        <f>IFERROR(M1757/MAX(M$2:M1757)-1,"")</f>
        <v>-7.9211480354246633E-2</v>
      </c>
      <c r="O1757" s="10">
        <f t="shared" si="362"/>
        <v>0</v>
      </c>
      <c r="R1757" s="11" t="str">
        <f t="shared" si="364"/>
        <v/>
      </c>
    </row>
    <row r="1758" spans="1:18" x14ac:dyDescent="0.15">
      <c r="A1758" s="7">
        <v>42024</v>
      </c>
      <c r="B1758" s="16">
        <v>3396.22</v>
      </c>
      <c r="C1758" s="9">
        <f t="shared" si="352"/>
        <v>1756000</v>
      </c>
      <c r="D1758" s="10">
        <f t="shared" si="353"/>
        <v>1746650.271508534</v>
      </c>
      <c r="E1758" s="9">
        <f t="shared" si="363"/>
        <v>0</v>
      </c>
      <c r="F1758" s="9">
        <f t="shared" si="354"/>
        <v>9000</v>
      </c>
      <c r="G1758" s="11">
        <f t="shared" si="355"/>
        <v>1757000</v>
      </c>
      <c r="H1758" s="10">
        <f t="shared" si="356"/>
        <v>0</v>
      </c>
      <c r="I1758" s="10">
        <f t="shared" si="357"/>
        <v>3.0474258120693243</v>
      </c>
      <c r="J1758" s="10">
        <f t="shared" si="358"/>
        <v>10349.72849146608</v>
      </c>
      <c r="K1758" s="10">
        <f t="shared" si="359"/>
        <v>1349.7284914660795</v>
      </c>
      <c r="L1758" s="12">
        <f t="shared" si="360"/>
        <v>0.14996983238511996</v>
      </c>
      <c r="M1758" s="13">
        <f t="shared" si="361"/>
        <v>1.14996983238512</v>
      </c>
      <c r="N1758" s="12">
        <f>IFERROR(M1758/MAX(M$2:M1758)-1,"")</f>
        <v>-6.7942993421684639E-2</v>
      </c>
      <c r="O1758" s="10">
        <f t="shared" si="362"/>
        <v>0</v>
      </c>
      <c r="R1758" s="11" t="str">
        <f t="shared" si="364"/>
        <v/>
      </c>
    </row>
    <row r="1759" spans="1:18" x14ac:dyDescent="0.15">
      <c r="A1759" s="7">
        <v>42025</v>
      </c>
      <c r="B1759" s="16">
        <v>3548.88</v>
      </c>
      <c r="C1759" s="9">
        <f t="shared" si="352"/>
        <v>1757000</v>
      </c>
      <c r="D1759" s="10">
        <f t="shared" si="353"/>
        <v>1747185.0514840635</v>
      </c>
      <c r="E1759" s="9">
        <f t="shared" si="363"/>
        <v>0</v>
      </c>
      <c r="F1759" s="9">
        <f t="shared" si="354"/>
        <v>9000</v>
      </c>
      <c r="G1759" s="11">
        <f t="shared" si="355"/>
        <v>1758000</v>
      </c>
      <c r="H1759" s="10">
        <f t="shared" si="356"/>
        <v>0</v>
      </c>
      <c r="I1759" s="10">
        <f t="shared" si="357"/>
        <v>3.0474258120693243</v>
      </c>
      <c r="J1759" s="10">
        <f t="shared" si="358"/>
        <v>10814.948515936583</v>
      </c>
      <c r="K1759" s="10">
        <f t="shared" si="359"/>
        <v>1814.9485159365831</v>
      </c>
      <c r="L1759" s="12">
        <f t="shared" si="360"/>
        <v>0.20166094621517594</v>
      </c>
      <c r="M1759" s="13">
        <f t="shared" si="361"/>
        <v>1.2016609462151759</v>
      </c>
      <c r="N1759" s="12">
        <f>IFERROR(M1759/MAX(M$2:M1759)-1,"")</f>
        <v>-2.6047055401107078E-2</v>
      </c>
      <c r="O1759" s="10">
        <f t="shared" si="362"/>
        <v>0</v>
      </c>
      <c r="R1759" s="11" t="str">
        <f t="shared" si="364"/>
        <v/>
      </c>
    </row>
    <row r="1760" spans="1:18" x14ac:dyDescent="0.15">
      <c r="A1760" s="7">
        <v>42026</v>
      </c>
      <c r="B1760" s="16">
        <v>3567.61</v>
      </c>
      <c r="C1760" s="9">
        <f t="shared" si="352"/>
        <v>1758000</v>
      </c>
      <c r="D1760" s="10">
        <f t="shared" si="353"/>
        <v>1748127.9731986034</v>
      </c>
      <c r="E1760" s="9">
        <f t="shared" si="363"/>
        <v>0</v>
      </c>
      <c r="F1760" s="9">
        <f t="shared" si="354"/>
        <v>9000</v>
      </c>
      <c r="G1760" s="11">
        <f t="shared" si="355"/>
        <v>1759000</v>
      </c>
      <c r="H1760" s="10">
        <f t="shared" si="356"/>
        <v>0</v>
      </c>
      <c r="I1760" s="10">
        <f t="shared" si="357"/>
        <v>3.0474258120693243</v>
      </c>
      <c r="J1760" s="10">
        <f t="shared" si="358"/>
        <v>10872.026801396642</v>
      </c>
      <c r="K1760" s="10">
        <f t="shared" si="359"/>
        <v>1872.0268013966415</v>
      </c>
      <c r="L1760" s="12">
        <f t="shared" si="360"/>
        <v>0.20800297793296019</v>
      </c>
      <c r="M1760" s="13">
        <f t="shared" si="361"/>
        <v>1.2080029779329602</v>
      </c>
      <c r="N1760" s="12">
        <f>IFERROR(M1760/MAX(M$2:M1760)-1,"")</f>
        <v>-2.0906803081407022E-2</v>
      </c>
      <c r="O1760" s="10">
        <f t="shared" si="362"/>
        <v>0</v>
      </c>
      <c r="R1760" s="11" t="str">
        <f t="shared" si="364"/>
        <v/>
      </c>
    </row>
    <row r="1761" spans="1:18" x14ac:dyDescent="0.15">
      <c r="A1761" s="7">
        <v>42027</v>
      </c>
      <c r="B1761" s="16">
        <v>3571.73</v>
      </c>
      <c r="C1761" s="9">
        <f t="shared" si="352"/>
        <v>1759000</v>
      </c>
      <c r="D1761" s="10">
        <f t="shared" si="353"/>
        <v>1749115.4178042577</v>
      </c>
      <c r="E1761" s="9">
        <f t="shared" si="363"/>
        <v>0</v>
      </c>
      <c r="F1761" s="9">
        <f t="shared" si="354"/>
        <v>9000</v>
      </c>
      <c r="G1761" s="11">
        <f t="shared" si="355"/>
        <v>1760000</v>
      </c>
      <c r="H1761" s="10">
        <f t="shared" si="356"/>
        <v>0</v>
      </c>
      <c r="I1761" s="10">
        <f t="shared" si="357"/>
        <v>3.0474258120693243</v>
      </c>
      <c r="J1761" s="10">
        <f t="shared" si="358"/>
        <v>10884.582195742367</v>
      </c>
      <c r="K1761" s="10">
        <f t="shared" si="359"/>
        <v>1884.5821957423668</v>
      </c>
      <c r="L1761" s="12">
        <f t="shared" si="360"/>
        <v>0.20939802174915179</v>
      </c>
      <c r="M1761" s="13">
        <f t="shared" si="361"/>
        <v>1.2093980217491518</v>
      </c>
      <c r="N1761" s="12">
        <f>IFERROR(M1761/MAX(M$2:M1761)-1,"")</f>
        <v>-1.977611223478859E-2</v>
      </c>
      <c r="O1761" s="10">
        <f t="shared" si="362"/>
        <v>0</v>
      </c>
      <c r="R1761" s="11" t="str">
        <f t="shared" si="364"/>
        <v/>
      </c>
    </row>
    <row r="1762" spans="1:18" x14ac:dyDescent="0.15">
      <c r="A1762" s="7">
        <v>42030</v>
      </c>
      <c r="B1762" s="16">
        <v>3607.98</v>
      </c>
      <c r="C1762" s="9">
        <f t="shared" si="352"/>
        <v>1760000</v>
      </c>
      <c r="D1762" s="10">
        <f t="shared" si="353"/>
        <v>1750004.9486185701</v>
      </c>
      <c r="E1762" s="9">
        <f t="shared" si="363"/>
        <v>0</v>
      </c>
      <c r="F1762" s="9">
        <f t="shared" si="354"/>
        <v>9000</v>
      </c>
      <c r="G1762" s="11">
        <f t="shared" si="355"/>
        <v>1761000</v>
      </c>
      <c r="H1762" s="10">
        <f t="shared" si="356"/>
        <v>0</v>
      </c>
      <c r="I1762" s="10">
        <f t="shared" si="357"/>
        <v>3.0474258120693243</v>
      </c>
      <c r="J1762" s="10">
        <f t="shared" si="358"/>
        <v>10995.051381429881</v>
      </c>
      <c r="K1762" s="10">
        <f t="shared" si="359"/>
        <v>1995.0513814298811</v>
      </c>
      <c r="L1762" s="12">
        <f t="shared" si="360"/>
        <v>0.22167237571443121</v>
      </c>
      <c r="M1762" s="13">
        <f t="shared" si="361"/>
        <v>1.2216723757144312</v>
      </c>
      <c r="N1762" s="12">
        <f>IFERROR(M1762/MAX(M$2:M1762)-1,"")</f>
        <v>-9.827679421701041E-3</v>
      </c>
      <c r="O1762" s="10">
        <f t="shared" si="362"/>
        <v>0</v>
      </c>
      <c r="R1762" s="11" t="str">
        <f t="shared" si="364"/>
        <v/>
      </c>
    </row>
    <row r="1763" spans="1:18" x14ac:dyDescent="0.15">
      <c r="A1763" s="7">
        <v>42031</v>
      </c>
      <c r="B1763" s="16">
        <v>3574.93</v>
      </c>
      <c r="C1763" s="9">
        <f t="shared" si="352"/>
        <v>1761000</v>
      </c>
      <c r="D1763" s="10">
        <f t="shared" si="353"/>
        <v>1751105.666041659</v>
      </c>
      <c r="E1763" s="9">
        <f t="shared" si="363"/>
        <v>0</v>
      </c>
      <c r="F1763" s="9">
        <f t="shared" si="354"/>
        <v>9000</v>
      </c>
      <c r="G1763" s="11">
        <f t="shared" si="355"/>
        <v>1762000</v>
      </c>
      <c r="H1763" s="10">
        <f t="shared" si="356"/>
        <v>0</v>
      </c>
      <c r="I1763" s="10">
        <f t="shared" si="357"/>
        <v>3.0474258120693243</v>
      </c>
      <c r="J1763" s="10">
        <f t="shared" si="358"/>
        <v>10894.333958340989</v>
      </c>
      <c r="K1763" s="10">
        <f t="shared" si="359"/>
        <v>1894.3339583409888</v>
      </c>
      <c r="L1763" s="12">
        <f t="shared" si="360"/>
        <v>0.21048155092677656</v>
      </c>
      <c r="M1763" s="13">
        <f t="shared" si="361"/>
        <v>1.2104815509267766</v>
      </c>
      <c r="N1763" s="12">
        <f>IFERROR(M1763/MAX(M$2:M1763)-1,"")</f>
        <v>-1.8897905751978028E-2</v>
      </c>
      <c r="O1763" s="10">
        <f t="shared" si="362"/>
        <v>0</v>
      </c>
      <c r="R1763" s="11" t="str">
        <f t="shared" si="364"/>
        <v/>
      </c>
    </row>
    <row r="1764" spans="1:18" x14ac:dyDescent="0.15">
      <c r="A1764" s="7">
        <v>42032</v>
      </c>
      <c r="B1764" s="16">
        <v>3525.32</v>
      </c>
      <c r="C1764" s="9">
        <f t="shared" si="352"/>
        <v>1762000</v>
      </c>
      <c r="D1764" s="10">
        <f t="shared" si="353"/>
        <v>1752256.8488361957</v>
      </c>
      <c r="E1764" s="9">
        <f t="shared" si="363"/>
        <v>0</v>
      </c>
      <c r="F1764" s="9">
        <f t="shared" si="354"/>
        <v>9000</v>
      </c>
      <c r="G1764" s="11">
        <f t="shared" si="355"/>
        <v>1763000</v>
      </c>
      <c r="H1764" s="10">
        <f t="shared" si="356"/>
        <v>0</v>
      </c>
      <c r="I1764" s="10">
        <f t="shared" si="357"/>
        <v>3.0474258120693243</v>
      </c>
      <c r="J1764" s="10">
        <f t="shared" si="358"/>
        <v>10743.15116380423</v>
      </c>
      <c r="K1764" s="10">
        <f t="shared" si="359"/>
        <v>1743.1511638042302</v>
      </c>
      <c r="L1764" s="12">
        <f t="shared" si="360"/>
        <v>0.19368346264491443</v>
      </c>
      <c r="M1764" s="13">
        <f t="shared" si="361"/>
        <v>1.1936834626449144</v>
      </c>
      <c r="N1764" s="12">
        <f>IFERROR(M1764/MAX(M$2:M1764)-1,"")</f>
        <v>-3.2512850630799228E-2</v>
      </c>
      <c r="O1764" s="10">
        <f t="shared" si="362"/>
        <v>0</v>
      </c>
      <c r="R1764" s="11" t="str">
        <f t="shared" si="364"/>
        <v/>
      </c>
    </row>
    <row r="1765" spans="1:18" x14ac:dyDescent="0.15">
      <c r="A1765" s="7">
        <v>42033</v>
      </c>
      <c r="B1765" s="16">
        <v>3481.8</v>
      </c>
      <c r="C1765" s="9">
        <f t="shared" si="352"/>
        <v>1763000</v>
      </c>
      <c r="D1765" s="10">
        <f t="shared" si="353"/>
        <v>1753389.4728075371</v>
      </c>
      <c r="E1765" s="9">
        <f t="shared" si="363"/>
        <v>0</v>
      </c>
      <c r="F1765" s="9">
        <f t="shared" si="354"/>
        <v>9000</v>
      </c>
      <c r="G1765" s="11">
        <f t="shared" si="355"/>
        <v>1764000</v>
      </c>
      <c r="H1765" s="10">
        <f t="shared" si="356"/>
        <v>0</v>
      </c>
      <c r="I1765" s="10">
        <f t="shared" si="357"/>
        <v>3.0474258120693243</v>
      </c>
      <c r="J1765" s="10">
        <f t="shared" si="358"/>
        <v>10610.527192462974</v>
      </c>
      <c r="K1765" s="10">
        <f t="shared" si="359"/>
        <v>1610.5271924629742</v>
      </c>
      <c r="L1765" s="12">
        <f t="shared" si="360"/>
        <v>0.17894746582921939</v>
      </c>
      <c r="M1765" s="13">
        <f t="shared" si="361"/>
        <v>1.1789474658292194</v>
      </c>
      <c r="N1765" s="12">
        <f>IFERROR(M1765/MAX(M$2:M1765)-1,"")</f>
        <v>-4.4456458797021647E-2</v>
      </c>
      <c r="O1765" s="10">
        <f t="shared" si="362"/>
        <v>0</v>
      </c>
      <c r="R1765" s="11" t="str">
        <f t="shared" si="364"/>
        <v/>
      </c>
    </row>
    <row r="1766" spans="1:18" x14ac:dyDescent="0.15">
      <c r="A1766" s="7">
        <v>42034</v>
      </c>
      <c r="B1766" s="16">
        <v>3434.39</v>
      </c>
      <c r="C1766" s="9">
        <f t="shared" si="352"/>
        <v>1764000</v>
      </c>
      <c r="D1766" s="10">
        <f t="shared" si="353"/>
        <v>1754533.9512652871</v>
      </c>
      <c r="E1766" s="9">
        <f t="shared" si="363"/>
        <v>0</v>
      </c>
      <c r="F1766" s="9">
        <f t="shared" si="354"/>
        <v>9000</v>
      </c>
      <c r="G1766" s="11">
        <f t="shared" si="355"/>
        <v>1765000</v>
      </c>
      <c r="H1766" s="10">
        <f t="shared" si="356"/>
        <v>0</v>
      </c>
      <c r="I1766" s="10">
        <f t="shared" si="357"/>
        <v>3.0474258120693243</v>
      </c>
      <c r="J1766" s="10">
        <f t="shared" si="358"/>
        <v>10466.048734712766</v>
      </c>
      <c r="K1766" s="10">
        <f t="shared" si="359"/>
        <v>1466.0487347127655</v>
      </c>
      <c r="L1766" s="12">
        <f t="shared" si="360"/>
        <v>0.1628943038569739</v>
      </c>
      <c r="M1766" s="13">
        <f t="shared" si="361"/>
        <v>1.1628943038569739</v>
      </c>
      <c r="N1766" s="12">
        <f>IFERROR(M1766/MAX(M$2:M1766)-1,"")</f>
        <v>-5.7467636718910975E-2</v>
      </c>
      <c r="O1766" s="10">
        <f t="shared" si="362"/>
        <v>0</v>
      </c>
      <c r="R1766" s="11" t="str">
        <f t="shared" si="364"/>
        <v/>
      </c>
    </row>
    <row r="1767" spans="1:18" x14ac:dyDescent="0.15">
      <c r="A1767" s="7">
        <v>42037</v>
      </c>
      <c r="B1767" s="16">
        <v>3353.96</v>
      </c>
      <c r="C1767" s="9">
        <f t="shared" si="352"/>
        <v>1765000</v>
      </c>
      <c r="D1767" s="10">
        <f t="shared" si="353"/>
        <v>1755779.0557233519</v>
      </c>
      <c r="E1767" s="9">
        <f t="shared" si="363"/>
        <v>0</v>
      </c>
      <c r="F1767" s="9">
        <f t="shared" si="354"/>
        <v>9000</v>
      </c>
      <c r="G1767" s="11">
        <f t="shared" si="355"/>
        <v>1766000</v>
      </c>
      <c r="H1767" s="10">
        <f t="shared" si="356"/>
        <v>0</v>
      </c>
      <c r="I1767" s="10">
        <f t="shared" si="357"/>
        <v>3.0474258120693243</v>
      </c>
      <c r="J1767" s="10">
        <f t="shared" si="358"/>
        <v>10220.944276648032</v>
      </c>
      <c r="K1767" s="10">
        <f t="shared" si="359"/>
        <v>1220.9442766480315</v>
      </c>
      <c r="L1767" s="12">
        <f t="shared" si="360"/>
        <v>0.13566047518311453</v>
      </c>
      <c r="M1767" s="13">
        <f t="shared" si="361"/>
        <v>1.1356604751831145</v>
      </c>
      <c r="N1767" s="12">
        <f>IFERROR(M1767/MAX(M$2:M1767)-1,"")</f>
        <v>-7.9540807785300482E-2</v>
      </c>
      <c r="O1767" s="10">
        <f t="shared" si="362"/>
        <v>0</v>
      </c>
      <c r="R1767" s="11" t="str">
        <f t="shared" si="364"/>
        <v/>
      </c>
    </row>
    <row r="1768" spans="1:18" x14ac:dyDescent="0.15">
      <c r="A1768" s="7">
        <v>42038</v>
      </c>
      <c r="B1768" s="16">
        <v>3437.45</v>
      </c>
      <c r="C1768" s="9">
        <f t="shared" si="352"/>
        <v>1766000</v>
      </c>
      <c r="D1768" s="10">
        <f t="shared" si="353"/>
        <v>1756524.6261423023</v>
      </c>
      <c r="E1768" s="9">
        <f t="shared" si="363"/>
        <v>0</v>
      </c>
      <c r="F1768" s="9">
        <f t="shared" si="354"/>
        <v>9000</v>
      </c>
      <c r="G1768" s="11">
        <f t="shared" si="355"/>
        <v>1767000</v>
      </c>
      <c r="H1768" s="10">
        <f t="shared" si="356"/>
        <v>0</v>
      </c>
      <c r="I1768" s="10">
        <f t="shared" si="357"/>
        <v>3.0474258120693243</v>
      </c>
      <c r="J1768" s="10">
        <f t="shared" si="358"/>
        <v>10475.373857697698</v>
      </c>
      <c r="K1768" s="10">
        <f t="shared" si="359"/>
        <v>1475.3738576976975</v>
      </c>
      <c r="L1768" s="12">
        <f t="shared" si="360"/>
        <v>0.16393042863307761</v>
      </c>
      <c r="M1768" s="13">
        <f t="shared" si="361"/>
        <v>1.1639304286330776</v>
      </c>
      <c r="N1768" s="12">
        <f>IFERROR(M1768/MAX(M$2:M1768)-1,"")</f>
        <v>-5.6627851769723292E-2</v>
      </c>
      <c r="O1768" s="10">
        <f t="shared" si="362"/>
        <v>0</v>
      </c>
      <c r="R1768" s="11" t="str">
        <f t="shared" si="364"/>
        <v/>
      </c>
    </row>
    <row r="1769" spans="1:18" x14ac:dyDescent="0.15">
      <c r="A1769" s="7">
        <v>42039</v>
      </c>
      <c r="B1769" s="16">
        <v>3401.77</v>
      </c>
      <c r="C1769" s="9">
        <f t="shared" si="352"/>
        <v>1767000</v>
      </c>
      <c r="D1769" s="10">
        <f t="shared" si="353"/>
        <v>1757633.358295277</v>
      </c>
      <c r="E1769" s="9">
        <f t="shared" si="363"/>
        <v>0</v>
      </c>
      <c r="F1769" s="9">
        <f t="shared" si="354"/>
        <v>9000</v>
      </c>
      <c r="G1769" s="11">
        <f t="shared" si="355"/>
        <v>1768000</v>
      </c>
      <c r="H1769" s="10">
        <f t="shared" si="356"/>
        <v>0</v>
      </c>
      <c r="I1769" s="10">
        <f t="shared" si="357"/>
        <v>3.0474258120693243</v>
      </c>
      <c r="J1769" s="10">
        <f t="shared" si="358"/>
        <v>10366.641704723064</v>
      </c>
      <c r="K1769" s="10">
        <f t="shared" si="359"/>
        <v>1366.6417047230643</v>
      </c>
      <c r="L1769" s="12">
        <f t="shared" si="360"/>
        <v>0.15184907830256278</v>
      </c>
      <c r="M1769" s="13">
        <f t="shared" si="361"/>
        <v>1.1518490783025628</v>
      </c>
      <c r="N1769" s="12">
        <f>IFERROR(M1769/MAX(M$2:M1769)-1,"")</f>
        <v>-6.6419854053060168E-2</v>
      </c>
      <c r="O1769" s="10">
        <f t="shared" si="362"/>
        <v>0</v>
      </c>
      <c r="R1769" s="11" t="str">
        <f t="shared" si="364"/>
        <v/>
      </c>
    </row>
    <row r="1770" spans="1:18" x14ac:dyDescent="0.15">
      <c r="A1770" s="7">
        <v>42040</v>
      </c>
      <c r="B1770" s="16">
        <v>3366.95</v>
      </c>
      <c r="C1770" s="9">
        <f t="shared" si="352"/>
        <v>1768000</v>
      </c>
      <c r="D1770" s="10">
        <f t="shared" si="353"/>
        <v>1758739.4696620533</v>
      </c>
      <c r="E1770" s="9">
        <f t="shared" si="363"/>
        <v>0</v>
      </c>
      <c r="F1770" s="9">
        <f t="shared" si="354"/>
        <v>9000</v>
      </c>
      <c r="G1770" s="11">
        <f t="shared" si="355"/>
        <v>1769000</v>
      </c>
      <c r="H1770" s="10">
        <f t="shared" si="356"/>
        <v>0</v>
      </c>
      <c r="I1770" s="10">
        <f t="shared" si="357"/>
        <v>3.0474258120693243</v>
      </c>
      <c r="J1770" s="10">
        <f t="shared" si="358"/>
        <v>10260.530337946811</v>
      </c>
      <c r="K1770" s="10">
        <f t="shared" si="359"/>
        <v>1260.5303379468114</v>
      </c>
      <c r="L1770" s="12">
        <f t="shared" si="360"/>
        <v>0.14005892643853457</v>
      </c>
      <c r="M1770" s="13">
        <f t="shared" si="361"/>
        <v>1.1400589264385346</v>
      </c>
      <c r="N1770" s="12">
        <f>IFERROR(M1770/MAX(M$2:M1770)-1,"")</f>
        <v>-7.5975838344141677E-2</v>
      </c>
      <c r="O1770" s="10">
        <f t="shared" si="362"/>
        <v>0</v>
      </c>
      <c r="R1770" s="11" t="str">
        <f t="shared" si="364"/>
        <v/>
      </c>
    </row>
    <row r="1771" spans="1:18" x14ac:dyDescent="0.15">
      <c r="A1771" s="7">
        <v>42041</v>
      </c>
      <c r="B1771" s="16">
        <v>3312.42</v>
      </c>
      <c r="C1771" s="9">
        <f t="shared" si="352"/>
        <v>1769000</v>
      </c>
      <c r="D1771" s="10">
        <f t="shared" si="353"/>
        <v>1759905.6457915853</v>
      </c>
      <c r="E1771" s="9">
        <f t="shared" si="363"/>
        <v>0</v>
      </c>
      <c r="F1771" s="9">
        <f t="shared" si="354"/>
        <v>9000</v>
      </c>
      <c r="G1771" s="11">
        <f t="shared" si="355"/>
        <v>1770000</v>
      </c>
      <c r="H1771" s="10">
        <f t="shared" si="356"/>
        <v>0</v>
      </c>
      <c r="I1771" s="10">
        <f t="shared" si="357"/>
        <v>3.0474258120693243</v>
      </c>
      <c r="J1771" s="10">
        <f t="shared" si="358"/>
        <v>10094.354208414672</v>
      </c>
      <c r="K1771" s="10">
        <f t="shared" si="359"/>
        <v>1094.354208414672</v>
      </c>
      <c r="L1771" s="12">
        <f t="shared" si="360"/>
        <v>0.12159491204607464</v>
      </c>
      <c r="M1771" s="13">
        <f t="shared" si="361"/>
        <v>1.1215949120460746</v>
      </c>
      <c r="N1771" s="12">
        <f>IFERROR(M1771/MAX(M$2:M1771)-1,"")</f>
        <v>-9.094102569028395E-2</v>
      </c>
      <c r="O1771" s="10">
        <f t="shared" si="362"/>
        <v>0</v>
      </c>
      <c r="R1771" s="11" t="str">
        <f t="shared" si="364"/>
        <v/>
      </c>
    </row>
    <row r="1772" spans="1:18" x14ac:dyDescent="0.15">
      <c r="A1772" s="7">
        <v>42044</v>
      </c>
      <c r="B1772" s="16">
        <v>3345.92</v>
      </c>
      <c r="C1772" s="9">
        <f t="shared" ref="C1772:C1835" si="365">G1771*(1+Q$3)</f>
        <v>1770000</v>
      </c>
      <c r="D1772" s="10">
        <f t="shared" ref="D1772:D1835" si="366">C1772-I1771*B1772+Q$2</f>
        <v>1760803.557026881</v>
      </c>
      <c r="E1772" s="9">
        <f t="shared" si="363"/>
        <v>0</v>
      </c>
      <c r="F1772" s="9">
        <f t="shared" ref="F1772:F1835" si="367">F1771+E1772</f>
        <v>9000</v>
      </c>
      <c r="G1772" s="11">
        <f t="shared" ref="G1772:G1835" si="368">G1771+Q$2</f>
        <v>1771000</v>
      </c>
      <c r="H1772" s="10">
        <f t="shared" ref="H1772:H1835" si="369">E1772/B1772</f>
        <v>0</v>
      </c>
      <c r="I1772" s="10">
        <f t="shared" ref="I1772:I1835" si="370">I1771+H1772</f>
        <v>3.0474258120693243</v>
      </c>
      <c r="J1772" s="10">
        <f t="shared" ref="J1772:J1835" si="371">I1772*B1772</f>
        <v>10196.442973118994</v>
      </c>
      <c r="K1772" s="10">
        <f t="shared" ref="K1772:K1835" si="372">J1772-F1772</f>
        <v>1196.4429731189939</v>
      </c>
      <c r="L1772" s="12">
        <f t="shared" ref="L1772:L1835" si="373">J1772/F1772-1</f>
        <v>0.1329381081243326</v>
      </c>
      <c r="M1772" s="13">
        <f t="shared" ref="M1772:M1835" si="374">1+L1772</f>
        <v>1.1329381081243326</v>
      </c>
      <c r="N1772" s="12">
        <f>IFERROR(M1772/MAX(M$2:M1772)-1,"")</f>
        <v>-8.1747301573361852E-2</v>
      </c>
      <c r="O1772" s="10">
        <f t="shared" si="362"/>
        <v>0</v>
      </c>
      <c r="R1772" s="11" t="str">
        <f t="shared" si="364"/>
        <v/>
      </c>
    </row>
    <row r="1773" spans="1:18" x14ac:dyDescent="0.15">
      <c r="A1773" s="7">
        <v>42045</v>
      </c>
      <c r="B1773" s="16">
        <v>3406.94</v>
      </c>
      <c r="C1773" s="9">
        <f t="shared" si="365"/>
        <v>1771000</v>
      </c>
      <c r="D1773" s="10">
        <f t="shared" si="366"/>
        <v>1761617.6031038286</v>
      </c>
      <c r="E1773" s="9">
        <f t="shared" si="363"/>
        <v>0</v>
      </c>
      <c r="F1773" s="9">
        <f t="shared" si="367"/>
        <v>9000</v>
      </c>
      <c r="G1773" s="11">
        <f t="shared" si="368"/>
        <v>1772000</v>
      </c>
      <c r="H1773" s="10">
        <f t="shared" si="369"/>
        <v>0</v>
      </c>
      <c r="I1773" s="10">
        <f t="shared" si="370"/>
        <v>3.0474258120693243</v>
      </c>
      <c r="J1773" s="10">
        <f t="shared" si="371"/>
        <v>10382.396896171464</v>
      </c>
      <c r="K1773" s="10">
        <f t="shared" si="372"/>
        <v>1382.3968961714636</v>
      </c>
      <c r="L1773" s="12">
        <f t="shared" si="373"/>
        <v>0.1535996551301626</v>
      </c>
      <c r="M1773" s="13">
        <f t="shared" si="374"/>
        <v>1.1535996551301626</v>
      </c>
      <c r="N1773" s="12">
        <f>IFERROR(M1773/MAX(M$2:M1773)-1,"")</f>
        <v>-6.5001001704269479E-2</v>
      </c>
      <c r="O1773" s="10">
        <f t="shared" si="362"/>
        <v>0</v>
      </c>
      <c r="R1773" s="11" t="str">
        <f t="shared" si="364"/>
        <v/>
      </c>
    </row>
    <row r="1774" spans="1:18" x14ac:dyDescent="0.15">
      <c r="A1774" s="7">
        <v>42046</v>
      </c>
      <c r="B1774" s="16">
        <v>3434.12</v>
      </c>
      <c r="C1774" s="9">
        <f t="shared" si="365"/>
        <v>1772000</v>
      </c>
      <c r="D1774" s="10">
        <f t="shared" si="366"/>
        <v>1762534.7740702564</v>
      </c>
      <c r="E1774" s="9">
        <f t="shared" si="363"/>
        <v>0</v>
      </c>
      <c r="F1774" s="9">
        <f t="shared" si="367"/>
        <v>9000</v>
      </c>
      <c r="G1774" s="11">
        <f t="shared" si="368"/>
        <v>1773000</v>
      </c>
      <c r="H1774" s="10">
        <f t="shared" si="369"/>
        <v>0</v>
      </c>
      <c r="I1774" s="10">
        <f t="shared" si="370"/>
        <v>3.0474258120693243</v>
      </c>
      <c r="J1774" s="10">
        <f t="shared" si="371"/>
        <v>10465.225929743508</v>
      </c>
      <c r="K1774" s="10">
        <f t="shared" si="372"/>
        <v>1465.2259297435085</v>
      </c>
      <c r="L1774" s="12">
        <f t="shared" si="373"/>
        <v>0.16280288108261209</v>
      </c>
      <c r="M1774" s="13">
        <f t="shared" si="374"/>
        <v>1.1628028810826121</v>
      </c>
      <c r="N1774" s="12">
        <f>IFERROR(M1774/MAX(M$2:M1774)-1,"")</f>
        <v>-5.7541735390897797E-2</v>
      </c>
      <c r="O1774" s="10">
        <f t="shared" si="362"/>
        <v>0</v>
      </c>
      <c r="R1774" s="11" t="str">
        <f t="shared" si="364"/>
        <v/>
      </c>
    </row>
    <row r="1775" spans="1:18" x14ac:dyDescent="0.15">
      <c r="A1775" s="7">
        <v>42047</v>
      </c>
      <c r="B1775" s="16">
        <v>3442.87</v>
      </c>
      <c r="C1775" s="9">
        <f t="shared" si="365"/>
        <v>1773000</v>
      </c>
      <c r="D1775" s="10">
        <f t="shared" si="366"/>
        <v>1763508.1090944009</v>
      </c>
      <c r="E1775" s="9">
        <f t="shared" si="363"/>
        <v>0</v>
      </c>
      <c r="F1775" s="9">
        <f t="shared" si="367"/>
        <v>9000</v>
      </c>
      <c r="G1775" s="11">
        <f t="shared" si="368"/>
        <v>1774000</v>
      </c>
      <c r="H1775" s="10">
        <f t="shared" si="369"/>
        <v>0</v>
      </c>
      <c r="I1775" s="10">
        <f t="shared" si="370"/>
        <v>3.0474258120693243</v>
      </c>
      <c r="J1775" s="10">
        <f t="shared" si="371"/>
        <v>10491.890905599113</v>
      </c>
      <c r="K1775" s="10">
        <f t="shared" si="372"/>
        <v>1491.8909055991135</v>
      </c>
      <c r="L1775" s="12">
        <f t="shared" si="373"/>
        <v>0.16576565617767924</v>
      </c>
      <c r="M1775" s="13">
        <f t="shared" si="374"/>
        <v>1.1657656561776792</v>
      </c>
      <c r="N1775" s="12">
        <f>IFERROR(M1775/MAX(M$2:M1775)-1,"")</f>
        <v>-5.5140389539463097E-2</v>
      </c>
      <c r="O1775" s="10">
        <f t="shared" si="362"/>
        <v>0</v>
      </c>
      <c r="R1775" s="11" t="str">
        <f t="shared" si="364"/>
        <v/>
      </c>
    </row>
    <row r="1776" spans="1:18" x14ac:dyDescent="0.15">
      <c r="A1776" s="7">
        <v>42048</v>
      </c>
      <c r="B1776" s="16">
        <v>3469.83</v>
      </c>
      <c r="C1776" s="9">
        <f t="shared" si="365"/>
        <v>1774000</v>
      </c>
      <c r="D1776" s="10">
        <f t="shared" si="366"/>
        <v>1764425.9504945076</v>
      </c>
      <c r="E1776" s="9">
        <f t="shared" si="363"/>
        <v>0</v>
      </c>
      <c r="F1776" s="9">
        <f t="shared" si="367"/>
        <v>9000</v>
      </c>
      <c r="G1776" s="11">
        <f t="shared" si="368"/>
        <v>1775000</v>
      </c>
      <c r="H1776" s="10">
        <f t="shared" si="369"/>
        <v>0</v>
      </c>
      <c r="I1776" s="10">
        <f t="shared" si="370"/>
        <v>3.0474258120693243</v>
      </c>
      <c r="J1776" s="10">
        <f t="shared" si="371"/>
        <v>10574.049505492503</v>
      </c>
      <c r="K1776" s="10">
        <f t="shared" si="372"/>
        <v>1574.0495054925032</v>
      </c>
      <c r="L1776" s="12">
        <f t="shared" si="373"/>
        <v>0.17489438949916702</v>
      </c>
      <c r="M1776" s="13">
        <f t="shared" si="374"/>
        <v>1.174894389499167</v>
      </c>
      <c r="N1776" s="12">
        <f>IFERROR(M1776/MAX(M$2:M1776)-1,"")</f>
        <v>-4.774149992178478E-2</v>
      </c>
      <c r="O1776" s="10">
        <f t="shared" si="362"/>
        <v>0</v>
      </c>
      <c r="R1776" s="11" t="str">
        <f t="shared" si="364"/>
        <v/>
      </c>
    </row>
    <row r="1777" spans="1:18" x14ac:dyDescent="0.15">
      <c r="A1777" s="7">
        <v>42051</v>
      </c>
      <c r="B1777" s="16">
        <v>3499.48</v>
      </c>
      <c r="C1777" s="9">
        <f t="shared" si="365"/>
        <v>1775000</v>
      </c>
      <c r="D1777" s="10">
        <f t="shared" si="366"/>
        <v>1765335.5943191797</v>
      </c>
      <c r="E1777" s="9">
        <f t="shared" si="363"/>
        <v>0</v>
      </c>
      <c r="F1777" s="9">
        <f t="shared" si="367"/>
        <v>9000</v>
      </c>
      <c r="G1777" s="11">
        <f t="shared" si="368"/>
        <v>1776000</v>
      </c>
      <c r="H1777" s="10">
        <f t="shared" si="369"/>
        <v>0</v>
      </c>
      <c r="I1777" s="10">
        <f t="shared" si="370"/>
        <v>3.0474258120693243</v>
      </c>
      <c r="J1777" s="10">
        <f t="shared" si="371"/>
        <v>10664.405680820359</v>
      </c>
      <c r="K1777" s="10">
        <f t="shared" si="372"/>
        <v>1664.4056808203586</v>
      </c>
      <c r="L1777" s="12">
        <f t="shared" si="373"/>
        <v>0.18493396453559541</v>
      </c>
      <c r="M1777" s="13">
        <f t="shared" si="374"/>
        <v>1.1849339645355954</v>
      </c>
      <c r="N1777" s="12">
        <f>IFERROR(M1777/MAX(M$2:M1777)-1,"")</f>
        <v>-3.9604367979493849E-2</v>
      </c>
      <c r="O1777" s="10">
        <f t="shared" si="362"/>
        <v>0</v>
      </c>
      <c r="R1777" s="11" t="str">
        <f t="shared" si="364"/>
        <v/>
      </c>
    </row>
    <row r="1778" spans="1:18" x14ac:dyDescent="0.15">
      <c r="A1778" s="7">
        <v>42052</v>
      </c>
      <c r="B1778" s="16">
        <v>3522.32</v>
      </c>
      <c r="C1778" s="9">
        <f t="shared" si="365"/>
        <v>1776000</v>
      </c>
      <c r="D1778" s="10">
        <f t="shared" si="366"/>
        <v>1766265.991113632</v>
      </c>
      <c r="E1778" s="9">
        <f t="shared" si="363"/>
        <v>0</v>
      </c>
      <c r="F1778" s="9">
        <f t="shared" si="367"/>
        <v>9000</v>
      </c>
      <c r="G1778" s="11">
        <f t="shared" si="368"/>
        <v>1777000</v>
      </c>
      <c r="H1778" s="10">
        <f t="shared" si="369"/>
        <v>0</v>
      </c>
      <c r="I1778" s="10">
        <f t="shared" si="370"/>
        <v>3.0474258120693243</v>
      </c>
      <c r="J1778" s="10">
        <f t="shared" si="371"/>
        <v>10734.008886368023</v>
      </c>
      <c r="K1778" s="10">
        <f t="shared" si="372"/>
        <v>1734.008886368023</v>
      </c>
      <c r="L1778" s="12">
        <f t="shared" si="373"/>
        <v>0.19266765404089137</v>
      </c>
      <c r="M1778" s="13">
        <f t="shared" si="374"/>
        <v>1.1926676540408914</v>
      </c>
      <c r="N1778" s="12">
        <f>IFERROR(M1778/MAX(M$2:M1778)-1,"")</f>
        <v>-3.3336169208434074E-2</v>
      </c>
      <c r="O1778" s="10">
        <f t="shared" si="362"/>
        <v>0</v>
      </c>
      <c r="R1778" s="11" t="str">
        <f t="shared" si="364"/>
        <v/>
      </c>
    </row>
    <row r="1779" spans="1:18" x14ac:dyDescent="0.15">
      <c r="A1779" s="7">
        <v>42060</v>
      </c>
      <c r="B1779" s="16">
        <v>3478.73</v>
      </c>
      <c r="C1779" s="9">
        <f t="shared" si="365"/>
        <v>1777000</v>
      </c>
      <c r="D1779" s="10">
        <f t="shared" si="366"/>
        <v>1767398.82840478</v>
      </c>
      <c r="E1779" s="9">
        <f t="shared" si="363"/>
        <v>0</v>
      </c>
      <c r="F1779" s="9">
        <f t="shared" si="367"/>
        <v>9000</v>
      </c>
      <c r="G1779" s="11">
        <f t="shared" si="368"/>
        <v>1778000</v>
      </c>
      <c r="H1779" s="10">
        <f t="shared" si="369"/>
        <v>0</v>
      </c>
      <c r="I1779" s="10">
        <f t="shared" si="370"/>
        <v>3.0474258120693243</v>
      </c>
      <c r="J1779" s="10">
        <f t="shared" si="371"/>
        <v>10601.171595219921</v>
      </c>
      <c r="K1779" s="10">
        <f t="shared" si="372"/>
        <v>1601.1715952199211</v>
      </c>
      <c r="L1779" s="12">
        <f t="shared" si="373"/>
        <v>0.17790795502443557</v>
      </c>
      <c r="M1779" s="13">
        <f t="shared" si="374"/>
        <v>1.1779079550244356</v>
      </c>
      <c r="N1779" s="12">
        <f>IFERROR(M1779/MAX(M$2:M1779)-1,"")</f>
        <v>-4.5298988141468155E-2</v>
      </c>
      <c r="O1779" s="10">
        <f t="shared" si="362"/>
        <v>0</v>
      </c>
      <c r="R1779" s="11" t="str">
        <f t="shared" si="364"/>
        <v/>
      </c>
    </row>
    <row r="1780" spans="1:18" x14ac:dyDescent="0.15">
      <c r="A1780" s="7">
        <v>42061</v>
      </c>
      <c r="B1780" s="16">
        <v>3566.29</v>
      </c>
      <c r="C1780" s="9">
        <f t="shared" si="365"/>
        <v>1778000</v>
      </c>
      <c r="D1780" s="10">
        <f t="shared" si="366"/>
        <v>1768131.9958006754</v>
      </c>
      <c r="E1780" s="9">
        <f t="shared" si="363"/>
        <v>0</v>
      </c>
      <c r="F1780" s="9">
        <f t="shared" si="367"/>
        <v>9000</v>
      </c>
      <c r="G1780" s="11">
        <f t="shared" si="368"/>
        <v>1779000</v>
      </c>
      <c r="H1780" s="10">
        <f t="shared" si="369"/>
        <v>0</v>
      </c>
      <c r="I1780" s="10">
        <f t="shared" si="370"/>
        <v>3.0474258120693243</v>
      </c>
      <c r="J1780" s="10">
        <f t="shared" si="371"/>
        <v>10868.00419932471</v>
      </c>
      <c r="K1780" s="10">
        <f t="shared" si="372"/>
        <v>1868.0041993247105</v>
      </c>
      <c r="L1780" s="12">
        <f t="shared" si="373"/>
        <v>0.20755602214719016</v>
      </c>
      <c r="M1780" s="13">
        <f t="shared" si="374"/>
        <v>1.2075560221471902</v>
      </c>
      <c r="N1780" s="12">
        <f>IFERROR(M1780/MAX(M$2:M1780)-1,"")</f>
        <v>-2.1269063255566212E-2</v>
      </c>
      <c r="O1780" s="10">
        <f t="shared" si="362"/>
        <v>0</v>
      </c>
      <c r="R1780" s="11" t="str">
        <f t="shared" si="364"/>
        <v/>
      </c>
    </row>
    <row r="1781" spans="1:18" x14ac:dyDescent="0.15">
      <c r="A1781" s="7">
        <v>42062</v>
      </c>
      <c r="B1781" s="16">
        <v>3572.84</v>
      </c>
      <c r="C1781" s="9">
        <f t="shared" si="365"/>
        <v>1779000</v>
      </c>
      <c r="D1781" s="10">
        <f t="shared" si="366"/>
        <v>1769112.0351616063</v>
      </c>
      <c r="E1781" s="9">
        <f t="shared" si="363"/>
        <v>0</v>
      </c>
      <c r="F1781" s="9">
        <f t="shared" si="367"/>
        <v>9000</v>
      </c>
      <c r="G1781" s="11">
        <f t="shared" si="368"/>
        <v>1780000</v>
      </c>
      <c r="H1781" s="10">
        <f t="shared" si="369"/>
        <v>0</v>
      </c>
      <c r="I1781" s="10">
        <f t="shared" si="370"/>
        <v>3.0474258120693243</v>
      </c>
      <c r="J1781" s="10">
        <f t="shared" si="371"/>
        <v>10887.964838393766</v>
      </c>
      <c r="K1781" s="10">
        <f t="shared" si="372"/>
        <v>1887.9648383937656</v>
      </c>
      <c r="L1781" s="12">
        <f t="shared" si="373"/>
        <v>0.20977387093264066</v>
      </c>
      <c r="M1781" s="13">
        <f t="shared" si="374"/>
        <v>1.2097738709326407</v>
      </c>
      <c r="N1781" s="12">
        <f>IFERROR(M1781/MAX(M$2:M1781)-1,"")</f>
        <v>-1.9471484361063496E-2</v>
      </c>
      <c r="O1781" s="10">
        <f t="shared" si="362"/>
        <v>0</v>
      </c>
      <c r="R1781" s="11" t="str">
        <f t="shared" si="364"/>
        <v/>
      </c>
    </row>
    <row r="1782" spans="1:18" x14ac:dyDescent="0.15">
      <c r="A1782" s="7">
        <v>42065</v>
      </c>
      <c r="B1782" s="16">
        <v>3601.27</v>
      </c>
      <c r="C1782" s="9">
        <f t="shared" si="365"/>
        <v>1780000</v>
      </c>
      <c r="D1782" s="10">
        <f t="shared" si="366"/>
        <v>1770025.3968457691</v>
      </c>
      <c r="E1782" s="9">
        <f t="shared" si="363"/>
        <v>0</v>
      </c>
      <c r="F1782" s="9">
        <f t="shared" si="367"/>
        <v>9000</v>
      </c>
      <c r="G1782" s="11">
        <f t="shared" si="368"/>
        <v>1781000</v>
      </c>
      <c r="H1782" s="10">
        <f t="shared" si="369"/>
        <v>0</v>
      </c>
      <c r="I1782" s="10">
        <f t="shared" si="370"/>
        <v>3.0474258120693243</v>
      </c>
      <c r="J1782" s="10">
        <f t="shared" si="371"/>
        <v>10974.603154230896</v>
      </c>
      <c r="K1782" s="10">
        <f t="shared" si="372"/>
        <v>1974.6031542308956</v>
      </c>
      <c r="L1782" s="12">
        <f t="shared" si="373"/>
        <v>0.21940035047009943</v>
      </c>
      <c r="M1782" s="13">
        <f t="shared" si="374"/>
        <v>1.2194003504700994</v>
      </c>
      <c r="N1782" s="12">
        <f>IFERROR(M1782/MAX(M$2:M1782)-1,"")</f>
        <v>-1.1669168640344285E-2</v>
      </c>
      <c r="O1782" s="10">
        <f t="shared" si="362"/>
        <v>0</v>
      </c>
      <c r="R1782" s="11" t="str">
        <f t="shared" si="364"/>
        <v/>
      </c>
    </row>
    <row r="1783" spans="1:18" x14ac:dyDescent="0.15">
      <c r="A1783" s="7">
        <v>42066</v>
      </c>
      <c r="B1783" s="16">
        <v>3507.9</v>
      </c>
      <c r="C1783" s="9">
        <f t="shared" si="365"/>
        <v>1781000</v>
      </c>
      <c r="D1783" s="10">
        <f t="shared" si="366"/>
        <v>1771309.9349938419</v>
      </c>
      <c r="E1783" s="9">
        <f t="shared" si="363"/>
        <v>0</v>
      </c>
      <c r="F1783" s="9">
        <f t="shared" si="367"/>
        <v>9000</v>
      </c>
      <c r="G1783" s="11">
        <f t="shared" si="368"/>
        <v>1782000</v>
      </c>
      <c r="H1783" s="10">
        <f t="shared" si="369"/>
        <v>0</v>
      </c>
      <c r="I1783" s="10">
        <f t="shared" si="370"/>
        <v>3.0474258120693243</v>
      </c>
      <c r="J1783" s="10">
        <f t="shared" si="371"/>
        <v>10690.065006157984</v>
      </c>
      <c r="K1783" s="10">
        <f t="shared" si="372"/>
        <v>1690.0650061579836</v>
      </c>
      <c r="L1783" s="12">
        <f t="shared" si="373"/>
        <v>0.18778500068422033</v>
      </c>
      <c r="M1783" s="13">
        <f t="shared" si="374"/>
        <v>1.1877850006842203</v>
      </c>
      <c r="N1783" s="12">
        <f>IFERROR(M1783/MAX(M$2:M1783)-1,"")</f>
        <v>-3.7293587171598808E-2</v>
      </c>
      <c r="O1783" s="10">
        <f t="shared" si="362"/>
        <v>0</v>
      </c>
      <c r="R1783" s="11" t="str">
        <f t="shared" si="364"/>
        <v/>
      </c>
    </row>
    <row r="1784" spans="1:18" x14ac:dyDescent="0.15">
      <c r="A1784" s="7">
        <v>42067</v>
      </c>
      <c r="B1784" s="16">
        <v>3530.82</v>
      </c>
      <c r="C1784" s="9">
        <f t="shared" si="365"/>
        <v>1782000</v>
      </c>
      <c r="D1784" s="10">
        <f t="shared" si="366"/>
        <v>1772240.0879942293</v>
      </c>
      <c r="E1784" s="9">
        <f t="shared" si="363"/>
        <v>0</v>
      </c>
      <c r="F1784" s="9">
        <f t="shared" si="367"/>
        <v>9000</v>
      </c>
      <c r="G1784" s="11">
        <f t="shared" si="368"/>
        <v>1783000</v>
      </c>
      <c r="H1784" s="10">
        <f t="shared" si="369"/>
        <v>0</v>
      </c>
      <c r="I1784" s="10">
        <f t="shared" si="370"/>
        <v>3.0474258120693243</v>
      </c>
      <c r="J1784" s="10">
        <f t="shared" si="371"/>
        <v>10759.912005770611</v>
      </c>
      <c r="K1784" s="10">
        <f t="shared" si="372"/>
        <v>1759.9120057706114</v>
      </c>
      <c r="L1784" s="12">
        <f t="shared" si="373"/>
        <v>0.19554577841895693</v>
      </c>
      <c r="M1784" s="13">
        <f t="shared" si="374"/>
        <v>1.1955457784189569</v>
      </c>
      <c r="N1784" s="12">
        <f>IFERROR(M1784/MAX(M$2:M1784)-1,"")</f>
        <v>-3.1003433238468658E-2</v>
      </c>
      <c r="O1784" s="10">
        <f t="shared" si="362"/>
        <v>0</v>
      </c>
      <c r="R1784" s="11" t="str">
        <f t="shared" si="364"/>
        <v/>
      </c>
    </row>
    <row r="1785" spans="1:18" x14ac:dyDescent="0.15">
      <c r="A1785" s="7">
        <v>42068</v>
      </c>
      <c r="B1785" s="16">
        <v>3496.34</v>
      </c>
      <c r="C1785" s="9">
        <f t="shared" si="365"/>
        <v>1783000</v>
      </c>
      <c r="D1785" s="10">
        <f t="shared" si="366"/>
        <v>1773345.1632362294</v>
      </c>
      <c r="E1785" s="9">
        <f t="shared" si="363"/>
        <v>0</v>
      </c>
      <c r="F1785" s="9">
        <f t="shared" si="367"/>
        <v>9000</v>
      </c>
      <c r="G1785" s="11">
        <f t="shared" si="368"/>
        <v>1784000</v>
      </c>
      <c r="H1785" s="10">
        <f t="shared" si="369"/>
        <v>0</v>
      </c>
      <c r="I1785" s="10">
        <f t="shared" si="370"/>
        <v>3.0474258120693243</v>
      </c>
      <c r="J1785" s="10">
        <f t="shared" si="371"/>
        <v>10654.836763770461</v>
      </c>
      <c r="K1785" s="10">
        <f t="shared" si="372"/>
        <v>1654.8367637704614</v>
      </c>
      <c r="L1785" s="12">
        <f t="shared" si="373"/>
        <v>0.18387075153005128</v>
      </c>
      <c r="M1785" s="13">
        <f t="shared" si="374"/>
        <v>1.1838707515300513</v>
      </c>
      <c r="N1785" s="12">
        <f>IFERROR(M1785/MAX(M$2:M1785)-1,"")</f>
        <v>-4.0466108090751685E-2</v>
      </c>
      <c r="O1785" s="10">
        <f t="shared" si="362"/>
        <v>0</v>
      </c>
      <c r="R1785" s="11" t="str">
        <f t="shared" si="364"/>
        <v/>
      </c>
    </row>
    <row r="1786" spans="1:18" x14ac:dyDescent="0.15">
      <c r="A1786" s="7">
        <v>42069</v>
      </c>
      <c r="B1786" s="16">
        <v>3478.52</v>
      </c>
      <c r="C1786" s="9">
        <f t="shared" si="365"/>
        <v>1784000</v>
      </c>
      <c r="D1786" s="10">
        <f t="shared" si="366"/>
        <v>1774399.4683642006</v>
      </c>
      <c r="E1786" s="9">
        <f t="shared" si="363"/>
        <v>0</v>
      </c>
      <c r="F1786" s="9">
        <f t="shared" si="367"/>
        <v>9000</v>
      </c>
      <c r="G1786" s="11">
        <f t="shared" si="368"/>
        <v>1785000</v>
      </c>
      <c r="H1786" s="10">
        <f t="shared" si="369"/>
        <v>0</v>
      </c>
      <c r="I1786" s="10">
        <f t="shared" si="370"/>
        <v>3.0474258120693243</v>
      </c>
      <c r="J1786" s="10">
        <f t="shared" si="371"/>
        <v>10600.531635799385</v>
      </c>
      <c r="K1786" s="10">
        <f t="shared" si="372"/>
        <v>1600.5316357993852</v>
      </c>
      <c r="L1786" s="12">
        <f t="shared" si="373"/>
        <v>0.17783684842215397</v>
      </c>
      <c r="M1786" s="13">
        <f t="shared" si="374"/>
        <v>1.177836848422154</v>
      </c>
      <c r="N1786" s="12">
        <f>IFERROR(M1786/MAX(M$2:M1786)-1,"")</f>
        <v>-4.5356620441902584E-2</v>
      </c>
      <c r="O1786" s="10">
        <f t="shared" si="362"/>
        <v>0</v>
      </c>
      <c r="R1786" s="11" t="str">
        <f t="shared" si="364"/>
        <v/>
      </c>
    </row>
    <row r="1787" spans="1:18" x14ac:dyDescent="0.15">
      <c r="A1787" s="7">
        <v>42072</v>
      </c>
      <c r="B1787" s="16">
        <v>3537.75</v>
      </c>
      <c r="C1787" s="9">
        <f t="shared" si="365"/>
        <v>1785000</v>
      </c>
      <c r="D1787" s="10">
        <f t="shared" si="366"/>
        <v>1775218.9693333518</v>
      </c>
      <c r="E1787" s="9">
        <f t="shared" si="363"/>
        <v>0</v>
      </c>
      <c r="F1787" s="9">
        <f t="shared" si="367"/>
        <v>9000</v>
      </c>
      <c r="G1787" s="11">
        <f t="shared" si="368"/>
        <v>1786000</v>
      </c>
      <c r="H1787" s="10">
        <f t="shared" si="369"/>
        <v>0</v>
      </c>
      <c r="I1787" s="10">
        <f t="shared" si="370"/>
        <v>3.0474258120693243</v>
      </c>
      <c r="J1787" s="10">
        <f t="shared" si="371"/>
        <v>10781.030666648252</v>
      </c>
      <c r="K1787" s="10">
        <f t="shared" si="372"/>
        <v>1781.030666648252</v>
      </c>
      <c r="L1787" s="12">
        <f t="shared" si="373"/>
        <v>0.1978922962942502</v>
      </c>
      <c r="M1787" s="13">
        <f t="shared" si="374"/>
        <v>1.1978922962942502</v>
      </c>
      <c r="N1787" s="12">
        <f>IFERROR(M1787/MAX(M$2:M1787)-1,"")</f>
        <v>-2.9101567324132271E-2</v>
      </c>
      <c r="O1787" s="10">
        <f t="shared" si="362"/>
        <v>0</v>
      </c>
      <c r="R1787" s="11" t="str">
        <f t="shared" si="364"/>
        <v/>
      </c>
    </row>
    <row r="1788" spans="1:18" x14ac:dyDescent="0.15">
      <c r="A1788" s="7">
        <v>42073</v>
      </c>
      <c r="B1788" s="16">
        <v>3520.61</v>
      </c>
      <c r="C1788" s="9">
        <f t="shared" si="365"/>
        <v>1786000</v>
      </c>
      <c r="D1788" s="10">
        <f t="shared" si="366"/>
        <v>1776271.2022117707</v>
      </c>
      <c r="E1788" s="9">
        <f t="shared" si="363"/>
        <v>0</v>
      </c>
      <c r="F1788" s="9">
        <f t="shared" si="367"/>
        <v>9000</v>
      </c>
      <c r="G1788" s="11">
        <f t="shared" si="368"/>
        <v>1787000</v>
      </c>
      <c r="H1788" s="10">
        <f t="shared" si="369"/>
        <v>0</v>
      </c>
      <c r="I1788" s="10">
        <f t="shared" si="370"/>
        <v>3.0474258120693243</v>
      </c>
      <c r="J1788" s="10">
        <f t="shared" si="371"/>
        <v>10728.797788229384</v>
      </c>
      <c r="K1788" s="10">
        <f t="shared" si="372"/>
        <v>1728.7977882293835</v>
      </c>
      <c r="L1788" s="12">
        <f t="shared" si="373"/>
        <v>0.19208864313659824</v>
      </c>
      <c r="M1788" s="13">
        <f t="shared" si="374"/>
        <v>1.1920886431365982</v>
      </c>
      <c r="N1788" s="12">
        <f>IFERROR(M1788/MAX(M$2:M1788)-1,"")</f>
        <v>-3.3805460797685871E-2</v>
      </c>
      <c r="O1788" s="10">
        <f t="shared" si="362"/>
        <v>0</v>
      </c>
      <c r="R1788" s="11" t="str">
        <f t="shared" si="364"/>
        <v/>
      </c>
    </row>
    <row r="1789" spans="1:18" x14ac:dyDescent="0.15">
      <c r="A1789" s="7">
        <v>42074</v>
      </c>
      <c r="B1789" s="16">
        <v>3524.65</v>
      </c>
      <c r="C1789" s="9">
        <f t="shared" si="365"/>
        <v>1787000</v>
      </c>
      <c r="D1789" s="10">
        <f t="shared" si="366"/>
        <v>1777258.8906114898</v>
      </c>
      <c r="E1789" s="9">
        <f t="shared" si="363"/>
        <v>0</v>
      </c>
      <c r="F1789" s="9">
        <f t="shared" si="367"/>
        <v>9000</v>
      </c>
      <c r="G1789" s="11">
        <f t="shared" si="368"/>
        <v>1788000</v>
      </c>
      <c r="H1789" s="10">
        <f t="shared" si="369"/>
        <v>0</v>
      </c>
      <c r="I1789" s="10">
        <f t="shared" si="370"/>
        <v>3.0474258120693243</v>
      </c>
      <c r="J1789" s="10">
        <f t="shared" si="371"/>
        <v>10741.109388510144</v>
      </c>
      <c r="K1789" s="10">
        <f t="shared" si="372"/>
        <v>1741.1093885101436</v>
      </c>
      <c r="L1789" s="12">
        <f t="shared" si="373"/>
        <v>0.19345659872334919</v>
      </c>
      <c r="M1789" s="13">
        <f t="shared" si="374"/>
        <v>1.1934565987233492</v>
      </c>
      <c r="N1789" s="12">
        <f>IFERROR(M1789/MAX(M$2:M1789)-1,"")</f>
        <v>-3.2696725113137814E-2</v>
      </c>
      <c r="O1789" s="10">
        <f t="shared" si="362"/>
        <v>0</v>
      </c>
      <c r="R1789" s="11" t="str">
        <f t="shared" si="364"/>
        <v/>
      </c>
    </row>
    <row r="1790" spans="1:18" x14ac:dyDescent="0.15">
      <c r="A1790" s="7">
        <v>42075</v>
      </c>
      <c r="B1790" s="16">
        <v>3592.84</v>
      </c>
      <c r="C1790" s="9">
        <f t="shared" si="365"/>
        <v>1788000</v>
      </c>
      <c r="D1790" s="10">
        <f t="shared" si="366"/>
        <v>1778051.0866453648</v>
      </c>
      <c r="E1790" s="9">
        <f t="shared" si="363"/>
        <v>0</v>
      </c>
      <c r="F1790" s="9">
        <f t="shared" si="367"/>
        <v>9000</v>
      </c>
      <c r="G1790" s="11">
        <f t="shared" si="368"/>
        <v>1789000</v>
      </c>
      <c r="H1790" s="10">
        <f t="shared" si="369"/>
        <v>0</v>
      </c>
      <c r="I1790" s="10">
        <f t="shared" si="370"/>
        <v>3.0474258120693243</v>
      </c>
      <c r="J1790" s="10">
        <f t="shared" si="371"/>
        <v>10948.913354635151</v>
      </c>
      <c r="K1790" s="10">
        <f t="shared" si="372"/>
        <v>1948.9133546351513</v>
      </c>
      <c r="L1790" s="12">
        <f t="shared" si="373"/>
        <v>0.21654592829279462</v>
      </c>
      <c r="M1790" s="13">
        <f t="shared" si="374"/>
        <v>1.2165459282927946</v>
      </c>
      <c r="N1790" s="12">
        <f>IFERROR(M1790/MAX(M$2:M1790)-1,"")</f>
        <v>-1.398269384349804E-2</v>
      </c>
      <c r="O1790" s="10">
        <f t="shared" si="362"/>
        <v>0</v>
      </c>
      <c r="R1790" s="11" t="str">
        <f t="shared" si="364"/>
        <v/>
      </c>
    </row>
    <row r="1791" spans="1:18" x14ac:dyDescent="0.15">
      <c r="A1791" s="7">
        <v>42076</v>
      </c>
      <c r="B1791" s="16">
        <v>3617.66</v>
      </c>
      <c r="C1791" s="9">
        <f t="shared" si="365"/>
        <v>1789000</v>
      </c>
      <c r="D1791" s="10">
        <f t="shared" si="366"/>
        <v>1778975.4495367093</v>
      </c>
      <c r="E1791" s="9">
        <f t="shared" si="363"/>
        <v>0</v>
      </c>
      <c r="F1791" s="9">
        <f t="shared" si="367"/>
        <v>9000</v>
      </c>
      <c r="G1791" s="11">
        <f t="shared" si="368"/>
        <v>1790000</v>
      </c>
      <c r="H1791" s="10">
        <f t="shared" si="369"/>
        <v>0</v>
      </c>
      <c r="I1791" s="10">
        <f t="shared" si="370"/>
        <v>3.0474258120693243</v>
      </c>
      <c r="J1791" s="10">
        <f t="shared" si="371"/>
        <v>11024.55046329071</v>
      </c>
      <c r="K1791" s="10">
        <f t="shared" si="372"/>
        <v>2024.5504632907105</v>
      </c>
      <c r="L1791" s="12">
        <f t="shared" si="373"/>
        <v>0.22495005147674552</v>
      </c>
      <c r="M1791" s="13">
        <f t="shared" si="374"/>
        <v>1.2249500514767455</v>
      </c>
      <c r="N1791" s="12">
        <f>IFERROR(M1791/MAX(M$2:M1791)-1,"")</f>
        <v>-7.1711048111995357E-3</v>
      </c>
      <c r="O1791" s="10">
        <f t="shared" si="362"/>
        <v>0</v>
      </c>
      <c r="R1791" s="11" t="str">
        <f t="shared" si="364"/>
        <v/>
      </c>
    </row>
    <row r="1792" spans="1:18" x14ac:dyDescent="0.15">
      <c r="A1792" s="7">
        <v>42079</v>
      </c>
      <c r="B1792" s="16">
        <v>3705.67</v>
      </c>
      <c r="C1792" s="9">
        <f t="shared" si="365"/>
        <v>1790000</v>
      </c>
      <c r="D1792" s="10">
        <f t="shared" si="366"/>
        <v>1779707.245590989</v>
      </c>
      <c r="E1792" s="9">
        <f t="shared" si="363"/>
        <v>0</v>
      </c>
      <c r="F1792" s="9">
        <f t="shared" si="367"/>
        <v>9000</v>
      </c>
      <c r="G1792" s="11">
        <f t="shared" si="368"/>
        <v>1791000</v>
      </c>
      <c r="H1792" s="10">
        <f t="shared" si="369"/>
        <v>0</v>
      </c>
      <c r="I1792" s="10">
        <f t="shared" si="370"/>
        <v>3.0474258120693243</v>
      </c>
      <c r="J1792" s="10">
        <f t="shared" si="371"/>
        <v>11292.754409010933</v>
      </c>
      <c r="K1792" s="10">
        <f t="shared" si="372"/>
        <v>2292.7544090109332</v>
      </c>
      <c r="L1792" s="12">
        <f t="shared" si="373"/>
        <v>0.25475048989010363</v>
      </c>
      <c r="M1792" s="13">
        <f t="shared" si="374"/>
        <v>1.2547504898901036</v>
      </c>
      <c r="N1792" s="12">
        <f>IFERROR(M1792/MAX(M$2:M1792)-1,"")</f>
        <v>0</v>
      </c>
      <c r="O1792" s="10">
        <f t="shared" si="362"/>
        <v>0</v>
      </c>
      <c r="R1792" s="11" t="str">
        <f t="shared" si="364"/>
        <v/>
      </c>
    </row>
    <row r="1793" spans="1:18" x14ac:dyDescent="0.15">
      <c r="A1793" s="7">
        <v>42080</v>
      </c>
      <c r="B1793" s="16">
        <v>3757.12</v>
      </c>
      <c r="C1793" s="9">
        <f t="shared" si="365"/>
        <v>1791000</v>
      </c>
      <c r="D1793" s="10">
        <f t="shared" si="366"/>
        <v>1780550.455532958</v>
      </c>
      <c r="E1793" s="9">
        <f t="shared" si="363"/>
        <v>0</v>
      </c>
      <c r="F1793" s="9">
        <f t="shared" si="367"/>
        <v>9000</v>
      </c>
      <c r="G1793" s="11">
        <f t="shared" si="368"/>
        <v>1792000</v>
      </c>
      <c r="H1793" s="10">
        <f t="shared" si="369"/>
        <v>0</v>
      </c>
      <c r="I1793" s="10">
        <f t="shared" si="370"/>
        <v>3.0474258120693243</v>
      </c>
      <c r="J1793" s="10">
        <f t="shared" si="371"/>
        <v>11449.5444670419</v>
      </c>
      <c r="K1793" s="10">
        <f t="shared" si="372"/>
        <v>2449.5444670419001</v>
      </c>
      <c r="L1793" s="12">
        <f t="shared" si="373"/>
        <v>0.27217160744910007</v>
      </c>
      <c r="M1793" s="13">
        <f t="shared" si="374"/>
        <v>1.2721716074491001</v>
      </c>
      <c r="N1793" s="12">
        <f>IFERROR(M1793/MAX(M$2:M1793)-1,"")</f>
        <v>0</v>
      </c>
      <c r="O1793" s="10">
        <f t="shared" si="362"/>
        <v>0</v>
      </c>
      <c r="R1793" s="11" t="str">
        <f t="shared" si="364"/>
        <v/>
      </c>
    </row>
    <row r="1794" spans="1:18" x14ac:dyDescent="0.15">
      <c r="A1794" s="7">
        <v>42081</v>
      </c>
      <c r="B1794" s="16">
        <v>3846.06</v>
      </c>
      <c r="C1794" s="9">
        <f t="shared" si="365"/>
        <v>1792000</v>
      </c>
      <c r="D1794" s="10">
        <f t="shared" si="366"/>
        <v>1781279.4174812327</v>
      </c>
      <c r="E1794" s="9">
        <f t="shared" si="363"/>
        <v>0</v>
      </c>
      <c r="F1794" s="9">
        <f t="shared" si="367"/>
        <v>9000</v>
      </c>
      <c r="G1794" s="11">
        <f t="shared" si="368"/>
        <v>1793000</v>
      </c>
      <c r="H1794" s="10">
        <f t="shared" si="369"/>
        <v>0</v>
      </c>
      <c r="I1794" s="10">
        <f t="shared" si="370"/>
        <v>3.0474258120693243</v>
      </c>
      <c r="J1794" s="10">
        <f t="shared" si="371"/>
        <v>11720.582518767345</v>
      </c>
      <c r="K1794" s="10">
        <f t="shared" si="372"/>
        <v>2720.5825187673454</v>
      </c>
      <c r="L1794" s="12">
        <f t="shared" si="373"/>
        <v>0.30228694652970511</v>
      </c>
      <c r="M1794" s="13">
        <f t="shared" si="374"/>
        <v>1.3022869465297051</v>
      </c>
      <c r="N1794" s="12">
        <f>IFERROR(M1794/MAX(M$2:M1794)-1,"")</f>
        <v>0</v>
      </c>
      <c r="O1794" s="10">
        <f t="shared" ref="O1794:O1857" si="375">E1794</f>
        <v>0</v>
      </c>
      <c r="R1794" s="11" t="str">
        <f t="shared" si="364"/>
        <v/>
      </c>
    </row>
    <row r="1795" spans="1:18" x14ac:dyDescent="0.15">
      <c r="A1795" s="7">
        <v>42082</v>
      </c>
      <c r="B1795" s="16">
        <v>3839.74</v>
      </c>
      <c r="C1795" s="9">
        <f t="shared" si="365"/>
        <v>1793000</v>
      </c>
      <c r="D1795" s="10">
        <f t="shared" si="366"/>
        <v>1782298.677212365</v>
      </c>
      <c r="E1795" s="9">
        <f t="shared" si="363"/>
        <v>0</v>
      </c>
      <c r="F1795" s="9">
        <f t="shared" si="367"/>
        <v>9000</v>
      </c>
      <c r="G1795" s="11">
        <f t="shared" si="368"/>
        <v>1794000</v>
      </c>
      <c r="H1795" s="10">
        <f t="shared" si="369"/>
        <v>0</v>
      </c>
      <c r="I1795" s="10">
        <f t="shared" si="370"/>
        <v>3.0474258120693243</v>
      </c>
      <c r="J1795" s="10">
        <f t="shared" si="371"/>
        <v>11701.322787635067</v>
      </c>
      <c r="K1795" s="10">
        <f t="shared" si="372"/>
        <v>2701.3227876350666</v>
      </c>
      <c r="L1795" s="12">
        <f t="shared" si="373"/>
        <v>0.3001469764038962</v>
      </c>
      <c r="M1795" s="13">
        <f t="shared" si="374"/>
        <v>1.3001469764038962</v>
      </c>
      <c r="N1795" s="12">
        <f>IFERROR(M1795/MAX(M$2:M1795)-1,"")</f>
        <v>-1.6432400950584514E-3</v>
      </c>
      <c r="O1795" s="10">
        <f t="shared" si="375"/>
        <v>0</v>
      </c>
      <c r="R1795" s="11" t="str">
        <f t="shared" si="364"/>
        <v/>
      </c>
    </row>
    <row r="1796" spans="1:18" x14ac:dyDescent="0.15">
      <c r="A1796" s="7">
        <v>42083</v>
      </c>
      <c r="B1796" s="16">
        <v>3892.57</v>
      </c>
      <c r="C1796" s="9">
        <f t="shared" si="365"/>
        <v>1794000</v>
      </c>
      <c r="D1796" s="10">
        <f t="shared" si="366"/>
        <v>1783137.6817067133</v>
      </c>
      <c r="E1796" s="9">
        <f t="shared" ref="E1796:E1859" si="376">IF(R1796=1,IF(D1796&gt;Q$4,Q$4,IF(D1796&lt;Q$5,Q$5,D1796)),0)</f>
        <v>0</v>
      </c>
      <c r="F1796" s="9">
        <f t="shared" si="367"/>
        <v>9000</v>
      </c>
      <c r="G1796" s="11">
        <f t="shared" si="368"/>
        <v>1795000</v>
      </c>
      <c r="H1796" s="10">
        <f t="shared" si="369"/>
        <v>0</v>
      </c>
      <c r="I1796" s="10">
        <f t="shared" si="370"/>
        <v>3.0474258120693243</v>
      </c>
      <c r="J1796" s="10">
        <f t="shared" si="371"/>
        <v>11862.318293286689</v>
      </c>
      <c r="K1796" s="10">
        <f t="shared" si="372"/>
        <v>2862.3182932866894</v>
      </c>
      <c r="L1796" s="12">
        <f t="shared" si="373"/>
        <v>0.31803536592074333</v>
      </c>
      <c r="M1796" s="13">
        <f t="shared" si="374"/>
        <v>1.3180353659207433</v>
      </c>
      <c r="N1796" s="12">
        <f>IFERROR(M1796/MAX(M$2:M1796)-1,"")</f>
        <v>0</v>
      </c>
      <c r="O1796" s="10">
        <f t="shared" si="375"/>
        <v>0</v>
      </c>
      <c r="R1796" s="11" t="str">
        <f t="shared" ref="R1796:R1859" si="377">IF(AND(YEAR(A1796)&lt;&gt;YEAR(A1797),1=1),1,"")</f>
        <v/>
      </c>
    </row>
    <row r="1797" spans="1:18" x14ac:dyDescent="0.15">
      <c r="A1797" s="7">
        <v>42086</v>
      </c>
      <c r="B1797" s="16">
        <v>3972.06</v>
      </c>
      <c r="C1797" s="9">
        <f t="shared" si="365"/>
        <v>1795000</v>
      </c>
      <c r="D1797" s="10">
        <f t="shared" si="366"/>
        <v>1783895.4418289119</v>
      </c>
      <c r="E1797" s="9">
        <f t="shared" si="376"/>
        <v>0</v>
      </c>
      <c r="F1797" s="9">
        <f t="shared" si="367"/>
        <v>9000</v>
      </c>
      <c r="G1797" s="11">
        <f t="shared" si="368"/>
        <v>1796000</v>
      </c>
      <c r="H1797" s="10">
        <f t="shared" si="369"/>
        <v>0</v>
      </c>
      <c r="I1797" s="10">
        <f t="shared" si="370"/>
        <v>3.0474258120693243</v>
      </c>
      <c r="J1797" s="10">
        <f t="shared" si="371"/>
        <v>12104.55817108808</v>
      </c>
      <c r="K1797" s="10">
        <f t="shared" si="372"/>
        <v>3104.5581710880797</v>
      </c>
      <c r="L1797" s="12">
        <f t="shared" si="373"/>
        <v>0.34495090789867544</v>
      </c>
      <c r="M1797" s="13">
        <f t="shared" si="374"/>
        <v>1.3449509078986754</v>
      </c>
      <c r="N1797" s="12">
        <f>IFERROR(M1797/MAX(M$2:M1797)-1,"")</f>
        <v>0</v>
      </c>
      <c r="O1797" s="10">
        <f t="shared" si="375"/>
        <v>0</v>
      </c>
      <c r="R1797" s="11" t="str">
        <f t="shared" si="377"/>
        <v/>
      </c>
    </row>
    <row r="1798" spans="1:18" x14ac:dyDescent="0.15">
      <c r="A1798" s="7">
        <v>42087</v>
      </c>
      <c r="B1798" s="16">
        <v>3973.05</v>
      </c>
      <c r="C1798" s="9">
        <f t="shared" si="365"/>
        <v>1796000</v>
      </c>
      <c r="D1798" s="10">
        <f t="shared" si="366"/>
        <v>1784892.4248773579</v>
      </c>
      <c r="E1798" s="9">
        <f t="shared" si="376"/>
        <v>0</v>
      </c>
      <c r="F1798" s="9">
        <f t="shared" si="367"/>
        <v>9000</v>
      </c>
      <c r="G1798" s="11">
        <f t="shared" si="368"/>
        <v>1797000</v>
      </c>
      <c r="H1798" s="10">
        <f t="shared" si="369"/>
        <v>0</v>
      </c>
      <c r="I1798" s="10">
        <f t="shared" si="370"/>
        <v>3.0474258120693243</v>
      </c>
      <c r="J1798" s="10">
        <f t="shared" si="371"/>
        <v>12107.575122642029</v>
      </c>
      <c r="K1798" s="10">
        <f t="shared" si="372"/>
        <v>3107.5751226420289</v>
      </c>
      <c r="L1798" s="12">
        <f t="shared" si="373"/>
        <v>0.34528612473800324</v>
      </c>
      <c r="M1798" s="13">
        <f t="shared" si="374"/>
        <v>1.3452861247380032</v>
      </c>
      <c r="N1798" s="12">
        <f>IFERROR(M1798/MAX(M$2:M1798)-1,"")</f>
        <v>0</v>
      </c>
      <c r="O1798" s="10">
        <f t="shared" si="375"/>
        <v>0</v>
      </c>
      <c r="R1798" s="11" t="str">
        <f t="shared" si="377"/>
        <v/>
      </c>
    </row>
    <row r="1799" spans="1:18" x14ac:dyDescent="0.15">
      <c r="A1799" s="7">
        <v>42088</v>
      </c>
      <c r="B1799" s="16">
        <v>3940.41</v>
      </c>
      <c r="C1799" s="9">
        <f t="shared" si="365"/>
        <v>1797000</v>
      </c>
      <c r="D1799" s="10">
        <f t="shared" si="366"/>
        <v>1785991.892855864</v>
      </c>
      <c r="E1799" s="9">
        <f t="shared" si="376"/>
        <v>0</v>
      </c>
      <c r="F1799" s="9">
        <f t="shared" si="367"/>
        <v>9000</v>
      </c>
      <c r="G1799" s="11">
        <f t="shared" si="368"/>
        <v>1798000</v>
      </c>
      <c r="H1799" s="10">
        <f t="shared" si="369"/>
        <v>0</v>
      </c>
      <c r="I1799" s="10">
        <f t="shared" si="370"/>
        <v>3.0474258120693243</v>
      </c>
      <c r="J1799" s="10">
        <f t="shared" si="371"/>
        <v>12008.107144136085</v>
      </c>
      <c r="K1799" s="10">
        <f t="shared" si="372"/>
        <v>3008.1071441360855</v>
      </c>
      <c r="L1799" s="12">
        <f t="shared" si="373"/>
        <v>0.33423412712623168</v>
      </c>
      <c r="M1799" s="13">
        <f t="shared" si="374"/>
        <v>1.3342341271262317</v>
      </c>
      <c r="N1799" s="12">
        <f>IFERROR(M1799/MAX(M$2:M1799)-1,"")</f>
        <v>-8.2153509268698688E-3</v>
      </c>
      <c r="O1799" s="10">
        <f t="shared" si="375"/>
        <v>0</v>
      </c>
      <c r="R1799" s="11" t="str">
        <f t="shared" si="377"/>
        <v/>
      </c>
    </row>
    <row r="1800" spans="1:18" x14ac:dyDescent="0.15">
      <c r="A1800" s="7">
        <v>42089</v>
      </c>
      <c r="B1800" s="16">
        <v>3950</v>
      </c>
      <c r="C1800" s="9">
        <f t="shared" si="365"/>
        <v>1798000</v>
      </c>
      <c r="D1800" s="10">
        <f t="shared" si="366"/>
        <v>1786962.6680423261</v>
      </c>
      <c r="E1800" s="9">
        <f t="shared" si="376"/>
        <v>0</v>
      </c>
      <c r="F1800" s="9">
        <f t="shared" si="367"/>
        <v>9000</v>
      </c>
      <c r="G1800" s="11">
        <f t="shared" si="368"/>
        <v>1799000</v>
      </c>
      <c r="H1800" s="10">
        <f t="shared" si="369"/>
        <v>0</v>
      </c>
      <c r="I1800" s="10">
        <f t="shared" si="370"/>
        <v>3.0474258120693243</v>
      </c>
      <c r="J1800" s="10">
        <f t="shared" si="371"/>
        <v>12037.33195767383</v>
      </c>
      <c r="K1800" s="10">
        <f t="shared" si="372"/>
        <v>3037.3319576738304</v>
      </c>
      <c r="L1800" s="12">
        <f t="shared" si="373"/>
        <v>0.33748132863042568</v>
      </c>
      <c r="M1800" s="13">
        <f t="shared" si="374"/>
        <v>1.3374813286304257</v>
      </c>
      <c r="N1800" s="12">
        <f>IFERROR(M1800/MAX(M$2:M1800)-1,"")</f>
        <v>-5.8015882005009178E-3</v>
      </c>
      <c r="O1800" s="10">
        <f t="shared" si="375"/>
        <v>0</v>
      </c>
      <c r="R1800" s="11" t="str">
        <f t="shared" si="377"/>
        <v/>
      </c>
    </row>
    <row r="1801" spans="1:18" x14ac:dyDescent="0.15">
      <c r="A1801" s="7">
        <v>42090</v>
      </c>
      <c r="B1801" s="16">
        <v>3971.7</v>
      </c>
      <c r="C1801" s="9">
        <f t="shared" si="365"/>
        <v>1799000</v>
      </c>
      <c r="D1801" s="10">
        <f t="shared" si="366"/>
        <v>1787896.5389022043</v>
      </c>
      <c r="E1801" s="9">
        <f t="shared" si="376"/>
        <v>0</v>
      </c>
      <c r="F1801" s="9">
        <f t="shared" si="367"/>
        <v>9000</v>
      </c>
      <c r="G1801" s="11">
        <f t="shared" si="368"/>
        <v>1800000</v>
      </c>
      <c r="H1801" s="10">
        <f t="shared" si="369"/>
        <v>0</v>
      </c>
      <c r="I1801" s="10">
        <f t="shared" si="370"/>
        <v>3.0474258120693243</v>
      </c>
      <c r="J1801" s="10">
        <f t="shared" si="371"/>
        <v>12103.461097795735</v>
      </c>
      <c r="K1801" s="10">
        <f t="shared" si="372"/>
        <v>3103.4610977957345</v>
      </c>
      <c r="L1801" s="12">
        <f t="shared" si="373"/>
        <v>0.34482901086619266</v>
      </c>
      <c r="M1801" s="13">
        <f t="shared" si="374"/>
        <v>1.3448290108661927</v>
      </c>
      <c r="N1801" s="12">
        <f>IFERROR(M1801/MAX(M$2:M1801)-1,"")</f>
        <v>-3.3978933061518113E-4</v>
      </c>
      <c r="O1801" s="10">
        <f t="shared" si="375"/>
        <v>0</v>
      </c>
      <c r="R1801" s="11" t="str">
        <f t="shared" si="377"/>
        <v/>
      </c>
    </row>
    <row r="1802" spans="1:18" x14ac:dyDescent="0.15">
      <c r="A1802" s="7">
        <v>42093</v>
      </c>
      <c r="B1802" s="16">
        <v>4088.18</v>
      </c>
      <c r="C1802" s="9">
        <f t="shared" si="365"/>
        <v>1800000</v>
      </c>
      <c r="D1802" s="10">
        <f t="shared" si="366"/>
        <v>1788541.5747436145</v>
      </c>
      <c r="E1802" s="9">
        <f t="shared" si="376"/>
        <v>0</v>
      </c>
      <c r="F1802" s="9">
        <f t="shared" si="367"/>
        <v>9000</v>
      </c>
      <c r="G1802" s="11">
        <f t="shared" si="368"/>
        <v>1801000</v>
      </c>
      <c r="H1802" s="10">
        <f t="shared" si="369"/>
        <v>0</v>
      </c>
      <c r="I1802" s="10">
        <f t="shared" si="370"/>
        <v>3.0474258120693243</v>
      </c>
      <c r="J1802" s="10">
        <f t="shared" si="371"/>
        <v>12458.42525638557</v>
      </c>
      <c r="K1802" s="10">
        <f t="shared" si="372"/>
        <v>3458.4252563855698</v>
      </c>
      <c r="L1802" s="12">
        <f t="shared" si="373"/>
        <v>0.38426947293172997</v>
      </c>
      <c r="M1802" s="13">
        <f t="shared" si="374"/>
        <v>1.38426947293173</v>
      </c>
      <c r="N1802" s="12">
        <f>IFERROR(M1802/MAX(M$2:M1802)-1,"")</f>
        <v>0</v>
      </c>
      <c r="O1802" s="10">
        <f t="shared" si="375"/>
        <v>0</v>
      </c>
      <c r="R1802" s="11" t="str">
        <f t="shared" si="377"/>
        <v/>
      </c>
    </row>
    <row r="1803" spans="1:18" x14ac:dyDescent="0.15">
      <c r="A1803" s="7">
        <v>42094</v>
      </c>
      <c r="B1803" s="16">
        <v>4051.2</v>
      </c>
      <c r="C1803" s="9">
        <f t="shared" si="365"/>
        <v>1801000</v>
      </c>
      <c r="D1803" s="10">
        <f t="shared" si="366"/>
        <v>1789654.2685501447</v>
      </c>
      <c r="E1803" s="9">
        <f t="shared" si="376"/>
        <v>0</v>
      </c>
      <c r="F1803" s="9">
        <f t="shared" si="367"/>
        <v>9000</v>
      </c>
      <c r="G1803" s="11">
        <f t="shared" si="368"/>
        <v>1802000</v>
      </c>
      <c r="H1803" s="10">
        <f t="shared" si="369"/>
        <v>0</v>
      </c>
      <c r="I1803" s="10">
        <f t="shared" si="370"/>
        <v>3.0474258120693243</v>
      </c>
      <c r="J1803" s="10">
        <f t="shared" si="371"/>
        <v>12345.731449855246</v>
      </c>
      <c r="K1803" s="10">
        <f t="shared" si="372"/>
        <v>3345.731449855246</v>
      </c>
      <c r="L1803" s="12">
        <f t="shared" si="373"/>
        <v>0.37174793887280511</v>
      </c>
      <c r="M1803" s="13">
        <f t="shared" si="374"/>
        <v>1.3717479388728051</v>
      </c>
      <c r="N1803" s="12">
        <f>IFERROR(M1803/MAX(M$2:M1803)-1,"")</f>
        <v>-9.0455899691305186E-3</v>
      </c>
      <c r="O1803" s="10">
        <f t="shared" si="375"/>
        <v>0</v>
      </c>
      <c r="R1803" s="11" t="str">
        <f t="shared" si="377"/>
        <v/>
      </c>
    </row>
    <row r="1804" spans="1:18" x14ac:dyDescent="0.15">
      <c r="A1804" s="7">
        <v>42095</v>
      </c>
      <c r="B1804" s="16">
        <v>4123.8999999999996</v>
      </c>
      <c r="C1804" s="9">
        <f t="shared" si="365"/>
        <v>1802000</v>
      </c>
      <c r="D1804" s="10">
        <f t="shared" si="366"/>
        <v>1790432.7206936073</v>
      </c>
      <c r="E1804" s="9">
        <f t="shared" si="376"/>
        <v>0</v>
      </c>
      <c r="F1804" s="9">
        <f t="shared" si="367"/>
        <v>9000</v>
      </c>
      <c r="G1804" s="11">
        <f t="shared" si="368"/>
        <v>1803000</v>
      </c>
      <c r="H1804" s="10">
        <f t="shared" si="369"/>
        <v>0</v>
      </c>
      <c r="I1804" s="10">
        <f t="shared" si="370"/>
        <v>3.0474258120693243</v>
      </c>
      <c r="J1804" s="10">
        <f t="shared" si="371"/>
        <v>12567.279306392686</v>
      </c>
      <c r="K1804" s="10">
        <f t="shared" si="372"/>
        <v>3567.2793063926856</v>
      </c>
      <c r="L1804" s="12">
        <f t="shared" si="373"/>
        <v>0.39636436737696501</v>
      </c>
      <c r="M1804" s="13">
        <f t="shared" si="374"/>
        <v>1.396364367376965</v>
      </c>
      <c r="N1804" s="12">
        <f>IFERROR(M1804/MAX(M$2:M1804)-1,"")</f>
        <v>0</v>
      </c>
      <c r="O1804" s="10">
        <f t="shared" si="375"/>
        <v>0</v>
      </c>
      <c r="R1804" s="11" t="str">
        <f t="shared" si="377"/>
        <v/>
      </c>
    </row>
    <row r="1805" spans="1:18" x14ac:dyDescent="0.15">
      <c r="A1805" s="7">
        <v>42096</v>
      </c>
      <c r="B1805" s="16">
        <v>4124.78</v>
      </c>
      <c r="C1805" s="9">
        <f t="shared" si="365"/>
        <v>1803000</v>
      </c>
      <c r="D1805" s="10">
        <f t="shared" si="366"/>
        <v>1791430.0389588927</v>
      </c>
      <c r="E1805" s="9">
        <f t="shared" si="376"/>
        <v>0</v>
      </c>
      <c r="F1805" s="9">
        <f t="shared" si="367"/>
        <v>9000</v>
      </c>
      <c r="G1805" s="11">
        <f t="shared" si="368"/>
        <v>1804000</v>
      </c>
      <c r="H1805" s="10">
        <f t="shared" si="369"/>
        <v>0</v>
      </c>
      <c r="I1805" s="10">
        <f t="shared" si="370"/>
        <v>3.0474258120693243</v>
      </c>
      <c r="J1805" s="10">
        <f t="shared" si="371"/>
        <v>12569.961041107306</v>
      </c>
      <c r="K1805" s="10">
        <f t="shared" si="372"/>
        <v>3569.9610411073063</v>
      </c>
      <c r="L1805" s="12">
        <f t="shared" si="373"/>
        <v>0.39666233790081185</v>
      </c>
      <c r="M1805" s="13">
        <f t="shared" si="374"/>
        <v>1.3966623379008118</v>
      </c>
      <c r="N1805" s="12">
        <f>IFERROR(M1805/MAX(M$2:M1805)-1,"")</f>
        <v>0</v>
      </c>
      <c r="O1805" s="10">
        <f t="shared" si="375"/>
        <v>0</v>
      </c>
      <c r="R1805" s="11" t="str">
        <f t="shared" si="377"/>
        <v/>
      </c>
    </row>
    <row r="1806" spans="1:18" x14ac:dyDescent="0.15">
      <c r="A1806" s="7">
        <v>42097</v>
      </c>
      <c r="B1806" s="16">
        <v>4170.54</v>
      </c>
      <c r="C1806" s="9">
        <f t="shared" si="365"/>
        <v>1804000</v>
      </c>
      <c r="D1806" s="10">
        <f t="shared" si="366"/>
        <v>1792290.5887537324</v>
      </c>
      <c r="E1806" s="9">
        <f t="shared" si="376"/>
        <v>0</v>
      </c>
      <c r="F1806" s="9">
        <f t="shared" si="367"/>
        <v>9000</v>
      </c>
      <c r="G1806" s="11">
        <f t="shared" si="368"/>
        <v>1805000</v>
      </c>
      <c r="H1806" s="10">
        <f t="shared" si="369"/>
        <v>0</v>
      </c>
      <c r="I1806" s="10">
        <f t="shared" si="370"/>
        <v>3.0474258120693243</v>
      </c>
      <c r="J1806" s="10">
        <f t="shared" si="371"/>
        <v>12709.4112462676</v>
      </c>
      <c r="K1806" s="10">
        <f t="shared" si="372"/>
        <v>3709.4112462676003</v>
      </c>
      <c r="L1806" s="12">
        <f t="shared" si="373"/>
        <v>0.41215680514084441</v>
      </c>
      <c r="M1806" s="13">
        <f t="shared" si="374"/>
        <v>1.4121568051408444</v>
      </c>
      <c r="N1806" s="12">
        <f>IFERROR(M1806/MAX(M$2:M1806)-1,"")</f>
        <v>0</v>
      </c>
      <c r="O1806" s="10">
        <f t="shared" si="375"/>
        <v>0</v>
      </c>
      <c r="R1806" s="11" t="str">
        <f t="shared" si="377"/>
        <v/>
      </c>
    </row>
    <row r="1807" spans="1:18" x14ac:dyDescent="0.15">
      <c r="A1807" s="7">
        <v>42101</v>
      </c>
      <c r="B1807" s="16">
        <v>4260.04</v>
      </c>
      <c r="C1807" s="9">
        <f t="shared" si="365"/>
        <v>1805000</v>
      </c>
      <c r="D1807" s="10">
        <f t="shared" si="366"/>
        <v>1793017.8441435522</v>
      </c>
      <c r="E1807" s="9">
        <f t="shared" si="376"/>
        <v>0</v>
      </c>
      <c r="F1807" s="9">
        <f t="shared" si="367"/>
        <v>9000</v>
      </c>
      <c r="G1807" s="11">
        <f t="shared" si="368"/>
        <v>1806000</v>
      </c>
      <c r="H1807" s="10">
        <f t="shared" si="369"/>
        <v>0</v>
      </c>
      <c r="I1807" s="10">
        <f t="shared" si="370"/>
        <v>3.0474258120693243</v>
      </c>
      <c r="J1807" s="10">
        <f t="shared" si="371"/>
        <v>12982.155856447804</v>
      </c>
      <c r="K1807" s="10">
        <f t="shared" si="372"/>
        <v>3982.1558564478037</v>
      </c>
      <c r="L1807" s="12">
        <f t="shared" si="373"/>
        <v>0.44246176182753372</v>
      </c>
      <c r="M1807" s="13">
        <f t="shared" si="374"/>
        <v>1.4424617618275337</v>
      </c>
      <c r="N1807" s="12">
        <f>IFERROR(M1807/MAX(M$2:M1807)-1,"")</f>
        <v>0</v>
      </c>
      <c r="O1807" s="10">
        <f t="shared" si="375"/>
        <v>0</v>
      </c>
      <c r="R1807" s="11" t="str">
        <f t="shared" si="377"/>
        <v/>
      </c>
    </row>
    <row r="1808" spans="1:18" x14ac:dyDescent="0.15">
      <c r="A1808" s="7">
        <v>42102</v>
      </c>
      <c r="B1808" s="16">
        <v>4295.8</v>
      </c>
      <c r="C1808" s="9">
        <f t="shared" si="365"/>
        <v>1806000</v>
      </c>
      <c r="D1808" s="10">
        <f t="shared" si="366"/>
        <v>1793908.8681965126</v>
      </c>
      <c r="E1808" s="9">
        <f t="shared" si="376"/>
        <v>0</v>
      </c>
      <c r="F1808" s="9">
        <f t="shared" si="367"/>
        <v>9000</v>
      </c>
      <c r="G1808" s="11">
        <f t="shared" si="368"/>
        <v>1807000</v>
      </c>
      <c r="H1808" s="10">
        <f t="shared" si="369"/>
        <v>0</v>
      </c>
      <c r="I1808" s="10">
        <f t="shared" si="370"/>
        <v>3.0474258120693243</v>
      </c>
      <c r="J1808" s="10">
        <f t="shared" si="371"/>
        <v>13091.131803487404</v>
      </c>
      <c r="K1808" s="10">
        <f t="shared" si="372"/>
        <v>4091.1318034874039</v>
      </c>
      <c r="L1808" s="12">
        <f t="shared" si="373"/>
        <v>0.45457020038748941</v>
      </c>
      <c r="M1808" s="13">
        <f t="shared" si="374"/>
        <v>1.4545702003874894</v>
      </c>
      <c r="N1808" s="12">
        <f>IFERROR(M1808/MAX(M$2:M1808)-1,"")</f>
        <v>0</v>
      </c>
      <c r="O1808" s="10">
        <f t="shared" si="375"/>
        <v>0</v>
      </c>
      <c r="R1808" s="11" t="str">
        <f t="shared" si="377"/>
        <v/>
      </c>
    </row>
    <row r="1809" spans="1:18" x14ac:dyDescent="0.15">
      <c r="A1809" s="7">
        <v>42103</v>
      </c>
      <c r="B1809" s="16">
        <v>4262.1400000000003</v>
      </c>
      <c r="C1809" s="9">
        <f t="shared" si="365"/>
        <v>1807000</v>
      </c>
      <c r="D1809" s="10">
        <f t="shared" si="366"/>
        <v>1795011.4445493468</v>
      </c>
      <c r="E1809" s="9">
        <f t="shared" si="376"/>
        <v>0</v>
      </c>
      <c r="F1809" s="9">
        <f t="shared" si="367"/>
        <v>9000</v>
      </c>
      <c r="G1809" s="11">
        <f t="shared" si="368"/>
        <v>1808000</v>
      </c>
      <c r="H1809" s="10">
        <f t="shared" si="369"/>
        <v>0</v>
      </c>
      <c r="I1809" s="10">
        <f t="shared" si="370"/>
        <v>3.0474258120693243</v>
      </c>
      <c r="J1809" s="10">
        <f t="shared" si="371"/>
        <v>12988.555450653152</v>
      </c>
      <c r="K1809" s="10">
        <f t="shared" si="372"/>
        <v>3988.5554506531516</v>
      </c>
      <c r="L1809" s="12">
        <f t="shared" si="373"/>
        <v>0.44317282785035017</v>
      </c>
      <c r="M1809" s="13">
        <f t="shared" si="374"/>
        <v>1.4431728278503502</v>
      </c>
      <c r="N1809" s="12">
        <f>IFERROR(M1809/MAX(M$2:M1809)-1,"")</f>
        <v>-7.8355603147259867E-3</v>
      </c>
      <c r="O1809" s="10">
        <f t="shared" si="375"/>
        <v>0</v>
      </c>
      <c r="R1809" s="11" t="str">
        <f t="shared" si="377"/>
        <v/>
      </c>
    </row>
    <row r="1810" spans="1:18" x14ac:dyDescent="0.15">
      <c r="A1810" s="7">
        <v>42104</v>
      </c>
      <c r="B1810" s="16">
        <v>4344.42</v>
      </c>
      <c r="C1810" s="9">
        <f t="shared" si="365"/>
        <v>1808000</v>
      </c>
      <c r="D1810" s="10">
        <f t="shared" si="366"/>
        <v>1795760.7023535299</v>
      </c>
      <c r="E1810" s="9">
        <f t="shared" si="376"/>
        <v>0</v>
      </c>
      <c r="F1810" s="9">
        <f t="shared" si="367"/>
        <v>9000</v>
      </c>
      <c r="G1810" s="11">
        <f t="shared" si="368"/>
        <v>1809000</v>
      </c>
      <c r="H1810" s="10">
        <f t="shared" si="369"/>
        <v>0</v>
      </c>
      <c r="I1810" s="10">
        <f t="shared" si="370"/>
        <v>3.0474258120693243</v>
      </c>
      <c r="J1810" s="10">
        <f t="shared" si="371"/>
        <v>13239.297646470213</v>
      </c>
      <c r="K1810" s="10">
        <f t="shared" si="372"/>
        <v>4239.2976464702133</v>
      </c>
      <c r="L1810" s="12">
        <f t="shared" si="373"/>
        <v>0.47103307183002374</v>
      </c>
      <c r="M1810" s="13">
        <f t="shared" si="374"/>
        <v>1.4710330718300237</v>
      </c>
      <c r="N1810" s="12">
        <f>IFERROR(M1810/MAX(M$2:M1810)-1,"")</f>
        <v>0</v>
      </c>
      <c r="O1810" s="10">
        <f t="shared" si="375"/>
        <v>0</v>
      </c>
      <c r="R1810" s="11" t="str">
        <f t="shared" si="377"/>
        <v/>
      </c>
    </row>
    <row r="1811" spans="1:18" x14ac:dyDescent="0.15">
      <c r="A1811" s="7">
        <v>42107</v>
      </c>
      <c r="B1811" s="16">
        <v>4421.07</v>
      </c>
      <c r="C1811" s="9">
        <f t="shared" si="365"/>
        <v>1809000</v>
      </c>
      <c r="D1811" s="10">
        <f t="shared" si="366"/>
        <v>1796527.1171650346</v>
      </c>
      <c r="E1811" s="9">
        <f t="shared" si="376"/>
        <v>0</v>
      </c>
      <c r="F1811" s="9">
        <f t="shared" si="367"/>
        <v>9000</v>
      </c>
      <c r="G1811" s="11">
        <f t="shared" si="368"/>
        <v>1810000</v>
      </c>
      <c r="H1811" s="10">
        <f t="shared" si="369"/>
        <v>0</v>
      </c>
      <c r="I1811" s="10">
        <f t="shared" si="370"/>
        <v>3.0474258120693243</v>
      </c>
      <c r="J1811" s="10">
        <f t="shared" si="371"/>
        <v>13472.882834965327</v>
      </c>
      <c r="K1811" s="10">
        <f t="shared" si="372"/>
        <v>4472.8828349653268</v>
      </c>
      <c r="L1811" s="12">
        <f t="shared" si="373"/>
        <v>0.49698698166281408</v>
      </c>
      <c r="M1811" s="13">
        <f t="shared" si="374"/>
        <v>1.4969869816628141</v>
      </c>
      <c r="N1811" s="12">
        <f>IFERROR(M1811/MAX(M$2:M1811)-1,"")</f>
        <v>0</v>
      </c>
      <c r="O1811" s="10">
        <f t="shared" si="375"/>
        <v>0</v>
      </c>
      <c r="R1811" s="11" t="str">
        <f t="shared" si="377"/>
        <v/>
      </c>
    </row>
    <row r="1812" spans="1:18" x14ac:dyDescent="0.15">
      <c r="A1812" s="7">
        <v>42108</v>
      </c>
      <c r="B1812" s="16">
        <v>4438.18</v>
      </c>
      <c r="C1812" s="9">
        <f t="shared" si="365"/>
        <v>1810000</v>
      </c>
      <c r="D1812" s="10">
        <f t="shared" si="366"/>
        <v>1797474.9757093901</v>
      </c>
      <c r="E1812" s="9">
        <f t="shared" si="376"/>
        <v>0</v>
      </c>
      <c r="F1812" s="9">
        <f t="shared" si="367"/>
        <v>9000</v>
      </c>
      <c r="G1812" s="11">
        <f t="shared" si="368"/>
        <v>1811000</v>
      </c>
      <c r="H1812" s="10">
        <f t="shared" si="369"/>
        <v>0</v>
      </c>
      <c r="I1812" s="10">
        <f t="shared" si="370"/>
        <v>3.0474258120693243</v>
      </c>
      <c r="J1812" s="10">
        <f t="shared" si="371"/>
        <v>13525.024290609834</v>
      </c>
      <c r="K1812" s="10">
        <f t="shared" si="372"/>
        <v>4525.0242906098338</v>
      </c>
      <c r="L1812" s="12">
        <f t="shared" si="373"/>
        <v>0.50278047673442594</v>
      </c>
      <c r="M1812" s="13">
        <f t="shared" si="374"/>
        <v>1.5027804767344259</v>
      </c>
      <c r="N1812" s="12">
        <f>IFERROR(M1812/MAX(M$2:M1812)-1,"")</f>
        <v>0</v>
      </c>
      <c r="O1812" s="10">
        <f t="shared" si="375"/>
        <v>0</v>
      </c>
      <c r="R1812" s="11" t="str">
        <f t="shared" si="377"/>
        <v/>
      </c>
    </row>
    <row r="1813" spans="1:18" x14ac:dyDescent="0.15">
      <c r="A1813" s="7">
        <v>42109</v>
      </c>
      <c r="B1813" s="16">
        <v>4380.51</v>
      </c>
      <c r="C1813" s="9">
        <f t="shared" si="365"/>
        <v>1811000</v>
      </c>
      <c r="D1813" s="10">
        <f t="shared" si="366"/>
        <v>1798650.7207559722</v>
      </c>
      <c r="E1813" s="9">
        <f t="shared" si="376"/>
        <v>0</v>
      </c>
      <c r="F1813" s="9">
        <f t="shared" si="367"/>
        <v>9000</v>
      </c>
      <c r="G1813" s="11">
        <f t="shared" si="368"/>
        <v>1812000</v>
      </c>
      <c r="H1813" s="10">
        <f t="shared" si="369"/>
        <v>0</v>
      </c>
      <c r="I1813" s="10">
        <f t="shared" si="370"/>
        <v>3.0474258120693243</v>
      </c>
      <c r="J1813" s="10">
        <f t="shared" si="371"/>
        <v>13349.279244027797</v>
      </c>
      <c r="K1813" s="10">
        <f t="shared" si="372"/>
        <v>4349.2792440277972</v>
      </c>
      <c r="L1813" s="12">
        <f t="shared" si="373"/>
        <v>0.48325324933642189</v>
      </c>
      <c r="M1813" s="13">
        <f t="shared" si="374"/>
        <v>1.4832532493364219</v>
      </c>
      <c r="N1813" s="12">
        <f>IFERROR(M1813/MAX(M$2:M1813)-1,"")</f>
        <v>-1.2994065134807387E-2</v>
      </c>
      <c r="O1813" s="10">
        <f t="shared" si="375"/>
        <v>0</v>
      </c>
      <c r="R1813" s="11" t="str">
        <f t="shared" si="377"/>
        <v/>
      </c>
    </row>
    <row r="1814" spans="1:18" x14ac:dyDescent="0.15">
      <c r="A1814" s="7">
        <v>42110</v>
      </c>
      <c r="B1814" s="16">
        <v>4513.55</v>
      </c>
      <c r="C1814" s="9">
        <f t="shared" si="365"/>
        <v>1812000</v>
      </c>
      <c r="D1814" s="10">
        <f t="shared" si="366"/>
        <v>1799245.2912259344</v>
      </c>
      <c r="E1814" s="9">
        <f t="shared" si="376"/>
        <v>0</v>
      </c>
      <c r="F1814" s="9">
        <f t="shared" si="367"/>
        <v>9000</v>
      </c>
      <c r="G1814" s="11">
        <f t="shared" si="368"/>
        <v>1813000</v>
      </c>
      <c r="H1814" s="10">
        <f t="shared" si="369"/>
        <v>0</v>
      </c>
      <c r="I1814" s="10">
        <f t="shared" si="370"/>
        <v>3.0474258120693243</v>
      </c>
      <c r="J1814" s="10">
        <f t="shared" si="371"/>
        <v>13754.708774065499</v>
      </c>
      <c r="K1814" s="10">
        <f t="shared" si="372"/>
        <v>4754.7087740654988</v>
      </c>
      <c r="L1814" s="12">
        <f t="shared" si="373"/>
        <v>0.52830097489616645</v>
      </c>
      <c r="M1814" s="13">
        <f t="shared" si="374"/>
        <v>1.5283009748961665</v>
      </c>
      <c r="N1814" s="12">
        <f>IFERROR(M1814/MAX(M$2:M1814)-1,"")</f>
        <v>0</v>
      </c>
      <c r="O1814" s="10">
        <f t="shared" si="375"/>
        <v>0</v>
      </c>
      <c r="R1814" s="11" t="str">
        <f t="shared" si="377"/>
        <v/>
      </c>
    </row>
    <row r="1815" spans="1:18" x14ac:dyDescent="0.15">
      <c r="A1815" s="7">
        <v>42111</v>
      </c>
      <c r="B1815" s="16">
        <v>4596.1400000000003</v>
      </c>
      <c r="C1815" s="9">
        <f t="shared" si="365"/>
        <v>1813000</v>
      </c>
      <c r="D1815" s="10">
        <f t="shared" si="366"/>
        <v>1799993.6043281157</v>
      </c>
      <c r="E1815" s="9">
        <f t="shared" si="376"/>
        <v>0</v>
      </c>
      <c r="F1815" s="9">
        <f t="shared" si="367"/>
        <v>9000</v>
      </c>
      <c r="G1815" s="11">
        <f t="shared" si="368"/>
        <v>1814000</v>
      </c>
      <c r="H1815" s="10">
        <f t="shared" si="369"/>
        <v>0</v>
      </c>
      <c r="I1815" s="10">
        <f t="shared" si="370"/>
        <v>3.0474258120693243</v>
      </c>
      <c r="J1815" s="10">
        <f t="shared" si="371"/>
        <v>14006.395671884306</v>
      </c>
      <c r="K1815" s="10">
        <f t="shared" si="372"/>
        <v>5006.3956718843056</v>
      </c>
      <c r="L1815" s="12">
        <f t="shared" si="373"/>
        <v>0.55626618576492293</v>
      </c>
      <c r="M1815" s="13">
        <f t="shared" si="374"/>
        <v>1.5562661857649229</v>
      </c>
      <c r="N1815" s="12">
        <f>IFERROR(M1815/MAX(M$2:M1815)-1,"")</f>
        <v>0</v>
      </c>
      <c r="O1815" s="10">
        <f t="shared" si="375"/>
        <v>0</v>
      </c>
      <c r="R1815" s="11" t="str">
        <f t="shared" si="377"/>
        <v/>
      </c>
    </row>
    <row r="1816" spans="1:18" x14ac:dyDescent="0.15">
      <c r="A1816" s="7">
        <v>42114</v>
      </c>
      <c r="B1816" s="16">
        <v>4521.92</v>
      </c>
      <c r="C1816" s="9">
        <f t="shared" si="365"/>
        <v>1814000</v>
      </c>
      <c r="D1816" s="10">
        <f t="shared" si="366"/>
        <v>1801219.7842718875</v>
      </c>
      <c r="E1816" s="9">
        <f t="shared" si="376"/>
        <v>0</v>
      </c>
      <c r="F1816" s="9">
        <f t="shared" si="367"/>
        <v>9000</v>
      </c>
      <c r="G1816" s="11">
        <f t="shared" si="368"/>
        <v>1815000</v>
      </c>
      <c r="H1816" s="10">
        <f t="shared" si="369"/>
        <v>0</v>
      </c>
      <c r="I1816" s="10">
        <f t="shared" si="370"/>
        <v>3.0474258120693243</v>
      </c>
      <c r="J1816" s="10">
        <f t="shared" si="371"/>
        <v>13780.215728112518</v>
      </c>
      <c r="K1816" s="10">
        <f t="shared" si="372"/>
        <v>4780.2157281125183</v>
      </c>
      <c r="L1816" s="12">
        <f t="shared" si="373"/>
        <v>0.53113508090139083</v>
      </c>
      <c r="M1816" s="13">
        <f t="shared" si="374"/>
        <v>1.5311350809013908</v>
      </c>
      <c r="N1816" s="12">
        <f>IFERROR(M1816/MAX(M$2:M1816)-1,"")</f>
        <v>-1.6148333166526974E-2</v>
      </c>
      <c r="O1816" s="10">
        <f t="shared" si="375"/>
        <v>0</v>
      </c>
      <c r="R1816" s="11" t="str">
        <f t="shared" si="377"/>
        <v/>
      </c>
    </row>
    <row r="1817" spans="1:18" x14ac:dyDescent="0.15">
      <c r="A1817" s="7">
        <v>42115</v>
      </c>
      <c r="B1817" s="16">
        <v>4619.16</v>
      </c>
      <c r="C1817" s="9">
        <f t="shared" si="365"/>
        <v>1815000</v>
      </c>
      <c r="D1817" s="10">
        <f t="shared" si="366"/>
        <v>1801923.4525859219</v>
      </c>
      <c r="E1817" s="9">
        <f t="shared" si="376"/>
        <v>0</v>
      </c>
      <c r="F1817" s="9">
        <f t="shared" si="367"/>
        <v>9000</v>
      </c>
      <c r="G1817" s="11">
        <f t="shared" si="368"/>
        <v>1816000</v>
      </c>
      <c r="H1817" s="10">
        <f t="shared" si="369"/>
        <v>0</v>
      </c>
      <c r="I1817" s="10">
        <f t="shared" si="370"/>
        <v>3.0474258120693243</v>
      </c>
      <c r="J1817" s="10">
        <f t="shared" si="371"/>
        <v>14076.547414078139</v>
      </c>
      <c r="K1817" s="10">
        <f t="shared" si="372"/>
        <v>5076.5474140781389</v>
      </c>
      <c r="L1817" s="12">
        <f t="shared" si="373"/>
        <v>0.56406082378645994</v>
      </c>
      <c r="M1817" s="13">
        <f t="shared" si="374"/>
        <v>1.5640608237864599</v>
      </c>
      <c r="N1817" s="12">
        <f>IFERROR(M1817/MAX(M$2:M1817)-1,"")</f>
        <v>0</v>
      </c>
      <c r="O1817" s="10">
        <f t="shared" si="375"/>
        <v>0</v>
      </c>
      <c r="R1817" s="11" t="str">
        <f t="shared" si="377"/>
        <v/>
      </c>
    </row>
    <row r="1818" spans="1:18" x14ac:dyDescent="0.15">
      <c r="A1818" s="7">
        <v>42116</v>
      </c>
      <c r="B1818" s="16">
        <v>4739.8100000000004</v>
      </c>
      <c r="C1818" s="9">
        <f t="shared" si="365"/>
        <v>1816000</v>
      </c>
      <c r="D1818" s="10">
        <f t="shared" si="366"/>
        <v>1802555.7806616956</v>
      </c>
      <c r="E1818" s="9">
        <f t="shared" si="376"/>
        <v>0</v>
      </c>
      <c r="F1818" s="9">
        <f t="shared" si="367"/>
        <v>9000</v>
      </c>
      <c r="G1818" s="11">
        <f t="shared" si="368"/>
        <v>1817000</v>
      </c>
      <c r="H1818" s="10">
        <f t="shared" si="369"/>
        <v>0</v>
      </c>
      <c r="I1818" s="10">
        <f t="shared" si="370"/>
        <v>3.0474258120693243</v>
      </c>
      <c r="J1818" s="10">
        <f t="shared" si="371"/>
        <v>14444.219338304305</v>
      </c>
      <c r="K1818" s="10">
        <f t="shared" si="372"/>
        <v>5444.219338304305</v>
      </c>
      <c r="L1818" s="12">
        <f t="shared" si="373"/>
        <v>0.60491325981158939</v>
      </c>
      <c r="M1818" s="13">
        <f t="shared" si="374"/>
        <v>1.6049132598115894</v>
      </c>
      <c r="N1818" s="12">
        <f>IFERROR(M1818/MAX(M$2:M1818)-1,"")</f>
        <v>0</v>
      </c>
      <c r="O1818" s="10">
        <f t="shared" si="375"/>
        <v>0</v>
      </c>
      <c r="R1818" s="11" t="str">
        <f t="shared" si="377"/>
        <v/>
      </c>
    </row>
    <row r="1819" spans="1:18" x14ac:dyDescent="0.15">
      <c r="A1819" s="7">
        <v>42117</v>
      </c>
      <c r="B1819" s="16">
        <v>4740.8900000000003</v>
      </c>
      <c r="C1819" s="9">
        <f t="shared" si="365"/>
        <v>1817000</v>
      </c>
      <c r="D1819" s="10">
        <f t="shared" si="366"/>
        <v>1803552.4894418186</v>
      </c>
      <c r="E1819" s="9">
        <f t="shared" si="376"/>
        <v>0</v>
      </c>
      <c r="F1819" s="9">
        <f t="shared" si="367"/>
        <v>9000</v>
      </c>
      <c r="G1819" s="11">
        <f t="shared" si="368"/>
        <v>1818000</v>
      </c>
      <c r="H1819" s="10">
        <f t="shared" si="369"/>
        <v>0</v>
      </c>
      <c r="I1819" s="10">
        <f t="shared" si="370"/>
        <v>3.0474258120693243</v>
      </c>
      <c r="J1819" s="10">
        <f t="shared" si="371"/>
        <v>14447.51055818134</v>
      </c>
      <c r="K1819" s="10">
        <f t="shared" si="372"/>
        <v>5447.5105581813405</v>
      </c>
      <c r="L1819" s="12">
        <f t="shared" si="373"/>
        <v>0.60527895090903794</v>
      </c>
      <c r="M1819" s="13">
        <f t="shared" si="374"/>
        <v>1.6052789509090379</v>
      </c>
      <c r="N1819" s="12">
        <f>IFERROR(M1819/MAX(M$2:M1819)-1,"")</f>
        <v>0</v>
      </c>
      <c r="O1819" s="10">
        <f t="shared" si="375"/>
        <v>0</v>
      </c>
      <c r="R1819" s="11" t="str">
        <f t="shared" si="377"/>
        <v/>
      </c>
    </row>
    <row r="1820" spans="1:18" x14ac:dyDescent="0.15">
      <c r="A1820" s="7">
        <v>42118</v>
      </c>
      <c r="B1820" s="16">
        <v>4702.6400000000003</v>
      </c>
      <c r="C1820" s="9">
        <f t="shared" si="365"/>
        <v>1818000</v>
      </c>
      <c r="D1820" s="10">
        <f t="shared" si="366"/>
        <v>1804669.0534791304</v>
      </c>
      <c r="E1820" s="9">
        <f t="shared" si="376"/>
        <v>0</v>
      </c>
      <c r="F1820" s="9">
        <f t="shared" si="367"/>
        <v>9000</v>
      </c>
      <c r="G1820" s="11">
        <f t="shared" si="368"/>
        <v>1819000</v>
      </c>
      <c r="H1820" s="10">
        <f t="shared" si="369"/>
        <v>0</v>
      </c>
      <c r="I1820" s="10">
        <f t="shared" si="370"/>
        <v>3.0474258120693243</v>
      </c>
      <c r="J1820" s="10">
        <f t="shared" si="371"/>
        <v>14330.946520869687</v>
      </c>
      <c r="K1820" s="10">
        <f t="shared" si="372"/>
        <v>5330.9465208696874</v>
      </c>
      <c r="L1820" s="12">
        <f t="shared" si="373"/>
        <v>0.59232739120774314</v>
      </c>
      <c r="M1820" s="13">
        <f t="shared" si="374"/>
        <v>1.5923273912077431</v>
      </c>
      <c r="N1820" s="12">
        <f>IFERROR(M1820/MAX(M$2:M1820)-1,"")</f>
        <v>-8.0681053557455362E-3</v>
      </c>
      <c r="O1820" s="10">
        <f t="shared" si="375"/>
        <v>0</v>
      </c>
      <c r="R1820" s="11" t="str">
        <f t="shared" si="377"/>
        <v/>
      </c>
    </row>
    <row r="1821" spans="1:18" x14ac:dyDescent="0.15">
      <c r="A1821" s="7">
        <v>42121</v>
      </c>
      <c r="B1821" s="16">
        <v>4807.59</v>
      </c>
      <c r="C1821" s="9">
        <f t="shared" si="365"/>
        <v>1819000</v>
      </c>
      <c r="D1821" s="10">
        <f t="shared" si="366"/>
        <v>1805349.2261401536</v>
      </c>
      <c r="E1821" s="9">
        <f t="shared" si="376"/>
        <v>0</v>
      </c>
      <c r="F1821" s="9">
        <f t="shared" si="367"/>
        <v>9000</v>
      </c>
      <c r="G1821" s="11">
        <f t="shared" si="368"/>
        <v>1820000</v>
      </c>
      <c r="H1821" s="10">
        <f t="shared" si="369"/>
        <v>0</v>
      </c>
      <c r="I1821" s="10">
        <f t="shared" si="370"/>
        <v>3.0474258120693243</v>
      </c>
      <c r="J1821" s="10">
        <f t="shared" si="371"/>
        <v>14650.773859846364</v>
      </c>
      <c r="K1821" s="10">
        <f t="shared" si="372"/>
        <v>5650.7738598463638</v>
      </c>
      <c r="L1821" s="12">
        <f t="shared" si="373"/>
        <v>0.6278637622051515</v>
      </c>
      <c r="M1821" s="13">
        <f t="shared" si="374"/>
        <v>1.6278637622051515</v>
      </c>
      <c r="N1821" s="12">
        <f>IFERROR(M1821/MAX(M$2:M1821)-1,"")</f>
        <v>0</v>
      </c>
      <c r="O1821" s="10">
        <f t="shared" si="375"/>
        <v>0</v>
      </c>
      <c r="R1821" s="11" t="str">
        <f t="shared" si="377"/>
        <v/>
      </c>
    </row>
    <row r="1822" spans="1:18" x14ac:dyDescent="0.15">
      <c r="A1822" s="7">
        <v>42122</v>
      </c>
      <c r="B1822" s="16">
        <v>4741.8599999999997</v>
      </c>
      <c r="C1822" s="9">
        <f t="shared" si="365"/>
        <v>1820000</v>
      </c>
      <c r="D1822" s="10">
        <f t="shared" si="366"/>
        <v>1806549.533438781</v>
      </c>
      <c r="E1822" s="9">
        <f t="shared" si="376"/>
        <v>0</v>
      </c>
      <c r="F1822" s="9">
        <f t="shared" si="367"/>
        <v>9000</v>
      </c>
      <c r="G1822" s="11">
        <f t="shared" si="368"/>
        <v>1821000</v>
      </c>
      <c r="H1822" s="10">
        <f t="shared" si="369"/>
        <v>0</v>
      </c>
      <c r="I1822" s="10">
        <f t="shared" si="370"/>
        <v>3.0474258120693243</v>
      </c>
      <c r="J1822" s="10">
        <f t="shared" si="371"/>
        <v>14450.466561219046</v>
      </c>
      <c r="K1822" s="10">
        <f t="shared" si="372"/>
        <v>5450.4665612190456</v>
      </c>
      <c r="L1822" s="12">
        <f t="shared" si="373"/>
        <v>0.60560739569100508</v>
      </c>
      <c r="M1822" s="13">
        <f t="shared" si="374"/>
        <v>1.6056073956910051</v>
      </c>
      <c r="N1822" s="12">
        <f>IFERROR(M1822/MAX(M$2:M1822)-1,"")</f>
        <v>-1.3672130942946503E-2</v>
      </c>
      <c r="O1822" s="10">
        <f t="shared" si="375"/>
        <v>0</v>
      </c>
      <c r="R1822" s="11" t="str">
        <f t="shared" si="377"/>
        <v/>
      </c>
    </row>
    <row r="1823" spans="1:18" x14ac:dyDescent="0.15">
      <c r="A1823" s="7">
        <v>42123</v>
      </c>
      <c r="B1823" s="16">
        <v>4774.33</v>
      </c>
      <c r="C1823" s="9">
        <f t="shared" si="365"/>
        <v>1821000</v>
      </c>
      <c r="D1823" s="10">
        <f t="shared" si="366"/>
        <v>1807450.583522663</v>
      </c>
      <c r="E1823" s="9">
        <f t="shared" si="376"/>
        <v>0</v>
      </c>
      <c r="F1823" s="9">
        <f t="shared" si="367"/>
        <v>9000</v>
      </c>
      <c r="G1823" s="11">
        <f t="shared" si="368"/>
        <v>1822000</v>
      </c>
      <c r="H1823" s="10">
        <f t="shared" si="369"/>
        <v>0</v>
      </c>
      <c r="I1823" s="10">
        <f t="shared" si="370"/>
        <v>3.0474258120693243</v>
      </c>
      <c r="J1823" s="10">
        <f t="shared" si="371"/>
        <v>14549.416477336938</v>
      </c>
      <c r="K1823" s="10">
        <f t="shared" si="372"/>
        <v>5549.4164773369375</v>
      </c>
      <c r="L1823" s="12">
        <f t="shared" si="373"/>
        <v>0.61660183081521525</v>
      </c>
      <c r="M1823" s="13">
        <f t="shared" si="374"/>
        <v>1.6166018308152152</v>
      </c>
      <c r="N1823" s="12">
        <f>IFERROR(M1823/MAX(M$2:M1823)-1,"")</f>
        <v>-6.9182272198752282E-3</v>
      </c>
      <c r="O1823" s="10">
        <f t="shared" si="375"/>
        <v>0</v>
      </c>
      <c r="R1823" s="11" t="str">
        <f t="shared" si="377"/>
        <v/>
      </c>
    </row>
    <row r="1824" spans="1:18" x14ac:dyDescent="0.15">
      <c r="A1824" s="7">
        <v>42124</v>
      </c>
      <c r="B1824" s="16">
        <v>4749.8900000000003</v>
      </c>
      <c r="C1824" s="9">
        <f t="shared" si="365"/>
        <v>1822000</v>
      </c>
      <c r="D1824" s="10">
        <f t="shared" si="366"/>
        <v>1808525.06260951</v>
      </c>
      <c r="E1824" s="9">
        <f t="shared" si="376"/>
        <v>0</v>
      </c>
      <c r="F1824" s="9">
        <f t="shared" si="367"/>
        <v>9000</v>
      </c>
      <c r="G1824" s="11">
        <f t="shared" si="368"/>
        <v>1823000</v>
      </c>
      <c r="H1824" s="10">
        <f t="shared" si="369"/>
        <v>0</v>
      </c>
      <c r="I1824" s="10">
        <f t="shared" si="370"/>
        <v>3.0474258120693243</v>
      </c>
      <c r="J1824" s="10">
        <f t="shared" si="371"/>
        <v>14474.937390489964</v>
      </c>
      <c r="K1824" s="10">
        <f t="shared" si="372"/>
        <v>5474.9373904899639</v>
      </c>
      <c r="L1824" s="12">
        <f t="shared" si="373"/>
        <v>0.60832637672110712</v>
      </c>
      <c r="M1824" s="13">
        <f t="shared" si="374"/>
        <v>1.6083263767211071</v>
      </c>
      <c r="N1824" s="12">
        <f>IFERROR(M1824/MAX(M$2:M1824)-1,"")</f>
        <v>-1.2001855399482841E-2</v>
      </c>
      <c r="O1824" s="10">
        <f t="shared" si="375"/>
        <v>0</v>
      </c>
      <c r="R1824" s="11" t="str">
        <f t="shared" si="377"/>
        <v/>
      </c>
    </row>
    <row r="1825" spans="1:18" x14ac:dyDescent="0.15">
      <c r="A1825" s="7">
        <v>42128</v>
      </c>
      <c r="B1825" s="16">
        <v>4787.74</v>
      </c>
      <c r="C1825" s="9">
        <f t="shared" si="365"/>
        <v>1823000</v>
      </c>
      <c r="D1825" s="10">
        <f t="shared" si="366"/>
        <v>1809409.7175425233</v>
      </c>
      <c r="E1825" s="9">
        <f t="shared" si="376"/>
        <v>0</v>
      </c>
      <c r="F1825" s="9">
        <f t="shared" si="367"/>
        <v>9000</v>
      </c>
      <c r="G1825" s="11">
        <f t="shared" si="368"/>
        <v>1824000</v>
      </c>
      <c r="H1825" s="10">
        <f t="shared" si="369"/>
        <v>0</v>
      </c>
      <c r="I1825" s="10">
        <f t="shared" si="370"/>
        <v>3.0474258120693243</v>
      </c>
      <c r="J1825" s="10">
        <f t="shared" si="371"/>
        <v>14590.282457476786</v>
      </c>
      <c r="K1825" s="10">
        <f t="shared" si="372"/>
        <v>5590.2824574767856</v>
      </c>
      <c r="L1825" s="12">
        <f t="shared" si="373"/>
        <v>0.62114249527519849</v>
      </c>
      <c r="M1825" s="13">
        <f t="shared" si="374"/>
        <v>1.6211424952751985</v>
      </c>
      <c r="N1825" s="12">
        <f>IFERROR(M1825/MAX(M$2:M1825)-1,"")</f>
        <v>-4.1288878627337988E-3</v>
      </c>
      <c r="O1825" s="10">
        <f t="shared" si="375"/>
        <v>0</v>
      </c>
      <c r="R1825" s="11" t="str">
        <f t="shared" si="377"/>
        <v/>
      </c>
    </row>
    <row r="1826" spans="1:18" x14ac:dyDescent="0.15">
      <c r="A1826" s="7">
        <v>42129</v>
      </c>
      <c r="B1826" s="16">
        <v>4596.84</v>
      </c>
      <c r="C1826" s="9">
        <f t="shared" si="365"/>
        <v>1824000</v>
      </c>
      <c r="D1826" s="10">
        <f t="shared" si="366"/>
        <v>1810991.4711300472</v>
      </c>
      <c r="E1826" s="9">
        <f t="shared" si="376"/>
        <v>0</v>
      </c>
      <c r="F1826" s="9">
        <f t="shared" si="367"/>
        <v>9000</v>
      </c>
      <c r="G1826" s="11">
        <f t="shared" si="368"/>
        <v>1825000</v>
      </c>
      <c r="H1826" s="10">
        <f t="shared" si="369"/>
        <v>0</v>
      </c>
      <c r="I1826" s="10">
        <f t="shared" si="370"/>
        <v>3.0474258120693243</v>
      </c>
      <c r="J1826" s="10">
        <f t="shared" si="371"/>
        <v>14008.528869952754</v>
      </c>
      <c r="K1826" s="10">
        <f t="shared" si="372"/>
        <v>5008.5288699527537</v>
      </c>
      <c r="L1826" s="12">
        <f t="shared" si="373"/>
        <v>0.55650320777252826</v>
      </c>
      <c r="M1826" s="13">
        <f t="shared" si="374"/>
        <v>1.5565032077725283</v>
      </c>
      <c r="N1826" s="12">
        <f>IFERROR(M1826/MAX(M$2:M1826)-1,"")</f>
        <v>-4.3836932849930954E-2</v>
      </c>
      <c r="O1826" s="10">
        <f t="shared" si="375"/>
        <v>0</v>
      </c>
      <c r="R1826" s="11" t="str">
        <f t="shared" si="377"/>
        <v/>
      </c>
    </row>
    <row r="1827" spans="1:18" x14ac:dyDescent="0.15">
      <c r="A1827" s="7">
        <v>42130</v>
      </c>
      <c r="B1827" s="16">
        <v>4553.33</v>
      </c>
      <c r="C1827" s="9">
        <f t="shared" si="365"/>
        <v>1825000</v>
      </c>
      <c r="D1827" s="10">
        <f t="shared" si="366"/>
        <v>1812124.0646271303</v>
      </c>
      <c r="E1827" s="9">
        <f t="shared" si="376"/>
        <v>0</v>
      </c>
      <c r="F1827" s="9">
        <f t="shared" si="367"/>
        <v>9000</v>
      </c>
      <c r="G1827" s="11">
        <f t="shared" si="368"/>
        <v>1826000</v>
      </c>
      <c r="H1827" s="10">
        <f t="shared" si="369"/>
        <v>0</v>
      </c>
      <c r="I1827" s="10">
        <f t="shared" si="370"/>
        <v>3.0474258120693243</v>
      </c>
      <c r="J1827" s="10">
        <f t="shared" si="371"/>
        <v>13875.935372869617</v>
      </c>
      <c r="K1827" s="10">
        <f t="shared" si="372"/>
        <v>4875.9353728696169</v>
      </c>
      <c r="L1827" s="12">
        <f t="shared" si="373"/>
        <v>0.54177059698551289</v>
      </c>
      <c r="M1827" s="13">
        <f t="shared" si="374"/>
        <v>1.5417705969855129</v>
      </c>
      <c r="N1827" s="12">
        <f>IFERROR(M1827/MAX(M$2:M1827)-1,"")</f>
        <v>-5.2887205439731799E-2</v>
      </c>
      <c r="O1827" s="10">
        <f t="shared" si="375"/>
        <v>0</v>
      </c>
      <c r="R1827" s="11" t="str">
        <f t="shared" si="377"/>
        <v/>
      </c>
    </row>
    <row r="1828" spans="1:18" x14ac:dyDescent="0.15">
      <c r="A1828" s="7">
        <v>42131</v>
      </c>
      <c r="B1828" s="16">
        <v>4470.09</v>
      </c>
      <c r="C1828" s="9">
        <f t="shared" si="365"/>
        <v>1826000</v>
      </c>
      <c r="D1828" s="10">
        <f t="shared" si="366"/>
        <v>1813377.7323517271</v>
      </c>
      <c r="E1828" s="9">
        <f t="shared" si="376"/>
        <v>0</v>
      </c>
      <c r="F1828" s="9">
        <f t="shared" si="367"/>
        <v>9000</v>
      </c>
      <c r="G1828" s="11">
        <f t="shared" si="368"/>
        <v>1827000</v>
      </c>
      <c r="H1828" s="10">
        <f t="shared" si="369"/>
        <v>0</v>
      </c>
      <c r="I1828" s="10">
        <f t="shared" si="370"/>
        <v>3.0474258120693243</v>
      </c>
      <c r="J1828" s="10">
        <f t="shared" si="371"/>
        <v>13622.267648272966</v>
      </c>
      <c r="K1828" s="10">
        <f t="shared" si="372"/>
        <v>4622.2676482729657</v>
      </c>
      <c r="L1828" s="12">
        <f t="shared" si="373"/>
        <v>0.51358529425255184</v>
      </c>
      <c r="M1828" s="13">
        <f t="shared" si="374"/>
        <v>1.5135852942525518</v>
      </c>
      <c r="N1828" s="12">
        <f>IFERROR(M1828/MAX(M$2:M1828)-1,"")</f>
        <v>-7.0201493887789956E-2</v>
      </c>
      <c r="O1828" s="10">
        <f t="shared" si="375"/>
        <v>0</v>
      </c>
      <c r="R1828" s="11" t="str">
        <f t="shared" si="377"/>
        <v/>
      </c>
    </row>
    <row r="1829" spans="1:18" x14ac:dyDescent="0.15">
      <c r="A1829" s="7">
        <v>42132</v>
      </c>
      <c r="B1829" s="16">
        <v>4558.3999999999996</v>
      </c>
      <c r="C1829" s="9">
        <f t="shared" si="365"/>
        <v>1827000</v>
      </c>
      <c r="D1829" s="10">
        <f t="shared" si="366"/>
        <v>1814108.6141782631</v>
      </c>
      <c r="E1829" s="9">
        <f t="shared" si="376"/>
        <v>0</v>
      </c>
      <c r="F1829" s="9">
        <f t="shared" si="367"/>
        <v>9000</v>
      </c>
      <c r="G1829" s="11">
        <f t="shared" si="368"/>
        <v>1828000</v>
      </c>
      <c r="H1829" s="10">
        <f t="shared" si="369"/>
        <v>0</v>
      </c>
      <c r="I1829" s="10">
        <f t="shared" si="370"/>
        <v>3.0474258120693243</v>
      </c>
      <c r="J1829" s="10">
        <f t="shared" si="371"/>
        <v>13891.385821736807</v>
      </c>
      <c r="K1829" s="10">
        <f t="shared" si="372"/>
        <v>4891.385821736807</v>
      </c>
      <c r="L1829" s="12">
        <f t="shared" si="373"/>
        <v>0.54348731352631185</v>
      </c>
      <c r="M1829" s="13">
        <f t="shared" si="374"/>
        <v>1.5434873135263119</v>
      </c>
      <c r="N1829" s="12">
        <f>IFERROR(M1829/MAX(M$2:M1829)-1,"")</f>
        <v>-5.1832622998217559E-2</v>
      </c>
      <c r="O1829" s="10">
        <f t="shared" si="375"/>
        <v>0</v>
      </c>
      <c r="R1829" s="11" t="str">
        <f t="shared" si="377"/>
        <v/>
      </c>
    </row>
    <row r="1830" spans="1:18" x14ac:dyDescent="0.15">
      <c r="A1830" s="7">
        <v>42135</v>
      </c>
      <c r="B1830" s="16">
        <v>4690.53</v>
      </c>
      <c r="C1830" s="9">
        <f t="shared" si="365"/>
        <v>1828000</v>
      </c>
      <c r="D1830" s="10">
        <f t="shared" si="366"/>
        <v>1814705.9578057146</v>
      </c>
      <c r="E1830" s="9">
        <f t="shared" si="376"/>
        <v>0</v>
      </c>
      <c r="F1830" s="9">
        <f t="shared" si="367"/>
        <v>9000</v>
      </c>
      <c r="G1830" s="11">
        <f t="shared" si="368"/>
        <v>1829000</v>
      </c>
      <c r="H1830" s="10">
        <f t="shared" si="369"/>
        <v>0</v>
      </c>
      <c r="I1830" s="10">
        <f t="shared" si="370"/>
        <v>3.0474258120693243</v>
      </c>
      <c r="J1830" s="10">
        <f t="shared" si="371"/>
        <v>14294.042194285526</v>
      </c>
      <c r="K1830" s="10">
        <f t="shared" si="372"/>
        <v>5294.0421942855264</v>
      </c>
      <c r="L1830" s="12">
        <f t="shared" si="373"/>
        <v>0.58822691047616971</v>
      </c>
      <c r="M1830" s="13">
        <f t="shared" si="374"/>
        <v>1.5882269104761697</v>
      </c>
      <c r="N1830" s="12">
        <f>IFERROR(M1830/MAX(M$2:M1830)-1,"")</f>
        <v>-2.4348998146680678E-2</v>
      </c>
      <c r="O1830" s="10">
        <f t="shared" si="375"/>
        <v>0</v>
      </c>
      <c r="R1830" s="11" t="str">
        <f t="shared" si="377"/>
        <v/>
      </c>
    </row>
    <row r="1831" spans="1:18" x14ac:dyDescent="0.15">
      <c r="A1831" s="7">
        <v>42136</v>
      </c>
      <c r="B1831" s="16">
        <v>4747.42</v>
      </c>
      <c r="C1831" s="9">
        <f t="shared" si="365"/>
        <v>1829000</v>
      </c>
      <c r="D1831" s="10">
        <f t="shared" si="366"/>
        <v>1815532.5897512659</v>
      </c>
      <c r="E1831" s="9">
        <f t="shared" si="376"/>
        <v>0</v>
      </c>
      <c r="F1831" s="9">
        <f t="shared" si="367"/>
        <v>9000</v>
      </c>
      <c r="G1831" s="11">
        <f t="shared" si="368"/>
        <v>1830000</v>
      </c>
      <c r="H1831" s="10">
        <f t="shared" si="369"/>
        <v>0</v>
      </c>
      <c r="I1831" s="10">
        <f t="shared" si="370"/>
        <v>3.0474258120693243</v>
      </c>
      <c r="J1831" s="10">
        <f t="shared" si="371"/>
        <v>14467.410248734152</v>
      </c>
      <c r="K1831" s="10">
        <f t="shared" si="372"/>
        <v>5467.4102487341515</v>
      </c>
      <c r="L1831" s="12">
        <f t="shared" si="373"/>
        <v>0.60749002763712801</v>
      </c>
      <c r="M1831" s="13">
        <f t="shared" si="374"/>
        <v>1.607490027637128</v>
      </c>
      <c r="N1831" s="12">
        <f>IFERROR(M1831/MAX(M$2:M1831)-1,"")</f>
        <v>-1.251562633252834E-2</v>
      </c>
      <c r="O1831" s="10">
        <f t="shared" si="375"/>
        <v>0</v>
      </c>
      <c r="R1831" s="11" t="str">
        <f t="shared" si="377"/>
        <v/>
      </c>
    </row>
    <row r="1832" spans="1:18" x14ac:dyDescent="0.15">
      <c r="A1832" s="7">
        <v>42137</v>
      </c>
      <c r="B1832" s="16">
        <v>4718.4399999999996</v>
      </c>
      <c r="C1832" s="9">
        <f t="shared" si="365"/>
        <v>1830000</v>
      </c>
      <c r="D1832" s="10">
        <f t="shared" si="366"/>
        <v>1816620.9041512995</v>
      </c>
      <c r="E1832" s="9">
        <f t="shared" si="376"/>
        <v>0</v>
      </c>
      <c r="F1832" s="9">
        <f t="shared" si="367"/>
        <v>9000</v>
      </c>
      <c r="G1832" s="11">
        <f t="shared" si="368"/>
        <v>1831000</v>
      </c>
      <c r="H1832" s="10">
        <f t="shared" si="369"/>
        <v>0</v>
      </c>
      <c r="I1832" s="10">
        <f t="shared" si="370"/>
        <v>3.0474258120693243</v>
      </c>
      <c r="J1832" s="10">
        <f t="shared" si="371"/>
        <v>14379.095848700381</v>
      </c>
      <c r="K1832" s="10">
        <f t="shared" si="372"/>
        <v>5379.0958487003809</v>
      </c>
      <c r="L1832" s="12">
        <f t="shared" si="373"/>
        <v>0.59767731652226463</v>
      </c>
      <c r="M1832" s="13">
        <f t="shared" si="374"/>
        <v>1.5976773165222646</v>
      </c>
      <c r="N1832" s="12">
        <f>IFERROR(M1832/MAX(M$2:M1832)-1,"")</f>
        <v>-1.8543594607693392E-2</v>
      </c>
      <c r="O1832" s="10">
        <f t="shared" si="375"/>
        <v>0</v>
      </c>
      <c r="R1832" s="11" t="str">
        <f t="shared" si="377"/>
        <v/>
      </c>
    </row>
    <row r="1833" spans="1:18" x14ac:dyDescent="0.15">
      <c r="A1833" s="7">
        <v>42138</v>
      </c>
      <c r="B1833" s="16">
        <v>4700.78</v>
      </c>
      <c r="C1833" s="9">
        <f t="shared" si="365"/>
        <v>1831000</v>
      </c>
      <c r="D1833" s="10">
        <f t="shared" si="366"/>
        <v>1817674.7216911407</v>
      </c>
      <c r="E1833" s="9">
        <f t="shared" si="376"/>
        <v>0</v>
      </c>
      <c r="F1833" s="9">
        <f t="shared" si="367"/>
        <v>9000</v>
      </c>
      <c r="G1833" s="11">
        <f t="shared" si="368"/>
        <v>1832000</v>
      </c>
      <c r="H1833" s="10">
        <f t="shared" si="369"/>
        <v>0</v>
      </c>
      <c r="I1833" s="10">
        <f t="shared" si="370"/>
        <v>3.0474258120693243</v>
      </c>
      <c r="J1833" s="10">
        <f t="shared" si="371"/>
        <v>14325.278308859237</v>
      </c>
      <c r="K1833" s="10">
        <f t="shared" si="372"/>
        <v>5325.2783088592369</v>
      </c>
      <c r="L1833" s="12">
        <f t="shared" si="373"/>
        <v>0.59169758987324861</v>
      </c>
      <c r="M1833" s="13">
        <f t="shared" si="374"/>
        <v>1.5916975898732486</v>
      </c>
      <c r="N1833" s="12">
        <f>IFERROR(M1833/MAX(M$2:M1833)-1,"")</f>
        <v>-2.2216952776755172E-2</v>
      </c>
      <c r="O1833" s="10">
        <f t="shared" si="375"/>
        <v>0</v>
      </c>
      <c r="R1833" s="11" t="str">
        <f t="shared" si="377"/>
        <v/>
      </c>
    </row>
    <row r="1834" spans="1:18" x14ac:dyDescent="0.15">
      <c r="A1834" s="7">
        <v>42139</v>
      </c>
      <c r="B1834" s="16">
        <v>4617.47</v>
      </c>
      <c r="C1834" s="9">
        <f t="shared" si="365"/>
        <v>1832000</v>
      </c>
      <c r="D1834" s="10">
        <f t="shared" si="366"/>
        <v>1818928.6027355443</v>
      </c>
      <c r="E1834" s="9">
        <f t="shared" si="376"/>
        <v>0</v>
      </c>
      <c r="F1834" s="9">
        <f t="shared" si="367"/>
        <v>9000</v>
      </c>
      <c r="G1834" s="11">
        <f t="shared" si="368"/>
        <v>1833000</v>
      </c>
      <c r="H1834" s="10">
        <f t="shared" si="369"/>
        <v>0</v>
      </c>
      <c r="I1834" s="10">
        <f t="shared" si="370"/>
        <v>3.0474258120693243</v>
      </c>
      <c r="J1834" s="10">
        <f t="shared" si="371"/>
        <v>14071.397264455743</v>
      </c>
      <c r="K1834" s="10">
        <f t="shared" si="372"/>
        <v>5071.3972644557434</v>
      </c>
      <c r="L1834" s="12">
        <f t="shared" si="373"/>
        <v>0.56348858493952703</v>
      </c>
      <c r="M1834" s="13">
        <f t="shared" si="374"/>
        <v>1.563488584939527</v>
      </c>
      <c r="N1834" s="12">
        <f>IFERROR(M1834/MAX(M$2:M1834)-1,"")</f>
        <v>-3.9545801534656699E-2</v>
      </c>
      <c r="O1834" s="10">
        <f t="shared" si="375"/>
        <v>0</v>
      </c>
      <c r="R1834" s="11" t="str">
        <f t="shared" si="377"/>
        <v/>
      </c>
    </row>
    <row r="1835" spans="1:18" x14ac:dyDescent="0.15">
      <c r="A1835" s="7">
        <v>42142</v>
      </c>
      <c r="B1835" s="16">
        <v>4575.1400000000003</v>
      </c>
      <c r="C1835" s="9">
        <f t="shared" si="365"/>
        <v>1833000</v>
      </c>
      <c r="D1835" s="10">
        <f t="shared" si="366"/>
        <v>1820057.6002701691</v>
      </c>
      <c r="E1835" s="9">
        <f t="shared" si="376"/>
        <v>0</v>
      </c>
      <c r="F1835" s="9">
        <f t="shared" si="367"/>
        <v>9000</v>
      </c>
      <c r="G1835" s="11">
        <f t="shared" si="368"/>
        <v>1834000</v>
      </c>
      <c r="H1835" s="10">
        <f t="shared" si="369"/>
        <v>0</v>
      </c>
      <c r="I1835" s="10">
        <f t="shared" si="370"/>
        <v>3.0474258120693243</v>
      </c>
      <c r="J1835" s="10">
        <f t="shared" si="371"/>
        <v>13942.39972983085</v>
      </c>
      <c r="K1835" s="10">
        <f t="shared" si="372"/>
        <v>4942.3997298308495</v>
      </c>
      <c r="L1835" s="12">
        <f t="shared" si="373"/>
        <v>0.54915552553676106</v>
      </c>
      <c r="M1835" s="13">
        <f t="shared" si="374"/>
        <v>1.5491555255367611</v>
      </c>
      <c r="N1835" s="12">
        <f>IFERROR(M1835/MAX(M$2:M1835)-1,"")</f>
        <v>-4.8350628901382975E-2</v>
      </c>
      <c r="O1835" s="10">
        <f t="shared" si="375"/>
        <v>0</v>
      </c>
      <c r="R1835" s="11" t="str">
        <f t="shared" si="377"/>
        <v/>
      </c>
    </row>
    <row r="1836" spans="1:18" x14ac:dyDescent="0.15">
      <c r="A1836" s="7">
        <v>42143</v>
      </c>
      <c r="B1836" s="16">
        <v>4731.22</v>
      </c>
      <c r="C1836" s="9">
        <f t="shared" ref="C1836:C1899" si="378">G1835*(1+Q$3)</f>
        <v>1834000</v>
      </c>
      <c r="D1836" s="10">
        <f t="shared" ref="D1836:D1899" si="379">C1836-I1835*B1836+Q$2</f>
        <v>1820581.9580494214</v>
      </c>
      <c r="E1836" s="9">
        <f t="shared" si="376"/>
        <v>0</v>
      </c>
      <c r="F1836" s="9">
        <f t="shared" ref="F1836:F1899" si="380">F1835+E1836</f>
        <v>9000</v>
      </c>
      <c r="G1836" s="11">
        <f t="shared" ref="G1836:G1899" si="381">G1835+Q$2</f>
        <v>1835000</v>
      </c>
      <c r="H1836" s="10">
        <f t="shared" ref="H1836:H1899" si="382">E1836/B1836</f>
        <v>0</v>
      </c>
      <c r="I1836" s="10">
        <f t="shared" ref="I1836:I1899" si="383">I1835+H1836</f>
        <v>3.0474258120693243</v>
      </c>
      <c r="J1836" s="10">
        <f t="shared" ref="J1836:J1899" si="384">I1836*B1836</f>
        <v>14418.041950578629</v>
      </c>
      <c r="K1836" s="10">
        <f t="shared" ref="K1836:K1899" si="385">J1836-F1836</f>
        <v>5418.0419505786285</v>
      </c>
      <c r="L1836" s="12">
        <f t="shared" ref="L1836:L1899" si="386">J1836/F1836-1</f>
        <v>0.60200466117540308</v>
      </c>
      <c r="M1836" s="13">
        <f t="shared" ref="M1836:M1899" si="387">1+L1836</f>
        <v>1.6020046611754031</v>
      </c>
      <c r="N1836" s="12">
        <f>IFERROR(M1836/MAX(M$2:M1836)-1,"")</f>
        <v>-1.5885298039142404E-2</v>
      </c>
      <c r="O1836" s="10">
        <f t="shared" si="375"/>
        <v>0</v>
      </c>
      <c r="R1836" s="11" t="str">
        <f t="shared" si="377"/>
        <v/>
      </c>
    </row>
    <row r="1837" spans="1:18" x14ac:dyDescent="0.15">
      <c r="A1837" s="7">
        <v>42144</v>
      </c>
      <c r="B1837" s="16">
        <v>4754.92</v>
      </c>
      <c r="C1837" s="9">
        <f t="shared" si="378"/>
        <v>1835000</v>
      </c>
      <c r="D1837" s="10">
        <f t="shared" si="379"/>
        <v>1821509.7340576753</v>
      </c>
      <c r="E1837" s="9">
        <f t="shared" si="376"/>
        <v>0</v>
      </c>
      <c r="F1837" s="9">
        <f t="shared" si="380"/>
        <v>9000</v>
      </c>
      <c r="G1837" s="11">
        <f t="shared" si="381"/>
        <v>1836000</v>
      </c>
      <c r="H1837" s="10">
        <f t="shared" si="382"/>
        <v>0</v>
      </c>
      <c r="I1837" s="10">
        <f t="shared" si="383"/>
        <v>3.0474258120693243</v>
      </c>
      <c r="J1837" s="10">
        <f t="shared" si="384"/>
        <v>14490.265942324671</v>
      </c>
      <c r="K1837" s="10">
        <f t="shared" si="385"/>
        <v>5490.2659423246714</v>
      </c>
      <c r="L1837" s="12">
        <f t="shared" si="386"/>
        <v>0.61002954914718566</v>
      </c>
      <c r="M1837" s="13">
        <f t="shared" si="387"/>
        <v>1.6100295491471857</v>
      </c>
      <c r="N1837" s="12">
        <f>IFERROR(M1837/MAX(M$2:M1837)-1,"")</f>
        <v>-1.0955593135022035E-2</v>
      </c>
      <c r="O1837" s="10">
        <f t="shared" si="375"/>
        <v>0</v>
      </c>
      <c r="R1837" s="11" t="str">
        <f t="shared" si="377"/>
        <v/>
      </c>
    </row>
    <row r="1838" spans="1:18" x14ac:dyDescent="0.15">
      <c r="A1838" s="7">
        <v>42145</v>
      </c>
      <c r="B1838" s="16">
        <v>4840.9799999999996</v>
      </c>
      <c r="C1838" s="9">
        <f t="shared" si="378"/>
        <v>1836000</v>
      </c>
      <c r="D1838" s="10">
        <f t="shared" si="379"/>
        <v>1822247.4725922886</v>
      </c>
      <c r="E1838" s="9">
        <f t="shared" si="376"/>
        <v>0</v>
      </c>
      <c r="F1838" s="9">
        <f t="shared" si="380"/>
        <v>9000</v>
      </c>
      <c r="G1838" s="11">
        <f t="shared" si="381"/>
        <v>1837000</v>
      </c>
      <c r="H1838" s="10">
        <f t="shared" si="382"/>
        <v>0</v>
      </c>
      <c r="I1838" s="10">
        <f t="shared" si="383"/>
        <v>3.0474258120693243</v>
      </c>
      <c r="J1838" s="10">
        <f t="shared" si="384"/>
        <v>14752.527407711355</v>
      </c>
      <c r="K1838" s="10">
        <f t="shared" si="385"/>
        <v>5752.5274077113554</v>
      </c>
      <c r="L1838" s="12">
        <f t="shared" si="386"/>
        <v>0.63916971196792849</v>
      </c>
      <c r="M1838" s="13">
        <f t="shared" si="387"/>
        <v>1.6391697119679285</v>
      </c>
      <c r="N1838" s="12">
        <f>IFERROR(M1838/MAX(M$2:M1838)-1,"")</f>
        <v>0</v>
      </c>
      <c r="O1838" s="10">
        <f t="shared" si="375"/>
        <v>0</v>
      </c>
      <c r="R1838" s="11" t="str">
        <f t="shared" si="377"/>
        <v/>
      </c>
    </row>
    <row r="1839" spans="1:18" x14ac:dyDescent="0.15">
      <c r="A1839" s="7">
        <v>42146</v>
      </c>
      <c r="B1839" s="16">
        <v>4951.33</v>
      </c>
      <c r="C1839" s="9">
        <f t="shared" si="378"/>
        <v>1837000</v>
      </c>
      <c r="D1839" s="10">
        <f t="shared" si="379"/>
        <v>1822911.1891539267</v>
      </c>
      <c r="E1839" s="9">
        <f t="shared" si="376"/>
        <v>0</v>
      </c>
      <c r="F1839" s="9">
        <f t="shared" si="380"/>
        <v>9000</v>
      </c>
      <c r="G1839" s="11">
        <f t="shared" si="381"/>
        <v>1838000</v>
      </c>
      <c r="H1839" s="10">
        <f t="shared" si="382"/>
        <v>0</v>
      </c>
      <c r="I1839" s="10">
        <f t="shared" si="383"/>
        <v>3.0474258120693243</v>
      </c>
      <c r="J1839" s="10">
        <f t="shared" si="384"/>
        <v>15088.810846073207</v>
      </c>
      <c r="K1839" s="10">
        <f t="shared" si="385"/>
        <v>6088.8108460732074</v>
      </c>
      <c r="L1839" s="12">
        <f t="shared" si="386"/>
        <v>0.67653453845257849</v>
      </c>
      <c r="M1839" s="13">
        <f t="shared" si="387"/>
        <v>1.6765345384525785</v>
      </c>
      <c r="N1839" s="12">
        <f>IFERROR(M1839/MAX(M$2:M1839)-1,"")</f>
        <v>0</v>
      </c>
      <c r="O1839" s="10">
        <f t="shared" si="375"/>
        <v>0</v>
      </c>
      <c r="R1839" s="11" t="str">
        <f t="shared" si="377"/>
        <v/>
      </c>
    </row>
    <row r="1840" spans="1:18" x14ac:dyDescent="0.15">
      <c r="A1840" s="7">
        <v>42149</v>
      </c>
      <c r="B1840" s="16">
        <v>5099.49</v>
      </c>
      <c r="C1840" s="9">
        <f t="shared" si="378"/>
        <v>1838000</v>
      </c>
      <c r="D1840" s="10">
        <f t="shared" si="379"/>
        <v>1823459.6825456107</v>
      </c>
      <c r="E1840" s="9">
        <f t="shared" si="376"/>
        <v>0</v>
      </c>
      <c r="F1840" s="9">
        <f t="shared" si="380"/>
        <v>9000</v>
      </c>
      <c r="G1840" s="11">
        <f t="shared" si="381"/>
        <v>1839000</v>
      </c>
      <c r="H1840" s="10">
        <f t="shared" si="382"/>
        <v>0</v>
      </c>
      <c r="I1840" s="10">
        <f t="shared" si="383"/>
        <v>3.0474258120693243</v>
      </c>
      <c r="J1840" s="10">
        <f t="shared" si="384"/>
        <v>15540.317454389398</v>
      </c>
      <c r="K1840" s="10">
        <f t="shared" si="385"/>
        <v>6540.3174543893983</v>
      </c>
      <c r="L1840" s="12">
        <f t="shared" si="386"/>
        <v>0.72670193937659988</v>
      </c>
      <c r="M1840" s="13">
        <f t="shared" si="387"/>
        <v>1.7267019393765999</v>
      </c>
      <c r="N1840" s="12">
        <f>IFERROR(M1840/MAX(M$2:M1840)-1,"")</f>
        <v>0</v>
      </c>
      <c r="O1840" s="10">
        <f t="shared" si="375"/>
        <v>0</v>
      </c>
      <c r="R1840" s="11" t="str">
        <f t="shared" si="377"/>
        <v/>
      </c>
    </row>
    <row r="1841" spans="1:18" x14ac:dyDescent="0.15">
      <c r="A1841" s="7">
        <v>42150</v>
      </c>
      <c r="B1841" s="16">
        <v>5198.92</v>
      </c>
      <c r="C1841" s="9">
        <f t="shared" si="378"/>
        <v>1839000</v>
      </c>
      <c r="D1841" s="10">
        <f t="shared" si="379"/>
        <v>1824156.6769971165</v>
      </c>
      <c r="E1841" s="9">
        <f t="shared" si="376"/>
        <v>0</v>
      </c>
      <c r="F1841" s="9">
        <f t="shared" si="380"/>
        <v>9000</v>
      </c>
      <c r="G1841" s="11">
        <f t="shared" si="381"/>
        <v>1840000</v>
      </c>
      <c r="H1841" s="10">
        <f t="shared" si="382"/>
        <v>0</v>
      </c>
      <c r="I1841" s="10">
        <f t="shared" si="383"/>
        <v>3.0474258120693243</v>
      </c>
      <c r="J1841" s="10">
        <f t="shared" si="384"/>
        <v>15843.323002883451</v>
      </c>
      <c r="K1841" s="10">
        <f t="shared" si="385"/>
        <v>6843.3230028834514</v>
      </c>
      <c r="L1841" s="12">
        <f t="shared" si="386"/>
        <v>0.76036922254260575</v>
      </c>
      <c r="M1841" s="13">
        <f t="shared" si="387"/>
        <v>1.7603692225426057</v>
      </c>
      <c r="N1841" s="12">
        <f>IFERROR(M1841/MAX(M$2:M1841)-1,"")</f>
        <v>0</v>
      </c>
      <c r="O1841" s="10">
        <f t="shared" si="375"/>
        <v>0</v>
      </c>
      <c r="R1841" s="11" t="str">
        <f t="shared" si="377"/>
        <v/>
      </c>
    </row>
    <row r="1842" spans="1:18" x14ac:dyDescent="0.15">
      <c r="A1842" s="7">
        <v>42151</v>
      </c>
      <c r="B1842" s="16">
        <v>5181.43</v>
      </c>
      <c r="C1842" s="9">
        <f t="shared" si="378"/>
        <v>1840000</v>
      </c>
      <c r="D1842" s="10">
        <f t="shared" si="379"/>
        <v>1825209.9764745696</v>
      </c>
      <c r="E1842" s="9">
        <f t="shared" si="376"/>
        <v>0</v>
      </c>
      <c r="F1842" s="9">
        <f t="shared" si="380"/>
        <v>9000</v>
      </c>
      <c r="G1842" s="11">
        <f t="shared" si="381"/>
        <v>1841000</v>
      </c>
      <c r="H1842" s="10">
        <f t="shared" si="382"/>
        <v>0</v>
      </c>
      <c r="I1842" s="10">
        <f t="shared" si="383"/>
        <v>3.0474258120693243</v>
      </c>
      <c r="J1842" s="10">
        <f t="shared" si="384"/>
        <v>15790.023525430361</v>
      </c>
      <c r="K1842" s="10">
        <f t="shared" si="385"/>
        <v>6790.0235254303607</v>
      </c>
      <c r="L1842" s="12">
        <f t="shared" si="386"/>
        <v>0.75444705838115111</v>
      </c>
      <c r="M1842" s="13">
        <f t="shared" si="387"/>
        <v>1.7544470583811511</v>
      </c>
      <c r="N1842" s="12">
        <f>IFERROR(M1842/MAX(M$2:M1842)-1,"")</f>
        <v>-3.3641602486670363E-3</v>
      </c>
      <c r="O1842" s="10">
        <f t="shared" si="375"/>
        <v>0</v>
      </c>
      <c r="R1842" s="11" t="str">
        <f t="shared" si="377"/>
        <v/>
      </c>
    </row>
    <row r="1843" spans="1:18" x14ac:dyDescent="0.15">
      <c r="A1843" s="7">
        <v>42152</v>
      </c>
      <c r="B1843" s="16">
        <v>4834.01</v>
      </c>
      <c r="C1843" s="9">
        <f t="shared" si="378"/>
        <v>1841000</v>
      </c>
      <c r="D1843" s="10">
        <f t="shared" si="379"/>
        <v>1827268.7131501988</v>
      </c>
      <c r="E1843" s="9">
        <f t="shared" si="376"/>
        <v>0</v>
      </c>
      <c r="F1843" s="9">
        <f t="shared" si="380"/>
        <v>9000</v>
      </c>
      <c r="G1843" s="11">
        <f t="shared" si="381"/>
        <v>1842000</v>
      </c>
      <c r="H1843" s="10">
        <f t="shared" si="382"/>
        <v>0</v>
      </c>
      <c r="I1843" s="10">
        <f t="shared" si="383"/>
        <v>3.0474258120693243</v>
      </c>
      <c r="J1843" s="10">
        <f t="shared" si="384"/>
        <v>14731.286849801236</v>
      </c>
      <c r="K1843" s="10">
        <f t="shared" si="385"/>
        <v>5731.2868498012358</v>
      </c>
      <c r="L1843" s="12">
        <f t="shared" si="386"/>
        <v>0.636809649977915</v>
      </c>
      <c r="M1843" s="13">
        <f t="shared" si="387"/>
        <v>1.636809649977915</v>
      </c>
      <c r="N1843" s="12">
        <f>IFERROR(M1843/MAX(M$2:M1843)-1,"")</f>
        <v>-7.0189577835396588E-2</v>
      </c>
      <c r="O1843" s="10">
        <f t="shared" si="375"/>
        <v>0</v>
      </c>
      <c r="R1843" s="11" t="str">
        <f t="shared" si="377"/>
        <v/>
      </c>
    </row>
    <row r="1844" spans="1:18" x14ac:dyDescent="0.15">
      <c r="A1844" s="7">
        <v>42153</v>
      </c>
      <c r="B1844" s="16">
        <v>4840.83</v>
      </c>
      <c r="C1844" s="9">
        <f t="shared" si="378"/>
        <v>1842000</v>
      </c>
      <c r="D1844" s="10">
        <f t="shared" si="379"/>
        <v>1828247.9297061604</v>
      </c>
      <c r="E1844" s="9">
        <f t="shared" si="376"/>
        <v>0</v>
      </c>
      <c r="F1844" s="9">
        <f t="shared" si="380"/>
        <v>9000</v>
      </c>
      <c r="G1844" s="11">
        <f t="shared" si="381"/>
        <v>1843000</v>
      </c>
      <c r="H1844" s="10">
        <f t="shared" si="382"/>
        <v>0</v>
      </c>
      <c r="I1844" s="10">
        <f t="shared" si="383"/>
        <v>3.0474258120693243</v>
      </c>
      <c r="J1844" s="10">
        <f t="shared" si="384"/>
        <v>14752.070293839546</v>
      </c>
      <c r="K1844" s="10">
        <f t="shared" si="385"/>
        <v>5752.0702938395461</v>
      </c>
      <c r="L1844" s="12">
        <f t="shared" si="386"/>
        <v>0.63911892153772731</v>
      </c>
      <c r="M1844" s="13">
        <f t="shared" si="387"/>
        <v>1.6391189215377273</v>
      </c>
      <c r="N1844" s="12">
        <f>IFERROR(M1844/MAX(M$2:M1844)-1,"")</f>
        <v>-6.8877766920822148E-2</v>
      </c>
      <c r="O1844" s="10">
        <f t="shared" si="375"/>
        <v>0</v>
      </c>
      <c r="R1844" s="11" t="str">
        <f t="shared" si="377"/>
        <v/>
      </c>
    </row>
    <row r="1845" spans="1:18" x14ac:dyDescent="0.15">
      <c r="A1845" s="7">
        <v>42156</v>
      </c>
      <c r="B1845" s="16">
        <v>5076.18</v>
      </c>
      <c r="C1845" s="9">
        <f t="shared" si="378"/>
        <v>1843000</v>
      </c>
      <c r="D1845" s="10">
        <f t="shared" si="379"/>
        <v>1828530.7180412898</v>
      </c>
      <c r="E1845" s="9">
        <f t="shared" si="376"/>
        <v>0</v>
      </c>
      <c r="F1845" s="9">
        <f t="shared" si="380"/>
        <v>9000</v>
      </c>
      <c r="G1845" s="11">
        <f t="shared" si="381"/>
        <v>1844000</v>
      </c>
      <c r="H1845" s="10">
        <f t="shared" si="382"/>
        <v>0</v>
      </c>
      <c r="I1845" s="10">
        <f t="shared" si="383"/>
        <v>3.0474258120693243</v>
      </c>
      <c r="J1845" s="10">
        <f t="shared" si="384"/>
        <v>15469.281958710064</v>
      </c>
      <c r="K1845" s="10">
        <f t="shared" si="385"/>
        <v>6469.2819587100639</v>
      </c>
      <c r="L1845" s="12">
        <f t="shared" si="386"/>
        <v>0.7188091065233404</v>
      </c>
      <c r="M1845" s="13">
        <f t="shared" si="387"/>
        <v>1.7188091065233404</v>
      </c>
      <c r="N1845" s="12">
        <f>IFERROR(M1845/MAX(M$2:M1845)-1,"")</f>
        <v>-2.3608749509513416E-2</v>
      </c>
      <c r="O1845" s="10">
        <f t="shared" si="375"/>
        <v>0</v>
      </c>
      <c r="R1845" s="11" t="str">
        <f t="shared" si="377"/>
        <v/>
      </c>
    </row>
    <row r="1846" spans="1:18" x14ac:dyDescent="0.15">
      <c r="A1846" s="7">
        <v>42157</v>
      </c>
      <c r="B1846" s="16">
        <v>5161.87</v>
      </c>
      <c r="C1846" s="9">
        <f t="shared" si="378"/>
        <v>1844000</v>
      </c>
      <c r="D1846" s="10">
        <f t="shared" si="379"/>
        <v>1829269.5841234538</v>
      </c>
      <c r="E1846" s="9">
        <f t="shared" si="376"/>
        <v>0</v>
      </c>
      <c r="F1846" s="9">
        <f t="shared" si="380"/>
        <v>9000</v>
      </c>
      <c r="G1846" s="11">
        <f t="shared" si="381"/>
        <v>1845000</v>
      </c>
      <c r="H1846" s="10">
        <f t="shared" si="382"/>
        <v>0</v>
      </c>
      <c r="I1846" s="10">
        <f t="shared" si="383"/>
        <v>3.0474258120693243</v>
      </c>
      <c r="J1846" s="10">
        <f t="shared" si="384"/>
        <v>15730.415876546283</v>
      </c>
      <c r="K1846" s="10">
        <f t="shared" si="385"/>
        <v>6730.4158765462835</v>
      </c>
      <c r="L1846" s="12">
        <f t="shared" si="386"/>
        <v>0.74782398628292035</v>
      </c>
      <c r="M1846" s="13">
        <f t="shared" si="387"/>
        <v>1.7478239862829203</v>
      </c>
      <c r="N1846" s="12">
        <f>IFERROR(M1846/MAX(M$2:M1846)-1,"")</f>
        <v>-7.1264801151008639E-3</v>
      </c>
      <c r="O1846" s="10">
        <f t="shared" si="375"/>
        <v>0</v>
      </c>
      <c r="R1846" s="11" t="str">
        <f t="shared" si="377"/>
        <v/>
      </c>
    </row>
    <row r="1847" spans="1:18" x14ac:dyDescent="0.15">
      <c r="A1847" s="7">
        <v>42158</v>
      </c>
      <c r="B1847" s="16">
        <v>5143.59</v>
      </c>
      <c r="C1847" s="9">
        <f t="shared" si="378"/>
        <v>1845000</v>
      </c>
      <c r="D1847" s="10">
        <f t="shared" si="379"/>
        <v>1830325.2910672983</v>
      </c>
      <c r="E1847" s="9">
        <f t="shared" si="376"/>
        <v>0</v>
      </c>
      <c r="F1847" s="9">
        <f t="shared" si="380"/>
        <v>9000</v>
      </c>
      <c r="G1847" s="11">
        <f t="shared" si="381"/>
        <v>1846000</v>
      </c>
      <c r="H1847" s="10">
        <f t="shared" si="382"/>
        <v>0</v>
      </c>
      <c r="I1847" s="10">
        <f t="shared" si="383"/>
        <v>3.0474258120693243</v>
      </c>
      <c r="J1847" s="10">
        <f t="shared" si="384"/>
        <v>15674.708932701657</v>
      </c>
      <c r="K1847" s="10">
        <f t="shared" si="385"/>
        <v>6674.7089327016565</v>
      </c>
      <c r="L1847" s="12">
        <f t="shared" si="386"/>
        <v>0.74163432585573963</v>
      </c>
      <c r="M1847" s="13">
        <f t="shared" si="387"/>
        <v>1.7416343258557396</v>
      </c>
      <c r="N1847" s="12">
        <f>IFERROR(M1847/MAX(M$2:M1847)-1,"")</f>
        <v>-1.0642595000500021E-2</v>
      </c>
      <c r="O1847" s="10">
        <f t="shared" si="375"/>
        <v>0</v>
      </c>
      <c r="R1847" s="11" t="str">
        <f t="shared" si="377"/>
        <v/>
      </c>
    </row>
    <row r="1848" spans="1:18" x14ac:dyDescent="0.15">
      <c r="A1848" s="7">
        <v>42159</v>
      </c>
      <c r="B1848" s="16">
        <v>5181.42</v>
      </c>
      <c r="C1848" s="9">
        <f t="shared" si="378"/>
        <v>1846000</v>
      </c>
      <c r="D1848" s="10">
        <f t="shared" si="379"/>
        <v>1831210.0069488278</v>
      </c>
      <c r="E1848" s="9">
        <f t="shared" si="376"/>
        <v>0</v>
      </c>
      <c r="F1848" s="9">
        <f t="shared" si="380"/>
        <v>9000</v>
      </c>
      <c r="G1848" s="11">
        <f t="shared" si="381"/>
        <v>1847000</v>
      </c>
      <c r="H1848" s="10">
        <f t="shared" si="382"/>
        <v>0</v>
      </c>
      <c r="I1848" s="10">
        <f t="shared" si="383"/>
        <v>3.0474258120693243</v>
      </c>
      <c r="J1848" s="10">
        <f t="shared" si="384"/>
        <v>15789.993051172238</v>
      </c>
      <c r="K1848" s="10">
        <f t="shared" si="385"/>
        <v>6789.9930511722378</v>
      </c>
      <c r="L1848" s="12">
        <f t="shared" si="386"/>
        <v>0.75444367235247078</v>
      </c>
      <c r="M1848" s="13">
        <f t="shared" si="387"/>
        <v>1.7544436723524708</v>
      </c>
      <c r="N1848" s="12">
        <f>IFERROR(M1848/MAX(M$2:M1848)-1,"")</f>
        <v>-3.3660837250814035E-3</v>
      </c>
      <c r="O1848" s="10">
        <f t="shared" si="375"/>
        <v>0</v>
      </c>
      <c r="R1848" s="11" t="str">
        <f t="shared" si="377"/>
        <v/>
      </c>
    </row>
    <row r="1849" spans="1:18" x14ac:dyDescent="0.15">
      <c r="A1849" s="7">
        <v>42160</v>
      </c>
      <c r="B1849" s="16">
        <v>5230.55</v>
      </c>
      <c r="C1849" s="9">
        <f t="shared" si="378"/>
        <v>1847000</v>
      </c>
      <c r="D1849" s="10">
        <f t="shared" si="379"/>
        <v>1832060.2869186809</v>
      </c>
      <c r="E1849" s="9">
        <f t="shared" si="376"/>
        <v>0</v>
      </c>
      <c r="F1849" s="9">
        <f t="shared" si="380"/>
        <v>9000</v>
      </c>
      <c r="G1849" s="11">
        <f t="shared" si="381"/>
        <v>1848000</v>
      </c>
      <c r="H1849" s="10">
        <f t="shared" si="382"/>
        <v>0</v>
      </c>
      <c r="I1849" s="10">
        <f t="shared" si="383"/>
        <v>3.0474258120693243</v>
      </c>
      <c r="J1849" s="10">
        <f t="shared" si="384"/>
        <v>15939.713081319205</v>
      </c>
      <c r="K1849" s="10">
        <f t="shared" si="385"/>
        <v>6939.7130813192052</v>
      </c>
      <c r="L1849" s="12">
        <f t="shared" si="386"/>
        <v>0.77107923125768951</v>
      </c>
      <c r="M1849" s="13">
        <f t="shared" si="387"/>
        <v>1.7710792312576895</v>
      </c>
      <c r="N1849" s="12">
        <f>IFERROR(M1849/MAX(M$2:M1849)-1,"")</f>
        <v>0</v>
      </c>
      <c r="O1849" s="10">
        <f t="shared" si="375"/>
        <v>0</v>
      </c>
      <c r="R1849" s="11" t="str">
        <f t="shared" si="377"/>
        <v/>
      </c>
    </row>
    <row r="1850" spans="1:18" x14ac:dyDescent="0.15">
      <c r="A1850" s="7">
        <v>42163</v>
      </c>
      <c r="B1850" s="16">
        <v>5353.75</v>
      </c>
      <c r="C1850" s="9">
        <f t="shared" si="378"/>
        <v>1848000</v>
      </c>
      <c r="D1850" s="10">
        <f t="shared" si="379"/>
        <v>1832684.8440586338</v>
      </c>
      <c r="E1850" s="9">
        <f t="shared" si="376"/>
        <v>0</v>
      </c>
      <c r="F1850" s="9">
        <f t="shared" si="380"/>
        <v>9000</v>
      </c>
      <c r="G1850" s="11">
        <f t="shared" si="381"/>
        <v>1849000</v>
      </c>
      <c r="H1850" s="10">
        <f t="shared" si="382"/>
        <v>0</v>
      </c>
      <c r="I1850" s="10">
        <f t="shared" si="383"/>
        <v>3.0474258120693243</v>
      </c>
      <c r="J1850" s="10">
        <f t="shared" si="384"/>
        <v>16315.155941366145</v>
      </c>
      <c r="K1850" s="10">
        <f t="shared" si="385"/>
        <v>7315.1559413661453</v>
      </c>
      <c r="L1850" s="12">
        <f t="shared" si="386"/>
        <v>0.81279510459623827</v>
      </c>
      <c r="M1850" s="13">
        <f t="shared" si="387"/>
        <v>1.8127951045962383</v>
      </c>
      <c r="N1850" s="12">
        <f>IFERROR(M1850/MAX(M$2:M1850)-1,"")</f>
        <v>0</v>
      </c>
      <c r="O1850" s="10">
        <f t="shared" si="375"/>
        <v>0</v>
      </c>
      <c r="R1850" s="11" t="str">
        <f t="shared" si="377"/>
        <v/>
      </c>
    </row>
    <row r="1851" spans="1:18" x14ac:dyDescent="0.15">
      <c r="A1851" s="7">
        <v>42164</v>
      </c>
      <c r="B1851" s="16">
        <v>5317.46</v>
      </c>
      <c r="C1851" s="9">
        <f t="shared" si="378"/>
        <v>1849000</v>
      </c>
      <c r="D1851" s="10">
        <f t="shared" si="379"/>
        <v>1833795.4351413539</v>
      </c>
      <c r="E1851" s="9">
        <f t="shared" si="376"/>
        <v>0</v>
      </c>
      <c r="F1851" s="9">
        <f t="shared" si="380"/>
        <v>9000</v>
      </c>
      <c r="G1851" s="11">
        <f t="shared" si="381"/>
        <v>1850000</v>
      </c>
      <c r="H1851" s="10">
        <f t="shared" si="382"/>
        <v>0</v>
      </c>
      <c r="I1851" s="10">
        <f t="shared" si="383"/>
        <v>3.0474258120693243</v>
      </c>
      <c r="J1851" s="10">
        <f t="shared" si="384"/>
        <v>16204.564858646148</v>
      </c>
      <c r="K1851" s="10">
        <f t="shared" si="385"/>
        <v>7204.5648586461484</v>
      </c>
      <c r="L1851" s="12">
        <f t="shared" si="386"/>
        <v>0.80050720651623863</v>
      </c>
      <c r="M1851" s="13">
        <f t="shared" si="387"/>
        <v>1.8005072065162386</v>
      </c>
      <c r="N1851" s="12">
        <f>IFERROR(M1851/MAX(M$2:M1851)-1,"")</f>
        <v>-6.7784263366799102E-3</v>
      </c>
      <c r="O1851" s="10">
        <f t="shared" si="375"/>
        <v>0</v>
      </c>
      <c r="R1851" s="11" t="str">
        <f t="shared" si="377"/>
        <v/>
      </c>
    </row>
    <row r="1852" spans="1:18" x14ac:dyDescent="0.15">
      <c r="A1852" s="7">
        <v>42165</v>
      </c>
      <c r="B1852" s="16">
        <v>5309.11</v>
      </c>
      <c r="C1852" s="9">
        <f t="shared" si="378"/>
        <v>1850000</v>
      </c>
      <c r="D1852" s="10">
        <f t="shared" si="379"/>
        <v>1834820.8811468845</v>
      </c>
      <c r="E1852" s="9">
        <f t="shared" si="376"/>
        <v>0</v>
      </c>
      <c r="F1852" s="9">
        <f t="shared" si="380"/>
        <v>9000</v>
      </c>
      <c r="G1852" s="11">
        <f t="shared" si="381"/>
        <v>1851000</v>
      </c>
      <c r="H1852" s="10">
        <f t="shared" si="382"/>
        <v>0</v>
      </c>
      <c r="I1852" s="10">
        <f t="shared" si="383"/>
        <v>3.0474258120693243</v>
      </c>
      <c r="J1852" s="10">
        <f t="shared" si="384"/>
        <v>16179.118853115369</v>
      </c>
      <c r="K1852" s="10">
        <f t="shared" si="385"/>
        <v>7179.1188531153693</v>
      </c>
      <c r="L1852" s="12">
        <f t="shared" si="386"/>
        <v>0.79767987256837447</v>
      </c>
      <c r="M1852" s="13">
        <f t="shared" si="387"/>
        <v>1.7976798725683745</v>
      </c>
      <c r="N1852" s="12">
        <f>IFERROR(M1852/MAX(M$2:M1852)-1,"")</f>
        <v>-8.3380807844968263E-3</v>
      </c>
      <c r="O1852" s="10">
        <f t="shared" si="375"/>
        <v>0</v>
      </c>
      <c r="R1852" s="11" t="str">
        <f t="shared" si="377"/>
        <v/>
      </c>
    </row>
    <row r="1853" spans="1:18" x14ac:dyDescent="0.15">
      <c r="A1853" s="7">
        <v>42166</v>
      </c>
      <c r="B1853" s="16">
        <v>5306.59</v>
      </c>
      <c r="C1853" s="9">
        <f t="shared" si="378"/>
        <v>1851000</v>
      </c>
      <c r="D1853" s="10">
        <f t="shared" si="379"/>
        <v>1835828.560659931</v>
      </c>
      <c r="E1853" s="9">
        <f t="shared" si="376"/>
        <v>0</v>
      </c>
      <c r="F1853" s="9">
        <f t="shared" si="380"/>
        <v>9000</v>
      </c>
      <c r="G1853" s="11">
        <f t="shared" si="381"/>
        <v>1852000</v>
      </c>
      <c r="H1853" s="10">
        <f t="shared" si="382"/>
        <v>0</v>
      </c>
      <c r="I1853" s="10">
        <f t="shared" si="383"/>
        <v>3.0474258120693243</v>
      </c>
      <c r="J1853" s="10">
        <f t="shared" si="384"/>
        <v>16171.439340068957</v>
      </c>
      <c r="K1853" s="10">
        <f t="shared" si="385"/>
        <v>7171.4393400689569</v>
      </c>
      <c r="L1853" s="12">
        <f t="shared" si="386"/>
        <v>0.79682659334099526</v>
      </c>
      <c r="M1853" s="13">
        <f t="shared" si="387"/>
        <v>1.7968265933409953</v>
      </c>
      <c r="N1853" s="12">
        <f>IFERROR(M1853/MAX(M$2:M1853)-1,"")</f>
        <v>-8.8087788932990074E-3</v>
      </c>
      <c r="O1853" s="10">
        <f t="shared" si="375"/>
        <v>0</v>
      </c>
      <c r="R1853" s="11" t="str">
        <f t="shared" si="377"/>
        <v/>
      </c>
    </row>
    <row r="1854" spans="1:18" x14ac:dyDescent="0.15">
      <c r="A1854" s="7">
        <v>42167</v>
      </c>
      <c r="B1854" s="16">
        <v>5335.12</v>
      </c>
      <c r="C1854" s="9">
        <f t="shared" si="378"/>
        <v>1852000</v>
      </c>
      <c r="D1854" s="10">
        <f t="shared" si="379"/>
        <v>1836741.6176015127</v>
      </c>
      <c r="E1854" s="9">
        <f t="shared" si="376"/>
        <v>0</v>
      </c>
      <c r="F1854" s="9">
        <f t="shared" si="380"/>
        <v>9000</v>
      </c>
      <c r="G1854" s="11">
        <f t="shared" si="381"/>
        <v>1853000</v>
      </c>
      <c r="H1854" s="10">
        <f t="shared" si="382"/>
        <v>0</v>
      </c>
      <c r="I1854" s="10">
        <f t="shared" si="383"/>
        <v>3.0474258120693243</v>
      </c>
      <c r="J1854" s="10">
        <f t="shared" si="384"/>
        <v>16258.382398487292</v>
      </c>
      <c r="K1854" s="10">
        <f t="shared" si="385"/>
        <v>7258.3823984872924</v>
      </c>
      <c r="L1854" s="12">
        <f t="shared" si="386"/>
        <v>0.80648693316525466</v>
      </c>
      <c r="M1854" s="13">
        <f t="shared" si="387"/>
        <v>1.8064869331652547</v>
      </c>
      <c r="N1854" s="12">
        <f>IFERROR(M1854/MAX(M$2:M1854)-1,"")</f>
        <v>-3.4798038757880567E-3</v>
      </c>
      <c r="O1854" s="10">
        <f t="shared" si="375"/>
        <v>0</v>
      </c>
      <c r="R1854" s="11" t="str">
        <f t="shared" si="377"/>
        <v/>
      </c>
    </row>
    <row r="1855" spans="1:18" x14ac:dyDescent="0.15">
      <c r="A1855" s="7">
        <v>42170</v>
      </c>
      <c r="B1855" s="16">
        <v>5221.17</v>
      </c>
      <c r="C1855" s="9">
        <f t="shared" si="378"/>
        <v>1853000</v>
      </c>
      <c r="D1855" s="10">
        <f t="shared" si="379"/>
        <v>1838088.871772798</v>
      </c>
      <c r="E1855" s="9">
        <f t="shared" si="376"/>
        <v>0</v>
      </c>
      <c r="F1855" s="9">
        <f t="shared" si="380"/>
        <v>9000</v>
      </c>
      <c r="G1855" s="11">
        <f t="shared" si="381"/>
        <v>1854000</v>
      </c>
      <c r="H1855" s="10">
        <f t="shared" si="382"/>
        <v>0</v>
      </c>
      <c r="I1855" s="10">
        <f t="shared" si="383"/>
        <v>3.0474258120693243</v>
      </c>
      <c r="J1855" s="10">
        <f t="shared" si="384"/>
        <v>15911.128227201994</v>
      </c>
      <c r="K1855" s="10">
        <f t="shared" si="385"/>
        <v>6911.1282272019944</v>
      </c>
      <c r="L1855" s="12">
        <f t="shared" si="386"/>
        <v>0.76790313635577712</v>
      </c>
      <c r="M1855" s="13">
        <f t="shared" si="387"/>
        <v>1.7679031363557771</v>
      </c>
      <c r="N1855" s="12">
        <f>IFERROR(M1855/MAX(M$2:M1855)-1,"")</f>
        <v>-2.4763950501984544E-2</v>
      </c>
      <c r="O1855" s="10">
        <f t="shared" si="375"/>
        <v>0</v>
      </c>
      <c r="R1855" s="11" t="str">
        <f t="shared" si="377"/>
        <v/>
      </c>
    </row>
    <row r="1856" spans="1:18" x14ac:dyDescent="0.15">
      <c r="A1856" s="7">
        <v>42171</v>
      </c>
      <c r="B1856" s="16">
        <v>5064.82</v>
      </c>
      <c r="C1856" s="9">
        <f t="shared" si="378"/>
        <v>1854000</v>
      </c>
      <c r="D1856" s="10">
        <f t="shared" si="379"/>
        <v>1839565.3367985149</v>
      </c>
      <c r="E1856" s="9">
        <f t="shared" si="376"/>
        <v>0</v>
      </c>
      <c r="F1856" s="9">
        <f t="shared" si="380"/>
        <v>9000</v>
      </c>
      <c r="G1856" s="11">
        <f t="shared" si="381"/>
        <v>1855000</v>
      </c>
      <c r="H1856" s="10">
        <f t="shared" si="382"/>
        <v>0</v>
      </c>
      <c r="I1856" s="10">
        <f t="shared" si="383"/>
        <v>3.0474258120693243</v>
      </c>
      <c r="J1856" s="10">
        <f t="shared" si="384"/>
        <v>15434.663201484955</v>
      </c>
      <c r="K1856" s="10">
        <f t="shared" si="385"/>
        <v>6434.6632014849547</v>
      </c>
      <c r="L1856" s="12">
        <f t="shared" si="386"/>
        <v>0.71496257794277285</v>
      </c>
      <c r="M1856" s="13">
        <f t="shared" si="387"/>
        <v>1.7149625779427728</v>
      </c>
      <c r="N1856" s="12">
        <f>IFERROR(M1856/MAX(M$2:M1856)-1,"")</f>
        <v>-5.396777959374266E-2</v>
      </c>
      <c r="O1856" s="10">
        <f t="shared" si="375"/>
        <v>0</v>
      </c>
      <c r="R1856" s="11" t="str">
        <f t="shared" si="377"/>
        <v/>
      </c>
    </row>
    <row r="1857" spans="1:18" x14ac:dyDescent="0.15">
      <c r="A1857" s="7">
        <v>42172</v>
      </c>
      <c r="B1857" s="16">
        <v>5138.83</v>
      </c>
      <c r="C1857" s="9">
        <f t="shared" si="378"/>
        <v>1855000</v>
      </c>
      <c r="D1857" s="10">
        <f t="shared" si="379"/>
        <v>1840339.7968141637</v>
      </c>
      <c r="E1857" s="9">
        <f t="shared" si="376"/>
        <v>0</v>
      </c>
      <c r="F1857" s="9">
        <f t="shared" si="380"/>
        <v>9000</v>
      </c>
      <c r="G1857" s="11">
        <f t="shared" si="381"/>
        <v>1856000</v>
      </c>
      <c r="H1857" s="10">
        <f t="shared" si="382"/>
        <v>0</v>
      </c>
      <c r="I1857" s="10">
        <f t="shared" si="383"/>
        <v>3.0474258120693243</v>
      </c>
      <c r="J1857" s="10">
        <f t="shared" si="384"/>
        <v>15660.203185836206</v>
      </c>
      <c r="K1857" s="10">
        <f t="shared" si="385"/>
        <v>6660.2031858362061</v>
      </c>
      <c r="L1857" s="12">
        <f t="shared" si="386"/>
        <v>0.7400225762040229</v>
      </c>
      <c r="M1857" s="13">
        <f t="shared" si="387"/>
        <v>1.7400225762040229</v>
      </c>
      <c r="N1857" s="12">
        <f>IFERROR(M1857/MAX(M$2:M1857)-1,"")</f>
        <v>-4.0143824422133934E-2</v>
      </c>
      <c r="O1857" s="10">
        <f t="shared" si="375"/>
        <v>0</v>
      </c>
      <c r="R1857" s="11" t="str">
        <f t="shared" si="377"/>
        <v/>
      </c>
    </row>
    <row r="1858" spans="1:18" x14ac:dyDescent="0.15">
      <c r="A1858" s="7">
        <v>42173</v>
      </c>
      <c r="B1858" s="16">
        <v>4930.55</v>
      </c>
      <c r="C1858" s="9">
        <f t="shared" si="378"/>
        <v>1856000</v>
      </c>
      <c r="D1858" s="10">
        <f t="shared" si="379"/>
        <v>1841974.5146623016</v>
      </c>
      <c r="E1858" s="9">
        <f t="shared" si="376"/>
        <v>0</v>
      </c>
      <c r="F1858" s="9">
        <f t="shared" si="380"/>
        <v>9000</v>
      </c>
      <c r="G1858" s="11">
        <f t="shared" si="381"/>
        <v>1857000</v>
      </c>
      <c r="H1858" s="10">
        <f t="shared" si="382"/>
        <v>0</v>
      </c>
      <c r="I1858" s="10">
        <f t="shared" si="383"/>
        <v>3.0474258120693243</v>
      </c>
      <c r="J1858" s="10">
        <f t="shared" si="384"/>
        <v>15025.485337698407</v>
      </c>
      <c r="K1858" s="10">
        <f t="shared" si="385"/>
        <v>6025.4853376984065</v>
      </c>
      <c r="L1858" s="12">
        <f t="shared" si="386"/>
        <v>0.66949837085537856</v>
      </c>
      <c r="M1858" s="13">
        <f t="shared" si="387"/>
        <v>1.6694983708553786</v>
      </c>
      <c r="N1858" s="12">
        <f>IFERROR(M1858/MAX(M$2:M1858)-1,"")</f>
        <v>-7.904739668456684E-2</v>
      </c>
      <c r="O1858" s="10">
        <f t="shared" ref="O1858:O1921" si="388">E1858</f>
        <v>0</v>
      </c>
      <c r="R1858" s="11" t="str">
        <f t="shared" si="377"/>
        <v/>
      </c>
    </row>
    <row r="1859" spans="1:18" x14ac:dyDescent="0.15">
      <c r="A1859" s="7">
        <v>42174</v>
      </c>
      <c r="B1859" s="16">
        <v>4637.05</v>
      </c>
      <c r="C1859" s="9">
        <f t="shared" si="378"/>
        <v>1857000</v>
      </c>
      <c r="D1859" s="10">
        <f t="shared" si="379"/>
        <v>1843868.9341381439</v>
      </c>
      <c r="E1859" s="9">
        <f t="shared" si="376"/>
        <v>0</v>
      </c>
      <c r="F1859" s="9">
        <f t="shared" si="380"/>
        <v>9000</v>
      </c>
      <c r="G1859" s="11">
        <f t="shared" si="381"/>
        <v>1858000</v>
      </c>
      <c r="H1859" s="10">
        <f t="shared" si="382"/>
        <v>0</v>
      </c>
      <c r="I1859" s="10">
        <f t="shared" si="383"/>
        <v>3.0474258120693243</v>
      </c>
      <c r="J1859" s="10">
        <f t="shared" si="384"/>
        <v>14131.065861856061</v>
      </c>
      <c r="K1859" s="10">
        <f t="shared" si="385"/>
        <v>5131.065861856061</v>
      </c>
      <c r="L1859" s="12">
        <f t="shared" si="386"/>
        <v>0.57011842909511778</v>
      </c>
      <c r="M1859" s="13">
        <f t="shared" si="387"/>
        <v>1.5701184290951178</v>
      </c>
      <c r="N1859" s="12">
        <f>IFERROR(M1859/MAX(M$2:M1859)-1,"")</f>
        <v>-0.1338687835629232</v>
      </c>
      <c r="O1859" s="10">
        <f t="shared" si="388"/>
        <v>0</v>
      </c>
      <c r="R1859" s="11" t="str">
        <f t="shared" si="377"/>
        <v/>
      </c>
    </row>
    <row r="1860" spans="1:18" x14ac:dyDescent="0.15">
      <c r="A1860" s="7">
        <v>42178</v>
      </c>
      <c r="B1860" s="16">
        <v>4786.09</v>
      </c>
      <c r="C1860" s="9">
        <f t="shared" si="378"/>
        <v>1858000</v>
      </c>
      <c r="D1860" s="10">
        <f t="shared" si="379"/>
        <v>1844414.745795113</v>
      </c>
      <c r="E1860" s="9">
        <f t="shared" ref="E1860:E1923" si="389">IF(R1860=1,IF(D1860&gt;Q$4,Q$4,IF(D1860&lt;Q$5,Q$5,D1860)),0)</f>
        <v>0</v>
      </c>
      <c r="F1860" s="9">
        <f t="shared" si="380"/>
        <v>9000</v>
      </c>
      <c r="G1860" s="11">
        <f t="shared" si="381"/>
        <v>1859000</v>
      </c>
      <c r="H1860" s="10">
        <f t="shared" si="382"/>
        <v>0</v>
      </c>
      <c r="I1860" s="10">
        <f t="shared" si="383"/>
        <v>3.0474258120693243</v>
      </c>
      <c r="J1860" s="10">
        <f t="shared" si="384"/>
        <v>14585.254204886873</v>
      </c>
      <c r="K1860" s="10">
        <f t="shared" si="385"/>
        <v>5585.2542048868727</v>
      </c>
      <c r="L1860" s="12">
        <f t="shared" si="386"/>
        <v>0.62058380054298579</v>
      </c>
      <c r="M1860" s="13">
        <f t="shared" si="387"/>
        <v>1.6205838005429858</v>
      </c>
      <c r="N1860" s="12">
        <f>IFERROR(M1860/MAX(M$2:M1860)-1,"")</f>
        <v>-0.10603035255661919</v>
      </c>
      <c r="O1860" s="10">
        <f t="shared" si="388"/>
        <v>0</v>
      </c>
      <c r="R1860" s="11" t="str">
        <f t="shared" ref="R1860:R1923" si="390">IF(AND(YEAR(A1860)&lt;&gt;YEAR(A1861),1=1),1,"")</f>
        <v/>
      </c>
    </row>
    <row r="1861" spans="1:18" x14ac:dyDescent="0.15">
      <c r="A1861" s="7">
        <v>42179</v>
      </c>
      <c r="B1861" s="16">
        <v>4880.13</v>
      </c>
      <c r="C1861" s="9">
        <f t="shared" si="378"/>
        <v>1859000</v>
      </c>
      <c r="D1861" s="10">
        <f t="shared" si="379"/>
        <v>1845128.1658717461</v>
      </c>
      <c r="E1861" s="9">
        <f t="shared" si="389"/>
        <v>0</v>
      </c>
      <c r="F1861" s="9">
        <f t="shared" si="380"/>
        <v>9000</v>
      </c>
      <c r="G1861" s="11">
        <f t="shared" si="381"/>
        <v>1860000</v>
      </c>
      <c r="H1861" s="10">
        <f t="shared" si="382"/>
        <v>0</v>
      </c>
      <c r="I1861" s="10">
        <f t="shared" si="383"/>
        <v>3.0474258120693243</v>
      </c>
      <c r="J1861" s="10">
        <f t="shared" si="384"/>
        <v>14871.834128253871</v>
      </c>
      <c r="K1861" s="10">
        <f t="shared" si="385"/>
        <v>5871.8341282538713</v>
      </c>
      <c r="L1861" s="12">
        <f t="shared" si="386"/>
        <v>0.65242601425043012</v>
      </c>
      <c r="M1861" s="13">
        <f t="shared" si="387"/>
        <v>1.6524260142504301</v>
      </c>
      <c r="N1861" s="12">
        <f>IFERROR(M1861/MAX(M$2:M1861)-1,"")</f>
        <v>-8.8465094559887936E-2</v>
      </c>
      <c r="O1861" s="10">
        <f t="shared" si="388"/>
        <v>0</v>
      </c>
      <c r="R1861" s="11" t="str">
        <f t="shared" si="390"/>
        <v/>
      </c>
    </row>
    <row r="1862" spans="1:18" x14ac:dyDescent="0.15">
      <c r="A1862" s="7">
        <v>42180</v>
      </c>
      <c r="B1862" s="16">
        <v>4706.5200000000004</v>
      </c>
      <c r="C1862" s="9">
        <f t="shared" si="378"/>
        <v>1860000</v>
      </c>
      <c r="D1862" s="10">
        <f t="shared" si="379"/>
        <v>1846657.2294669794</v>
      </c>
      <c r="E1862" s="9">
        <f t="shared" si="389"/>
        <v>0</v>
      </c>
      <c r="F1862" s="9">
        <f t="shared" si="380"/>
        <v>9000</v>
      </c>
      <c r="G1862" s="11">
        <f t="shared" si="381"/>
        <v>1861000</v>
      </c>
      <c r="H1862" s="10">
        <f t="shared" si="382"/>
        <v>0</v>
      </c>
      <c r="I1862" s="10">
        <f t="shared" si="383"/>
        <v>3.0474258120693243</v>
      </c>
      <c r="J1862" s="10">
        <f t="shared" si="384"/>
        <v>14342.770533020517</v>
      </c>
      <c r="K1862" s="10">
        <f t="shared" si="385"/>
        <v>5342.7705330205172</v>
      </c>
      <c r="L1862" s="12">
        <f t="shared" si="386"/>
        <v>0.59364117033561303</v>
      </c>
      <c r="M1862" s="13">
        <f t="shared" si="387"/>
        <v>1.593641170335613</v>
      </c>
      <c r="N1862" s="12">
        <f>IFERROR(M1862/MAX(M$2:M1862)-1,"")</f>
        <v>-0.12089283212701363</v>
      </c>
      <c r="O1862" s="10">
        <f t="shared" si="388"/>
        <v>0</v>
      </c>
      <c r="R1862" s="11" t="str">
        <f t="shared" si="390"/>
        <v/>
      </c>
    </row>
    <row r="1863" spans="1:18" x14ac:dyDescent="0.15">
      <c r="A1863" s="7">
        <v>42181</v>
      </c>
      <c r="B1863" s="16">
        <v>4336.1899999999996</v>
      </c>
      <c r="C1863" s="9">
        <f t="shared" si="378"/>
        <v>1861000</v>
      </c>
      <c r="D1863" s="10">
        <f t="shared" si="379"/>
        <v>1848785.7826679631</v>
      </c>
      <c r="E1863" s="9">
        <f t="shared" si="389"/>
        <v>0</v>
      </c>
      <c r="F1863" s="9">
        <f t="shared" si="380"/>
        <v>9000</v>
      </c>
      <c r="G1863" s="11">
        <f t="shared" si="381"/>
        <v>1862000</v>
      </c>
      <c r="H1863" s="10">
        <f t="shared" si="382"/>
        <v>0</v>
      </c>
      <c r="I1863" s="10">
        <f t="shared" si="383"/>
        <v>3.0474258120693243</v>
      </c>
      <c r="J1863" s="10">
        <f t="shared" si="384"/>
        <v>13214.217332036882</v>
      </c>
      <c r="K1863" s="10">
        <f t="shared" si="385"/>
        <v>4214.217332036882</v>
      </c>
      <c r="L1863" s="12">
        <f t="shared" si="386"/>
        <v>0.46824637022632021</v>
      </c>
      <c r="M1863" s="13">
        <f t="shared" si="387"/>
        <v>1.4682463702263202</v>
      </c>
      <c r="N1863" s="12">
        <f>IFERROR(M1863/MAX(M$2:M1863)-1,"")</f>
        <v>-0.19006490777492413</v>
      </c>
      <c r="O1863" s="10">
        <f t="shared" si="388"/>
        <v>0</v>
      </c>
      <c r="R1863" s="11" t="str">
        <f t="shared" si="390"/>
        <v/>
      </c>
    </row>
    <row r="1864" spans="1:18" x14ac:dyDescent="0.15">
      <c r="A1864" s="7">
        <v>42184</v>
      </c>
      <c r="B1864" s="16">
        <v>4191.55</v>
      </c>
      <c r="C1864" s="9">
        <f t="shared" si="378"/>
        <v>1862000</v>
      </c>
      <c r="D1864" s="10">
        <f t="shared" si="379"/>
        <v>1850226.5623374209</v>
      </c>
      <c r="E1864" s="9">
        <f t="shared" si="389"/>
        <v>0</v>
      </c>
      <c r="F1864" s="9">
        <f t="shared" si="380"/>
        <v>9000</v>
      </c>
      <c r="G1864" s="11">
        <f t="shared" si="381"/>
        <v>1863000</v>
      </c>
      <c r="H1864" s="10">
        <f t="shared" si="382"/>
        <v>0</v>
      </c>
      <c r="I1864" s="10">
        <f t="shared" si="383"/>
        <v>3.0474258120693243</v>
      </c>
      <c r="J1864" s="10">
        <f t="shared" si="384"/>
        <v>12773.437662579177</v>
      </c>
      <c r="K1864" s="10">
        <f t="shared" si="385"/>
        <v>3773.4376625791774</v>
      </c>
      <c r="L1864" s="12">
        <f t="shared" si="386"/>
        <v>0.41927085139768638</v>
      </c>
      <c r="M1864" s="13">
        <f t="shared" si="387"/>
        <v>1.4192708513976864</v>
      </c>
      <c r="N1864" s="12">
        <f>IFERROR(M1864/MAX(M$2:M1864)-1,"")</f>
        <v>-0.2170814849404622</v>
      </c>
      <c r="O1864" s="10">
        <f t="shared" si="388"/>
        <v>0</v>
      </c>
      <c r="R1864" s="11" t="str">
        <f t="shared" si="390"/>
        <v/>
      </c>
    </row>
    <row r="1865" spans="1:18" x14ac:dyDescent="0.15">
      <c r="A1865" s="7">
        <v>42185</v>
      </c>
      <c r="B1865" s="16">
        <v>4473</v>
      </c>
      <c r="C1865" s="9">
        <f t="shared" si="378"/>
        <v>1863000</v>
      </c>
      <c r="D1865" s="10">
        <f t="shared" si="379"/>
        <v>1850368.8643426138</v>
      </c>
      <c r="E1865" s="9">
        <f t="shared" si="389"/>
        <v>0</v>
      </c>
      <c r="F1865" s="9">
        <f t="shared" si="380"/>
        <v>9000</v>
      </c>
      <c r="G1865" s="11">
        <f t="shared" si="381"/>
        <v>1864000</v>
      </c>
      <c r="H1865" s="10">
        <f t="shared" si="382"/>
        <v>0</v>
      </c>
      <c r="I1865" s="10">
        <f t="shared" si="383"/>
        <v>3.0474258120693243</v>
      </c>
      <c r="J1865" s="10">
        <f t="shared" si="384"/>
        <v>13631.135657386087</v>
      </c>
      <c r="K1865" s="10">
        <f t="shared" si="385"/>
        <v>4631.1356573860867</v>
      </c>
      <c r="L1865" s="12">
        <f t="shared" si="386"/>
        <v>0.51457062859845415</v>
      </c>
      <c r="M1865" s="13">
        <f t="shared" si="387"/>
        <v>1.5145706285984541</v>
      </c>
      <c r="N1865" s="12">
        <f>IFERROR(M1865/MAX(M$2:M1865)-1,"")</f>
        <v>-0.16451085687602152</v>
      </c>
      <c r="O1865" s="10">
        <f t="shared" si="388"/>
        <v>0</v>
      </c>
      <c r="R1865" s="11" t="str">
        <f t="shared" si="390"/>
        <v/>
      </c>
    </row>
    <row r="1866" spans="1:18" x14ac:dyDescent="0.15">
      <c r="A1866" s="7">
        <v>42186</v>
      </c>
      <c r="B1866" s="16">
        <v>4253.0200000000004</v>
      </c>
      <c r="C1866" s="9">
        <f t="shared" si="378"/>
        <v>1864000</v>
      </c>
      <c r="D1866" s="10">
        <f t="shared" si="379"/>
        <v>1852039.237072753</v>
      </c>
      <c r="E1866" s="9">
        <f t="shared" si="389"/>
        <v>0</v>
      </c>
      <c r="F1866" s="9">
        <f t="shared" si="380"/>
        <v>9000</v>
      </c>
      <c r="G1866" s="11">
        <f t="shared" si="381"/>
        <v>1865000</v>
      </c>
      <c r="H1866" s="10">
        <f t="shared" si="382"/>
        <v>0</v>
      </c>
      <c r="I1866" s="10">
        <f t="shared" si="383"/>
        <v>3.0474258120693243</v>
      </c>
      <c r="J1866" s="10">
        <f t="shared" si="384"/>
        <v>12960.762927247079</v>
      </c>
      <c r="K1866" s="10">
        <f t="shared" si="385"/>
        <v>3960.7629272470786</v>
      </c>
      <c r="L1866" s="12">
        <f t="shared" si="386"/>
        <v>0.44008476969411991</v>
      </c>
      <c r="M1866" s="13">
        <f t="shared" si="387"/>
        <v>1.4400847696941199</v>
      </c>
      <c r="N1866" s="12">
        <f>IFERROR(M1866/MAX(M$2:M1866)-1,"")</f>
        <v>-0.20559981321503606</v>
      </c>
      <c r="O1866" s="10">
        <f t="shared" si="388"/>
        <v>0</v>
      </c>
      <c r="R1866" s="11" t="str">
        <f t="shared" si="390"/>
        <v/>
      </c>
    </row>
    <row r="1867" spans="1:18" x14ac:dyDescent="0.15">
      <c r="A1867" s="7">
        <v>42187</v>
      </c>
      <c r="B1867" s="16">
        <v>4108</v>
      </c>
      <c r="C1867" s="9">
        <f t="shared" si="378"/>
        <v>1865000</v>
      </c>
      <c r="D1867" s="10">
        <f t="shared" si="379"/>
        <v>1853481.1747640192</v>
      </c>
      <c r="E1867" s="9">
        <f t="shared" si="389"/>
        <v>0</v>
      </c>
      <c r="F1867" s="9">
        <f t="shared" si="380"/>
        <v>9000</v>
      </c>
      <c r="G1867" s="11">
        <f t="shared" si="381"/>
        <v>1866000</v>
      </c>
      <c r="H1867" s="10">
        <f t="shared" si="382"/>
        <v>0</v>
      </c>
      <c r="I1867" s="10">
        <f t="shared" si="383"/>
        <v>3.0474258120693243</v>
      </c>
      <c r="J1867" s="10">
        <f t="shared" si="384"/>
        <v>12518.825235980785</v>
      </c>
      <c r="K1867" s="10">
        <f t="shared" si="385"/>
        <v>3518.8252359807848</v>
      </c>
      <c r="L1867" s="12">
        <f t="shared" si="386"/>
        <v>0.39098058177564265</v>
      </c>
      <c r="M1867" s="13">
        <f t="shared" si="387"/>
        <v>1.3909805817756427</v>
      </c>
      <c r="N1867" s="12">
        <f>IFERROR(M1867/MAX(M$2:M1867)-1,"")</f>
        <v>-0.23268736866682227</v>
      </c>
      <c r="O1867" s="10">
        <f t="shared" si="388"/>
        <v>0</v>
      </c>
      <c r="R1867" s="11" t="str">
        <f t="shared" si="390"/>
        <v/>
      </c>
    </row>
    <row r="1868" spans="1:18" x14ac:dyDescent="0.15">
      <c r="A1868" s="7">
        <v>42188</v>
      </c>
      <c r="B1868" s="16">
        <v>3885.92</v>
      </c>
      <c r="C1868" s="9">
        <f t="shared" si="378"/>
        <v>1866000</v>
      </c>
      <c r="D1868" s="10">
        <f t="shared" si="379"/>
        <v>1855157.9470883636</v>
      </c>
      <c r="E1868" s="9">
        <f t="shared" si="389"/>
        <v>0</v>
      </c>
      <c r="F1868" s="9">
        <f t="shared" si="380"/>
        <v>9000</v>
      </c>
      <c r="G1868" s="11">
        <f t="shared" si="381"/>
        <v>1867000</v>
      </c>
      <c r="H1868" s="10">
        <f t="shared" si="382"/>
        <v>0</v>
      </c>
      <c r="I1868" s="10">
        <f t="shared" si="383"/>
        <v>3.0474258120693243</v>
      </c>
      <c r="J1868" s="10">
        <f t="shared" si="384"/>
        <v>11842.052911636429</v>
      </c>
      <c r="K1868" s="10">
        <f t="shared" si="385"/>
        <v>2842.0529116364287</v>
      </c>
      <c r="L1868" s="12">
        <f t="shared" si="386"/>
        <v>0.31578365684849197</v>
      </c>
      <c r="M1868" s="13">
        <f t="shared" si="387"/>
        <v>1.315783656848492</v>
      </c>
      <c r="N1868" s="12">
        <f>IFERROR(M1868/MAX(M$2:M1868)-1,"")</f>
        <v>-0.27416857342983891</v>
      </c>
      <c r="O1868" s="10">
        <f t="shared" si="388"/>
        <v>0</v>
      </c>
      <c r="R1868" s="11" t="str">
        <f t="shared" si="390"/>
        <v/>
      </c>
    </row>
    <row r="1869" spans="1:18" x14ac:dyDescent="0.15">
      <c r="A1869" s="7">
        <v>42191</v>
      </c>
      <c r="B1869" s="16">
        <v>3998.54</v>
      </c>
      <c r="C1869" s="9">
        <f t="shared" si="378"/>
        <v>1867000</v>
      </c>
      <c r="D1869" s="10">
        <f t="shared" si="379"/>
        <v>1855814.7459934084</v>
      </c>
      <c r="E1869" s="9">
        <f t="shared" si="389"/>
        <v>0</v>
      </c>
      <c r="F1869" s="9">
        <f t="shared" si="380"/>
        <v>9000</v>
      </c>
      <c r="G1869" s="11">
        <f t="shared" si="381"/>
        <v>1868000</v>
      </c>
      <c r="H1869" s="10">
        <f t="shared" si="382"/>
        <v>0</v>
      </c>
      <c r="I1869" s="10">
        <f t="shared" si="383"/>
        <v>3.0474258120693243</v>
      </c>
      <c r="J1869" s="10">
        <f t="shared" si="384"/>
        <v>12185.254006591676</v>
      </c>
      <c r="K1869" s="10">
        <f t="shared" si="385"/>
        <v>3185.2540065916764</v>
      </c>
      <c r="L1869" s="12">
        <f t="shared" si="386"/>
        <v>0.35391711184351959</v>
      </c>
      <c r="M1869" s="13">
        <f t="shared" si="387"/>
        <v>1.3539171118435196</v>
      </c>
      <c r="N1869" s="12">
        <f>IFERROR(M1869/MAX(M$2:M1869)-1,"")</f>
        <v>-0.25313285080551007</v>
      </c>
      <c r="O1869" s="10">
        <f t="shared" si="388"/>
        <v>0</v>
      </c>
      <c r="R1869" s="11" t="str">
        <f t="shared" si="390"/>
        <v/>
      </c>
    </row>
    <row r="1870" spans="1:18" x14ac:dyDescent="0.15">
      <c r="A1870" s="7">
        <v>42192</v>
      </c>
      <c r="B1870" s="16">
        <v>3928</v>
      </c>
      <c r="C1870" s="9">
        <f t="shared" si="378"/>
        <v>1868000</v>
      </c>
      <c r="D1870" s="10">
        <f t="shared" si="379"/>
        <v>1857029.7114101916</v>
      </c>
      <c r="E1870" s="9">
        <f t="shared" si="389"/>
        <v>0</v>
      </c>
      <c r="F1870" s="9">
        <f t="shared" si="380"/>
        <v>9000</v>
      </c>
      <c r="G1870" s="11">
        <f t="shared" si="381"/>
        <v>1869000</v>
      </c>
      <c r="H1870" s="10">
        <f t="shared" si="382"/>
        <v>0</v>
      </c>
      <c r="I1870" s="10">
        <f t="shared" si="383"/>
        <v>3.0474258120693243</v>
      </c>
      <c r="J1870" s="10">
        <f t="shared" si="384"/>
        <v>11970.288589808306</v>
      </c>
      <c r="K1870" s="10">
        <f t="shared" si="385"/>
        <v>2970.2885898083059</v>
      </c>
      <c r="L1870" s="12">
        <f t="shared" si="386"/>
        <v>0.33003206553425612</v>
      </c>
      <c r="M1870" s="13">
        <f t="shared" si="387"/>
        <v>1.3300320655342561</v>
      </c>
      <c r="N1870" s="12">
        <f>IFERROR(M1870/MAX(M$2:M1870)-1,"")</f>
        <v>-0.26630866215269677</v>
      </c>
      <c r="O1870" s="10">
        <f t="shared" si="388"/>
        <v>0</v>
      </c>
      <c r="R1870" s="11" t="str">
        <f t="shared" si="390"/>
        <v/>
      </c>
    </row>
    <row r="1871" spans="1:18" x14ac:dyDescent="0.15">
      <c r="A1871" s="7">
        <v>42193</v>
      </c>
      <c r="B1871" s="16">
        <v>3663.04</v>
      </c>
      <c r="C1871" s="9">
        <f t="shared" si="378"/>
        <v>1869000</v>
      </c>
      <c r="D1871" s="10">
        <f t="shared" si="379"/>
        <v>1858837.1573533576</v>
      </c>
      <c r="E1871" s="9">
        <f t="shared" si="389"/>
        <v>0</v>
      </c>
      <c r="F1871" s="9">
        <f t="shared" si="380"/>
        <v>9000</v>
      </c>
      <c r="G1871" s="11">
        <f t="shared" si="381"/>
        <v>1870000</v>
      </c>
      <c r="H1871" s="10">
        <f t="shared" si="382"/>
        <v>0</v>
      </c>
      <c r="I1871" s="10">
        <f t="shared" si="383"/>
        <v>3.0474258120693243</v>
      </c>
      <c r="J1871" s="10">
        <f t="shared" si="384"/>
        <v>11162.842646642417</v>
      </c>
      <c r="K1871" s="10">
        <f t="shared" si="385"/>
        <v>2162.8426466424171</v>
      </c>
      <c r="L1871" s="12">
        <f t="shared" si="386"/>
        <v>0.24031584962693531</v>
      </c>
      <c r="M1871" s="13">
        <f t="shared" si="387"/>
        <v>1.2403158496269353</v>
      </c>
      <c r="N1871" s="12">
        <f>IFERROR(M1871/MAX(M$2:M1871)-1,"")</f>
        <v>-0.31579920616390378</v>
      </c>
      <c r="O1871" s="10">
        <f t="shared" si="388"/>
        <v>0</v>
      </c>
      <c r="R1871" s="11" t="str">
        <f t="shared" si="390"/>
        <v/>
      </c>
    </row>
    <row r="1872" spans="1:18" x14ac:dyDescent="0.15">
      <c r="A1872" s="7">
        <v>42194</v>
      </c>
      <c r="B1872" s="16">
        <v>3897.63</v>
      </c>
      <c r="C1872" s="9">
        <f t="shared" si="378"/>
        <v>1870000</v>
      </c>
      <c r="D1872" s="10">
        <f t="shared" si="379"/>
        <v>1859122.2617321042</v>
      </c>
      <c r="E1872" s="9">
        <f t="shared" si="389"/>
        <v>0</v>
      </c>
      <c r="F1872" s="9">
        <f t="shared" si="380"/>
        <v>9000</v>
      </c>
      <c r="G1872" s="11">
        <f t="shared" si="381"/>
        <v>1871000</v>
      </c>
      <c r="H1872" s="10">
        <f t="shared" si="382"/>
        <v>0</v>
      </c>
      <c r="I1872" s="10">
        <f t="shared" si="383"/>
        <v>3.0474258120693243</v>
      </c>
      <c r="J1872" s="10">
        <f t="shared" si="384"/>
        <v>11877.73826789576</v>
      </c>
      <c r="K1872" s="10">
        <f t="shared" si="385"/>
        <v>2877.7382678957601</v>
      </c>
      <c r="L1872" s="12">
        <f t="shared" si="386"/>
        <v>0.31974869643286219</v>
      </c>
      <c r="M1872" s="13">
        <f t="shared" si="387"/>
        <v>1.3197486964328622</v>
      </c>
      <c r="N1872" s="12">
        <f>IFERROR(M1872/MAX(M$2:M1872)-1,"")</f>
        <v>-0.27198132150361898</v>
      </c>
      <c r="O1872" s="10">
        <f t="shared" si="388"/>
        <v>0</v>
      </c>
      <c r="R1872" s="11" t="str">
        <f t="shared" si="390"/>
        <v/>
      </c>
    </row>
    <row r="1873" spans="1:18" x14ac:dyDescent="0.15">
      <c r="A1873" s="7">
        <v>42195</v>
      </c>
      <c r="B1873" s="16">
        <v>4106.5600000000004</v>
      </c>
      <c r="C1873" s="9">
        <f t="shared" si="378"/>
        <v>1871000</v>
      </c>
      <c r="D1873" s="10">
        <f t="shared" si="379"/>
        <v>1859485.5630571886</v>
      </c>
      <c r="E1873" s="9">
        <f t="shared" si="389"/>
        <v>0</v>
      </c>
      <c r="F1873" s="9">
        <f t="shared" si="380"/>
        <v>9000</v>
      </c>
      <c r="G1873" s="11">
        <f t="shared" si="381"/>
        <v>1872000</v>
      </c>
      <c r="H1873" s="10">
        <f t="shared" si="382"/>
        <v>0</v>
      </c>
      <c r="I1873" s="10">
        <f t="shared" si="383"/>
        <v>3.0474258120693243</v>
      </c>
      <c r="J1873" s="10">
        <f t="shared" si="384"/>
        <v>12514.436942811406</v>
      </c>
      <c r="K1873" s="10">
        <f t="shared" si="385"/>
        <v>3514.436942811406</v>
      </c>
      <c r="L1873" s="12">
        <f t="shared" si="386"/>
        <v>0.39049299364571177</v>
      </c>
      <c r="M1873" s="13">
        <f t="shared" si="387"/>
        <v>1.3904929936457118</v>
      </c>
      <c r="N1873" s="12">
        <f>IFERROR(M1873/MAX(M$2:M1873)-1,"")</f>
        <v>-0.23295633901470925</v>
      </c>
      <c r="O1873" s="10">
        <f t="shared" si="388"/>
        <v>0</v>
      </c>
      <c r="R1873" s="11" t="str">
        <f t="shared" si="390"/>
        <v/>
      </c>
    </row>
    <row r="1874" spans="1:18" x14ac:dyDescent="0.15">
      <c r="A1874" s="7">
        <v>42198</v>
      </c>
      <c r="B1874" s="16">
        <v>4211.8100000000004</v>
      </c>
      <c r="C1874" s="9">
        <f t="shared" si="378"/>
        <v>1872000</v>
      </c>
      <c r="D1874" s="10">
        <f t="shared" si="379"/>
        <v>1860164.8214904682</v>
      </c>
      <c r="E1874" s="9">
        <f t="shared" si="389"/>
        <v>0</v>
      </c>
      <c r="F1874" s="9">
        <f t="shared" si="380"/>
        <v>9000</v>
      </c>
      <c r="G1874" s="11">
        <f t="shared" si="381"/>
        <v>1873000</v>
      </c>
      <c r="H1874" s="10">
        <f t="shared" si="382"/>
        <v>0</v>
      </c>
      <c r="I1874" s="10">
        <f t="shared" si="383"/>
        <v>3.0474258120693243</v>
      </c>
      <c r="J1874" s="10">
        <f t="shared" si="384"/>
        <v>12835.178509531703</v>
      </c>
      <c r="K1874" s="10">
        <f t="shared" si="385"/>
        <v>3835.1785095317027</v>
      </c>
      <c r="L1874" s="12">
        <f t="shared" si="386"/>
        <v>0.42613094550352248</v>
      </c>
      <c r="M1874" s="13">
        <f t="shared" si="387"/>
        <v>1.4261309455035225</v>
      </c>
      <c r="N1874" s="12">
        <f>IFERROR(M1874/MAX(M$2:M1874)-1,"")</f>
        <v>-0.21329722157366315</v>
      </c>
      <c r="O1874" s="10">
        <f t="shared" si="388"/>
        <v>0</v>
      </c>
      <c r="R1874" s="11" t="str">
        <f t="shared" si="390"/>
        <v/>
      </c>
    </row>
    <row r="1875" spans="1:18" x14ac:dyDescent="0.15">
      <c r="A1875" s="7">
        <v>42199</v>
      </c>
      <c r="B1875" s="16">
        <v>4112.1499999999996</v>
      </c>
      <c r="C1875" s="9">
        <f t="shared" si="378"/>
        <v>1873000</v>
      </c>
      <c r="D1875" s="10">
        <f t="shared" si="379"/>
        <v>1861468.5279468992</v>
      </c>
      <c r="E1875" s="9">
        <f t="shared" si="389"/>
        <v>0</v>
      </c>
      <c r="F1875" s="9">
        <f t="shared" si="380"/>
        <v>9000</v>
      </c>
      <c r="G1875" s="11">
        <f t="shared" si="381"/>
        <v>1874000</v>
      </c>
      <c r="H1875" s="10">
        <f t="shared" si="382"/>
        <v>0</v>
      </c>
      <c r="I1875" s="10">
        <f t="shared" si="383"/>
        <v>3.0474258120693243</v>
      </c>
      <c r="J1875" s="10">
        <f t="shared" si="384"/>
        <v>12531.472053100872</v>
      </c>
      <c r="K1875" s="10">
        <f t="shared" si="385"/>
        <v>3531.4720531008716</v>
      </c>
      <c r="L1875" s="12">
        <f t="shared" si="386"/>
        <v>0.39238578367787458</v>
      </c>
      <c r="M1875" s="13">
        <f t="shared" si="387"/>
        <v>1.3923857836778746</v>
      </c>
      <c r="N1875" s="12">
        <f>IFERROR(M1875/MAX(M$2:M1875)-1,"")</f>
        <v>-0.2319122110670091</v>
      </c>
      <c r="O1875" s="10">
        <f t="shared" si="388"/>
        <v>0</v>
      </c>
      <c r="R1875" s="11" t="str">
        <f t="shared" si="390"/>
        <v/>
      </c>
    </row>
    <row r="1876" spans="1:18" x14ac:dyDescent="0.15">
      <c r="A1876" s="7">
        <v>42200</v>
      </c>
      <c r="B1876" s="16">
        <v>3966.76</v>
      </c>
      <c r="C1876" s="9">
        <f t="shared" si="378"/>
        <v>1874000</v>
      </c>
      <c r="D1876" s="10">
        <f t="shared" si="379"/>
        <v>1862911.5931857158</v>
      </c>
      <c r="E1876" s="9">
        <f t="shared" si="389"/>
        <v>0</v>
      </c>
      <c r="F1876" s="9">
        <f t="shared" si="380"/>
        <v>9000</v>
      </c>
      <c r="G1876" s="11">
        <f t="shared" si="381"/>
        <v>1875000</v>
      </c>
      <c r="H1876" s="10">
        <f t="shared" si="382"/>
        <v>0</v>
      </c>
      <c r="I1876" s="10">
        <f t="shared" si="383"/>
        <v>3.0474258120693243</v>
      </c>
      <c r="J1876" s="10">
        <f t="shared" si="384"/>
        <v>12088.406814284113</v>
      </c>
      <c r="K1876" s="10">
        <f t="shared" si="385"/>
        <v>3088.4068142841134</v>
      </c>
      <c r="L1876" s="12">
        <f t="shared" si="386"/>
        <v>0.34315631269823488</v>
      </c>
      <c r="M1876" s="13">
        <f t="shared" si="387"/>
        <v>1.3431563126982349</v>
      </c>
      <c r="N1876" s="12">
        <f>IFERROR(M1876/MAX(M$2:M1876)-1,"")</f>
        <v>-0.25906887695540504</v>
      </c>
      <c r="O1876" s="10">
        <f t="shared" si="388"/>
        <v>0</v>
      </c>
      <c r="R1876" s="11" t="str">
        <f t="shared" si="390"/>
        <v/>
      </c>
    </row>
    <row r="1877" spans="1:18" x14ac:dyDescent="0.15">
      <c r="A1877" s="7">
        <v>42201</v>
      </c>
      <c r="B1877" s="16">
        <v>3997.36</v>
      </c>
      <c r="C1877" s="9">
        <f t="shared" si="378"/>
        <v>1875000</v>
      </c>
      <c r="D1877" s="10">
        <f t="shared" si="379"/>
        <v>1863818.3419558667</v>
      </c>
      <c r="E1877" s="9">
        <f t="shared" si="389"/>
        <v>0</v>
      </c>
      <c r="F1877" s="9">
        <f t="shared" si="380"/>
        <v>9000</v>
      </c>
      <c r="G1877" s="11">
        <f t="shared" si="381"/>
        <v>1876000</v>
      </c>
      <c r="H1877" s="10">
        <f t="shared" si="382"/>
        <v>0</v>
      </c>
      <c r="I1877" s="10">
        <f t="shared" si="383"/>
        <v>3.0474258120693243</v>
      </c>
      <c r="J1877" s="10">
        <f t="shared" si="384"/>
        <v>12181.658044133435</v>
      </c>
      <c r="K1877" s="10">
        <f t="shared" si="385"/>
        <v>3181.6580441334354</v>
      </c>
      <c r="L1877" s="12">
        <f t="shared" si="386"/>
        <v>0.35351756045927063</v>
      </c>
      <c r="M1877" s="13">
        <f t="shared" si="387"/>
        <v>1.3535175604592706</v>
      </c>
      <c r="N1877" s="12">
        <f>IFERROR(M1877/MAX(M$2:M1877)-1,"")</f>
        <v>-0.25335325706280631</v>
      </c>
      <c r="O1877" s="10">
        <f t="shared" si="388"/>
        <v>0</v>
      </c>
      <c r="R1877" s="11" t="str">
        <f t="shared" si="390"/>
        <v/>
      </c>
    </row>
    <row r="1878" spans="1:18" x14ac:dyDescent="0.15">
      <c r="A1878" s="7">
        <v>42202</v>
      </c>
      <c r="B1878" s="16">
        <v>4151.5</v>
      </c>
      <c r="C1878" s="9">
        <f t="shared" si="378"/>
        <v>1876000</v>
      </c>
      <c r="D1878" s="10">
        <f t="shared" si="379"/>
        <v>1864348.6117411943</v>
      </c>
      <c r="E1878" s="9">
        <f t="shared" si="389"/>
        <v>0</v>
      </c>
      <c r="F1878" s="9">
        <f t="shared" si="380"/>
        <v>9000</v>
      </c>
      <c r="G1878" s="11">
        <f t="shared" si="381"/>
        <v>1877000</v>
      </c>
      <c r="H1878" s="10">
        <f t="shared" si="382"/>
        <v>0</v>
      </c>
      <c r="I1878" s="10">
        <f t="shared" si="383"/>
        <v>3.0474258120693243</v>
      </c>
      <c r="J1878" s="10">
        <f t="shared" si="384"/>
        <v>12651.3882588058</v>
      </c>
      <c r="K1878" s="10">
        <f t="shared" si="385"/>
        <v>3651.3882588058004</v>
      </c>
      <c r="L1878" s="12">
        <f t="shared" si="386"/>
        <v>0.40570980653397792</v>
      </c>
      <c r="M1878" s="13">
        <f t="shared" si="387"/>
        <v>1.4057098065339779</v>
      </c>
      <c r="N1878" s="12">
        <f>IFERROR(M1878/MAX(M$2:M1878)-1,"")</f>
        <v>-0.22456222274106918</v>
      </c>
      <c r="O1878" s="10">
        <f t="shared" si="388"/>
        <v>0</v>
      </c>
      <c r="R1878" s="11" t="str">
        <f t="shared" si="390"/>
        <v/>
      </c>
    </row>
    <row r="1879" spans="1:18" x14ac:dyDescent="0.15">
      <c r="A1879" s="7">
        <v>42205</v>
      </c>
      <c r="B1879" s="16">
        <v>4160.6099999999997</v>
      </c>
      <c r="C1879" s="9">
        <f t="shared" si="378"/>
        <v>1877000</v>
      </c>
      <c r="D1879" s="10">
        <f t="shared" si="379"/>
        <v>1865320.8496920462</v>
      </c>
      <c r="E1879" s="9">
        <f t="shared" si="389"/>
        <v>0</v>
      </c>
      <c r="F1879" s="9">
        <f t="shared" si="380"/>
        <v>9000</v>
      </c>
      <c r="G1879" s="11">
        <f t="shared" si="381"/>
        <v>1878000</v>
      </c>
      <c r="H1879" s="10">
        <f t="shared" si="382"/>
        <v>0</v>
      </c>
      <c r="I1879" s="10">
        <f t="shared" si="383"/>
        <v>3.0474258120693243</v>
      </c>
      <c r="J1879" s="10">
        <f t="shared" si="384"/>
        <v>12679.150307953751</v>
      </c>
      <c r="K1879" s="10">
        <f t="shared" si="385"/>
        <v>3679.1503079537506</v>
      </c>
      <c r="L1879" s="12">
        <f t="shared" si="386"/>
        <v>0.40879447866152785</v>
      </c>
      <c r="M1879" s="13">
        <f t="shared" si="387"/>
        <v>1.4087944786615278</v>
      </c>
      <c r="N1879" s="12">
        <f>IFERROR(M1879/MAX(M$2:M1879)-1,"")</f>
        <v>-0.22286061172075655</v>
      </c>
      <c r="O1879" s="10">
        <f t="shared" si="388"/>
        <v>0</v>
      </c>
      <c r="R1879" s="11" t="str">
        <f t="shared" si="390"/>
        <v/>
      </c>
    </row>
    <row r="1880" spans="1:18" x14ac:dyDescent="0.15">
      <c r="A1880" s="7">
        <v>42206</v>
      </c>
      <c r="B1880" s="16">
        <v>4166.01</v>
      </c>
      <c r="C1880" s="9">
        <f t="shared" si="378"/>
        <v>1878000</v>
      </c>
      <c r="D1880" s="10">
        <f t="shared" si="379"/>
        <v>1866304.393592661</v>
      </c>
      <c r="E1880" s="9">
        <f t="shared" si="389"/>
        <v>0</v>
      </c>
      <c r="F1880" s="9">
        <f t="shared" si="380"/>
        <v>9000</v>
      </c>
      <c r="G1880" s="11">
        <f t="shared" si="381"/>
        <v>1879000</v>
      </c>
      <c r="H1880" s="10">
        <f t="shared" si="382"/>
        <v>0</v>
      </c>
      <c r="I1880" s="10">
        <f t="shared" si="383"/>
        <v>3.0474258120693243</v>
      </c>
      <c r="J1880" s="10">
        <f t="shared" si="384"/>
        <v>12695.606407338926</v>
      </c>
      <c r="K1880" s="10">
        <f t="shared" si="385"/>
        <v>3695.6064073389261</v>
      </c>
      <c r="L1880" s="12">
        <f t="shared" si="386"/>
        <v>0.41062293414876949</v>
      </c>
      <c r="M1880" s="13">
        <f t="shared" si="387"/>
        <v>1.4106229341487695</v>
      </c>
      <c r="N1880" s="12">
        <f>IFERROR(M1880/MAX(M$2:M1880)-1,"")</f>
        <v>-0.2218519729161802</v>
      </c>
      <c r="O1880" s="10">
        <f t="shared" si="388"/>
        <v>0</v>
      </c>
      <c r="R1880" s="11" t="str">
        <f t="shared" si="390"/>
        <v/>
      </c>
    </row>
    <row r="1881" spans="1:18" x14ac:dyDescent="0.15">
      <c r="A1881" s="7">
        <v>42207</v>
      </c>
      <c r="B1881" s="16">
        <v>4157.16</v>
      </c>
      <c r="C1881" s="9">
        <f t="shared" si="378"/>
        <v>1879000</v>
      </c>
      <c r="D1881" s="10">
        <f t="shared" si="379"/>
        <v>1867331.363311098</v>
      </c>
      <c r="E1881" s="9">
        <f t="shared" si="389"/>
        <v>0</v>
      </c>
      <c r="F1881" s="9">
        <f t="shared" si="380"/>
        <v>9000</v>
      </c>
      <c r="G1881" s="11">
        <f t="shared" si="381"/>
        <v>1880000</v>
      </c>
      <c r="H1881" s="10">
        <f t="shared" si="382"/>
        <v>0</v>
      </c>
      <c r="I1881" s="10">
        <f t="shared" si="383"/>
        <v>3.0474258120693243</v>
      </c>
      <c r="J1881" s="10">
        <f t="shared" si="384"/>
        <v>12668.636688902112</v>
      </c>
      <c r="K1881" s="10">
        <f t="shared" si="385"/>
        <v>3668.6366889021119</v>
      </c>
      <c r="L1881" s="12">
        <f t="shared" si="386"/>
        <v>0.40762629876690126</v>
      </c>
      <c r="M1881" s="13">
        <f t="shared" si="387"/>
        <v>1.4076262987669013</v>
      </c>
      <c r="N1881" s="12">
        <f>IFERROR(M1881/MAX(M$2:M1881)-1,"")</f>
        <v>-0.22350501984590243</v>
      </c>
      <c r="O1881" s="10">
        <f t="shared" si="388"/>
        <v>0</v>
      </c>
      <c r="R1881" s="11" t="str">
        <f t="shared" si="390"/>
        <v/>
      </c>
    </row>
    <row r="1882" spans="1:18" x14ac:dyDescent="0.15">
      <c r="A1882" s="7">
        <v>42208</v>
      </c>
      <c r="B1882" s="16">
        <v>4250.8100000000004</v>
      </c>
      <c r="C1882" s="9">
        <f t="shared" si="378"/>
        <v>1880000</v>
      </c>
      <c r="D1882" s="10">
        <f t="shared" si="379"/>
        <v>1868045.9718837976</v>
      </c>
      <c r="E1882" s="9">
        <f t="shared" si="389"/>
        <v>0</v>
      </c>
      <c r="F1882" s="9">
        <f t="shared" si="380"/>
        <v>9000</v>
      </c>
      <c r="G1882" s="11">
        <f t="shared" si="381"/>
        <v>1881000</v>
      </c>
      <c r="H1882" s="10">
        <f t="shared" si="382"/>
        <v>0</v>
      </c>
      <c r="I1882" s="10">
        <f t="shared" si="383"/>
        <v>3.0474258120693243</v>
      </c>
      <c r="J1882" s="10">
        <f t="shared" si="384"/>
        <v>12954.028116202406</v>
      </c>
      <c r="K1882" s="10">
        <f t="shared" si="385"/>
        <v>3954.0281162024057</v>
      </c>
      <c r="L1882" s="12">
        <f t="shared" si="386"/>
        <v>0.43933645735582294</v>
      </c>
      <c r="M1882" s="13">
        <f t="shared" si="387"/>
        <v>1.4393364573558229</v>
      </c>
      <c r="N1882" s="12">
        <f>IFERROR(M1882/MAX(M$2:M1882)-1,"")</f>
        <v>-0.20601260798505705</v>
      </c>
      <c r="O1882" s="10">
        <f t="shared" si="388"/>
        <v>0</v>
      </c>
      <c r="R1882" s="11" t="str">
        <f t="shared" si="390"/>
        <v/>
      </c>
    </row>
    <row r="1883" spans="1:18" x14ac:dyDescent="0.15">
      <c r="A1883" s="7">
        <v>42209</v>
      </c>
      <c r="B1883" s="16">
        <v>4176.28</v>
      </c>
      <c r="C1883" s="9">
        <f t="shared" si="378"/>
        <v>1881000</v>
      </c>
      <c r="D1883" s="10">
        <f t="shared" si="379"/>
        <v>1869273.0965295711</v>
      </c>
      <c r="E1883" s="9">
        <f t="shared" si="389"/>
        <v>0</v>
      </c>
      <c r="F1883" s="9">
        <f t="shared" si="380"/>
        <v>9000</v>
      </c>
      <c r="G1883" s="11">
        <f t="shared" si="381"/>
        <v>1882000</v>
      </c>
      <c r="H1883" s="10">
        <f t="shared" si="382"/>
        <v>0</v>
      </c>
      <c r="I1883" s="10">
        <f t="shared" si="383"/>
        <v>3.0474258120693243</v>
      </c>
      <c r="J1883" s="10">
        <f t="shared" si="384"/>
        <v>12726.903470428877</v>
      </c>
      <c r="K1883" s="10">
        <f t="shared" si="385"/>
        <v>3726.903470428877</v>
      </c>
      <c r="L1883" s="12">
        <f t="shared" si="386"/>
        <v>0.41410038560320861</v>
      </c>
      <c r="M1883" s="13">
        <f t="shared" si="387"/>
        <v>1.4141003856032086</v>
      </c>
      <c r="N1883" s="12">
        <f>IFERROR(M1883/MAX(M$2:M1883)-1,"")</f>
        <v>-0.21993369133784724</v>
      </c>
      <c r="O1883" s="10">
        <f t="shared" si="388"/>
        <v>0</v>
      </c>
      <c r="R1883" s="11" t="str">
        <f t="shared" si="390"/>
        <v/>
      </c>
    </row>
    <row r="1884" spans="1:18" x14ac:dyDescent="0.15">
      <c r="A1884" s="7">
        <v>42212</v>
      </c>
      <c r="B1884" s="16">
        <v>3818.73</v>
      </c>
      <c r="C1884" s="9">
        <f t="shared" si="378"/>
        <v>1882000</v>
      </c>
      <c r="D1884" s="10">
        <f t="shared" si="379"/>
        <v>1871362.7036286765</v>
      </c>
      <c r="E1884" s="9">
        <f t="shared" si="389"/>
        <v>0</v>
      </c>
      <c r="F1884" s="9">
        <f t="shared" si="380"/>
        <v>9000</v>
      </c>
      <c r="G1884" s="11">
        <f t="shared" si="381"/>
        <v>1883000</v>
      </c>
      <c r="H1884" s="10">
        <f t="shared" si="382"/>
        <v>0</v>
      </c>
      <c r="I1884" s="10">
        <f t="shared" si="383"/>
        <v>3.0474258120693243</v>
      </c>
      <c r="J1884" s="10">
        <f t="shared" si="384"/>
        <v>11637.296371323491</v>
      </c>
      <c r="K1884" s="10">
        <f t="shared" si="385"/>
        <v>2637.2963713234913</v>
      </c>
      <c r="L1884" s="12">
        <f t="shared" si="386"/>
        <v>0.29303293014705467</v>
      </c>
      <c r="M1884" s="13">
        <f t="shared" si="387"/>
        <v>1.2930329301470547</v>
      </c>
      <c r="N1884" s="12">
        <f>IFERROR(M1884/MAX(M$2:M1884)-1,"")</f>
        <v>-0.28671865514826045</v>
      </c>
      <c r="O1884" s="10">
        <f t="shared" si="388"/>
        <v>0</v>
      </c>
      <c r="R1884" s="11" t="str">
        <f t="shared" si="390"/>
        <v/>
      </c>
    </row>
    <row r="1885" spans="1:18" x14ac:dyDescent="0.15">
      <c r="A1885" s="7">
        <v>42213</v>
      </c>
      <c r="B1885" s="16">
        <v>3811.09</v>
      </c>
      <c r="C1885" s="9">
        <f t="shared" si="378"/>
        <v>1883000</v>
      </c>
      <c r="D1885" s="10">
        <f t="shared" si="379"/>
        <v>1872385.9859618808</v>
      </c>
      <c r="E1885" s="9">
        <f t="shared" si="389"/>
        <v>0</v>
      </c>
      <c r="F1885" s="9">
        <f t="shared" si="380"/>
        <v>9000</v>
      </c>
      <c r="G1885" s="11">
        <f t="shared" si="381"/>
        <v>1884000</v>
      </c>
      <c r="H1885" s="10">
        <f t="shared" si="382"/>
        <v>0</v>
      </c>
      <c r="I1885" s="10">
        <f t="shared" si="383"/>
        <v>3.0474258120693243</v>
      </c>
      <c r="J1885" s="10">
        <f t="shared" si="384"/>
        <v>11614.014038119281</v>
      </c>
      <c r="K1885" s="10">
        <f t="shared" si="385"/>
        <v>2614.0140381192814</v>
      </c>
      <c r="L1885" s="12">
        <f t="shared" si="386"/>
        <v>0.29044600423547573</v>
      </c>
      <c r="M1885" s="13">
        <f t="shared" si="387"/>
        <v>1.2904460042354757</v>
      </c>
      <c r="N1885" s="12">
        <f>IFERROR(M1885/MAX(M$2:M1885)-1,"")</f>
        <v>-0.28814569227177211</v>
      </c>
      <c r="O1885" s="10">
        <f t="shared" si="388"/>
        <v>0</v>
      </c>
      <c r="R1885" s="11" t="str">
        <f t="shared" si="390"/>
        <v/>
      </c>
    </row>
    <row r="1886" spans="1:18" x14ac:dyDescent="0.15">
      <c r="A1886" s="7">
        <v>42214</v>
      </c>
      <c r="B1886" s="16">
        <v>3930.38</v>
      </c>
      <c r="C1886" s="9">
        <f t="shared" si="378"/>
        <v>1884000</v>
      </c>
      <c r="D1886" s="10">
        <f t="shared" si="379"/>
        <v>1873022.458536759</v>
      </c>
      <c r="E1886" s="9">
        <f t="shared" si="389"/>
        <v>0</v>
      </c>
      <c r="F1886" s="9">
        <f t="shared" si="380"/>
        <v>9000</v>
      </c>
      <c r="G1886" s="11">
        <f t="shared" si="381"/>
        <v>1885000</v>
      </c>
      <c r="H1886" s="10">
        <f t="shared" si="382"/>
        <v>0</v>
      </c>
      <c r="I1886" s="10">
        <f t="shared" si="383"/>
        <v>3.0474258120693243</v>
      </c>
      <c r="J1886" s="10">
        <f t="shared" si="384"/>
        <v>11977.54146324103</v>
      </c>
      <c r="K1886" s="10">
        <f t="shared" si="385"/>
        <v>2977.5414632410302</v>
      </c>
      <c r="L1886" s="12">
        <f t="shared" si="386"/>
        <v>0.33083794036011449</v>
      </c>
      <c r="M1886" s="13">
        <f t="shared" si="387"/>
        <v>1.3308379403601145</v>
      </c>
      <c r="N1886" s="12">
        <f>IFERROR(M1886/MAX(M$2:M1886)-1,"")</f>
        <v>-0.26586411393882792</v>
      </c>
      <c r="O1886" s="10">
        <f t="shared" si="388"/>
        <v>0</v>
      </c>
      <c r="R1886" s="11" t="str">
        <f t="shared" si="390"/>
        <v/>
      </c>
    </row>
    <row r="1887" spans="1:18" x14ac:dyDescent="0.15">
      <c r="A1887" s="7">
        <v>42215</v>
      </c>
      <c r="B1887" s="16">
        <v>3815.41</v>
      </c>
      <c r="C1887" s="9">
        <f t="shared" si="378"/>
        <v>1885000</v>
      </c>
      <c r="D1887" s="10">
        <f t="shared" si="379"/>
        <v>1874372.8210823727</v>
      </c>
      <c r="E1887" s="9">
        <f t="shared" si="389"/>
        <v>0</v>
      </c>
      <c r="F1887" s="9">
        <f t="shared" si="380"/>
        <v>9000</v>
      </c>
      <c r="G1887" s="11">
        <f t="shared" si="381"/>
        <v>1886000</v>
      </c>
      <c r="H1887" s="10">
        <f t="shared" si="382"/>
        <v>0</v>
      </c>
      <c r="I1887" s="10">
        <f t="shared" si="383"/>
        <v>3.0474258120693243</v>
      </c>
      <c r="J1887" s="10">
        <f t="shared" si="384"/>
        <v>11627.17891762742</v>
      </c>
      <c r="K1887" s="10">
        <f t="shared" si="385"/>
        <v>2627.1789176274197</v>
      </c>
      <c r="L1887" s="12">
        <f t="shared" si="386"/>
        <v>0.29190876862526882</v>
      </c>
      <c r="M1887" s="13">
        <f t="shared" si="387"/>
        <v>1.2919087686252688</v>
      </c>
      <c r="N1887" s="12">
        <f>IFERROR(M1887/MAX(M$2:M1887)-1,"")</f>
        <v>-0.28733878122811118</v>
      </c>
      <c r="O1887" s="10">
        <f t="shared" si="388"/>
        <v>0</v>
      </c>
      <c r="R1887" s="11" t="str">
        <f t="shared" si="390"/>
        <v/>
      </c>
    </row>
    <row r="1888" spans="1:18" x14ac:dyDescent="0.15">
      <c r="A1888" s="7">
        <v>42216</v>
      </c>
      <c r="B1888" s="16">
        <v>3816.7</v>
      </c>
      <c r="C1888" s="9">
        <f t="shared" si="378"/>
        <v>1886000</v>
      </c>
      <c r="D1888" s="10">
        <f t="shared" si="379"/>
        <v>1875368.8899030751</v>
      </c>
      <c r="E1888" s="9">
        <f t="shared" si="389"/>
        <v>0</v>
      </c>
      <c r="F1888" s="9">
        <f t="shared" si="380"/>
        <v>9000</v>
      </c>
      <c r="G1888" s="11">
        <f t="shared" si="381"/>
        <v>1887000</v>
      </c>
      <c r="H1888" s="10">
        <f t="shared" si="382"/>
        <v>0</v>
      </c>
      <c r="I1888" s="10">
        <f t="shared" si="383"/>
        <v>3.0474258120693243</v>
      </c>
      <c r="J1888" s="10">
        <f t="shared" si="384"/>
        <v>11631.110096924989</v>
      </c>
      <c r="K1888" s="10">
        <f t="shared" si="385"/>
        <v>2631.1100969249892</v>
      </c>
      <c r="L1888" s="12">
        <f t="shared" si="386"/>
        <v>0.29234556632499875</v>
      </c>
      <c r="M1888" s="13">
        <f t="shared" si="387"/>
        <v>1.2923455663249988</v>
      </c>
      <c r="N1888" s="12">
        <f>IFERROR(M1888/MAX(M$2:M1888)-1,"")</f>
        <v>-0.28709782862479571</v>
      </c>
      <c r="O1888" s="10">
        <f t="shared" si="388"/>
        <v>0</v>
      </c>
      <c r="R1888" s="11" t="str">
        <f t="shared" si="390"/>
        <v/>
      </c>
    </row>
    <row r="1889" spans="1:18" x14ac:dyDescent="0.15">
      <c r="A1889" s="7">
        <v>42219</v>
      </c>
      <c r="B1889" s="16">
        <v>3829.24</v>
      </c>
      <c r="C1889" s="9">
        <f t="shared" si="378"/>
        <v>1887000</v>
      </c>
      <c r="D1889" s="10">
        <f t="shared" si="379"/>
        <v>1876330.6751833917</v>
      </c>
      <c r="E1889" s="9">
        <f t="shared" si="389"/>
        <v>0</v>
      </c>
      <c r="F1889" s="9">
        <f t="shared" si="380"/>
        <v>9000</v>
      </c>
      <c r="G1889" s="11">
        <f t="shared" si="381"/>
        <v>1888000</v>
      </c>
      <c r="H1889" s="10">
        <f t="shared" si="382"/>
        <v>0</v>
      </c>
      <c r="I1889" s="10">
        <f t="shared" si="383"/>
        <v>3.0474258120693243</v>
      </c>
      <c r="J1889" s="10">
        <f t="shared" si="384"/>
        <v>11669.324816608339</v>
      </c>
      <c r="K1889" s="10">
        <f t="shared" si="385"/>
        <v>2669.3248166083395</v>
      </c>
      <c r="L1889" s="12">
        <f t="shared" si="386"/>
        <v>0.29659164628981549</v>
      </c>
      <c r="M1889" s="13">
        <f t="shared" si="387"/>
        <v>1.2965916462898155</v>
      </c>
      <c r="N1889" s="12">
        <f>IFERROR(M1889/MAX(M$2:M1889)-1,"")</f>
        <v>-0.28475554517861312</v>
      </c>
      <c r="O1889" s="10">
        <f t="shared" si="388"/>
        <v>0</v>
      </c>
      <c r="R1889" s="11" t="str">
        <f t="shared" si="390"/>
        <v/>
      </c>
    </row>
    <row r="1890" spans="1:18" x14ac:dyDescent="0.15">
      <c r="A1890" s="7">
        <v>42220</v>
      </c>
      <c r="B1890" s="16">
        <v>3948.16</v>
      </c>
      <c r="C1890" s="9">
        <f t="shared" si="378"/>
        <v>1888000</v>
      </c>
      <c r="D1890" s="10">
        <f t="shared" si="379"/>
        <v>1876968.2753058204</v>
      </c>
      <c r="E1890" s="9">
        <f t="shared" si="389"/>
        <v>0</v>
      </c>
      <c r="F1890" s="9">
        <f t="shared" si="380"/>
        <v>9000</v>
      </c>
      <c r="G1890" s="11">
        <f t="shared" si="381"/>
        <v>1889000</v>
      </c>
      <c r="H1890" s="10">
        <f t="shared" si="382"/>
        <v>0</v>
      </c>
      <c r="I1890" s="10">
        <f t="shared" si="383"/>
        <v>3.0474258120693243</v>
      </c>
      <c r="J1890" s="10">
        <f t="shared" si="384"/>
        <v>12031.724694179622</v>
      </c>
      <c r="K1890" s="10">
        <f t="shared" si="385"/>
        <v>3031.724694179622</v>
      </c>
      <c r="L1890" s="12">
        <f t="shared" si="386"/>
        <v>0.33685829935329137</v>
      </c>
      <c r="M1890" s="13">
        <f t="shared" si="387"/>
        <v>1.3368582993532914</v>
      </c>
      <c r="N1890" s="12">
        <f>IFERROR(M1890/MAX(M$2:M1890)-1,"")</f>
        <v>-0.26254307728227877</v>
      </c>
      <c r="O1890" s="10">
        <f t="shared" si="388"/>
        <v>0</v>
      </c>
      <c r="R1890" s="11" t="str">
        <f t="shared" si="390"/>
        <v/>
      </c>
    </row>
    <row r="1891" spans="1:18" x14ac:dyDescent="0.15">
      <c r="A1891" s="7">
        <v>42221</v>
      </c>
      <c r="B1891" s="16">
        <v>3866.9</v>
      </c>
      <c r="C1891" s="9">
        <f t="shared" si="378"/>
        <v>1889000</v>
      </c>
      <c r="D1891" s="10">
        <f t="shared" si="379"/>
        <v>1878215.9091273092</v>
      </c>
      <c r="E1891" s="9">
        <f t="shared" si="389"/>
        <v>0</v>
      </c>
      <c r="F1891" s="9">
        <f t="shared" si="380"/>
        <v>9000</v>
      </c>
      <c r="G1891" s="11">
        <f t="shared" si="381"/>
        <v>1890000</v>
      </c>
      <c r="H1891" s="10">
        <f t="shared" si="382"/>
        <v>0</v>
      </c>
      <c r="I1891" s="10">
        <f t="shared" si="383"/>
        <v>3.0474258120693243</v>
      </c>
      <c r="J1891" s="10">
        <f t="shared" si="384"/>
        <v>11784.090872690871</v>
      </c>
      <c r="K1891" s="10">
        <f t="shared" si="385"/>
        <v>2784.090872690871</v>
      </c>
      <c r="L1891" s="12">
        <f t="shared" si="386"/>
        <v>0.3093434302989857</v>
      </c>
      <c r="M1891" s="13">
        <f t="shared" si="387"/>
        <v>1.3093434302989857</v>
      </c>
      <c r="N1891" s="12">
        <f>IFERROR(M1891/MAX(M$2:M1891)-1,"")</f>
        <v>-0.27772122344151284</v>
      </c>
      <c r="O1891" s="10">
        <f t="shared" si="388"/>
        <v>0</v>
      </c>
      <c r="R1891" s="11" t="str">
        <f t="shared" si="390"/>
        <v/>
      </c>
    </row>
    <row r="1892" spans="1:18" x14ac:dyDescent="0.15">
      <c r="A1892" s="7">
        <v>42222</v>
      </c>
      <c r="B1892" s="16">
        <v>3831.85</v>
      </c>
      <c r="C1892" s="9">
        <f t="shared" si="378"/>
        <v>1890000</v>
      </c>
      <c r="D1892" s="10">
        <f t="shared" si="379"/>
        <v>1879322.7214020221</v>
      </c>
      <c r="E1892" s="9">
        <f t="shared" si="389"/>
        <v>0</v>
      </c>
      <c r="F1892" s="9">
        <f t="shared" si="380"/>
        <v>9000</v>
      </c>
      <c r="G1892" s="11">
        <f t="shared" si="381"/>
        <v>1891000</v>
      </c>
      <c r="H1892" s="10">
        <f t="shared" si="382"/>
        <v>0</v>
      </c>
      <c r="I1892" s="10">
        <f t="shared" si="383"/>
        <v>3.0474258120693243</v>
      </c>
      <c r="J1892" s="10">
        <f t="shared" si="384"/>
        <v>11677.27859797784</v>
      </c>
      <c r="K1892" s="10">
        <f t="shared" si="385"/>
        <v>2677.27859797784</v>
      </c>
      <c r="L1892" s="12">
        <f t="shared" si="386"/>
        <v>0.29747539977531545</v>
      </c>
      <c r="M1892" s="13">
        <f t="shared" si="387"/>
        <v>1.2974753997753155</v>
      </c>
      <c r="N1892" s="12">
        <f>IFERROR(M1892/MAX(M$2:M1892)-1,"")</f>
        <v>-0.28426803642306797</v>
      </c>
      <c r="O1892" s="10">
        <f t="shared" si="388"/>
        <v>0</v>
      </c>
      <c r="R1892" s="11" t="str">
        <f t="shared" si="390"/>
        <v/>
      </c>
    </row>
    <row r="1893" spans="1:18" x14ac:dyDescent="0.15">
      <c r="A1893" s="7">
        <v>42223</v>
      </c>
      <c r="B1893" s="16">
        <v>3906.94</v>
      </c>
      <c r="C1893" s="9">
        <f t="shared" si="378"/>
        <v>1891000</v>
      </c>
      <c r="D1893" s="10">
        <f t="shared" si="379"/>
        <v>1880093.890197794</v>
      </c>
      <c r="E1893" s="9">
        <f t="shared" si="389"/>
        <v>0</v>
      </c>
      <c r="F1893" s="9">
        <f t="shared" si="380"/>
        <v>9000</v>
      </c>
      <c r="G1893" s="11">
        <f t="shared" si="381"/>
        <v>1892000</v>
      </c>
      <c r="H1893" s="10">
        <f t="shared" si="382"/>
        <v>0</v>
      </c>
      <c r="I1893" s="10">
        <f t="shared" si="383"/>
        <v>3.0474258120693243</v>
      </c>
      <c r="J1893" s="10">
        <f t="shared" si="384"/>
        <v>11906.109802206125</v>
      </c>
      <c r="K1893" s="10">
        <f t="shared" si="385"/>
        <v>2906.1098022061251</v>
      </c>
      <c r="L1893" s="12">
        <f t="shared" si="386"/>
        <v>0.32290108913401383</v>
      </c>
      <c r="M1893" s="13">
        <f t="shared" si="387"/>
        <v>1.3229010891340138</v>
      </c>
      <c r="N1893" s="12">
        <f>IFERROR(M1893/MAX(M$2:M1893)-1,"")</f>
        <v>-0.27024235349054404</v>
      </c>
      <c r="O1893" s="10">
        <f t="shared" si="388"/>
        <v>0</v>
      </c>
      <c r="R1893" s="11" t="str">
        <f t="shared" si="390"/>
        <v/>
      </c>
    </row>
    <row r="1894" spans="1:18" x14ac:dyDescent="0.15">
      <c r="A1894" s="7">
        <v>42226</v>
      </c>
      <c r="B1894" s="16">
        <v>4084.36</v>
      </c>
      <c r="C1894" s="9">
        <f t="shared" si="378"/>
        <v>1892000</v>
      </c>
      <c r="D1894" s="10">
        <f t="shared" si="379"/>
        <v>1880553.2159102166</v>
      </c>
      <c r="E1894" s="9">
        <f t="shared" si="389"/>
        <v>0</v>
      </c>
      <c r="F1894" s="9">
        <f t="shared" si="380"/>
        <v>9000</v>
      </c>
      <c r="G1894" s="11">
        <f t="shared" si="381"/>
        <v>1893000</v>
      </c>
      <c r="H1894" s="10">
        <f t="shared" si="382"/>
        <v>0</v>
      </c>
      <c r="I1894" s="10">
        <f t="shared" si="383"/>
        <v>3.0474258120693243</v>
      </c>
      <c r="J1894" s="10">
        <f t="shared" si="384"/>
        <v>12446.784089783465</v>
      </c>
      <c r="K1894" s="10">
        <f t="shared" si="385"/>
        <v>3446.7840897834649</v>
      </c>
      <c r="L1894" s="12">
        <f t="shared" si="386"/>
        <v>0.3829760099759405</v>
      </c>
      <c r="M1894" s="13">
        <f t="shared" si="387"/>
        <v>1.3829760099759405</v>
      </c>
      <c r="N1894" s="12">
        <f>IFERROR(M1894/MAX(M$2:M1894)-1,"")</f>
        <v>-0.23710296521130048</v>
      </c>
      <c r="O1894" s="10">
        <f t="shared" si="388"/>
        <v>0</v>
      </c>
      <c r="R1894" s="11" t="str">
        <f t="shared" si="390"/>
        <v/>
      </c>
    </row>
    <row r="1895" spans="1:18" x14ac:dyDescent="0.15">
      <c r="A1895" s="7">
        <v>42227</v>
      </c>
      <c r="B1895" s="16">
        <v>4066.67</v>
      </c>
      <c r="C1895" s="9">
        <f t="shared" si="378"/>
        <v>1893000</v>
      </c>
      <c r="D1895" s="10">
        <f t="shared" si="379"/>
        <v>1881607.1248728321</v>
      </c>
      <c r="E1895" s="9">
        <f t="shared" si="389"/>
        <v>0</v>
      </c>
      <c r="F1895" s="9">
        <f t="shared" si="380"/>
        <v>9000</v>
      </c>
      <c r="G1895" s="11">
        <f t="shared" si="381"/>
        <v>1894000</v>
      </c>
      <c r="H1895" s="10">
        <f t="shared" si="382"/>
        <v>0</v>
      </c>
      <c r="I1895" s="10">
        <f t="shared" si="383"/>
        <v>3.0474258120693243</v>
      </c>
      <c r="J1895" s="10">
        <f t="shared" si="384"/>
        <v>12392.875127167959</v>
      </c>
      <c r="K1895" s="10">
        <f t="shared" si="385"/>
        <v>3392.8751271679594</v>
      </c>
      <c r="L1895" s="12">
        <f t="shared" si="386"/>
        <v>0.37698612524088437</v>
      </c>
      <c r="M1895" s="13">
        <f t="shared" si="387"/>
        <v>1.3769861252408844</v>
      </c>
      <c r="N1895" s="12">
        <f>IFERROR(M1895/MAX(M$2:M1895)-1,"")</f>
        <v>-0.24040719122110665</v>
      </c>
      <c r="O1895" s="10">
        <f t="shared" si="388"/>
        <v>0</v>
      </c>
      <c r="R1895" s="11" t="str">
        <f t="shared" si="390"/>
        <v/>
      </c>
    </row>
    <row r="1896" spans="1:18" x14ac:dyDescent="0.15">
      <c r="A1896" s="7">
        <v>42228</v>
      </c>
      <c r="B1896" s="16">
        <v>4016.13</v>
      </c>
      <c r="C1896" s="9">
        <f t="shared" si="378"/>
        <v>1894000</v>
      </c>
      <c r="D1896" s="10">
        <f t="shared" si="379"/>
        <v>1882761.1417733741</v>
      </c>
      <c r="E1896" s="9">
        <f t="shared" si="389"/>
        <v>0</v>
      </c>
      <c r="F1896" s="9">
        <f t="shared" si="380"/>
        <v>9000</v>
      </c>
      <c r="G1896" s="11">
        <f t="shared" si="381"/>
        <v>1895000</v>
      </c>
      <c r="H1896" s="10">
        <f t="shared" si="382"/>
        <v>0</v>
      </c>
      <c r="I1896" s="10">
        <f t="shared" si="383"/>
        <v>3.0474258120693243</v>
      </c>
      <c r="J1896" s="10">
        <f t="shared" si="384"/>
        <v>12238.858226625976</v>
      </c>
      <c r="K1896" s="10">
        <f t="shared" si="385"/>
        <v>3238.8582266259764</v>
      </c>
      <c r="L1896" s="12">
        <f t="shared" si="386"/>
        <v>0.35987313629177509</v>
      </c>
      <c r="M1896" s="13">
        <f t="shared" si="387"/>
        <v>1.3598731362917751</v>
      </c>
      <c r="N1896" s="12">
        <f>IFERROR(M1896/MAX(M$2:M1896)-1,"")</f>
        <v>-0.24984730329208493</v>
      </c>
      <c r="O1896" s="10">
        <f t="shared" si="388"/>
        <v>0</v>
      </c>
      <c r="R1896" s="11" t="str">
        <f t="shared" si="390"/>
        <v/>
      </c>
    </row>
    <row r="1897" spans="1:18" x14ac:dyDescent="0.15">
      <c r="A1897" s="7">
        <v>42229</v>
      </c>
      <c r="B1897" s="16">
        <v>4075.46</v>
      </c>
      <c r="C1897" s="9">
        <f t="shared" si="378"/>
        <v>1895000</v>
      </c>
      <c r="D1897" s="10">
        <f t="shared" si="379"/>
        <v>1883580.3379999439</v>
      </c>
      <c r="E1897" s="9">
        <f t="shared" si="389"/>
        <v>0</v>
      </c>
      <c r="F1897" s="9">
        <f t="shared" si="380"/>
        <v>9000</v>
      </c>
      <c r="G1897" s="11">
        <f t="shared" si="381"/>
        <v>1896000</v>
      </c>
      <c r="H1897" s="10">
        <f t="shared" si="382"/>
        <v>0</v>
      </c>
      <c r="I1897" s="10">
        <f t="shared" si="383"/>
        <v>3.0474258120693243</v>
      </c>
      <c r="J1897" s="10">
        <f t="shared" si="384"/>
        <v>12419.662000056049</v>
      </c>
      <c r="K1897" s="10">
        <f t="shared" si="385"/>
        <v>3419.6620000560488</v>
      </c>
      <c r="L1897" s="12">
        <f t="shared" si="386"/>
        <v>0.37996244445067218</v>
      </c>
      <c r="M1897" s="13">
        <f t="shared" si="387"/>
        <v>1.3799624444506722</v>
      </c>
      <c r="N1897" s="12">
        <f>IFERROR(M1897/MAX(M$2:M1897)-1,"")</f>
        <v>-0.23876535138921307</v>
      </c>
      <c r="O1897" s="10">
        <f t="shared" si="388"/>
        <v>0</v>
      </c>
      <c r="R1897" s="11" t="str">
        <f t="shared" si="390"/>
        <v/>
      </c>
    </row>
    <row r="1898" spans="1:18" x14ac:dyDescent="0.15">
      <c r="A1898" s="7">
        <v>42230</v>
      </c>
      <c r="B1898" s="16">
        <v>4073.54</v>
      </c>
      <c r="C1898" s="9">
        <f t="shared" si="378"/>
        <v>1896000</v>
      </c>
      <c r="D1898" s="10">
        <f t="shared" si="379"/>
        <v>1884586.1890575031</v>
      </c>
      <c r="E1898" s="9">
        <f t="shared" si="389"/>
        <v>0</v>
      </c>
      <c r="F1898" s="9">
        <f t="shared" si="380"/>
        <v>9000</v>
      </c>
      <c r="G1898" s="11">
        <f t="shared" si="381"/>
        <v>1897000</v>
      </c>
      <c r="H1898" s="10">
        <f t="shared" si="382"/>
        <v>0</v>
      </c>
      <c r="I1898" s="10">
        <f t="shared" si="383"/>
        <v>3.0474258120693243</v>
      </c>
      <c r="J1898" s="10">
        <f t="shared" si="384"/>
        <v>12413.810942496875</v>
      </c>
      <c r="K1898" s="10">
        <f t="shared" si="385"/>
        <v>3413.8109424968752</v>
      </c>
      <c r="L1898" s="12">
        <f t="shared" si="386"/>
        <v>0.37931232694409722</v>
      </c>
      <c r="M1898" s="13">
        <f t="shared" si="387"/>
        <v>1.3793123269440972</v>
      </c>
      <c r="N1898" s="12">
        <f>IFERROR(M1898/MAX(M$2:M1898)-1,"")</f>
        <v>-0.23912397851972911</v>
      </c>
      <c r="O1898" s="10">
        <f t="shared" si="388"/>
        <v>0</v>
      </c>
      <c r="R1898" s="11" t="str">
        <f t="shared" si="390"/>
        <v/>
      </c>
    </row>
    <row r="1899" spans="1:18" x14ac:dyDescent="0.15">
      <c r="A1899" s="7">
        <v>42233</v>
      </c>
      <c r="B1899" s="16">
        <v>4077.87</v>
      </c>
      <c r="C1899" s="9">
        <f t="shared" si="378"/>
        <v>1897000</v>
      </c>
      <c r="D1899" s="10">
        <f t="shared" si="379"/>
        <v>1885572.9937037369</v>
      </c>
      <c r="E1899" s="9">
        <f t="shared" si="389"/>
        <v>0</v>
      </c>
      <c r="F1899" s="9">
        <f t="shared" si="380"/>
        <v>9000</v>
      </c>
      <c r="G1899" s="11">
        <f t="shared" si="381"/>
        <v>1898000</v>
      </c>
      <c r="H1899" s="10">
        <f t="shared" si="382"/>
        <v>0</v>
      </c>
      <c r="I1899" s="10">
        <f t="shared" si="383"/>
        <v>3.0474258120693243</v>
      </c>
      <c r="J1899" s="10">
        <f t="shared" si="384"/>
        <v>12427.006296263135</v>
      </c>
      <c r="K1899" s="10">
        <f t="shared" si="385"/>
        <v>3427.0062962631346</v>
      </c>
      <c r="L1899" s="12">
        <f t="shared" si="386"/>
        <v>0.38077847736257042</v>
      </c>
      <c r="M1899" s="13">
        <f t="shared" si="387"/>
        <v>1.3807784773625704</v>
      </c>
      <c r="N1899" s="12">
        <f>IFERROR(M1899/MAX(M$2:M1899)-1,"")</f>
        <v>-0.23831519962643011</v>
      </c>
      <c r="O1899" s="10">
        <f t="shared" si="388"/>
        <v>0</v>
      </c>
      <c r="R1899" s="11" t="str">
        <f t="shared" si="390"/>
        <v/>
      </c>
    </row>
    <row r="1900" spans="1:18" x14ac:dyDescent="0.15">
      <c r="A1900" s="7">
        <v>42234</v>
      </c>
      <c r="B1900" s="16">
        <v>3825.41</v>
      </c>
      <c r="C1900" s="9">
        <f t="shared" ref="C1900:C1963" si="391">G1899*(1+Q$3)</f>
        <v>1898000</v>
      </c>
      <c r="D1900" s="10">
        <f t="shared" ref="D1900:D1963" si="392">C1900-I1899*B1900+Q$2</f>
        <v>1887342.3468242518</v>
      </c>
      <c r="E1900" s="9">
        <f t="shared" si="389"/>
        <v>0</v>
      </c>
      <c r="F1900" s="9">
        <f t="shared" ref="F1900:F1963" si="393">F1899+E1900</f>
        <v>9000</v>
      </c>
      <c r="G1900" s="11">
        <f t="shared" ref="G1900:G1963" si="394">G1899+Q$2</f>
        <v>1899000</v>
      </c>
      <c r="H1900" s="10">
        <f t="shared" ref="H1900:H1963" si="395">E1900/B1900</f>
        <v>0</v>
      </c>
      <c r="I1900" s="10">
        <f t="shared" ref="I1900:I1963" si="396">I1899+H1900</f>
        <v>3.0474258120693243</v>
      </c>
      <c r="J1900" s="10">
        <f t="shared" ref="J1900:J1963" si="397">I1900*B1900</f>
        <v>11657.653175748113</v>
      </c>
      <c r="K1900" s="10">
        <f t="shared" ref="K1900:K1963" si="398">J1900-F1900</f>
        <v>2657.6531757481134</v>
      </c>
      <c r="L1900" s="12">
        <f t="shared" ref="L1900:L1963" si="399">J1900/F1900-1</f>
        <v>0.29529479730534591</v>
      </c>
      <c r="M1900" s="13">
        <f t="shared" ref="M1900:M1963" si="400">1+L1900</f>
        <v>1.2952947973053459</v>
      </c>
      <c r="N1900" s="12">
        <f>IFERROR(M1900/MAX(M$2:M1900)-1,"")</f>
        <v>-0.28547093159000703</v>
      </c>
      <c r="O1900" s="10">
        <f t="shared" si="388"/>
        <v>0</v>
      </c>
      <c r="R1900" s="11" t="str">
        <f t="shared" si="390"/>
        <v/>
      </c>
    </row>
    <row r="1901" spans="1:18" x14ac:dyDescent="0.15">
      <c r="A1901" s="7">
        <v>42235</v>
      </c>
      <c r="B1901" s="16">
        <v>3886.14</v>
      </c>
      <c r="C1901" s="9">
        <f t="shared" si="391"/>
        <v>1899000</v>
      </c>
      <c r="D1901" s="10">
        <f t="shared" si="392"/>
        <v>1888157.2766546849</v>
      </c>
      <c r="E1901" s="9">
        <f t="shared" si="389"/>
        <v>0</v>
      </c>
      <c r="F1901" s="9">
        <f t="shared" si="393"/>
        <v>9000</v>
      </c>
      <c r="G1901" s="11">
        <f t="shared" si="394"/>
        <v>1900000</v>
      </c>
      <c r="H1901" s="10">
        <f t="shared" si="395"/>
        <v>0</v>
      </c>
      <c r="I1901" s="10">
        <f t="shared" si="396"/>
        <v>3.0474258120693243</v>
      </c>
      <c r="J1901" s="10">
        <f t="shared" si="397"/>
        <v>11842.723345315084</v>
      </c>
      <c r="K1901" s="10">
        <f t="shared" si="398"/>
        <v>2842.7233453150839</v>
      </c>
      <c r="L1901" s="12">
        <f t="shared" si="399"/>
        <v>0.31585814947945368</v>
      </c>
      <c r="M1901" s="13">
        <f t="shared" si="400"/>
        <v>1.3158581494794537</v>
      </c>
      <c r="N1901" s="12">
        <f>IFERROR(M1901/MAX(M$2:M1901)-1,"")</f>
        <v>-0.27412748073780069</v>
      </c>
      <c r="O1901" s="10">
        <f t="shared" si="388"/>
        <v>0</v>
      </c>
      <c r="R1901" s="11" t="str">
        <f t="shared" si="390"/>
        <v/>
      </c>
    </row>
    <row r="1902" spans="1:18" x14ac:dyDescent="0.15">
      <c r="A1902" s="7">
        <v>42236</v>
      </c>
      <c r="B1902" s="16">
        <v>3761.45</v>
      </c>
      <c r="C1902" s="9">
        <f t="shared" si="391"/>
        <v>1900000</v>
      </c>
      <c r="D1902" s="10">
        <f t="shared" si="392"/>
        <v>1889537.2601791918</v>
      </c>
      <c r="E1902" s="9">
        <f t="shared" si="389"/>
        <v>0</v>
      </c>
      <c r="F1902" s="9">
        <f t="shared" si="393"/>
        <v>9000</v>
      </c>
      <c r="G1902" s="11">
        <f t="shared" si="394"/>
        <v>1901000</v>
      </c>
      <c r="H1902" s="10">
        <f t="shared" si="395"/>
        <v>0</v>
      </c>
      <c r="I1902" s="10">
        <f t="shared" si="396"/>
        <v>3.0474258120693243</v>
      </c>
      <c r="J1902" s="10">
        <f t="shared" si="397"/>
        <v>11462.739820808159</v>
      </c>
      <c r="K1902" s="10">
        <f t="shared" si="398"/>
        <v>2462.7398208081595</v>
      </c>
      <c r="L1902" s="12">
        <f t="shared" si="399"/>
        <v>0.27363775786757327</v>
      </c>
      <c r="M1902" s="13">
        <f t="shared" si="400"/>
        <v>1.2736377578675733</v>
      </c>
      <c r="N1902" s="12">
        <f>IFERROR(M1902/MAX(M$2:M1902)-1,"")</f>
        <v>-0.29741769787532102</v>
      </c>
      <c r="O1902" s="10">
        <f t="shared" si="388"/>
        <v>0</v>
      </c>
      <c r="R1902" s="11" t="str">
        <f t="shared" si="390"/>
        <v/>
      </c>
    </row>
    <row r="1903" spans="1:18" x14ac:dyDescent="0.15">
      <c r="A1903" s="7">
        <v>42237</v>
      </c>
      <c r="B1903" s="16">
        <v>3589.54</v>
      </c>
      <c r="C1903" s="9">
        <f t="shared" si="391"/>
        <v>1901000</v>
      </c>
      <c r="D1903" s="10">
        <f t="shared" si="392"/>
        <v>1891061.1431505447</v>
      </c>
      <c r="E1903" s="9">
        <f t="shared" si="389"/>
        <v>0</v>
      </c>
      <c r="F1903" s="9">
        <f t="shared" si="393"/>
        <v>9000</v>
      </c>
      <c r="G1903" s="11">
        <f t="shared" si="394"/>
        <v>1902000</v>
      </c>
      <c r="H1903" s="10">
        <f t="shared" si="395"/>
        <v>0</v>
      </c>
      <c r="I1903" s="10">
        <f t="shared" si="396"/>
        <v>3.0474258120693243</v>
      </c>
      <c r="J1903" s="10">
        <f t="shared" si="397"/>
        <v>10938.856849455322</v>
      </c>
      <c r="K1903" s="10">
        <f t="shared" si="398"/>
        <v>1938.8568494553219</v>
      </c>
      <c r="L1903" s="12">
        <f t="shared" si="399"/>
        <v>0.21542853882836921</v>
      </c>
      <c r="M1903" s="13">
        <f t="shared" si="400"/>
        <v>1.2154285388283692</v>
      </c>
      <c r="N1903" s="12">
        <f>IFERROR(M1903/MAX(M$2:M1903)-1,"")</f>
        <v>-0.32952790100396911</v>
      </c>
      <c r="O1903" s="10">
        <f t="shared" si="388"/>
        <v>0</v>
      </c>
      <c r="R1903" s="11" t="str">
        <f t="shared" si="390"/>
        <v/>
      </c>
    </row>
    <row r="1904" spans="1:18" x14ac:dyDescent="0.15">
      <c r="A1904" s="7">
        <v>42240</v>
      </c>
      <c r="B1904" s="16">
        <v>3275.53</v>
      </c>
      <c r="C1904" s="9">
        <f t="shared" si="391"/>
        <v>1902000</v>
      </c>
      <c r="D1904" s="10">
        <f t="shared" si="392"/>
        <v>1893018.0653297927</v>
      </c>
      <c r="E1904" s="9">
        <f t="shared" si="389"/>
        <v>0</v>
      </c>
      <c r="F1904" s="9">
        <f t="shared" si="393"/>
        <v>9000</v>
      </c>
      <c r="G1904" s="11">
        <f t="shared" si="394"/>
        <v>1903000</v>
      </c>
      <c r="H1904" s="10">
        <f t="shared" si="395"/>
        <v>0</v>
      </c>
      <c r="I1904" s="10">
        <f t="shared" si="396"/>
        <v>3.0474258120693243</v>
      </c>
      <c r="J1904" s="10">
        <f t="shared" si="397"/>
        <v>9981.9346702074345</v>
      </c>
      <c r="K1904" s="10">
        <f t="shared" si="398"/>
        <v>981.93467020743446</v>
      </c>
      <c r="L1904" s="12">
        <f t="shared" si="399"/>
        <v>0.10910385224527053</v>
      </c>
      <c r="M1904" s="13">
        <f t="shared" si="400"/>
        <v>1.1091038522452705</v>
      </c>
      <c r="N1904" s="12">
        <f>IFERROR(M1904/MAX(M$2:M1904)-1,"")</f>
        <v>-0.38818024749007696</v>
      </c>
      <c r="O1904" s="10">
        <f t="shared" si="388"/>
        <v>0</v>
      </c>
      <c r="R1904" s="11" t="str">
        <f t="shared" si="390"/>
        <v/>
      </c>
    </row>
    <row r="1905" spans="1:18" x14ac:dyDescent="0.15">
      <c r="A1905" s="7">
        <v>42241</v>
      </c>
      <c r="B1905" s="16">
        <v>3042.93</v>
      </c>
      <c r="C1905" s="9">
        <f t="shared" si="391"/>
        <v>1903000</v>
      </c>
      <c r="D1905" s="10">
        <f t="shared" si="392"/>
        <v>1894726.89657368</v>
      </c>
      <c r="E1905" s="9">
        <f t="shared" si="389"/>
        <v>0</v>
      </c>
      <c r="F1905" s="9">
        <f t="shared" si="393"/>
        <v>9000</v>
      </c>
      <c r="G1905" s="11">
        <f t="shared" si="394"/>
        <v>1904000</v>
      </c>
      <c r="H1905" s="10">
        <f t="shared" si="395"/>
        <v>0</v>
      </c>
      <c r="I1905" s="10">
        <f t="shared" si="396"/>
        <v>3.0474258120693243</v>
      </c>
      <c r="J1905" s="10">
        <f t="shared" si="397"/>
        <v>9273.1034263201091</v>
      </c>
      <c r="K1905" s="10">
        <f t="shared" si="398"/>
        <v>273.10342632010907</v>
      </c>
      <c r="L1905" s="12">
        <f t="shared" si="399"/>
        <v>3.0344825146678689E-2</v>
      </c>
      <c r="M1905" s="13">
        <f t="shared" si="400"/>
        <v>1.0303448251466787</v>
      </c>
      <c r="N1905" s="12">
        <f>IFERROR(M1905/MAX(M$2:M1905)-1,"")</f>
        <v>-0.43162643007237922</v>
      </c>
      <c r="O1905" s="10">
        <f t="shared" si="388"/>
        <v>0</v>
      </c>
      <c r="R1905" s="11" t="str">
        <f t="shared" si="390"/>
        <v/>
      </c>
    </row>
    <row r="1906" spans="1:18" x14ac:dyDescent="0.15">
      <c r="A1906" s="7">
        <v>42242</v>
      </c>
      <c r="B1906" s="16">
        <v>3025.69</v>
      </c>
      <c r="C1906" s="9">
        <f t="shared" si="391"/>
        <v>1904000</v>
      </c>
      <c r="D1906" s="10">
        <f t="shared" si="392"/>
        <v>1895779.4341946801</v>
      </c>
      <c r="E1906" s="9">
        <f t="shared" si="389"/>
        <v>0</v>
      </c>
      <c r="F1906" s="9">
        <f t="shared" si="393"/>
        <v>9000</v>
      </c>
      <c r="G1906" s="11">
        <f t="shared" si="394"/>
        <v>1905000</v>
      </c>
      <c r="H1906" s="10">
        <f t="shared" si="395"/>
        <v>0</v>
      </c>
      <c r="I1906" s="10">
        <f t="shared" si="396"/>
        <v>3.0474258120693243</v>
      </c>
      <c r="J1906" s="10">
        <f t="shared" si="397"/>
        <v>9220.5658053200332</v>
      </c>
      <c r="K1906" s="10">
        <f t="shared" si="398"/>
        <v>220.56580532003318</v>
      </c>
      <c r="L1906" s="12">
        <f t="shared" si="399"/>
        <v>2.4507311702225865E-2</v>
      </c>
      <c r="M1906" s="13">
        <f t="shared" si="400"/>
        <v>1.0245073117022259</v>
      </c>
      <c r="N1906" s="12">
        <f>IFERROR(M1906/MAX(M$2:M1906)-1,"")</f>
        <v>-0.43484660284847076</v>
      </c>
      <c r="O1906" s="10">
        <f t="shared" si="388"/>
        <v>0</v>
      </c>
      <c r="R1906" s="11" t="str">
        <f t="shared" si="390"/>
        <v/>
      </c>
    </row>
    <row r="1907" spans="1:18" x14ac:dyDescent="0.15">
      <c r="A1907" s="7">
        <v>42243</v>
      </c>
      <c r="B1907" s="16">
        <v>3205.64</v>
      </c>
      <c r="C1907" s="9">
        <f t="shared" si="391"/>
        <v>1905000</v>
      </c>
      <c r="D1907" s="10">
        <f t="shared" si="392"/>
        <v>1896231.049919798</v>
      </c>
      <c r="E1907" s="9">
        <f t="shared" si="389"/>
        <v>0</v>
      </c>
      <c r="F1907" s="9">
        <f t="shared" si="393"/>
        <v>9000</v>
      </c>
      <c r="G1907" s="11">
        <f t="shared" si="394"/>
        <v>1906000</v>
      </c>
      <c r="H1907" s="10">
        <f t="shared" si="395"/>
        <v>0</v>
      </c>
      <c r="I1907" s="10">
        <f t="shared" si="396"/>
        <v>3.0474258120693243</v>
      </c>
      <c r="J1907" s="10">
        <f t="shared" si="397"/>
        <v>9768.9500802019083</v>
      </c>
      <c r="K1907" s="10">
        <f t="shared" si="398"/>
        <v>768.95008020190835</v>
      </c>
      <c r="L1907" s="12">
        <f t="shared" si="399"/>
        <v>8.5438897800212077E-2</v>
      </c>
      <c r="M1907" s="13">
        <f t="shared" si="400"/>
        <v>1.0854388978002121</v>
      </c>
      <c r="N1907" s="12">
        <f>IFERROR(M1907/MAX(M$2:M1907)-1,"")</f>
        <v>-0.40123464861078684</v>
      </c>
      <c r="O1907" s="10">
        <f t="shared" si="388"/>
        <v>0</v>
      </c>
      <c r="R1907" s="11" t="str">
        <f t="shared" si="390"/>
        <v/>
      </c>
    </row>
    <row r="1908" spans="1:18" x14ac:dyDescent="0.15">
      <c r="A1908" s="7">
        <v>42244</v>
      </c>
      <c r="B1908" s="16">
        <v>3342.29</v>
      </c>
      <c r="C1908" s="9">
        <f t="shared" si="391"/>
        <v>1906000</v>
      </c>
      <c r="D1908" s="10">
        <f t="shared" si="392"/>
        <v>1896814.6191825788</v>
      </c>
      <c r="E1908" s="9">
        <f t="shared" si="389"/>
        <v>0</v>
      </c>
      <c r="F1908" s="9">
        <f t="shared" si="393"/>
        <v>9000</v>
      </c>
      <c r="G1908" s="11">
        <f t="shared" si="394"/>
        <v>1907000</v>
      </c>
      <c r="H1908" s="10">
        <f t="shared" si="395"/>
        <v>0</v>
      </c>
      <c r="I1908" s="10">
        <f t="shared" si="396"/>
        <v>3.0474258120693243</v>
      </c>
      <c r="J1908" s="10">
        <f t="shared" si="397"/>
        <v>10185.380817421181</v>
      </c>
      <c r="K1908" s="10">
        <f t="shared" si="398"/>
        <v>1185.3808174211808</v>
      </c>
      <c r="L1908" s="12">
        <f t="shared" si="399"/>
        <v>0.13170897971346451</v>
      </c>
      <c r="M1908" s="13">
        <f t="shared" si="400"/>
        <v>1.1317089797134645</v>
      </c>
      <c r="N1908" s="12">
        <f>IFERROR(M1908/MAX(M$2:M1908)-1,"")</f>
        <v>-0.37571048330609391</v>
      </c>
      <c r="O1908" s="10">
        <f t="shared" si="388"/>
        <v>0</v>
      </c>
      <c r="R1908" s="11" t="str">
        <f t="shared" si="390"/>
        <v/>
      </c>
    </row>
    <row r="1909" spans="1:18" x14ac:dyDescent="0.15">
      <c r="A1909" s="7">
        <v>42247</v>
      </c>
      <c r="B1909" s="16">
        <v>3366.54</v>
      </c>
      <c r="C1909" s="9">
        <f t="shared" si="391"/>
        <v>1907000</v>
      </c>
      <c r="D1909" s="10">
        <f t="shared" si="392"/>
        <v>1897740.7191066362</v>
      </c>
      <c r="E1909" s="9">
        <f t="shared" si="389"/>
        <v>0</v>
      </c>
      <c r="F1909" s="9">
        <f t="shared" si="393"/>
        <v>9000</v>
      </c>
      <c r="G1909" s="11">
        <f t="shared" si="394"/>
        <v>1908000</v>
      </c>
      <c r="H1909" s="10">
        <f t="shared" si="395"/>
        <v>0</v>
      </c>
      <c r="I1909" s="10">
        <f t="shared" si="396"/>
        <v>3.0474258120693243</v>
      </c>
      <c r="J1909" s="10">
        <f t="shared" si="397"/>
        <v>10259.280893363863</v>
      </c>
      <c r="K1909" s="10">
        <f t="shared" si="398"/>
        <v>1259.2808933638626</v>
      </c>
      <c r="L1909" s="12">
        <f t="shared" si="399"/>
        <v>0.13992009926265148</v>
      </c>
      <c r="M1909" s="13">
        <f t="shared" si="400"/>
        <v>1.1399200992626515</v>
      </c>
      <c r="N1909" s="12">
        <f>IFERROR(M1909/MAX(M$2:M1909)-1,"")</f>
        <v>-0.37118094793369127</v>
      </c>
      <c r="O1909" s="10">
        <f t="shared" si="388"/>
        <v>0</v>
      </c>
      <c r="R1909" s="11" t="str">
        <f t="shared" si="390"/>
        <v/>
      </c>
    </row>
    <row r="1910" spans="1:18" x14ac:dyDescent="0.15">
      <c r="A1910" s="7">
        <v>42248</v>
      </c>
      <c r="B1910" s="16">
        <v>3362.08</v>
      </c>
      <c r="C1910" s="9">
        <f t="shared" si="391"/>
        <v>1908000</v>
      </c>
      <c r="D1910" s="10">
        <f t="shared" si="392"/>
        <v>1898754.310625758</v>
      </c>
      <c r="E1910" s="9">
        <f t="shared" si="389"/>
        <v>0</v>
      </c>
      <c r="F1910" s="9">
        <f t="shared" si="393"/>
        <v>9000</v>
      </c>
      <c r="G1910" s="11">
        <f t="shared" si="394"/>
        <v>1909000</v>
      </c>
      <c r="H1910" s="10">
        <f t="shared" si="395"/>
        <v>0</v>
      </c>
      <c r="I1910" s="10">
        <f t="shared" si="396"/>
        <v>3.0474258120693243</v>
      </c>
      <c r="J1910" s="10">
        <f t="shared" si="397"/>
        <v>10245.689374242034</v>
      </c>
      <c r="K1910" s="10">
        <f t="shared" si="398"/>
        <v>1245.6893742420343</v>
      </c>
      <c r="L1910" s="12">
        <f t="shared" si="399"/>
        <v>0.13840993047133709</v>
      </c>
      <c r="M1910" s="13">
        <f t="shared" si="400"/>
        <v>1.1384099304713371</v>
      </c>
      <c r="N1910" s="12">
        <f>IFERROR(M1910/MAX(M$2:M1910)-1,"")</f>
        <v>-0.37201400887228575</v>
      </c>
      <c r="O1910" s="10">
        <f t="shared" si="388"/>
        <v>0</v>
      </c>
      <c r="R1910" s="11" t="str">
        <f t="shared" si="390"/>
        <v/>
      </c>
    </row>
    <row r="1911" spans="1:18" x14ac:dyDescent="0.15">
      <c r="A1911" s="7">
        <v>42249</v>
      </c>
      <c r="B1911" s="16">
        <v>3365.83</v>
      </c>
      <c r="C1911" s="9">
        <f t="shared" si="391"/>
        <v>1909000</v>
      </c>
      <c r="D1911" s="10">
        <f t="shared" si="392"/>
        <v>1899742.8827789626</v>
      </c>
      <c r="E1911" s="9">
        <f t="shared" si="389"/>
        <v>0</v>
      </c>
      <c r="F1911" s="9">
        <f t="shared" si="393"/>
        <v>9000</v>
      </c>
      <c r="G1911" s="11">
        <f t="shared" si="394"/>
        <v>1910000</v>
      </c>
      <c r="H1911" s="10">
        <f t="shared" si="395"/>
        <v>0</v>
      </c>
      <c r="I1911" s="10">
        <f t="shared" si="396"/>
        <v>3.0474258120693243</v>
      </c>
      <c r="J1911" s="10">
        <f t="shared" si="397"/>
        <v>10257.117221037293</v>
      </c>
      <c r="K1911" s="10">
        <f t="shared" si="398"/>
        <v>1257.1172210372933</v>
      </c>
      <c r="L1911" s="12">
        <f t="shared" si="399"/>
        <v>0.13967969122636603</v>
      </c>
      <c r="M1911" s="13">
        <f t="shared" si="400"/>
        <v>1.139679691226366</v>
      </c>
      <c r="N1911" s="12">
        <f>IFERROR(M1911/MAX(M$2:M1911)-1,"")</f>
        <v>-0.37131356525799664</v>
      </c>
      <c r="O1911" s="10">
        <f t="shared" si="388"/>
        <v>0</v>
      </c>
      <c r="R1911" s="11" t="str">
        <f t="shared" si="390"/>
        <v/>
      </c>
    </row>
    <row r="1912" spans="1:18" x14ac:dyDescent="0.15">
      <c r="A1912" s="7">
        <v>42254</v>
      </c>
      <c r="B1912" s="16">
        <v>3250.49</v>
      </c>
      <c r="C1912" s="9">
        <f t="shared" si="391"/>
        <v>1910000</v>
      </c>
      <c r="D1912" s="10">
        <f t="shared" si="392"/>
        <v>1901094.3728721268</v>
      </c>
      <c r="E1912" s="9">
        <f t="shared" si="389"/>
        <v>0</v>
      </c>
      <c r="F1912" s="9">
        <f t="shared" si="393"/>
        <v>9000</v>
      </c>
      <c r="G1912" s="11">
        <f t="shared" si="394"/>
        <v>1911000</v>
      </c>
      <c r="H1912" s="10">
        <f t="shared" si="395"/>
        <v>0</v>
      </c>
      <c r="I1912" s="10">
        <f t="shared" si="396"/>
        <v>3.0474258120693243</v>
      </c>
      <c r="J1912" s="10">
        <f t="shared" si="397"/>
        <v>9905.6271278732165</v>
      </c>
      <c r="K1912" s="10">
        <f t="shared" si="398"/>
        <v>905.62712787321652</v>
      </c>
      <c r="L1912" s="12">
        <f t="shared" si="399"/>
        <v>0.10062523643035748</v>
      </c>
      <c r="M1912" s="13">
        <f t="shared" si="400"/>
        <v>1.1006252364303575</v>
      </c>
      <c r="N1912" s="12">
        <f>IFERROR(M1912/MAX(M$2:M1912)-1,"")</f>
        <v>-0.39285734298388986</v>
      </c>
      <c r="O1912" s="10">
        <f t="shared" si="388"/>
        <v>0</v>
      </c>
      <c r="R1912" s="11" t="str">
        <f t="shared" si="390"/>
        <v/>
      </c>
    </row>
    <row r="1913" spans="1:18" x14ac:dyDescent="0.15">
      <c r="A1913" s="7">
        <v>42255</v>
      </c>
      <c r="B1913" s="16">
        <v>3334.02</v>
      </c>
      <c r="C1913" s="9">
        <f t="shared" si="391"/>
        <v>1911000</v>
      </c>
      <c r="D1913" s="10">
        <f t="shared" si="392"/>
        <v>1901839.8213940447</v>
      </c>
      <c r="E1913" s="9">
        <f t="shared" si="389"/>
        <v>0</v>
      </c>
      <c r="F1913" s="9">
        <f t="shared" si="393"/>
        <v>9000</v>
      </c>
      <c r="G1913" s="11">
        <f t="shared" si="394"/>
        <v>1912000</v>
      </c>
      <c r="H1913" s="10">
        <f t="shared" si="395"/>
        <v>0</v>
      </c>
      <c r="I1913" s="10">
        <f t="shared" si="396"/>
        <v>3.0474258120693243</v>
      </c>
      <c r="J1913" s="10">
        <f t="shared" si="397"/>
        <v>10160.178605955369</v>
      </c>
      <c r="K1913" s="10">
        <f t="shared" si="398"/>
        <v>1160.1786059553688</v>
      </c>
      <c r="L1913" s="12">
        <f t="shared" si="399"/>
        <v>0.12890873399504099</v>
      </c>
      <c r="M1913" s="13">
        <f t="shared" si="400"/>
        <v>1.128908733995041</v>
      </c>
      <c r="N1913" s="12">
        <f>IFERROR(M1913/MAX(M$2:M1913)-1,"")</f>
        <v>-0.37725519495680593</v>
      </c>
      <c r="O1913" s="10">
        <f t="shared" si="388"/>
        <v>0</v>
      </c>
      <c r="R1913" s="11" t="str">
        <f t="shared" si="390"/>
        <v/>
      </c>
    </row>
    <row r="1914" spans="1:18" x14ac:dyDescent="0.15">
      <c r="A1914" s="7">
        <v>42256</v>
      </c>
      <c r="B1914" s="16">
        <v>3399.31</v>
      </c>
      <c r="C1914" s="9">
        <f t="shared" si="391"/>
        <v>1912000</v>
      </c>
      <c r="D1914" s="10">
        <f t="shared" si="392"/>
        <v>1902640.8549627746</v>
      </c>
      <c r="E1914" s="9">
        <f t="shared" si="389"/>
        <v>0</v>
      </c>
      <c r="F1914" s="9">
        <f t="shared" si="393"/>
        <v>9000</v>
      </c>
      <c r="G1914" s="11">
        <f t="shared" si="394"/>
        <v>1913000</v>
      </c>
      <c r="H1914" s="10">
        <f t="shared" si="395"/>
        <v>0</v>
      </c>
      <c r="I1914" s="10">
        <f t="shared" si="396"/>
        <v>3.0474258120693243</v>
      </c>
      <c r="J1914" s="10">
        <f t="shared" si="397"/>
        <v>10359.145037225375</v>
      </c>
      <c r="K1914" s="10">
        <f t="shared" si="398"/>
        <v>1359.1450372253748</v>
      </c>
      <c r="L1914" s="12">
        <f t="shared" si="399"/>
        <v>0.15101611524726377</v>
      </c>
      <c r="M1914" s="13">
        <f t="shared" si="400"/>
        <v>1.1510161152472638</v>
      </c>
      <c r="N1914" s="12">
        <f>IFERROR(M1914/MAX(M$2:M1914)-1,"")</f>
        <v>-0.36506000466962407</v>
      </c>
      <c r="O1914" s="10">
        <f t="shared" si="388"/>
        <v>0</v>
      </c>
      <c r="R1914" s="11" t="str">
        <f t="shared" si="390"/>
        <v/>
      </c>
    </row>
    <row r="1915" spans="1:18" x14ac:dyDescent="0.15">
      <c r="A1915" s="7">
        <v>42257</v>
      </c>
      <c r="B1915" s="16">
        <v>3357.56</v>
      </c>
      <c r="C1915" s="9">
        <f t="shared" si="391"/>
        <v>1913000</v>
      </c>
      <c r="D1915" s="10">
        <f t="shared" si="392"/>
        <v>1903768.0849904285</v>
      </c>
      <c r="E1915" s="9">
        <f t="shared" si="389"/>
        <v>0</v>
      </c>
      <c r="F1915" s="9">
        <f t="shared" si="393"/>
        <v>9000</v>
      </c>
      <c r="G1915" s="11">
        <f t="shared" si="394"/>
        <v>1914000</v>
      </c>
      <c r="H1915" s="10">
        <f t="shared" si="395"/>
        <v>0</v>
      </c>
      <c r="I1915" s="10">
        <f t="shared" si="396"/>
        <v>3.0474258120693243</v>
      </c>
      <c r="J1915" s="10">
        <f t="shared" si="397"/>
        <v>10231.915009571479</v>
      </c>
      <c r="K1915" s="10">
        <f t="shared" si="398"/>
        <v>1231.9150095714795</v>
      </c>
      <c r="L1915" s="12">
        <f t="shared" si="399"/>
        <v>0.13687944550794207</v>
      </c>
      <c r="M1915" s="13">
        <f t="shared" si="400"/>
        <v>1.1368794455079421</v>
      </c>
      <c r="N1915" s="12">
        <f>IFERROR(M1915/MAX(M$2:M1915)-1,"")</f>
        <v>-0.37285827690870899</v>
      </c>
      <c r="O1915" s="10">
        <f t="shared" si="388"/>
        <v>0</v>
      </c>
      <c r="R1915" s="11" t="str">
        <f t="shared" si="390"/>
        <v/>
      </c>
    </row>
    <row r="1916" spans="1:18" x14ac:dyDescent="0.15">
      <c r="A1916" s="7">
        <v>42258</v>
      </c>
      <c r="B1916" s="16">
        <v>3347.19</v>
      </c>
      <c r="C1916" s="9">
        <f t="shared" si="391"/>
        <v>1914000</v>
      </c>
      <c r="D1916" s="10">
        <f t="shared" si="392"/>
        <v>1904799.6867960996</v>
      </c>
      <c r="E1916" s="9">
        <f t="shared" si="389"/>
        <v>0</v>
      </c>
      <c r="F1916" s="9">
        <f t="shared" si="393"/>
        <v>9000</v>
      </c>
      <c r="G1916" s="11">
        <f t="shared" si="394"/>
        <v>1915000</v>
      </c>
      <c r="H1916" s="10">
        <f t="shared" si="395"/>
        <v>0</v>
      </c>
      <c r="I1916" s="10">
        <f t="shared" si="396"/>
        <v>3.0474258120693243</v>
      </c>
      <c r="J1916" s="10">
        <f t="shared" si="397"/>
        <v>10200.313203900321</v>
      </c>
      <c r="K1916" s="10">
        <f t="shared" si="398"/>
        <v>1200.3132039003212</v>
      </c>
      <c r="L1916" s="12">
        <f t="shared" si="399"/>
        <v>0.13336813376670231</v>
      </c>
      <c r="M1916" s="13">
        <f t="shared" si="400"/>
        <v>1.1333681337667023</v>
      </c>
      <c r="N1916" s="12">
        <f>IFERROR(M1916/MAX(M$2:M1916)-1,"")</f>
        <v>-0.37479523698342287</v>
      </c>
      <c r="O1916" s="10">
        <f t="shared" si="388"/>
        <v>0</v>
      </c>
      <c r="R1916" s="11" t="str">
        <f t="shared" si="390"/>
        <v/>
      </c>
    </row>
    <row r="1917" spans="1:18" x14ac:dyDescent="0.15">
      <c r="A1917" s="7">
        <v>42261</v>
      </c>
      <c r="B1917" s="16">
        <v>3281.13</v>
      </c>
      <c r="C1917" s="9">
        <f t="shared" si="391"/>
        <v>1915000</v>
      </c>
      <c r="D1917" s="10">
        <f t="shared" si="392"/>
        <v>1906000.9997452451</v>
      </c>
      <c r="E1917" s="9">
        <f t="shared" si="389"/>
        <v>0</v>
      </c>
      <c r="F1917" s="9">
        <f t="shared" si="393"/>
        <v>9000</v>
      </c>
      <c r="G1917" s="11">
        <f t="shared" si="394"/>
        <v>1916000</v>
      </c>
      <c r="H1917" s="10">
        <f t="shared" si="395"/>
        <v>0</v>
      </c>
      <c r="I1917" s="10">
        <f t="shared" si="396"/>
        <v>3.0474258120693243</v>
      </c>
      <c r="J1917" s="10">
        <f t="shared" si="397"/>
        <v>9999.000254755023</v>
      </c>
      <c r="K1917" s="10">
        <f t="shared" si="398"/>
        <v>999.00025475502298</v>
      </c>
      <c r="L1917" s="12">
        <f t="shared" si="399"/>
        <v>0.11100002830611366</v>
      </c>
      <c r="M1917" s="13">
        <f t="shared" si="400"/>
        <v>1.1110000283061137</v>
      </c>
      <c r="N1917" s="12">
        <f>IFERROR(M1917/MAX(M$2:M1917)-1,"")</f>
        <v>-0.38713425169273863</v>
      </c>
      <c r="O1917" s="10">
        <f t="shared" si="388"/>
        <v>0</v>
      </c>
      <c r="R1917" s="11" t="str">
        <f t="shared" si="390"/>
        <v/>
      </c>
    </row>
    <row r="1918" spans="1:18" x14ac:dyDescent="0.15">
      <c r="A1918" s="7">
        <v>42262</v>
      </c>
      <c r="B1918" s="16">
        <v>3152.23</v>
      </c>
      <c r="C1918" s="9">
        <f t="shared" si="391"/>
        <v>1916000</v>
      </c>
      <c r="D1918" s="10">
        <f t="shared" si="392"/>
        <v>1907393.8129324208</v>
      </c>
      <c r="E1918" s="9">
        <f t="shared" si="389"/>
        <v>0</v>
      </c>
      <c r="F1918" s="9">
        <f t="shared" si="393"/>
        <v>9000</v>
      </c>
      <c r="G1918" s="11">
        <f t="shared" si="394"/>
        <v>1917000</v>
      </c>
      <c r="H1918" s="10">
        <f t="shared" si="395"/>
        <v>0</v>
      </c>
      <c r="I1918" s="10">
        <f t="shared" si="396"/>
        <v>3.0474258120693243</v>
      </c>
      <c r="J1918" s="10">
        <f t="shared" si="397"/>
        <v>9606.187067579287</v>
      </c>
      <c r="K1918" s="10">
        <f t="shared" si="398"/>
        <v>606.18706757928703</v>
      </c>
      <c r="L1918" s="12">
        <f t="shared" si="399"/>
        <v>6.7354118619920689E-2</v>
      </c>
      <c r="M1918" s="13">
        <f t="shared" si="400"/>
        <v>1.0673541186199207</v>
      </c>
      <c r="N1918" s="12">
        <f>IFERROR(M1918/MAX(M$2:M1918)-1,"")</f>
        <v>-0.411210833527901</v>
      </c>
      <c r="O1918" s="10">
        <f t="shared" si="388"/>
        <v>0</v>
      </c>
      <c r="R1918" s="11" t="str">
        <f t="shared" si="390"/>
        <v/>
      </c>
    </row>
    <row r="1919" spans="1:18" x14ac:dyDescent="0.15">
      <c r="A1919" s="7">
        <v>42263</v>
      </c>
      <c r="B1919" s="16">
        <v>3309.25</v>
      </c>
      <c r="C1919" s="9">
        <f t="shared" si="391"/>
        <v>1917000</v>
      </c>
      <c r="D1919" s="10">
        <f t="shared" si="392"/>
        <v>1907915.3061314095</v>
      </c>
      <c r="E1919" s="9">
        <f t="shared" si="389"/>
        <v>0</v>
      </c>
      <c r="F1919" s="9">
        <f t="shared" si="393"/>
        <v>9000</v>
      </c>
      <c r="G1919" s="11">
        <f t="shared" si="394"/>
        <v>1918000</v>
      </c>
      <c r="H1919" s="10">
        <f t="shared" si="395"/>
        <v>0</v>
      </c>
      <c r="I1919" s="10">
        <f t="shared" si="396"/>
        <v>3.0474258120693243</v>
      </c>
      <c r="J1919" s="10">
        <f t="shared" si="397"/>
        <v>10084.693868590412</v>
      </c>
      <c r="K1919" s="10">
        <f t="shared" si="398"/>
        <v>1084.6938685904115</v>
      </c>
      <c r="L1919" s="12">
        <f t="shared" si="399"/>
        <v>0.12052154095449019</v>
      </c>
      <c r="M1919" s="13">
        <f t="shared" si="400"/>
        <v>1.1205215409544902</v>
      </c>
      <c r="N1919" s="12">
        <f>IFERROR(M1919/MAX(M$2:M1919)-1,"")</f>
        <v>-0.38188185851038992</v>
      </c>
      <c r="O1919" s="10">
        <f t="shared" si="388"/>
        <v>0</v>
      </c>
      <c r="R1919" s="11" t="str">
        <f t="shared" si="390"/>
        <v/>
      </c>
    </row>
    <row r="1920" spans="1:18" x14ac:dyDescent="0.15">
      <c r="A1920" s="7">
        <v>42264</v>
      </c>
      <c r="B1920" s="16">
        <v>3237</v>
      </c>
      <c r="C1920" s="9">
        <f t="shared" si="391"/>
        <v>1918000</v>
      </c>
      <c r="D1920" s="10">
        <f t="shared" si="392"/>
        <v>1909135.4826463317</v>
      </c>
      <c r="E1920" s="9">
        <f t="shared" si="389"/>
        <v>0</v>
      </c>
      <c r="F1920" s="9">
        <f t="shared" si="393"/>
        <v>9000</v>
      </c>
      <c r="G1920" s="11">
        <f t="shared" si="394"/>
        <v>1919000</v>
      </c>
      <c r="H1920" s="10">
        <f t="shared" si="395"/>
        <v>0</v>
      </c>
      <c r="I1920" s="10">
        <f t="shared" si="396"/>
        <v>3.0474258120693243</v>
      </c>
      <c r="J1920" s="10">
        <f t="shared" si="397"/>
        <v>9864.5173536684033</v>
      </c>
      <c r="K1920" s="10">
        <f t="shared" si="398"/>
        <v>864.5173536684033</v>
      </c>
      <c r="L1920" s="12">
        <f t="shared" si="399"/>
        <v>9.6057483740933591E-2</v>
      </c>
      <c r="M1920" s="13">
        <f t="shared" si="400"/>
        <v>1.0960574837409336</v>
      </c>
      <c r="N1920" s="12">
        <f>IFERROR(M1920/MAX(M$2:M1920)-1,"")</f>
        <v>-0.39537707214569229</v>
      </c>
      <c r="O1920" s="10">
        <f t="shared" si="388"/>
        <v>0</v>
      </c>
      <c r="R1920" s="11" t="str">
        <f t="shared" si="390"/>
        <v/>
      </c>
    </row>
    <row r="1921" spans="1:18" x14ac:dyDescent="0.15">
      <c r="A1921" s="7">
        <v>42265</v>
      </c>
      <c r="B1921" s="16">
        <v>3251.27</v>
      </c>
      <c r="C1921" s="9">
        <f t="shared" si="391"/>
        <v>1919000</v>
      </c>
      <c r="D1921" s="10">
        <f t="shared" si="392"/>
        <v>1910091.9958799933</v>
      </c>
      <c r="E1921" s="9">
        <f t="shared" si="389"/>
        <v>0</v>
      </c>
      <c r="F1921" s="9">
        <f t="shared" si="393"/>
        <v>9000</v>
      </c>
      <c r="G1921" s="11">
        <f t="shared" si="394"/>
        <v>1920000</v>
      </c>
      <c r="H1921" s="10">
        <f t="shared" si="395"/>
        <v>0</v>
      </c>
      <c r="I1921" s="10">
        <f t="shared" si="396"/>
        <v>3.0474258120693243</v>
      </c>
      <c r="J1921" s="10">
        <f t="shared" si="397"/>
        <v>9908.0041200066316</v>
      </c>
      <c r="K1921" s="10">
        <f t="shared" si="398"/>
        <v>908.00412000663164</v>
      </c>
      <c r="L1921" s="12">
        <f t="shared" si="399"/>
        <v>0.10088934666740346</v>
      </c>
      <c r="M1921" s="13">
        <f t="shared" si="400"/>
        <v>1.1008893466674035</v>
      </c>
      <c r="N1921" s="12">
        <f>IFERROR(M1921/MAX(M$2:M1921)-1,"")</f>
        <v>-0.39271165071211767</v>
      </c>
      <c r="O1921" s="10">
        <f t="shared" si="388"/>
        <v>0</v>
      </c>
      <c r="R1921" s="11" t="str">
        <f t="shared" si="390"/>
        <v/>
      </c>
    </row>
    <row r="1922" spans="1:18" x14ac:dyDescent="0.15">
      <c r="A1922" s="7">
        <v>42268</v>
      </c>
      <c r="B1922" s="16">
        <v>3308.25</v>
      </c>
      <c r="C1922" s="9">
        <f t="shared" si="391"/>
        <v>1920000</v>
      </c>
      <c r="D1922" s="10">
        <f t="shared" si="392"/>
        <v>1910918.3535572216</v>
      </c>
      <c r="E1922" s="9">
        <f t="shared" si="389"/>
        <v>0</v>
      </c>
      <c r="F1922" s="9">
        <f t="shared" si="393"/>
        <v>9000</v>
      </c>
      <c r="G1922" s="11">
        <f t="shared" si="394"/>
        <v>1921000</v>
      </c>
      <c r="H1922" s="10">
        <f t="shared" si="395"/>
        <v>0</v>
      </c>
      <c r="I1922" s="10">
        <f t="shared" si="396"/>
        <v>3.0474258120693243</v>
      </c>
      <c r="J1922" s="10">
        <f t="shared" si="397"/>
        <v>10081.646442778341</v>
      </c>
      <c r="K1922" s="10">
        <f t="shared" si="398"/>
        <v>1081.6464427783412</v>
      </c>
      <c r="L1922" s="12">
        <f t="shared" si="399"/>
        <v>0.12018293808648228</v>
      </c>
      <c r="M1922" s="13">
        <f t="shared" si="400"/>
        <v>1.1201829380864823</v>
      </c>
      <c r="N1922" s="12">
        <f>IFERROR(M1922/MAX(M$2:M1922)-1,"")</f>
        <v>-0.38206864347420044</v>
      </c>
      <c r="O1922" s="10">
        <f t="shared" ref="O1922:O1985" si="401">E1922</f>
        <v>0</v>
      </c>
      <c r="R1922" s="11" t="str">
        <f t="shared" si="390"/>
        <v/>
      </c>
    </row>
    <row r="1923" spans="1:18" x14ac:dyDescent="0.15">
      <c r="A1923" s="7">
        <v>42269</v>
      </c>
      <c r="B1923" s="16">
        <v>3339.03</v>
      </c>
      <c r="C1923" s="9">
        <f t="shared" si="391"/>
        <v>1921000</v>
      </c>
      <c r="D1923" s="10">
        <f t="shared" si="392"/>
        <v>1911824.5537907262</v>
      </c>
      <c r="E1923" s="9">
        <f t="shared" si="389"/>
        <v>0</v>
      </c>
      <c r="F1923" s="9">
        <f t="shared" si="393"/>
        <v>9000</v>
      </c>
      <c r="G1923" s="11">
        <f t="shared" si="394"/>
        <v>1922000</v>
      </c>
      <c r="H1923" s="10">
        <f t="shared" si="395"/>
        <v>0</v>
      </c>
      <c r="I1923" s="10">
        <f t="shared" si="396"/>
        <v>3.0474258120693243</v>
      </c>
      <c r="J1923" s="10">
        <f t="shared" si="397"/>
        <v>10175.446209273836</v>
      </c>
      <c r="K1923" s="10">
        <f t="shared" si="398"/>
        <v>1175.4462092738358</v>
      </c>
      <c r="L1923" s="12">
        <f t="shared" si="399"/>
        <v>0.13060513436375953</v>
      </c>
      <c r="M1923" s="13">
        <f t="shared" si="400"/>
        <v>1.1306051343637595</v>
      </c>
      <c r="N1923" s="12">
        <f>IFERROR(M1923/MAX(M$2:M1923)-1,"")</f>
        <v>-0.37631940228811578</v>
      </c>
      <c r="O1923" s="10">
        <f t="shared" si="401"/>
        <v>0</v>
      </c>
      <c r="R1923" s="11" t="str">
        <f t="shared" si="390"/>
        <v/>
      </c>
    </row>
    <row r="1924" spans="1:18" x14ac:dyDescent="0.15">
      <c r="A1924" s="7">
        <v>42270</v>
      </c>
      <c r="B1924" s="16">
        <v>3263.03</v>
      </c>
      <c r="C1924" s="9">
        <f t="shared" si="391"/>
        <v>1922000</v>
      </c>
      <c r="D1924" s="10">
        <f t="shared" si="392"/>
        <v>1913056.1581524434</v>
      </c>
      <c r="E1924" s="9">
        <f t="shared" ref="E1924:E1987" si="402">IF(R1924=1,IF(D1924&gt;Q$4,Q$4,IF(D1924&lt;Q$5,Q$5,D1924)),0)</f>
        <v>0</v>
      </c>
      <c r="F1924" s="9">
        <f t="shared" si="393"/>
        <v>9000</v>
      </c>
      <c r="G1924" s="11">
        <f t="shared" si="394"/>
        <v>1923000</v>
      </c>
      <c r="H1924" s="10">
        <f t="shared" si="395"/>
        <v>0</v>
      </c>
      <c r="I1924" s="10">
        <f t="shared" si="396"/>
        <v>3.0474258120693243</v>
      </c>
      <c r="J1924" s="10">
        <f t="shared" si="397"/>
        <v>9943.8418475565686</v>
      </c>
      <c r="K1924" s="10">
        <f t="shared" si="398"/>
        <v>943.84184755656861</v>
      </c>
      <c r="L1924" s="12">
        <f t="shared" si="399"/>
        <v>0.10487131639517422</v>
      </c>
      <c r="M1924" s="13">
        <f t="shared" si="400"/>
        <v>1.1048713163951742</v>
      </c>
      <c r="N1924" s="12">
        <f>IFERROR(M1924/MAX(M$2:M1924)-1,"")</f>
        <v>-0.39051505953770715</v>
      </c>
      <c r="O1924" s="10">
        <f t="shared" si="401"/>
        <v>0</v>
      </c>
      <c r="R1924" s="11" t="str">
        <f t="shared" ref="R1924:R1987" si="403">IF(AND(YEAR(A1924)&lt;&gt;YEAR(A1925),1=1),1,"")</f>
        <v/>
      </c>
    </row>
    <row r="1925" spans="1:18" x14ac:dyDescent="0.15">
      <c r="A1925" s="7">
        <v>42271</v>
      </c>
      <c r="B1925" s="16">
        <v>3285</v>
      </c>
      <c r="C1925" s="9">
        <f t="shared" si="391"/>
        <v>1923000</v>
      </c>
      <c r="D1925" s="10">
        <f t="shared" si="392"/>
        <v>1913989.2062073522</v>
      </c>
      <c r="E1925" s="9">
        <f t="shared" si="402"/>
        <v>0</v>
      </c>
      <c r="F1925" s="9">
        <f t="shared" si="393"/>
        <v>9000</v>
      </c>
      <c r="G1925" s="11">
        <f t="shared" si="394"/>
        <v>1924000</v>
      </c>
      <c r="H1925" s="10">
        <f t="shared" si="395"/>
        <v>0</v>
      </c>
      <c r="I1925" s="10">
        <f t="shared" si="396"/>
        <v>3.0474258120693243</v>
      </c>
      <c r="J1925" s="10">
        <f t="shared" si="397"/>
        <v>10010.79379264773</v>
      </c>
      <c r="K1925" s="10">
        <f t="shared" si="398"/>
        <v>1010.7937926477298</v>
      </c>
      <c r="L1925" s="12">
        <f t="shared" si="399"/>
        <v>0.11231042140530323</v>
      </c>
      <c r="M1925" s="13">
        <f t="shared" si="400"/>
        <v>1.1123104214053032</v>
      </c>
      <c r="N1925" s="12">
        <f>IFERROR(M1925/MAX(M$2:M1925)-1,"")</f>
        <v>-0.38641139388279244</v>
      </c>
      <c r="O1925" s="10">
        <f t="shared" si="401"/>
        <v>0</v>
      </c>
      <c r="R1925" s="11" t="str">
        <f t="shared" si="403"/>
        <v/>
      </c>
    </row>
    <row r="1926" spans="1:18" x14ac:dyDescent="0.15">
      <c r="A1926" s="7">
        <v>42272</v>
      </c>
      <c r="B1926" s="16">
        <v>3231.95</v>
      </c>
      <c r="C1926" s="9">
        <f t="shared" si="391"/>
        <v>1924000</v>
      </c>
      <c r="D1926" s="10">
        <f t="shared" si="392"/>
        <v>1915150.8721466826</v>
      </c>
      <c r="E1926" s="9">
        <f t="shared" si="402"/>
        <v>0</v>
      </c>
      <c r="F1926" s="9">
        <f t="shared" si="393"/>
        <v>9000</v>
      </c>
      <c r="G1926" s="11">
        <f t="shared" si="394"/>
        <v>1925000</v>
      </c>
      <c r="H1926" s="10">
        <f t="shared" si="395"/>
        <v>0</v>
      </c>
      <c r="I1926" s="10">
        <f t="shared" si="396"/>
        <v>3.0474258120693243</v>
      </c>
      <c r="J1926" s="10">
        <f t="shared" si="397"/>
        <v>9849.1278533174518</v>
      </c>
      <c r="K1926" s="10">
        <f t="shared" si="398"/>
        <v>849.12785331745181</v>
      </c>
      <c r="L1926" s="12">
        <f t="shared" si="399"/>
        <v>9.4347539257494617E-2</v>
      </c>
      <c r="M1926" s="13">
        <f t="shared" si="400"/>
        <v>1.0943475392574946</v>
      </c>
      <c r="N1926" s="12">
        <f>IFERROR(M1926/MAX(M$2:M1926)-1,"")</f>
        <v>-0.39632033621293494</v>
      </c>
      <c r="O1926" s="10">
        <f t="shared" si="401"/>
        <v>0</v>
      </c>
      <c r="R1926" s="11" t="str">
        <f t="shared" si="403"/>
        <v/>
      </c>
    </row>
    <row r="1927" spans="1:18" x14ac:dyDescent="0.15">
      <c r="A1927" s="7">
        <v>42275</v>
      </c>
      <c r="B1927" s="16">
        <v>3242.75</v>
      </c>
      <c r="C1927" s="9">
        <f t="shared" si="391"/>
        <v>1925000</v>
      </c>
      <c r="D1927" s="10">
        <f t="shared" si="392"/>
        <v>1916117.9599479123</v>
      </c>
      <c r="E1927" s="9">
        <f t="shared" si="402"/>
        <v>0</v>
      </c>
      <c r="F1927" s="9">
        <f t="shared" si="393"/>
        <v>9000</v>
      </c>
      <c r="G1927" s="11">
        <f t="shared" si="394"/>
        <v>1926000</v>
      </c>
      <c r="H1927" s="10">
        <f t="shared" si="395"/>
        <v>0</v>
      </c>
      <c r="I1927" s="10">
        <f t="shared" si="396"/>
        <v>3.0474258120693243</v>
      </c>
      <c r="J1927" s="10">
        <f t="shared" si="397"/>
        <v>9882.0400520878011</v>
      </c>
      <c r="K1927" s="10">
        <f t="shared" si="398"/>
        <v>882.04005208780109</v>
      </c>
      <c r="L1927" s="12">
        <f t="shared" si="399"/>
        <v>9.8004450231977902E-2</v>
      </c>
      <c r="M1927" s="13">
        <f t="shared" si="400"/>
        <v>1.0980044502319779</v>
      </c>
      <c r="N1927" s="12">
        <f>IFERROR(M1927/MAX(M$2:M1927)-1,"")</f>
        <v>-0.39430305860378234</v>
      </c>
      <c r="O1927" s="10">
        <f t="shared" si="401"/>
        <v>0</v>
      </c>
      <c r="R1927" s="11" t="str">
        <f t="shared" si="403"/>
        <v/>
      </c>
    </row>
    <row r="1928" spans="1:18" x14ac:dyDescent="0.15">
      <c r="A1928" s="7">
        <v>42276</v>
      </c>
      <c r="B1928" s="16">
        <v>3178.85</v>
      </c>
      <c r="C1928" s="9">
        <f t="shared" si="391"/>
        <v>1926000</v>
      </c>
      <c r="D1928" s="10">
        <f t="shared" si="392"/>
        <v>1917312.6904573035</v>
      </c>
      <c r="E1928" s="9">
        <f t="shared" si="402"/>
        <v>0</v>
      </c>
      <c r="F1928" s="9">
        <f t="shared" si="393"/>
        <v>9000</v>
      </c>
      <c r="G1928" s="11">
        <f t="shared" si="394"/>
        <v>1927000</v>
      </c>
      <c r="H1928" s="10">
        <f t="shared" si="395"/>
        <v>0</v>
      </c>
      <c r="I1928" s="10">
        <f t="shared" si="396"/>
        <v>3.0474258120693243</v>
      </c>
      <c r="J1928" s="10">
        <f t="shared" si="397"/>
        <v>9687.309542696572</v>
      </c>
      <c r="K1928" s="10">
        <f t="shared" si="398"/>
        <v>687.30954269657195</v>
      </c>
      <c r="L1928" s="12">
        <f t="shared" si="399"/>
        <v>7.6367726966285687E-2</v>
      </c>
      <c r="M1928" s="13">
        <f t="shared" si="400"/>
        <v>1.0763677269662857</v>
      </c>
      <c r="N1928" s="12">
        <f>IFERROR(M1928/MAX(M$2:M1928)-1,"")</f>
        <v>-0.4062386177912678</v>
      </c>
      <c r="O1928" s="10">
        <f t="shared" si="401"/>
        <v>0</v>
      </c>
      <c r="R1928" s="11" t="str">
        <f t="shared" si="403"/>
        <v/>
      </c>
    </row>
    <row r="1929" spans="1:18" x14ac:dyDescent="0.15">
      <c r="A1929" s="7">
        <v>42277</v>
      </c>
      <c r="B1929" s="16">
        <v>3202.95</v>
      </c>
      <c r="C1929" s="9">
        <f t="shared" si="391"/>
        <v>1927000</v>
      </c>
      <c r="D1929" s="10">
        <f t="shared" si="392"/>
        <v>1918239.2474952326</v>
      </c>
      <c r="E1929" s="9">
        <f t="shared" si="402"/>
        <v>0</v>
      </c>
      <c r="F1929" s="9">
        <f t="shared" si="393"/>
        <v>9000</v>
      </c>
      <c r="G1929" s="11">
        <f t="shared" si="394"/>
        <v>1928000</v>
      </c>
      <c r="H1929" s="10">
        <f t="shared" si="395"/>
        <v>0</v>
      </c>
      <c r="I1929" s="10">
        <f t="shared" si="396"/>
        <v>3.0474258120693243</v>
      </c>
      <c r="J1929" s="10">
        <f t="shared" si="397"/>
        <v>9760.7525047674408</v>
      </c>
      <c r="K1929" s="10">
        <f t="shared" si="398"/>
        <v>760.75250476744077</v>
      </c>
      <c r="L1929" s="12">
        <f t="shared" si="399"/>
        <v>8.4528056085271253E-2</v>
      </c>
      <c r="M1929" s="13">
        <f t="shared" si="400"/>
        <v>1.0845280560852713</v>
      </c>
      <c r="N1929" s="12">
        <f>IFERROR(M1929/MAX(M$2:M1929)-1,"")</f>
        <v>-0.40173710016343689</v>
      </c>
      <c r="O1929" s="10">
        <f t="shared" si="401"/>
        <v>0</v>
      </c>
      <c r="R1929" s="11" t="str">
        <f t="shared" si="403"/>
        <v/>
      </c>
    </row>
    <row r="1930" spans="1:18" x14ac:dyDescent="0.15">
      <c r="A1930" s="7">
        <v>42285</v>
      </c>
      <c r="B1930" s="16">
        <v>3296.48</v>
      </c>
      <c r="C1930" s="9">
        <f t="shared" si="391"/>
        <v>1928000</v>
      </c>
      <c r="D1930" s="10">
        <f t="shared" si="392"/>
        <v>1918954.2217590297</v>
      </c>
      <c r="E1930" s="9">
        <f t="shared" si="402"/>
        <v>0</v>
      </c>
      <c r="F1930" s="9">
        <f t="shared" si="393"/>
        <v>9000</v>
      </c>
      <c r="G1930" s="11">
        <f t="shared" si="394"/>
        <v>1929000</v>
      </c>
      <c r="H1930" s="10">
        <f t="shared" si="395"/>
        <v>0</v>
      </c>
      <c r="I1930" s="10">
        <f t="shared" si="396"/>
        <v>3.0474258120693243</v>
      </c>
      <c r="J1930" s="10">
        <f t="shared" si="397"/>
        <v>10045.778240970287</v>
      </c>
      <c r="K1930" s="10">
        <f t="shared" si="398"/>
        <v>1045.7782409702868</v>
      </c>
      <c r="L1930" s="12">
        <f t="shared" si="399"/>
        <v>0.11619758233003186</v>
      </c>
      <c r="M1930" s="13">
        <f t="shared" si="400"/>
        <v>1.1161975823300319</v>
      </c>
      <c r="N1930" s="12">
        <f>IFERROR(M1930/MAX(M$2:M1930)-1,"")</f>
        <v>-0.3842671024982488</v>
      </c>
      <c r="O1930" s="10">
        <f t="shared" si="401"/>
        <v>0</v>
      </c>
      <c r="R1930" s="11" t="str">
        <f t="shared" si="403"/>
        <v/>
      </c>
    </row>
    <row r="1931" spans="1:18" x14ac:dyDescent="0.15">
      <c r="A1931" s="7">
        <v>42286</v>
      </c>
      <c r="B1931" s="16">
        <v>3340.12</v>
      </c>
      <c r="C1931" s="9">
        <f t="shared" si="391"/>
        <v>1929000</v>
      </c>
      <c r="D1931" s="10">
        <f t="shared" si="392"/>
        <v>1919821.232096591</v>
      </c>
      <c r="E1931" s="9">
        <f t="shared" si="402"/>
        <v>0</v>
      </c>
      <c r="F1931" s="9">
        <f t="shared" si="393"/>
        <v>9000</v>
      </c>
      <c r="G1931" s="11">
        <f t="shared" si="394"/>
        <v>1930000</v>
      </c>
      <c r="H1931" s="10">
        <f t="shared" si="395"/>
        <v>0</v>
      </c>
      <c r="I1931" s="10">
        <f t="shared" si="396"/>
        <v>3.0474258120693243</v>
      </c>
      <c r="J1931" s="10">
        <f t="shared" si="397"/>
        <v>10178.767903408991</v>
      </c>
      <c r="K1931" s="10">
        <f t="shared" si="398"/>
        <v>1178.7679034089906</v>
      </c>
      <c r="L1931" s="12">
        <f t="shared" si="399"/>
        <v>0.13097421148988775</v>
      </c>
      <c r="M1931" s="13">
        <f t="shared" si="400"/>
        <v>1.1309742114898877</v>
      </c>
      <c r="N1931" s="12">
        <f>IFERROR(M1931/MAX(M$2:M1931)-1,"")</f>
        <v>-0.3761158066775625</v>
      </c>
      <c r="O1931" s="10">
        <f t="shared" si="401"/>
        <v>0</v>
      </c>
      <c r="R1931" s="11" t="str">
        <f t="shared" si="403"/>
        <v/>
      </c>
    </row>
    <row r="1932" spans="1:18" x14ac:dyDescent="0.15">
      <c r="A1932" s="7">
        <v>42289</v>
      </c>
      <c r="B1932" s="16">
        <v>3447.69</v>
      </c>
      <c r="C1932" s="9">
        <f t="shared" si="391"/>
        <v>1930000</v>
      </c>
      <c r="D1932" s="10">
        <f t="shared" si="392"/>
        <v>1920493.4205019868</v>
      </c>
      <c r="E1932" s="9">
        <f t="shared" si="402"/>
        <v>0</v>
      </c>
      <c r="F1932" s="9">
        <f t="shared" si="393"/>
        <v>9000</v>
      </c>
      <c r="G1932" s="11">
        <f t="shared" si="394"/>
        <v>1931000</v>
      </c>
      <c r="H1932" s="10">
        <f t="shared" si="395"/>
        <v>0</v>
      </c>
      <c r="I1932" s="10">
        <f t="shared" si="396"/>
        <v>3.0474258120693243</v>
      </c>
      <c r="J1932" s="10">
        <f t="shared" si="397"/>
        <v>10506.579498013289</v>
      </c>
      <c r="K1932" s="10">
        <f t="shared" si="398"/>
        <v>1506.5794980132887</v>
      </c>
      <c r="L1932" s="12">
        <f t="shared" si="399"/>
        <v>0.16739772200147662</v>
      </c>
      <c r="M1932" s="13">
        <f t="shared" si="400"/>
        <v>1.1673977220014766</v>
      </c>
      <c r="N1932" s="12">
        <f>IFERROR(M1932/MAX(M$2:M1932)-1,"")</f>
        <v>-0.3560233481204762</v>
      </c>
      <c r="O1932" s="10">
        <f t="shared" si="401"/>
        <v>0</v>
      </c>
      <c r="R1932" s="11" t="str">
        <f t="shared" si="403"/>
        <v/>
      </c>
    </row>
    <row r="1933" spans="1:18" x14ac:dyDescent="0.15">
      <c r="A1933" s="7">
        <v>42290</v>
      </c>
      <c r="B1933" s="16">
        <v>3445.04</v>
      </c>
      <c r="C1933" s="9">
        <f t="shared" si="391"/>
        <v>1931000</v>
      </c>
      <c r="D1933" s="10">
        <f t="shared" si="392"/>
        <v>1921501.4961803886</v>
      </c>
      <c r="E1933" s="9">
        <f t="shared" si="402"/>
        <v>0</v>
      </c>
      <c r="F1933" s="9">
        <f t="shared" si="393"/>
        <v>9000</v>
      </c>
      <c r="G1933" s="11">
        <f t="shared" si="394"/>
        <v>1932000</v>
      </c>
      <c r="H1933" s="10">
        <f t="shared" si="395"/>
        <v>0</v>
      </c>
      <c r="I1933" s="10">
        <f t="shared" si="396"/>
        <v>3.0474258120693243</v>
      </c>
      <c r="J1933" s="10">
        <f t="shared" si="397"/>
        <v>10498.503819611306</v>
      </c>
      <c r="K1933" s="10">
        <f t="shared" si="398"/>
        <v>1498.5038196113055</v>
      </c>
      <c r="L1933" s="12">
        <f t="shared" si="399"/>
        <v>0.16650042440125623</v>
      </c>
      <c r="M1933" s="13">
        <f t="shared" si="400"/>
        <v>1.1665004244012562</v>
      </c>
      <c r="N1933" s="12">
        <f>IFERROR(M1933/MAX(M$2:M1933)-1,"")</f>
        <v>-0.35651832827457386</v>
      </c>
      <c r="O1933" s="10">
        <f t="shared" si="401"/>
        <v>0</v>
      </c>
      <c r="R1933" s="11" t="str">
        <f t="shared" si="403"/>
        <v/>
      </c>
    </row>
    <row r="1934" spans="1:18" x14ac:dyDescent="0.15">
      <c r="A1934" s="7">
        <v>42291</v>
      </c>
      <c r="B1934" s="16">
        <v>3406.11</v>
      </c>
      <c r="C1934" s="9">
        <f t="shared" si="391"/>
        <v>1932000</v>
      </c>
      <c r="D1934" s="10">
        <f t="shared" si="392"/>
        <v>1922620.1324672527</v>
      </c>
      <c r="E1934" s="9">
        <f t="shared" si="402"/>
        <v>0</v>
      </c>
      <c r="F1934" s="9">
        <f t="shared" si="393"/>
        <v>9000</v>
      </c>
      <c r="G1934" s="11">
        <f t="shared" si="394"/>
        <v>1933000</v>
      </c>
      <c r="H1934" s="10">
        <f t="shared" si="395"/>
        <v>0</v>
      </c>
      <c r="I1934" s="10">
        <f t="shared" si="396"/>
        <v>3.0474258120693243</v>
      </c>
      <c r="J1934" s="10">
        <f t="shared" si="397"/>
        <v>10379.867532747447</v>
      </c>
      <c r="K1934" s="10">
        <f t="shared" si="398"/>
        <v>1379.8675327474466</v>
      </c>
      <c r="L1934" s="12">
        <f t="shared" si="399"/>
        <v>0.15331861474971631</v>
      </c>
      <c r="M1934" s="13">
        <f t="shared" si="400"/>
        <v>1.1533186147497163</v>
      </c>
      <c r="N1934" s="12">
        <f>IFERROR(M1934/MAX(M$2:M1934)-1,"")</f>
        <v>-0.36378986691571324</v>
      </c>
      <c r="O1934" s="10">
        <f t="shared" si="401"/>
        <v>0</v>
      </c>
      <c r="R1934" s="11" t="str">
        <f t="shared" si="403"/>
        <v/>
      </c>
    </row>
    <row r="1935" spans="1:18" x14ac:dyDescent="0.15">
      <c r="A1935" s="7">
        <v>42292</v>
      </c>
      <c r="B1935" s="16">
        <v>3486.81</v>
      </c>
      <c r="C1935" s="9">
        <f t="shared" si="391"/>
        <v>1933000</v>
      </c>
      <c r="D1935" s="10">
        <f t="shared" si="392"/>
        <v>1923374.2052042186</v>
      </c>
      <c r="E1935" s="9">
        <f t="shared" si="402"/>
        <v>0</v>
      </c>
      <c r="F1935" s="9">
        <f t="shared" si="393"/>
        <v>9000</v>
      </c>
      <c r="G1935" s="11">
        <f t="shared" si="394"/>
        <v>1934000</v>
      </c>
      <c r="H1935" s="10">
        <f t="shared" si="395"/>
        <v>0</v>
      </c>
      <c r="I1935" s="10">
        <f t="shared" si="396"/>
        <v>3.0474258120693243</v>
      </c>
      <c r="J1935" s="10">
        <f t="shared" si="397"/>
        <v>10625.794795781441</v>
      </c>
      <c r="K1935" s="10">
        <f t="shared" si="398"/>
        <v>1625.7947957814413</v>
      </c>
      <c r="L1935" s="12">
        <f t="shared" si="399"/>
        <v>0.18064386619793793</v>
      </c>
      <c r="M1935" s="13">
        <f t="shared" si="400"/>
        <v>1.1806438661979379</v>
      </c>
      <c r="N1935" s="12">
        <f>IFERROR(M1935/MAX(M$2:M1935)-1,"")</f>
        <v>-0.34871632033621291</v>
      </c>
      <c r="O1935" s="10">
        <f t="shared" si="401"/>
        <v>0</v>
      </c>
      <c r="R1935" s="11" t="str">
        <f t="shared" si="403"/>
        <v/>
      </c>
    </row>
    <row r="1936" spans="1:18" x14ac:dyDescent="0.15">
      <c r="A1936" s="7">
        <v>42293</v>
      </c>
      <c r="B1936" s="16">
        <v>3534.07</v>
      </c>
      <c r="C1936" s="9">
        <f t="shared" si="391"/>
        <v>1934000</v>
      </c>
      <c r="D1936" s="10">
        <f t="shared" si="392"/>
        <v>1924230.1838603402</v>
      </c>
      <c r="E1936" s="9">
        <f t="shared" si="402"/>
        <v>0</v>
      </c>
      <c r="F1936" s="9">
        <f t="shared" si="393"/>
        <v>9000</v>
      </c>
      <c r="G1936" s="11">
        <f t="shared" si="394"/>
        <v>1935000</v>
      </c>
      <c r="H1936" s="10">
        <f t="shared" si="395"/>
        <v>0</v>
      </c>
      <c r="I1936" s="10">
        <f t="shared" si="396"/>
        <v>3.0474258120693243</v>
      </c>
      <c r="J1936" s="10">
        <f t="shared" si="397"/>
        <v>10769.816139659837</v>
      </c>
      <c r="K1936" s="10">
        <f t="shared" si="398"/>
        <v>1769.8161396598371</v>
      </c>
      <c r="L1936" s="12">
        <f t="shared" si="399"/>
        <v>0.1966462377399818</v>
      </c>
      <c r="M1936" s="13">
        <f t="shared" si="400"/>
        <v>1.1966462377399818</v>
      </c>
      <c r="N1936" s="12">
        <f>IFERROR(M1936/MAX(M$2:M1936)-1,"")</f>
        <v>-0.33988886294653287</v>
      </c>
      <c r="O1936" s="10">
        <f t="shared" si="401"/>
        <v>0</v>
      </c>
      <c r="R1936" s="11" t="str">
        <f t="shared" si="403"/>
        <v/>
      </c>
    </row>
    <row r="1937" spans="1:18" x14ac:dyDescent="0.15">
      <c r="A1937" s="7">
        <v>42296</v>
      </c>
      <c r="B1937" s="16">
        <v>3534.18</v>
      </c>
      <c r="C1937" s="9">
        <f t="shared" si="391"/>
        <v>1935000</v>
      </c>
      <c r="D1937" s="10">
        <f t="shared" si="392"/>
        <v>1925229.8486435008</v>
      </c>
      <c r="E1937" s="9">
        <f t="shared" si="402"/>
        <v>0</v>
      </c>
      <c r="F1937" s="9">
        <f t="shared" si="393"/>
        <v>9000</v>
      </c>
      <c r="G1937" s="11">
        <f t="shared" si="394"/>
        <v>1936000</v>
      </c>
      <c r="H1937" s="10">
        <f t="shared" si="395"/>
        <v>0</v>
      </c>
      <c r="I1937" s="10">
        <f t="shared" si="396"/>
        <v>3.0474258120693243</v>
      </c>
      <c r="J1937" s="10">
        <f t="shared" si="397"/>
        <v>10770.151356499164</v>
      </c>
      <c r="K1937" s="10">
        <f t="shared" si="398"/>
        <v>1770.1513564991637</v>
      </c>
      <c r="L1937" s="12">
        <f t="shared" si="399"/>
        <v>0.19668348405546254</v>
      </c>
      <c r="M1937" s="13">
        <f t="shared" si="400"/>
        <v>1.1966834840554625</v>
      </c>
      <c r="N1937" s="12">
        <f>IFERROR(M1937/MAX(M$2:M1937)-1,"")</f>
        <v>-0.33986831660051375</v>
      </c>
      <c r="O1937" s="10">
        <f t="shared" si="401"/>
        <v>0</v>
      </c>
      <c r="R1937" s="11" t="str">
        <f t="shared" si="403"/>
        <v/>
      </c>
    </row>
    <row r="1938" spans="1:18" x14ac:dyDescent="0.15">
      <c r="A1938" s="7">
        <v>42297</v>
      </c>
      <c r="B1938" s="16">
        <v>3577.7</v>
      </c>
      <c r="C1938" s="9">
        <f t="shared" si="391"/>
        <v>1936000</v>
      </c>
      <c r="D1938" s="10">
        <f t="shared" si="392"/>
        <v>1926097.2246721596</v>
      </c>
      <c r="E1938" s="9">
        <f t="shared" si="402"/>
        <v>0</v>
      </c>
      <c r="F1938" s="9">
        <f t="shared" si="393"/>
        <v>9000</v>
      </c>
      <c r="G1938" s="11">
        <f t="shared" si="394"/>
        <v>1937000</v>
      </c>
      <c r="H1938" s="10">
        <f t="shared" si="395"/>
        <v>0</v>
      </c>
      <c r="I1938" s="10">
        <f t="shared" si="396"/>
        <v>3.0474258120693243</v>
      </c>
      <c r="J1938" s="10">
        <f t="shared" si="397"/>
        <v>10902.775327840422</v>
      </c>
      <c r="K1938" s="10">
        <f t="shared" si="398"/>
        <v>1902.7753278404216</v>
      </c>
      <c r="L1938" s="12">
        <f t="shared" si="399"/>
        <v>0.21141948087115803</v>
      </c>
      <c r="M1938" s="13">
        <f t="shared" si="400"/>
        <v>1.211419480871158</v>
      </c>
      <c r="N1938" s="12">
        <f>IFERROR(M1938/MAX(M$2:M1938)-1,"")</f>
        <v>-0.33173943497548442</v>
      </c>
      <c r="O1938" s="10">
        <f t="shared" si="401"/>
        <v>0</v>
      </c>
      <c r="R1938" s="11" t="str">
        <f t="shared" si="403"/>
        <v/>
      </c>
    </row>
    <row r="1939" spans="1:18" x14ac:dyDescent="0.15">
      <c r="A1939" s="7">
        <v>42298</v>
      </c>
      <c r="B1939" s="16">
        <v>3473.25</v>
      </c>
      <c r="C1939" s="9">
        <f t="shared" si="391"/>
        <v>1937000</v>
      </c>
      <c r="D1939" s="10">
        <f t="shared" si="392"/>
        <v>1927415.5282982301</v>
      </c>
      <c r="E1939" s="9">
        <f t="shared" si="402"/>
        <v>0</v>
      </c>
      <c r="F1939" s="9">
        <f t="shared" si="393"/>
        <v>9000</v>
      </c>
      <c r="G1939" s="11">
        <f t="shared" si="394"/>
        <v>1938000</v>
      </c>
      <c r="H1939" s="10">
        <f t="shared" si="395"/>
        <v>0</v>
      </c>
      <c r="I1939" s="10">
        <f t="shared" si="396"/>
        <v>3.0474258120693243</v>
      </c>
      <c r="J1939" s="10">
        <f t="shared" si="397"/>
        <v>10584.47170176978</v>
      </c>
      <c r="K1939" s="10">
        <f t="shared" si="398"/>
        <v>1584.4717017697803</v>
      </c>
      <c r="L1939" s="12">
        <f t="shared" si="399"/>
        <v>0.17605241130775329</v>
      </c>
      <c r="M1939" s="13">
        <f t="shared" si="400"/>
        <v>1.1760524113077533</v>
      </c>
      <c r="N1939" s="12">
        <f>IFERROR(M1939/MAX(M$2:M1939)-1,"")</f>
        <v>-0.35124912444548217</v>
      </c>
      <c r="O1939" s="10">
        <f t="shared" si="401"/>
        <v>0</v>
      </c>
      <c r="R1939" s="11" t="str">
        <f t="shared" si="403"/>
        <v/>
      </c>
    </row>
    <row r="1940" spans="1:18" x14ac:dyDescent="0.15">
      <c r="A1940" s="7">
        <v>42299</v>
      </c>
      <c r="B1940" s="16">
        <v>3524.53</v>
      </c>
      <c r="C1940" s="9">
        <f t="shared" si="391"/>
        <v>1938000</v>
      </c>
      <c r="D1940" s="10">
        <f t="shared" si="392"/>
        <v>1928259.2563025872</v>
      </c>
      <c r="E1940" s="9">
        <f t="shared" si="402"/>
        <v>0</v>
      </c>
      <c r="F1940" s="9">
        <f t="shared" si="393"/>
        <v>9000</v>
      </c>
      <c r="G1940" s="11">
        <f t="shared" si="394"/>
        <v>1939000</v>
      </c>
      <c r="H1940" s="10">
        <f t="shared" si="395"/>
        <v>0</v>
      </c>
      <c r="I1940" s="10">
        <f t="shared" si="396"/>
        <v>3.0474258120693243</v>
      </c>
      <c r="J1940" s="10">
        <f t="shared" si="397"/>
        <v>10740.743697412696</v>
      </c>
      <c r="K1940" s="10">
        <f t="shared" si="398"/>
        <v>1740.7436974126958</v>
      </c>
      <c r="L1940" s="12">
        <f t="shared" si="399"/>
        <v>0.19341596637918834</v>
      </c>
      <c r="M1940" s="13">
        <f t="shared" si="400"/>
        <v>1.1934159663791883</v>
      </c>
      <c r="N1940" s="12">
        <f>IFERROR(M1940/MAX(M$2:M1940)-1,"")</f>
        <v>-0.34167079150128421</v>
      </c>
      <c r="O1940" s="10">
        <f t="shared" si="401"/>
        <v>0</v>
      </c>
      <c r="R1940" s="11" t="str">
        <f t="shared" si="403"/>
        <v/>
      </c>
    </row>
    <row r="1941" spans="1:18" x14ac:dyDescent="0.15">
      <c r="A1941" s="7">
        <v>42300</v>
      </c>
      <c r="B1941" s="16">
        <v>3571.24</v>
      </c>
      <c r="C1941" s="9">
        <f t="shared" si="391"/>
        <v>1939000</v>
      </c>
      <c r="D1941" s="10">
        <f t="shared" si="392"/>
        <v>1929116.9110429056</v>
      </c>
      <c r="E1941" s="9">
        <f t="shared" si="402"/>
        <v>0</v>
      </c>
      <c r="F1941" s="9">
        <f t="shared" si="393"/>
        <v>9000</v>
      </c>
      <c r="G1941" s="11">
        <f t="shared" si="394"/>
        <v>1940000</v>
      </c>
      <c r="H1941" s="10">
        <f t="shared" si="395"/>
        <v>0</v>
      </c>
      <c r="I1941" s="10">
        <f t="shared" si="396"/>
        <v>3.0474258120693243</v>
      </c>
      <c r="J1941" s="10">
        <f t="shared" si="397"/>
        <v>10883.088957094453</v>
      </c>
      <c r="K1941" s="10">
        <f t="shared" si="398"/>
        <v>1883.0889570944528</v>
      </c>
      <c r="L1941" s="12">
        <f t="shared" si="399"/>
        <v>0.20923210634382805</v>
      </c>
      <c r="M1941" s="13">
        <f t="shared" si="400"/>
        <v>1.2092321063438281</v>
      </c>
      <c r="N1941" s="12">
        <f>IFERROR(M1941/MAX(M$2:M1941)-1,"")</f>
        <v>-0.33294606584169983</v>
      </c>
      <c r="O1941" s="10">
        <f t="shared" si="401"/>
        <v>0</v>
      </c>
      <c r="R1941" s="11" t="str">
        <f t="shared" si="403"/>
        <v/>
      </c>
    </row>
    <row r="1942" spans="1:18" x14ac:dyDescent="0.15">
      <c r="A1942" s="7">
        <v>42303</v>
      </c>
      <c r="B1942" s="16">
        <v>3589.26</v>
      </c>
      <c r="C1942" s="9">
        <f t="shared" si="391"/>
        <v>1940000</v>
      </c>
      <c r="D1942" s="10">
        <f t="shared" si="392"/>
        <v>1930061.9964297721</v>
      </c>
      <c r="E1942" s="9">
        <f t="shared" si="402"/>
        <v>0</v>
      </c>
      <c r="F1942" s="9">
        <f t="shared" si="393"/>
        <v>9000</v>
      </c>
      <c r="G1942" s="11">
        <f t="shared" si="394"/>
        <v>1941000</v>
      </c>
      <c r="H1942" s="10">
        <f t="shared" si="395"/>
        <v>0</v>
      </c>
      <c r="I1942" s="10">
        <f t="shared" si="396"/>
        <v>3.0474258120693243</v>
      </c>
      <c r="J1942" s="10">
        <f t="shared" si="397"/>
        <v>10938.003570227944</v>
      </c>
      <c r="K1942" s="10">
        <f t="shared" si="398"/>
        <v>1938.0035702279438</v>
      </c>
      <c r="L1942" s="12">
        <f t="shared" si="399"/>
        <v>0.21533373002532707</v>
      </c>
      <c r="M1942" s="13">
        <f t="shared" si="400"/>
        <v>1.2153337300253271</v>
      </c>
      <c r="N1942" s="12">
        <f>IFERROR(M1942/MAX(M$2:M1942)-1,"")</f>
        <v>-0.32958020079383599</v>
      </c>
      <c r="O1942" s="10">
        <f t="shared" si="401"/>
        <v>0</v>
      </c>
      <c r="R1942" s="11" t="str">
        <f t="shared" si="403"/>
        <v/>
      </c>
    </row>
    <row r="1943" spans="1:18" x14ac:dyDescent="0.15">
      <c r="A1943" s="7">
        <v>42304</v>
      </c>
      <c r="B1943" s="16">
        <v>3592.88</v>
      </c>
      <c r="C1943" s="9">
        <f t="shared" si="391"/>
        <v>1941000</v>
      </c>
      <c r="D1943" s="10">
        <f t="shared" si="392"/>
        <v>1931050.9647483323</v>
      </c>
      <c r="E1943" s="9">
        <f t="shared" si="402"/>
        <v>0</v>
      </c>
      <c r="F1943" s="9">
        <f t="shared" si="393"/>
        <v>9000</v>
      </c>
      <c r="G1943" s="11">
        <f t="shared" si="394"/>
        <v>1942000</v>
      </c>
      <c r="H1943" s="10">
        <f t="shared" si="395"/>
        <v>0</v>
      </c>
      <c r="I1943" s="10">
        <f t="shared" si="396"/>
        <v>3.0474258120693243</v>
      </c>
      <c r="J1943" s="10">
        <f t="shared" si="397"/>
        <v>10949.035251667634</v>
      </c>
      <c r="K1943" s="10">
        <f t="shared" si="398"/>
        <v>1949.0352516676339</v>
      </c>
      <c r="L1943" s="12">
        <f t="shared" si="399"/>
        <v>0.21655947240751483</v>
      </c>
      <c r="M1943" s="13">
        <f t="shared" si="400"/>
        <v>1.2165594724075148</v>
      </c>
      <c r="N1943" s="12">
        <f>IFERROR(M1943/MAX(M$2:M1943)-1,"")</f>
        <v>-0.32890403922484246</v>
      </c>
      <c r="O1943" s="10">
        <f t="shared" si="401"/>
        <v>0</v>
      </c>
      <c r="R1943" s="11" t="str">
        <f t="shared" si="403"/>
        <v/>
      </c>
    </row>
    <row r="1944" spans="1:18" x14ac:dyDescent="0.15">
      <c r="A1944" s="7">
        <v>42305</v>
      </c>
      <c r="B1944" s="16">
        <v>3524.92</v>
      </c>
      <c r="C1944" s="9">
        <f t="shared" si="391"/>
        <v>1942000</v>
      </c>
      <c r="D1944" s="10">
        <f t="shared" si="392"/>
        <v>1932258.0678065205</v>
      </c>
      <c r="E1944" s="9">
        <f t="shared" si="402"/>
        <v>0</v>
      </c>
      <c r="F1944" s="9">
        <f t="shared" si="393"/>
        <v>9000</v>
      </c>
      <c r="G1944" s="11">
        <f t="shared" si="394"/>
        <v>1943000</v>
      </c>
      <c r="H1944" s="10">
        <f t="shared" si="395"/>
        <v>0</v>
      </c>
      <c r="I1944" s="10">
        <f t="shared" si="396"/>
        <v>3.0474258120693243</v>
      </c>
      <c r="J1944" s="10">
        <f t="shared" si="397"/>
        <v>10741.932193479402</v>
      </c>
      <c r="K1944" s="10">
        <f t="shared" si="398"/>
        <v>1741.9321934794025</v>
      </c>
      <c r="L1944" s="12">
        <f t="shared" si="399"/>
        <v>0.19354802149771144</v>
      </c>
      <c r="M1944" s="13">
        <f t="shared" si="400"/>
        <v>1.1935480214977114</v>
      </c>
      <c r="N1944" s="12">
        <f>IFERROR(M1944/MAX(M$2:M1944)-1,"")</f>
        <v>-0.341597945365398</v>
      </c>
      <c r="O1944" s="10">
        <f t="shared" si="401"/>
        <v>0</v>
      </c>
      <c r="R1944" s="11" t="str">
        <f t="shared" si="403"/>
        <v/>
      </c>
    </row>
    <row r="1945" spans="1:18" x14ac:dyDescent="0.15">
      <c r="A1945" s="7">
        <v>42306</v>
      </c>
      <c r="B1945" s="16">
        <v>3533.31</v>
      </c>
      <c r="C1945" s="9">
        <f t="shared" si="391"/>
        <v>1943000</v>
      </c>
      <c r="D1945" s="10">
        <f t="shared" si="392"/>
        <v>1933232.4999039574</v>
      </c>
      <c r="E1945" s="9">
        <f t="shared" si="402"/>
        <v>0</v>
      </c>
      <c r="F1945" s="9">
        <f t="shared" si="393"/>
        <v>9000</v>
      </c>
      <c r="G1945" s="11">
        <f t="shared" si="394"/>
        <v>1944000</v>
      </c>
      <c r="H1945" s="10">
        <f t="shared" si="395"/>
        <v>0</v>
      </c>
      <c r="I1945" s="10">
        <f t="shared" si="396"/>
        <v>3.0474258120693243</v>
      </c>
      <c r="J1945" s="10">
        <f t="shared" si="397"/>
        <v>10767.500096042664</v>
      </c>
      <c r="K1945" s="10">
        <f t="shared" si="398"/>
        <v>1767.5000960426642</v>
      </c>
      <c r="L1945" s="12">
        <f t="shared" si="399"/>
        <v>0.19638889956029604</v>
      </c>
      <c r="M1945" s="13">
        <f t="shared" si="400"/>
        <v>1.196388899560296</v>
      </c>
      <c r="N1945" s="12">
        <f>IFERROR(M1945/MAX(M$2:M1945)-1,"")</f>
        <v>-0.34003081951902869</v>
      </c>
      <c r="O1945" s="10">
        <f t="shared" si="401"/>
        <v>0</v>
      </c>
      <c r="R1945" s="11" t="str">
        <f t="shared" si="403"/>
        <v/>
      </c>
    </row>
    <row r="1946" spans="1:18" x14ac:dyDescent="0.15">
      <c r="A1946" s="7">
        <v>42307</v>
      </c>
      <c r="B1946" s="16">
        <v>3534.08</v>
      </c>
      <c r="C1946" s="9">
        <f t="shared" si="391"/>
        <v>1944000</v>
      </c>
      <c r="D1946" s="10">
        <f t="shared" si="392"/>
        <v>1934230.153386082</v>
      </c>
      <c r="E1946" s="9">
        <f t="shared" si="402"/>
        <v>0</v>
      </c>
      <c r="F1946" s="9">
        <f t="shared" si="393"/>
        <v>9000</v>
      </c>
      <c r="G1946" s="11">
        <f t="shared" si="394"/>
        <v>1945000</v>
      </c>
      <c r="H1946" s="10">
        <f t="shared" si="395"/>
        <v>0</v>
      </c>
      <c r="I1946" s="10">
        <f t="shared" si="396"/>
        <v>3.0474258120693243</v>
      </c>
      <c r="J1946" s="10">
        <f t="shared" si="397"/>
        <v>10769.846613917958</v>
      </c>
      <c r="K1946" s="10">
        <f t="shared" si="398"/>
        <v>1769.8466139179582</v>
      </c>
      <c r="L1946" s="12">
        <f t="shared" si="399"/>
        <v>0.19664962376866191</v>
      </c>
      <c r="M1946" s="13">
        <f t="shared" si="400"/>
        <v>1.1966496237686619</v>
      </c>
      <c r="N1946" s="12">
        <f>IFERROR(M1946/MAX(M$2:M1946)-1,"")</f>
        <v>-0.33988699509689468</v>
      </c>
      <c r="O1946" s="10">
        <f t="shared" si="401"/>
        <v>0</v>
      </c>
      <c r="R1946" s="11" t="str">
        <f t="shared" si="403"/>
        <v/>
      </c>
    </row>
    <row r="1947" spans="1:18" x14ac:dyDescent="0.15">
      <c r="A1947" s="7">
        <v>42310</v>
      </c>
      <c r="B1947" s="16">
        <v>3475.96</v>
      </c>
      <c r="C1947" s="9">
        <f t="shared" si="391"/>
        <v>1945000</v>
      </c>
      <c r="D1947" s="10">
        <f t="shared" si="392"/>
        <v>1935407.2697742796</v>
      </c>
      <c r="E1947" s="9">
        <f t="shared" si="402"/>
        <v>0</v>
      </c>
      <c r="F1947" s="9">
        <f t="shared" si="393"/>
        <v>9000</v>
      </c>
      <c r="G1947" s="11">
        <f t="shared" si="394"/>
        <v>1946000</v>
      </c>
      <c r="H1947" s="10">
        <f t="shared" si="395"/>
        <v>0</v>
      </c>
      <c r="I1947" s="10">
        <f t="shared" si="396"/>
        <v>3.0474258120693243</v>
      </c>
      <c r="J1947" s="10">
        <f t="shared" si="397"/>
        <v>10592.730225720488</v>
      </c>
      <c r="K1947" s="10">
        <f t="shared" si="398"/>
        <v>1592.7302257204883</v>
      </c>
      <c r="L1947" s="12">
        <f t="shared" si="399"/>
        <v>0.17697002508005433</v>
      </c>
      <c r="M1947" s="13">
        <f t="shared" si="400"/>
        <v>1.1769700250800543</v>
      </c>
      <c r="N1947" s="12">
        <f>IFERROR(M1947/MAX(M$2:M1947)-1,"")</f>
        <v>-0.35074293719355587</v>
      </c>
      <c r="O1947" s="10">
        <f t="shared" si="401"/>
        <v>0</v>
      </c>
      <c r="R1947" s="11" t="str">
        <f t="shared" si="403"/>
        <v/>
      </c>
    </row>
    <row r="1948" spans="1:18" x14ac:dyDescent="0.15">
      <c r="A1948" s="7">
        <v>42311</v>
      </c>
      <c r="B1948" s="16">
        <v>3465.49</v>
      </c>
      <c r="C1948" s="9">
        <f t="shared" si="391"/>
        <v>1946000</v>
      </c>
      <c r="D1948" s="10">
        <f t="shared" si="392"/>
        <v>1936439.1763225319</v>
      </c>
      <c r="E1948" s="9">
        <f t="shared" si="402"/>
        <v>0</v>
      </c>
      <c r="F1948" s="9">
        <f t="shared" si="393"/>
        <v>9000</v>
      </c>
      <c r="G1948" s="11">
        <f t="shared" si="394"/>
        <v>1947000</v>
      </c>
      <c r="H1948" s="10">
        <f t="shared" si="395"/>
        <v>0</v>
      </c>
      <c r="I1948" s="10">
        <f t="shared" si="396"/>
        <v>3.0474258120693243</v>
      </c>
      <c r="J1948" s="10">
        <f t="shared" si="397"/>
        <v>10560.823677468123</v>
      </c>
      <c r="K1948" s="10">
        <f t="shared" si="398"/>
        <v>1560.8236774681227</v>
      </c>
      <c r="L1948" s="12">
        <f t="shared" si="399"/>
        <v>0.17342485305201372</v>
      </c>
      <c r="M1948" s="13">
        <f t="shared" si="400"/>
        <v>1.1734248530520137</v>
      </c>
      <c r="N1948" s="12">
        <f>IFERROR(M1948/MAX(M$2:M1948)-1,"")</f>
        <v>-0.35269857576465091</v>
      </c>
      <c r="O1948" s="10">
        <f t="shared" si="401"/>
        <v>0</v>
      </c>
      <c r="R1948" s="11" t="str">
        <f t="shared" si="403"/>
        <v/>
      </c>
    </row>
    <row r="1949" spans="1:18" x14ac:dyDescent="0.15">
      <c r="A1949" s="7">
        <v>42312</v>
      </c>
      <c r="B1949" s="16">
        <v>3628.54</v>
      </c>
      <c r="C1949" s="9">
        <f t="shared" si="391"/>
        <v>1947000</v>
      </c>
      <c r="D1949" s="10">
        <f t="shared" si="392"/>
        <v>1936942.2935438741</v>
      </c>
      <c r="E1949" s="9">
        <f t="shared" si="402"/>
        <v>0</v>
      </c>
      <c r="F1949" s="9">
        <f t="shared" si="393"/>
        <v>9000</v>
      </c>
      <c r="G1949" s="11">
        <f t="shared" si="394"/>
        <v>1948000</v>
      </c>
      <c r="H1949" s="10">
        <f t="shared" si="395"/>
        <v>0</v>
      </c>
      <c r="I1949" s="10">
        <f t="shared" si="396"/>
        <v>3.0474258120693243</v>
      </c>
      <c r="J1949" s="10">
        <f t="shared" si="397"/>
        <v>11057.706456126025</v>
      </c>
      <c r="K1949" s="10">
        <f t="shared" si="398"/>
        <v>2057.7064561260249</v>
      </c>
      <c r="L1949" s="12">
        <f t="shared" si="399"/>
        <v>0.22863405068066944</v>
      </c>
      <c r="M1949" s="13">
        <f t="shared" si="400"/>
        <v>1.2286340506806694</v>
      </c>
      <c r="N1949" s="12">
        <f>IFERROR(M1949/MAX(M$2:M1949)-1,"")</f>
        <v>-0.32224328741536312</v>
      </c>
      <c r="O1949" s="10">
        <f t="shared" si="401"/>
        <v>0</v>
      </c>
      <c r="R1949" s="11" t="str">
        <f t="shared" si="403"/>
        <v/>
      </c>
    </row>
    <row r="1950" spans="1:18" x14ac:dyDescent="0.15">
      <c r="A1950" s="7">
        <v>42313</v>
      </c>
      <c r="B1950" s="16">
        <v>3705.97</v>
      </c>
      <c r="C1950" s="9">
        <f t="shared" si="391"/>
        <v>1948000</v>
      </c>
      <c r="D1950" s="10">
        <f t="shared" si="392"/>
        <v>1937706.3313632454</v>
      </c>
      <c r="E1950" s="9">
        <f t="shared" si="402"/>
        <v>0</v>
      </c>
      <c r="F1950" s="9">
        <f t="shared" si="393"/>
        <v>9000</v>
      </c>
      <c r="G1950" s="11">
        <f t="shared" si="394"/>
        <v>1949000</v>
      </c>
      <c r="H1950" s="10">
        <f t="shared" si="395"/>
        <v>0</v>
      </c>
      <c r="I1950" s="10">
        <f t="shared" si="396"/>
        <v>3.0474258120693243</v>
      </c>
      <c r="J1950" s="10">
        <f t="shared" si="397"/>
        <v>11293.668636754554</v>
      </c>
      <c r="K1950" s="10">
        <f t="shared" si="398"/>
        <v>2293.6686367545535</v>
      </c>
      <c r="L1950" s="12">
        <f t="shared" si="399"/>
        <v>0.25485207075050598</v>
      </c>
      <c r="M1950" s="13">
        <f t="shared" si="400"/>
        <v>1.254852070750506</v>
      </c>
      <c r="N1950" s="12">
        <f>IFERROR(M1950/MAX(M$2:M1950)-1,"")</f>
        <v>-0.30778052766752273</v>
      </c>
      <c r="O1950" s="10">
        <f t="shared" si="401"/>
        <v>0</v>
      </c>
      <c r="R1950" s="11" t="str">
        <f t="shared" si="403"/>
        <v/>
      </c>
    </row>
    <row r="1951" spans="1:18" x14ac:dyDescent="0.15">
      <c r="A1951" s="7">
        <v>42314</v>
      </c>
      <c r="B1951" s="16">
        <v>3793.37</v>
      </c>
      <c r="C1951" s="9">
        <f t="shared" si="391"/>
        <v>1949000</v>
      </c>
      <c r="D1951" s="10">
        <f t="shared" si="392"/>
        <v>1938439.9863472707</v>
      </c>
      <c r="E1951" s="9">
        <f t="shared" si="402"/>
        <v>0</v>
      </c>
      <c r="F1951" s="9">
        <f t="shared" si="393"/>
        <v>9000</v>
      </c>
      <c r="G1951" s="11">
        <f t="shared" si="394"/>
        <v>1950000</v>
      </c>
      <c r="H1951" s="10">
        <f t="shared" si="395"/>
        <v>0</v>
      </c>
      <c r="I1951" s="10">
        <f t="shared" si="396"/>
        <v>3.0474258120693243</v>
      </c>
      <c r="J1951" s="10">
        <f t="shared" si="397"/>
        <v>11560.013652729413</v>
      </c>
      <c r="K1951" s="10">
        <f t="shared" si="398"/>
        <v>2560.0136527294126</v>
      </c>
      <c r="L1951" s="12">
        <f t="shared" si="399"/>
        <v>0.28444596141437928</v>
      </c>
      <c r="M1951" s="13">
        <f t="shared" si="400"/>
        <v>1.2844459614143793</v>
      </c>
      <c r="N1951" s="12">
        <f>IFERROR(M1951/MAX(M$2:M1951)-1,"")</f>
        <v>-0.29145552183049261</v>
      </c>
      <c r="O1951" s="10">
        <f t="shared" si="401"/>
        <v>0</v>
      </c>
      <c r="R1951" s="11" t="str">
        <f t="shared" si="403"/>
        <v/>
      </c>
    </row>
    <row r="1952" spans="1:18" x14ac:dyDescent="0.15">
      <c r="A1952" s="7">
        <v>42317</v>
      </c>
      <c r="B1952" s="16">
        <v>3840.35</v>
      </c>
      <c r="C1952" s="9">
        <f t="shared" si="391"/>
        <v>1950000</v>
      </c>
      <c r="D1952" s="10">
        <f t="shared" si="392"/>
        <v>1939296.8182826196</v>
      </c>
      <c r="E1952" s="9">
        <f t="shared" si="402"/>
        <v>0</v>
      </c>
      <c r="F1952" s="9">
        <f t="shared" si="393"/>
        <v>9000</v>
      </c>
      <c r="G1952" s="11">
        <f t="shared" si="394"/>
        <v>1951000</v>
      </c>
      <c r="H1952" s="10">
        <f t="shared" si="395"/>
        <v>0</v>
      </c>
      <c r="I1952" s="10">
        <f t="shared" si="396"/>
        <v>3.0474258120693243</v>
      </c>
      <c r="J1952" s="10">
        <f t="shared" si="397"/>
        <v>11703.181717380428</v>
      </c>
      <c r="K1952" s="10">
        <f t="shared" si="398"/>
        <v>2703.1817173804284</v>
      </c>
      <c r="L1952" s="12">
        <f t="shared" si="399"/>
        <v>0.30035352415338101</v>
      </c>
      <c r="M1952" s="13">
        <f t="shared" si="400"/>
        <v>1.300353524153381</v>
      </c>
      <c r="N1952" s="12">
        <f>IFERROR(M1952/MAX(M$2:M1952)-1,"")</f>
        <v>-0.28268036423067944</v>
      </c>
      <c r="O1952" s="10">
        <f t="shared" si="401"/>
        <v>0</v>
      </c>
      <c r="R1952" s="11" t="str">
        <f t="shared" si="403"/>
        <v/>
      </c>
    </row>
    <row r="1953" spans="1:18" x14ac:dyDescent="0.15">
      <c r="A1953" s="7">
        <v>42318</v>
      </c>
      <c r="B1953" s="16">
        <v>3833.24</v>
      </c>
      <c r="C1953" s="9">
        <f t="shared" si="391"/>
        <v>1951000</v>
      </c>
      <c r="D1953" s="10">
        <f t="shared" si="392"/>
        <v>1940318.4854801435</v>
      </c>
      <c r="E1953" s="9">
        <f t="shared" si="402"/>
        <v>0</v>
      </c>
      <c r="F1953" s="9">
        <f t="shared" si="393"/>
        <v>9000</v>
      </c>
      <c r="G1953" s="11">
        <f t="shared" si="394"/>
        <v>1952000</v>
      </c>
      <c r="H1953" s="10">
        <f t="shared" si="395"/>
        <v>0</v>
      </c>
      <c r="I1953" s="10">
        <f t="shared" si="396"/>
        <v>3.0474258120693243</v>
      </c>
      <c r="J1953" s="10">
        <f t="shared" si="397"/>
        <v>11681.514519856615</v>
      </c>
      <c r="K1953" s="10">
        <f t="shared" si="398"/>
        <v>2681.5145198566152</v>
      </c>
      <c r="L1953" s="12">
        <f t="shared" si="399"/>
        <v>0.29794605776184602</v>
      </c>
      <c r="M1953" s="13">
        <f t="shared" si="400"/>
        <v>1.297946057761846</v>
      </c>
      <c r="N1953" s="12">
        <f>IFERROR(M1953/MAX(M$2:M1953)-1,"")</f>
        <v>-0.28400840532337157</v>
      </c>
      <c r="O1953" s="10">
        <f t="shared" si="401"/>
        <v>0</v>
      </c>
      <c r="R1953" s="11" t="str">
        <f t="shared" si="403"/>
        <v/>
      </c>
    </row>
    <row r="1954" spans="1:18" x14ac:dyDescent="0.15">
      <c r="A1954" s="7">
        <v>42319</v>
      </c>
      <c r="B1954" s="16">
        <v>3833.65</v>
      </c>
      <c r="C1954" s="9">
        <f t="shared" si="391"/>
        <v>1952000</v>
      </c>
      <c r="D1954" s="10">
        <f t="shared" si="392"/>
        <v>1941317.2360355605</v>
      </c>
      <c r="E1954" s="9">
        <f t="shared" si="402"/>
        <v>0</v>
      </c>
      <c r="F1954" s="9">
        <f t="shared" si="393"/>
        <v>9000</v>
      </c>
      <c r="G1954" s="11">
        <f t="shared" si="394"/>
        <v>1953000</v>
      </c>
      <c r="H1954" s="10">
        <f t="shared" si="395"/>
        <v>0</v>
      </c>
      <c r="I1954" s="10">
        <f t="shared" si="396"/>
        <v>3.0474258120693243</v>
      </c>
      <c r="J1954" s="10">
        <f t="shared" si="397"/>
        <v>11682.763964439566</v>
      </c>
      <c r="K1954" s="10">
        <f t="shared" si="398"/>
        <v>2682.7639644395658</v>
      </c>
      <c r="L1954" s="12">
        <f t="shared" si="399"/>
        <v>0.29808488493772956</v>
      </c>
      <c r="M1954" s="13">
        <f t="shared" si="400"/>
        <v>1.2980848849377296</v>
      </c>
      <c r="N1954" s="12">
        <f>IFERROR(M1954/MAX(M$2:M1954)-1,"")</f>
        <v>-0.28393182348820911</v>
      </c>
      <c r="O1954" s="10">
        <f t="shared" si="401"/>
        <v>0</v>
      </c>
      <c r="R1954" s="11" t="str">
        <f t="shared" si="403"/>
        <v/>
      </c>
    </row>
    <row r="1955" spans="1:18" x14ac:dyDescent="0.15">
      <c r="A1955" s="7">
        <v>42320</v>
      </c>
      <c r="B1955" s="16">
        <v>3795.32</v>
      </c>
      <c r="C1955" s="9">
        <f t="shared" si="391"/>
        <v>1953000</v>
      </c>
      <c r="D1955" s="10">
        <f t="shared" si="392"/>
        <v>1942434.043866937</v>
      </c>
      <c r="E1955" s="9">
        <f t="shared" si="402"/>
        <v>0</v>
      </c>
      <c r="F1955" s="9">
        <f t="shared" si="393"/>
        <v>9000</v>
      </c>
      <c r="G1955" s="11">
        <f t="shared" si="394"/>
        <v>1954000</v>
      </c>
      <c r="H1955" s="10">
        <f t="shared" si="395"/>
        <v>0</v>
      </c>
      <c r="I1955" s="10">
        <f t="shared" si="396"/>
        <v>3.0474258120693243</v>
      </c>
      <c r="J1955" s="10">
        <f t="shared" si="397"/>
        <v>11565.956133062948</v>
      </c>
      <c r="K1955" s="10">
        <f t="shared" si="398"/>
        <v>2565.9561330629476</v>
      </c>
      <c r="L1955" s="12">
        <f t="shared" si="399"/>
        <v>0.28510623700699411</v>
      </c>
      <c r="M1955" s="13">
        <f t="shared" si="400"/>
        <v>1.2851062370069941</v>
      </c>
      <c r="N1955" s="12">
        <f>IFERROR(M1955/MAX(M$2:M1955)-1,"")</f>
        <v>-0.29109129115106236</v>
      </c>
      <c r="O1955" s="10">
        <f t="shared" si="401"/>
        <v>0</v>
      </c>
      <c r="R1955" s="11" t="str">
        <f t="shared" si="403"/>
        <v/>
      </c>
    </row>
    <row r="1956" spans="1:18" x14ac:dyDescent="0.15">
      <c r="A1956" s="7">
        <v>42321</v>
      </c>
      <c r="B1956" s="16">
        <v>3746.24</v>
      </c>
      <c r="C1956" s="9">
        <f t="shared" si="391"/>
        <v>1954000</v>
      </c>
      <c r="D1956" s="10">
        <f t="shared" si="392"/>
        <v>1943583.6115257933</v>
      </c>
      <c r="E1956" s="9">
        <f t="shared" si="402"/>
        <v>0</v>
      </c>
      <c r="F1956" s="9">
        <f t="shared" si="393"/>
        <v>9000</v>
      </c>
      <c r="G1956" s="11">
        <f t="shared" si="394"/>
        <v>1955000</v>
      </c>
      <c r="H1956" s="10">
        <f t="shared" si="395"/>
        <v>0</v>
      </c>
      <c r="I1956" s="10">
        <f t="shared" si="396"/>
        <v>3.0474258120693243</v>
      </c>
      <c r="J1956" s="10">
        <f t="shared" si="397"/>
        <v>11416.388474206584</v>
      </c>
      <c r="K1956" s="10">
        <f t="shared" si="398"/>
        <v>2416.3884742065839</v>
      </c>
      <c r="L1956" s="12">
        <f t="shared" si="399"/>
        <v>0.26848760824517592</v>
      </c>
      <c r="M1956" s="13">
        <f t="shared" si="400"/>
        <v>1.2684876082451759</v>
      </c>
      <c r="N1956" s="12">
        <f>IFERROR(M1956/MAX(M$2:M1956)-1,"")</f>
        <v>-0.30025869717487752</v>
      </c>
      <c r="O1956" s="10">
        <f t="shared" si="401"/>
        <v>0</v>
      </c>
      <c r="R1956" s="11" t="str">
        <f t="shared" si="403"/>
        <v/>
      </c>
    </row>
    <row r="1957" spans="1:18" x14ac:dyDescent="0.15">
      <c r="A1957" s="7">
        <v>42324</v>
      </c>
      <c r="B1957" s="16">
        <v>3764.13</v>
      </c>
      <c r="C1957" s="9">
        <f t="shared" si="391"/>
        <v>1955000</v>
      </c>
      <c r="D1957" s="10">
        <f t="shared" si="392"/>
        <v>1944529.0930780156</v>
      </c>
      <c r="E1957" s="9">
        <f t="shared" si="402"/>
        <v>0</v>
      </c>
      <c r="F1957" s="9">
        <f t="shared" si="393"/>
        <v>9000</v>
      </c>
      <c r="G1957" s="11">
        <f t="shared" si="394"/>
        <v>1956000</v>
      </c>
      <c r="H1957" s="10">
        <f t="shared" si="395"/>
        <v>0</v>
      </c>
      <c r="I1957" s="10">
        <f t="shared" si="396"/>
        <v>3.0474258120693243</v>
      </c>
      <c r="J1957" s="10">
        <f t="shared" si="397"/>
        <v>11470.906921984506</v>
      </c>
      <c r="K1957" s="10">
        <f t="shared" si="398"/>
        <v>2470.906921984506</v>
      </c>
      <c r="L1957" s="12">
        <f t="shared" si="399"/>
        <v>0.27454521355383399</v>
      </c>
      <c r="M1957" s="13">
        <f t="shared" si="400"/>
        <v>1.274545213553834</v>
      </c>
      <c r="N1957" s="12">
        <f>IFERROR(M1957/MAX(M$2:M1957)-1,"")</f>
        <v>-0.29691711417230904</v>
      </c>
      <c r="O1957" s="10">
        <f t="shared" si="401"/>
        <v>0</v>
      </c>
      <c r="R1957" s="11" t="str">
        <f t="shared" si="403"/>
        <v/>
      </c>
    </row>
    <row r="1958" spans="1:18" x14ac:dyDescent="0.15">
      <c r="A1958" s="7">
        <v>42325</v>
      </c>
      <c r="B1958" s="16">
        <v>3758.39</v>
      </c>
      <c r="C1958" s="9">
        <f t="shared" si="391"/>
        <v>1956000</v>
      </c>
      <c r="D1958" s="10">
        <f t="shared" si="392"/>
        <v>1945546.5853021769</v>
      </c>
      <c r="E1958" s="9">
        <f t="shared" si="402"/>
        <v>0</v>
      </c>
      <c r="F1958" s="9">
        <f t="shared" si="393"/>
        <v>9000</v>
      </c>
      <c r="G1958" s="11">
        <f t="shared" si="394"/>
        <v>1957000</v>
      </c>
      <c r="H1958" s="10">
        <f t="shared" si="395"/>
        <v>0</v>
      </c>
      <c r="I1958" s="10">
        <f t="shared" si="396"/>
        <v>3.0474258120693243</v>
      </c>
      <c r="J1958" s="10">
        <f t="shared" si="397"/>
        <v>11453.414697823227</v>
      </c>
      <c r="K1958" s="10">
        <f t="shared" si="398"/>
        <v>2453.4146978232275</v>
      </c>
      <c r="L1958" s="12">
        <f t="shared" si="399"/>
        <v>0.27260163309146979</v>
      </c>
      <c r="M1958" s="13">
        <f t="shared" si="400"/>
        <v>1.2726016330914698</v>
      </c>
      <c r="N1958" s="12">
        <f>IFERROR(M1958/MAX(M$2:M1958)-1,"")</f>
        <v>-0.29798925986458091</v>
      </c>
      <c r="O1958" s="10">
        <f t="shared" si="401"/>
        <v>0</v>
      </c>
      <c r="R1958" s="11" t="str">
        <f t="shared" si="403"/>
        <v/>
      </c>
    </row>
    <row r="1959" spans="1:18" x14ac:dyDescent="0.15">
      <c r="A1959" s="7">
        <v>42326</v>
      </c>
      <c r="B1959" s="16">
        <v>3715.58</v>
      </c>
      <c r="C1959" s="9">
        <f t="shared" si="391"/>
        <v>1957000</v>
      </c>
      <c r="D1959" s="10">
        <f t="shared" si="392"/>
        <v>1946677.0456011915</v>
      </c>
      <c r="E1959" s="9">
        <f t="shared" si="402"/>
        <v>0</v>
      </c>
      <c r="F1959" s="9">
        <f t="shared" si="393"/>
        <v>9000</v>
      </c>
      <c r="G1959" s="11">
        <f t="shared" si="394"/>
        <v>1958000</v>
      </c>
      <c r="H1959" s="10">
        <f t="shared" si="395"/>
        <v>0</v>
      </c>
      <c r="I1959" s="10">
        <f t="shared" si="396"/>
        <v>3.0474258120693243</v>
      </c>
      <c r="J1959" s="10">
        <f t="shared" si="397"/>
        <v>11322.954398808539</v>
      </c>
      <c r="K1959" s="10">
        <f t="shared" si="398"/>
        <v>2322.9543988085388</v>
      </c>
      <c r="L1959" s="12">
        <f t="shared" si="399"/>
        <v>0.25810604431205997</v>
      </c>
      <c r="M1959" s="13">
        <f t="shared" si="400"/>
        <v>1.25810604431206</v>
      </c>
      <c r="N1959" s="12">
        <f>IFERROR(M1959/MAX(M$2:M1959)-1,"")</f>
        <v>-0.30598552416530467</v>
      </c>
      <c r="O1959" s="10">
        <f t="shared" si="401"/>
        <v>0</v>
      </c>
      <c r="R1959" s="11" t="str">
        <f t="shared" si="403"/>
        <v/>
      </c>
    </row>
    <row r="1960" spans="1:18" x14ac:dyDescent="0.15">
      <c r="A1960" s="7">
        <v>42327</v>
      </c>
      <c r="B1960" s="16">
        <v>3774.97</v>
      </c>
      <c r="C1960" s="9">
        <f t="shared" si="391"/>
        <v>1958000</v>
      </c>
      <c r="D1960" s="10">
        <f t="shared" si="392"/>
        <v>1947496.0589822126</v>
      </c>
      <c r="E1960" s="9">
        <f t="shared" si="402"/>
        <v>0</v>
      </c>
      <c r="F1960" s="9">
        <f t="shared" si="393"/>
        <v>9000</v>
      </c>
      <c r="G1960" s="11">
        <f t="shared" si="394"/>
        <v>1959000</v>
      </c>
      <c r="H1960" s="10">
        <f t="shared" si="395"/>
        <v>0</v>
      </c>
      <c r="I1960" s="10">
        <f t="shared" si="396"/>
        <v>3.0474258120693243</v>
      </c>
      <c r="J1960" s="10">
        <f t="shared" si="397"/>
        <v>11503.941017787336</v>
      </c>
      <c r="K1960" s="10">
        <f t="shared" si="398"/>
        <v>2503.941017787336</v>
      </c>
      <c r="L1960" s="12">
        <f t="shared" si="399"/>
        <v>0.27821566864303726</v>
      </c>
      <c r="M1960" s="13">
        <f t="shared" si="400"/>
        <v>1.2782156686430373</v>
      </c>
      <c r="N1960" s="12">
        <f>IFERROR(M1960/MAX(M$2:M1960)-1,"")</f>
        <v>-0.29489236516460438</v>
      </c>
      <c r="O1960" s="10">
        <f t="shared" si="401"/>
        <v>0</v>
      </c>
      <c r="R1960" s="11" t="str">
        <f t="shared" si="403"/>
        <v/>
      </c>
    </row>
    <row r="1961" spans="1:18" x14ac:dyDescent="0.15">
      <c r="A1961" s="7">
        <v>42328</v>
      </c>
      <c r="B1961" s="16">
        <v>3774.38</v>
      </c>
      <c r="C1961" s="9">
        <f t="shared" si="391"/>
        <v>1959000</v>
      </c>
      <c r="D1961" s="10">
        <f t="shared" si="392"/>
        <v>1948497.8569634417</v>
      </c>
      <c r="E1961" s="9">
        <f t="shared" si="402"/>
        <v>0</v>
      </c>
      <c r="F1961" s="9">
        <f t="shared" si="393"/>
        <v>9000</v>
      </c>
      <c r="G1961" s="11">
        <f t="shared" si="394"/>
        <v>1960000</v>
      </c>
      <c r="H1961" s="10">
        <f t="shared" si="395"/>
        <v>0</v>
      </c>
      <c r="I1961" s="10">
        <f t="shared" si="396"/>
        <v>3.0474258120693243</v>
      </c>
      <c r="J1961" s="10">
        <f t="shared" si="397"/>
        <v>11502.143036558216</v>
      </c>
      <c r="K1961" s="10">
        <f t="shared" si="398"/>
        <v>2502.1430365582164</v>
      </c>
      <c r="L1961" s="12">
        <f t="shared" si="399"/>
        <v>0.27801589295091289</v>
      </c>
      <c r="M1961" s="13">
        <f t="shared" si="400"/>
        <v>1.2780158929509129</v>
      </c>
      <c r="N1961" s="12">
        <f>IFERROR(M1961/MAX(M$2:M1961)-1,"")</f>
        <v>-0.29500256829325233</v>
      </c>
      <c r="O1961" s="10">
        <f t="shared" si="401"/>
        <v>0</v>
      </c>
      <c r="R1961" s="11" t="str">
        <f t="shared" si="403"/>
        <v/>
      </c>
    </row>
    <row r="1962" spans="1:18" x14ac:dyDescent="0.15">
      <c r="A1962" s="7">
        <v>42331</v>
      </c>
      <c r="B1962" s="16">
        <v>3753.34</v>
      </c>
      <c r="C1962" s="9">
        <f t="shared" si="391"/>
        <v>1960000</v>
      </c>
      <c r="D1962" s="10">
        <f t="shared" si="392"/>
        <v>1949561.9748025278</v>
      </c>
      <c r="E1962" s="9">
        <f t="shared" si="402"/>
        <v>0</v>
      </c>
      <c r="F1962" s="9">
        <f t="shared" si="393"/>
        <v>9000</v>
      </c>
      <c r="G1962" s="11">
        <f t="shared" si="394"/>
        <v>1961000</v>
      </c>
      <c r="H1962" s="10">
        <f t="shared" si="395"/>
        <v>0</v>
      </c>
      <c r="I1962" s="10">
        <f t="shared" si="396"/>
        <v>3.0474258120693243</v>
      </c>
      <c r="J1962" s="10">
        <f t="shared" si="397"/>
        <v>11438.025197472278</v>
      </c>
      <c r="K1962" s="10">
        <f t="shared" si="398"/>
        <v>2438.0251974722778</v>
      </c>
      <c r="L1962" s="12">
        <f t="shared" si="399"/>
        <v>0.27089168860803081</v>
      </c>
      <c r="M1962" s="13">
        <f t="shared" si="400"/>
        <v>1.2708916886080308</v>
      </c>
      <c r="N1962" s="12">
        <f>IFERROR(M1962/MAX(M$2:M1962)-1,"")</f>
        <v>-0.29893252393182346</v>
      </c>
      <c r="O1962" s="10">
        <f t="shared" si="401"/>
        <v>0</v>
      </c>
      <c r="R1962" s="11" t="str">
        <f t="shared" si="403"/>
        <v/>
      </c>
    </row>
    <row r="1963" spans="1:18" x14ac:dyDescent="0.15">
      <c r="A1963" s="7">
        <v>42332</v>
      </c>
      <c r="B1963" s="16">
        <v>3753.89</v>
      </c>
      <c r="C1963" s="9">
        <f t="shared" si="391"/>
        <v>1961000</v>
      </c>
      <c r="D1963" s="10">
        <f t="shared" si="392"/>
        <v>1950560.2987183311</v>
      </c>
      <c r="E1963" s="9">
        <f t="shared" si="402"/>
        <v>0</v>
      </c>
      <c r="F1963" s="9">
        <f t="shared" si="393"/>
        <v>9000</v>
      </c>
      <c r="G1963" s="11">
        <f t="shared" si="394"/>
        <v>1962000</v>
      </c>
      <c r="H1963" s="10">
        <f t="shared" si="395"/>
        <v>0</v>
      </c>
      <c r="I1963" s="10">
        <f t="shared" si="396"/>
        <v>3.0474258120693243</v>
      </c>
      <c r="J1963" s="10">
        <f t="shared" si="397"/>
        <v>11439.701281668915</v>
      </c>
      <c r="K1963" s="10">
        <f t="shared" si="398"/>
        <v>2439.7012816689148</v>
      </c>
      <c r="L1963" s="12">
        <f t="shared" si="399"/>
        <v>0.27107792018543497</v>
      </c>
      <c r="M1963" s="13">
        <f t="shared" si="400"/>
        <v>1.271077920185435</v>
      </c>
      <c r="N1963" s="12">
        <f>IFERROR(M1963/MAX(M$2:M1963)-1,"")</f>
        <v>-0.29882979220172778</v>
      </c>
      <c r="O1963" s="10">
        <f t="shared" si="401"/>
        <v>0</v>
      </c>
      <c r="R1963" s="11" t="str">
        <f t="shared" si="403"/>
        <v/>
      </c>
    </row>
    <row r="1964" spans="1:18" x14ac:dyDescent="0.15">
      <c r="A1964" s="7">
        <v>42333</v>
      </c>
      <c r="B1964" s="16">
        <v>3781.61</v>
      </c>
      <c r="C1964" s="9">
        <f t="shared" ref="C1964:C2027" si="404">G1963*(1+Q$3)</f>
        <v>1962000</v>
      </c>
      <c r="D1964" s="10">
        <f t="shared" ref="D1964:D2027" si="405">C1964-I1963*B1964+Q$2</f>
        <v>1951475.8240748206</v>
      </c>
      <c r="E1964" s="9">
        <f t="shared" si="402"/>
        <v>0</v>
      </c>
      <c r="F1964" s="9">
        <f t="shared" ref="F1964:F2027" si="406">F1963+E1964</f>
        <v>9000</v>
      </c>
      <c r="G1964" s="11">
        <f t="shared" ref="G1964:G2027" si="407">G1963+Q$2</f>
        <v>1963000</v>
      </c>
      <c r="H1964" s="10">
        <f t="shared" ref="H1964:H2027" si="408">E1964/B1964</f>
        <v>0</v>
      </c>
      <c r="I1964" s="10">
        <f t="shared" ref="I1964:I2027" si="409">I1963+H1964</f>
        <v>3.0474258120693243</v>
      </c>
      <c r="J1964" s="10">
        <f t="shared" ref="J1964:J2027" si="410">I1964*B1964</f>
        <v>11524.175925179477</v>
      </c>
      <c r="K1964" s="10">
        <f t="shared" ref="K1964:K2027" si="411">J1964-F1964</f>
        <v>2524.1759251794774</v>
      </c>
      <c r="L1964" s="12">
        <f t="shared" ref="L1964:L2027" si="412">J1964/F1964-1</f>
        <v>0.28046399168660852</v>
      </c>
      <c r="M1964" s="13">
        <f t="shared" ref="M1964:M2027" si="413">1+L1964</f>
        <v>1.2804639916866085</v>
      </c>
      <c r="N1964" s="12">
        <f>IFERROR(M1964/MAX(M$2:M1964)-1,"")</f>
        <v>-0.29365211300490313</v>
      </c>
      <c r="O1964" s="10">
        <f t="shared" si="401"/>
        <v>0</v>
      </c>
      <c r="R1964" s="11" t="str">
        <f t="shared" si="403"/>
        <v/>
      </c>
    </row>
    <row r="1965" spans="1:18" x14ac:dyDescent="0.15">
      <c r="A1965" s="7">
        <v>42334</v>
      </c>
      <c r="B1965" s="16">
        <v>3759.43</v>
      </c>
      <c r="C1965" s="9">
        <f t="shared" si="404"/>
        <v>1963000</v>
      </c>
      <c r="D1965" s="10">
        <f t="shared" si="405"/>
        <v>1952543.4159793323</v>
      </c>
      <c r="E1965" s="9">
        <f t="shared" si="402"/>
        <v>0</v>
      </c>
      <c r="F1965" s="9">
        <f t="shared" si="406"/>
        <v>9000</v>
      </c>
      <c r="G1965" s="11">
        <f t="shared" si="407"/>
        <v>1964000</v>
      </c>
      <c r="H1965" s="10">
        <f t="shared" si="408"/>
        <v>0</v>
      </c>
      <c r="I1965" s="10">
        <f t="shared" si="409"/>
        <v>3.0474258120693243</v>
      </c>
      <c r="J1965" s="10">
        <f t="shared" si="410"/>
        <v>11456.584020667779</v>
      </c>
      <c r="K1965" s="10">
        <f t="shared" si="411"/>
        <v>2456.5840206677785</v>
      </c>
      <c r="L1965" s="12">
        <f t="shared" si="412"/>
        <v>0.27295378007419768</v>
      </c>
      <c r="M1965" s="13">
        <f t="shared" si="413"/>
        <v>1.2729537800741977</v>
      </c>
      <c r="N1965" s="12">
        <f>IFERROR(M1965/MAX(M$2:M1965)-1,"")</f>
        <v>-0.2977950035022181</v>
      </c>
      <c r="O1965" s="10">
        <f t="shared" si="401"/>
        <v>0</v>
      </c>
      <c r="R1965" s="11" t="str">
        <f t="shared" si="403"/>
        <v/>
      </c>
    </row>
    <row r="1966" spans="1:18" x14ac:dyDescent="0.15">
      <c r="A1966" s="7">
        <v>42335</v>
      </c>
      <c r="B1966" s="16">
        <v>3556.99</v>
      </c>
      <c r="C1966" s="9">
        <f t="shared" si="404"/>
        <v>1964000</v>
      </c>
      <c r="D1966" s="10">
        <f t="shared" si="405"/>
        <v>1954160.3368607275</v>
      </c>
      <c r="E1966" s="9">
        <f t="shared" si="402"/>
        <v>0</v>
      </c>
      <c r="F1966" s="9">
        <f t="shared" si="406"/>
        <v>9000</v>
      </c>
      <c r="G1966" s="11">
        <f t="shared" si="407"/>
        <v>1965000</v>
      </c>
      <c r="H1966" s="10">
        <f t="shared" si="408"/>
        <v>0</v>
      </c>
      <c r="I1966" s="10">
        <f t="shared" si="409"/>
        <v>3.0474258120693243</v>
      </c>
      <c r="J1966" s="10">
        <f t="shared" si="410"/>
        <v>10839.663139272465</v>
      </c>
      <c r="K1966" s="10">
        <f t="shared" si="411"/>
        <v>1839.6631392724648</v>
      </c>
      <c r="L1966" s="12">
        <f t="shared" si="412"/>
        <v>0.2044070154747184</v>
      </c>
      <c r="M1966" s="13">
        <f t="shared" si="413"/>
        <v>1.2044070154747184</v>
      </c>
      <c r="N1966" s="12">
        <f>IFERROR(M1966/MAX(M$2:M1966)-1,"")</f>
        <v>-0.33560775157599809</v>
      </c>
      <c r="O1966" s="10">
        <f t="shared" si="401"/>
        <v>0</v>
      </c>
      <c r="R1966" s="11" t="str">
        <f t="shared" si="403"/>
        <v/>
      </c>
    </row>
    <row r="1967" spans="1:18" x14ac:dyDescent="0.15">
      <c r="A1967" s="7">
        <v>42338</v>
      </c>
      <c r="B1967" s="16">
        <v>3566.41</v>
      </c>
      <c r="C1967" s="9">
        <f t="shared" si="404"/>
        <v>1965000</v>
      </c>
      <c r="D1967" s="10">
        <f t="shared" si="405"/>
        <v>1955131.6301095779</v>
      </c>
      <c r="E1967" s="9">
        <f t="shared" si="402"/>
        <v>0</v>
      </c>
      <c r="F1967" s="9">
        <f t="shared" si="406"/>
        <v>9000</v>
      </c>
      <c r="G1967" s="11">
        <f t="shared" si="407"/>
        <v>1966000</v>
      </c>
      <c r="H1967" s="10">
        <f t="shared" si="408"/>
        <v>0</v>
      </c>
      <c r="I1967" s="10">
        <f t="shared" si="409"/>
        <v>3.0474258120693243</v>
      </c>
      <c r="J1967" s="10">
        <f t="shared" si="410"/>
        <v>10868.369890422158</v>
      </c>
      <c r="K1967" s="10">
        <f t="shared" si="411"/>
        <v>1868.3698904221583</v>
      </c>
      <c r="L1967" s="12">
        <f t="shared" si="412"/>
        <v>0.20759665449135101</v>
      </c>
      <c r="M1967" s="13">
        <f t="shared" si="413"/>
        <v>1.207596654491351</v>
      </c>
      <c r="N1967" s="12">
        <f>IFERROR(M1967/MAX(M$2:M1967)-1,"")</f>
        <v>-0.33384823721690404</v>
      </c>
      <c r="O1967" s="10">
        <f t="shared" si="401"/>
        <v>0</v>
      </c>
      <c r="R1967" s="11" t="str">
        <f t="shared" si="403"/>
        <v/>
      </c>
    </row>
    <row r="1968" spans="1:18" x14ac:dyDescent="0.15">
      <c r="A1968" s="7">
        <v>42339</v>
      </c>
      <c r="B1968" s="16">
        <v>3591.7</v>
      </c>
      <c r="C1968" s="9">
        <f t="shared" si="404"/>
        <v>1966000</v>
      </c>
      <c r="D1968" s="10">
        <f t="shared" si="405"/>
        <v>1956054.5607107906</v>
      </c>
      <c r="E1968" s="9">
        <f t="shared" si="402"/>
        <v>0</v>
      </c>
      <c r="F1968" s="9">
        <f t="shared" si="406"/>
        <v>9000</v>
      </c>
      <c r="G1968" s="11">
        <f t="shared" si="407"/>
        <v>1967000</v>
      </c>
      <c r="H1968" s="10">
        <f t="shared" si="408"/>
        <v>0</v>
      </c>
      <c r="I1968" s="10">
        <f t="shared" si="409"/>
        <v>3.0474258120693243</v>
      </c>
      <c r="J1968" s="10">
        <f t="shared" si="410"/>
        <v>10945.439289209391</v>
      </c>
      <c r="K1968" s="10">
        <f t="shared" si="411"/>
        <v>1945.4392892093911</v>
      </c>
      <c r="L1968" s="12">
        <f t="shared" si="412"/>
        <v>0.21615992102326564</v>
      </c>
      <c r="M1968" s="13">
        <f t="shared" si="413"/>
        <v>1.2161599210232656</v>
      </c>
      <c r="N1968" s="12">
        <f>IFERROR(M1968/MAX(M$2:M1968)-1,"")</f>
        <v>-0.32912444548213871</v>
      </c>
      <c r="O1968" s="10">
        <f t="shared" si="401"/>
        <v>0</v>
      </c>
      <c r="R1968" s="11" t="str">
        <f t="shared" si="403"/>
        <v/>
      </c>
    </row>
    <row r="1969" spans="1:18" x14ac:dyDescent="0.15">
      <c r="A1969" s="7">
        <v>42340</v>
      </c>
      <c r="B1969" s="16">
        <v>3721.95</v>
      </c>
      <c r="C1969" s="9">
        <f t="shared" si="404"/>
        <v>1967000</v>
      </c>
      <c r="D1969" s="10">
        <f t="shared" si="405"/>
        <v>1956657.6334987686</v>
      </c>
      <c r="E1969" s="9">
        <f t="shared" si="402"/>
        <v>0</v>
      </c>
      <c r="F1969" s="9">
        <f t="shared" si="406"/>
        <v>9000</v>
      </c>
      <c r="G1969" s="11">
        <f t="shared" si="407"/>
        <v>1968000</v>
      </c>
      <c r="H1969" s="10">
        <f t="shared" si="408"/>
        <v>0</v>
      </c>
      <c r="I1969" s="10">
        <f t="shared" si="409"/>
        <v>3.0474258120693243</v>
      </c>
      <c r="J1969" s="10">
        <f t="shared" si="410"/>
        <v>11342.366501231421</v>
      </c>
      <c r="K1969" s="10">
        <f t="shared" si="411"/>
        <v>2342.3665012314214</v>
      </c>
      <c r="L1969" s="12">
        <f t="shared" si="412"/>
        <v>0.26026294458126897</v>
      </c>
      <c r="M1969" s="13">
        <f t="shared" si="413"/>
        <v>1.260262944581269</v>
      </c>
      <c r="N1969" s="12">
        <f>IFERROR(M1969/MAX(M$2:M1969)-1,"")</f>
        <v>-0.30479570394583244</v>
      </c>
      <c r="O1969" s="10">
        <f t="shared" si="401"/>
        <v>0</v>
      </c>
      <c r="R1969" s="11" t="str">
        <f t="shared" si="403"/>
        <v/>
      </c>
    </row>
    <row r="1970" spans="1:18" x14ac:dyDescent="0.15">
      <c r="A1970" s="7">
        <v>42341</v>
      </c>
      <c r="B1970" s="16">
        <v>3749.3</v>
      </c>
      <c r="C1970" s="9">
        <f t="shared" si="404"/>
        <v>1968000</v>
      </c>
      <c r="D1970" s="10">
        <f t="shared" si="405"/>
        <v>1957574.2864028085</v>
      </c>
      <c r="E1970" s="9">
        <f t="shared" si="402"/>
        <v>0</v>
      </c>
      <c r="F1970" s="9">
        <f t="shared" si="406"/>
        <v>9000</v>
      </c>
      <c r="G1970" s="11">
        <f t="shared" si="407"/>
        <v>1969000</v>
      </c>
      <c r="H1970" s="10">
        <f t="shared" si="408"/>
        <v>0</v>
      </c>
      <c r="I1970" s="10">
        <f t="shared" si="409"/>
        <v>3.0474258120693243</v>
      </c>
      <c r="J1970" s="10">
        <f t="shared" si="410"/>
        <v>11425.713597191518</v>
      </c>
      <c r="K1970" s="10">
        <f t="shared" si="411"/>
        <v>2425.7135971915177</v>
      </c>
      <c r="L1970" s="12">
        <f t="shared" si="412"/>
        <v>0.26952373302127985</v>
      </c>
      <c r="M1970" s="13">
        <f t="shared" si="413"/>
        <v>1.2695237330212799</v>
      </c>
      <c r="N1970" s="12">
        <f>IFERROR(M1970/MAX(M$2:M1970)-1,"")</f>
        <v>-0.29968713518561751</v>
      </c>
      <c r="O1970" s="10">
        <f t="shared" si="401"/>
        <v>0</v>
      </c>
      <c r="R1970" s="11" t="str">
        <f t="shared" si="403"/>
        <v/>
      </c>
    </row>
    <row r="1971" spans="1:18" x14ac:dyDescent="0.15">
      <c r="A1971" s="7">
        <v>42342</v>
      </c>
      <c r="B1971" s="16">
        <v>3677.59</v>
      </c>
      <c r="C1971" s="9">
        <f t="shared" si="404"/>
        <v>1969000</v>
      </c>
      <c r="D1971" s="10">
        <f t="shared" si="405"/>
        <v>1958792.8173077919</v>
      </c>
      <c r="E1971" s="9">
        <f t="shared" si="402"/>
        <v>0</v>
      </c>
      <c r="F1971" s="9">
        <f t="shared" si="406"/>
        <v>9000</v>
      </c>
      <c r="G1971" s="11">
        <f t="shared" si="407"/>
        <v>1970000</v>
      </c>
      <c r="H1971" s="10">
        <f t="shared" si="408"/>
        <v>0</v>
      </c>
      <c r="I1971" s="10">
        <f t="shared" si="409"/>
        <v>3.0474258120693243</v>
      </c>
      <c r="J1971" s="10">
        <f t="shared" si="410"/>
        <v>11207.182692208027</v>
      </c>
      <c r="K1971" s="10">
        <f t="shared" si="411"/>
        <v>2207.1826922080272</v>
      </c>
      <c r="L1971" s="12">
        <f t="shared" si="412"/>
        <v>0.24524252135644753</v>
      </c>
      <c r="M1971" s="13">
        <f t="shared" si="413"/>
        <v>1.2452425213564475</v>
      </c>
      <c r="N1971" s="12">
        <f>IFERROR(M1971/MAX(M$2:M1971)-1,"")</f>
        <v>-0.31308148494046217</v>
      </c>
      <c r="O1971" s="10">
        <f t="shared" si="401"/>
        <v>0</v>
      </c>
      <c r="R1971" s="11" t="str">
        <f t="shared" si="403"/>
        <v/>
      </c>
    </row>
    <row r="1972" spans="1:18" x14ac:dyDescent="0.15">
      <c r="A1972" s="7">
        <v>42345</v>
      </c>
      <c r="B1972" s="16">
        <v>3687.61</v>
      </c>
      <c r="C1972" s="9">
        <f t="shared" si="404"/>
        <v>1970000</v>
      </c>
      <c r="D1972" s="10">
        <f t="shared" si="405"/>
        <v>1959762.282101155</v>
      </c>
      <c r="E1972" s="9">
        <f t="shared" si="402"/>
        <v>0</v>
      </c>
      <c r="F1972" s="9">
        <f t="shared" si="406"/>
        <v>9000</v>
      </c>
      <c r="G1972" s="11">
        <f t="shared" si="407"/>
        <v>1971000</v>
      </c>
      <c r="H1972" s="10">
        <f t="shared" si="408"/>
        <v>0</v>
      </c>
      <c r="I1972" s="10">
        <f t="shared" si="409"/>
        <v>3.0474258120693243</v>
      </c>
      <c r="J1972" s="10">
        <f t="shared" si="410"/>
        <v>11237.717898844961</v>
      </c>
      <c r="K1972" s="10">
        <f t="shared" si="411"/>
        <v>2237.7178988449614</v>
      </c>
      <c r="L1972" s="12">
        <f t="shared" si="412"/>
        <v>0.24863532209388461</v>
      </c>
      <c r="M1972" s="13">
        <f t="shared" si="413"/>
        <v>1.2486353220938846</v>
      </c>
      <c r="N1972" s="12">
        <f>IFERROR(M1972/MAX(M$2:M1972)-1,"")</f>
        <v>-0.31120989960308187</v>
      </c>
      <c r="O1972" s="10">
        <f t="shared" si="401"/>
        <v>0</v>
      </c>
      <c r="R1972" s="11" t="str">
        <f t="shared" si="403"/>
        <v/>
      </c>
    </row>
    <row r="1973" spans="1:18" x14ac:dyDescent="0.15">
      <c r="A1973" s="7">
        <v>42346</v>
      </c>
      <c r="B1973" s="16">
        <v>3623.02</v>
      </c>
      <c r="C1973" s="9">
        <f t="shared" si="404"/>
        <v>1971000</v>
      </c>
      <c r="D1973" s="10">
        <f t="shared" si="405"/>
        <v>1960959.1153343567</v>
      </c>
      <c r="E1973" s="9">
        <f t="shared" si="402"/>
        <v>0</v>
      </c>
      <c r="F1973" s="9">
        <f t="shared" si="406"/>
        <v>9000</v>
      </c>
      <c r="G1973" s="11">
        <f t="shared" si="407"/>
        <v>1972000</v>
      </c>
      <c r="H1973" s="10">
        <f t="shared" si="408"/>
        <v>0</v>
      </c>
      <c r="I1973" s="10">
        <f t="shared" si="409"/>
        <v>3.0474258120693243</v>
      </c>
      <c r="J1973" s="10">
        <f t="shared" si="410"/>
        <v>11040.884665643403</v>
      </c>
      <c r="K1973" s="10">
        <f t="shared" si="411"/>
        <v>2040.8846656434034</v>
      </c>
      <c r="L1973" s="12">
        <f t="shared" si="412"/>
        <v>0.22676496284926695</v>
      </c>
      <c r="M1973" s="13">
        <f t="shared" si="413"/>
        <v>1.2267649628492669</v>
      </c>
      <c r="N1973" s="12">
        <f>IFERROR(M1973/MAX(M$2:M1973)-1,"")</f>
        <v>-0.32327434041559655</v>
      </c>
      <c r="O1973" s="10">
        <f t="shared" si="401"/>
        <v>0</v>
      </c>
      <c r="R1973" s="11" t="str">
        <f t="shared" si="403"/>
        <v/>
      </c>
    </row>
    <row r="1974" spans="1:18" x14ac:dyDescent="0.15">
      <c r="A1974" s="7">
        <v>42347</v>
      </c>
      <c r="B1974" s="16">
        <v>3635.94</v>
      </c>
      <c r="C1974" s="9">
        <f t="shared" si="404"/>
        <v>1972000</v>
      </c>
      <c r="D1974" s="10">
        <f t="shared" si="405"/>
        <v>1961919.7425928647</v>
      </c>
      <c r="E1974" s="9">
        <f t="shared" si="402"/>
        <v>0</v>
      </c>
      <c r="F1974" s="9">
        <f t="shared" si="406"/>
        <v>9000</v>
      </c>
      <c r="G1974" s="11">
        <f t="shared" si="407"/>
        <v>1973000</v>
      </c>
      <c r="H1974" s="10">
        <f t="shared" si="408"/>
        <v>0</v>
      </c>
      <c r="I1974" s="10">
        <f t="shared" si="409"/>
        <v>3.0474258120693243</v>
      </c>
      <c r="J1974" s="10">
        <f t="shared" si="410"/>
        <v>11080.257407135339</v>
      </c>
      <c r="K1974" s="10">
        <f t="shared" si="411"/>
        <v>2080.2574071353392</v>
      </c>
      <c r="L1974" s="12">
        <f t="shared" si="412"/>
        <v>0.23113971190392668</v>
      </c>
      <c r="M1974" s="13">
        <f t="shared" si="413"/>
        <v>1.2311397119039267</v>
      </c>
      <c r="N1974" s="12">
        <f>IFERROR(M1974/MAX(M$2:M1974)-1,"")</f>
        <v>-0.32086107868316593</v>
      </c>
      <c r="O1974" s="10">
        <f t="shared" si="401"/>
        <v>0</v>
      </c>
      <c r="R1974" s="11" t="str">
        <f t="shared" si="403"/>
        <v/>
      </c>
    </row>
    <row r="1975" spans="1:18" x14ac:dyDescent="0.15">
      <c r="A1975" s="7">
        <v>42348</v>
      </c>
      <c r="B1975" s="16">
        <v>3623.08</v>
      </c>
      <c r="C1975" s="9">
        <f t="shared" si="404"/>
        <v>1973000</v>
      </c>
      <c r="D1975" s="10">
        <f t="shared" si="405"/>
        <v>1962958.9324888079</v>
      </c>
      <c r="E1975" s="9">
        <f t="shared" si="402"/>
        <v>0</v>
      </c>
      <c r="F1975" s="9">
        <f t="shared" si="406"/>
        <v>9000</v>
      </c>
      <c r="G1975" s="11">
        <f t="shared" si="407"/>
        <v>1974000</v>
      </c>
      <c r="H1975" s="10">
        <f t="shared" si="408"/>
        <v>0</v>
      </c>
      <c r="I1975" s="10">
        <f t="shared" si="409"/>
        <v>3.0474258120693243</v>
      </c>
      <c r="J1975" s="10">
        <f t="shared" si="410"/>
        <v>11041.067511192126</v>
      </c>
      <c r="K1975" s="10">
        <f t="shared" si="411"/>
        <v>2041.0675111921264</v>
      </c>
      <c r="L1975" s="12">
        <f t="shared" si="412"/>
        <v>0.22678527902134737</v>
      </c>
      <c r="M1975" s="13">
        <f t="shared" si="413"/>
        <v>1.2267852790213474</v>
      </c>
      <c r="N1975" s="12">
        <f>IFERROR(M1975/MAX(M$2:M1975)-1,"")</f>
        <v>-0.32326313331776801</v>
      </c>
      <c r="O1975" s="10">
        <f t="shared" si="401"/>
        <v>0</v>
      </c>
      <c r="R1975" s="11" t="str">
        <f t="shared" si="403"/>
        <v/>
      </c>
    </row>
    <row r="1976" spans="1:18" x14ac:dyDescent="0.15">
      <c r="A1976" s="7">
        <v>42349</v>
      </c>
      <c r="B1976" s="16">
        <v>3608.06</v>
      </c>
      <c r="C1976" s="9">
        <f t="shared" si="404"/>
        <v>1974000</v>
      </c>
      <c r="D1976" s="10">
        <f t="shared" si="405"/>
        <v>1964004.7048245051</v>
      </c>
      <c r="E1976" s="9">
        <f t="shared" si="402"/>
        <v>0</v>
      </c>
      <c r="F1976" s="9">
        <f t="shared" si="406"/>
        <v>9000</v>
      </c>
      <c r="G1976" s="11">
        <f t="shared" si="407"/>
        <v>1975000</v>
      </c>
      <c r="H1976" s="10">
        <f t="shared" si="408"/>
        <v>0</v>
      </c>
      <c r="I1976" s="10">
        <f t="shared" si="409"/>
        <v>3.0474258120693243</v>
      </c>
      <c r="J1976" s="10">
        <f t="shared" si="410"/>
        <v>10995.295175494846</v>
      </c>
      <c r="K1976" s="10">
        <f t="shared" si="411"/>
        <v>1995.2951754948463</v>
      </c>
      <c r="L1976" s="12">
        <f t="shared" si="412"/>
        <v>0.22169946394387186</v>
      </c>
      <c r="M1976" s="13">
        <f t="shared" si="413"/>
        <v>1.2216994639438719</v>
      </c>
      <c r="N1976" s="12">
        <f>IFERROR(M1976/MAX(M$2:M1976)-1,"")</f>
        <v>-0.32606864347420028</v>
      </c>
      <c r="O1976" s="10">
        <f t="shared" si="401"/>
        <v>0</v>
      </c>
      <c r="R1976" s="11" t="str">
        <f t="shared" si="403"/>
        <v/>
      </c>
    </row>
    <row r="1977" spans="1:18" x14ac:dyDescent="0.15">
      <c r="A1977" s="7">
        <v>42352</v>
      </c>
      <c r="B1977" s="16">
        <v>3711.32</v>
      </c>
      <c r="C1977" s="9">
        <f t="shared" si="404"/>
        <v>1975000</v>
      </c>
      <c r="D1977" s="10">
        <f t="shared" si="405"/>
        <v>1964690.0276351508</v>
      </c>
      <c r="E1977" s="9">
        <f t="shared" si="402"/>
        <v>0</v>
      </c>
      <c r="F1977" s="9">
        <f t="shared" si="406"/>
        <v>9000</v>
      </c>
      <c r="G1977" s="11">
        <f t="shared" si="407"/>
        <v>1976000</v>
      </c>
      <c r="H1977" s="10">
        <f t="shared" si="408"/>
        <v>0</v>
      </c>
      <c r="I1977" s="10">
        <f t="shared" si="409"/>
        <v>3.0474258120693243</v>
      </c>
      <c r="J1977" s="10">
        <f t="shared" si="410"/>
        <v>11309.972364849125</v>
      </c>
      <c r="K1977" s="10">
        <f t="shared" si="411"/>
        <v>2309.9723648491254</v>
      </c>
      <c r="L1977" s="12">
        <f t="shared" si="412"/>
        <v>0.2566635960943473</v>
      </c>
      <c r="M1977" s="13">
        <f t="shared" si="413"/>
        <v>1.2566635960943473</v>
      </c>
      <c r="N1977" s="12">
        <f>IFERROR(M1977/MAX(M$2:M1977)-1,"")</f>
        <v>-0.30678122811113695</v>
      </c>
      <c r="O1977" s="10">
        <f t="shared" si="401"/>
        <v>0</v>
      </c>
      <c r="R1977" s="11" t="str">
        <f t="shared" si="403"/>
        <v/>
      </c>
    </row>
    <row r="1978" spans="1:18" x14ac:dyDescent="0.15">
      <c r="A1978" s="7">
        <v>42353</v>
      </c>
      <c r="B1978" s="16">
        <v>3694.39</v>
      </c>
      <c r="C1978" s="9">
        <f t="shared" si="404"/>
        <v>1976000</v>
      </c>
      <c r="D1978" s="10">
        <f t="shared" si="405"/>
        <v>1965741.6205541492</v>
      </c>
      <c r="E1978" s="9">
        <f t="shared" si="402"/>
        <v>0</v>
      </c>
      <c r="F1978" s="9">
        <f t="shared" si="406"/>
        <v>9000</v>
      </c>
      <c r="G1978" s="11">
        <f t="shared" si="407"/>
        <v>1977000</v>
      </c>
      <c r="H1978" s="10">
        <f t="shared" si="408"/>
        <v>0</v>
      </c>
      <c r="I1978" s="10">
        <f t="shared" si="409"/>
        <v>3.0474258120693243</v>
      </c>
      <c r="J1978" s="10">
        <f t="shared" si="410"/>
        <v>11258.379445850791</v>
      </c>
      <c r="K1978" s="10">
        <f t="shared" si="411"/>
        <v>2258.3794458507909</v>
      </c>
      <c r="L1978" s="12">
        <f t="shared" si="412"/>
        <v>0.25093104953897671</v>
      </c>
      <c r="M1978" s="13">
        <f t="shared" si="413"/>
        <v>1.2509310495389767</v>
      </c>
      <c r="N1978" s="12">
        <f>IFERROR(M1978/MAX(M$2:M1978)-1,"")</f>
        <v>-0.30994349754844741</v>
      </c>
      <c r="O1978" s="10">
        <f t="shared" si="401"/>
        <v>0</v>
      </c>
      <c r="R1978" s="11" t="str">
        <f t="shared" si="403"/>
        <v/>
      </c>
    </row>
    <row r="1979" spans="1:18" x14ac:dyDescent="0.15">
      <c r="A1979" s="7">
        <v>42354</v>
      </c>
      <c r="B1979" s="16">
        <v>3685.44</v>
      </c>
      <c r="C1979" s="9">
        <f t="shared" si="404"/>
        <v>1977000</v>
      </c>
      <c r="D1979" s="10">
        <f t="shared" si="405"/>
        <v>1966768.8950151673</v>
      </c>
      <c r="E1979" s="9">
        <f t="shared" si="402"/>
        <v>0</v>
      </c>
      <c r="F1979" s="9">
        <f t="shared" si="406"/>
        <v>9000</v>
      </c>
      <c r="G1979" s="11">
        <f t="shared" si="407"/>
        <v>1978000</v>
      </c>
      <c r="H1979" s="10">
        <f t="shared" si="408"/>
        <v>0</v>
      </c>
      <c r="I1979" s="10">
        <f t="shared" si="409"/>
        <v>3.0474258120693243</v>
      </c>
      <c r="J1979" s="10">
        <f t="shared" si="410"/>
        <v>11231.104984832771</v>
      </c>
      <c r="K1979" s="10">
        <f t="shared" si="411"/>
        <v>2231.1049848327712</v>
      </c>
      <c r="L1979" s="12">
        <f t="shared" si="412"/>
        <v>0.24790055387030785</v>
      </c>
      <c r="M1979" s="13">
        <f t="shared" si="413"/>
        <v>1.2479005538703078</v>
      </c>
      <c r="N1979" s="12">
        <f>IFERROR(M1979/MAX(M$2:M1979)-1,"")</f>
        <v>-0.31161522297455047</v>
      </c>
      <c r="O1979" s="10">
        <f t="shared" si="401"/>
        <v>0</v>
      </c>
      <c r="R1979" s="11" t="str">
        <f t="shared" si="403"/>
        <v/>
      </c>
    </row>
    <row r="1980" spans="1:18" x14ac:dyDescent="0.15">
      <c r="A1980" s="7">
        <v>42355</v>
      </c>
      <c r="B1980" s="16">
        <v>3755.89</v>
      </c>
      <c r="C1980" s="9">
        <f t="shared" si="404"/>
        <v>1978000</v>
      </c>
      <c r="D1980" s="10">
        <f t="shared" si="405"/>
        <v>1967554.2038667069</v>
      </c>
      <c r="E1980" s="9">
        <f t="shared" si="402"/>
        <v>0</v>
      </c>
      <c r="F1980" s="9">
        <f t="shared" si="406"/>
        <v>9000</v>
      </c>
      <c r="G1980" s="11">
        <f t="shared" si="407"/>
        <v>1979000</v>
      </c>
      <c r="H1980" s="10">
        <f t="shared" si="408"/>
        <v>0</v>
      </c>
      <c r="I1980" s="10">
        <f t="shared" si="409"/>
        <v>3.0474258120693243</v>
      </c>
      <c r="J1980" s="10">
        <f t="shared" si="410"/>
        <v>11445.796133293054</v>
      </c>
      <c r="K1980" s="10">
        <f t="shared" si="411"/>
        <v>2445.7961332930536</v>
      </c>
      <c r="L1980" s="12">
        <f t="shared" si="412"/>
        <v>0.27175512592145035</v>
      </c>
      <c r="M1980" s="13">
        <f t="shared" si="413"/>
        <v>1.2717551259214503</v>
      </c>
      <c r="N1980" s="12">
        <f>IFERROR(M1980/MAX(M$2:M1980)-1,"")</f>
        <v>-0.29845622227410695</v>
      </c>
      <c r="O1980" s="10">
        <f t="shared" si="401"/>
        <v>0</v>
      </c>
      <c r="R1980" s="11" t="str">
        <f t="shared" si="403"/>
        <v/>
      </c>
    </row>
    <row r="1981" spans="1:18" x14ac:dyDescent="0.15">
      <c r="A1981" s="7">
        <v>42356</v>
      </c>
      <c r="B1981" s="16">
        <v>3767.91</v>
      </c>
      <c r="C1981" s="9">
        <f t="shared" si="404"/>
        <v>1979000</v>
      </c>
      <c r="D1981" s="10">
        <f t="shared" si="405"/>
        <v>1968517.5738084458</v>
      </c>
      <c r="E1981" s="9">
        <f t="shared" si="402"/>
        <v>0</v>
      </c>
      <c r="F1981" s="9">
        <f t="shared" si="406"/>
        <v>9000</v>
      </c>
      <c r="G1981" s="11">
        <f t="shared" si="407"/>
        <v>1980000</v>
      </c>
      <c r="H1981" s="10">
        <f t="shared" si="408"/>
        <v>0</v>
      </c>
      <c r="I1981" s="10">
        <f t="shared" si="409"/>
        <v>3.0474258120693243</v>
      </c>
      <c r="J1981" s="10">
        <f t="shared" si="410"/>
        <v>11482.426191554126</v>
      </c>
      <c r="K1981" s="10">
        <f t="shared" si="411"/>
        <v>2482.4261915541265</v>
      </c>
      <c r="L1981" s="12">
        <f t="shared" si="412"/>
        <v>0.27582513239490303</v>
      </c>
      <c r="M1981" s="13">
        <f t="shared" si="413"/>
        <v>1.275825132394903</v>
      </c>
      <c r="N1981" s="12">
        <f>IFERROR(M1981/MAX(M$2:M1981)-1,"")</f>
        <v>-0.29621106700910582</v>
      </c>
      <c r="O1981" s="10">
        <f t="shared" si="401"/>
        <v>0</v>
      </c>
      <c r="R1981" s="11" t="str">
        <f t="shared" si="403"/>
        <v/>
      </c>
    </row>
    <row r="1982" spans="1:18" x14ac:dyDescent="0.15">
      <c r="A1982" s="7">
        <v>42359</v>
      </c>
      <c r="B1982" s="16">
        <v>3865.96</v>
      </c>
      <c r="C1982" s="9">
        <f t="shared" si="404"/>
        <v>1980000</v>
      </c>
      <c r="D1982" s="10">
        <f t="shared" si="405"/>
        <v>1969218.7737075724</v>
      </c>
      <c r="E1982" s="9">
        <f t="shared" si="402"/>
        <v>0</v>
      </c>
      <c r="F1982" s="9">
        <f t="shared" si="406"/>
        <v>9000</v>
      </c>
      <c r="G1982" s="11">
        <f t="shared" si="407"/>
        <v>1981000</v>
      </c>
      <c r="H1982" s="10">
        <f t="shared" si="408"/>
        <v>0</v>
      </c>
      <c r="I1982" s="10">
        <f t="shared" si="409"/>
        <v>3.0474258120693243</v>
      </c>
      <c r="J1982" s="10">
        <f t="shared" si="410"/>
        <v>11781.226292427526</v>
      </c>
      <c r="K1982" s="10">
        <f t="shared" si="411"/>
        <v>2781.2262924275256</v>
      </c>
      <c r="L1982" s="12">
        <f t="shared" si="412"/>
        <v>0.30902514360305844</v>
      </c>
      <c r="M1982" s="13">
        <f t="shared" si="413"/>
        <v>1.3090251436030584</v>
      </c>
      <c r="N1982" s="12">
        <f>IFERROR(M1982/MAX(M$2:M1982)-1,"")</f>
        <v>-0.27789680130749461</v>
      </c>
      <c r="O1982" s="10">
        <f t="shared" si="401"/>
        <v>0</v>
      </c>
      <c r="R1982" s="11" t="str">
        <f t="shared" si="403"/>
        <v/>
      </c>
    </row>
    <row r="1983" spans="1:18" x14ac:dyDescent="0.15">
      <c r="A1983" s="7">
        <v>42360</v>
      </c>
      <c r="B1983" s="16">
        <v>3876.73</v>
      </c>
      <c r="C1983" s="9">
        <f t="shared" si="404"/>
        <v>1981000</v>
      </c>
      <c r="D1983" s="10">
        <f t="shared" si="405"/>
        <v>1970185.9529315764</v>
      </c>
      <c r="E1983" s="9">
        <f t="shared" si="402"/>
        <v>0</v>
      </c>
      <c r="F1983" s="9">
        <f t="shared" si="406"/>
        <v>9000</v>
      </c>
      <c r="G1983" s="11">
        <f t="shared" si="407"/>
        <v>1982000</v>
      </c>
      <c r="H1983" s="10">
        <f t="shared" si="408"/>
        <v>0</v>
      </c>
      <c r="I1983" s="10">
        <f t="shared" si="409"/>
        <v>3.0474258120693243</v>
      </c>
      <c r="J1983" s="10">
        <f t="shared" si="410"/>
        <v>11814.047068423512</v>
      </c>
      <c r="K1983" s="10">
        <f t="shared" si="411"/>
        <v>2814.0470684235115</v>
      </c>
      <c r="L1983" s="12">
        <f t="shared" si="412"/>
        <v>0.31267189649150118</v>
      </c>
      <c r="M1983" s="13">
        <f t="shared" si="413"/>
        <v>1.3126718964915012</v>
      </c>
      <c r="N1983" s="12">
        <f>IFERROR(M1983/MAX(M$2:M1983)-1,"")</f>
        <v>-0.27588512724725667</v>
      </c>
      <c r="O1983" s="10">
        <f t="shared" si="401"/>
        <v>0</v>
      </c>
      <c r="R1983" s="11" t="str">
        <f t="shared" si="403"/>
        <v/>
      </c>
    </row>
    <row r="1984" spans="1:18" x14ac:dyDescent="0.15">
      <c r="A1984" s="7">
        <v>42361</v>
      </c>
      <c r="B1984" s="16">
        <v>3866.38</v>
      </c>
      <c r="C1984" s="9">
        <f t="shared" si="404"/>
        <v>1982000</v>
      </c>
      <c r="D1984" s="10">
        <f t="shared" si="405"/>
        <v>1971217.4937887315</v>
      </c>
      <c r="E1984" s="9">
        <f t="shared" si="402"/>
        <v>0</v>
      </c>
      <c r="F1984" s="9">
        <f t="shared" si="406"/>
        <v>9000</v>
      </c>
      <c r="G1984" s="11">
        <f t="shared" si="407"/>
        <v>1983000</v>
      </c>
      <c r="H1984" s="10">
        <f t="shared" si="408"/>
        <v>0</v>
      </c>
      <c r="I1984" s="10">
        <f t="shared" si="409"/>
        <v>3.0474258120693243</v>
      </c>
      <c r="J1984" s="10">
        <f t="shared" si="410"/>
        <v>11782.506211268594</v>
      </c>
      <c r="K1984" s="10">
        <f t="shared" si="411"/>
        <v>2782.5062112685937</v>
      </c>
      <c r="L1984" s="12">
        <f t="shared" si="412"/>
        <v>0.30916735680762142</v>
      </c>
      <c r="M1984" s="13">
        <f t="shared" si="413"/>
        <v>1.3091673568076214</v>
      </c>
      <c r="N1984" s="12">
        <f>IFERROR(M1984/MAX(M$2:M1984)-1,"")</f>
        <v>-0.27781835162269441</v>
      </c>
      <c r="O1984" s="10">
        <f t="shared" si="401"/>
        <v>0</v>
      </c>
      <c r="R1984" s="11" t="str">
        <f t="shared" si="403"/>
        <v/>
      </c>
    </row>
    <row r="1985" spans="1:18" x14ac:dyDescent="0.15">
      <c r="A1985" s="7">
        <v>42362</v>
      </c>
      <c r="B1985" s="16">
        <v>3829.4</v>
      </c>
      <c r="C1985" s="9">
        <f t="shared" si="404"/>
        <v>1983000</v>
      </c>
      <c r="D1985" s="10">
        <f t="shared" si="405"/>
        <v>1972330.1875952617</v>
      </c>
      <c r="E1985" s="9">
        <f t="shared" si="402"/>
        <v>0</v>
      </c>
      <c r="F1985" s="9">
        <f t="shared" si="406"/>
        <v>9000</v>
      </c>
      <c r="G1985" s="11">
        <f t="shared" si="407"/>
        <v>1984000</v>
      </c>
      <c r="H1985" s="10">
        <f t="shared" si="408"/>
        <v>0</v>
      </c>
      <c r="I1985" s="10">
        <f t="shared" si="409"/>
        <v>3.0474258120693243</v>
      </c>
      <c r="J1985" s="10">
        <f t="shared" si="410"/>
        <v>11669.81240473827</v>
      </c>
      <c r="K1985" s="10">
        <f t="shared" si="411"/>
        <v>2669.8124047382698</v>
      </c>
      <c r="L1985" s="12">
        <f t="shared" si="412"/>
        <v>0.29664582274869655</v>
      </c>
      <c r="M1985" s="13">
        <f t="shared" si="413"/>
        <v>1.2966458227486966</v>
      </c>
      <c r="N1985" s="12">
        <f>IFERROR(M1985/MAX(M$2:M1985)-1,"")</f>
        <v>-0.28472565958440355</v>
      </c>
      <c r="O1985" s="10">
        <f t="shared" si="401"/>
        <v>0</v>
      </c>
      <c r="R1985" s="11" t="str">
        <f t="shared" si="403"/>
        <v/>
      </c>
    </row>
    <row r="1986" spans="1:18" x14ac:dyDescent="0.15">
      <c r="A1986" s="7">
        <v>42363</v>
      </c>
      <c r="B1986" s="16">
        <v>3838.2</v>
      </c>
      <c r="C1986" s="9">
        <f t="shared" si="404"/>
        <v>1984000</v>
      </c>
      <c r="D1986" s="10">
        <f t="shared" si="405"/>
        <v>1973303.3702481156</v>
      </c>
      <c r="E1986" s="9">
        <f t="shared" si="402"/>
        <v>0</v>
      </c>
      <c r="F1986" s="9">
        <f t="shared" si="406"/>
        <v>9000</v>
      </c>
      <c r="G1986" s="11">
        <f t="shared" si="407"/>
        <v>1985000</v>
      </c>
      <c r="H1986" s="10">
        <f t="shared" si="408"/>
        <v>0</v>
      </c>
      <c r="I1986" s="10">
        <f t="shared" si="409"/>
        <v>3.0474258120693243</v>
      </c>
      <c r="J1986" s="10">
        <f t="shared" si="410"/>
        <v>11696.62975188448</v>
      </c>
      <c r="K1986" s="10">
        <f t="shared" si="411"/>
        <v>2696.6297518844804</v>
      </c>
      <c r="L1986" s="12">
        <f t="shared" si="412"/>
        <v>0.29962552798716446</v>
      </c>
      <c r="M1986" s="13">
        <f t="shared" si="413"/>
        <v>1.2996255279871645</v>
      </c>
      <c r="N1986" s="12">
        <f>IFERROR(M1986/MAX(M$2:M1986)-1,"")</f>
        <v>-0.28308195190287178</v>
      </c>
      <c r="O1986" s="10">
        <f t="shared" ref="O1986:O2049" si="414">E1986</f>
        <v>0</v>
      </c>
      <c r="R1986" s="11" t="str">
        <f t="shared" si="403"/>
        <v/>
      </c>
    </row>
    <row r="1987" spans="1:18" x14ac:dyDescent="0.15">
      <c r="A1987" s="7">
        <v>42366</v>
      </c>
      <c r="B1987" s="16">
        <v>3727.63</v>
      </c>
      <c r="C1987" s="9">
        <f t="shared" si="404"/>
        <v>1985000</v>
      </c>
      <c r="D1987" s="10">
        <f t="shared" si="405"/>
        <v>1974640.324120156</v>
      </c>
      <c r="E1987" s="9">
        <f t="shared" si="402"/>
        <v>0</v>
      </c>
      <c r="F1987" s="9">
        <f t="shared" si="406"/>
        <v>9000</v>
      </c>
      <c r="G1987" s="11">
        <f t="shared" si="407"/>
        <v>1986000</v>
      </c>
      <c r="H1987" s="10">
        <f t="shared" si="408"/>
        <v>0</v>
      </c>
      <c r="I1987" s="10">
        <f t="shared" si="409"/>
        <v>3.0474258120693243</v>
      </c>
      <c r="J1987" s="10">
        <f t="shared" si="410"/>
        <v>11359.675879843975</v>
      </c>
      <c r="K1987" s="10">
        <f t="shared" si="411"/>
        <v>2359.6758798439751</v>
      </c>
      <c r="L1987" s="12">
        <f t="shared" si="412"/>
        <v>0.26218620887155275</v>
      </c>
      <c r="M1987" s="13">
        <f t="shared" si="413"/>
        <v>1.2621862088715528</v>
      </c>
      <c r="N1987" s="12">
        <f>IFERROR(M1987/MAX(M$2:M1987)-1,"")</f>
        <v>-0.30373476535138921</v>
      </c>
      <c r="O1987" s="10">
        <f t="shared" si="414"/>
        <v>0</v>
      </c>
      <c r="R1987" s="11" t="str">
        <f t="shared" si="403"/>
        <v/>
      </c>
    </row>
    <row r="1988" spans="1:18" x14ac:dyDescent="0.15">
      <c r="A1988" s="7">
        <v>42367</v>
      </c>
      <c r="B1988" s="16">
        <v>3761.87</v>
      </c>
      <c r="C1988" s="9">
        <f t="shared" si="404"/>
        <v>1986000</v>
      </c>
      <c r="D1988" s="10">
        <f t="shared" si="405"/>
        <v>1975535.9802603507</v>
      </c>
      <c r="E1988" s="9">
        <f t="shared" ref="E1988:E2051" si="415">IF(R1988=1,IF(D1988&gt;Q$4,Q$4,IF(D1988&lt;Q$5,Q$5,D1988)),0)</f>
        <v>0</v>
      </c>
      <c r="F1988" s="9">
        <f t="shared" si="406"/>
        <v>9000</v>
      </c>
      <c r="G1988" s="11">
        <f t="shared" si="407"/>
        <v>1987000</v>
      </c>
      <c r="H1988" s="10">
        <f t="shared" si="408"/>
        <v>0</v>
      </c>
      <c r="I1988" s="10">
        <f t="shared" si="409"/>
        <v>3.0474258120693243</v>
      </c>
      <c r="J1988" s="10">
        <f t="shared" si="410"/>
        <v>11464.019739649229</v>
      </c>
      <c r="K1988" s="10">
        <f t="shared" si="411"/>
        <v>2464.0197396492295</v>
      </c>
      <c r="L1988" s="12">
        <f t="shared" si="412"/>
        <v>0.2737799710721367</v>
      </c>
      <c r="M1988" s="13">
        <f t="shared" si="413"/>
        <v>1.2737799710721367</v>
      </c>
      <c r="N1988" s="12">
        <f>IFERROR(M1988/MAX(M$2:M1988)-1,"")</f>
        <v>-0.2973392481905206</v>
      </c>
      <c r="O1988" s="10">
        <f t="shared" si="414"/>
        <v>0</v>
      </c>
      <c r="R1988" s="11" t="str">
        <f t="shared" ref="R1988:R2051" si="416">IF(AND(YEAR(A1988)&lt;&gt;YEAR(A1989),1=1),1,"")</f>
        <v/>
      </c>
    </row>
    <row r="1989" spans="1:18" x14ac:dyDescent="0.15">
      <c r="A1989" s="7">
        <v>42368</v>
      </c>
      <c r="B1989" s="16">
        <v>3765.18</v>
      </c>
      <c r="C1989" s="9">
        <f t="shared" si="404"/>
        <v>1987000</v>
      </c>
      <c r="D1989" s="10">
        <f t="shared" si="405"/>
        <v>1976525.8932809129</v>
      </c>
      <c r="E1989" s="9">
        <f t="shared" si="415"/>
        <v>0</v>
      </c>
      <c r="F1989" s="9">
        <f t="shared" si="406"/>
        <v>9000</v>
      </c>
      <c r="G1989" s="11">
        <f t="shared" si="407"/>
        <v>1988000</v>
      </c>
      <c r="H1989" s="10">
        <f t="shared" si="408"/>
        <v>0</v>
      </c>
      <c r="I1989" s="10">
        <f t="shared" si="409"/>
        <v>3.0474258120693243</v>
      </c>
      <c r="J1989" s="10">
        <f t="shared" si="410"/>
        <v>11474.106719087178</v>
      </c>
      <c r="K1989" s="10">
        <f t="shared" si="411"/>
        <v>2474.1067190871781</v>
      </c>
      <c r="L1989" s="12">
        <f t="shared" si="412"/>
        <v>0.27490074656524199</v>
      </c>
      <c r="M1989" s="13">
        <f t="shared" si="413"/>
        <v>1.274900746565242</v>
      </c>
      <c r="N1989" s="12">
        <f>IFERROR(M1989/MAX(M$2:M1989)-1,"")</f>
        <v>-0.29672098996030816</v>
      </c>
      <c r="O1989" s="10">
        <f t="shared" si="414"/>
        <v>0</v>
      </c>
      <c r="R1989" s="11" t="str">
        <f t="shared" si="416"/>
        <v/>
      </c>
    </row>
    <row r="1990" spans="1:18" x14ac:dyDescent="0.15">
      <c r="A1990" s="7">
        <v>42369</v>
      </c>
      <c r="B1990" s="16">
        <v>3731</v>
      </c>
      <c r="C1990" s="9">
        <f t="shared" si="404"/>
        <v>1988000</v>
      </c>
      <c r="D1990" s="10">
        <f t="shared" si="405"/>
        <v>1977630.0542951694</v>
      </c>
      <c r="E1990" s="9">
        <f t="shared" si="415"/>
        <v>1000</v>
      </c>
      <c r="F1990" s="9">
        <f t="shared" si="406"/>
        <v>10000</v>
      </c>
      <c r="G1990" s="11">
        <f t="shared" si="407"/>
        <v>1989000</v>
      </c>
      <c r="H1990" s="10">
        <f t="shared" si="408"/>
        <v>0.2680246582685607</v>
      </c>
      <c r="I1990" s="10">
        <f t="shared" si="409"/>
        <v>3.3154504703378849</v>
      </c>
      <c r="J1990" s="10">
        <f t="shared" si="410"/>
        <v>12369.945704830649</v>
      </c>
      <c r="K1990" s="10">
        <f t="shared" si="411"/>
        <v>2369.9457048306485</v>
      </c>
      <c r="L1990" s="12">
        <f t="shared" si="412"/>
        <v>0.23699457048306494</v>
      </c>
      <c r="M1990" s="13">
        <f t="shared" si="413"/>
        <v>1.2369945704830649</v>
      </c>
      <c r="N1990" s="12">
        <f>IFERROR(M1990/MAX(M$2:M1990)-1,"")</f>
        <v>-0.31763133773544738</v>
      </c>
      <c r="O1990" s="10">
        <f t="shared" si="414"/>
        <v>1000</v>
      </c>
      <c r="R1990" s="11">
        <f t="shared" si="416"/>
        <v>1</v>
      </c>
    </row>
    <row r="1991" spans="1:18" x14ac:dyDescent="0.15">
      <c r="A1991" s="7">
        <v>42373</v>
      </c>
      <c r="B1991" s="16">
        <v>3469.07</v>
      </c>
      <c r="C1991" s="9">
        <f t="shared" si="404"/>
        <v>1989000</v>
      </c>
      <c r="D1991" s="10">
        <f t="shared" si="405"/>
        <v>1978498.4702368649</v>
      </c>
      <c r="E1991" s="9">
        <f t="shared" si="415"/>
        <v>0</v>
      </c>
      <c r="F1991" s="9">
        <f t="shared" si="406"/>
        <v>10000</v>
      </c>
      <c r="G1991" s="11">
        <f t="shared" si="407"/>
        <v>1990000</v>
      </c>
      <c r="H1991" s="10">
        <f t="shared" si="408"/>
        <v>0</v>
      </c>
      <c r="I1991" s="10">
        <f t="shared" si="409"/>
        <v>3.3154504703378849</v>
      </c>
      <c r="J1991" s="10">
        <f t="shared" si="410"/>
        <v>11501.529763135048</v>
      </c>
      <c r="K1991" s="10">
        <f t="shared" si="411"/>
        <v>1501.5297631350477</v>
      </c>
      <c r="L1991" s="12">
        <f t="shared" si="412"/>
        <v>0.15015297631350477</v>
      </c>
      <c r="M1991" s="13">
        <f t="shared" si="413"/>
        <v>1.1501529763135048</v>
      </c>
      <c r="N1991" s="12">
        <f>IFERROR(M1991/MAX(M$2:M1991)-1,"")</f>
        <v>-0.36553614173087867</v>
      </c>
      <c r="O1991" s="10">
        <f t="shared" si="414"/>
        <v>0</v>
      </c>
      <c r="R1991" s="11" t="str">
        <f t="shared" si="416"/>
        <v/>
      </c>
    </row>
    <row r="1992" spans="1:18" x14ac:dyDescent="0.15">
      <c r="A1992" s="7">
        <v>42374</v>
      </c>
      <c r="B1992" s="16">
        <v>3478.78</v>
      </c>
      <c r="C1992" s="9">
        <f t="shared" si="404"/>
        <v>1990000</v>
      </c>
      <c r="D1992" s="10">
        <f t="shared" si="405"/>
        <v>1979466.2772127979</v>
      </c>
      <c r="E1992" s="9">
        <f t="shared" si="415"/>
        <v>0</v>
      </c>
      <c r="F1992" s="9">
        <f t="shared" si="406"/>
        <v>10000</v>
      </c>
      <c r="G1992" s="11">
        <f t="shared" si="407"/>
        <v>1991000</v>
      </c>
      <c r="H1992" s="10">
        <f t="shared" si="408"/>
        <v>0</v>
      </c>
      <c r="I1992" s="10">
        <f t="shared" si="409"/>
        <v>3.3154504703378849</v>
      </c>
      <c r="J1992" s="10">
        <f t="shared" si="410"/>
        <v>11533.722787202028</v>
      </c>
      <c r="K1992" s="10">
        <f t="shared" si="411"/>
        <v>1533.7227872020285</v>
      </c>
      <c r="L1992" s="12">
        <f t="shared" si="412"/>
        <v>0.15337227872020276</v>
      </c>
      <c r="M1992" s="13">
        <f t="shared" si="413"/>
        <v>1.1533722787202028</v>
      </c>
      <c r="N1992" s="12">
        <f>IFERROR(M1992/MAX(M$2:M1992)-1,"")</f>
        <v>-0.36376026402769224</v>
      </c>
      <c r="O1992" s="10">
        <f t="shared" si="414"/>
        <v>0</v>
      </c>
      <c r="R1992" s="11" t="str">
        <f t="shared" si="416"/>
        <v/>
      </c>
    </row>
    <row r="1993" spans="1:18" x14ac:dyDescent="0.15">
      <c r="A1993" s="7">
        <v>42375</v>
      </c>
      <c r="B1993" s="16">
        <v>3539.81</v>
      </c>
      <c r="C1993" s="9">
        <f t="shared" si="404"/>
        <v>1991000</v>
      </c>
      <c r="D1993" s="10">
        <f t="shared" si="405"/>
        <v>1980263.9352705933</v>
      </c>
      <c r="E1993" s="9">
        <f t="shared" si="415"/>
        <v>0</v>
      </c>
      <c r="F1993" s="9">
        <f t="shared" si="406"/>
        <v>10000</v>
      </c>
      <c r="G1993" s="11">
        <f t="shared" si="407"/>
        <v>1992000</v>
      </c>
      <c r="H1993" s="10">
        <f t="shared" si="408"/>
        <v>0</v>
      </c>
      <c r="I1993" s="10">
        <f t="shared" si="409"/>
        <v>3.3154504703378849</v>
      </c>
      <c r="J1993" s="10">
        <f t="shared" si="410"/>
        <v>11736.064729406748</v>
      </c>
      <c r="K1993" s="10">
        <f t="shared" si="411"/>
        <v>1736.0647294067476</v>
      </c>
      <c r="L1993" s="12">
        <f t="shared" si="412"/>
        <v>0.17360647294067477</v>
      </c>
      <c r="M1993" s="13">
        <f t="shared" si="413"/>
        <v>1.1736064729406748</v>
      </c>
      <c r="N1993" s="12">
        <f>IFERROR(M1993/MAX(M$2:M1993)-1,"")</f>
        <v>-0.35259838800035226</v>
      </c>
      <c r="O1993" s="10">
        <f t="shared" si="414"/>
        <v>0</v>
      </c>
      <c r="R1993" s="11" t="str">
        <f t="shared" si="416"/>
        <v/>
      </c>
    </row>
    <row r="1994" spans="1:18" x14ac:dyDescent="0.15">
      <c r="A1994" s="7">
        <v>42376</v>
      </c>
      <c r="B1994" s="16">
        <v>3294.38</v>
      </c>
      <c r="C1994" s="9">
        <f t="shared" si="404"/>
        <v>1992000</v>
      </c>
      <c r="D1994" s="10">
        <f t="shared" si="405"/>
        <v>1982077.6462795283</v>
      </c>
      <c r="E1994" s="9">
        <f t="shared" si="415"/>
        <v>0</v>
      </c>
      <c r="F1994" s="9">
        <f t="shared" si="406"/>
        <v>10000</v>
      </c>
      <c r="G1994" s="11">
        <f t="shared" si="407"/>
        <v>1993000</v>
      </c>
      <c r="H1994" s="10">
        <f t="shared" si="408"/>
        <v>0</v>
      </c>
      <c r="I1994" s="10">
        <f t="shared" si="409"/>
        <v>3.3154504703378849</v>
      </c>
      <c r="J1994" s="10">
        <f t="shared" si="410"/>
        <v>10922.353720471721</v>
      </c>
      <c r="K1994" s="10">
        <f t="shared" si="411"/>
        <v>922.35372047172132</v>
      </c>
      <c r="L1994" s="12">
        <f t="shared" si="412"/>
        <v>9.2235372047172026E-2</v>
      </c>
      <c r="M1994" s="13">
        <f t="shared" si="413"/>
        <v>1.092235372047172</v>
      </c>
      <c r="N1994" s="12">
        <f>IFERROR(M1994/MAX(M$2:M1994)-1,"")</f>
        <v>-0.39748548014175911</v>
      </c>
      <c r="O1994" s="10">
        <f t="shared" si="414"/>
        <v>0</v>
      </c>
      <c r="R1994" s="11" t="str">
        <f t="shared" si="416"/>
        <v/>
      </c>
    </row>
    <row r="1995" spans="1:18" x14ac:dyDescent="0.15">
      <c r="A1995" s="7">
        <v>42377</v>
      </c>
      <c r="B1995" s="16">
        <v>3361.56</v>
      </c>
      <c r="C1995" s="9">
        <f t="shared" si="404"/>
        <v>1993000</v>
      </c>
      <c r="D1995" s="10">
        <f t="shared" si="405"/>
        <v>1982854.914316931</v>
      </c>
      <c r="E1995" s="9">
        <f t="shared" si="415"/>
        <v>0</v>
      </c>
      <c r="F1995" s="9">
        <f t="shared" si="406"/>
        <v>10000</v>
      </c>
      <c r="G1995" s="11">
        <f t="shared" si="407"/>
        <v>1994000</v>
      </c>
      <c r="H1995" s="10">
        <f t="shared" si="408"/>
        <v>0</v>
      </c>
      <c r="I1995" s="10">
        <f t="shared" si="409"/>
        <v>3.3154504703378849</v>
      </c>
      <c r="J1995" s="10">
        <f t="shared" si="410"/>
        <v>11145.085683069021</v>
      </c>
      <c r="K1995" s="10">
        <f t="shared" si="411"/>
        <v>1145.0856830690209</v>
      </c>
      <c r="L1995" s="12">
        <f t="shared" si="412"/>
        <v>0.11450856830690204</v>
      </c>
      <c r="M1995" s="13">
        <f t="shared" si="413"/>
        <v>1.114508568306902</v>
      </c>
      <c r="N1995" s="12">
        <f>IFERROR(M1995/MAX(M$2:M1995)-1,"")</f>
        <v>-0.38519882060519173</v>
      </c>
      <c r="O1995" s="10">
        <f t="shared" si="414"/>
        <v>0</v>
      </c>
      <c r="R1995" s="11" t="str">
        <f t="shared" si="416"/>
        <v/>
      </c>
    </row>
    <row r="1996" spans="1:18" x14ac:dyDescent="0.15">
      <c r="A1996" s="7">
        <v>42380</v>
      </c>
      <c r="B1996" s="16">
        <v>3192.45</v>
      </c>
      <c r="C1996" s="9">
        <f t="shared" si="404"/>
        <v>1994000</v>
      </c>
      <c r="D1996" s="10">
        <f t="shared" si="405"/>
        <v>1984415.5901459698</v>
      </c>
      <c r="E1996" s="9">
        <f t="shared" si="415"/>
        <v>0</v>
      </c>
      <c r="F1996" s="9">
        <f t="shared" si="406"/>
        <v>10000</v>
      </c>
      <c r="G1996" s="11">
        <f t="shared" si="407"/>
        <v>1995000</v>
      </c>
      <c r="H1996" s="10">
        <f t="shared" si="408"/>
        <v>0</v>
      </c>
      <c r="I1996" s="10">
        <f t="shared" si="409"/>
        <v>3.3154504703378849</v>
      </c>
      <c r="J1996" s="10">
        <f t="shared" si="410"/>
        <v>10584.40985403018</v>
      </c>
      <c r="K1996" s="10">
        <f t="shared" si="411"/>
        <v>584.40985403018021</v>
      </c>
      <c r="L1996" s="12">
        <f t="shared" si="412"/>
        <v>5.844098540301812E-2</v>
      </c>
      <c r="M1996" s="13">
        <f t="shared" si="413"/>
        <v>1.0584409854030181</v>
      </c>
      <c r="N1996" s="12">
        <f>IFERROR(M1996/MAX(M$2:M1996)-1,"")</f>
        <v>-0.41612762373452927</v>
      </c>
      <c r="O1996" s="10">
        <f t="shared" si="414"/>
        <v>0</v>
      </c>
      <c r="R1996" s="11" t="str">
        <f t="shared" si="416"/>
        <v/>
      </c>
    </row>
    <row r="1997" spans="1:18" x14ac:dyDescent="0.15">
      <c r="A1997" s="7">
        <v>42381</v>
      </c>
      <c r="B1997" s="16">
        <v>3215.71</v>
      </c>
      <c r="C1997" s="9">
        <f t="shared" si="404"/>
        <v>1995000</v>
      </c>
      <c r="D1997" s="10">
        <f t="shared" si="405"/>
        <v>1985338.4727680297</v>
      </c>
      <c r="E1997" s="9">
        <f t="shared" si="415"/>
        <v>0</v>
      </c>
      <c r="F1997" s="9">
        <f t="shared" si="406"/>
        <v>10000</v>
      </c>
      <c r="G1997" s="11">
        <f t="shared" si="407"/>
        <v>1996000</v>
      </c>
      <c r="H1997" s="10">
        <f t="shared" si="408"/>
        <v>0</v>
      </c>
      <c r="I1997" s="10">
        <f t="shared" si="409"/>
        <v>3.3154504703378849</v>
      </c>
      <c r="J1997" s="10">
        <f t="shared" si="410"/>
        <v>10661.52723197024</v>
      </c>
      <c r="K1997" s="10">
        <f t="shared" si="411"/>
        <v>661.52723197023988</v>
      </c>
      <c r="L1997" s="12">
        <f t="shared" si="412"/>
        <v>6.6152723197024033E-2</v>
      </c>
      <c r="M1997" s="13">
        <f t="shared" si="413"/>
        <v>1.066152723197024</v>
      </c>
      <c r="N1997" s="12">
        <f>IFERROR(M1997/MAX(M$2:M1997)-1,"")</f>
        <v>-0.41187356447849244</v>
      </c>
      <c r="O1997" s="10">
        <f t="shared" si="414"/>
        <v>0</v>
      </c>
      <c r="R1997" s="11" t="str">
        <f t="shared" si="416"/>
        <v/>
      </c>
    </row>
    <row r="1998" spans="1:18" x14ac:dyDescent="0.15">
      <c r="A1998" s="7">
        <v>42382</v>
      </c>
      <c r="B1998" s="16">
        <v>3155.88</v>
      </c>
      <c r="C1998" s="9">
        <f t="shared" si="404"/>
        <v>1996000</v>
      </c>
      <c r="D1998" s="10">
        <f t="shared" si="405"/>
        <v>1986536.8361696701</v>
      </c>
      <c r="E1998" s="9">
        <f t="shared" si="415"/>
        <v>0</v>
      </c>
      <c r="F1998" s="9">
        <f t="shared" si="406"/>
        <v>10000</v>
      </c>
      <c r="G1998" s="11">
        <f t="shared" si="407"/>
        <v>1997000</v>
      </c>
      <c r="H1998" s="10">
        <f t="shared" si="408"/>
        <v>0</v>
      </c>
      <c r="I1998" s="10">
        <f t="shared" si="409"/>
        <v>3.3154504703378849</v>
      </c>
      <c r="J1998" s="10">
        <f t="shared" si="410"/>
        <v>10463.163830329924</v>
      </c>
      <c r="K1998" s="10">
        <f t="shared" si="411"/>
        <v>463.16383032992417</v>
      </c>
      <c r="L1998" s="12">
        <f t="shared" si="412"/>
        <v>4.6316383032992459E-2</v>
      </c>
      <c r="M1998" s="13">
        <f t="shared" si="413"/>
        <v>1.0463163830329925</v>
      </c>
      <c r="N1998" s="12">
        <f>IFERROR(M1998/MAX(M$2:M1998)-1,"")</f>
        <v>-0.4228159705528125</v>
      </c>
      <c r="O1998" s="10">
        <f t="shared" si="414"/>
        <v>0</v>
      </c>
      <c r="R1998" s="11" t="str">
        <f t="shared" si="416"/>
        <v/>
      </c>
    </row>
    <row r="1999" spans="1:18" x14ac:dyDescent="0.15">
      <c r="A1999" s="7">
        <v>42383</v>
      </c>
      <c r="B1999" s="16">
        <v>3221.57</v>
      </c>
      <c r="C1999" s="9">
        <f t="shared" si="404"/>
        <v>1997000</v>
      </c>
      <c r="D1999" s="10">
        <f t="shared" si="405"/>
        <v>1987319.0442282737</v>
      </c>
      <c r="E1999" s="9">
        <f t="shared" si="415"/>
        <v>0</v>
      </c>
      <c r="F1999" s="9">
        <f t="shared" si="406"/>
        <v>10000</v>
      </c>
      <c r="G1999" s="11">
        <f t="shared" si="407"/>
        <v>1998000</v>
      </c>
      <c r="H1999" s="10">
        <f t="shared" si="408"/>
        <v>0</v>
      </c>
      <c r="I1999" s="10">
        <f t="shared" si="409"/>
        <v>3.3154504703378849</v>
      </c>
      <c r="J1999" s="10">
        <f t="shared" si="410"/>
        <v>10680.95577172642</v>
      </c>
      <c r="K1999" s="10">
        <f t="shared" si="411"/>
        <v>680.9557717264197</v>
      </c>
      <c r="L1999" s="12">
        <f t="shared" si="412"/>
        <v>6.8095577172641919E-2</v>
      </c>
      <c r="M1999" s="13">
        <f t="shared" si="413"/>
        <v>1.0680955771726419</v>
      </c>
      <c r="N1999" s="12">
        <f>IFERROR(M1999/MAX(M$2:M1999)-1,"")</f>
        <v>-0.41080181954124506</v>
      </c>
      <c r="O1999" s="10">
        <f t="shared" si="414"/>
        <v>0</v>
      </c>
      <c r="R1999" s="11" t="str">
        <f t="shared" si="416"/>
        <v/>
      </c>
    </row>
    <row r="2000" spans="1:18" x14ac:dyDescent="0.15">
      <c r="A2000" s="7">
        <v>42384</v>
      </c>
      <c r="B2000" s="16">
        <v>3118.73</v>
      </c>
      <c r="C2000" s="9">
        <f t="shared" si="404"/>
        <v>1998000</v>
      </c>
      <c r="D2000" s="10">
        <f t="shared" si="405"/>
        <v>1988660.0051546432</v>
      </c>
      <c r="E2000" s="9">
        <f t="shared" si="415"/>
        <v>0</v>
      </c>
      <c r="F2000" s="9">
        <f t="shared" si="406"/>
        <v>10000</v>
      </c>
      <c r="G2000" s="11">
        <f t="shared" si="407"/>
        <v>1999000</v>
      </c>
      <c r="H2000" s="10">
        <f t="shared" si="408"/>
        <v>0</v>
      </c>
      <c r="I2000" s="10">
        <f t="shared" si="409"/>
        <v>3.3154504703378849</v>
      </c>
      <c r="J2000" s="10">
        <f t="shared" si="410"/>
        <v>10339.994845356872</v>
      </c>
      <c r="K2000" s="10">
        <f t="shared" si="411"/>
        <v>339.99484535687225</v>
      </c>
      <c r="L2000" s="12">
        <f t="shared" si="412"/>
        <v>3.3999484535687241E-2</v>
      </c>
      <c r="M2000" s="13">
        <f t="shared" si="413"/>
        <v>1.0339994845356872</v>
      </c>
      <c r="N2000" s="12">
        <f>IFERROR(M2000/MAX(M$2:M2000)-1,"")</f>
        <v>-0.42961039451505534</v>
      </c>
      <c r="O2000" s="10">
        <f t="shared" si="414"/>
        <v>0</v>
      </c>
      <c r="R2000" s="11" t="str">
        <f t="shared" si="416"/>
        <v/>
      </c>
    </row>
    <row r="2001" spans="1:18" x14ac:dyDescent="0.15">
      <c r="A2001" s="7">
        <v>42387</v>
      </c>
      <c r="B2001" s="16">
        <v>3130.73</v>
      </c>
      <c r="C2001" s="9">
        <f t="shared" si="404"/>
        <v>1999000</v>
      </c>
      <c r="D2001" s="10">
        <f t="shared" si="405"/>
        <v>1989620.219748999</v>
      </c>
      <c r="E2001" s="9">
        <f t="shared" si="415"/>
        <v>0</v>
      </c>
      <c r="F2001" s="9">
        <f t="shared" si="406"/>
        <v>10000</v>
      </c>
      <c r="G2001" s="11">
        <f t="shared" si="407"/>
        <v>2000000</v>
      </c>
      <c r="H2001" s="10">
        <f t="shared" si="408"/>
        <v>0</v>
      </c>
      <c r="I2001" s="10">
        <f t="shared" si="409"/>
        <v>3.3154504703378849</v>
      </c>
      <c r="J2001" s="10">
        <f t="shared" si="410"/>
        <v>10379.780251000926</v>
      </c>
      <c r="K2001" s="10">
        <f t="shared" si="411"/>
        <v>379.780251000926</v>
      </c>
      <c r="L2001" s="12">
        <f t="shared" si="412"/>
        <v>3.7978025100092516E-2</v>
      </c>
      <c r="M2001" s="13">
        <f t="shared" si="413"/>
        <v>1.0379780251000925</v>
      </c>
      <c r="N2001" s="12">
        <f>IFERROR(M2001/MAX(M$2:M2001)-1,"")</f>
        <v>-0.42741569498485588</v>
      </c>
      <c r="O2001" s="10">
        <f t="shared" si="414"/>
        <v>0</v>
      </c>
      <c r="R2001" s="11" t="str">
        <f t="shared" si="416"/>
        <v/>
      </c>
    </row>
    <row r="2002" spans="1:18" x14ac:dyDescent="0.15">
      <c r="A2002" s="7">
        <v>42388</v>
      </c>
      <c r="B2002" s="16">
        <v>3223.13</v>
      </c>
      <c r="C2002" s="9">
        <f t="shared" si="404"/>
        <v>2000000</v>
      </c>
      <c r="D2002" s="10">
        <f t="shared" si="405"/>
        <v>1990313.8721255399</v>
      </c>
      <c r="E2002" s="9">
        <f t="shared" si="415"/>
        <v>0</v>
      </c>
      <c r="F2002" s="9">
        <f t="shared" si="406"/>
        <v>10000</v>
      </c>
      <c r="G2002" s="11">
        <f t="shared" si="407"/>
        <v>2001000</v>
      </c>
      <c r="H2002" s="10">
        <f t="shared" si="408"/>
        <v>0</v>
      </c>
      <c r="I2002" s="10">
        <f t="shared" si="409"/>
        <v>3.3154504703378849</v>
      </c>
      <c r="J2002" s="10">
        <f t="shared" si="410"/>
        <v>10686.127874460148</v>
      </c>
      <c r="K2002" s="10">
        <f t="shared" si="411"/>
        <v>686.12787446014772</v>
      </c>
      <c r="L2002" s="12">
        <f t="shared" si="412"/>
        <v>6.8612787446014734E-2</v>
      </c>
      <c r="M2002" s="13">
        <f t="shared" si="413"/>
        <v>1.0686127874460147</v>
      </c>
      <c r="N2002" s="12">
        <f>IFERROR(M2002/MAX(M$2:M2002)-1,"")</f>
        <v>-0.41051650860231903</v>
      </c>
      <c r="O2002" s="10">
        <f t="shared" si="414"/>
        <v>0</v>
      </c>
      <c r="R2002" s="11" t="str">
        <f t="shared" si="416"/>
        <v/>
      </c>
    </row>
    <row r="2003" spans="1:18" x14ac:dyDescent="0.15">
      <c r="A2003" s="7">
        <v>42389</v>
      </c>
      <c r="B2003" s="16">
        <v>3174.38</v>
      </c>
      <c r="C2003" s="9">
        <f t="shared" si="404"/>
        <v>2001000</v>
      </c>
      <c r="D2003" s="10">
        <f t="shared" si="405"/>
        <v>1991475.5003359688</v>
      </c>
      <c r="E2003" s="9">
        <f t="shared" si="415"/>
        <v>0</v>
      </c>
      <c r="F2003" s="9">
        <f t="shared" si="406"/>
        <v>10000</v>
      </c>
      <c r="G2003" s="11">
        <f t="shared" si="407"/>
        <v>2002000</v>
      </c>
      <c r="H2003" s="10">
        <f t="shared" si="408"/>
        <v>0</v>
      </c>
      <c r="I2003" s="10">
        <f t="shared" si="409"/>
        <v>3.3154504703378849</v>
      </c>
      <c r="J2003" s="10">
        <f t="shared" si="410"/>
        <v>10524.499664031175</v>
      </c>
      <c r="K2003" s="10">
        <f t="shared" si="411"/>
        <v>524.49966403117469</v>
      </c>
      <c r="L2003" s="12">
        <f t="shared" si="412"/>
        <v>5.2449966403117498E-2</v>
      </c>
      <c r="M2003" s="13">
        <f t="shared" si="413"/>
        <v>1.0524499664031175</v>
      </c>
      <c r="N2003" s="12">
        <f>IFERROR(M2003/MAX(M$2:M2003)-1,"")</f>
        <v>-0.41943247544375484</v>
      </c>
      <c r="O2003" s="10">
        <f t="shared" si="414"/>
        <v>0</v>
      </c>
      <c r="R2003" s="11" t="str">
        <f t="shared" si="416"/>
        <v/>
      </c>
    </row>
    <row r="2004" spans="1:18" x14ac:dyDescent="0.15">
      <c r="A2004" s="7">
        <v>42390</v>
      </c>
      <c r="B2004" s="16">
        <v>3081.35</v>
      </c>
      <c r="C2004" s="9">
        <f t="shared" si="404"/>
        <v>2002000</v>
      </c>
      <c r="D2004" s="10">
        <f t="shared" si="405"/>
        <v>1992783.9366932244</v>
      </c>
      <c r="E2004" s="9">
        <f t="shared" si="415"/>
        <v>0</v>
      </c>
      <c r="F2004" s="9">
        <f t="shared" si="406"/>
        <v>10000</v>
      </c>
      <c r="G2004" s="11">
        <f t="shared" si="407"/>
        <v>2003000</v>
      </c>
      <c r="H2004" s="10">
        <f t="shared" si="408"/>
        <v>0</v>
      </c>
      <c r="I2004" s="10">
        <f t="shared" si="409"/>
        <v>3.3154504703378849</v>
      </c>
      <c r="J2004" s="10">
        <f t="shared" si="410"/>
        <v>10216.063306775641</v>
      </c>
      <c r="K2004" s="10">
        <f t="shared" si="411"/>
        <v>216.06330677564074</v>
      </c>
      <c r="L2004" s="12">
        <f t="shared" si="412"/>
        <v>2.1606330677564012E-2</v>
      </c>
      <c r="M2004" s="13">
        <f t="shared" si="413"/>
        <v>1.021606330677564</v>
      </c>
      <c r="N2004" s="12">
        <f>IFERROR(M2004/MAX(M$2:M2004)-1,"")</f>
        <v>-0.4364468835516272</v>
      </c>
      <c r="O2004" s="10">
        <f t="shared" si="414"/>
        <v>0</v>
      </c>
      <c r="R2004" s="11" t="str">
        <f t="shared" si="416"/>
        <v/>
      </c>
    </row>
    <row r="2005" spans="1:18" x14ac:dyDescent="0.15">
      <c r="A2005" s="7">
        <v>42391</v>
      </c>
      <c r="B2005" s="16">
        <v>3113.46</v>
      </c>
      <c r="C2005" s="9">
        <f t="shared" si="404"/>
        <v>2003000</v>
      </c>
      <c r="D2005" s="10">
        <f t="shared" si="405"/>
        <v>1993677.4775786218</v>
      </c>
      <c r="E2005" s="9">
        <f t="shared" si="415"/>
        <v>0</v>
      </c>
      <c r="F2005" s="9">
        <f t="shared" si="406"/>
        <v>10000</v>
      </c>
      <c r="G2005" s="11">
        <f t="shared" si="407"/>
        <v>2004000</v>
      </c>
      <c r="H2005" s="10">
        <f t="shared" si="408"/>
        <v>0</v>
      </c>
      <c r="I2005" s="10">
        <f t="shared" si="409"/>
        <v>3.3154504703378849</v>
      </c>
      <c r="J2005" s="10">
        <f t="shared" si="410"/>
        <v>10322.522421378191</v>
      </c>
      <c r="K2005" s="10">
        <f t="shared" si="411"/>
        <v>322.52242137819121</v>
      </c>
      <c r="L2005" s="12">
        <f t="shared" si="412"/>
        <v>3.2252242137819076E-2</v>
      </c>
      <c r="M2005" s="13">
        <f t="shared" si="413"/>
        <v>1.0322522421378191</v>
      </c>
      <c r="N2005" s="12">
        <f>IFERROR(M2005/MAX(M$2:M2005)-1,"")</f>
        <v>-0.43057423339206813</v>
      </c>
      <c r="O2005" s="10">
        <f t="shared" si="414"/>
        <v>0</v>
      </c>
      <c r="R2005" s="11" t="str">
        <f t="shared" si="416"/>
        <v/>
      </c>
    </row>
    <row r="2006" spans="1:18" x14ac:dyDescent="0.15">
      <c r="A2006" s="7">
        <v>42394</v>
      </c>
      <c r="B2006" s="16">
        <v>3128.89</v>
      </c>
      <c r="C2006" s="9">
        <f t="shared" si="404"/>
        <v>2004000</v>
      </c>
      <c r="D2006" s="10">
        <f t="shared" si="405"/>
        <v>1994626.3201778645</v>
      </c>
      <c r="E2006" s="9">
        <f t="shared" si="415"/>
        <v>0</v>
      </c>
      <c r="F2006" s="9">
        <f t="shared" si="406"/>
        <v>10000</v>
      </c>
      <c r="G2006" s="11">
        <f t="shared" si="407"/>
        <v>2005000</v>
      </c>
      <c r="H2006" s="10">
        <f t="shared" si="408"/>
        <v>0</v>
      </c>
      <c r="I2006" s="10">
        <f t="shared" si="409"/>
        <v>3.3154504703378849</v>
      </c>
      <c r="J2006" s="10">
        <f t="shared" si="410"/>
        <v>10373.679822135504</v>
      </c>
      <c r="K2006" s="10">
        <f t="shared" si="411"/>
        <v>373.67982213550385</v>
      </c>
      <c r="L2006" s="12">
        <f t="shared" si="412"/>
        <v>3.7367982213550421E-2</v>
      </c>
      <c r="M2006" s="13">
        <f t="shared" si="413"/>
        <v>1.0373679822135504</v>
      </c>
      <c r="N2006" s="12">
        <f>IFERROR(M2006/MAX(M$2:M2006)-1,"")</f>
        <v>-0.42775221557948651</v>
      </c>
      <c r="O2006" s="10">
        <f t="shared" si="414"/>
        <v>0</v>
      </c>
      <c r="R2006" s="11" t="str">
        <f t="shared" si="416"/>
        <v/>
      </c>
    </row>
    <row r="2007" spans="1:18" x14ac:dyDescent="0.15">
      <c r="A2007" s="7">
        <v>42395</v>
      </c>
      <c r="B2007" s="16">
        <v>2940.51</v>
      </c>
      <c r="C2007" s="9">
        <f t="shared" si="404"/>
        <v>2005000</v>
      </c>
      <c r="D2007" s="10">
        <f t="shared" si="405"/>
        <v>1996250.8847374667</v>
      </c>
      <c r="E2007" s="9">
        <f t="shared" si="415"/>
        <v>0</v>
      </c>
      <c r="F2007" s="9">
        <f t="shared" si="406"/>
        <v>10000</v>
      </c>
      <c r="G2007" s="11">
        <f t="shared" si="407"/>
        <v>2006000</v>
      </c>
      <c r="H2007" s="10">
        <f t="shared" si="408"/>
        <v>0</v>
      </c>
      <c r="I2007" s="10">
        <f t="shared" si="409"/>
        <v>3.3154504703378849</v>
      </c>
      <c r="J2007" s="10">
        <f t="shared" si="410"/>
        <v>9749.1152625332543</v>
      </c>
      <c r="K2007" s="10">
        <f t="shared" si="411"/>
        <v>-250.88473746674572</v>
      </c>
      <c r="L2007" s="12">
        <f t="shared" si="412"/>
        <v>-2.5088473746674556E-2</v>
      </c>
      <c r="M2007" s="13">
        <f t="shared" si="413"/>
        <v>0.97491152625332544</v>
      </c>
      <c r="N2007" s="12">
        <f>IFERROR(M2007/MAX(M$2:M2007)-1,"")</f>
        <v>-0.46220534037106953</v>
      </c>
      <c r="O2007" s="10">
        <f t="shared" si="414"/>
        <v>0</v>
      </c>
      <c r="R2007" s="11" t="str">
        <f t="shared" si="416"/>
        <v/>
      </c>
    </row>
    <row r="2008" spans="1:18" x14ac:dyDescent="0.15">
      <c r="A2008" s="7">
        <v>42396</v>
      </c>
      <c r="B2008" s="16">
        <v>2930.35</v>
      </c>
      <c r="C2008" s="9">
        <f t="shared" si="404"/>
        <v>2006000</v>
      </c>
      <c r="D2008" s="10">
        <f t="shared" si="405"/>
        <v>1997284.5697142454</v>
      </c>
      <c r="E2008" s="9">
        <f t="shared" si="415"/>
        <v>0</v>
      </c>
      <c r="F2008" s="9">
        <f t="shared" si="406"/>
        <v>10000</v>
      </c>
      <c r="G2008" s="11">
        <f t="shared" si="407"/>
        <v>2007000</v>
      </c>
      <c r="H2008" s="10">
        <f t="shared" si="408"/>
        <v>0</v>
      </c>
      <c r="I2008" s="10">
        <f t="shared" si="409"/>
        <v>3.3154504703378849</v>
      </c>
      <c r="J2008" s="10">
        <f t="shared" si="410"/>
        <v>9715.4302857546209</v>
      </c>
      <c r="K2008" s="10">
        <f t="shared" si="411"/>
        <v>-284.56971424537915</v>
      </c>
      <c r="L2008" s="12">
        <f t="shared" si="412"/>
        <v>-2.8456971424537958E-2</v>
      </c>
      <c r="M2008" s="13">
        <f t="shared" si="413"/>
        <v>0.97154302857546204</v>
      </c>
      <c r="N2008" s="12">
        <f>IFERROR(M2008/MAX(M$2:M2008)-1,"")</f>
        <v>-0.46406351930663858</v>
      </c>
      <c r="O2008" s="10">
        <f t="shared" si="414"/>
        <v>0</v>
      </c>
      <c r="R2008" s="11" t="str">
        <f t="shared" si="416"/>
        <v/>
      </c>
    </row>
    <row r="2009" spans="1:18" x14ac:dyDescent="0.15">
      <c r="A2009" s="7">
        <v>42397</v>
      </c>
      <c r="B2009" s="16">
        <v>2853.76</v>
      </c>
      <c r="C2009" s="9">
        <f t="shared" si="404"/>
        <v>2007000</v>
      </c>
      <c r="D2009" s="10">
        <f t="shared" si="405"/>
        <v>1998538.5000657686</v>
      </c>
      <c r="E2009" s="9">
        <f t="shared" si="415"/>
        <v>0</v>
      </c>
      <c r="F2009" s="9">
        <f t="shared" si="406"/>
        <v>10000</v>
      </c>
      <c r="G2009" s="11">
        <f t="shared" si="407"/>
        <v>2008000</v>
      </c>
      <c r="H2009" s="10">
        <f t="shared" si="408"/>
        <v>0</v>
      </c>
      <c r="I2009" s="10">
        <f t="shared" si="409"/>
        <v>3.3154504703378849</v>
      </c>
      <c r="J2009" s="10">
        <f t="shared" si="410"/>
        <v>9461.4999342314422</v>
      </c>
      <c r="K2009" s="10">
        <f t="shared" si="411"/>
        <v>-538.50006576855776</v>
      </c>
      <c r="L2009" s="12">
        <f t="shared" si="412"/>
        <v>-5.3850006576855791E-2</v>
      </c>
      <c r="M2009" s="13">
        <f t="shared" si="413"/>
        <v>0.94614999342314421</v>
      </c>
      <c r="N2009" s="12">
        <f>IFERROR(M2009/MAX(M$2:M2009)-1,"")</f>
        <v>-0.47807118905813728</v>
      </c>
      <c r="O2009" s="10">
        <f t="shared" si="414"/>
        <v>0</v>
      </c>
      <c r="R2009" s="11" t="str">
        <f t="shared" si="416"/>
        <v/>
      </c>
    </row>
    <row r="2010" spans="1:18" x14ac:dyDescent="0.15">
      <c r="A2010" s="7">
        <v>42398</v>
      </c>
      <c r="B2010" s="16">
        <v>2946.09</v>
      </c>
      <c r="C2010" s="9">
        <f t="shared" si="404"/>
        <v>2008000</v>
      </c>
      <c r="D2010" s="10">
        <f t="shared" si="405"/>
        <v>1999232.3845238423</v>
      </c>
      <c r="E2010" s="9">
        <f t="shared" si="415"/>
        <v>0</v>
      </c>
      <c r="F2010" s="9">
        <f t="shared" si="406"/>
        <v>10000</v>
      </c>
      <c r="G2010" s="11">
        <f t="shared" si="407"/>
        <v>2009000</v>
      </c>
      <c r="H2010" s="10">
        <f t="shared" si="408"/>
        <v>0</v>
      </c>
      <c r="I2010" s="10">
        <f t="shared" si="409"/>
        <v>3.3154504703378849</v>
      </c>
      <c r="J2010" s="10">
        <f t="shared" si="410"/>
        <v>9767.61547615774</v>
      </c>
      <c r="K2010" s="10">
        <f t="shared" si="411"/>
        <v>-232.38452384226002</v>
      </c>
      <c r="L2010" s="12">
        <f t="shared" si="412"/>
        <v>-2.3238452384225949E-2</v>
      </c>
      <c r="M2010" s="13">
        <f t="shared" si="413"/>
        <v>0.97676154761577405</v>
      </c>
      <c r="N2010" s="12">
        <f>IFERROR(M2010/MAX(M$2:M2010)-1,"")</f>
        <v>-0.46118480508952664</v>
      </c>
      <c r="O2010" s="10">
        <f t="shared" si="414"/>
        <v>0</v>
      </c>
      <c r="R2010" s="11" t="str">
        <f t="shared" si="416"/>
        <v/>
      </c>
    </row>
    <row r="2011" spans="1:18" x14ac:dyDescent="0.15">
      <c r="A2011" s="7">
        <v>42401</v>
      </c>
      <c r="B2011" s="16">
        <v>2901.05</v>
      </c>
      <c r="C2011" s="9">
        <f t="shared" si="404"/>
        <v>2009000</v>
      </c>
      <c r="D2011" s="10">
        <f t="shared" si="405"/>
        <v>2000381.7124130263</v>
      </c>
      <c r="E2011" s="9">
        <f t="shared" si="415"/>
        <v>0</v>
      </c>
      <c r="F2011" s="9">
        <f t="shared" si="406"/>
        <v>10000</v>
      </c>
      <c r="G2011" s="11">
        <f t="shared" si="407"/>
        <v>2010000</v>
      </c>
      <c r="H2011" s="10">
        <f t="shared" si="408"/>
        <v>0</v>
      </c>
      <c r="I2011" s="10">
        <f t="shared" si="409"/>
        <v>3.3154504703378849</v>
      </c>
      <c r="J2011" s="10">
        <f t="shared" si="410"/>
        <v>9618.2875869737218</v>
      </c>
      <c r="K2011" s="10">
        <f t="shared" si="411"/>
        <v>-381.71241302627823</v>
      </c>
      <c r="L2011" s="12">
        <f t="shared" si="412"/>
        <v>-3.8171241302627834E-2</v>
      </c>
      <c r="M2011" s="13">
        <f t="shared" si="413"/>
        <v>0.96182875869737217</v>
      </c>
      <c r="N2011" s="12">
        <f>IFERROR(M2011/MAX(M$2:M2011)-1,"")</f>
        <v>-0.4694222439928758</v>
      </c>
      <c r="O2011" s="10">
        <f t="shared" si="414"/>
        <v>0</v>
      </c>
      <c r="R2011" s="11" t="str">
        <f t="shared" si="416"/>
        <v/>
      </c>
    </row>
    <row r="2012" spans="1:18" x14ac:dyDescent="0.15">
      <c r="A2012" s="7">
        <v>42402</v>
      </c>
      <c r="B2012" s="16">
        <v>2961.33</v>
      </c>
      <c r="C2012" s="9">
        <f t="shared" si="404"/>
        <v>2010000</v>
      </c>
      <c r="D2012" s="10">
        <f t="shared" si="405"/>
        <v>2001181.8570586743</v>
      </c>
      <c r="E2012" s="9">
        <f t="shared" si="415"/>
        <v>0</v>
      </c>
      <c r="F2012" s="9">
        <f t="shared" si="406"/>
        <v>10000</v>
      </c>
      <c r="G2012" s="11">
        <f t="shared" si="407"/>
        <v>2011000</v>
      </c>
      <c r="H2012" s="10">
        <f t="shared" si="408"/>
        <v>0</v>
      </c>
      <c r="I2012" s="10">
        <f t="shared" si="409"/>
        <v>3.3154504703378849</v>
      </c>
      <c r="J2012" s="10">
        <f t="shared" si="410"/>
        <v>9818.1429413256883</v>
      </c>
      <c r="K2012" s="10">
        <f t="shared" si="411"/>
        <v>-181.8570586743117</v>
      </c>
      <c r="L2012" s="12">
        <f t="shared" si="412"/>
        <v>-1.8185705867431179E-2</v>
      </c>
      <c r="M2012" s="13">
        <f t="shared" si="413"/>
        <v>0.98181429413256882</v>
      </c>
      <c r="N2012" s="12">
        <f>IFERROR(M2012/MAX(M$2:M2012)-1,"")</f>
        <v>-0.45839753668617322</v>
      </c>
      <c r="O2012" s="10">
        <f t="shared" si="414"/>
        <v>0</v>
      </c>
      <c r="R2012" s="11" t="str">
        <f t="shared" si="416"/>
        <v/>
      </c>
    </row>
    <row r="2013" spans="1:18" x14ac:dyDescent="0.15">
      <c r="A2013" s="7">
        <v>42403</v>
      </c>
      <c r="B2013" s="16">
        <v>2948.64</v>
      </c>
      <c r="C2013" s="9">
        <f t="shared" si="404"/>
        <v>2011000</v>
      </c>
      <c r="D2013" s="10">
        <f t="shared" si="405"/>
        <v>2002223.9301251429</v>
      </c>
      <c r="E2013" s="9">
        <f t="shared" si="415"/>
        <v>0</v>
      </c>
      <c r="F2013" s="9">
        <f t="shared" si="406"/>
        <v>10000</v>
      </c>
      <c r="G2013" s="11">
        <f t="shared" si="407"/>
        <v>2012000</v>
      </c>
      <c r="H2013" s="10">
        <f t="shared" si="408"/>
        <v>0</v>
      </c>
      <c r="I2013" s="10">
        <f t="shared" si="409"/>
        <v>3.3154504703378849</v>
      </c>
      <c r="J2013" s="10">
        <f t="shared" si="410"/>
        <v>9776.0698748571012</v>
      </c>
      <c r="K2013" s="10">
        <f t="shared" si="411"/>
        <v>-223.93012514289876</v>
      </c>
      <c r="L2013" s="12">
        <f t="shared" si="412"/>
        <v>-2.2393012514289823E-2</v>
      </c>
      <c r="M2013" s="13">
        <f t="shared" si="413"/>
        <v>0.97760698748571018</v>
      </c>
      <c r="N2013" s="12">
        <f>IFERROR(M2013/MAX(M$2:M2013)-1,"")</f>
        <v>-0.46071843143935931</v>
      </c>
      <c r="O2013" s="10">
        <f t="shared" si="414"/>
        <v>0</v>
      </c>
      <c r="R2013" s="11" t="str">
        <f t="shared" si="416"/>
        <v/>
      </c>
    </row>
    <row r="2014" spans="1:18" x14ac:dyDescent="0.15">
      <c r="A2014" s="7">
        <v>42404</v>
      </c>
      <c r="B2014" s="16">
        <v>2984.76</v>
      </c>
      <c r="C2014" s="9">
        <f t="shared" si="404"/>
        <v>2012000</v>
      </c>
      <c r="D2014" s="10">
        <f t="shared" si="405"/>
        <v>2003104.1760541543</v>
      </c>
      <c r="E2014" s="9">
        <f t="shared" si="415"/>
        <v>0</v>
      </c>
      <c r="F2014" s="9">
        <f t="shared" si="406"/>
        <v>10000</v>
      </c>
      <c r="G2014" s="11">
        <f t="shared" si="407"/>
        <v>2013000</v>
      </c>
      <c r="H2014" s="10">
        <f t="shared" si="408"/>
        <v>0</v>
      </c>
      <c r="I2014" s="10">
        <f t="shared" si="409"/>
        <v>3.3154504703378849</v>
      </c>
      <c r="J2014" s="10">
        <f t="shared" si="410"/>
        <v>9895.8239458457065</v>
      </c>
      <c r="K2014" s="10">
        <f t="shared" si="411"/>
        <v>-104.17605415429352</v>
      </c>
      <c r="L2014" s="12">
        <f t="shared" si="412"/>
        <v>-1.0417605415429354E-2</v>
      </c>
      <c r="M2014" s="13">
        <f t="shared" si="413"/>
        <v>0.98958239458457065</v>
      </c>
      <c r="N2014" s="12">
        <f>IFERROR(M2014/MAX(M$2:M2014)-1,"")</f>
        <v>-0.45411238585345848</v>
      </c>
      <c r="O2014" s="10">
        <f t="shared" si="414"/>
        <v>0</v>
      </c>
      <c r="R2014" s="11" t="str">
        <f t="shared" si="416"/>
        <v/>
      </c>
    </row>
    <row r="2015" spans="1:18" x14ac:dyDescent="0.15">
      <c r="A2015" s="7">
        <v>42405</v>
      </c>
      <c r="B2015" s="16">
        <v>2963.79</v>
      </c>
      <c r="C2015" s="9">
        <f t="shared" si="404"/>
        <v>2013000</v>
      </c>
      <c r="D2015" s="10">
        <f t="shared" si="405"/>
        <v>2004173.7010505174</v>
      </c>
      <c r="E2015" s="9">
        <f t="shared" si="415"/>
        <v>0</v>
      </c>
      <c r="F2015" s="9">
        <f t="shared" si="406"/>
        <v>10000</v>
      </c>
      <c r="G2015" s="11">
        <f t="shared" si="407"/>
        <v>2014000</v>
      </c>
      <c r="H2015" s="10">
        <f t="shared" si="408"/>
        <v>0</v>
      </c>
      <c r="I2015" s="10">
        <f t="shared" si="409"/>
        <v>3.3154504703378849</v>
      </c>
      <c r="J2015" s="10">
        <f t="shared" si="410"/>
        <v>9826.2989494827198</v>
      </c>
      <c r="K2015" s="10">
        <f t="shared" si="411"/>
        <v>-173.70105051728024</v>
      </c>
      <c r="L2015" s="12">
        <f t="shared" si="412"/>
        <v>-1.737010505172798E-2</v>
      </c>
      <c r="M2015" s="13">
        <f t="shared" si="413"/>
        <v>0.98262989494827202</v>
      </c>
      <c r="N2015" s="12">
        <f>IFERROR(M2015/MAX(M$2:M2015)-1,"")</f>
        <v>-0.45794762328248229</v>
      </c>
      <c r="O2015" s="10">
        <f t="shared" si="414"/>
        <v>0</v>
      </c>
      <c r="R2015" s="11" t="str">
        <f t="shared" si="416"/>
        <v/>
      </c>
    </row>
    <row r="2016" spans="1:18" x14ac:dyDescent="0.15">
      <c r="A2016" s="7">
        <v>42415</v>
      </c>
      <c r="B2016" s="16">
        <v>2946.71</v>
      </c>
      <c r="C2016" s="9">
        <f t="shared" si="404"/>
        <v>2014000</v>
      </c>
      <c r="D2016" s="10">
        <f t="shared" si="405"/>
        <v>2005230.3289445506</v>
      </c>
      <c r="E2016" s="9">
        <f t="shared" si="415"/>
        <v>0</v>
      </c>
      <c r="F2016" s="9">
        <f t="shared" si="406"/>
        <v>10000</v>
      </c>
      <c r="G2016" s="11">
        <f t="shared" si="407"/>
        <v>2015000</v>
      </c>
      <c r="H2016" s="10">
        <f t="shared" si="408"/>
        <v>0</v>
      </c>
      <c r="I2016" s="10">
        <f t="shared" si="409"/>
        <v>3.3154504703378849</v>
      </c>
      <c r="J2016" s="10">
        <f t="shared" si="410"/>
        <v>9769.6710554493493</v>
      </c>
      <c r="K2016" s="10">
        <f t="shared" si="411"/>
        <v>-230.3289445506507</v>
      </c>
      <c r="L2016" s="12">
        <f t="shared" si="412"/>
        <v>-2.3032894455065067E-2</v>
      </c>
      <c r="M2016" s="13">
        <f t="shared" si="413"/>
        <v>0.97696710554493493</v>
      </c>
      <c r="N2016" s="12">
        <f>IFERROR(M2016/MAX(M$2:M2016)-1,"")</f>
        <v>-0.46107141228046633</v>
      </c>
      <c r="O2016" s="10">
        <f t="shared" si="414"/>
        <v>0</v>
      </c>
      <c r="R2016" s="11" t="str">
        <f t="shared" si="416"/>
        <v/>
      </c>
    </row>
    <row r="2017" spans="1:18" x14ac:dyDescent="0.15">
      <c r="A2017" s="7">
        <v>42416</v>
      </c>
      <c r="B2017" s="16">
        <v>3037.04</v>
      </c>
      <c r="C2017" s="9">
        <f t="shared" si="404"/>
        <v>2015000</v>
      </c>
      <c r="D2017" s="10">
        <f t="shared" si="405"/>
        <v>2005930.8443035651</v>
      </c>
      <c r="E2017" s="9">
        <f t="shared" si="415"/>
        <v>0</v>
      </c>
      <c r="F2017" s="9">
        <f t="shared" si="406"/>
        <v>10000</v>
      </c>
      <c r="G2017" s="11">
        <f t="shared" si="407"/>
        <v>2016000</v>
      </c>
      <c r="H2017" s="10">
        <f t="shared" si="408"/>
        <v>0</v>
      </c>
      <c r="I2017" s="10">
        <f t="shared" si="409"/>
        <v>3.3154504703378849</v>
      </c>
      <c r="J2017" s="10">
        <f t="shared" si="410"/>
        <v>10069.155696434969</v>
      </c>
      <c r="K2017" s="10">
        <f t="shared" si="411"/>
        <v>69.155696434969286</v>
      </c>
      <c r="L2017" s="12">
        <f t="shared" si="412"/>
        <v>6.9155696434968217E-3</v>
      </c>
      <c r="M2017" s="13">
        <f t="shared" si="413"/>
        <v>1.0069155696434968</v>
      </c>
      <c r="N2017" s="12">
        <f>IFERROR(M2017/MAX(M$2:M2017)-1,"")</f>
        <v>-0.44455081156688914</v>
      </c>
      <c r="O2017" s="10">
        <f t="shared" si="414"/>
        <v>0</v>
      </c>
      <c r="R2017" s="11" t="str">
        <f t="shared" si="416"/>
        <v/>
      </c>
    </row>
    <row r="2018" spans="1:18" x14ac:dyDescent="0.15">
      <c r="A2018" s="7">
        <v>42417</v>
      </c>
      <c r="B2018" s="16">
        <v>3063.32</v>
      </c>
      <c r="C2018" s="9">
        <f t="shared" si="404"/>
        <v>2016000</v>
      </c>
      <c r="D2018" s="10">
        <f t="shared" si="405"/>
        <v>2006843.7142652045</v>
      </c>
      <c r="E2018" s="9">
        <f t="shared" si="415"/>
        <v>0</v>
      </c>
      <c r="F2018" s="9">
        <f t="shared" si="406"/>
        <v>10000</v>
      </c>
      <c r="G2018" s="11">
        <f t="shared" si="407"/>
        <v>2017000</v>
      </c>
      <c r="H2018" s="10">
        <f t="shared" si="408"/>
        <v>0</v>
      </c>
      <c r="I2018" s="10">
        <f t="shared" si="409"/>
        <v>3.3154504703378849</v>
      </c>
      <c r="J2018" s="10">
        <f t="shared" si="410"/>
        <v>10156.28573479545</v>
      </c>
      <c r="K2018" s="10">
        <f t="shared" si="411"/>
        <v>156.28573479545048</v>
      </c>
      <c r="L2018" s="12">
        <f t="shared" si="412"/>
        <v>1.5628573479544938E-2</v>
      </c>
      <c r="M2018" s="13">
        <f t="shared" si="413"/>
        <v>1.0156285734795449</v>
      </c>
      <c r="N2018" s="12">
        <f>IFERROR(M2018/MAX(M$2:M2018)-1,"")</f>
        <v>-0.43974441959575195</v>
      </c>
      <c r="O2018" s="10">
        <f t="shared" si="414"/>
        <v>0</v>
      </c>
      <c r="R2018" s="11" t="str">
        <f t="shared" si="416"/>
        <v/>
      </c>
    </row>
    <row r="2019" spans="1:18" x14ac:dyDescent="0.15">
      <c r="A2019" s="7">
        <v>42418</v>
      </c>
      <c r="B2019" s="16">
        <v>3053.7</v>
      </c>
      <c r="C2019" s="9">
        <f t="shared" si="404"/>
        <v>2017000</v>
      </c>
      <c r="D2019" s="10">
        <f t="shared" si="405"/>
        <v>2007875.6088987291</v>
      </c>
      <c r="E2019" s="9">
        <f t="shared" si="415"/>
        <v>0</v>
      </c>
      <c r="F2019" s="9">
        <f t="shared" si="406"/>
        <v>10000</v>
      </c>
      <c r="G2019" s="11">
        <f t="shared" si="407"/>
        <v>2018000</v>
      </c>
      <c r="H2019" s="10">
        <f t="shared" si="408"/>
        <v>0</v>
      </c>
      <c r="I2019" s="10">
        <f t="shared" si="409"/>
        <v>3.3154504703378849</v>
      </c>
      <c r="J2019" s="10">
        <f t="shared" si="410"/>
        <v>10124.391101270798</v>
      </c>
      <c r="K2019" s="10">
        <f t="shared" si="411"/>
        <v>124.39110127079766</v>
      </c>
      <c r="L2019" s="12">
        <f t="shared" si="412"/>
        <v>1.2439110127079767E-2</v>
      </c>
      <c r="M2019" s="13">
        <f t="shared" si="413"/>
        <v>1.0124391101270798</v>
      </c>
      <c r="N2019" s="12">
        <f>IFERROR(M2019/MAX(M$2:M2019)-1,"")</f>
        <v>-0.4415038370524621</v>
      </c>
      <c r="O2019" s="10">
        <f t="shared" si="414"/>
        <v>0</v>
      </c>
      <c r="R2019" s="11" t="str">
        <f t="shared" si="416"/>
        <v/>
      </c>
    </row>
    <row r="2020" spans="1:18" x14ac:dyDescent="0.15">
      <c r="A2020" s="7">
        <v>42419</v>
      </c>
      <c r="B2020" s="16">
        <v>3051.58</v>
      </c>
      <c r="C2020" s="9">
        <f t="shared" si="404"/>
        <v>2018000</v>
      </c>
      <c r="D2020" s="10">
        <f t="shared" si="405"/>
        <v>2008882.6376537264</v>
      </c>
      <c r="E2020" s="9">
        <f t="shared" si="415"/>
        <v>0</v>
      </c>
      <c r="F2020" s="9">
        <f t="shared" si="406"/>
        <v>10000</v>
      </c>
      <c r="G2020" s="11">
        <f t="shared" si="407"/>
        <v>2019000</v>
      </c>
      <c r="H2020" s="10">
        <f t="shared" si="408"/>
        <v>0</v>
      </c>
      <c r="I2020" s="10">
        <f t="shared" si="409"/>
        <v>3.3154504703378849</v>
      </c>
      <c r="J2020" s="10">
        <f t="shared" si="410"/>
        <v>10117.362346273683</v>
      </c>
      <c r="K2020" s="10">
        <f t="shared" si="411"/>
        <v>117.36234627368322</v>
      </c>
      <c r="L2020" s="12">
        <f t="shared" si="412"/>
        <v>1.1736234627368392E-2</v>
      </c>
      <c r="M2020" s="13">
        <f t="shared" si="413"/>
        <v>1.0117362346273684</v>
      </c>
      <c r="N2020" s="12">
        <f>IFERROR(M2020/MAX(M$2:M2020)-1,"")</f>
        <v>-0.44189156730279722</v>
      </c>
      <c r="O2020" s="10">
        <f t="shared" si="414"/>
        <v>0</v>
      </c>
      <c r="R2020" s="11" t="str">
        <f t="shared" si="416"/>
        <v/>
      </c>
    </row>
    <row r="2021" spans="1:18" x14ac:dyDescent="0.15">
      <c r="A2021" s="7">
        <v>42422</v>
      </c>
      <c r="B2021" s="16">
        <v>3118.87</v>
      </c>
      <c r="C2021" s="9">
        <f t="shared" si="404"/>
        <v>2019000</v>
      </c>
      <c r="D2021" s="10">
        <f t="shared" si="405"/>
        <v>2009659.5409915773</v>
      </c>
      <c r="E2021" s="9">
        <f t="shared" si="415"/>
        <v>0</v>
      </c>
      <c r="F2021" s="9">
        <f t="shared" si="406"/>
        <v>10000</v>
      </c>
      <c r="G2021" s="11">
        <f t="shared" si="407"/>
        <v>2020000</v>
      </c>
      <c r="H2021" s="10">
        <f t="shared" si="408"/>
        <v>0</v>
      </c>
      <c r="I2021" s="10">
        <f t="shared" si="409"/>
        <v>3.3154504703378849</v>
      </c>
      <c r="J2021" s="10">
        <f t="shared" si="410"/>
        <v>10340.459008422718</v>
      </c>
      <c r="K2021" s="10">
        <f t="shared" si="411"/>
        <v>340.4590084227184</v>
      </c>
      <c r="L2021" s="12">
        <f t="shared" si="412"/>
        <v>3.404590084227177E-2</v>
      </c>
      <c r="M2021" s="13">
        <f t="shared" si="413"/>
        <v>1.0340459008422718</v>
      </c>
      <c r="N2021" s="12">
        <f>IFERROR(M2021/MAX(M$2:M2021)-1,"")</f>
        <v>-0.42958478968720315</v>
      </c>
      <c r="O2021" s="10">
        <f t="shared" si="414"/>
        <v>0</v>
      </c>
      <c r="R2021" s="11" t="str">
        <f t="shared" si="416"/>
        <v/>
      </c>
    </row>
    <row r="2022" spans="1:18" x14ac:dyDescent="0.15">
      <c r="A2022" s="7">
        <v>42423</v>
      </c>
      <c r="B2022" s="16">
        <v>3089.36</v>
      </c>
      <c r="C2022" s="9">
        <f t="shared" si="404"/>
        <v>2020000</v>
      </c>
      <c r="D2022" s="10">
        <f t="shared" si="405"/>
        <v>2010757.379934957</v>
      </c>
      <c r="E2022" s="9">
        <f t="shared" si="415"/>
        <v>0</v>
      </c>
      <c r="F2022" s="9">
        <f t="shared" si="406"/>
        <v>10000</v>
      </c>
      <c r="G2022" s="11">
        <f t="shared" si="407"/>
        <v>2021000</v>
      </c>
      <c r="H2022" s="10">
        <f t="shared" si="408"/>
        <v>0</v>
      </c>
      <c r="I2022" s="10">
        <f t="shared" si="409"/>
        <v>3.3154504703378849</v>
      </c>
      <c r="J2022" s="10">
        <f t="shared" si="410"/>
        <v>10242.620065043049</v>
      </c>
      <c r="K2022" s="10">
        <f t="shared" si="411"/>
        <v>242.62006504304918</v>
      </c>
      <c r="L2022" s="12">
        <f t="shared" si="412"/>
        <v>2.4262006504304878E-2</v>
      </c>
      <c r="M2022" s="13">
        <f t="shared" si="413"/>
        <v>1.0242620065043049</v>
      </c>
      <c r="N2022" s="12">
        <f>IFERROR(M2022/MAX(M$2:M2022)-1,"")</f>
        <v>-0.43498192161521887</v>
      </c>
      <c r="O2022" s="10">
        <f t="shared" si="414"/>
        <v>0</v>
      </c>
      <c r="R2022" s="11" t="str">
        <f t="shared" si="416"/>
        <v/>
      </c>
    </row>
    <row r="2023" spans="1:18" x14ac:dyDescent="0.15">
      <c r="A2023" s="7">
        <v>42424</v>
      </c>
      <c r="B2023" s="16">
        <v>3109.55</v>
      </c>
      <c r="C2023" s="9">
        <f t="shared" si="404"/>
        <v>2021000</v>
      </c>
      <c r="D2023" s="10">
        <f t="shared" si="405"/>
        <v>2011690.4409899609</v>
      </c>
      <c r="E2023" s="9">
        <f t="shared" si="415"/>
        <v>0</v>
      </c>
      <c r="F2023" s="9">
        <f t="shared" si="406"/>
        <v>10000</v>
      </c>
      <c r="G2023" s="11">
        <f t="shared" si="407"/>
        <v>2022000</v>
      </c>
      <c r="H2023" s="10">
        <f t="shared" si="408"/>
        <v>0</v>
      </c>
      <c r="I2023" s="10">
        <f t="shared" si="409"/>
        <v>3.3154504703378849</v>
      </c>
      <c r="J2023" s="10">
        <f t="shared" si="410"/>
        <v>10309.559010039171</v>
      </c>
      <c r="K2023" s="10">
        <f t="shared" si="411"/>
        <v>309.55901003917097</v>
      </c>
      <c r="L2023" s="12">
        <f t="shared" si="412"/>
        <v>3.0955901003917097E-2</v>
      </c>
      <c r="M2023" s="13">
        <f t="shared" si="413"/>
        <v>1.0309559010039171</v>
      </c>
      <c r="N2023" s="12">
        <f>IFERROR(M2023/MAX(M$2:M2023)-1,"")</f>
        <v>-0.43128933965565808</v>
      </c>
      <c r="O2023" s="10">
        <f t="shared" si="414"/>
        <v>0</v>
      </c>
      <c r="R2023" s="11" t="str">
        <f t="shared" si="416"/>
        <v/>
      </c>
    </row>
    <row r="2024" spans="1:18" x14ac:dyDescent="0.15">
      <c r="A2024" s="7">
        <v>42425</v>
      </c>
      <c r="B2024" s="16">
        <v>2918.75</v>
      </c>
      <c r="C2024" s="9">
        <f t="shared" si="404"/>
        <v>2022000</v>
      </c>
      <c r="D2024" s="10">
        <f t="shared" si="405"/>
        <v>2013323.0289397014</v>
      </c>
      <c r="E2024" s="9">
        <f t="shared" si="415"/>
        <v>0</v>
      </c>
      <c r="F2024" s="9">
        <f t="shared" si="406"/>
        <v>10000</v>
      </c>
      <c r="G2024" s="11">
        <f t="shared" si="407"/>
        <v>2023000</v>
      </c>
      <c r="H2024" s="10">
        <f t="shared" si="408"/>
        <v>0</v>
      </c>
      <c r="I2024" s="10">
        <f t="shared" si="409"/>
        <v>3.3154504703378849</v>
      </c>
      <c r="J2024" s="10">
        <f t="shared" si="410"/>
        <v>9676.9710602987016</v>
      </c>
      <c r="K2024" s="10">
        <f t="shared" si="411"/>
        <v>-323.02893970129844</v>
      </c>
      <c r="L2024" s="12">
        <f t="shared" si="412"/>
        <v>-3.2302893970129865E-2</v>
      </c>
      <c r="M2024" s="13">
        <f t="shared" si="413"/>
        <v>0.96769710602987014</v>
      </c>
      <c r="N2024" s="12">
        <f>IFERROR(M2024/MAX(M$2:M2024)-1,"")</f>
        <v>-0.46618506218583144</v>
      </c>
      <c r="O2024" s="10">
        <f t="shared" si="414"/>
        <v>0</v>
      </c>
      <c r="R2024" s="11" t="str">
        <f t="shared" si="416"/>
        <v/>
      </c>
    </row>
    <row r="2025" spans="1:18" x14ac:dyDescent="0.15">
      <c r="A2025" s="7">
        <v>42426</v>
      </c>
      <c r="B2025" s="16">
        <v>2948.03</v>
      </c>
      <c r="C2025" s="9">
        <f t="shared" si="404"/>
        <v>2023000</v>
      </c>
      <c r="D2025" s="10">
        <f t="shared" si="405"/>
        <v>2014225.9525499297</v>
      </c>
      <c r="E2025" s="9">
        <f t="shared" si="415"/>
        <v>0</v>
      </c>
      <c r="F2025" s="9">
        <f t="shared" si="406"/>
        <v>10000</v>
      </c>
      <c r="G2025" s="11">
        <f t="shared" si="407"/>
        <v>2024000</v>
      </c>
      <c r="H2025" s="10">
        <f t="shared" si="408"/>
        <v>0</v>
      </c>
      <c r="I2025" s="10">
        <f t="shared" si="409"/>
        <v>3.3154504703378849</v>
      </c>
      <c r="J2025" s="10">
        <f t="shared" si="410"/>
        <v>9774.0474500701948</v>
      </c>
      <c r="K2025" s="10">
        <f t="shared" si="411"/>
        <v>-225.95254992980517</v>
      </c>
      <c r="L2025" s="12">
        <f t="shared" si="412"/>
        <v>-2.259525499298054E-2</v>
      </c>
      <c r="M2025" s="13">
        <f t="shared" si="413"/>
        <v>0.97740474500701946</v>
      </c>
      <c r="N2025" s="12">
        <f>IFERROR(M2025/MAX(M$2:M2025)-1,"")</f>
        <v>-0.46082999533214442</v>
      </c>
      <c r="O2025" s="10">
        <f t="shared" si="414"/>
        <v>0</v>
      </c>
      <c r="R2025" s="11" t="str">
        <f t="shared" si="416"/>
        <v/>
      </c>
    </row>
    <row r="2026" spans="1:18" x14ac:dyDescent="0.15">
      <c r="A2026" s="7">
        <v>42429</v>
      </c>
      <c r="B2026" s="16">
        <v>2877.47</v>
      </c>
      <c r="C2026" s="9">
        <f t="shared" si="404"/>
        <v>2024000</v>
      </c>
      <c r="D2026" s="10">
        <f t="shared" si="405"/>
        <v>2015459.8907351168</v>
      </c>
      <c r="E2026" s="9">
        <f t="shared" si="415"/>
        <v>0</v>
      </c>
      <c r="F2026" s="9">
        <f t="shared" si="406"/>
        <v>10000</v>
      </c>
      <c r="G2026" s="11">
        <f t="shared" si="407"/>
        <v>2025000</v>
      </c>
      <c r="H2026" s="10">
        <f t="shared" si="408"/>
        <v>0</v>
      </c>
      <c r="I2026" s="10">
        <f t="shared" si="409"/>
        <v>3.3154504703378849</v>
      </c>
      <c r="J2026" s="10">
        <f t="shared" si="410"/>
        <v>9540.1092648831527</v>
      </c>
      <c r="K2026" s="10">
        <f t="shared" si="411"/>
        <v>-459.89073511684728</v>
      </c>
      <c r="L2026" s="12">
        <f t="shared" si="412"/>
        <v>-4.5989073511684686E-2</v>
      </c>
      <c r="M2026" s="13">
        <f t="shared" si="413"/>
        <v>0.95401092648831531</v>
      </c>
      <c r="N2026" s="12">
        <f>IFERROR(M2026/MAX(M$2:M2026)-1,"")</f>
        <v>-0.47373482856971805</v>
      </c>
      <c r="O2026" s="10">
        <f t="shared" si="414"/>
        <v>0</v>
      </c>
      <c r="R2026" s="11" t="str">
        <f t="shared" si="416"/>
        <v/>
      </c>
    </row>
    <row r="2027" spans="1:18" x14ac:dyDescent="0.15">
      <c r="A2027" s="7">
        <v>42430</v>
      </c>
      <c r="B2027" s="16">
        <v>2930.69</v>
      </c>
      <c r="C2027" s="9">
        <f t="shared" si="404"/>
        <v>2025000</v>
      </c>
      <c r="D2027" s="10">
        <f t="shared" si="405"/>
        <v>2016283.4424610855</v>
      </c>
      <c r="E2027" s="9">
        <f t="shared" si="415"/>
        <v>0</v>
      </c>
      <c r="F2027" s="9">
        <f t="shared" si="406"/>
        <v>10000</v>
      </c>
      <c r="G2027" s="11">
        <f t="shared" si="407"/>
        <v>2026000</v>
      </c>
      <c r="H2027" s="10">
        <f t="shared" si="408"/>
        <v>0</v>
      </c>
      <c r="I2027" s="10">
        <f t="shared" si="409"/>
        <v>3.3154504703378849</v>
      </c>
      <c r="J2027" s="10">
        <f t="shared" si="410"/>
        <v>9716.5575389145361</v>
      </c>
      <c r="K2027" s="10">
        <f t="shared" si="411"/>
        <v>-283.44246108546395</v>
      </c>
      <c r="L2027" s="12">
        <f t="shared" si="412"/>
        <v>-2.8344246108546356E-2</v>
      </c>
      <c r="M2027" s="13">
        <f t="shared" si="413"/>
        <v>0.97165575389145364</v>
      </c>
      <c r="N2027" s="12">
        <f>IFERROR(M2027/MAX(M$2:M2027)-1,"")</f>
        <v>-0.46400133615328276</v>
      </c>
      <c r="O2027" s="10">
        <f t="shared" si="414"/>
        <v>0</v>
      </c>
      <c r="R2027" s="11" t="str">
        <f t="shared" si="416"/>
        <v/>
      </c>
    </row>
    <row r="2028" spans="1:18" x14ac:dyDescent="0.15">
      <c r="A2028" s="7">
        <v>42431</v>
      </c>
      <c r="B2028" s="16">
        <v>3051.33</v>
      </c>
      <c r="C2028" s="9">
        <f t="shared" ref="C2028:C2091" si="417">G2027*(1+Q$3)</f>
        <v>2026000</v>
      </c>
      <c r="D2028" s="10">
        <f t="shared" ref="D2028:D2091" si="418">C2028-I2027*B2028+Q$2</f>
        <v>2016883.4665163439</v>
      </c>
      <c r="E2028" s="9">
        <f t="shared" si="415"/>
        <v>0</v>
      </c>
      <c r="F2028" s="9">
        <f t="shared" ref="F2028:F2091" si="419">F2027+E2028</f>
        <v>10000</v>
      </c>
      <c r="G2028" s="11">
        <f t="shared" ref="G2028:G2091" si="420">G2027+Q$2</f>
        <v>2027000</v>
      </c>
      <c r="H2028" s="10">
        <f t="shared" ref="H2028:H2091" si="421">E2028/B2028</f>
        <v>0</v>
      </c>
      <c r="I2028" s="10">
        <f t="shared" ref="I2028:I2091" si="422">I2027+H2028</f>
        <v>3.3154504703378849</v>
      </c>
      <c r="J2028" s="10">
        <f t="shared" ref="J2028:J2091" si="423">I2028*B2028</f>
        <v>10116.533483656098</v>
      </c>
      <c r="K2028" s="10">
        <f t="shared" ref="K2028:K2091" si="424">J2028-F2028</f>
        <v>116.53348365609781</v>
      </c>
      <c r="L2028" s="12">
        <f t="shared" ref="L2028:L2091" si="425">J2028/F2028-1</f>
        <v>1.1653348365609828E-2</v>
      </c>
      <c r="M2028" s="13">
        <f t="shared" ref="M2028:M2091" si="426">1+L2028</f>
        <v>1.0116533483656098</v>
      </c>
      <c r="N2028" s="12">
        <f>IFERROR(M2028/MAX(M$2:M2028)-1,"")</f>
        <v>-0.44193729020967643</v>
      </c>
      <c r="O2028" s="10">
        <f t="shared" si="414"/>
        <v>0</v>
      </c>
      <c r="R2028" s="11" t="str">
        <f t="shared" si="416"/>
        <v/>
      </c>
    </row>
    <row r="2029" spans="1:18" x14ac:dyDescent="0.15">
      <c r="A2029" s="7">
        <v>42432</v>
      </c>
      <c r="B2029" s="16">
        <v>3058.42</v>
      </c>
      <c r="C2029" s="9">
        <f t="shared" si="417"/>
        <v>2027000</v>
      </c>
      <c r="D2029" s="10">
        <f t="shared" si="418"/>
        <v>2017859.9599725092</v>
      </c>
      <c r="E2029" s="9">
        <f t="shared" si="415"/>
        <v>0</v>
      </c>
      <c r="F2029" s="9">
        <f t="shared" si="419"/>
        <v>10000</v>
      </c>
      <c r="G2029" s="11">
        <f t="shared" si="420"/>
        <v>2028000</v>
      </c>
      <c r="H2029" s="10">
        <f t="shared" si="421"/>
        <v>0</v>
      </c>
      <c r="I2029" s="10">
        <f t="shared" si="422"/>
        <v>3.3154504703378849</v>
      </c>
      <c r="J2029" s="10">
        <f t="shared" si="423"/>
        <v>10140.040027490793</v>
      </c>
      <c r="K2029" s="10">
        <f t="shared" si="424"/>
        <v>140.04002749079336</v>
      </c>
      <c r="L2029" s="12">
        <f t="shared" si="425"/>
        <v>1.4004002749079314E-2</v>
      </c>
      <c r="M2029" s="13">
        <f t="shared" si="426"/>
        <v>1.0140040027490793</v>
      </c>
      <c r="N2029" s="12">
        <f>IFERROR(M2029/MAX(M$2:M2029)-1,"")</f>
        <v>-0.44064058857058352</v>
      </c>
      <c r="O2029" s="10">
        <f t="shared" si="414"/>
        <v>0</v>
      </c>
      <c r="R2029" s="11" t="str">
        <f t="shared" si="416"/>
        <v/>
      </c>
    </row>
    <row r="2030" spans="1:18" x14ac:dyDescent="0.15">
      <c r="A2030" s="7">
        <v>42433</v>
      </c>
      <c r="B2030" s="16">
        <v>3093.89</v>
      </c>
      <c r="C2030" s="9">
        <f t="shared" si="417"/>
        <v>2028000</v>
      </c>
      <c r="D2030" s="10">
        <f t="shared" si="418"/>
        <v>2018742.3609443263</v>
      </c>
      <c r="E2030" s="9">
        <f t="shared" si="415"/>
        <v>0</v>
      </c>
      <c r="F2030" s="9">
        <f t="shared" si="419"/>
        <v>10000</v>
      </c>
      <c r="G2030" s="11">
        <f t="shared" si="420"/>
        <v>2029000</v>
      </c>
      <c r="H2030" s="10">
        <f t="shared" si="421"/>
        <v>0</v>
      </c>
      <c r="I2030" s="10">
        <f t="shared" si="422"/>
        <v>3.3154504703378849</v>
      </c>
      <c r="J2030" s="10">
        <f t="shared" si="423"/>
        <v>10257.639055673679</v>
      </c>
      <c r="K2030" s="10">
        <f t="shared" si="424"/>
        <v>257.63905567367874</v>
      </c>
      <c r="L2030" s="12">
        <f t="shared" si="425"/>
        <v>2.5763905567367962E-2</v>
      </c>
      <c r="M2030" s="13">
        <f t="shared" si="426"/>
        <v>1.025763905567368</v>
      </c>
      <c r="N2030" s="12">
        <f>IFERROR(M2030/MAX(M$2:M2030)-1,"")</f>
        <v>-0.4341534225425685</v>
      </c>
      <c r="O2030" s="10">
        <f t="shared" si="414"/>
        <v>0</v>
      </c>
      <c r="R2030" s="11" t="str">
        <f t="shared" si="416"/>
        <v/>
      </c>
    </row>
    <row r="2031" spans="1:18" x14ac:dyDescent="0.15">
      <c r="A2031" s="7">
        <v>42436</v>
      </c>
      <c r="B2031" s="16">
        <v>3104.84</v>
      </c>
      <c r="C2031" s="9">
        <f t="shared" si="417"/>
        <v>2029000</v>
      </c>
      <c r="D2031" s="10">
        <f t="shared" si="418"/>
        <v>2019706.0567616762</v>
      </c>
      <c r="E2031" s="9">
        <f t="shared" si="415"/>
        <v>0</v>
      </c>
      <c r="F2031" s="9">
        <f t="shared" si="419"/>
        <v>10000</v>
      </c>
      <c r="G2031" s="11">
        <f t="shared" si="420"/>
        <v>2030000</v>
      </c>
      <c r="H2031" s="10">
        <f t="shared" si="421"/>
        <v>0</v>
      </c>
      <c r="I2031" s="10">
        <f t="shared" si="422"/>
        <v>3.3154504703378849</v>
      </c>
      <c r="J2031" s="10">
        <f t="shared" si="423"/>
        <v>10293.943238323878</v>
      </c>
      <c r="K2031" s="10">
        <f t="shared" si="424"/>
        <v>293.94323832387818</v>
      </c>
      <c r="L2031" s="12">
        <f t="shared" si="425"/>
        <v>2.9394323832387714E-2</v>
      </c>
      <c r="M2031" s="13">
        <f t="shared" si="426"/>
        <v>1.0293943238323877</v>
      </c>
      <c r="N2031" s="12">
        <f>IFERROR(M2031/MAX(M$2:M2031)-1,"")</f>
        <v>-0.43215075922126156</v>
      </c>
      <c r="O2031" s="10">
        <f t="shared" si="414"/>
        <v>0</v>
      </c>
      <c r="R2031" s="11" t="str">
        <f t="shared" si="416"/>
        <v/>
      </c>
    </row>
    <row r="2032" spans="1:18" x14ac:dyDescent="0.15">
      <c r="A2032" s="7">
        <v>42437</v>
      </c>
      <c r="B2032" s="16">
        <v>3107.67</v>
      </c>
      <c r="C2032" s="9">
        <f t="shared" si="417"/>
        <v>2030000</v>
      </c>
      <c r="D2032" s="10">
        <f t="shared" si="418"/>
        <v>2020696.6740368451</v>
      </c>
      <c r="E2032" s="9">
        <f t="shared" si="415"/>
        <v>0</v>
      </c>
      <c r="F2032" s="9">
        <f t="shared" si="419"/>
        <v>10000</v>
      </c>
      <c r="G2032" s="11">
        <f t="shared" si="420"/>
        <v>2031000</v>
      </c>
      <c r="H2032" s="10">
        <f t="shared" si="421"/>
        <v>0</v>
      </c>
      <c r="I2032" s="10">
        <f t="shared" si="422"/>
        <v>3.3154504703378849</v>
      </c>
      <c r="J2032" s="10">
        <f t="shared" si="423"/>
        <v>10303.325963154935</v>
      </c>
      <c r="K2032" s="10">
        <f t="shared" si="424"/>
        <v>303.32596315493538</v>
      </c>
      <c r="L2032" s="12">
        <f t="shared" si="425"/>
        <v>3.0332596315493454E-2</v>
      </c>
      <c r="M2032" s="13">
        <f t="shared" si="426"/>
        <v>1.0303325963154935</v>
      </c>
      <c r="N2032" s="12">
        <f>IFERROR(M2032/MAX(M$2:M2032)-1,"")</f>
        <v>-0.43163317591538941</v>
      </c>
      <c r="O2032" s="10">
        <f t="shared" si="414"/>
        <v>0</v>
      </c>
      <c r="R2032" s="11" t="str">
        <f t="shared" si="416"/>
        <v/>
      </c>
    </row>
    <row r="2033" spans="1:18" x14ac:dyDescent="0.15">
      <c r="A2033" s="7">
        <v>42438</v>
      </c>
      <c r="B2033" s="16">
        <v>3071.91</v>
      </c>
      <c r="C2033" s="9">
        <f t="shared" si="417"/>
        <v>2031000</v>
      </c>
      <c r="D2033" s="10">
        <f t="shared" si="418"/>
        <v>2021815.2345456644</v>
      </c>
      <c r="E2033" s="9">
        <f t="shared" si="415"/>
        <v>0</v>
      </c>
      <c r="F2033" s="9">
        <f t="shared" si="419"/>
        <v>10000</v>
      </c>
      <c r="G2033" s="11">
        <f t="shared" si="420"/>
        <v>2032000</v>
      </c>
      <c r="H2033" s="10">
        <f t="shared" si="421"/>
        <v>0</v>
      </c>
      <c r="I2033" s="10">
        <f t="shared" si="422"/>
        <v>3.3154504703378849</v>
      </c>
      <c r="J2033" s="10">
        <f t="shared" si="423"/>
        <v>10184.765454335651</v>
      </c>
      <c r="K2033" s="10">
        <f t="shared" si="424"/>
        <v>184.76545433565116</v>
      </c>
      <c r="L2033" s="12">
        <f t="shared" si="425"/>
        <v>1.8476545433565139E-2</v>
      </c>
      <c r="M2033" s="13">
        <f t="shared" si="426"/>
        <v>1.0184765454335651</v>
      </c>
      <c r="N2033" s="12">
        <f>IFERROR(M2033/MAX(M$2:M2033)-1,"")</f>
        <v>-0.43817338051538413</v>
      </c>
      <c r="O2033" s="10">
        <f t="shared" si="414"/>
        <v>0</v>
      </c>
      <c r="R2033" s="11" t="str">
        <f t="shared" si="416"/>
        <v/>
      </c>
    </row>
    <row r="2034" spans="1:18" x14ac:dyDescent="0.15">
      <c r="A2034" s="7">
        <v>42439</v>
      </c>
      <c r="B2034" s="16">
        <v>3013.15</v>
      </c>
      <c r="C2034" s="9">
        <f t="shared" si="417"/>
        <v>2032000</v>
      </c>
      <c r="D2034" s="10">
        <f t="shared" si="418"/>
        <v>2023010.0504153015</v>
      </c>
      <c r="E2034" s="9">
        <f t="shared" si="415"/>
        <v>0</v>
      </c>
      <c r="F2034" s="9">
        <f t="shared" si="419"/>
        <v>10000</v>
      </c>
      <c r="G2034" s="11">
        <f t="shared" si="420"/>
        <v>2033000</v>
      </c>
      <c r="H2034" s="10">
        <f t="shared" si="421"/>
        <v>0</v>
      </c>
      <c r="I2034" s="10">
        <f t="shared" si="422"/>
        <v>3.3154504703378849</v>
      </c>
      <c r="J2034" s="10">
        <f t="shared" si="423"/>
        <v>9989.9495846985974</v>
      </c>
      <c r="K2034" s="10">
        <f t="shared" si="424"/>
        <v>-10.050415301402609</v>
      </c>
      <c r="L2034" s="12">
        <f t="shared" si="425"/>
        <v>-1.0050415301402493E-3</v>
      </c>
      <c r="M2034" s="13">
        <f t="shared" si="426"/>
        <v>0.99899495846985975</v>
      </c>
      <c r="N2034" s="12">
        <f>IFERROR(M2034/MAX(M$2:M2034)-1,"")</f>
        <v>-0.44892009254826137</v>
      </c>
      <c r="O2034" s="10">
        <f t="shared" si="414"/>
        <v>0</v>
      </c>
      <c r="R2034" s="11" t="str">
        <f t="shared" si="416"/>
        <v/>
      </c>
    </row>
    <row r="2035" spans="1:18" x14ac:dyDescent="0.15">
      <c r="A2035" s="7">
        <v>42440</v>
      </c>
      <c r="B2035" s="16">
        <v>3018.28</v>
      </c>
      <c r="C2035" s="9">
        <f t="shared" si="417"/>
        <v>2033000</v>
      </c>
      <c r="D2035" s="10">
        <f t="shared" si="418"/>
        <v>2023993.0421543885</v>
      </c>
      <c r="E2035" s="9">
        <f t="shared" si="415"/>
        <v>0</v>
      </c>
      <c r="F2035" s="9">
        <f t="shared" si="419"/>
        <v>10000</v>
      </c>
      <c r="G2035" s="11">
        <f t="shared" si="420"/>
        <v>2034000</v>
      </c>
      <c r="H2035" s="10">
        <f t="shared" si="421"/>
        <v>0</v>
      </c>
      <c r="I2035" s="10">
        <f t="shared" si="422"/>
        <v>3.3154504703378849</v>
      </c>
      <c r="J2035" s="10">
        <f t="shared" si="423"/>
        <v>10006.957845611432</v>
      </c>
      <c r="K2035" s="10">
        <f t="shared" si="424"/>
        <v>6.9578456114322762</v>
      </c>
      <c r="L2035" s="12">
        <f t="shared" si="425"/>
        <v>6.9578456114327558E-4</v>
      </c>
      <c r="M2035" s="13">
        <f t="shared" si="426"/>
        <v>1.0006957845611433</v>
      </c>
      <c r="N2035" s="12">
        <f>IFERROR(M2035/MAX(M$2:M2035)-1,"")</f>
        <v>-0.44798185849910099</v>
      </c>
      <c r="O2035" s="10">
        <f t="shared" si="414"/>
        <v>0</v>
      </c>
      <c r="R2035" s="11" t="str">
        <f t="shared" si="416"/>
        <v/>
      </c>
    </row>
    <row r="2036" spans="1:18" x14ac:dyDescent="0.15">
      <c r="A2036" s="7">
        <v>42443</v>
      </c>
      <c r="B2036" s="16">
        <v>3065.69</v>
      </c>
      <c r="C2036" s="9">
        <f t="shared" si="417"/>
        <v>2034000</v>
      </c>
      <c r="D2036" s="10">
        <f t="shared" si="418"/>
        <v>2024835.8566475899</v>
      </c>
      <c r="E2036" s="9">
        <f t="shared" si="415"/>
        <v>0</v>
      </c>
      <c r="F2036" s="9">
        <f t="shared" si="419"/>
        <v>10000</v>
      </c>
      <c r="G2036" s="11">
        <f t="shared" si="420"/>
        <v>2035000</v>
      </c>
      <c r="H2036" s="10">
        <f t="shared" si="421"/>
        <v>0</v>
      </c>
      <c r="I2036" s="10">
        <f t="shared" si="422"/>
        <v>3.3154504703378849</v>
      </c>
      <c r="J2036" s="10">
        <f t="shared" si="423"/>
        <v>10164.14335241015</v>
      </c>
      <c r="K2036" s="10">
        <f t="shared" si="424"/>
        <v>164.14335241015033</v>
      </c>
      <c r="L2036" s="12">
        <f t="shared" si="425"/>
        <v>1.6414335241015099E-2</v>
      </c>
      <c r="M2036" s="13">
        <f t="shared" si="426"/>
        <v>1.0164143352410151</v>
      </c>
      <c r="N2036" s="12">
        <f>IFERROR(M2036/MAX(M$2:M2036)-1,"")</f>
        <v>-0.43931096643853751</v>
      </c>
      <c r="O2036" s="10">
        <f t="shared" si="414"/>
        <v>0</v>
      </c>
      <c r="R2036" s="11" t="str">
        <f t="shared" si="416"/>
        <v/>
      </c>
    </row>
    <row r="2037" spans="1:18" x14ac:dyDescent="0.15">
      <c r="A2037" s="7">
        <v>42444</v>
      </c>
      <c r="B2037" s="16">
        <v>3074.78</v>
      </c>
      <c r="C2037" s="9">
        <f t="shared" si="417"/>
        <v>2035000</v>
      </c>
      <c r="D2037" s="10">
        <f t="shared" si="418"/>
        <v>2025805.7192028144</v>
      </c>
      <c r="E2037" s="9">
        <f t="shared" si="415"/>
        <v>0</v>
      </c>
      <c r="F2037" s="9">
        <f t="shared" si="419"/>
        <v>10000</v>
      </c>
      <c r="G2037" s="11">
        <f t="shared" si="420"/>
        <v>2036000</v>
      </c>
      <c r="H2037" s="10">
        <f t="shared" si="421"/>
        <v>0</v>
      </c>
      <c r="I2037" s="10">
        <f t="shared" si="422"/>
        <v>3.3154504703378849</v>
      </c>
      <c r="J2037" s="10">
        <f t="shared" si="423"/>
        <v>10194.280797185522</v>
      </c>
      <c r="K2037" s="10">
        <f t="shared" si="424"/>
        <v>194.28079718552181</v>
      </c>
      <c r="L2037" s="12">
        <f t="shared" si="425"/>
        <v>1.9428079718552205E-2</v>
      </c>
      <c r="M2037" s="13">
        <f t="shared" si="426"/>
        <v>1.0194280797185522</v>
      </c>
      <c r="N2037" s="12">
        <f>IFERROR(M2037/MAX(M$2:M2037)-1,"")</f>
        <v>-0.43764848154441138</v>
      </c>
      <c r="O2037" s="10">
        <f t="shared" si="414"/>
        <v>0</v>
      </c>
      <c r="R2037" s="11" t="str">
        <f t="shared" si="416"/>
        <v/>
      </c>
    </row>
    <row r="2038" spans="1:18" x14ac:dyDescent="0.15">
      <c r="A2038" s="7">
        <v>42445</v>
      </c>
      <c r="B2038" s="16">
        <v>3090.03</v>
      </c>
      <c r="C2038" s="9">
        <f t="shared" si="417"/>
        <v>2036000</v>
      </c>
      <c r="D2038" s="10">
        <f t="shared" si="418"/>
        <v>2026755.1585831419</v>
      </c>
      <c r="E2038" s="9">
        <f t="shared" si="415"/>
        <v>0</v>
      </c>
      <c r="F2038" s="9">
        <f t="shared" si="419"/>
        <v>10000</v>
      </c>
      <c r="G2038" s="11">
        <f t="shared" si="420"/>
        <v>2037000</v>
      </c>
      <c r="H2038" s="10">
        <f t="shared" si="421"/>
        <v>0</v>
      </c>
      <c r="I2038" s="10">
        <f t="shared" si="422"/>
        <v>3.3154504703378849</v>
      </c>
      <c r="J2038" s="10">
        <f t="shared" si="423"/>
        <v>10244.841416858175</v>
      </c>
      <c r="K2038" s="10">
        <f t="shared" si="424"/>
        <v>244.84141685817485</v>
      </c>
      <c r="L2038" s="12">
        <f t="shared" si="425"/>
        <v>2.4484141685817473E-2</v>
      </c>
      <c r="M2038" s="13">
        <f t="shared" si="426"/>
        <v>1.0244841416858175</v>
      </c>
      <c r="N2038" s="12">
        <f>IFERROR(M2038/MAX(M$2:M2038)-1,"")</f>
        <v>-0.43485938422478276</v>
      </c>
      <c r="O2038" s="10">
        <f t="shared" si="414"/>
        <v>0</v>
      </c>
      <c r="R2038" s="11" t="str">
        <f t="shared" si="416"/>
        <v/>
      </c>
    </row>
    <row r="2039" spans="1:18" x14ac:dyDescent="0.15">
      <c r="A2039" s="7">
        <v>42446</v>
      </c>
      <c r="B2039" s="16">
        <v>3124.2</v>
      </c>
      <c r="C2039" s="9">
        <f t="shared" si="417"/>
        <v>2037000</v>
      </c>
      <c r="D2039" s="10">
        <f t="shared" si="418"/>
        <v>2027641.8696405704</v>
      </c>
      <c r="E2039" s="9">
        <f t="shared" si="415"/>
        <v>0</v>
      </c>
      <c r="F2039" s="9">
        <f t="shared" si="419"/>
        <v>10000</v>
      </c>
      <c r="G2039" s="11">
        <f t="shared" si="420"/>
        <v>2038000</v>
      </c>
      <c r="H2039" s="10">
        <f t="shared" si="421"/>
        <v>0</v>
      </c>
      <c r="I2039" s="10">
        <f t="shared" si="422"/>
        <v>3.3154504703378849</v>
      </c>
      <c r="J2039" s="10">
        <f t="shared" si="423"/>
        <v>10358.130359429619</v>
      </c>
      <c r="K2039" s="10">
        <f t="shared" si="424"/>
        <v>358.13035942961869</v>
      </c>
      <c r="L2039" s="12">
        <f t="shared" si="425"/>
        <v>3.5813035942961813E-2</v>
      </c>
      <c r="M2039" s="13">
        <f t="shared" si="426"/>
        <v>1.0358130359429618</v>
      </c>
      <c r="N2039" s="12">
        <f>IFERROR(M2039/MAX(M$2:M2039)-1,"")</f>
        <v>-0.42860997731253958</v>
      </c>
      <c r="O2039" s="10">
        <f t="shared" si="414"/>
        <v>0</v>
      </c>
      <c r="R2039" s="11" t="str">
        <f t="shared" si="416"/>
        <v/>
      </c>
    </row>
    <row r="2040" spans="1:18" x14ac:dyDescent="0.15">
      <c r="A2040" s="7">
        <v>42447</v>
      </c>
      <c r="B2040" s="16">
        <v>3171.96</v>
      </c>
      <c r="C2040" s="9">
        <f t="shared" si="417"/>
        <v>2038000</v>
      </c>
      <c r="D2040" s="10">
        <f t="shared" si="418"/>
        <v>2028483.5237261071</v>
      </c>
      <c r="E2040" s="9">
        <f t="shared" si="415"/>
        <v>0</v>
      </c>
      <c r="F2040" s="9">
        <f t="shared" si="419"/>
        <v>10000</v>
      </c>
      <c r="G2040" s="11">
        <f t="shared" si="420"/>
        <v>2039000</v>
      </c>
      <c r="H2040" s="10">
        <f t="shared" si="421"/>
        <v>0</v>
      </c>
      <c r="I2040" s="10">
        <f t="shared" si="422"/>
        <v>3.3154504703378849</v>
      </c>
      <c r="J2040" s="10">
        <f t="shared" si="423"/>
        <v>10516.476273892957</v>
      </c>
      <c r="K2040" s="10">
        <f t="shared" si="424"/>
        <v>516.47627389295667</v>
      </c>
      <c r="L2040" s="12">
        <f t="shared" si="425"/>
        <v>5.1647627389295625E-2</v>
      </c>
      <c r="M2040" s="13">
        <f t="shared" si="426"/>
        <v>1.0516476273892956</v>
      </c>
      <c r="N2040" s="12">
        <f>IFERROR(M2040/MAX(M$2:M2040)-1,"")</f>
        <v>-0.41987507318234518</v>
      </c>
      <c r="O2040" s="10">
        <f t="shared" si="414"/>
        <v>0</v>
      </c>
      <c r="R2040" s="11" t="str">
        <f t="shared" si="416"/>
        <v/>
      </c>
    </row>
    <row r="2041" spans="1:18" x14ac:dyDescent="0.15">
      <c r="A2041" s="7">
        <v>42450</v>
      </c>
      <c r="B2041" s="16">
        <v>3249.44</v>
      </c>
      <c r="C2041" s="9">
        <f t="shared" si="417"/>
        <v>2039000</v>
      </c>
      <c r="D2041" s="10">
        <f t="shared" si="418"/>
        <v>2029226.6426236653</v>
      </c>
      <c r="E2041" s="9">
        <f t="shared" si="415"/>
        <v>0</v>
      </c>
      <c r="F2041" s="9">
        <f t="shared" si="419"/>
        <v>10000</v>
      </c>
      <c r="G2041" s="11">
        <f t="shared" si="420"/>
        <v>2040000</v>
      </c>
      <c r="H2041" s="10">
        <f t="shared" si="421"/>
        <v>0</v>
      </c>
      <c r="I2041" s="10">
        <f t="shared" si="422"/>
        <v>3.3154504703378849</v>
      </c>
      <c r="J2041" s="10">
        <f t="shared" si="423"/>
        <v>10773.357376334738</v>
      </c>
      <c r="K2041" s="10">
        <f t="shared" si="424"/>
        <v>773.35737633473764</v>
      </c>
      <c r="L2041" s="12">
        <f t="shared" si="425"/>
        <v>7.7335737633473789E-2</v>
      </c>
      <c r="M2041" s="13">
        <f t="shared" si="426"/>
        <v>1.0773357376334738</v>
      </c>
      <c r="N2041" s="12">
        <f>IFERROR(M2041/MAX(M$2:M2041)-1,"")</f>
        <v>-0.40570462988235645</v>
      </c>
      <c r="O2041" s="10">
        <f t="shared" si="414"/>
        <v>0</v>
      </c>
      <c r="R2041" s="11" t="str">
        <f t="shared" si="416"/>
        <v/>
      </c>
    </row>
    <row r="2042" spans="1:18" x14ac:dyDescent="0.15">
      <c r="A2042" s="7">
        <v>42451</v>
      </c>
      <c r="B2042" s="16">
        <v>3225.79</v>
      </c>
      <c r="C2042" s="9">
        <f t="shared" si="417"/>
        <v>2040000</v>
      </c>
      <c r="D2042" s="10">
        <f t="shared" si="418"/>
        <v>2030305.0530272888</v>
      </c>
      <c r="E2042" s="9">
        <f t="shared" si="415"/>
        <v>0</v>
      </c>
      <c r="F2042" s="9">
        <f t="shared" si="419"/>
        <v>10000</v>
      </c>
      <c r="G2042" s="11">
        <f t="shared" si="420"/>
        <v>2041000</v>
      </c>
      <c r="H2042" s="10">
        <f t="shared" si="421"/>
        <v>0</v>
      </c>
      <c r="I2042" s="10">
        <f t="shared" si="422"/>
        <v>3.3154504703378849</v>
      </c>
      <c r="J2042" s="10">
        <f t="shared" si="423"/>
        <v>10694.946972711246</v>
      </c>
      <c r="K2042" s="10">
        <f t="shared" si="424"/>
        <v>694.94697271124642</v>
      </c>
      <c r="L2042" s="12">
        <f t="shared" si="425"/>
        <v>6.9494697271124561E-2</v>
      </c>
      <c r="M2042" s="13">
        <f t="shared" si="426"/>
        <v>1.0694946972711246</v>
      </c>
      <c r="N2042" s="12">
        <f>IFERROR(M2042/MAX(M$2:M2042)-1,"")</f>
        <v>-0.4100300168731249</v>
      </c>
      <c r="O2042" s="10">
        <f t="shared" si="414"/>
        <v>0</v>
      </c>
      <c r="R2042" s="11" t="str">
        <f t="shared" si="416"/>
        <v/>
      </c>
    </row>
    <row r="2043" spans="1:18" x14ac:dyDescent="0.15">
      <c r="A2043" s="7">
        <v>42452</v>
      </c>
      <c r="B2043" s="16">
        <v>3236.09</v>
      </c>
      <c r="C2043" s="9">
        <f t="shared" si="417"/>
        <v>2041000</v>
      </c>
      <c r="D2043" s="10">
        <f t="shared" si="418"/>
        <v>2031270.9038874442</v>
      </c>
      <c r="E2043" s="9">
        <f t="shared" si="415"/>
        <v>0</v>
      </c>
      <c r="F2043" s="9">
        <f t="shared" si="419"/>
        <v>10000</v>
      </c>
      <c r="G2043" s="11">
        <f t="shared" si="420"/>
        <v>2042000</v>
      </c>
      <c r="H2043" s="10">
        <f t="shared" si="421"/>
        <v>0</v>
      </c>
      <c r="I2043" s="10">
        <f t="shared" si="422"/>
        <v>3.3154504703378849</v>
      </c>
      <c r="J2043" s="10">
        <f t="shared" si="423"/>
        <v>10729.096112555726</v>
      </c>
      <c r="K2043" s="10">
        <f t="shared" si="424"/>
        <v>729.09611255572599</v>
      </c>
      <c r="L2043" s="12">
        <f t="shared" si="425"/>
        <v>7.2909611255572493E-2</v>
      </c>
      <c r="M2043" s="13">
        <f t="shared" si="426"/>
        <v>1.0729096112555725</v>
      </c>
      <c r="N2043" s="12">
        <f>IFERROR(M2043/MAX(M$2:M2043)-1,"")</f>
        <v>-0.40814623310970355</v>
      </c>
      <c r="O2043" s="10">
        <f t="shared" si="414"/>
        <v>0</v>
      </c>
      <c r="R2043" s="11" t="str">
        <f t="shared" si="416"/>
        <v/>
      </c>
    </row>
    <row r="2044" spans="1:18" x14ac:dyDescent="0.15">
      <c r="A2044" s="7">
        <v>42453</v>
      </c>
      <c r="B2044" s="16">
        <v>3181.85</v>
      </c>
      <c r="C2044" s="9">
        <f t="shared" si="417"/>
        <v>2042000</v>
      </c>
      <c r="D2044" s="10">
        <f t="shared" si="418"/>
        <v>2032450.7339209553</v>
      </c>
      <c r="E2044" s="9">
        <f t="shared" si="415"/>
        <v>0</v>
      </c>
      <c r="F2044" s="9">
        <f t="shared" si="419"/>
        <v>10000</v>
      </c>
      <c r="G2044" s="11">
        <f t="shared" si="420"/>
        <v>2043000</v>
      </c>
      <c r="H2044" s="10">
        <f t="shared" si="421"/>
        <v>0</v>
      </c>
      <c r="I2044" s="10">
        <f t="shared" si="422"/>
        <v>3.3154504703378849</v>
      </c>
      <c r="J2044" s="10">
        <f t="shared" si="423"/>
        <v>10549.266079044599</v>
      </c>
      <c r="K2044" s="10">
        <f t="shared" si="424"/>
        <v>549.26607904459888</v>
      </c>
      <c r="L2044" s="12">
        <f t="shared" si="425"/>
        <v>5.4926607904459912E-2</v>
      </c>
      <c r="M2044" s="13">
        <f t="shared" si="426"/>
        <v>1.0549266079044599</v>
      </c>
      <c r="N2044" s="12">
        <f>IFERROR(M2044/MAX(M$2:M2044)-1,"")</f>
        <v>-0.41806627498620563</v>
      </c>
      <c r="O2044" s="10">
        <f t="shared" si="414"/>
        <v>0</v>
      </c>
      <c r="R2044" s="11" t="str">
        <f t="shared" si="416"/>
        <v/>
      </c>
    </row>
    <row r="2045" spans="1:18" x14ac:dyDescent="0.15">
      <c r="A2045" s="7">
        <v>42454</v>
      </c>
      <c r="B2045" s="16">
        <v>3197.82</v>
      </c>
      <c r="C2045" s="9">
        <f t="shared" si="417"/>
        <v>2043000</v>
      </c>
      <c r="D2045" s="10">
        <f t="shared" si="418"/>
        <v>2033397.7861769442</v>
      </c>
      <c r="E2045" s="9">
        <f t="shared" si="415"/>
        <v>0</v>
      </c>
      <c r="F2045" s="9">
        <f t="shared" si="419"/>
        <v>10000</v>
      </c>
      <c r="G2045" s="11">
        <f t="shared" si="420"/>
        <v>2044000</v>
      </c>
      <c r="H2045" s="10">
        <f t="shared" si="421"/>
        <v>0</v>
      </c>
      <c r="I2045" s="10">
        <f t="shared" si="422"/>
        <v>3.3154504703378849</v>
      </c>
      <c r="J2045" s="10">
        <f t="shared" si="423"/>
        <v>10602.213823055896</v>
      </c>
      <c r="K2045" s="10">
        <f t="shared" si="424"/>
        <v>602.21382305589577</v>
      </c>
      <c r="L2045" s="12">
        <f t="shared" si="425"/>
        <v>6.0221382305589488E-2</v>
      </c>
      <c r="M2045" s="13">
        <f t="shared" si="426"/>
        <v>1.0602213823055895</v>
      </c>
      <c r="N2045" s="12">
        <f>IFERROR(M2045/MAX(M$2:M2045)-1,"")</f>
        <v>-0.415145495694765</v>
      </c>
      <c r="O2045" s="10">
        <f t="shared" si="414"/>
        <v>0</v>
      </c>
      <c r="R2045" s="11" t="str">
        <f t="shared" si="416"/>
        <v/>
      </c>
    </row>
    <row r="2046" spans="1:18" x14ac:dyDescent="0.15">
      <c r="A2046" s="7">
        <v>42457</v>
      </c>
      <c r="B2046" s="16">
        <v>3169.73</v>
      </c>
      <c r="C2046" s="9">
        <f t="shared" si="417"/>
        <v>2044000</v>
      </c>
      <c r="D2046" s="10">
        <f t="shared" si="418"/>
        <v>2034490.917180656</v>
      </c>
      <c r="E2046" s="9">
        <f t="shared" si="415"/>
        <v>0</v>
      </c>
      <c r="F2046" s="9">
        <f t="shared" si="419"/>
        <v>10000</v>
      </c>
      <c r="G2046" s="11">
        <f t="shared" si="420"/>
        <v>2045000</v>
      </c>
      <c r="H2046" s="10">
        <f t="shared" si="421"/>
        <v>0</v>
      </c>
      <c r="I2046" s="10">
        <f t="shared" si="422"/>
        <v>3.3154504703378849</v>
      </c>
      <c r="J2046" s="10">
        <f t="shared" si="423"/>
        <v>10509.082819344103</v>
      </c>
      <c r="K2046" s="10">
        <f t="shared" si="424"/>
        <v>509.08281934410297</v>
      </c>
      <c r="L2046" s="12">
        <f t="shared" si="425"/>
        <v>5.0908281934410216E-2</v>
      </c>
      <c r="M2046" s="13">
        <f t="shared" si="426"/>
        <v>1.0509082819344102</v>
      </c>
      <c r="N2046" s="12">
        <f>IFERROR(M2046/MAX(M$2:M2046)-1,"")</f>
        <v>-0.42028292151170732</v>
      </c>
      <c r="O2046" s="10">
        <f t="shared" si="414"/>
        <v>0</v>
      </c>
      <c r="R2046" s="11" t="str">
        <f t="shared" si="416"/>
        <v/>
      </c>
    </row>
    <row r="2047" spans="1:18" x14ac:dyDescent="0.15">
      <c r="A2047" s="7">
        <v>42458</v>
      </c>
      <c r="B2047" s="16">
        <v>3135.41</v>
      </c>
      <c r="C2047" s="9">
        <f t="shared" si="417"/>
        <v>2045000</v>
      </c>
      <c r="D2047" s="10">
        <f t="shared" si="418"/>
        <v>2035604.703440798</v>
      </c>
      <c r="E2047" s="9">
        <f t="shared" si="415"/>
        <v>0</v>
      </c>
      <c r="F2047" s="9">
        <f t="shared" si="419"/>
        <v>10000</v>
      </c>
      <c r="G2047" s="11">
        <f t="shared" si="420"/>
        <v>2046000</v>
      </c>
      <c r="H2047" s="10">
        <f t="shared" si="421"/>
        <v>0</v>
      </c>
      <c r="I2047" s="10">
        <f t="shared" si="422"/>
        <v>3.3154504703378849</v>
      </c>
      <c r="J2047" s="10">
        <f t="shared" si="423"/>
        <v>10395.296559202106</v>
      </c>
      <c r="K2047" s="10">
        <f t="shared" si="424"/>
        <v>395.29655920210644</v>
      </c>
      <c r="L2047" s="12">
        <f t="shared" si="425"/>
        <v>3.9529655920210738E-2</v>
      </c>
      <c r="M2047" s="13">
        <f t="shared" si="426"/>
        <v>1.0395296559202107</v>
      </c>
      <c r="N2047" s="12">
        <f>IFERROR(M2047/MAX(M$2:M2047)-1,"")</f>
        <v>-0.426559762168078</v>
      </c>
      <c r="O2047" s="10">
        <f t="shared" si="414"/>
        <v>0</v>
      </c>
      <c r="R2047" s="11" t="str">
        <f t="shared" si="416"/>
        <v/>
      </c>
    </row>
    <row r="2048" spans="1:18" x14ac:dyDescent="0.15">
      <c r="A2048" s="7">
        <v>42459</v>
      </c>
      <c r="B2048" s="16">
        <v>3216.28</v>
      </c>
      <c r="C2048" s="9">
        <f t="shared" si="417"/>
        <v>2046000</v>
      </c>
      <c r="D2048" s="10">
        <f t="shared" si="418"/>
        <v>2036336.5829612617</v>
      </c>
      <c r="E2048" s="9">
        <f t="shared" si="415"/>
        <v>0</v>
      </c>
      <c r="F2048" s="9">
        <f t="shared" si="419"/>
        <v>10000</v>
      </c>
      <c r="G2048" s="11">
        <f t="shared" si="420"/>
        <v>2047000</v>
      </c>
      <c r="H2048" s="10">
        <f t="shared" si="421"/>
        <v>0</v>
      </c>
      <c r="I2048" s="10">
        <f t="shared" si="422"/>
        <v>3.3154504703378849</v>
      </c>
      <c r="J2048" s="10">
        <f t="shared" si="423"/>
        <v>10663.417038738333</v>
      </c>
      <c r="K2048" s="10">
        <f t="shared" si="424"/>
        <v>663.41703873833285</v>
      </c>
      <c r="L2048" s="12">
        <f t="shared" si="425"/>
        <v>6.6341703873833202E-2</v>
      </c>
      <c r="M2048" s="13">
        <f t="shared" si="426"/>
        <v>1.0663417038738332</v>
      </c>
      <c r="N2048" s="12">
        <f>IFERROR(M2048/MAX(M$2:M2048)-1,"")</f>
        <v>-0.41176931625080804</v>
      </c>
      <c r="O2048" s="10">
        <f t="shared" si="414"/>
        <v>0</v>
      </c>
      <c r="R2048" s="11" t="str">
        <f t="shared" si="416"/>
        <v/>
      </c>
    </row>
    <row r="2049" spans="1:18" x14ac:dyDescent="0.15">
      <c r="A2049" s="7">
        <v>42460</v>
      </c>
      <c r="B2049" s="16">
        <v>3218.09</v>
      </c>
      <c r="C2049" s="9">
        <f t="shared" si="417"/>
        <v>2047000</v>
      </c>
      <c r="D2049" s="10">
        <f t="shared" si="418"/>
        <v>2037330.5819959103</v>
      </c>
      <c r="E2049" s="9">
        <f t="shared" si="415"/>
        <v>0</v>
      </c>
      <c r="F2049" s="9">
        <f t="shared" si="419"/>
        <v>10000</v>
      </c>
      <c r="G2049" s="11">
        <f t="shared" si="420"/>
        <v>2048000</v>
      </c>
      <c r="H2049" s="10">
        <f t="shared" si="421"/>
        <v>0</v>
      </c>
      <c r="I2049" s="10">
        <f t="shared" si="422"/>
        <v>3.3154504703378849</v>
      </c>
      <c r="J2049" s="10">
        <f t="shared" si="423"/>
        <v>10669.418004089644</v>
      </c>
      <c r="K2049" s="10">
        <f t="shared" si="424"/>
        <v>669.41800408964446</v>
      </c>
      <c r="L2049" s="12">
        <f t="shared" si="425"/>
        <v>6.6941800408964358E-2</v>
      </c>
      <c r="M2049" s="13">
        <f t="shared" si="426"/>
        <v>1.0669418004089644</v>
      </c>
      <c r="N2049" s="12">
        <f>IFERROR(M2049/MAX(M$2:M2049)-1,"")</f>
        <v>-0.41143828240500291</v>
      </c>
      <c r="O2049" s="10">
        <f t="shared" si="414"/>
        <v>0</v>
      </c>
      <c r="R2049" s="11" t="str">
        <f t="shared" si="416"/>
        <v/>
      </c>
    </row>
    <row r="2050" spans="1:18" x14ac:dyDescent="0.15">
      <c r="A2050" s="7">
        <v>42461</v>
      </c>
      <c r="B2050" s="16">
        <v>3221.89</v>
      </c>
      <c r="C2050" s="9">
        <f t="shared" si="417"/>
        <v>2048000</v>
      </c>
      <c r="D2050" s="10">
        <f t="shared" si="418"/>
        <v>2038317.983284123</v>
      </c>
      <c r="E2050" s="9">
        <f t="shared" si="415"/>
        <v>0</v>
      </c>
      <c r="F2050" s="9">
        <f t="shared" si="419"/>
        <v>10000</v>
      </c>
      <c r="G2050" s="11">
        <f t="shared" si="420"/>
        <v>2049000</v>
      </c>
      <c r="H2050" s="10">
        <f t="shared" si="421"/>
        <v>0</v>
      </c>
      <c r="I2050" s="10">
        <f t="shared" si="422"/>
        <v>3.3154504703378849</v>
      </c>
      <c r="J2050" s="10">
        <f t="shared" si="423"/>
        <v>10682.016715876927</v>
      </c>
      <c r="K2050" s="10">
        <f t="shared" si="424"/>
        <v>682.01671587692726</v>
      </c>
      <c r="L2050" s="12">
        <f t="shared" si="425"/>
        <v>6.8201671587692747E-2</v>
      </c>
      <c r="M2050" s="13">
        <f t="shared" si="426"/>
        <v>1.0682016715876927</v>
      </c>
      <c r="N2050" s="12">
        <f>IFERROR(M2050/MAX(M$2:M2050)-1,"")</f>
        <v>-0.41074329422043976</v>
      </c>
      <c r="O2050" s="10">
        <f t="shared" ref="O2050:O2113" si="427">E2050</f>
        <v>0</v>
      </c>
      <c r="R2050" s="11" t="str">
        <f t="shared" si="416"/>
        <v/>
      </c>
    </row>
    <row r="2051" spans="1:18" x14ac:dyDescent="0.15">
      <c r="A2051" s="7">
        <v>42465</v>
      </c>
      <c r="B2051" s="16">
        <v>3264.49</v>
      </c>
      <c r="C2051" s="9">
        <f t="shared" si="417"/>
        <v>2049000</v>
      </c>
      <c r="D2051" s="10">
        <f t="shared" si="418"/>
        <v>2039176.7450940867</v>
      </c>
      <c r="E2051" s="9">
        <f t="shared" si="415"/>
        <v>0</v>
      </c>
      <c r="F2051" s="9">
        <f t="shared" si="419"/>
        <v>10000</v>
      </c>
      <c r="G2051" s="11">
        <f t="shared" si="420"/>
        <v>2050000</v>
      </c>
      <c r="H2051" s="10">
        <f t="shared" si="421"/>
        <v>0</v>
      </c>
      <c r="I2051" s="10">
        <f t="shared" si="422"/>
        <v>3.3154504703378849</v>
      </c>
      <c r="J2051" s="10">
        <f t="shared" si="423"/>
        <v>10823.254905913322</v>
      </c>
      <c r="K2051" s="10">
        <f t="shared" si="424"/>
        <v>823.25490591332164</v>
      </c>
      <c r="L2051" s="12">
        <f t="shared" si="425"/>
        <v>8.2325490591332207E-2</v>
      </c>
      <c r="M2051" s="13">
        <f t="shared" si="426"/>
        <v>1.0823254905913322</v>
      </c>
      <c r="N2051" s="12">
        <f>IFERROR(M2051/MAX(M$2:M2051)-1,"")</f>
        <v>-0.40295211088823124</v>
      </c>
      <c r="O2051" s="10">
        <f t="shared" si="427"/>
        <v>0</v>
      </c>
      <c r="R2051" s="11" t="str">
        <f t="shared" si="416"/>
        <v/>
      </c>
    </row>
    <row r="2052" spans="1:18" x14ac:dyDescent="0.15">
      <c r="A2052" s="7">
        <v>42466</v>
      </c>
      <c r="B2052" s="16">
        <v>3257.53</v>
      </c>
      <c r="C2052" s="9">
        <f t="shared" si="417"/>
        <v>2050000</v>
      </c>
      <c r="D2052" s="10">
        <f t="shared" si="418"/>
        <v>2040199.8206293602</v>
      </c>
      <c r="E2052" s="9">
        <f t="shared" ref="E2052:E2115" si="428">IF(R2052=1,IF(D2052&gt;Q$4,Q$4,IF(D2052&lt;Q$5,Q$5,D2052)),0)</f>
        <v>0</v>
      </c>
      <c r="F2052" s="9">
        <f t="shared" si="419"/>
        <v>10000</v>
      </c>
      <c r="G2052" s="11">
        <f t="shared" si="420"/>
        <v>2051000</v>
      </c>
      <c r="H2052" s="10">
        <f t="shared" si="421"/>
        <v>0</v>
      </c>
      <c r="I2052" s="10">
        <f t="shared" si="422"/>
        <v>3.3154504703378849</v>
      </c>
      <c r="J2052" s="10">
        <f t="shared" si="423"/>
        <v>10800.179370639771</v>
      </c>
      <c r="K2052" s="10">
        <f t="shared" si="424"/>
        <v>800.17937063977115</v>
      </c>
      <c r="L2052" s="12">
        <f t="shared" si="425"/>
        <v>8.0017937063977085E-2</v>
      </c>
      <c r="M2052" s="13">
        <f t="shared" si="426"/>
        <v>1.0800179370639771</v>
      </c>
      <c r="N2052" s="12">
        <f>IFERROR(M2052/MAX(M$2:M2052)-1,"")</f>
        <v>-0.40422503661574694</v>
      </c>
      <c r="O2052" s="10">
        <f t="shared" si="427"/>
        <v>0</v>
      </c>
      <c r="R2052" s="11" t="str">
        <f t="shared" ref="R2052:R2115" si="429">IF(AND(YEAR(A2052)&lt;&gt;YEAR(A2053),1=1),1,"")</f>
        <v/>
      </c>
    </row>
    <row r="2053" spans="1:18" x14ac:dyDescent="0.15">
      <c r="A2053" s="7">
        <v>42467</v>
      </c>
      <c r="B2053" s="16">
        <v>3209.29</v>
      </c>
      <c r="C2053" s="9">
        <f t="shared" si="417"/>
        <v>2051000</v>
      </c>
      <c r="D2053" s="10">
        <f t="shared" si="418"/>
        <v>2041359.7579600494</v>
      </c>
      <c r="E2053" s="9">
        <f t="shared" si="428"/>
        <v>0</v>
      </c>
      <c r="F2053" s="9">
        <f t="shared" si="419"/>
        <v>10000</v>
      </c>
      <c r="G2053" s="11">
        <f t="shared" si="420"/>
        <v>2052000</v>
      </c>
      <c r="H2053" s="10">
        <f t="shared" si="421"/>
        <v>0</v>
      </c>
      <c r="I2053" s="10">
        <f t="shared" si="422"/>
        <v>3.3154504703378849</v>
      </c>
      <c r="J2053" s="10">
        <f t="shared" si="423"/>
        <v>10640.24203995067</v>
      </c>
      <c r="K2053" s="10">
        <f t="shared" si="424"/>
        <v>640.24203995067001</v>
      </c>
      <c r="L2053" s="12">
        <f t="shared" si="425"/>
        <v>6.402420399506692E-2</v>
      </c>
      <c r="M2053" s="13">
        <f t="shared" si="426"/>
        <v>1.0640242039950669</v>
      </c>
      <c r="N2053" s="12">
        <f>IFERROR(M2053/MAX(M$2:M2053)-1,"")</f>
        <v>-0.41304772872714934</v>
      </c>
      <c r="O2053" s="10">
        <f t="shared" si="427"/>
        <v>0</v>
      </c>
      <c r="R2053" s="11" t="str">
        <f t="shared" si="429"/>
        <v/>
      </c>
    </row>
    <row r="2054" spans="1:18" x14ac:dyDescent="0.15">
      <c r="A2054" s="7">
        <v>42468</v>
      </c>
      <c r="B2054" s="16">
        <v>3185.73</v>
      </c>
      <c r="C2054" s="9">
        <f t="shared" si="417"/>
        <v>2052000</v>
      </c>
      <c r="D2054" s="10">
        <f t="shared" si="418"/>
        <v>2042437.8699731305</v>
      </c>
      <c r="E2054" s="9">
        <f t="shared" si="428"/>
        <v>0</v>
      </c>
      <c r="F2054" s="9">
        <f t="shared" si="419"/>
        <v>10000</v>
      </c>
      <c r="G2054" s="11">
        <f t="shared" si="420"/>
        <v>2053000</v>
      </c>
      <c r="H2054" s="10">
        <f t="shared" si="421"/>
        <v>0</v>
      </c>
      <c r="I2054" s="10">
        <f t="shared" si="422"/>
        <v>3.3154504703378849</v>
      </c>
      <c r="J2054" s="10">
        <f t="shared" si="423"/>
        <v>10562.13002686951</v>
      </c>
      <c r="K2054" s="10">
        <f t="shared" si="424"/>
        <v>562.1300268695104</v>
      </c>
      <c r="L2054" s="12">
        <f t="shared" si="425"/>
        <v>5.6213002686950952E-2</v>
      </c>
      <c r="M2054" s="13">
        <f t="shared" si="426"/>
        <v>1.056213002686951</v>
      </c>
      <c r="N2054" s="12">
        <f>IFERROR(M2054/MAX(M$2:M2054)-1,"")</f>
        <v>-0.41735665547144118</v>
      </c>
      <c r="O2054" s="10">
        <f t="shared" si="427"/>
        <v>0</v>
      </c>
      <c r="R2054" s="11" t="str">
        <f t="shared" si="429"/>
        <v/>
      </c>
    </row>
    <row r="2055" spans="1:18" x14ac:dyDescent="0.15">
      <c r="A2055" s="7">
        <v>42471</v>
      </c>
      <c r="B2055" s="16">
        <v>3230.1</v>
      </c>
      <c r="C2055" s="9">
        <f t="shared" si="417"/>
        <v>2053000</v>
      </c>
      <c r="D2055" s="10">
        <f t="shared" si="418"/>
        <v>2043290.7634357617</v>
      </c>
      <c r="E2055" s="9">
        <f t="shared" si="428"/>
        <v>0</v>
      </c>
      <c r="F2055" s="9">
        <f t="shared" si="419"/>
        <v>10000</v>
      </c>
      <c r="G2055" s="11">
        <f t="shared" si="420"/>
        <v>2054000</v>
      </c>
      <c r="H2055" s="10">
        <f t="shared" si="421"/>
        <v>0</v>
      </c>
      <c r="I2055" s="10">
        <f t="shared" si="422"/>
        <v>3.3154504703378849</v>
      </c>
      <c r="J2055" s="10">
        <f t="shared" si="423"/>
        <v>10709.236564238401</v>
      </c>
      <c r="K2055" s="10">
        <f t="shared" si="424"/>
        <v>709.23656423840112</v>
      </c>
      <c r="L2055" s="12">
        <f t="shared" si="425"/>
        <v>7.092365642384002E-2</v>
      </c>
      <c r="M2055" s="13">
        <f t="shared" si="426"/>
        <v>1.07092365642384</v>
      </c>
      <c r="N2055" s="12">
        <f>IFERROR(M2055/MAX(M$2:M2055)-1,"")</f>
        <v>-0.40924175395852824</v>
      </c>
      <c r="O2055" s="10">
        <f t="shared" si="427"/>
        <v>0</v>
      </c>
      <c r="R2055" s="11" t="str">
        <f t="shared" si="429"/>
        <v/>
      </c>
    </row>
    <row r="2056" spans="1:18" x14ac:dyDescent="0.15">
      <c r="A2056" s="7">
        <v>42472</v>
      </c>
      <c r="B2056" s="16">
        <v>3218.45</v>
      </c>
      <c r="C2056" s="9">
        <f t="shared" si="417"/>
        <v>2054000</v>
      </c>
      <c r="D2056" s="10">
        <f t="shared" si="418"/>
        <v>2044329.3884337409</v>
      </c>
      <c r="E2056" s="9">
        <f t="shared" si="428"/>
        <v>0</v>
      </c>
      <c r="F2056" s="9">
        <f t="shared" si="419"/>
        <v>10000</v>
      </c>
      <c r="G2056" s="11">
        <f t="shared" si="420"/>
        <v>2055000</v>
      </c>
      <c r="H2056" s="10">
        <f t="shared" si="421"/>
        <v>0</v>
      </c>
      <c r="I2056" s="10">
        <f t="shared" si="422"/>
        <v>3.3154504703378849</v>
      </c>
      <c r="J2056" s="10">
        <f t="shared" si="423"/>
        <v>10670.611566258965</v>
      </c>
      <c r="K2056" s="10">
        <f t="shared" si="424"/>
        <v>670.61156625896547</v>
      </c>
      <c r="L2056" s="12">
        <f t="shared" si="425"/>
        <v>6.7061156625896512E-2</v>
      </c>
      <c r="M2056" s="13">
        <f t="shared" si="426"/>
        <v>1.0670611566258965</v>
      </c>
      <c r="N2056" s="12">
        <f>IFERROR(M2056/MAX(M$2:M2056)-1,"")</f>
        <v>-0.4113724414190969</v>
      </c>
      <c r="O2056" s="10">
        <f t="shared" si="427"/>
        <v>0</v>
      </c>
      <c r="R2056" s="11" t="str">
        <f t="shared" si="429"/>
        <v/>
      </c>
    </row>
    <row r="2057" spans="1:18" x14ac:dyDescent="0.15">
      <c r="A2057" s="7">
        <v>42473</v>
      </c>
      <c r="B2057" s="16">
        <v>3261.38</v>
      </c>
      <c r="C2057" s="9">
        <f t="shared" si="417"/>
        <v>2055000</v>
      </c>
      <c r="D2057" s="10">
        <f t="shared" si="418"/>
        <v>2045187.0561450494</v>
      </c>
      <c r="E2057" s="9">
        <f t="shared" si="428"/>
        <v>0</v>
      </c>
      <c r="F2057" s="9">
        <f t="shared" si="419"/>
        <v>10000</v>
      </c>
      <c r="G2057" s="11">
        <f t="shared" si="420"/>
        <v>2056000</v>
      </c>
      <c r="H2057" s="10">
        <f t="shared" si="421"/>
        <v>0</v>
      </c>
      <c r="I2057" s="10">
        <f t="shared" si="422"/>
        <v>3.3154504703378849</v>
      </c>
      <c r="J2057" s="10">
        <f t="shared" si="423"/>
        <v>10812.943854950572</v>
      </c>
      <c r="K2057" s="10">
        <f t="shared" si="424"/>
        <v>812.94385495057213</v>
      </c>
      <c r="L2057" s="12">
        <f t="shared" si="425"/>
        <v>8.1294385495057186E-2</v>
      </c>
      <c r="M2057" s="13">
        <f t="shared" si="426"/>
        <v>1.0812943854950572</v>
      </c>
      <c r="N2057" s="12">
        <f>IFERROR(M2057/MAX(M$2:M2057)-1,"")</f>
        <v>-0.40352090384980788</v>
      </c>
      <c r="O2057" s="10">
        <f t="shared" si="427"/>
        <v>0</v>
      </c>
      <c r="R2057" s="11" t="str">
        <f t="shared" si="429"/>
        <v/>
      </c>
    </row>
    <row r="2058" spans="1:18" x14ac:dyDescent="0.15">
      <c r="A2058" s="7">
        <v>42474</v>
      </c>
      <c r="B2058" s="16">
        <v>3275.83</v>
      </c>
      <c r="C2058" s="9">
        <f t="shared" si="417"/>
        <v>2056000</v>
      </c>
      <c r="D2058" s="10">
        <f t="shared" si="418"/>
        <v>2046139.1478857531</v>
      </c>
      <c r="E2058" s="9">
        <f t="shared" si="428"/>
        <v>0</v>
      </c>
      <c r="F2058" s="9">
        <f t="shared" si="419"/>
        <v>10000</v>
      </c>
      <c r="G2058" s="11">
        <f t="shared" si="420"/>
        <v>2057000</v>
      </c>
      <c r="H2058" s="10">
        <f t="shared" si="421"/>
        <v>0</v>
      </c>
      <c r="I2058" s="10">
        <f t="shared" si="422"/>
        <v>3.3154504703378849</v>
      </c>
      <c r="J2058" s="10">
        <f t="shared" si="423"/>
        <v>10860.852114246953</v>
      </c>
      <c r="K2058" s="10">
        <f t="shared" si="424"/>
        <v>860.85211424695262</v>
      </c>
      <c r="L2058" s="12">
        <f t="shared" si="425"/>
        <v>8.6085211424695274E-2</v>
      </c>
      <c r="M2058" s="13">
        <f t="shared" si="426"/>
        <v>1.0860852114246953</v>
      </c>
      <c r="N2058" s="12">
        <f>IFERROR(M2058/MAX(M$2:M2058)-1,"")</f>
        <v>-0.40087811983219268</v>
      </c>
      <c r="O2058" s="10">
        <f t="shared" si="427"/>
        <v>0</v>
      </c>
      <c r="R2058" s="11" t="str">
        <f t="shared" si="429"/>
        <v/>
      </c>
    </row>
    <row r="2059" spans="1:18" x14ac:dyDescent="0.15">
      <c r="A2059" s="7">
        <v>42475</v>
      </c>
      <c r="B2059" s="16">
        <v>3272.21</v>
      </c>
      <c r="C2059" s="9">
        <f t="shared" si="417"/>
        <v>2057000</v>
      </c>
      <c r="D2059" s="10">
        <f t="shared" si="418"/>
        <v>2047151.1498164558</v>
      </c>
      <c r="E2059" s="9">
        <f t="shared" si="428"/>
        <v>0</v>
      </c>
      <c r="F2059" s="9">
        <f t="shared" si="419"/>
        <v>10000</v>
      </c>
      <c r="G2059" s="11">
        <f t="shared" si="420"/>
        <v>2058000</v>
      </c>
      <c r="H2059" s="10">
        <f t="shared" si="421"/>
        <v>0</v>
      </c>
      <c r="I2059" s="10">
        <f t="shared" si="422"/>
        <v>3.3154504703378849</v>
      </c>
      <c r="J2059" s="10">
        <f t="shared" si="423"/>
        <v>10848.850183544331</v>
      </c>
      <c r="K2059" s="10">
        <f t="shared" si="424"/>
        <v>848.85018354433123</v>
      </c>
      <c r="L2059" s="12">
        <f t="shared" si="425"/>
        <v>8.4885018354433184E-2</v>
      </c>
      <c r="M2059" s="13">
        <f t="shared" si="426"/>
        <v>1.0848850183544332</v>
      </c>
      <c r="N2059" s="12">
        <f>IFERROR(M2059/MAX(M$2:M2059)-1,"")</f>
        <v>-0.40154018752380272</v>
      </c>
      <c r="O2059" s="10">
        <f t="shared" si="427"/>
        <v>0</v>
      </c>
      <c r="R2059" s="11" t="str">
        <f t="shared" si="429"/>
        <v/>
      </c>
    </row>
    <row r="2060" spans="1:18" x14ac:dyDescent="0.15">
      <c r="A2060" s="7">
        <v>42478</v>
      </c>
      <c r="B2060" s="16">
        <v>3228.45</v>
      </c>
      <c r="C2060" s="9">
        <f t="shared" si="417"/>
        <v>2058000</v>
      </c>
      <c r="D2060" s="10">
        <f t="shared" si="418"/>
        <v>2048296.2339290376</v>
      </c>
      <c r="E2060" s="9">
        <f t="shared" si="428"/>
        <v>0</v>
      </c>
      <c r="F2060" s="9">
        <f t="shared" si="419"/>
        <v>10000</v>
      </c>
      <c r="G2060" s="11">
        <f t="shared" si="420"/>
        <v>2059000</v>
      </c>
      <c r="H2060" s="10">
        <f t="shared" si="421"/>
        <v>0</v>
      </c>
      <c r="I2060" s="10">
        <f t="shared" si="422"/>
        <v>3.3154504703378849</v>
      </c>
      <c r="J2060" s="10">
        <f t="shared" si="423"/>
        <v>10703.766070962343</v>
      </c>
      <c r="K2060" s="10">
        <f t="shared" si="424"/>
        <v>703.76607096234329</v>
      </c>
      <c r="L2060" s="12">
        <f t="shared" si="425"/>
        <v>7.0376607096234389E-2</v>
      </c>
      <c r="M2060" s="13">
        <f t="shared" si="426"/>
        <v>1.0703766070962344</v>
      </c>
      <c r="N2060" s="12">
        <f>IFERROR(M2060/MAX(M$2:M2060)-1,"")</f>
        <v>-0.40954352514393066</v>
      </c>
      <c r="O2060" s="10">
        <f t="shared" si="427"/>
        <v>0</v>
      </c>
      <c r="R2060" s="11" t="str">
        <f t="shared" si="429"/>
        <v/>
      </c>
    </row>
    <row r="2061" spans="1:18" x14ac:dyDescent="0.15">
      <c r="A2061" s="7">
        <v>42479</v>
      </c>
      <c r="B2061" s="16">
        <v>3238.3</v>
      </c>
      <c r="C2061" s="9">
        <f t="shared" si="417"/>
        <v>2059000</v>
      </c>
      <c r="D2061" s="10">
        <f t="shared" si="418"/>
        <v>2049263.5767419047</v>
      </c>
      <c r="E2061" s="9">
        <f t="shared" si="428"/>
        <v>0</v>
      </c>
      <c r="F2061" s="9">
        <f t="shared" si="419"/>
        <v>10000</v>
      </c>
      <c r="G2061" s="11">
        <f t="shared" si="420"/>
        <v>2060000</v>
      </c>
      <c r="H2061" s="10">
        <f t="shared" si="421"/>
        <v>0</v>
      </c>
      <c r="I2061" s="10">
        <f t="shared" si="422"/>
        <v>3.3154504703378849</v>
      </c>
      <c r="J2061" s="10">
        <f t="shared" si="423"/>
        <v>10736.423258095174</v>
      </c>
      <c r="K2061" s="10">
        <f t="shared" si="424"/>
        <v>736.42325809517388</v>
      </c>
      <c r="L2061" s="12">
        <f t="shared" si="425"/>
        <v>7.3642325809517351E-2</v>
      </c>
      <c r="M2061" s="13">
        <f t="shared" si="426"/>
        <v>1.0736423258095174</v>
      </c>
      <c r="N2061" s="12">
        <f>IFERROR(M2061/MAX(M$2:M2061)-1,"")</f>
        <v>-0.40774204261289171</v>
      </c>
      <c r="O2061" s="10">
        <f t="shared" si="427"/>
        <v>0</v>
      </c>
      <c r="R2061" s="11" t="str">
        <f t="shared" si="429"/>
        <v/>
      </c>
    </row>
    <row r="2062" spans="1:18" x14ac:dyDescent="0.15">
      <c r="A2062" s="7">
        <v>42480</v>
      </c>
      <c r="B2062" s="16">
        <v>3181.03</v>
      </c>
      <c r="C2062" s="9">
        <f t="shared" si="417"/>
        <v>2060000</v>
      </c>
      <c r="D2062" s="10">
        <f t="shared" si="418"/>
        <v>2050453.452590341</v>
      </c>
      <c r="E2062" s="9">
        <f t="shared" si="428"/>
        <v>0</v>
      </c>
      <c r="F2062" s="9">
        <f t="shared" si="419"/>
        <v>10000</v>
      </c>
      <c r="G2062" s="11">
        <f t="shared" si="420"/>
        <v>2061000</v>
      </c>
      <c r="H2062" s="10">
        <f t="shared" si="421"/>
        <v>0</v>
      </c>
      <c r="I2062" s="10">
        <f t="shared" si="422"/>
        <v>3.3154504703378849</v>
      </c>
      <c r="J2062" s="10">
        <f t="shared" si="423"/>
        <v>10546.547409658922</v>
      </c>
      <c r="K2062" s="10">
        <f t="shared" si="424"/>
        <v>546.54740965892233</v>
      </c>
      <c r="L2062" s="12">
        <f t="shared" si="425"/>
        <v>5.4654740965892179E-2</v>
      </c>
      <c r="M2062" s="13">
        <f t="shared" si="426"/>
        <v>1.0546547409658922</v>
      </c>
      <c r="N2062" s="12">
        <f>IFERROR(M2062/MAX(M$2:M2062)-1,"")</f>
        <v>-0.41821624612076924</v>
      </c>
      <c r="O2062" s="10">
        <f t="shared" si="427"/>
        <v>0</v>
      </c>
      <c r="R2062" s="11" t="str">
        <f t="shared" si="429"/>
        <v/>
      </c>
    </row>
    <row r="2063" spans="1:18" x14ac:dyDescent="0.15">
      <c r="A2063" s="7">
        <v>42481</v>
      </c>
      <c r="B2063" s="16">
        <v>3160.6</v>
      </c>
      <c r="C2063" s="9">
        <f t="shared" si="417"/>
        <v>2061000</v>
      </c>
      <c r="D2063" s="10">
        <f t="shared" si="418"/>
        <v>2051521.18724345</v>
      </c>
      <c r="E2063" s="9">
        <f t="shared" si="428"/>
        <v>0</v>
      </c>
      <c r="F2063" s="9">
        <f t="shared" si="419"/>
        <v>10000</v>
      </c>
      <c r="G2063" s="11">
        <f t="shared" si="420"/>
        <v>2062000</v>
      </c>
      <c r="H2063" s="10">
        <f t="shared" si="421"/>
        <v>0</v>
      </c>
      <c r="I2063" s="10">
        <f t="shared" si="422"/>
        <v>3.3154504703378849</v>
      </c>
      <c r="J2063" s="10">
        <f t="shared" si="423"/>
        <v>10478.812756549918</v>
      </c>
      <c r="K2063" s="10">
        <f t="shared" si="424"/>
        <v>478.81275654991805</v>
      </c>
      <c r="L2063" s="12">
        <f t="shared" si="425"/>
        <v>4.7881275654991784E-2</v>
      </c>
      <c r="M2063" s="13">
        <f t="shared" si="426"/>
        <v>1.0478812756549918</v>
      </c>
      <c r="N2063" s="12">
        <f>IFERROR(M2063/MAX(M$2:M2063)-1,"")</f>
        <v>-0.42195272207093415</v>
      </c>
      <c r="O2063" s="10">
        <f t="shared" si="427"/>
        <v>0</v>
      </c>
      <c r="R2063" s="11" t="str">
        <f t="shared" si="429"/>
        <v/>
      </c>
    </row>
    <row r="2064" spans="1:18" x14ac:dyDescent="0.15">
      <c r="A2064" s="7">
        <v>42482</v>
      </c>
      <c r="B2064" s="16">
        <v>3174.9</v>
      </c>
      <c r="C2064" s="9">
        <f t="shared" si="417"/>
        <v>2062000</v>
      </c>
      <c r="D2064" s="10">
        <f t="shared" si="418"/>
        <v>2052473.7763017241</v>
      </c>
      <c r="E2064" s="9">
        <f t="shared" si="428"/>
        <v>0</v>
      </c>
      <c r="F2064" s="9">
        <f t="shared" si="419"/>
        <v>10000</v>
      </c>
      <c r="G2064" s="11">
        <f t="shared" si="420"/>
        <v>2063000</v>
      </c>
      <c r="H2064" s="10">
        <f t="shared" si="421"/>
        <v>0</v>
      </c>
      <c r="I2064" s="10">
        <f t="shared" si="422"/>
        <v>3.3154504703378849</v>
      </c>
      <c r="J2064" s="10">
        <f t="shared" si="423"/>
        <v>10526.223698275751</v>
      </c>
      <c r="K2064" s="10">
        <f t="shared" si="424"/>
        <v>526.2236982757513</v>
      </c>
      <c r="L2064" s="12">
        <f t="shared" si="425"/>
        <v>5.2622369827575177E-2</v>
      </c>
      <c r="M2064" s="13">
        <f t="shared" si="426"/>
        <v>1.0526223698275752</v>
      </c>
      <c r="N2064" s="12">
        <f>IFERROR(M2064/MAX(M$2:M2064)-1,"")</f>
        <v>-0.41933737179744612</v>
      </c>
      <c r="O2064" s="10">
        <f t="shared" si="427"/>
        <v>0</v>
      </c>
      <c r="R2064" s="11" t="str">
        <f t="shared" si="429"/>
        <v/>
      </c>
    </row>
    <row r="2065" spans="1:18" x14ac:dyDescent="0.15">
      <c r="A2065" s="7">
        <v>42485</v>
      </c>
      <c r="B2065" s="16">
        <v>3162.03</v>
      </c>
      <c r="C2065" s="9">
        <f t="shared" si="417"/>
        <v>2063000</v>
      </c>
      <c r="D2065" s="10">
        <f t="shared" si="418"/>
        <v>2053516.4461492775</v>
      </c>
      <c r="E2065" s="9">
        <f t="shared" si="428"/>
        <v>0</v>
      </c>
      <c r="F2065" s="9">
        <f t="shared" si="419"/>
        <v>10000</v>
      </c>
      <c r="G2065" s="11">
        <f t="shared" si="420"/>
        <v>2064000</v>
      </c>
      <c r="H2065" s="10">
        <f t="shared" si="421"/>
        <v>0</v>
      </c>
      <c r="I2065" s="10">
        <f t="shared" si="422"/>
        <v>3.3154504703378849</v>
      </c>
      <c r="J2065" s="10">
        <f t="shared" si="423"/>
        <v>10483.553850722503</v>
      </c>
      <c r="K2065" s="10">
        <f t="shared" si="424"/>
        <v>483.55385072250283</v>
      </c>
      <c r="L2065" s="12">
        <f t="shared" si="425"/>
        <v>4.8355385072250234E-2</v>
      </c>
      <c r="M2065" s="13">
        <f t="shared" si="426"/>
        <v>1.0483553850722502</v>
      </c>
      <c r="N2065" s="12">
        <f>IFERROR(M2065/MAX(M$2:M2065)-1,"")</f>
        <v>-0.42169118704358532</v>
      </c>
      <c r="O2065" s="10">
        <f t="shared" si="427"/>
        <v>0</v>
      </c>
      <c r="R2065" s="11" t="str">
        <f t="shared" si="429"/>
        <v/>
      </c>
    </row>
    <row r="2066" spans="1:18" x14ac:dyDescent="0.15">
      <c r="A2066" s="7">
        <v>42486</v>
      </c>
      <c r="B2066" s="16">
        <v>3179.16</v>
      </c>
      <c r="C2066" s="9">
        <f t="shared" si="417"/>
        <v>2064000</v>
      </c>
      <c r="D2066" s="10">
        <f t="shared" si="418"/>
        <v>2054459.6524827206</v>
      </c>
      <c r="E2066" s="9">
        <f t="shared" si="428"/>
        <v>0</v>
      </c>
      <c r="F2066" s="9">
        <f t="shared" si="419"/>
        <v>10000</v>
      </c>
      <c r="G2066" s="11">
        <f t="shared" si="420"/>
        <v>2065000</v>
      </c>
      <c r="H2066" s="10">
        <f t="shared" si="421"/>
        <v>0</v>
      </c>
      <c r="I2066" s="10">
        <f t="shared" si="422"/>
        <v>3.3154504703378849</v>
      </c>
      <c r="J2066" s="10">
        <f t="shared" si="423"/>
        <v>10540.34751727939</v>
      </c>
      <c r="K2066" s="10">
        <f t="shared" si="424"/>
        <v>540.34751727938965</v>
      </c>
      <c r="L2066" s="12">
        <f t="shared" si="425"/>
        <v>5.4034751727938923E-2</v>
      </c>
      <c r="M2066" s="13">
        <f t="shared" si="426"/>
        <v>1.0540347517279389</v>
      </c>
      <c r="N2066" s="12">
        <f>IFERROR(M2066/MAX(M$2:M2066)-1,"")</f>
        <v>-0.41855825346422548</v>
      </c>
      <c r="O2066" s="10">
        <f t="shared" si="427"/>
        <v>0</v>
      </c>
      <c r="R2066" s="11" t="str">
        <f t="shared" si="429"/>
        <v/>
      </c>
    </row>
    <row r="2067" spans="1:18" x14ac:dyDescent="0.15">
      <c r="A2067" s="7">
        <v>42487</v>
      </c>
      <c r="B2067" s="16">
        <v>3165.92</v>
      </c>
      <c r="C2067" s="9">
        <f t="shared" si="417"/>
        <v>2065000</v>
      </c>
      <c r="D2067" s="10">
        <f t="shared" si="418"/>
        <v>2055503.5490469479</v>
      </c>
      <c r="E2067" s="9">
        <f t="shared" si="428"/>
        <v>0</v>
      </c>
      <c r="F2067" s="9">
        <f t="shared" si="419"/>
        <v>10000</v>
      </c>
      <c r="G2067" s="11">
        <f t="shared" si="420"/>
        <v>2066000</v>
      </c>
      <c r="H2067" s="10">
        <f t="shared" si="421"/>
        <v>0</v>
      </c>
      <c r="I2067" s="10">
        <f t="shared" si="422"/>
        <v>3.3154504703378849</v>
      </c>
      <c r="J2067" s="10">
        <f t="shared" si="423"/>
        <v>10496.450953052117</v>
      </c>
      <c r="K2067" s="10">
        <f t="shared" si="424"/>
        <v>496.45095305211726</v>
      </c>
      <c r="L2067" s="12">
        <f t="shared" si="425"/>
        <v>4.9645095305211662E-2</v>
      </c>
      <c r="M2067" s="13">
        <f t="shared" si="426"/>
        <v>1.0496450953052117</v>
      </c>
      <c r="N2067" s="12">
        <f>IFERROR(M2067/MAX(M$2:M2067)-1,"")</f>
        <v>-0.42097973861254556</v>
      </c>
      <c r="O2067" s="10">
        <f t="shared" si="427"/>
        <v>0</v>
      </c>
      <c r="R2067" s="11" t="str">
        <f t="shared" si="429"/>
        <v/>
      </c>
    </row>
    <row r="2068" spans="1:18" x14ac:dyDescent="0.15">
      <c r="A2068" s="7">
        <v>42488</v>
      </c>
      <c r="B2068" s="16">
        <v>3160.58</v>
      </c>
      <c r="C2068" s="9">
        <f t="shared" si="417"/>
        <v>2066000</v>
      </c>
      <c r="D2068" s="10">
        <f t="shared" si="418"/>
        <v>2056521.2535524594</v>
      </c>
      <c r="E2068" s="9">
        <f t="shared" si="428"/>
        <v>0</v>
      </c>
      <c r="F2068" s="9">
        <f t="shared" si="419"/>
        <v>10000</v>
      </c>
      <c r="G2068" s="11">
        <f t="shared" si="420"/>
        <v>2067000</v>
      </c>
      <c r="H2068" s="10">
        <f t="shared" si="421"/>
        <v>0</v>
      </c>
      <c r="I2068" s="10">
        <f t="shared" si="422"/>
        <v>3.3154504703378849</v>
      </c>
      <c r="J2068" s="10">
        <f t="shared" si="423"/>
        <v>10478.746447540512</v>
      </c>
      <c r="K2068" s="10">
        <f t="shared" si="424"/>
        <v>478.74644754051224</v>
      </c>
      <c r="L2068" s="12">
        <f t="shared" si="425"/>
        <v>4.7874644754051232E-2</v>
      </c>
      <c r="M2068" s="13">
        <f t="shared" si="426"/>
        <v>1.0478746447540512</v>
      </c>
      <c r="N2068" s="12">
        <f>IFERROR(M2068/MAX(M$2:M2068)-1,"")</f>
        <v>-0.42195637990348445</v>
      </c>
      <c r="O2068" s="10">
        <f t="shared" si="427"/>
        <v>0</v>
      </c>
      <c r="R2068" s="11" t="str">
        <f t="shared" si="429"/>
        <v/>
      </c>
    </row>
    <row r="2069" spans="1:18" x14ac:dyDescent="0.15">
      <c r="A2069" s="7">
        <v>42489</v>
      </c>
      <c r="B2069" s="16">
        <v>3156.75</v>
      </c>
      <c r="C2069" s="9">
        <f t="shared" si="417"/>
        <v>2067000</v>
      </c>
      <c r="D2069" s="10">
        <f t="shared" si="418"/>
        <v>2057533.951727761</v>
      </c>
      <c r="E2069" s="9">
        <f t="shared" si="428"/>
        <v>0</v>
      </c>
      <c r="F2069" s="9">
        <f t="shared" si="419"/>
        <v>10000</v>
      </c>
      <c r="G2069" s="11">
        <f t="shared" si="420"/>
        <v>2068000</v>
      </c>
      <c r="H2069" s="10">
        <f t="shared" si="421"/>
        <v>0</v>
      </c>
      <c r="I2069" s="10">
        <f t="shared" si="422"/>
        <v>3.3154504703378849</v>
      </c>
      <c r="J2069" s="10">
        <f t="shared" si="423"/>
        <v>10466.048272239119</v>
      </c>
      <c r="K2069" s="10">
        <f t="shared" si="424"/>
        <v>466.04827223911889</v>
      </c>
      <c r="L2069" s="12">
        <f t="shared" si="425"/>
        <v>4.6604827223911904E-2</v>
      </c>
      <c r="M2069" s="13">
        <f t="shared" si="426"/>
        <v>1.0466048272239119</v>
      </c>
      <c r="N2069" s="12">
        <f>IFERROR(M2069/MAX(M$2:M2069)-1,"")</f>
        <v>-0.4226568548368731</v>
      </c>
      <c r="O2069" s="10">
        <f t="shared" si="427"/>
        <v>0</v>
      </c>
      <c r="R2069" s="11" t="str">
        <f t="shared" si="429"/>
        <v/>
      </c>
    </row>
    <row r="2070" spans="1:18" x14ac:dyDescent="0.15">
      <c r="A2070" s="7">
        <v>42493</v>
      </c>
      <c r="B2070" s="16">
        <v>3213.54</v>
      </c>
      <c r="C2070" s="9">
        <f t="shared" si="417"/>
        <v>2068000</v>
      </c>
      <c r="D2070" s="10">
        <f t="shared" si="418"/>
        <v>2058345.6672955505</v>
      </c>
      <c r="E2070" s="9">
        <f t="shared" si="428"/>
        <v>0</v>
      </c>
      <c r="F2070" s="9">
        <f t="shared" si="419"/>
        <v>10000</v>
      </c>
      <c r="G2070" s="11">
        <f t="shared" si="420"/>
        <v>2069000</v>
      </c>
      <c r="H2070" s="10">
        <f t="shared" si="421"/>
        <v>0</v>
      </c>
      <c r="I2070" s="10">
        <f t="shared" si="422"/>
        <v>3.3154504703378849</v>
      </c>
      <c r="J2070" s="10">
        <f t="shared" si="423"/>
        <v>10654.332704449607</v>
      </c>
      <c r="K2070" s="10">
        <f t="shared" si="424"/>
        <v>654.33270444960726</v>
      </c>
      <c r="L2070" s="12">
        <f t="shared" si="425"/>
        <v>6.5433270444960723E-2</v>
      </c>
      <c r="M2070" s="13">
        <f t="shared" si="426"/>
        <v>1.0654332704449607</v>
      </c>
      <c r="N2070" s="12">
        <f>IFERROR(M2070/MAX(M$2:M2070)-1,"")</f>
        <v>-0.41227043931020357</v>
      </c>
      <c r="O2070" s="10">
        <f t="shared" si="427"/>
        <v>0</v>
      </c>
      <c r="R2070" s="11" t="str">
        <f t="shared" si="429"/>
        <v/>
      </c>
    </row>
    <row r="2071" spans="1:18" x14ac:dyDescent="0.15">
      <c r="A2071" s="7">
        <v>42494</v>
      </c>
      <c r="B2071" s="16">
        <v>3209.46</v>
      </c>
      <c r="C2071" s="9">
        <f t="shared" si="417"/>
        <v>2069000</v>
      </c>
      <c r="D2071" s="10">
        <f t="shared" si="418"/>
        <v>2059359.1943334693</v>
      </c>
      <c r="E2071" s="9">
        <f t="shared" si="428"/>
        <v>0</v>
      </c>
      <c r="F2071" s="9">
        <f t="shared" si="419"/>
        <v>10000</v>
      </c>
      <c r="G2071" s="11">
        <f t="shared" si="420"/>
        <v>2070000</v>
      </c>
      <c r="H2071" s="10">
        <f t="shared" si="421"/>
        <v>0</v>
      </c>
      <c r="I2071" s="10">
        <f t="shared" si="422"/>
        <v>3.3154504703378849</v>
      </c>
      <c r="J2071" s="10">
        <f t="shared" si="423"/>
        <v>10640.805666530629</v>
      </c>
      <c r="K2071" s="10">
        <f t="shared" si="424"/>
        <v>640.80566653062851</v>
      </c>
      <c r="L2071" s="12">
        <f t="shared" si="425"/>
        <v>6.4080566653062832E-2</v>
      </c>
      <c r="M2071" s="13">
        <f t="shared" si="426"/>
        <v>1.0640805666530628</v>
      </c>
      <c r="N2071" s="12">
        <f>IFERROR(M2071/MAX(M$2:M2071)-1,"")</f>
        <v>-0.41301663715047143</v>
      </c>
      <c r="O2071" s="10">
        <f t="shared" si="427"/>
        <v>0</v>
      </c>
      <c r="R2071" s="11" t="str">
        <f t="shared" si="429"/>
        <v/>
      </c>
    </row>
    <row r="2072" spans="1:18" x14ac:dyDescent="0.15">
      <c r="A2072" s="7">
        <v>42495</v>
      </c>
      <c r="B2072" s="16">
        <v>3213.92</v>
      </c>
      <c r="C2072" s="9">
        <f t="shared" si="417"/>
        <v>2070000</v>
      </c>
      <c r="D2072" s="10">
        <f t="shared" si="418"/>
        <v>2060344.4074243717</v>
      </c>
      <c r="E2072" s="9">
        <f t="shared" si="428"/>
        <v>0</v>
      </c>
      <c r="F2072" s="9">
        <f t="shared" si="419"/>
        <v>10000</v>
      </c>
      <c r="G2072" s="11">
        <f t="shared" si="420"/>
        <v>2071000</v>
      </c>
      <c r="H2072" s="10">
        <f t="shared" si="421"/>
        <v>0</v>
      </c>
      <c r="I2072" s="10">
        <f t="shared" si="422"/>
        <v>3.3154504703378849</v>
      </c>
      <c r="J2072" s="10">
        <f t="shared" si="423"/>
        <v>10655.592575628336</v>
      </c>
      <c r="K2072" s="10">
        <f t="shared" si="424"/>
        <v>655.59257562833591</v>
      </c>
      <c r="L2072" s="12">
        <f t="shared" si="425"/>
        <v>6.555925756283365E-2</v>
      </c>
      <c r="M2072" s="13">
        <f t="shared" si="426"/>
        <v>1.0655592575628337</v>
      </c>
      <c r="N2072" s="12">
        <f>IFERROR(M2072/MAX(M$2:M2072)-1,"")</f>
        <v>-0.41220094049174716</v>
      </c>
      <c r="O2072" s="10">
        <f t="shared" si="427"/>
        <v>0</v>
      </c>
      <c r="R2072" s="11" t="str">
        <f t="shared" si="429"/>
        <v/>
      </c>
    </row>
    <row r="2073" spans="1:18" x14ac:dyDescent="0.15">
      <c r="A2073" s="7">
        <v>42496</v>
      </c>
      <c r="B2073" s="16">
        <v>3130.35</v>
      </c>
      <c r="C2073" s="9">
        <f t="shared" si="417"/>
        <v>2071000</v>
      </c>
      <c r="D2073" s="10">
        <f t="shared" si="418"/>
        <v>2061621.4796201778</v>
      </c>
      <c r="E2073" s="9">
        <f t="shared" si="428"/>
        <v>0</v>
      </c>
      <c r="F2073" s="9">
        <f t="shared" si="419"/>
        <v>10000</v>
      </c>
      <c r="G2073" s="11">
        <f t="shared" si="420"/>
        <v>2072000</v>
      </c>
      <c r="H2073" s="10">
        <f t="shared" si="421"/>
        <v>0</v>
      </c>
      <c r="I2073" s="10">
        <f t="shared" si="422"/>
        <v>3.3154504703378849</v>
      </c>
      <c r="J2073" s="10">
        <f t="shared" si="423"/>
        <v>10378.520379822197</v>
      </c>
      <c r="K2073" s="10">
        <f t="shared" si="424"/>
        <v>378.52037982219736</v>
      </c>
      <c r="L2073" s="12">
        <f t="shared" si="425"/>
        <v>3.7852037982219811E-2</v>
      </c>
      <c r="M2073" s="13">
        <f t="shared" si="426"/>
        <v>1.0378520379822198</v>
      </c>
      <c r="N2073" s="12">
        <f>IFERROR(M2073/MAX(M$2:M2073)-1,"")</f>
        <v>-0.42748519380331218</v>
      </c>
      <c r="O2073" s="10">
        <f t="shared" si="427"/>
        <v>0</v>
      </c>
      <c r="R2073" s="11" t="str">
        <f t="shared" si="429"/>
        <v/>
      </c>
    </row>
    <row r="2074" spans="1:18" x14ac:dyDescent="0.15">
      <c r="A2074" s="7">
        <v>42499</v>
      </c>
      <c r="B2074" s="16">
        <v>3065.62</v>
      </c>
      <c r="C2074" s="9">
        <f t="shared" si="417"/>
        <v>2072000</v>
      </c>
      <c r="D2074" s="10">
        <f t="shared" si="418"/>
        <v>2062836.0887291229</v>
      </c>
      <c r="E2074" s="9">
        <f t="shared" si="428"/>
        <v>0</v>
      </c>
      <c r="F2074" s="9">
        <f t="shared" si="419"/>
        <v>10000</v>
      </c>
      <c r="G2074" s="11">
        <f t="shared" si="420"/>
        <v>2073000</v>
      </c>
      <c r="H2074" s="10">
        <f t="shared" si="421"/>
        <v>0</v>
      </c>
      <c r="I2074" s="10">
        <f t="shared" si="422"/>
        <v>3.3154504703378849</v>
      </c>
      <c r="J2074" s="10">
        <f t="shared" si="423"/>
        <v>10163.911270877226</v>
      </c>
      <c r="K2074" s="10">
        <f t="shared" si="424"/>
        <v>163.91127087722634</v>
      </c>
      <c r="L2074" s="12">
        <f t="shared" si="425"/>
        <v>1.6391127087722612E-2</v>
      </c>
      <c r="M2074" s="13">
        <f t="shared" si="426"/>
        <v>1.0163911270877226</v>
      </c>
      <c r="N2074" s="12">
        <f>IFERROR(M2074/MAX(M$2:M2074)-1,"")</f>
        <v>-0.43932376885246371</v>
      </c>
      <c r="O2074" s="10">
        <f t="shared" si="427"/>
        <v>0</v>
      </c>
      <c r="R2074" s="11" t="str">
        <f t="shared" si="429"/>
        <v/>
      </c>
    </row>
    <row r="2075" spans="1:18" x14ac:dyDescent="0.15">
      <c r="A2075" s="7">
        <v>42500</v>
      </c>
      <c r="B2075" s="16">
        <v>3069.11</v>
      </c>
      <c r="C2075" s="9">
        <f t="shared" si="417"/>
        <v>2073000</v>
      </c>
      <c r="D2075" s="10">
        <f t="shared" si="418"/>
        <v>2063824.5178069812</v>
      </c>
      <c r="E2075" s="9">
        <f t="shared" si="428"/>
        <v>0</v>
      </c>
      <c r="F2075" s="9">
        <f t="shared" si="419"/>
        <v>10000</v>
      </c>
      <c r="G2075" s="11">
        <f t="shared" si="420"/>
        <v>2074000</v>
      </c>
      <c r="H2075" s="10">
        <f t="shared" si="421"/>
        <v>0</v>
      </c>
      <c r="I2075" s="10">
        <f t="shared" si="422"/>
        <v>3.3154504703378849</v>
      </c>
      <c r="J2075" s="10">
        <f t="shared" si="423"/>
        <v>10175.482193018706</v>
      </c>
      <c r="K2075" s="10">
        <f t="shared" si="424"/>
        <v>175.48219301870631</v>
      </c>
      <c r="L2075" s="12">
        <f t="shared" si="425"/>
        <v>1.754821930187056E-2</v>
      </c>
      <c r="M2075" s="13">
        <f t="shared" si="426"/>
        <v>1.0175482193018706</v>
      </c>
      <c r="N2075" s="12">
        <f>IFERROR(M2075/MAX(M$2:M2075)-1,"")</f>
        <v>-0.43868547707243066</v>
      </c>
      <c r="O2075" s="10">
        <f t="shared" si="427"/>
        <v>0</v>
      </c>
      <c r="R2075" s="11" t="str">
        <f t="shared" si="429"/>
        <v/>
      </c>
    </row>
    <row r="2076" spans="1:18" x14ac:dyDescent="0.15">
      <c r="A2076" s="7">
        <v>42501</v>
      </c>
      <c r="B2076" s="16">
        <v>3082.81</v>
      </c>
      <c r="C2076" s="9">
        <f t="shared" si="417"/>
        <v>2074000</v>
      </c>
      <c r="D2076" s="10">
        <f t="shared" si="418"/>
        <v>2064779.0961355376</v>
      </c>
      <c r="E2076" s="9">
        <f t="shared" si="428"/>
        <v>0</v>
      </c>
      <c r="F2076" s="9">
        <f t="shared" si="419"/>
        <v>10000</v>
      </c>
      <c r="G2076" s="11">
        <f t="shared" si="420"/>
        <v>2075000</v>
      </c>
      <c r="H2076" s="10">
        <f t="shared" si="421"/>
        <v>0</v>
      </c>
      <c r="I2076" s="10">
        <f t="shared" si="422"/>
        <v>3.3154504703378849</v>
      </c>
      <c r="J2076" s="10">
        <f t="shared" si="423"/>
        <v>10220.903864462334</v>
      </c>
      <c r="K2076" s="10">
        <f t="shared" si="424"/>
        <v>220.90386446233424</v>
      </c>
      <c r="L2076" s="12">
        <f t="shared" si="425"/>
        <v>2.2090386446233401E-2</v>
      </c>
      <c r="M2076" s="13">
        <f t="shared" si="426"/>
        <v>1.0220903864462334</v>
      </c>
      <c r="N2076" s="12">
        <f>IFERROR(M2076/MAX(M$2:M2076)-1,"")</f>
        <v>-0.43617986177545287</v>
      </c>
      <c r="O2076" s="10">
        <f t="shared" si="427"/>
        <v>0</v>
      </c>
      <c r="R2076" s="11" t="str">
        <f t="shared" si="429"/>
        <v/>
      </c>
    </row>
    <row r="2077" spans="1:18" x14ac:dyDescent="0.15">
      <c r="A2077" s="7">
        <v>42502</v>
      </c>
      <c r="B2077" s="16">
        <v>3090.14</v>
      </c>
      <c r="C2077" s="9">
        <f t="shared" si="417"/>
        <v>2075000</v>
      </c>
      <c r="D2077" s="10">
        <f t="shared" si="418"/>
        <v>2065754.79388359</v>
      </c>
      <c r="E2077" s="9">
        <f t="shared" si="428"/>
        <v>0</v>
      </c>
      <c r="F2077" s="9">
        <f t="shared" si="419"/>
        <v>10000</v>
      </c>
      <c r="G2077" s="11">
        <f t="shared" si="420"/>
        <v>2076000</v>
      </c>
      <c r="H2077" s="10">
        <f t="shared" si="421"/>
        <v>0</v>
      </c>
      <c r="I2077" s="10">
        <f t="shared" si="422"/>
        <v>3.3154504703378849</v>
      </c>
      <c r="J2077" s="10">
        <f t="shared" si="423"/>
        <v>10245.20611640991</v>
      </c>
      <c r="K2077" s="10">
        <f t="shared" si="424"/>
        <v>245.20611640991046</v>
      </c>
      <c r="L2077" s="12">
        <f t="shared" si="425"/>
        <v>2.4520611640991063E-2</v>
      </c>
      <c r="M2077" s="13">
        <f t="shared" si="426"/>
        <v>1.0245206116409911</v>
      </c>
      <c r="N2077" s="12">
        <f>IFERROR(M2077/MAX(M$2:M2077)-1,"")</f>
        <v>-0.43483926614575596</v>
      </c>
      <c r="O2077" s="10">
        <f t="shared" si="427"/>
        <v>0</v>
      </c>
      <c r="R2077" s="11" t="str">
        <f t="shared" si="429"/>
        <v/>
      </c>
    </row>
    <row r="2078" spans="1:18" x14ac:dyDescent="0.15">
      <c r="A2078" s="7">
        <v>42503</v>
      </c>
      <c r="B2078" s="16">
        <v>3074.94</v>
      </c>
      <c r="C2078" s="9">
        <f t="shared" si="417"/>
        <v>2076000</v>
      </c>
      <c r="D2078" s="10">
        <f t="shared" si="418"/>
        <v>2066805.1887307393</v>
      </c>
      <c r="E2078" s="9">
        <f t="shared" si="428"/>
        <v>0</v>
      </c>
      <c r="F2078" s="9">
        <f t="shared" si="419"/>
        <v>10000</v>
      </c>
      <c r="G2078" s="11">
        <f t="shared" si="420"/>
        <v>2077000</v>
      </c>
      <c r="H2078" s="10">
        <f t="shared" si="421"/>
        <v>0</v>
      </c>
      <c r="I2078" s="10">
        <f t="shared" si="422"/>
        <v>3.3154504703378849</v>
      </c>
      <c r="J2078" s="10">
        <f t="shared" si="423"/>
        <v>10194.811269260776</v>
      </c>
      <c r="K2078" s="10">
        <f t="shared" si="424"/>
        <v>194.81126926077559</v>
      </c>
      <c r="L2078" s="12">
        <f t="shared" si="425"/>
        <v>1.9481126926077508E-2</v>
      </c>
      <c r="M2078" s="13">
        <f t="shared" si="426"/>
        <v>1.0194811269260775</v>
      </c>
      <c r="N2078" s="12">
        <f>IFERROR(M2078/MAX(M$2:M2078)-1,"")</f>
        <v>-0.43761921888400879</v>
      </c>
      <c r="O2078" s="10">
        <f t="shared" si="427"/>
        <v>0</v>
      </c>
      <c r="R2078" s="11" t="str">
        <f t="shared" si="429"/>
        <v/>
      </c>
    </row>
    <row r="2079" spans="1:18" x14ac:dyDescent="0.15">
      <c r="A2079" s="7">
        <v>42506</v>
      </c>
      <c r="B2079" s="16">
        <v>3095.31</v>
      </c>
      <c r="C2079" s="9">
        <f t="shared" si="417"/>
        <v>2077000</v>
      </c>
      <c r="D2079" s="10">
        <f t="shared" si="418"/>
        <v>2067737.6530046584</v>
      </c>
      <c r="E2079" s="9">
        <f t="shared" si="428"/>
        <v>0</v>
      </c>
      <c r="F2079" s="9">
        <f t="shared" si="419"/>
        <v>10000</v>
      </c>
      <c r="G2079" s="11">
        <f t="shared" si="420"/>
        <v>2078000</v>
      </c>
      <c r="H2079" s="10">
        <f t="shared" si="421"/>
        <v>0</v>
      </c>
      <c r="I2079" s="10">
        <f t="shared" si="422"/>
        <v>3.3154504703378849</v>
      </c>
      <c r="J2079" s="10">
        <f t="shared" si="423"/>
        <v>10262.346995341559</v>
      </c>
      <c r="K2079" s="10">
        <f t="shared" si="424"/>
        <v>262.3469953415588</v>
      </c>
      <c r="L2079" s="12">
        <f t="shared" si="425"/>
        <v>2.6234699534155803E-2</v>
      </c>
      <c r="M2079" s="13">
        <f t="shared" si="426"/>
        <v>1.0262346995341558</v>
      </c>
      <c r="N2079" s="12">
        <f>IFERROR(M2079/MAX(M$2:M2079)-1,"")</f>
        <v>-0.43389371643149499</v>
      </c>
      <c r="O2079" s="10">
        <f t="shared" si="427"/>
        <v>0</v>
      </c>
      <c r="R2079" s="11" t="str">
        <f t="shared" si="429"/>
        <v/>
      </c>
    </row>
    <row r="2080" spans="1:18" x14ac:dyDescent="0.15">
      <c r="A2080" s="7">
        <v>42507</v>
      </c>
      <c r="B2080" s="16">
        <v>3086.02</v>
      </c>
      <c r="C2080" s="9">
        <f t="shared" si="417"/>
        <v>2078000</v>
      </c>
      <c r="D2080" s="10">
        <f t="shared" si="418"/>
        <v>2068768.453539528</v>
      </c>
      <c r="E2080" s="9">
        <f t="shared" si="428"/>
        <v>0</v>
      </c>
      <c r="F2080" s="9">
        <f t="shared" si="419"/>
        <v>10000</v>
      </c>
      <c r="G2080" s="11">
        <f t="shared" si="420"/>
        <v>2079000</v>
      </c>
      <c r="H2080" s="10">
        <f t="shared" si="421"/>
        <v>0</v>
      </c>
      <c r="I2080" s="10">
        <f t="shared" si="422"/>
        <v>3.3154504703378849</v>
      </c>
      <c r="J2080" s="10">
        <f t="shared" si="423"/>
        <v>10231.54646047212</v>
      </c>
      <c r="K2080" s="10">
        <f t="shared" si="424"/>
        <v>231.54646047212009</v>
      </c>
      <c r="L2080" s="12">
        <f t="shared" si="425"/>
        <v>2.3154646047212069E-2</v>
      </c>
      <c r="M2080" s="13">
        <f t="shared" si="426"/>
        <v>1.0231546460472121</v>
      </c>
      <c r="N2080" s="12">
        <f>IFERROR(M2080/MAX(M$2:M2080)-1,"")</f>
        <v>-0.43559277965112442</v>
      </c>
      <c r="O2080" s="10">
        <f t="shared" si="427"/>
        <v>0</v>
      </c>
      <c r="R2080" s="11" t="str">
        <f t="shared" si="429"/>
        <v/>
      </c>
    </row>
    <row r="2081" spans="1:18" x14ac:dyDescent="0.15">
      <c r="A2081" s="7">
        <v>42508</v>
      </c>
      <c r="B2081" s="16">
        <v>3068.04</v>
      </c>
      <c r="C2081" s="9">
        <f t="shared" si="417"/>
        <v>2079000</v>
      </c>
      <c r="D2081" s="10">
        <f t="shared" si="418"/>
        <v>2069828.0653389846</v>
      </c>
      <c r="E2081" s="9">
        <f t="shared" si="428"/>
        <v>0</v>
      </c>
      <c r="F2081" s="9">
        <f t="shared" si="419"/>
        <v>10000</v>
      </c>
      <c r="G2081" s="11">
        <f t="shared" si="420"/>
        <v>2080000</v>
      </c>
      <c r="H2081" s="10">
        <f t="shared" si="421"/>
        <v>0</v>
      </c>
      <c r="I2081" s="10">
        <f t="shared" si="422"/>
        <v>3.3154504703378849</v>
      </c>
      <c r="J2081" s="10">
        <f t="shared" si="423"/>
        <v>10171.934661015444</v>
      </c>
      <c r="K2081" s="10">
        <f t="shared" si="424"/>
        <v>171.93466101544436</v>
      </c>
      <c r="L2081" s="12">
        <f t="shared" si="425"/>
        <v>1.7193466101544486E-2</v>
      </c>
      <c r="M2081" s="13">
        <f t="shared" si="426"/>
        <v>1.0171934661015445</v>
      </c>
      <c r="N2081" s="12">
        <f>IFERROR(M2081/MAX(M$2:M2081)-1,"")</f>
        <v>-0.43888117111387348</v>
      </c>
      <c r="O2081" s="10">
        <f t="shared" si="427"/>
        <v>0</v>
      </c>
      <c r="R2081" s="11" t="str">
        <f t="shared" si="429"/>
        <v/>
      </c>
    </row>
    <row r="2082" spans="1:18" x14ac:dyDescent="0.15">
      <c r="A2082" s="7">
        <v>42509</v>
      </c>
      <c r="B2082" s="16">
        <v>3062.5</v>
      </c>
      <c r="C2082" s="9">
        <f t="shared" si="417"/>
        <v>2080000</v>
      </c>
      <c r="D2082" s="10">
        <f t="shared" si="418"/>
        <v>2070846.4329345901</v>
      </c>
      <c r="E2082" s="9">
        <f t="shared" si="428"/>
        <v>0</v>
      </c>
      <c r="F2082" s="9">
        <f t="shared" si="419"/>
        <v>10000</v>
      </c>
      <c r="G2082" s="11">
        <f t="shared" si="420"/>
        <v>2081000</v>
      </c>
      <c r="H2082" s="10">
        <f t="shared" si="421"/>
        <v>0</v>
      </c>
      <c r="I2082" s="10">
        <f t="shared" si="422"/>
        <v>3.3154504703378849</v>
      </c>
      <c r="J2082" s="10">
        <f t="shared" si="423"/>
        <v>10153.567065409772</v>
      </c>
      <c r="K2082" s="10">
        <f t="shared" si="424"/>
        <v>153.56706540977211</v>
      </c>
      <c r="L2082" s="12">
        <f t="shared" si="425"/>
        <v>1.5356706540977205E-2</v>
      </c>
      <c r="M2082" s="13">
        <f t="shared" si="426"/>
        <v>1.0153567065409772</v>
      </c>
      <c r="N2082" s="12">
        <f>IFERROR(M2082/MAX(M$2:M2082)-1,"")</f>
        <v>-0.43989439073031567</v>
      </c>
      <c r="O2082" s="10">
        <f t="shared" si="427"/>
        <v>0</v>
      </c>
      <c r="R2082" s="11" t="str">
        <f t="shared" si="429"/>
        <v/>
      </c>
    </row>
    <row r="2083" spans="1:18" x14ac:dyDescent="0.15">
      <c r="A2083" s="7">
        <v>42510</v>
      </c>
      <c r="B2083" s="16">
        <v>3078.22</v>
      </c>
      <c r="C2083" s="9">
        <f t="shared" si="417"/>
        <v>2081000</v>
      </c>
      <c r="D2083" s="10">
        <f t="shared" si="418"/>
        <v>2071794.3140531965</v>
      </c>
      <c r="E2083" s="9">
        <f t="shared" si="428"/>
        <v>0</v>
      </c>
      <c r="F2083" s="9">
        <f t="shared" si="419"/>
        <v>10000</v>
      </c>
      <c r="G2083" s="11">
        <f t="shared" si="420"/>
        <v>2082000</v>
      </c>
      <c r="H2083" s="10">
        <f t="shared" si="421"/>
        <v>0</v>
      </c>
      <c r="I2083" s="10">
        <f t="shared" si="422"/>
        <v>3.3154504703378849</v>
      </c>
      <c r="J2083" s="10">
        <f t="shared" si="423"/>
        <v>10205.685946803484</v>
      </c>
      <c r="K2083" s="10">
        <f t="shared" si="424"/>
        <v>205.6859468034836</v>
      </c>
      <c r="L2083" s="12">
        <f t="shared" si="425"/>
        <v>2.056859468034844E-2</v>
      </c>
      <c r="M2083" s="13">
        <f t="shared" si="426"/>
        <v>1.0205685946803484</v>
      </c>
      <c r="N2083" s="12">
        <f>IFERROR(M2083/MAX(M$2:M2083)-1,"")</f>
        <v>-0.43701933434575413</v>
      </c>
      <c r="O2083" s="10">
        <f t="shared" si="427"/>
        <v>0</v>
      </c>
      <c r="R2083" s="11" t="str">
        <f t="shared" si="429"/>
        <v/>
      </c>
    </row>
    <row r="2084" spans="1:18" x14ac:dyDescent="0.15">
      <c r="A2084" s="7">
        <v>42513</v>
      </c>
      <c r="B2084" s="16">
        <v>3087.22</v>
      </c>
      <c r="C2084" s="9">
        <f t="shared" si="417"/>
        <v>2082000</v>
      </c>
      <c r="D2084" s="10">
        <f t="shared" si="418"/>
        <v>2072764.4749989635</v>
      </c>
      <c r="E2084" s="9">
        <f t="shared" si="428"/>
        <v>0</v>
      </c>
      <c r="F2084" s="9">
        <f t="shared" si="419"/>
        <v>10000</v>
      </c>
      <c r="G2084" s="11">
        <f t="shared" si="420"/>
        <v>2083000</v>
      </c>
      <c r="H2084" s="10">
        <f t="shared" si="421"/>
        <v>0</v>
      </c>
      <c r="I2084" s="10">
        <f t="shared" si="422"/>
        <v>3.3154504703378849</v>
      </c>
      <c r="J2084" s="10">
        <f t="shared" si="423"/>
        <v>10235.525001036523</v>
      </c>
      <c r="K2084" s="10">
        <f t="shared" si="424"/>
        <v>235.52500103652346</v>
      </c>
      <c r="L2084" s="12">
        <f t="shared" si="425"/>
        <v>2.3552500103652285E-2</v>
      </c>
      <c r="M2084" s="13">
        <f t="shared" si="426"/>
        <v>1.0235525001036523</v>
      </c>
      <c r="N2084" s="12">
        <f>IFERROR(M2084/MAX(M$2:M2084)-1,"")</f>
        <v>-0.43537330969810462</v>
      </c>
      <c r="O2084" s="10">
        <f t="shared" si="427"/>
        <v>0</v>
      </c>
      <c r="R2084" s="11" t="str">
        <f t="shared" si="429"/>
        <v/>
      </c>
    </row>
    <row r="2085" spans="1:18" x14ac:dyDescent="0.15">
      <c r="A2085" s="7">
        <v>42514</v>
      </c>
      <c r="B2085" s="16">
        <v>3063.56</v>
      </c>
      <c r="C2085" s="9">
        <f t="shared" si="417"/>
        <v>2083000</v>
      </c>
      <c r="D2085" s="10">
        <f t="shared" si="418"/>
        <v>2073842.9185570916</v>
      </c>
      <c r="E2085" s="9">
        <f t="shared" si="428"/>
        <v>0</v>
      </c>
      <c r="F2085" s="9">
        <f t="shared" si="419"/>
        <v>10000</v>
      </c>
      <c r="G2085" s="11">
        <f t="shared" si="420"/>
        <v>2084000</v>
      </c>
      <c r="H2085" s="10">
        <f t="shared" si="421"/>
        <v>0</v>
      </c>
      <c r="I2085" s="10">
        <f t="shared" si="422"/>
        <v>3.3154504703378849</v>
      </c>
      <c r="J2085" s="10">
        <f t="shared" si="423"/>
        <v>10157.081442908331</v>
      </c>
      <c r="K2085" s="10">
        <f t="shared" si="424"/>
        <v>157.08144290833116</v>
      </c>
      <c r="L2085" s="12">
        <f t="shared" si="425"/>
        <v>1.5708144290833115E-2</v>
      </c>
      <c r="M2085" s="13">
        <f t="shared" si="426"/>
        <v>1.0157081442908331</v>
      </c>
      <c r="N2085" s="12">
        <f>IFERROR(M2085/MAX(M$2:M2085)-1,"")</f>
        <v>-0.43970052560514794</v>
      </c>
      <c r="O2085" s="10">
        <f t="shared" si="427"/>
        <v>0</v>
      </c>
      <c r="R2085" s="11" t="str">
        <f t="shared" si="429"/>
        <v/>
      </c>
    </row>
    <row r="2086" spans="1:18" x14ac:dyDescent="0.15">
      <c r="A2086" s="7">
        <v>42515</v>
      </c>
      <c r="B2086" s="16">
        <v>3059.23</v>
      </c>
      <c r="C2086" s="9">
        <f t="shared" si="417"/>
        <v>2084000</v>
      </c>
      <c r="D2086" s="10">
        <f t="shared" si="418"/>
        <v>2074857.2744576281</v>
      </c>
      <c r="E2086" s="9">
        <f t="shared" si="428"/>
        <v>0</v>
      </c>
      <c r="F2086" s="9">
        <f t="shared" si="419"/>
        <v>10000</v>
      </c>
      <c r="G2086" s="11">
        <f t="shared" si="420"/>
        <v>2085000</v>
      </c>
      <c r="H2086" s="10">
        <f t="shared" si="421"/>
        <v>0</v>
      </c>
      <c r="I2086" s="10">
        <f t="shared" si="422"/>
        <v>3.3154504703378849</v>
      </c>
      <c r="J2086" s="10">
        <f t="shared" si="423"/>
        <v>10142.725542371767</v>
      </c>
      <c r="K2086" s="10">
        <f t="shared" si="424"/>
        <v>142.72554237176701</v>
      </c>
      <c r="L2086" s="12">
        <f t="shared" si="425"/>
        <v>1.427255423717666E-2</v>
      </c>
      <c r="M2086" s="13">
        <f t="shared" si="426"/>
        <v>1.0142725542371767</v>
      </c>
      <c r="N2086" s="12">
        <f>IFERROR(M2086/MAX(M$2:M2086)-1,"")</f>
        <v>-0.44049244635229512</v>
      </c>
      <c r="O2086" s="10">
        <f t="shared" si="427"/>
        <v>0</v>
      </c>
      <c r="R2086" s="11" t="str">
        <f t="shared" si="429"/>
        <v/>
      </c>
    </row>
    <row r="2087" spans="1:18" x14ac:dyDescent="0.15">
      <c r="A2087" s="7">
        <v>42516</v>
      </c>
      <c r="B2087" s="16">
        <v>3064.21</v>
      </c>
      <c r="C2087" s="9">
        <f t="shared" si="417"/>
        <v>2085000</v>
      </c>
      <c r="D2087" s="10">
        <f t="shared" si="418"/>
        <v>2075840.7635142859</v>
      </c>
      <c r="E2087" s="9">
        <f t="shared" si="428"/>
        <v>0</v>
      </c>
      <c r="F2087" s="9">
        <f t="shared" si="419"/>
        <v>10000</v>
      </c>
      <c r="G2087" s="11">
        <f t="shared" si="420"/>
        <v>2086000</v>
      </c>
      <c r="H2087" s="10">
        <f t="shared" si="421"/>
        <v>0</v>
      </c>
      <c r="I2087" s="10">
        <f t="shared" si="422"/>
        <v>3.3154504703378849</v>
      </c>
      <c r="J2087" s="10">
        <f t="shared" si="423"/>
        <v>10159.236485714051</v>
      </c>
      <c r="K2087" s="10">
        <f t="shared" si="424"/>
        <v>159.23648571405101</v>
      </c>
      <c r="L2087" s="12">
        <f t="shared" si="425"/>
        <v>1.5923648571405158E-2</v>
      </c>
      <c r="M2087" s="13">
        <f t="shared" si="426"/>
        <v>1.0159236485714052</v>
      </c>
      <c r="N2087" s="12">
        <f>IFERROR(M2087/MAX(M$2:M2087)-1,"")</f>
        <v>-0.43958164604726213</v>
      </c>
      <c r="O2087" s="10">
        <f t="shared" si="427"/>
        <v>0</v>
      </c>
      <c r="R2087" s="11" t="str">
        <f t="shared" si="429"/>
        <v/>
      </c>
    </row>
    <row r="2088" spans="1:18" x14ac:dyDescent="0.15">
      <c r="A2088" s="7">
        <v>42517</v>
      </c>
      <c r="B2088" s="16">
        <v>3062.5</v>
      </c>
      <c r="C2088" s="9">
        <f t="shared" si="417"/>
        <v>2086000</v>
      </c>
      <c r="D2088" s="10">
        <f t="shared" si="418"/>
        <v>2076846.4329345901</v>
      </c>
      <c r="E2088" s="9">
        <f t="shared" si="428"/>
        <v>0</v>
      </c>
      <c r="F2088" s="9">
        <f t="shared" si="419"/>
        <v>10000</v>
      </c>
      <c r="G2088" s="11">
        <f t="shared" si="420"/>
        <v>2087000</v>
      </c>
      <c r="H2088" s="10">
        <f t="shared" si="421"/>
        <v>0</v>
      </c>
      <c r="I2088" s="10">
        <f t="shared" si="422"/>
        <v>3.3154504703378849</v>
      </c>
      <c r="J2088" s="10">
        <f t="shared" si="423"/>
        <v>10153.567065409772</v>
      </c>
      <c r="K2088" s="10">
        <f t="shared" si="424"/>
        <v>153.56706540977211</v>
      </c>
      <c r="L2088" s="12">
        <f t="shared" si="425"/>
        <v>1.5356706540977205E-2</v>
      </c>
      <c r="M2088" s="13">
        <f t="shared" si="426"/>
        <v>1.0153567065409772</v>
      </c>
      <c r="N2088" s="12">
        <f>IFERROR(M2088/MAX(M$2:M2088)-1,"")</f>
        <v>-0.43989439073031567</v>
      </c>
      <c r="O2088" s="10">
        <f t="shared" si="427"/>
        <v>0</v>
      </c>
      <c r="R2088" s="11" t="str">
        <f t="shared" si="429"/>
        <v/>
      </c>
    </row>
    <row r="2089" spans="1:18" x14ac:dyDescent="0.15">
      <c r="A2089" s="7">
        <v>42520</v>
      </c>
      <c r="B2089" s="16">
        <v>3066.71</v>
      </c>
      <c r="C2089" s="9">
        <f t="shared" si="417"/>
        <v>2087000</v>
      </c>
      <c r="D2089" s="10">
        <f t="shared" si="418"/>
        <v>2077832.4748881101</v>
      </c>
      <c r="E2089" s="9">
        <f t="shared" si="428"/>
        <v>0</v>
      </c>
      <c r="F2089" s="9">
        <f t="shared" si="419"/>
        <v>10000</v>
      </c>
      <c r="G2089" s="11">
        <f t="shared" si="420"/>
        <v>2088000</v>
      </c>
      <c r="H2089" s="10">
        <f t="shared" si="421"/>
        <v>0</v>
      </c>
      <c r="I2089" s="10">
        <f t="shared" si="422"/>
        <v>3.3154504703378849</v>
      </c>
      <c r="J2089" s="10">
        <f t="shared" si="423"/>
        <v>10167.525111889896</v>
      </c>
      <c r="K2089" s="10">
        <f t="shared" si="424"/>
        <v>167.52511188989592</v>
      </c>
      <c r="L2089" s="12">
        <f t="shared" si="425"/>
        <v>1.6752511188989683E-2</v>
      </c>
      <c r="M2089" s="13">
        <f t="shared" si="426"/>
        <v>1.0167525111889897</v>
      </c>
      <c r="N2089" s="12">
        <f>IFERROR(M2089/MAX(M$2:M2089)-1,"")</f>
        <v>-0.43912441697847049</v>
      </c>
      <c r="O2089" s="10">
        <f t="shared" si="427"/>
        <v>0</v>
      </c>
      <c r="R2089" s="11" t="str">
        <f t="shared" si="429"/>
        <v/>
      </c>
    </row>
    <row r="2090" spans="1:18" x14ac:dyDescent="0.15">
      <c r="A2090" s="7">
        <v>42521</v>
      </c>
      <c r="B2090" s="16">
        <v>3169.56</v>
      </c>
      <c r="C2090" s="9">
        <f t="shared" si="417"/>
        <v>2088000</v>
      </c>
      <c r="D2090" s="10">
        <f t="shared" si="418"/>
        <v>2078491.4808072359</v>
      </c>
      <c r="E2090" s="9">
        <f t="shared" si="428"/>
        <v>0</v>
      </c>
      <c r="F2090" s="9">
        <f t="shared" si="419"/>
        <v>10000</v>
      </c>
      <c r="G2090" s="11">
        <f t="shared" si="420"/>
        <v>2089000</v>
      </c>
      <c r="H2090" s="10">
        <f t="shared" si="421"/>
        <v>0</v>
      </c>
      <c r="I2090" s="10">
        <f t="shared" si="422"/>
        <v>3.3154504703378849</v>
      </c>
      <c r="J2090" s="10">
        <f t="shared" si="423"/>
        <v>10508.519192764146</v>
      </c>
      <c r="K2090" s="10">
        <f t="shared" si="424"/>
        <v>508.51919276414628</v>
      </c>
      <c r="L2090" s="12">
        <f t="shared" si="425"/>
        <v>5.0851919276414526E-2</v>
      </c>
      <c r="M2090" s="13">
        <f t="shared" si="426"/>
        <v>1.0508519192764145</v>
      </c>
      <c r="N2090" s="12">
        <f>IFERROR(M2090/MAX(M$2:M2090)-1,"")</f>
        <v>-0.42031401308838512</v>
      </c>
      <c r="O2090" s="10">
        <f t="shared" si="427"/>
        <v>0</v>
      </c>
      <c r="R2090" s="11" t="str">
        <f t="shared" si="429"/>
        <v/>
      </c>
    </row>
    <row r="2091" spans="1:18" x14ac:dyDescent="0.15">
      <c r="A2091" s="7">
        <v>42522</v>
      </c>
      <c r="B2091" s="16">
        <v>3160.55</v>
      </c>
      <c r="C2091" s="9">
        <f t="shared" si="417"/>
        <v>2089000</v>
      </c>
      <c r="D2091" s="10">
        <f t="shared" si="418"/>
        <v>2079521.3530159737</v>
      </c>
      <c r="E2091" s="9">
        <f t="shared" si="428"/>
        <v>0</v>
      </c>
      <c r="F2091" s="9">
        <f t="shared" si="419"/>
        <v>10000</v>
      </c>
      <c r="G2091" s="11">
        <f t="shared" si="420"/>
        <v>2090000</v>
      </c>
      <c r="H2091" s="10">
        <f t="shared" si="421"/>
        <v>0</v>
      </c>
      <c r="I2091" s="10">
        <f t="shared" si="422"/>
        <v>3.3154504703378849</v>
      </c>
      <c r="J2091" s="10">
        <f t="shared" si="423"/>
        <v>10478.646984026404</v>
      </c>
      <c r="K2091" s="10">
        <f t="shared" si="424"/>
        <v>478.64698402640352</v>
      </c>
      <c r="L2091" s="12">
        <f t="shared" si="425"/>
        <v>4.7864698402640293E-2</v>
      </c>
      <c r="M2091" s="13">
        <f t="shared" si="426"/>
        <v>1.0478646984026403</v>
      </c>
      <c r="N2091" s="12">
        <f>IFERROR(M2091/MAX(M$2:M2091)-1,"")</f>
        <v>-0.42196186665230984</v>
      </c>
      <c r="O2091" s="10">
        <f t="shared" si="427"/>
        <v>0</v>
      </c>
      <c r="R2091" s="11" t="str">
        <f t="shared" si="429"/>
        <v/>
      </c>
    </row>
    <row r="2092" spans="1:18" x14ac:dyDescent="0.15">
      <c r="A2092" s="7">
        <v>42523</v>
      </c>
      <c r="B2092" s="16">
        <v>3167.1</v>
      </c>
      <c r="C2092" s="9">
        <f t="shared" ref="C2092:C2155" si="430">G2091*(1+Q$3)</f>
        <v>2090000</v>
      </c>
      <c r="D2092" s="10">
        <f t="shared" ref="D2092:D2155" si="431">C2092-I2091*B2092+Q$2</f>
        <v>2080499.6368153929</v>
      </c>
      <c r="E2092" s="9">
        <f t="shared" si="428"/>
        <v>0</v>
      </c>
      <c r="F2092" s="9">
        <f t="shared" ref="F2092:F2155" si="432">F2091+E2092</f>
        <v>10000</v>
      </c>
      <c r="G2092" s="11">
        <f t="shared" ref="G2092:G2155" si="433">G2091+Q$2</f>
        <v>2091000</v>
      </c>
      <c r="H2092" s="10">
        <f t="shared" ref="H2092:H2155" si="434">E2092/B2092</f>
        <v>0</v>
      </c>
      <c r="I2092" s="10">
        <f t="shared" ref="I2092:I2155" si="435">I2091+H2092</f>
        <v>3.3154504703378849</v>
      </c>
      <c r="J2092" s="10">
        <f t="shared" ref="J2092:J2155" si="436">I2092*B2092</f>
        <v>10500.363184607115</v>
      </c>
      <c r="K2092" s="10">
        <f t="shared" ref="K2092:K2155" si="437">J2092-F2092</f>
        <v>500.36318460711482</v>
      </c>
      <c r="L2092" s="12">
        <f t="shared" ref="L2092:L2155" si="438">J2092/F2092-1</f>
        <v>5.0036318460711549E-2</v>
      </c>
      <c r="M2092" s="13">
        <f t="shared" ref="M2092:M2155" si="439">1+L2092</f>
        <v>1.0500363184607115</v>
      </c>
      <c r="N2092" s="12">
        <f>IFERROR(M2092/MAX(M$2:M2092)-1,"")</f>
        <v>-0.42076392649207595</v>
      </c>
      <c r="O2092" s="10">
        <f t="shared" si="427"/>
        <v>0</v>
      </c>
      <c r="R2092" s="11" t="str">
        <f t="shared" si="429"/>
        <v/>
      </c>
    </row>
    <row r="2093" spans="1:18" x14ac:dyDescent="0.15">
      <c r="A2093" s="7">
        <v>42524</v>
      </c>
      <c r="B2093" s="16">
        <v>3189.33</v>
      </c>
      <c r="C2093" s="9">
        <f t="shared" si="430"/>
        <v>2091000</v>
      </c>
      <c r="D2093" s="10">
        <f t="shared" si="431"/>
        <v>2081425.9343514373</v>
      </c>
      <c r="E2093" s="9">
        <f t="shared" si="428"/>
        <v>0</v>
      </c>
      <c r="F2093" s="9">
        <f t="shared" si="432"/>
        <v>10000</v>
      </c>
      <c r="G2093" s="11">
        <f t="shared" si="433"/>
        <v>2092000</v>
      </c>
      <c r="H2093" s="10">
        <f t="shared" si="434"/>
        <v>0</v>
      </c>
      <c r="I2093" s="10">
        <f t="shared" si="435"/>
        <v>3.3154504703378849</v>
      </c>
      <c r="J2093" s="10">
        <f t="shared" si="436"/>
        <v>10574.065648562726</v>
      </c>
      <c r="K2093" s="10">
        <f t="shared" si="437"/>
        <v>574.06564856272598</v>
      </c>
      <c r="L2093" s="12">
        <f t="shared" si="438"/>
        <v>5.7406564856272491E-2</v>
      </c>
      <c r="M2093" s="13">
        <f t="shared" si="439"/>
        <v>1.0574065648562725</v>
      </c>
      <c r="N2093" s="12">
        <f>IFERROR(M2093/MAX(M$2:M2093)-1,"")</f>
        <v>-0.41669824561238133</v>
      </c>
      <c r="O2093" s="10">
        <f t="shared" si="427"/>
        <v>0</v>
      </c>
      <c r="R2093" s="11" t="str">
        <f t="shared" si="429"/>
        <v/>
      </c>
    </row>
    <row r="2094" spans="1:18" x14ac:dyDescent="0.15">
      <c r="A2094" s="7">
        <v>42527</v>
      </c>
      <c r="B2094" s="16">
        <v>3178.79</v>
      </c>
      <c r="C2094" s="9">
        <f t="shared" si="430"/>
        <v>2092000</v>
      </c>
      <c r="D2094" s="10">
        <f t="shared" si="431"/>
        <v>2082460.8791993947</v>
      </c>
      <c r="E2094" s="9">
        <f t="shared" si="428"/>
        <v>0</v>
      </c>
      <c r="F2094" s="9">
        <f t="shared" si="432"/>
        <v>10000</v>
      </c>
      <c r="G2094" s="11">
        <f t="shared" si="433"/>
        <v>2093000</v>
      </c>
      <c r="H2094" s="10">
        <f t="shared" si="434"/>
        <v>0</v>
      </c>
      <c r="I2094" s="10">
        <f t="shared" si="435"/>
        <v>3.3154504703378849</v>
      </c>
      <c r="J2094" s="10">
        <f t="shared" si="436"/>
        <v>10539.120800605366</v>
      </c>
      <c r="K2094" s="10">
        <f t="shared" si="437"/>
        <v>539.12080060536573</v>
      </c>
      <c r="L2094" s="12">
        <f t="shared" si="438"/>
        <v>5.3912080060536605E-2</v>
      </c>
      <c r="M2094" s="13">
        <f t="shared" si="439"/>
        <v>1.0539120800605366</v>
      </c>
      <c r="N2094" s="12">
        <f>IFERROR(M2094/MAX(M$2:M2094)-1,"")</f>
        <v>-0.41862592336640647</v>
      </c>
      <c r="O2094" s="10">
        <f t="shared" si="427"/>
        <v>0</v>
      </c>
      <c r="R2094" s="11" t="str">
        <f t="shared" si="429"/>
        <v/>
      </c>
    </row>
    <row r="2095" spans="1:18" x14ac:dyDescent="0.15">
      <c r="A2095" s="7">
        <v>42528</v>
      </c>
      <c r="B2095" s="16">
        <v>3177.05</v>
      </c>
      <c r="C2095" s="9">
        <f t="shared" si="430"/>
        <v>2093000</v>
      </c>
      <c r="D2095" s="10">
        <f t="shared" si="431"/>
        <v>2083466.648083213</v>
      </c>
      <c r="E2095" s="9">
        <f t="shared" si="428"/>
        <v>0</v>
      </c>
      <c r="F2095" s="9">
        <f t="shared" si="432"/>
        <v>10000</v>
      </c>
      <c r="G2095" s="11">
        <f t="shared" si="433"/>
        <v>2094000</v>
      </c>
      <c r="H2095" s="10">
        <f t="shared" si="434"/>
        <v>0</v>
      </c>
      <c r="I2095" s="10">
        <f t="shared" si="435"/>
        <v>3.3154504703378849</v>
      </c>
      <c r="J2095" s="10">
        <f t="shared" si="436"/>
        <v>10533.351916786978</v>
      </c>
      <c r="K2095" s="10">
        <f t="shared" si="437"/>
        <v>533.35191678697811</v>
      </c>
      <c r="L2095" s="12">
        <f t="shared" si="438"/>
        <v>5.3335191678697713E-2</v>
      </c>
      <c r="M2095" s="13">
        <f t="shared" si="439"/>
        <v>1.0533351916786977</v>
      </c>
      <c r="N2095" s="12">
        <f>IFERROR(M2095/MAX(M$2:M2095)-1,"")</f>
        <v>-0.41894415479828551</v>
      </c>
      <c r="O2095" s="10">
        <f t="shared" si="427"/>
        <v>0</v>
      </c>
      <c r="R2095" s="11" t="str">
        <f t="shared" si="429"/>
        <v/>
      </c>
    </row>
    <row r="2096" spans="1:18" x14ac:dyDescent="0.15">
      <c r="A2096" s="7">
        <v>42529</v>
      </c>
      <c r="B2096" s="16">
        <v>3163.99</v>
      </c>
      <c r="C2096" s="9">
        <f t="shared" si="430"/>
        <v>2094000</v>
      </c>
      <c r="D2096" s="10">
        <f t="shared" si="431"/>
        <v>2084509.9478663555</v>
      </c>
      <c r="E2096" s="9">
        <f t="shared" si="428"/>
        <v>0</v>
      </c>
      <c r="F2096" s="9">
        <f t="shared" si="432"/>
        <v>10000</v>
      </c>
      <c r="G2096" s="11">
        <f t="shared" si="433"/>
        <v>2095000</v>
      </c>
      <c r="H2096" s="10">
        <f t="shared" si="434"/>
        <v>0</v>
      </c>
      <c r="I2096" s="10">
        <f t="shared" si="435"/>
        <v>3.3154504703378849</v>
      </c>
      <c r="J2096" s="10">
        <f t="shared" si="436"/>
        <v>10490.052133644363</v>
      </c>
      <c r="K2096" s="10">
        <f t="shared" si="437"/>
        <v>490.05213364436349</v>
      </c>
      <c r="L2096" s="12">
        <f t="shared" si="438"/>
        <v>4.9005213364436306E-2</v>
      </c>
      <c r="M2096" s="13">
        <f t="shared" si="439"/>
        <v>1.0490052133644363</v>
      </c>
      <c r="N2096" s="12">
        <f>IFERROR(M2096/MAX(M$2:M2096)-1,"")</f>
        <v>-0.4213327194536528</v>
      </c>
      <c r="O2096" s="10">
        <f t="shared" si="427"/>
        <v>0</v>
      </c>
      <c r="R2096" s="11" t="str">
        <f t="shared" si="429"/>
        <v/>
      </c>
    </row>
    <row r="2097" spans="1:18" x14ac:dyDescent="0.15">
      <c r="A2097" s="7">
        <v>42534</v>
      </c>
      <c r="B2097" s="16">
        <v>3066.34</v>
      </c>
      <c r="C2097" s="9">
        <f t="shared" si="430"/>
        <v>2095000</v>
      </c>
      <c r="D2097" s="10">
        <f t="shared" si="431"/>
        <v>2085833.7016047842</v>
      </c>
      <c r="E2097" s="9">
        <f t="shared" si="428"/>
        <v>0</v>
      </c>
      <c r="F2097" s="9">
        <f t="shared" si="432"/>
        <v>10000</v>
      </c>
      <c r="G2097" s="11">
        <f t="shared" si="433"/>
        <v>2096000</v>
      </c>
      <c r="H2097" s="10">
        <f t="shared" si="434"/>
        <v>0</v>
      </c>
      <c r="I2097" s="10">
        <f t="shared" si="435"/>
        <v>3.3154504703378849</v>
      </c>
      <c r="J2097" s="10">
        <f t="shared" si="436"/>
        <v>10166.29839521587</v>
      </c>
      <c r="K2097" s="10">
        <f t="shared" si="437"/>
        <v>166.29839521587019</v>
      </c>
      <c r="L2097" s="12">
        <f t="shared" si="438"/>
        <v>1.662983952158692E-2</v>
      </c>
      <c r="M2097" s="13">
        <f t="shared" si="439"/>
        <v>1.0166298395215869</v>
      </c>
      <c r="N2097" s="12">
        <f>IFERROR(M2097/MAX(M$2:M2097)-1,"")</f>
        <v>-0.43919208688065181</v>
      </c>
      <c r="O2097" s="10">
        <f t="shared" si="427"/>
        <v>0</v>
      </c>
      <c r="R2097" s="11" t="str">
        <f t="shared" si="429"/>
        <v/>
      </c>
    </row>
    <row r="2098" spans="1:18" x14ac:dyDescent="0.15">
      <c r="A2098" s="7">
        <v>42535</v>
      </c>
      <c r="B2098" s="16">
        <v>3075.98</v>
      </c>
      <c r="C2098" s="9">
        <f t="shared" si="430"/>
        <v>2096000</v>
      </c>
      <c r="D2098" s="10">
        <f t="shared" si="431"/>
        <v>2086801.74066225</v>
      </c>
      <c r="E2098" s="9">
        <f t="shared" si="428"/>
        <v>0</v>
      </c>
      <c r="F2098" s="9">
        <f t="shared" si="432"/>
        <v>10000</v>
      </c>
      <c r="G2098" s="11">
        <f t="shared" si="433"/>
        <v>2097000</v>
      </c>
      <c r="H2098" s="10">
        <f t="shared" si="434"/>
        <v>0</v>
      </c>
      <c r="I2098" s="10">
        <f t="shared" si="435"/>
        <v>3.3154504703378849</v>
      </c>
      <c r="J2098" s="10">
        <f t="shared" si="436"/>
        <v>10198.259337749927</v>
      </c>
      <c r="K2098" s="10">
        <f t="shared" si="437"/>
        <v>198.259337749927</v>
      </c>
      <c r="L2098" s="12">
        <f t="shared" si="438"/>
        <v>1.9825933774992643E-2</v>
      </c>
      <c r="M2098" s="13">
        <f t="shared" si="439"/>
        <v>1.0198259337749926</v>
      </c>
      <c r="N2098" s="12">
        <f>IFERROR(M2098/MAX(M$2:M2098)-1,"")</f>
        <v>-0.43742901159139147</v>
      </c>
      <c r="O2098" s="10">
        <f t="shared" si="427"/>
        <v>0</v>
      </c>
      <c r="R2098" s="11" t="str">
        <f t="shared" si="429"/>
        <v/>
      </c>
    </row>
    <row r="2099" spans="1:18" x14ac:dyDescent="0.15">
      <c r="A2099" s="7">
        <v>42536</v>
      </c>
      <c r="B2099" s="16">
        <v>3116.37</v>
      </c>
      <c r="C2099" s="9">
        <f t="shared" si="430"/>
        <v>2097000</v>
      </c>
      <c r="D2099" s="10">
        <f t="shared" si="431"/>
        <v>2087667.8296177532</v>
      </c>
      <c r="E2099" s="9">
        <f t="shared" si="428"/>
        <v>0</v>
      </c>
      <c r="F2099" s="9">
        <f t="shared" si="432"/>
        <v>10000</v>
      </c>
      <c r="G2099" s="11">
        <f t="shared" si="433"/>
        <v>2098000</v>
      </c>
      <c r="H2099" s="10">
        <f t="shared" si="434"/>
        <v>0</v>
      </c>
      <c r="I2099" s="10">
        <f t="shared" si="435"/>
        <v>3.3154504703378849</v>
      </c>
      <c r="J2099" s="10">
        <f t="shared" si="436"/>
        <v>10332.170382246873</v>
      </c>
      <c r="K2099" s="10">
        <f t="shared" si="437"/>
        <v>332.17038224687349</v>
      </c>
      <c r="L2099" s="12">
        <f t="shared" si="438"/>
        <v>3.3217038224687245E-2</v>
      </c>
      <c r="M2099" s="13">
        <f t="shared" si="439"/>
        <v>1.0332170382246872</v>
      </c>
      <c r="N2099" s="12">
        <f>IFERROR(M2099/MAX(M$2:M2099)-1,"")</f>
        <v>-0.43004201875599479</v>
      </c>
      <c r="O2099" s="10">
        <f t="shared" si="427"/>
        <v>0</v>
      </c>
      <c r="R2099" s="11" t="str">
        <f t="shared" si="429"/>
        <v/>
      </c>
    </row>
    <row r="2100" spans="1:18" x14ac:dyDescent="0.15">
      <c r="A2100" s="7">
        <v>42537</v>
      </c>
      <c r="B2100" s="16">
        <v>3094.67</v>
      </c>
      <c r="C2100" s="9">
        <f t="shared" si="430"/>
        <v>2098000</v>
      </c>
      <c r="D2100" s="10">
        <f t="shared" si="431"/>
        <v>2088739.7748929595</v>
      </c>
      <c r="E2100" s="9">
        <f t="shared" si="428"/>
        <v>0</v>
      </c>
      <c r="F2100" s="9">
        <f t="shared" si="432"/>
        <v>10000</v>
      </c>
      <c r="G2100" s="11">
        <f t="shared" si="433"/>
        <v>2099000</v>
      </c>
      <c r="H2100" s="10">
        <f t="shared" si="434"/>
        <v>0</v>
      </c>
      <c r="I2100" s="10">
        <f t="shared" si="435"/>
        <v>3.3154504703378849</v>
      </c>
      <c r="J2100" s="10">
        <f t="shared" si="436"/>
        <v>10260.225107040542</v>
      </c>
      <c r="K2100" s="10">
        <f t="shared" si="437"/>
        <v>260.22510704054184</v>
      </c>
      <c r="L2100" s="12">
        <f t="shared" si="438"/>
        <v>2.6022510704054147E-2</v>
      </c>
      <c r="M2100" s="13">
        <f t="shared" si="439"/>
        <v>1.0260225107040541</v>
      </c>
      <c r="N2100" s="12">
        <f>IFERROR(M2100/MAX(M$2:M2100)-1,"")</f>
        <v>-0.4340107670731056</v>
      </c>
      <c r="O2100" s="10">
        <f t="shared" si="427"/>
        <v>0</v>
      </c>
      <c r="R2100" s="11" t="str">
        <f t="shared" si="429"/>
        <v/>
      </c>
    </row>
    <row r="2101" spans="1:18" x14ac:dyDescent="0.15">
      <c r="A2101" s="7">
        <v>42538</v>
      </c>
      <c r="B2101" s="16">
        <v>3110.36</v>
      </c>
      <c r="C2101" s="9">
        <f t="shared" si="430"/>
        <v>2099000</v>
      </c>
      <c r="D2101" s="10">
        <f t="shared" si="431"/>
        <v>2089687.7554750799</v>
      </c>
      <c r="E2101" s="9">
        <f t="shared" si="428"/>
        <v>0</v>
      </c>
      <c r="F2101" s="9">
        <f t="shared" si="432"/>
        <v>10000</v>
      </c>
      <c r="G2101" s="11">
        <f t="shared" si="433"/>
        <v>2100000</v>
      </c>
      <c r="H2101" s="10">
        <f t="shared" si="434"/>
        <v>0</v>
      </c>
      <c r="I2101" s="10">
        <f t="shared" si="435"/>
        <v>3.3154504703378849</v>
      </c>
      <c r="J2101" s="10">
        <f t="shared" si="436"/>
        <v>10312.244524920145</v>
      </c>
      <c r="K2101" s="10">
        <f t="shared" si="437"/>
        <v>312.24452492014461</v>
      </c>
      <c r="L2101" s="12">
        <f t="shared" si="438"/>
        <v>3.1224452492014443E-2</v>
      </c>
      <c r="M2101" s="13">
        <f t="shared" si="439"/>
        <v>1.0312244524920144</v>
      </c>
      <c r="N2101" s="12">
        <f>IFERROR(M2101/MAX(M$2:M2101)-1,"")</f>
        <v>-0.43114119743736956</v>
      </c>
      <c r="O2101" s="10">
        <f t="shared" si="427"/>
        <v>0</v>
      </c>
      <c r="R2101" s="11" t="str">
        <f t="shared" si="429"/>
        <v/>
      </c>
    </row>
    <row r="2102" spans="1:18" x14ac:dyDescent="0.15">
      <c r="A2102" s="7">
        <v>42541</v>
      </c>
      <c r="B2102" s="16">
        <v>3112.67</v>
      </c>
      <c r="C2102" s="9">
        <f t="shared" si="430"/>
        <v>2100000</v>
      </c>
      <c r="D2102" s="10">
        <f t="shared" si="431"/>
        <v>2090680.0967844934</v>
      </c>
      <c r="E2102" s="9">
        <f t="shared" si="428"/>
        <v>0</v>
      </c>
      <c r="F2102" s="9">
        <f t="shared" si="432"/>
        <v>10000</v>
      </c>
      <c r="G2102" s="11">
        <f t="shared" si="433"/>
        <v>2101000</v>
      </c>
      <c r="H2102" s="10">
        <f t="shared" si="434"/>
        <v>0</v>
      </c>
      <c r="I2102" s="10">
        <f t="shared" si="435"/>
        <v>3.3154504703378849</v>
      </c>
      <c r="J2102" s="10">
        <f t="shared" si="436"/>
        <v>10319.903215506625</v>
      </c>
      <c r="K2102" s="10">
        <f t="shared" si="437"/>
        <v>319.9032155066252</v>
      </c>
      <c r="L2102" s="12">
        <f t="shared" si="438"/>
        <v>3.1990321550662504E-2</v>
      </c>
      <c r="M2102" s="13">
        <f t="shared" si="439"/>
        <v>1.0319903215506625</v>
      </c>
      <c r="N2102" s="12">
        <f>IFERROR(M2102/MAX(M$2:M2102)-1,"")</f>
        <v>-0.43071871777780613</v>
      </c>
      <c r="O2102" s="10">
        <f t="shared" si="427"/>
        <v>0</v>
      </c>
      <c r="R2102" s="11" t="str">
        <f t="shared" si="429"/>
        <v/>
      </c>
    </row>
    <row r="2103" spans="1:18" x14ac:dyDescent="0.15">
      <c r="A2103" s="7">
        <v>42542</v>
      </c>
      <c r="B2103" s="16">
        <v>3106.32</v>
      </c>
      <c r="C2103" s="9">
        <f t="shared" si="430"/>
        <v>2101000</v>
      </c>
      <c r="D2103" s="10">
        <f t="shared" si="431"/>
        <v>2091701.14989498</v>
      </c>
      <c r="E2103" s="9">
        <f t="shared" si="428"/>
        <v>0</v>
      </c>
      <c r="F2103" s="9">
        <f t="shared" si="432"/>
        <v>10000</v>
      </c>
      <c r="G2103" s="11">
        <f t="shared" si="433"/>
        <v>2102000</v>
      </c>
      <c r="H2103" s="10">
        <f t="shared" si="434"/>
        <v>0</v>
      </c>
      <c r="I2103" s="10">
        <f t="shared" si="435"/>
        <v>3.3154504703378849</v>
      </c>
      <c r="J2103" s="10">
        <f t="shared" si="436"/>
        <v>10298.850105019979</v>
      </c>
      <c r="K2103" s="10">
        <f t="shared" si="437"/>
        <v>298.85010501997931</v>
      </c>
      <c r="L2103" s="12">
        <f t="shared" si="438"/>
        <v>2.9885010501997877E-2</v>
      </c>
      <c r="M2103" s="13">
        <f t="shared" si="439"/>
        <v>1.0298850105019979</v>
      </c>
      <c r="N2103" s="12">
        <f>IFERROR(M2103/MAX(M$2:M2103)-1,"")</f>
        <v>-0.43188007961253683</v>
      </c>
      <c r="O2103" s="10">
        <f t="shared" si="427"/>
        <v>0</v>
      </c>
      <c r="R2103" s="11" t="str">
        <f t="shared" si="429"/>
        <v/>
      </c>
    </row>
    <row r="2104" spans="1:18" x14ac:dyDescent="0.15">
      <c r="A2104" s="7">
        <v>42543</v>
      </c>
      <c r="B2104" s="16">
        <v>3133.96</v>
      </c>
      <c r="C2104" s="9">
        <f t="shared" si="430"/>
        <v>2102000</v>
      </c>
      <c r="D2104" s="10">
        <f t="shared" si="431"/>
        <v>2092609.5108439799</v>
      </c>
      <c r="E2104" s="9">
        <f t="shared" si="428"/>
        <v>0</v>
      </c>
      <c r="F2104" s="9">
        <f t="shared" si="432"/>
        <v>10000</v>
      </c>
      <c r="G2104" s="11">
        <f t="shared" si="433"/>
        <v>2103000</v>
      </c>
      <c r="H2104" s="10">
        <f t="shared" si="434"/>
        <v>0</v>
      </c>
      <c r="I2104" s="10">
        <f t="shared" si="435"/>
        <v>3.3154504703378849</v>
      </c>
      <c r="J2104" s="10">
        <f t="shared" si="436"/>
        <v>10390.489156020118</v>
      </c>
      <c r="K2104" s="10">
        <f t="shared" si="437"/>
        <v>390.48915602011766</v>
      </c>
      <c r="L2104" s="12">
        <f t="shared" si="438"/>
        <v>3.9048915602011736E-2</v>
      </c>
      <c r="M2104" s="13">
        <f t="shared" si="439"/>
        <v>1.0390489156020117</v>
      </c>
      <c r="N2104" s="12">
        <f>IFERROR(M2104/MAX(M$2:M2104)-1,"")</f>
        <v>-0.42682495502797713</v>
      </c>
      <c r="O2104" s="10">
        <f t="shared" si="427"/>
        <v>0</v>
      </c>
      <c r="R2104" s="11" t="str">
        <f t="shared" si="429"/>
        <v/>
      </c>
    </row>
    <row r="2105" spans="1:18" x14ac:dyDescent="0.15">
      <c r="A2105" s="7">
        <v>42544</v>
      </c>
      <c r="B2105" s="16">
        <v>3117.32</v>
      </c>
      <c r="C2105" s="9">
        <f t="shared" si="430"/>
        <v>2103000</v>
      </c>
      <c r="D2105" s="10">
        <f t="shared" si="431"/>
        <v>2093664.6799398062</v>
      </c>
      <c r="E2105" s="9">
        <f t="shared" si="428"/>
        <v>0</v>
      </c>
      <c r="F2105" s="9">
        <f t="shared" si="432"/>
        <v>10000</v>
      </c>
      <c r="G2105" s="11">
        <f t="shared" si="433"/>
        <v>2104000</v>
      </c>
      <c r="H2105" s="10">
        <f t="shared" si="434"/>
        <v>0</v>
      </c>
      <c r="I2105" s="10">
        <f t="shared" si="435"/>
        <v>3.3154504703378849</v>
      </c>
      <c r="J2105" s="10">
        <f t="shared" si="436"/>
        <v>10335.320060193695</v>
      </c>
      <c r="K2105" s="10">
        <f t="shared" si="437"/>
        <v>335.3200601936951</v>
      </c>
      <c r="L2105" s="12">
        <f t="shared" si="438"/>
        <v>3.3532006019369565E-2</v>
      </c>
      <c r="M2105" s="13">
        <f t="shared" si="439"/>
        <v>1.0335320060193696</v>
      </c>
      <c r="N2105" s="12">
        <f>IFERROR(M2105/MAX(M$2:M2105)-1,"")</f>
        <v>-0.42986827170985387</v>
      </c>
      <c r="O2105" s="10">
        <f t="shared" si="427"/>
        <v>0</v>
      </c>
      <c r="R2105" s="11" t="str">
        <f t="shared" si="429"/>
        <v/>
      </c>
    </row>
    <row r="2106" spans="1:18" x14ac:dyDescent="0.15">
      <c r="A2106" s="7">
        <v>42545</v>
      </c>
      <c r="B2106" s="16">
        <v>3077.16</v>
      </c>
      <c r="C2106" s="9">
        <f t="shared" si="430"/>
        <v>2104000</v>
      </c>
      <c r="D2106" s="10">
        <f t="shared" si="431"/>
        <v>2094797.828430695</v>
      </c>
      <c r="E2106" s="9">
        <f t="shared" si="428"/>
        <v>0</v>
      </c>
      <c r="F2106" s="9">
        <f t="shared" si="432"/>
        <v>10000</v>
      </c>
      <c r="G2106" s="11">
        <f t="shared" si="433"/>
        <v>2105000</v>
      </c>
      <c r="H2106" s="10">
        <f t="shared" si="434"/>
        <v>0</v>
      </c>
      <c r="I2106" s="10">
        <f t="shared" si="435"/>
        <v>3.3154504703378849</v>
      </c>
      <c r="J2106" s="10">
        <f t="shared" si="436"/>
        <v>10202.171569304925</v>
      </c>
      <c r="K2106" s="10">
        <f t="shared" si="437"/>
        <v>202.17156930492456</v>
      </c>
      <c r="L2106" s="12">
        <f t="shared" si="438"/>
        <v>2.021715693049253E-2</v>
      </c>
      <c r="M2106" s="13">
        <f t="shared" si="439"/>
        <v>1.0202171569304925</v>
      </c>
      <c r="N2106" s="12">
        <f>IFERROR(M2106/MAX(M$2:M2106)-1,"")</f>
        <v>-0.43721319947092185</v>
      </c>
      <c r="O2106" s="10">
        <f t="shared" si="427"/>
        <v>0</v>
      </c>
      <c r="R2106" s="11" t="str">
        <f t="shared" si="429"/>
        <v/>
      </c>
    </row>
    <row r="2107" spans="1:18" x14ac:dyDescent="0.15">
      <c r="A2107" s="7">
        <v>42548</v>
      </c>
      <c r="B2107" s="16">
        <v>3120.54</v>
      </c>
      <c r="C2107" s="9">
        <f t="shared" si="430"/>
        <v>2105000</v>
      </c>
      <c r="D2107" s="10">
        <f t="shared" si="431"/>
        <v>2095654.0041892917</v>
      </c>
      <c r="E2107" s="9">
        <f t="shared" si="428"/>
        <v>0</v>
      </c>
      <c r="F2107" s="9">
        <f t="shared" si="432"/>
        <v>10000</v>
      </c>
      <c r="G2107" s="11">
        <f t="shared" si="433"/>
        <v>2106000</v>
      </c>
      <c r="H2107" s="10">
        <f t="shared" si="434"/>
        <v>0</v>
      </c>
      <c r="I2107" s="10">
        <f t="shared" si="435"/>
        <v>3.3154504703378849</v>
      </c>
      <c r="J2107" s="10">
        <f t="shared" si="436"/>
        <v>10345.995810708184</v>
      </c>
      <c r="K2107" s="10">
        <f t="shared" si="437"/>
        <v>345.99581070818385</v>
      </c>
      <c r="L2107" s="12">
        <f t="shared" si="438"/>
        <v>3.4599581070818397E-2</v>
      </c>
      <c r="M2107" s="13">
        <f t="shared" si="439"/>
        <v>1.0345995810708184</v>
      </c>
      <c r="N2107" s="12">
        <f>IFERROR(M2107/MAX(M$2:M2107)-1,"")</f>
        <v>-0.42927936066925032</v>
      </c>
      <c r="O2107" s="10">
        <f t="shared" si="427"/>
        <v>0</v>
      </c>
      <c r="R2107" s="11" t="str">
        <f t="shared" si="429"/>
        <v/>
      </c>
    </row>
    <row r="2108" spans="1:18" x14ac:dyDescent="0.15">
      <c r="A2108" s="7">
        <v>42549</v>
      </c>
      <c r="B2108" s="16">
        <v>3136.4</v>
      </c>
      <c r="C2108" s="9">
        <f t="shared" si="430"/>
        <v>2106000</v>
      </c>
      <c r="D2108" s="10">
        <f t="shared" si="431"/>
        <v>2096601.4211448322</v>
      </c>
      <c r="E2108" s="9">
        <f t="shared" si="428"/>
        <v>0</v>
      </c>
      <c r="F2108" s="9">
        <f t="shared" si="432"/>
        <v>10000</v>
      </c>
      <c r="G2108" s="11">
        <f t="shared" si="433"/>
        <v>2107000</v>
      </c>
      <c r="H2108" s="10">
        <f t="shared" si="434"/>
        <v>0</v>
      </c>
      <c r="I2108" s="10">
        <f t="shared" si="435"/>
        <v>3.3154504703378849</v>
      </c>
      <c r="J2108" s="10">
        <f t="shared" si="436"/>
        <v>10398.578855167743</v>
      </c>
      <c r="K2108" s="10">
        <f t="shared" si="437"/>
        <v>398.57885516774331</v>
      </c>
      <c r="L2108" s="12">
        <f t="shared" si="438"/>
        <v>3.9857885516774383E-2</v>
      </c>
      <c r="M2108" s="13">
        <f t="shared" si="439"/>
        <v>1.0398578855167744</v>
      </c>
      <c r="N2108" s="12">
        <f>IFERROR(M2108/MAX(M$2:M2108)-1,"")</f>
        <v>-0.42637869945683649</v>
      </c>
      <c r="O2108" s="10">
        <f t="shared" si="427"/>
        <v>0</v>
      </c>
      <c r="R2108" s="11" t="str">
        <f t="shared" si="429"/>
        <v/>
      </c>
    </row>
    <row r="2109" spans="1:18" x14ac:dyDescent="0.15">
      <c r="A2109" s="7">
        <v>42550</v>
      </c>
      <c r="B2109" s="16">
        <v>3151.39</v>
      </c>
      <c r="C2109" s="9">
        <f t="shared" si="430"/>
        <v>2107000</v>
      </c>
      <c r="D2109" s="10">
        <f t="shared" si="431"/>
        <v>2097551.7225422822</v>
      </c>
      <c r="E2109" s="9">
        <f t="shared" si="428"/>
        <v>0</v>
      </c>
      <c r="F2109" s="9">
        <f t="shared" si="432"/>
        <v>10000</v>
      </c>
      <c r="G2109" s="11">
        <f t="shared" si="433"/>
        <v>2108000</v>
      </c>
      <c r="H2109" s="10">
        <f t="shared" si="434"/>
        <v>0</v>
      </c>
      <c r="I2109" s="10">
        <f t="shared" si="435"/>
        <v>3.3154504703378849</v>
      </c>
      <c r="J2109" s="10">
        <f t="shared" si="436"/>
        <v>10448.277457718106</v>
      </c>
      <c r="K2109" s="10">
        <f t="shared" si="437"/>
        <v>448.27745771810623</v>
      </c>
      <c r="L2109" s="12">
        <f t="shared" si="438"/>
        <v>4.4827745771810701E-2</v>
      </c>
      <c r="M2109" s="13">
        <f t="shared" si="439"/>
        <v>1.0448277457718107</v>
      </c>
      <c r="N2109" s="12">
        <f>IFERROR(M2109/MAX(M$2:M2109)-1,"")</f>
        <v>-0.42363715396036228</v>
      </c>
      <c r="O2109" s="10">
        <f t="shared" si="427"/>
        <v>0</v>
      </c>
      <c r="R2109" s="11" t="str">
        <f t="shared" si="429"/>
        <v/>
      </c>
    </row>
    <row r="2110" spans="1:18" x14ac:dyDescent="0.15">
      <c r="A2110" s="7">
        <v>42551</v>
      </c>
      <c r="B2110" s="16">
        <v>3153.92</v>
      </c>
      <c r="C2110" s="9">
        <f t="shared" si="430"/>
        <v>2108000</v>
      </c>
      <c r="D2110" s="10">
        <f t="shared" si="431"/>
        <v>2098543.3344525918</v>
      </c>
      <c r="E2110" s="9">
        <f t="shared" si="428"/>
        <v>0</v>
      </c>
      <c r="F2110" s="9">
        <f t="shared" si="432"/>
        <v>10000</v>
      </c>
      <c r="G2110" s="11">
        <f t="shared" si="433"/>
        <v>2109000</v>
      </c>
      <c r="H2110" s="10">
        <f t="shared" si="434"/>
        <v>0</v>
      </c>
      <c r="I2110" s="10">
        <f t="shared" si="435"/>
        <v>3.3154504703378849</v>
      </c>
      <c r="J2110" s="10">
        <f t="shared" si="436"/>
        <v>10456.665547408062</v>
      </c>
      <c r="K2110" s="10">
        <f t="shared" si="437"/>
        <v>456.66554740806168</v>
      </c>
      <c r="L2110" s="12">
        <f t="shared" si="438"/>
        <v>4.5666554740806165E-2</v>
      </c>
      <c r="M2110" s="13">
        <f t="shared" si="439"/>
        <v>1.0456665547408062</v>
      </c>
      <c r="N2110" s="12">
        <f>IFERROR(M2110/MAX(M$2:M2110)-1,"")</f>
        <v>-0.42317443814274514</v>
      </c>
      <c r="O2110" s="10">
        <f t="shared" si="427"/>
        <v>0</v>
      </c>
      <c r="R2110" s="11" t="str">
        <f t="shared" si="429"/>
        <v/>
      </c>
    </row>
    <row r="2111" spans="1:18" x14ac:dyDescent="0.15">
      <c r="A2111" s="7">
        <v>42552</v>
      </c>
      <c r="B2111" s="16">
        <v>3154.2</v>
      </c>
      <c r="C2111" s="9">
        <f t="shared" si="430"/>
        <v>2109000</v>
      </c>
      <c r="D2111" s="10">
        <f t="shared" si="431"/>
        <v>2099542.4061264601</v>
      </c>
      <c r="E2111" s="9">
        <f t="shared" si="428"/>
        <v>0</v>
      </c>
      <c r="F2111" s="9">
        <f t="shared" si="432"/>
        <v>10000</v>
      </c>
      <c r="G2111" s="11">
        <f t="shared" si="433"/>
        <v>2110000</v>
      </c>
      <c r="H2111" s="10">
        <f t="shared" si="434"/>
        <v>0</v>
      </c>
      <c r="I2111" s="10">
        <f t="shared" si="435"/>
        <v>3.3154504703378849</v>
      </c>
      <c r="J2111" s="10">
        <f t="shared" si="436"/>
        <v>10457.593873539756</v>
      </c>
      <c r="K2111" s="10">
        <f t="shared" si="437"/>
        <v>457.5938735397558</v>
      </c>
      <c r="L2111" s="12">
        <f t="shared" si="438"/>
        <v>4.5759387353975667E-2</v>
      </c>
      <c r="M2111" s="13">
        <f t="shared" si="439"/>
        <v>1.0457593873539757</v>
      </c>
      <c r="N2111" s="12">
        <f>IFERROR(M2111/MAX(M$2:M2111)-1,"")</f>
        <v>-0.42312322848704054</v>
      </c>
      <c r="O2111" s="10">
        <f t="shared" si="427"/>
        <v>0</v>
      </c>
      <c r="R2111" s="11" t="str">
        <f t="shared" si="429"/>
        <v/>
      </c>
    </row>
    <row r="2112" spans="1:18" x14ac:dyDescent="0.15">
      <c r="A2112" s="7">
        <v>42555</v>
      </c>
      <c r="B2112" s="16">
        <v>3204.7</v>
      </c>
      <c r="C2112" s="9">
        <f t="shared" si="430"/>
        <v>2110000</v>
      </c>
      <c r="D2112" s="10">
        <f t="shared" si="431"/>
        <v>2100374.9758777083</v>
      </c>
      <c r="E2112" s="9">
        <f t="shared" si="428"/>
        <v>0</v>
      </c>
      <c r="F2112" s="9">
        <f t="shared" si="432"/>
        <v>10000</v>
      </c>
      <c r="G2112" s="11">
        <f t="shared" si="433"/>
        <v>2111000</v>
      </c>
      <c r="H2112" s="10">
        <f t="shared" si="434"/>
        <v>0</v>
      </c>
      <c r="I2112" s="10">
        <f t="shared" si="435"/>
        <v>3.3154504703378849</v>
      </c>
      <c r="J2112" s="10">
        <f t="shared" si="436"/>
        <v>10625.024122291819</v>
      </c>
      <c r="K2112" s="10">
        <f t="shared" si="437"/>
        <v>625.02412229181937</v>
      </c>
      <c r="L2112" s="12">
        <f t="shared" si="438"/>
        <v>6.2502412229181958E-2</v>
      </c>
      <c r="M2112" s="13">
        <f t="shared" si="439"/>
        <v>1.062502412229182</v>
      </c>
      <c r="N2112" s="12">
        <f>IFERROR(M2112/MAX(M$2:M2112)-1,"")</f>
        <v>-0.4138872012974506</v>
      </c>
      <c r="O2112" s="10">
        <f t="shared" si="427"/>
        <v>0</v>
      </c>
      <c r="R2112" s="11" t="str">
        <f t="shared" si="429"/>
        <v/>
      </c>
    </row>
    <row r="2113" spans="1:18" x14ac:dyDescent="0.15">
      <c r="A2113" s="7">
        <v>42556</v>
      </c>
      <c r="B2113" s="16">
        <v>3207.38</v>
      </c>
      <c r="C2113" s="9">
        <f t="shared" si="430"/>
        <v>2111000</v>
      </c>
      <c r="D2113" s="10">
        <f t="shared" si="431"/>
        <v>2101366.0904704477</v>
      </c>
      <c r="E2113" s="9">
        <f t="shared" si="428"/>
        <v>0</v>
      </c>
      <c r="F2113" s="9">
        <f t="shared" si="432"/>
        <v>10000</v>
      </c>
      <c r="G2113" s="11">
        <f t="shared" si="433"/>
        <v>2112000</v>
      </c>
      <c r="H2113" s="10">
        <f t="shared" si="434"/>
        <v>0</v>
      </c>
      <c r="I2113" s="10">
        <f t="shared" si="435"/>
        <v>3.3154504703378849</v>
      </c>
      <c r="J2113" s="10">
        <f t="shared" si="436"/>
        <v>10633.909529552326</v>
      </c>
      <c r="K2113" s="10">
        <f t="shared" si="437"/>
        <v>633.90952955232569</v>
      </c>
      <c r="L2113" s="12">
        <f t="shared" si="438"/>
        <v>6.339095295523256E-2</v>
      </c>
      <c r="M2113" s="13">
        <f t="shared" si="439"/>
        <v>1.0633909529552326</v>
      </c>
      <c r="N2113" s="12">
        <f>IFERROR(M2113/MAX(M$2:M2113)-1,"")</f>
        <v>-0.41339705173570607</v>
      </c>
      <c r="O2113" s="10">
        <f t="shared" si="427"/>
        <v>0</v>
      </c>
      <c r="R2113" s="11" t="str">
        <f t="shared" si="429"/>
        <v/>
      </c>
    </row>
    <row r="2114" spans="1:18" x14ac:dyDescent="0.15">
      <c r="A2114" s="7">
        <v>42557</v>
      </c>
      <c r="B2114" s="16">
        <v>3216.8</v>
      </c>
      <c r="C2114" s="9">
        <f t="shared" si="430"/>
        <v>2112000</v>
      </c>
      <c r="D2114" s="10">
        <f t="shared" si="431"/>
        <v>2102334.8589270171</v>
      </c>
      <c r="E2114" s="9">
        <f t="shared" si="428"/>
        <v>0</v>
      </c>
      <c r="F2114" s="9">
        <f t="shared" si="432"/>
        <v>10000</v>
      </c>
      <c r="G2114" s="11">
        <f t="shared" si="433"/>
        <v>2113000</v>
      </c>
      <c r="H2114" s="10">
        <f t="shared" si="434"/>
        <v>0</v>
      </c>
      <c r="I2114" s="10">
        <f t="shared" si="435"/>
        <v>3.3154504703378849</v>
      </c>
      <c r="J2114" s="10">
        <f t="shared" si="436"/>
        <v>10665.141072982909</v>
      </c>
      <c r="K2114" s="10">
        <f t="shared" si="437"/>
        <v>665.14107298290946</v>
      </c>
      <c r="L2114" s="12">
        <f t="shared" si="438"/>
        <v>6.6514107298290881E-2</v>
      </c>
      <c r="M2114" s="13">
        <f t="shared" si="439"/>
        <v>1.0665141072982909</v>
      </c>
      <c r="N2114" s="12">
        <f>IFERROR(M2114/MAX(M$2:M2114)-1,"")</f>
        <v>-0.41167421260449932</v>
      </c>
      <c r="O2114" s="10">
        <f t="shared" ref="O2114:O2177" si="440">E2114</f>
        <v>0</v>
      </c>
      <c r="R2114" s="11" t="str">
        <f t="shared" si="429"/>
        <v/>
      </c>
    </row>
    <row r="2115" spans="1:18" x14ac:dyDescent="0.15">
      <c r="A2115" s="7">
        <v>42558</v>
      </c>
      <c r="B2115" s="16">
        <v>3209.95</v>
      </c>
      <c r="C2115" s="9">
        <f t="shared" si="430"/>
        <v>2113000</v>
      </c>
      <c r="D2115" s="10">
        <f t="shared" si="431"/>
        <v>2103357.5697627389</v>
      </c>
      <c r="E2115" s="9">
        <f t="shared" si="428"/>
        <v>0</v>
      </c>
      <c r="F2115" s="9">
        <f t="shared" si="432"/>
        <v>10000</v>
      </c>
      <c r="G2115" s="11">
        <f t="shared" si="433"/>
        <v>2114000</v>
      </c>
      <c r="H2115" s="10">
        <f t="shared" si="434"/>
        <v>0</v>
      </c>
      <c r="I2115" s="10">
        <f t="shared" si="435"/>
        <v>3.3154504703378849</v>
      </c>
      <c r="J2115" s="10">
        <f t="shared" si="436"/>
        <v>10642.430237261093</v>
      </c>
      <c r="K2115" s="10">
        <f t="shared" si="437"/>
        <v>642.43023726109277</v>
      </c>
      <c r="L2115" s="12">
        <f t="shared" si="438"/>
        <v>6.424302372610935E-2</v>
      </c>
      <c r="M2115" s="13">
        <f t="shared" si="439"/>
        <v>1.0642430237261093</v>
      </c>
      <c r="N2115" s="12">
        <f>IFERROR(M2115/MAX(M$2:M2115)-1,"")</f>
        <v>-0.41292702025298833</v>
      </c>
      <c r="O2115" s="10">
        <f t="shared" si="440"/>
        <v>0</v>
      </c>
      <c r="R2115" s="11" t="str">
        <f t="shared" si="429"/>
        <v/>
      </c>
    </row>
    <row r="2116" spans="1:18" x14ac:dyDescent="0.15">
      <c r="A2116" s="7">
        <v>42559</v>
      </c>
      <c r="B2116" s="16">
        <v>3192.28</v>
      </c>
      <c r="C2116" s="9">
        <f t="shared" si="430"/>
        <v>2114000</v>
      </c>
      <c r="D2116" s="10">
        <f t="shared" si="431"/>
        <v>2104416.1537725497</v>
      </c>
      <c r="E2116" s="9">
        <f t="shared" ref="E2116:E2179" si="441">IF(R2116=1,IF(D2116&gt;Q$4,Q$4,IF(D2116&lt;Q$5,Q$5,D2116)),0)</f>
        <v>0</v>
      </c>
      <c r="F2116" s="9">
        <f t="shared" si="432"/>
        <v>10000</v>
      </c>
      <c r="G2116" s="11">
        <f t="shared" si="433"/>
        <v>2115000</v>
      </c>
      <c r="H2116" s="10">
        <f t="shared" si="434"/>
        <v>0</v>
      </c>
      <c r="I2116" s="10">
        <f t="shared" si="435"/>
        <v>3.3154504703378849</v>
      </c>
      <c r="J2116" s="10">
        <f t="shared" si="436"/>
        <v>10583.846227450224</v>
      </c>
      <c r="K2116" s="10">
        <f t="shared" si="437"/>
        <v>583.84622745022352</v>
      </c>
      <c r="L2116" s="12">
        <f t="shared" si="438"/>
        <v>5.838462274502243E-2</v>
      </c>
      <c r="M2116" s="13">
        <f t="shared" si="439"/>
        <v>1.0583846227450224</v>
      </c>
      <c r="N2116" s="12">
        <f>IFERROR(M2116/MAX(M$2:M2116)-1,"")</f>
        <v>-0.41615871531120707</v>
      </c>
      <c r="O2116" s="10">
        <f t="shared" si="440"/>
        <v>0</v>
      </c>
      <c r="R2116" s="11" t="str">
        <f t="shared" ref="R2116:R2179" si="442">IF(AND(YEAR(A2116)&lt;&gt;YEAR(A2117),1=1),1,"")</f>
        <v/>
      </c>
    </row>
    <row r="2117" spans="1:18" x14ac:dyDescent="0.15">
      <c r="A2117" s="7">
        <v>42562</v>
      </c>
      <c r="B2117" s="16">
        <v>3203.33</v>
      </c>
      <c r="C2117" s="9">
        <f t="shared" si="430"/>
        <v>2115000</v>
      </c>
      <c r="D2117" s="10">
        <f t="shared" si="431"/>
        <v>2105379.5180448527</v>
      </c>
      <c r="E2117" s="9">
        <f t="shared" si="441"/>
        <v>0</v>
      </c>
      <c r="F2117" s="9">
        <f t="shared" si="432"/>
        <v>10000</v>
      </c>
      <c r="G2117" s="11">
        <f t="shared" si="433"/>
        <v>2116000</v>
      </c>
      <c r="H2117" s="10">
        <f t="shared" si="434"/>
        <v>0</v>
      </c>
      <c r="I2117" s="10">
        <f t="shared" si="435"/>
        <v>3.3154504703378849</v>
      </c>
      <c r="J2117" s="10">
        <f t="shared" si="436"/>
        <v>10620.481955147456</v>
      </c>
      <c r="K2117" s="10">
        <f t="shared" si="437"/>
        <v>620.48195514745566</v>
      </c>
      <c r="L2117" s="12">
        <f t="shared" si="438"/>
        <v>6.2048195514745608E-2</v>
      </c>
      <c r="M2117" s="13">
        <f t="shared" si="439"/>
        <v>1.0620481955147456</v>
      </c>
      <c r="N2117" s="12">
        <f>IFERROR(M2117/MAX(M$2:M2117)-1,"")</f>
        <v>-0.41413776282714843</v>
      </c>
      <c r="O2117" s="10">
        <f t="shared" si="440"/>
        <v>0</v>
      </c>
      <c r="R2117" s="11" t="str">
        <f t="shared" si="442"/>
        <v/>
      </c>
    </row>
    <row r="2118" spans="1:18" x14ac:dyDescent="0.15">
      <c r="A2118" s="7">
        <v>42563</v>
      </c>
      <c r="B2118" s="16">
        <v>3273.18</v>
      </c>
      <c r="C2118" s="9">
        <f t="shared" si="430"/>
        <v>2116000</v>
      </c>
      <c r="D2118" s="10">
        <f t="shared" si="431"/>
        <v>2106147.9338294994</v>
      </c>
      <c r="E2118" s="9">
        <f t="shared" si="441"/>
        <v>0</v>
      </c>
      <c r="F2118" s="9">
        <f t="shared" si="432"/>
        <v>10000</v>
      </c>
      <c r="G2118" s="11">
        <f t="shared" si="433"/>
        <v>2117000</v>
      </c>
      <c r="H2118" s="10">
        <f t="shared" si="434"/>
        <v>0</v>
      </c>
      <c r="I2118" s="10">
        <f t="shared" si="435"/>
        <v>3.3154504703378849</v>
      </c>
      <c r="J2118" s="10">
        <f t="shared" si="436"/>
        <v>10852.066170500557</v>
      </c>
      <c r="K2118" s="10">
        <f t="shared" si="437"/>
        <v>852.06617050055684</v>
      </c>
      <c r="L2118" s="12">
        <f t="shared" si="438"/>
        <v>8.5206617050055611E-2</v>
      </c>
      <c r="M2118" s="13">
        <f t="shared" si="439"/>
        <v>1.0852066170500556</v>
      </c>
      <c r="N2118" s="12">
        <f>IFERROR(M2118/MAX(M$2:M2118)-1,"")</f>
        <v>-0.40136278264511183</v>
      </c>
      <c r="O2118" s="10">
        <f t="shared" si="440"/>
        <v>0</v>
      </c>
      <c r="R2118" s="11" t="str">
        <f t="shared" si="442"/>
        <v/>
      </c>
    </row>
    <row r="2119" spans="1:18" x14ac:dyDescent="0.15">
      <c r="A2119" s="7">
        <v>42564</v>
      </c>
      <c r="B2119" s="16">
        <v>3282.87</v>
      </c>
      <c r="C2119" s="9">
        <f t="shared" si="430"/>
        <v>2117000</v>
      </c>
      <c r="D2119" s="10">
        <f t="shared" si="431"/>
        <v>2107115.8071144419</v>
      </c>
      <c r="E2119" s="9">
        <f t="shared" si="441"/>
        <v>0</v>
      </c>
      <c r="F2119" s="9">
        <f t="shared" si="432"/>
        <v>10000</v>
      </c>
      <c r="G2119" s="11">
        <f t="shared" si="433"/>
        <v>2118000</v>
      </c>
      <c r="H2119" s="10">
        <f t="shared" si="434"/>
        <v>0</v>
      </c>
      <c r="I2119" s="10">
        <f t="shared" si="435"/>
        <v>3.3154504703378849</v>
      </c>
      <c r="J2119" s="10">
        <f t="shared" si="436"/>
        <v>10884.192885558132</v>
      </c>
      <c r="K2119" s="10">
        <f t="shared" si="437"/>
        <v>884.19288555813182</v>
      </c>
      <c r="L2119" s="12">
        <f t="shared" si="438"/>
        <v>8.8419288555813269E-2</v>
      </c>
      <c r="M2119" s="13">
        <f t="shared" si="439"/>
        <v>1.0884192885558133</v>
      </c>
      <c r="N2119" s="12">
        <f>IFERROR(M2119/MAX(M$2:M2119)-1,"")</f>
        <v>-0.39959056277447547</v>
      </c>
      <c r="O2119" s="10">
        <f t="shared" si="440"/>
        <v>0</v>
      </c>
      <c r="R2119" s="11" t="str">
        <f t="shared" si="442"/>
        <v/>
      </c>
    </row>
    <row r="2120" spans="1:18" x14ac:dyDescent="0.15">
      <c r="A2120" s="7">
        <v>42565</v>
      </c>
      <c r="B2120" s="16">
        <v>3276.76</v>
      </c>
      <c r="C2120" s="9">
        <f t="shared" si="430"/>
        <v>2118000</v>
      </c>
      <c r="D2120" s="10">
        <f t="shared" si="431"/>
        <v>2108136.0645168158</v>
      </c>
      <c r="E2120" s="9">
        <f t="shared" si="441"/>
        <v>0</v>
      </c>
      <c r="F2120" s="9">
        <f t="shared" si="432"/>
        <v>10000</v>
      </c>
      <c r="G2120" s="11">
        <f t="shared" si="433"/>
        <v>2119000</v>
      </c>
      <c r="H2120" s="10">
        <f t="shared" si="434"/>
        <v>0</v>
      </c>
      <c r="I2120" s="10">
        <f t="shared" si="435"/>
        <v>3.3154504703378849</v>
      </c>
      <c r="J2120" s="10">
        <f t="shared" si="436"/>
        <v>10863.935483184368</v>
      </c>
      <c r="K2120" s="10">
        <f t="shared" si="437"/>
        <v>863.93548318436842</v>
      </c>
      <c r="L2120" s="12">
        <f t="shared" si="438"/>
        <v>8.6393548318436819E-2</v>
      </c>
      <c r="M2120" s="13">
        <f t="shared" si="439"/>
        <v>1.0863935483184368</v>
      </c>
      <c r="N2120" s="12">
        <f>IFERROR(M2120/MAX(M$2:M2120)-1,"")</f>
        <v>-0.40070803061860205</v>
      </c>
      <c r="O2120" s="10">
        <f t="shared" si="440"/>
        <v>0</v>
      </c>
      <c r="R2120" s="11" t="str">
        <f t="shared" si="442"/>
        <v/>
      </c>
    </row>
    <row r="2121" spans="1:18" x14ac:dyDescent="0.15">
      <c r="A2121" s="7">
        <v>42566</v>
      </c>
      <c r="B2121" s="16">
        <v>3276.28</v>
      </c>
      <c r="C2121" s="9">
        <f t="shared" si="430"/>
        <v>2119000</v>
      </c>
      <c r="D2121" s="10">
        <f t="shared" si="431"/>
        <v>2109137.6559330416</v>
      </c>
      <c r="E2121" s="9">
        <f t="shared" si="441"/>
        <v>0</v>
      </c>
      <c r="F2121" s="9">
        <f t="shared" si="432"/>
        <v>10000</v>
      </c>
      <c r="G2121" s="11">
        <f t="shared" si="433"/>
        <v>2120000</v>
      </c>
      <c r="H2121" s="10">
        <f t="shared" si="434"/>
        <v>0</v>
      </c>
      <c r="I2121" s="10">
        <f t="shared" si="435"/>
        <v>3.3154504703378849</v>
      </c>
      <c r="J2121" s="10">
        <f t="shared" si="436"/>
        <v>10862.344066958605</v>
      </c>
      <c r="K2121" s="10">
        <f t="shared" si="437"/>
        <v>862.34406695860525</v>
      </c>
      <c r="L2121" s="12">
        <f t="shared" si="438"/>
        <v>8.6234406695860466E-2</v>
      </c>
      <c r="M2121" s="13">
        <f t="shared" si="439"/>
        <v>1.0862344066958605</v>
      </c>
      <c r="N2121" s="12">
        <f>IFERROR(M2121/MAX(M$2:M2121)-1,"")</f>
        <v>-0.40079581859981017</v>
      </c>
      <c r="O2121" s="10">
        <f t="shared" si="440"/>
        <v>0</v>
      </c>
      <c r="R2121" s="11" t="str">
        <f t="shared" si="442"/>
        <v/>
      </c>
    </row>
    <row r="2122" spans="1:18" x14ac:dyDescent="0.15">
      <c r="A2122" s="7">
        <v>42569</v>
      </c>
      <c r="B2122" s="16">
        <v>3262.02</v>
      </c>
      <c r="C2122" s="9">
        <f t="shared" si="430"/>
        <v>2120000</v>
      </c>
      <c r="D2122" s="10">
        <f t="shared" si="431"/>
        <v>2110184.9342567483</v>
      </c>
      <c r="E2122" s="9">
        <f t="shared" si="441"/>
        <v>0</v>
      </c>
      <c r="F2122" s="9">
        <f t="shared" si="432"/>
        <v>10000</v>
      </c>
      <c r="G2122" s="11">
        <f t="shared" si="433"/>
        <v>2121000</v>
      </c>
      <c r="H2122" s="10">
        <f t="shared" si="434"/>
        <v>0</v>
      </c>
      <c r="I2122" s="10">
        <f t="shared" si="435"/>
        <v>3.3154504703378849</v>
      </c>
      <c r="J2122" s="10">
        <f t="shared" si="436"/>
        <v>10815.065743251587</v>
      </c>
      <c r="K2122" s="10">
        <f t="shared" si="437"/>
        <v>815.06574325158726</v>
      </c>
      <c r="L2122" s="12">
        <f t="shared" si="438"/>
        <v>8.1506574325158621E-2</v>
      </c>
      <c r="M2122" s="13">
        <f t="shared" si="439"/>
        <v>1.0815065743251586</v>
      </c>
      <c r="N2122" s="12">
        <f>IFERROR(M2122/MAX(M$2:M2122)-1,"")</f>
        <v>-0.40340385320819738</v>
      </c>
      <c r="O2122" s="10">
        <f t="shared" si="440"/>
        <v>0</v>
      </c>
      <c r="R2122" s="11" t="str">
        <f t="shared" si="442"/>
        <v/>
      </c>
    </row>
    <row r="2123" spans="1:18" x14ac:dyDescent="0.15">
      <c r="A2123" s="7">
        <v>42570</v>
      </c>
      <c r="B2123" s="16">
        <v>3248.23</v>
      </c>
      <c r="C2123" s="9">
        <f t="shared" si="430"/>
        <v>2121000</v>
      </c>
      <c r="D2123" s="10">
        <f t="shared" si="431"/>
        <v>2111230.6543187345</v>
      </c>
      <c r="E2123" s="9">
        <f t="shared" si="441"/>
        <v>0</v>
      </c>
      <c r="F2123" s="9">
        <f t="shared" si="432"/>
        <v>10000</v>
      </c>
      <c r="G2123" s="11">
        <f t="shared" si="433"/>
        <v>2122000</v>
      </c>
      <c r="H2123" s="10">
        <f t="shared" si="434"/>
        <v>0</v>
      </c>
      <c r="I2123" s="10">
        <f t="shared" si="435"/>
        <v>3.3154504703378849</v>
      </c>
      <c r="J2123" s="10">
        <f t="shared" si="436"/>
        <v>10769.345681265628</v>
      </c>
      <c r="K2123" s="10">
        <f t="shared" si="437"/>
        <v>769.34568126562772</v>
      </c>
      <c r="L2123" s="12">
        <f t="shared" si="438"/>
        <v>7.6934568126562741E-2</v>
      </c>
      <c r="M2123" s="13">
        <f t="shared" si="439"/>
        <v>1.0769345681265627</v>
      </c>
      <c r="N2123" s="12">
        <f>IFERROR(M2123/MAX(M$2:M2123)-1,"")</f>
        <v>-0.40592592875165168</v>
      </c>
      <c r="O2123" s="10">
        <f t="shared" si="440"/>
        <v>0</v>
      </c>
      <c r="R2123" s="11" t="str">
        <f t="shared" si="442"/>
        <v/>
      </c>
    </row>
    <row r="2124" spans="1:18" x14ac:dyDescent="0.15">
      <c r="A2124" s="7">
        <v>42571</v>
      </c>
      <c r="B2124" s="16">
        <v>3237.61</v>
      </c>
      <c r="C2124" s="9">
        <f t="shared" si="430"/>
        <v>2122000</v>
      </c>
      <c r="D2124" s="10">
        <f t="shared" si="431"/>
        <v>2112265.8644027296</v>
      </c>
      <c r="E2124" s="9">
        <f t="shared" si="441"/>
        <v>0</v>
      </c>
      <c r="F2124" s="9">
        <f t="shared" si="432"/>
        <v>10000</v>
      </c>
      <c r="G2124" s="11">
        <f t="shared" si="433"/>
        <v>2123000</v>
      </c>
      <c r="H2124" s="10">
        <f t="shared" si="434"/>
        <v>0</v>
      </c>
      <c r="I2124" s="10">
        <f t="shared" si="435"/>
        <v>3.3154504703378849</v>
      </c>
      <c r="J2124" s="10">
        <f t="shared" si="436"/>
        <v>10734.135597270641</v>
      </c>
      <c r="K2124" s="10">
        <f t="shared" si="437"/>
        <v>734.13559727064057</v>
      </c>
      <c r="L2124" s="12">
        <f t="shared" si="438"/>
        <v>7.3413559727063982E-2</v>
      </c>
      <c r="M2124" s="13">
        <f t="shared" si="439"/>
        <v>1.073413559727064</v>
      </c>
      <c r="N2124" s="12">
        <f>IFERROR(M2124/MAX(M$2:M2124)-1,"")</f>
        <v>-0.40786823783587822</v>
      </c>
      <c r="O2124" s="10">
        <f t="shared" si="440"/>
        <v>0</v>
      </c>
      <c r="R2124" s="11" t="str">
        <f t="shared" si="442"/>
        <v/>
      </c>
    </row>
    <row r="2125" spans="1:18" x14ac:dyDescent="0.15">
      <c r="A2125" s="7">
        <v>42572</v>
      </c>
      <c r="B2125" s="16">
        <v>3252.52</v>
      </c>
      <c r="C2125" s="9">
        <f t="shared" si="430"/>
        <v>2123000</v>
      </c>
      <c r="D2125" s="10">
        <f t="shared" si="431"/>
        <v>2113216.4310362167</v>
      </c>
      <c r="E2125" s="9">
        <f t="shared" si="441"/>
        <v>0</v>
      </c>
      <c r="F2125" s="9">
        <f t="shared" si="432"/>
        <v>10000</v>
      </c>
      <c r="G2125" s="11">
        <f t="shared" si="433"/>
        <v>2124000</v>
      </c>
      <c r="H2125" s="10">
        <f t="shared" si="434"/>
        <v>0</v>
      </c>
      <c r="I2125" s="10">
        <f t="shared" si="435"/>
        <v>3.3154504703378849</v>
      </c>
      <c r="J2125" s="10">
        <f t="shared" si="436"/>
        <v>10783.568963783377</v>
      </c>
      <c r="K2125" s="10">
        <f t="shared" si="437"/>
        <v>783.5689637833766</v>
      </c>
      <c r="L2125" s="12">
        <f t="shared" si="438"/>
        <v>7.8356896378337648E-2</v>
      </c>
      <c r="M2125" s="13">
        <f t="shared" si="439"/>
        <v>1.0783568963783376</v>
      </c>
      <c r="N2125" s="12">
        <f>IFERROR(M2125/MAX(M$2:M2125)-1,"")</f>
        <v>-0.40514132366960531</v>
      </c>
      <c r="O2125" s="10">
        <f t="shared" si="440"/>
        <v>0</v>
      </c>
      <c r="R2125" s="11" t="str">
        <f t="shared" si="442"/>
        <v/>
      </c>
    </row>
    <row r="2126" spans="1:18" x14ac:dyDescent="0.15">
      <c r="A2126" s="7">
        <v>42573</v>
      </c>
      <c r="B2126" s="16">
        <v>3225.16</v>
      </c>
      <c r="C2126" s="9">
        <f t="shared" si="430"/>
        <v>2124000</v>
      </c>
      <c r="D2126" s="10">
        <f t="shared" si="431"/>
        <v>2114307.141761085</v>
      </c>
      <c r="E2126" s="9">
        <f t="shared" si="441"/>
        <v>0</v>
      </c>
      <c r="F2126" s="9">
        <f t="shared" si="432"/>
        <v>10000</v>
      </c>
      <c r="G2126" s="11">
        <f t="shared" si="433"/>
        <v>2125000</v>
      </c>
      <c r="H2126" s="10">
        <f t="shared" si="434"/>
        <v>0</v>
      </c>
      <c r="I2126" s="10">
        <f t="shared" si="435"/>
        <v>3.3154504703378849</v>
      </c>
      <c r="J2126" s="10">
        <f t="shared" si="436"/>
        <v>10692.858238914932</v>
      </c>
      <c r="K2126" s="10">
        <f t="shared" si="437"/>
        <v>692.85823891493237</v>
      </c>
      <c r="L2126" s="12">
        <f t="shared" si="438"/>
        <v>6.9285823891493292E-2</v>
      </c>
      <c r="M2126" s="13">
        <f t="shared" si="439"/>
        <v>1.0692858238914933</v>
      </c>
      <c r="N2126" s="12">
        <f>IFERROR(M2126/MAX(M$2:M2126)-1,"")</f>
        <v>-0.4101452385984603</v>
      </c>
      <c r="O2126" s="10">
        <f t="shared" si="440"/>
        <v>0</v>
      </c>
      <c r="R2126" s="11" t="str">
        <f t="shared" si="442"/>
        <v/>
      </c>
    </row>
    <row r="2127" spans="1:18" x14ac:dyDescent="0.15">
      <c r="A2127" s="7">
        <v>42576</v>
      </c>
      <c r="B2127" s="16">
        <v>3230.89</v>
      </c>
      <c r="C2127" s="9">
        <f t="shared" si="430"/>
        <v>2125000</v>
      </c>
      <c r="D2127" s="10">
        <f t="shared" si="431"/>
        <v>2115288.1442298898</v>
      </c>
      <c r="E2127" s="9">
        <f t="shared" si="441"/>
        <v>0</v>
      </c>
      <c r="F2127" s="9">
        <f t="shared" si="432"/>
        <v>10000</v>
      </c>
      <c r="G2127" s="11">
        <f t="shared" si="433"/>
        <v>2126000</v>
      </c>
      <c r="H2127" s="10">
        <f t="shared" si="434"/>
        <v>0</v>
      </c>
      <c r="I2127" s="10">
        <f t="shared" si="435"/>
        <v>3.3154504703378849</v>
      </c>
      <c r="J2127" s="10">
        <f t="shared" si="436"/>
        <v>10711.855770109969</v>
      </c>
      <c r="K2127" s="10">
        <f t="shared" si="437"/>
        <v>711.85577010996894</v>
      </c>
      <c r="L2127" s="12">
        <f t="shared" si="438"/>
        <v>7.1185577010996814E-2</v>
      </c>
      <c r="M2127" s="13">
        <f t="shared" si="439"/>
        <v>1.0711855770109968</v>
      </c>
      <c r="N2127" s="12">
        <f>IFERROR(M2127/MAX(M$2:M2127)-1,"")</f>
        <v>-0.40909726957279002</v>
      </c>
      <c r="O2127" s="10">
        <f t="shared" si="440"/>
        <v>0</v>
      </c>
      <c r="R2127" s="11" t="str">
        <f t="shared" si="442"/>
        <v/>
      </c>
    </row>
    <row r="2128" spans="1:18" x14ac:dyDescent="0.15">
      <c r="A2128" s="7">
        <v>42577</v>
      </c>
      <c r="B2128" s="16">
        <v>3269.59</v>
      </c>
      <c r="C2128" s="9">
        <f t="shared" si="430"/>
        <v>2126000</v>
      </c>
      <c r="D2128" s="10">
        <f t="shared" si="431"/>
        <v>2116159.8362966878</v>
      </c>
      <c r="E2128" s="9">
        <f t="shared" si="441"/>
        <v>0</v>
      </c>
      <c r="F2128" s="9">
        <f t="shared" si="432"/>
        <v>10000</v>
      </c>
      <c r="G2128" s="11">
        <f t="shared" si="433"/>
        <v>2127000</v>
      </c>
      <c r="H2128" s="10">
        <f t="shared" si="434"/>
        <v>0</v>
      </c>
      <c r="I2128" s="10">
        <f t="shared" si="435"/>
        <v>3.3154504703378849</v>
      </c>
      <c r="J2128" s="10">
        <f t="shared" si="436"/>
        <v>10840.163703312046</v>
      </c>
      <c r="K2128" s="10">
        <f t="shared" si="437"/>
        <v>840.16370331204598</v>
      </c>
      <c r="L2128" s="12">
        <f t="shared" si="438"/>
        <v>8.4016370331204682E-2</v>
      </c>
      <c r="M2128" s="13">
        <f t="shared" si="439"/>
        <v>1.0840163703312047</v>
      </c>
      <c r="N2128" s="12">
        <f>IFERROR(M2128/MAX(M$2:M2128)-1,"")</f>
        <v>-0.40201936358789625</v>
      </c>
      <c r="O2128" s="10">
        <f t="shared" si="440"/>
        <v>0</v>
      </c>
      <c r="R2128" s="11" t="str">
        <f t="shared" si="442"/>
        <v/>
      </c>
    </row>
    <row r="2129" spans="1:18" x14ac:dyDescent="0.15">
      <c r="A2129" s="7">
        <v>42578</v>
      </c>
      <c r="B2129" s="16">
        <v>3218.24</v>
      </c>
      <c r="C2129" s="9">
        <f t="shared" si="430"/>
        <v>2127000</v>
      </c>
      <c r="D2129" s="10">
        <f t="shared" si="431"/>
        <v>2117330.0846783398</v>
      </c>
      <c r="E2129" s="9">
        <f t="shared" si="441"/>
        <v>0</v>
      </c>
      <c r="F2129" s="9">
        <f t="shared" si="432"/>
        <v>10000</v>
      </c>
      <c r="G2129" s="11">
        <f t="shared" si="433"/>
        <v>2128000</v>
      </c>
      <c r="H2129" s="10">
        <f t="shared" si="434"/>
        <v>0</v>
      </c>
      <c r="I2129" s="10">
        <f t="shared" si="435"/>
        <v>3.3154504703378849</v>
      </c>
      <c r="J2129" s="10">
        <f t="shared" si="436"/>
        <v>10669.915321660194</v>
      </c>
      <c r="K2129" s="10">
        <f t="shared" si="437"/>
        <v>669.91532166019351</v>
      </c>
      <c r="L2129" s="12">
        <f t="shared" si="438"/>
        <v>6.6991532166019274E-2</v>
      </c>
      <c r="M2129" s="13">
        <f t="shared" si="439"/>
        <v>1.0669915321660193</v>
      </c>
      <c r="N2129" s="12">
        <f>IFERROR(M2129/MAX(M$2:M2129)-1,"")</f>
        <v>-0.41141084866087552</v>
      </c>
      <c r="O2129" s="10">
        <f t="shared" si="440"/>
        <v>0</v>
      </c>
      <c r="R2129" s="11" t="str">
        <f t="shared" si="442"/>
        <v/>
      </c>
    </row>
    <row r="2130" spans="1:18" x14ac:dyDescent="0.15">
      <c r="A2130" s="7">
        <v>42579</v>
      </c>
      <c r="B2130" s="16">
        <v>3221.14</v>
      </c>
      <c r="C2130" s="9">
        <f t="shared" si="430"/>
        <v>2128000</v>
      </c>
      <c r="D2130" s="10">
        <f t="shared" si="431"/>
        <v>2118320.4698719759</v>
      </c>
      <c r="E2130" s="9">
        <f t="shared" si="441"/>
        <v>0</v>
      </c>
      <c r="F2130" s="9">
        <f t="shared" si="432"/>
        <v>10000</v>
      </c>
      <c r="G2130" s="11">
        <f t="shared" si="433"/>
        <v>2129000</v>
      </c>
      <c r="H2130" s="10">
        <f t="shared" si="434"/>
        <v>0</v>
      </c>
      <c r="I2130" s="10">
        <f t="shared" si="435"/>
        <v>3.3154504703378849</v>
      </c>
      <c r="J2130" s="10">
        <f t="shared" si="436"/>
        <v>10679.530128024175</v>
      </c>
      <c r="K2130" s="10">
        <f t="shared" si="437"/>
        <v>679.5301280241747</v>
      </c>
      <c r="L2130" s="12">
        <f t="shared" si="438"/>
        <v>6.7953012802417501E-2</v>
      </c>
      <c r="M2130" s="13">
        <f t="shared" si="439"/>
        <v>1.0679530128024175</v>
      </c>
      <c r="N2130" s="12">
        <f>IFERROR(M2130/MAX(M$2:M2130)-1,"")</f>
        <v>-0.41088046294107716</v>
      </c>
      <c r="O2130" s="10">
        <f t="shared" si="440"/>
        <v>0</v>
      </c>
      <c r="R2130" s="11" t="str">
        <f t="shared" si="442"/>
        <v/>
      </c>
    </row>
    <row r="2131" spans="1:18" x14ac:dyDescent="0.15">
      <c r="A2131" s="7">
        <v>42580</v>
      </c>
      <c r="B2131" s="16">
        <v>3203.93</v>
      </c>
      <c r="C2131" s="9">
        <f t="shared" si="430"/>
        <v>2129000</v>
      </c>
      <c r="D2131" s="10">
        <f t="shared" si="431"/>
        <v>2119377.5287745702</v>
      </c>
      <c r="E2131" s="9">
        <f t="shared" si="441"/>
        <v>0</v>
      </c>
      <c r="F2131" s="9">
        <f t="shared" si="432"/>
        <v>10000</v>
      </c>
      <c r="G2131" s="11">
        <f t="shared" si="433"/>
        <v>2130000</v>
      </c>
      <c r="H2131" s="10">
        <f t="shared" si="434"/>
        <v>0</v>
      </c>
      <c r="I2131" s="10">
        <f t="shared" si="435"/>
        <v>3.3154504703378849</v>
      </c>
      <c r="J2131" s="10">
        <f t="shared" si="436"/>
        <v>10622.471225429659</v>
      </c>
      <c r="K2131" s="10">
        <f t="shared" si="437"/>
        <v>622.47122542965917</v>
      </c>
      <c r="L2131" s="12">
        <f t="shared" si="438"/>
        <v>6.2247122542965938E-2</v>
      </c>
      <c r="M2131" s="13">
        <f t="shared" si="439"/>
        <v>1.0622471225429659</v>
      </c>
      <c r="N2131" s="12">
        <f>IFERROR(M2131/MAX(M$2:M2131)-1,"")</f>
        <v>-0.41402802785063841</v>
      </c>
      <c r="O2131" s="10">
        <f t="shared" si="440"/>
        <v>0</v>
      </c>
      <c r="R2131" s="11" t="str">
        <f t="shared" si="442"/>
        <v/>
      </c>
    </row>
    <row r="2132" spans="1:18" x14ac:dyDescent="0.15">
      <c r="A2132" s="7">
        <v>42583</v>
      </c>
      <c r="B2132" s="16">
        <v>3176.81</v>
      </c>
      <c r="C2132" s="9">
        <f t="shared" si="430"/>
        <v>2130000</v>
      </c>
      <c r="D2132" s="10">
        <f t="shared" si="431"/>
        <v>2120467.4437913261</v>
      </c>
      <c r="E2132" s="9">
        <f t="shared" si="441"/>
        <v>0</v>
      </c>
      <c r="F2132" s="9">
        <f t="shared" si="432"/>
        <v>10000</v>
      </c>
      <c r="G2132" s="11">
        <f t="shared" si="433"/>
        <v>2131000</v>
      </c>
      <c r="H2132" s="10">
        <f t="shared" si="434"/>
        <v>0</v>
      </c>
      <c r="I2132" s="10">
        <f t="shared" si="435"/>
        <v>3.3154504703378849</v>
      </c>
      <c r="J2132" s="10">
        <f t="shared" si="436"/>
        <v>10532.556208674096</v>
      </c>
      <c r="K2132" s="10">
        <f t="shared" si="437"/>
        <v>532.55620867409561</v>
      </c>
      <c r="L2132" s="12">
        <f t="shared" si="438"/>
        <v>5.3255620867409537E-2</v>
      </c>
      <c r="M2132" s="13">
        <f t="shared" si="439"/>
        <v>1.0532556208674095</v>
      </c>
      <c r="N2132" s="12">
        <f>IFERROR(M2132/MAX(M$2:M2132)-1,"")</f>
        <v>-0.41898804878888951</v>
      </c>
      <c r="O2132" s="10">
        <f t="shared" si="440"/>
        <v>0</v>
      </c>
      <c r="R2132" s="11" t="str">
        <f t="shared" si="442"/>
        <v/>
      </c>
    </row>
    <row r="2133" spans="1:18" x14ac:dyDescent="0.15">
      <c r="A2133" s="7">
        <v>42584</v>
      </c>
      <c r="B2133" s="16">
        <v>3189.05</v>
      </c>
      <c r="C2133" s="9">
        <f t="shared" si="430"/>
        <v>2131000</v>
      </c>
      <c r="D2133" s="10">
        <f t="shared" si="431"/>
        <v>2121426.862677569</v>
      </c>
      <c r="E2133" s="9">
        <f t="shared" si="441"/>
        <v>0</v>
      </c>
      <c r="F2133" s="9">
        <f t="shared" si="432"/>
        <v>10000</v>
      </c>
      <c r="G2133" s="11">
        <f t="shared" si="433"/>
        <v>2132000</v>
      </c>
      <c r="H2133" s="10">
        <f t="shared" si="434"/>
        <v>0</v>
      </c>
      <c r="I2133" s="10">
        <f t="shared" si="435"/>
        <v>3.3154504703378849</v>
      </c>
      <c r="J2133" s="10">
        <f t="shared" si="436"/>
        <v>10573.137322431032</v>
      </c>
      <c r="K2133" s="10">
        <f t="shared" si="437"/>
        <v>573.13732243103186</v>
      </c>
      <c r="L2133" s="12">
        <f t="shared" si="438"/>
        <v>5.731373224310321E-2</v>
      </c>
      <c r="M2133" s="13">
        <f t="shared" si="439"/>
        <v>1.0573137322431032</v>
      </c>
      <c r="N2133" s="12">
        <f>IFERROR(M2133/MAX(M$2:M2133)-1,"")</f>
        <v>-0.41674945526808582</v>
      </c>
      <c r="O2133" s="10">
        <f t="shared" si="440"/>
        <v>0</v>
      </c>
      <c r="R2133" s="11" t="str">
        <f t="shared" si="442"/>
        <v/>
      </c>
    </row>
    <row r="2134" spans="1:18" x14ac:dyDescent="0.15">
      <c r="A2134" s="7">
        <v>42585</v>
      </c>
      <c r="B2134" s="16">
        <v>3193.51</v>
      </c>
      <c r="C2134" s="9">
        <f t="shared" si="430"/>
        <v>2132000</v>
      </c>
      <c r="D2134" s="10">
        <f t="shared" si="431"/>
        <v>2122412.0757684712</v>
      </c>
      <c r="E2134" s="9">
        <f t="shared" si="441"/>
        <v>0</v>
      </c>
      <c r="F2134" s="9">
        <f t="shared" si="432"/>
        <v>10000</v>
      </c>
      <c r="G2134" s="11">
        <f t="shared" si="433"/>
        <v>2133000</v>
      </c>
      <c r="H2134" s="10">
        <f t="shared" si="434"/>
        <v>0</v>
      </c>
      <c r="I2134" s="10">
        <f t="shared" si="435"/>
        <v>3.3154504703378849</v>
      </c>
      <c r="J2134" s="10">
        <f t="shared" si="436"/>
        <v>10587.924231528739</v>
      </c>
      <c r="K2134" s="10">
        <f t="shared" si="437"/>
        <v>587.92423152873926</v>
      </c>
      <c r="L2134" s="12">
        <f t="shared" si="438"/>
        <v>5.8792423152874029E-2</v>
      </c>
      <c r="M2134" s="13">
        <f t="shared" si="439"/>
        <v>1.058792423152874</v>
      </c>
      <c r="N2134" s="12">
        <f>IFERROR(M2134/MAX(M$2:M2134)-1,"")</f>
        <v>-0.41593375860936166</v>
      </c>
      <c r="O2134" s="10">
        <f t="shared" si="440"/>
        <v>0</v>
      </c>
      <c r="R2134" s="11" t="str">
        <f t="shared" si="442"/>
        <v/>
      </c>
    </row>
    <row r="2135" spans="1:18" x14ac:dyDescent="0.15">
      <c r="A2135" s="7">
        <v>42586</v>
      </c>
      <c r="B2135" s="16">
        <v>3201.29</v>
      </c>
      <c r="C2135" s="9">
        <f t="shared" si="430"/>
        <v>2133000</v>
      </c>
      <c r="D2135" s="10">
        <f t="shared" si="431"/>
        <v>2123386.2815638119</v>
      </c>
      <c r="E2135" s="9">
        <f t="shared" si="441"/>
        <v>0</v>
      </c>
      <c r="F2135" s="9">
        <f t="shared" si="432"/>
        <v>10000</v>
      </c>
      <c r="G2135" s="11">
        <f t="shared" si="433"/>
        <v>2134000</v>
      </c>
      <c r="H2135" s="10">
        <f t="shared" si="434"/>
        <v>0</v>
      </c>
      <c r="I2135" s="10">
        <f t="shared" si="435"/>
        <v>3.3154504703378849</v>
      </c>
      <c r="J2135" s="10">
        <f t="shared" si="436"/>
        <v>10613.718436187968</v>
      </c>
      <c r="K2135" s="10">
        <f t="shared" si="437"/>
        <v>613.71843618796811</v>
      </c>
      <c r="L2135" s="12">
        <f t="shared" si="438"/>
        <v>6.1371843618796884E-2</v>
      </c>
      <c r="M2135" s="13">
        <f t="shared" si="439"/>
        <v>1.0613718436187969</v>
      </c>
      <c r="N2135" s="12">
        <f>IFERROR(M2135/MAX(M$2:M2135)-1,"")</f>
        <v>-0.41451086174728224</v>
      </c>
      <c r="O2135" s="10">
        <f t="shared" si="440"/>
        <v>0</v>
      </c>
      <c r="R2135" s="11" t="str">
        <f t="shared" si="442"/>
        <v/>
      </c>
    </row>
    <row r="2136" spans="1:18" x14ac:dyDescent="0.15">
      <c r="A2136" s="7">
        <v>42587</v>
      </c>
      <c r="B2136" s="16">
        <v>3205.11</v>
      </c>
      <c r="C2136" s="9">
        <f t="shared" si="430"/>
        <v>2134000</v>
      </c>
      <c r="D2136" s="10">
        <f t="shared" si="431"/>
        <v>2124373.6165430155</v>
      </c>
      <c r="E2136" s="9">
        <f t="shared" si="441"/>
        <v>0</v>
      </c>
      <c r="F2136" s="9">
        <f t="shared" si="432"/>
        <v>10000</v>
      </c>
      <c r="G2136" s="11">
        <f t="shared" si="433"/>
        <v>2135000</v>
      </c>
      <c r="H2136" s="10">
        <f t="shared" si="434"/>
        <v>0</v>
      </c>
      <c r="I2136" s="10">
        <f t="shared" si="435"/>
        <v>3.3154504703378849</v>
      </c>
      <c r="J2136" s="10">
        <f t="shared" si="436"/>
        <v>10626.383456984659</v>
      </c>
      <c r="K2136" s="10">
        <f t="shared" si="437"/>
        <v>626.38345698465855</v>
      </c>
      <c r="L2136" s="12">
        <f t="shared" si="438"/>
        <v>6.2638345698465825E-2</v>
      </c>
      <c r="M2136" s="13">
        <f t="shared" si="439"/>
        <v>1.0626383456984658</v>
      </c>
      <c r="N2136" s="12">
        <f>IFERROR(M2136/MAX(M$2:M2136)-1,"")</f>
        <v>-0.4138122157301688</v>
      </c>
      <c r="O2136" s="10">
        <f t="shared" si="440"/>
        <v>0</v>
      </c>
      <c r="R2136" s="11" t="str">
        <f t="shared" si="442"/>
        <v/>
      </c>
    </row>
    <row r="2137" spans="1:18" x14ac:dyDescent="0.15">
      <c r="A2137" s="7">
        <v>42590</v>
      </c>
      <c r="B2137" s="16">
        <v>3234.18</v>
      </c>
      <c r="C2137" s="9">
        <f t="shared" si="430"/>
        <v>2135000</v>
      </c>
      <c r="D2137" s="10">
        <f t="shared" si="431"/>
        <v>2125277.2363978424</v>
      </c>
      <c r="E2137" s="9">
        <f t="shared" si="441"/>
        <v>0</v>
      </c>
      <c r="F2137" s="9">
        <f t="shared" si="432"/>
        <v>10000</v>
      </c>
      <c r="G2137" s="11">
        <f t="shared" si="433"/>
        <v>2136000</v>
      </c>
      <c r="H2137" s="10">
        <f t="shared" si="434"/>
        <v>0</v>
      </c>
      <c r="I2137" s="10">
        <f t="shared" si="435"/>
        <v>3.3154504703378849</v>
      </c>
      <c r="J2137" s="10">
        <f t="shared" si="436"/>
        <v>10722.76360215738</v>
      </c>
      <c r="K2137" s="10">
        <f t="shared" si="437"/>
        <v>722.76360215737986</v>
      </c>
      <c r="L2137" s="12">
        <f t="shared" si="438"/>
        <v>7.2276360215737911E-2</v>
      </c>
      <c r="M2137" s="13">
        <f t="shared" si="439"/>
        <v>1.0722763602157379</v>
      </c>
      <c r="N2137" s="12">
        <f>IFERROR(M2137/MAX(M$2:M2137)-1,"")</f>
        <v>-0.40849555611826038</v>
      </c>
      <c r="O2137" s="10">
        <f t="shared" si="440"/>
        <v>0</v>
      </c>
      <c r="R2137" s="11" t="str">
        <f t="shared" si="442"/>
        <v/>
      </c>
    </row>
    <row r="2138" spans="1:18" x14ac:dyDescent="0.15">
      <c r="A2138" s="7">
        <v>42591</v>
      </c>
      <c r="B2138" s="16">
        <v>3256.98</v>
      </c>
      <c r="C2138" s="9">
        <f t="shared" si="430"/>
        <v>2136000</v>
      </c>
      <c r="D2138" s="10">
        <f t="shared" si="431"/>
        <v>2126201.6441271189</v>
      </c>
      <c r="E2138" s="9">
        <f t="shared" si="441"/>
        <v>0</v>
      </c>
      <c r="F2138" s="9">
        <f t="shared" si="432"/>
        <v>10000</v>
      </c>
      <c r="G2138" s="11">
        <f t="shared" si="433"/>
        <v>2137000</v>
      </c>
      <c r="H2138" s="10">
        <f t="shared" si="434"/>
        <v>0</v>
      </c>
      <c r="I2138" s="10">
        <f t="shared" si="435"/>
        <v>3.3154504703378849</v>
      </c>
      <c r="J2138" s="10">
        <f t="shared" si="436"/>
        <v>10798.355872881084</v>
      </c>
      <c r="K2138" s="10">
        <f t="shared" si="437"/>
        <v>798.355872881084</v>
      </c>
      <c r="L2138" s="12">
        <f t="shared" si="438"/>
        <v>7.9835587288108467E-2</v>
      </c>
      <c r="M2138" s="13">
        <f t="shared" si="439"/>
        <v>1.0798355872881085</v>
      </c>
      <c r="N2138" s="12">
        <f>IFERROR(M2138/MAX(M$2:M2138)-1,"")</f>
        <v>-0.40432562701088104</v>
      </c>
      <c r="O2138" s="10">
        <f t="shared" si="440"/>
        <v>0</v>
      </c>
      <c r="R2138" s="11" t="str">
        <f t="shared" si="442"/>
        <v/>
      </c>
    </row>
    <row r="2139" spans="1:18" x14ac:dyDescent="0.15">
      <c r="A2139" s="7">
        <v>42592</v>
      </c>
      <c r="B2139" s="16">
        <v>3243.34</v>
      </c>
      <c r="C2139" s="9">
        <f t="shared" si="430"/>
        <v>2137000</v>
      </c>
      <c r="D2139" s="10">
        <f t="shared" si="431"/>
        <v>2127246.8668715344</v>
      </c>
      <c r="E2139" s="9">
        <f t="shared" si="441"/>
        <v>0</v>
      </c>
      <c r="F2139" s="9">
        <f t="shared" si="432"/>
        <v>10000</v>
      </c>
      <c r="G2139" s="11">
        <f t="shared" si="433"/>
        <v>2138000</v>
      </c>
      <c r="H2139" s="10">
        <f t="shared" si="434"/>
        <v>0</v>
      </c>
      <c r="I2139" s="10">
        <f t="shared" si="435"/>
        <v>3.3154504703378849</v>
      </c>
      <c r="J2139" s="10">
        <f t="shared" si="436"/>
        <v>10753.133128465675</v>
      </c>
      <c r="K2139" s="10">
        <f t="shared" si="437"/>
        <v>753.13312846567533</v>
      </c>
      <c r="L2139" s="12">
        <f t="shared" si="438"/>
        <v>7.5313312846567504E-2</v>
      </c>
      <c r="M2139" s="13">
        <f t="shared" si="439"/>
        <v>1.0753133128465675</v>
      </c>
      <c r="N2139" s="12">
        <f>IFERROR(M2139/MAX(M$2:M2139)-1,"")</f>
        <v>-0.40682026881020794</v>
      </c>
      <c r="O2139" s="10">
        <f t="shared" si="440"/>
        <v>0</v>
      </c>
      <c r="R2139" s="11" t="str">
        <f t="shared" si="442"/>
        <v/>
      </c>
    </row>
    <row r="2140" spans="1:18" x14ac:dyDescent="0.15">
      <c r="A2140" s="7">
        <v>42593</v>
      </c>
      <c r="B2140" s="16">
        <v>3233.36</v>
      </c>
      <c r="C2140" s="9">
        <f t="shared" si="430"/>
        <v>2138000</v>
      </c>
      <c r="D2140" s="10">
        <f t="shared" si="431"/>
        <v>2128279.9550672285</v>
      </c>
      <c r="E2140" s="9">
        <f t="shared" si="441"/>
        <v>0</v>
      </c>
      <c r="F2140" s="9">
        <f t="shared" si="432"/>
        <v>10000</v>
      </c>
      <c r="G2140" s="11">
        <f t="shared" si="433"/>
        <v>2139000</v>
      </c>
      <c r="H2140" s="10">
        <f t="shared" si="434"/>
        <v>0</v>
      </c>
      <c r="I2140" s="10">
        <f t="shared" si="435"/>
        <v>3.3154504703378849</v>
      </c>
      <c r="J2140" s="10">
        <f t="shared" si="436"/>
        <v>10720.044932771703</v>
      </c>
      <c r="K2140" s="10">
        <f t="shared" si="437"/>
        <v>720.04493277170332</v>
      </c>
      <c r="L2140" s="12">
        <f t="shared" si="438"/>
        <v>7.20044932771704E-2</v>
      </c>
      <c r="M2140" s="13">
        <f t="shared" si="439"/>
        <v>1.0720044932771704</v>
      </c>
      <c r="N2140" s="12">
        <f>IFERROR(M2140/MAX(M$2:M2140)-1,"")</f>
        <v>-0.40864552725282388</v>
      </c>
      <c r="O2140" s="10">
        <f t="shared" si="440"/>
        <v>0</v>
      </c>
      <c r="R2140" s="11" t="str">
        <f t="shared" si="442"/>
        <v/>
      </c>
    </row>
    <row r="2141" spans="1:18" x14ac:dyDescent="0.15">
      <c r="A2141" s="7">
        <v>42594</v>
      </c>
      <c r="B2141" s="16">
        <v>3294.23</v>
      </c>
      <c r="C2141" s="9">
        <f t="shared" si="430"/>
        <v>2139000</v>
      </c>
      <c r="D2141" s="10">
        <f t="shared" si="431"/>
        <v>2129078.143597099</v>
      </c>
      <c r="E2141" s="9">
        <f t="shared" si="441"/>
        <v>0</v>
      </c>
      <c r="F2141" s="9">
        <f t="shared" si="432"/>
        <v>10000</v>
      </c>
      <c r="G2141" s="11">
        <f t="shared" si="433"/>
        <v>2140000</v>
      </c>
      <c r="H2141" s="10">
        <f t="shared" si="434"/>
        <v>0</v>
      </c>
      <c r="I2141" s="10">
        <f t="shared" si="435"/>
        <v>3.3154504703378849</v>
      </c>
      <c r="J2141" s="10">
        <f t="shared" si="436"/>
        <v>10921.85640290117</v>
      </c>
      <c r="K2141" s="10">
        <f t="shared" si="437"/>
        <v>921.85640290117044</v>
      </c>
      <c r="L2141" s="12">
        <f t="shared" si="438"/>
        <v>9.218564029011711E-2</v>
      </c>
      <c r="M2141" s="13">
        <f t="shared" si="439"/>
        <v>1.0921856402901171</v>
      </c>
      <c r="N2141" s="12">
        <f>IFERROR(M2141/MAX(M$2:M2141)-1,"")</f>
        <v>-0.3975129138858865</v>
      </c>
      <c r="O2141" s="10">
        <f t="shared" si="440"/>
        <v>0</v>
      </c>
      <c r="R2141" s="11" t="str">
        <f t="shared" si="442"/>
        <v/>
      </c>
    </row>
    <row r="2142" spans="1:18" x14ac:dyDescent="0.15">
      <c r="A2142" s="7">
        <v>42597</v>
      </c>
      <c r="B2142" s="16">
        <v>3393.42</v>
      </c>
      <c r="C2142" s="9">
        <f t="shared" si="430"/>
        <v>2140000</v>
      </c>
      <c r="D2142" s="10">
        <f t="shared" si="431"/>
        <v>2129749.2840649462</v>
      </c>
      <c r="E2142" s="9">
        <f t="shared" si="441"/>
        <v>0</v>
      </c>
      <c r="F2142" s="9">
        <f t="shared" si="432"/>
        <v>10000</v>
      </c>
      <c r="G2142" s="11">
        <f t="shared" si="433"/>
        <v>2141000</v>
      </c>
      <c r="H2142" s="10">
        <f t="shared" si="434"/>
        <v>0</v>
      </c>
      <c r="I2142" s="10">
        <f t="shared" si="435"/>
        <v>3.3154504703378849</v>
      </c>
      <c r="J2142" s="10">
        <f t="shared" si="436"/>
        <v>11250.715935053986</v>
      </c>
      <c r="K2142" s="10">
        <f t="shared" si="437"/>
        <v>1250.715935053986</v>
      </c>
      <c r="L2142" s="12">
        <f t="shared" si="438"/>
        <v>0.12507159350539854</v>
      </c>
      <c r="M2142" s="13">
        <f t="shared" si="439"/>
        <v>1.1250715935053985</v>
      </c>
      <c r="N2142" s="12">
        <f>IFERROR(M2142/MAX(M$2:M2142)-1,"")</f>
        <v>-0.37937189335251187</v>
      </c>
      <c r="O2142" s="10">
        <f t="shared" si="440"/>
        <v>0</v>
      </c>
      <c r="R2142" s="11" t="str">
        <f t="shared" si="442"/>
        <v/>
      </c>
    </row>
    <row r="2143" spans="1:18" x14ac:dyDescent="0.15">
      <c r="A2143" s="7">
        <v>42598</v>
      </c>
      <c r="B2143" s="16">
        <v>3378.25</v>
      </c>
      <c r="C2143" s="9">
        <f t="shared" si="430"/>
        <v>2141000</v>
      </c>
      <c r="D2143" s="10">
        <f t="shared" si="431"/>
        <v>2130799.5794485812</v>
      </c>
      <c r="E2143" s="9">
        <f t="shared" si="441"/>
        <v>0</v>
      </c>
      <c r="F2143" s="9">
        <f t="shared" si="432"/>
        <v>10000</v>
      </c>
      <c r="G2143" s="11">
        <f t="shared" si="433"/>
        <v>2142000</v>
      </c>
      <c r="H2143" s="10">
        <f t="shared" si="434"/>
        <v>0</v>
      </c>
      <c r="I2143" s="10">
        <f t="shared" si="435"/>
        <v>3.3154504703378849</v>
      </c>
      <c r="J2143" s="10">
        <f t="shared" si="436"/>
        <v>11200.42055141896</v>
      </c>
      <c r="K2143" s="10">
        <f t="shared" si="437"/>
        <v>1200.4205514189598</v>
      </c>
      <c r="L2143" s="12">
        <f t="shared" si="438"/>
        <v>0.12004205514189592</v>
      </c>
      <c r="M2143" s="13">
        <f t="shared" si="439"/>
        <v>1.1200420551418959</v>
      </c>
      <c r="N2143" s="12">
        <f>IFERROR(M2143/MAX(M$2:M2143)-1,"")</f>
        <v>-0.38214635934193919</v>
      </c>
      <c r="O2143" s="10">
        <f t="shared" si="440"/>
        <v>0</v>
      </c>
      <c r="R2143" s="11" t="str">
        <f t="shared" si="442"/>
        <v/>
      </c>
    </row>
    <row r="2144" spans="1:18" x14ac:dyDescent="0.15">
      <c r="A2144" s="7">
        <v>42599</v>
      </c>
      <c r="B2144" s="16">
        <v>3373.05</v>
      </c>
      <c r="C2144" s="9">
        <f t="shared" si="430"/>
        <v>2142000</v>
      </c>
      <c r="D2144" s="10">
        <f t="shared" si="431"/>
        <v>2131816.8197910269</v>
      </c>
      <c r="E2144" s="9">
        <f t="shared" si="441"/>
        <v>0</v>
      </c>
      <c r="F2144" s="9">
        <f t="shared" si="432"/>
        <v>10000</v>
      </c>
      <c r="G2144" s="11">
        <f t="shared" si="433"/>
        <v>2143000</v>
      </c>
      <c r="H2144" s="10">
        <f t="shared" si="434"/>
        <v>0</v>
      </c>
      <c r="I2144" s="10">
        <f t="shared" si="435"/>
        <v>3.3154504703378849</v>
      </c>
      <c r="J2144" s="10">
        <f t="shared" si="436"/>
        <v>11183.180208973203</v>
      </c>
      <c r="K2144" s="10">
        <f t="shared" si="437"/>
        <v>1183.1802089732028</v>
      </c>
      <c r="L2144" s="12">
        <f t="shared" si="438"/>
        <v>0.11831802089732024</v>
      </c>
      <c r="M2144" s="13">
        <f t="shared" si="439"/>
        <v>1.1183180208973202</v>
      </c>
      <c r="N2144" s="12">
        <f>IFERROR(M2144/MAX(M$2:M2144)-1,"")</f>
        <v>-0.38309739580502566</v>
      </c>
      <c r="O2144" s="10">
        <f t="shared" si="440"/>
        <v>0</v>
      </c>
      <c r="R2144" s="11" t="str">
        <f t="shared" si="442"/>
        <v/>
      </c>
    </row>
    <row r="2145" spans="1:18" x14ac:dyDescent="0.15">
      <c r="A2145" s="7">
        <v>42600</v>
      </c>
      <c r="B2145" s="16">
        <v>3364.49</v>
      </c>
      <c r="C2145" s="9">
        <f t="shared" si="430"/>
        <v>2143000</v>
      </c>
      <c r="D2145" s="10">
        <f t="shared" si="431"/>
        <v>2132845.2000470529</v>
      </c>
      <c r="E2145" s="9">
        <f t="shared" si="441"/>
        <v>0</v>
      </c>
      <c r="F2145" s="9">
        <f t="shared" si="432"/>
        <v>10000</v>
      </c>
      <c r="G2145" s="11">
        <f t="shared" si="433"/>
        <v>2144000</v>
      </c>
      <c r="H2145" s="10">
        <f t="shared" si="434"/>
        <v>0</v>
      </c>
      <c r="I2145" s="10">
        <f t="shared" si="435"/>
        <v>3.3154504703378849</v>
      </c>
      <c r="J2145" s="10">
        <f t="shared" si="436"/>
        <v>11154.799952947109</v>
      </c>
      <c r="K2145" s="10">
        <f t="shared" si="437"/>
        <v>1154.799952947109</v>
      </c>
      <c r="L2145" s="12">
        <f t="shared" si="438"/>
        <v>0.11547999529471098</v>
      </c>
      <c r="M2145" s="13">
        <f t="shared" si="439"/>
        <v>1.115479995294711</v>
      </c>
      <c r="N2145" s="12">
        <f>IFERROR(M2145/MAX(M$2:M2145)-1,"")</f>
        <v>-0.38466294813656809</v>
      </c>
      <c r="O2145" s="10">
        <f t="shared" si="440"/>
        <v>0</v>
      </c>
      <c r="R2145" s="11" t="str">
        <f t="shared" si="442"/>
        <v/>
      </c>
    </row>
    <row r="2146" spans="1:18" x14ac:dyDescent="0.15">
      <c r="A2146" s="7">
        <v>42601</v>
      </c>
      <c r="B2146" s="16">
        <v>3365.02</v>
      </c>
      <c r="C2146" s="9">
        <f t="shared" si="430"/>
        <v>2144000</v>
      </c>
      <c r="D2146" s="10">
        <f t="shared" si="431"/>
        <v>2133843.4428583034</v>
      </c>
      <c r="E2146" s="9">
        <f t="shared" si="441"/>
        <v>0</v>
      </c>
      <c r="F2146" s="9">
        <f t="shared" si="432"/>
        <v>10000</v>
      </c>
      <c r="G2146" s="11">
        <f t="shared" si="433"/>
        <v>2145000</v>
      </c>
      <c r="H2146" s="10">
        <f t="shared" si="434"/>
        <v>0</v>
      </c>
      <c r="I2146" s="10">
        <f t="shared" si="435"/>
        <v>3.3154504703378849</v>
      </c>
      <c r="J2146" s="10">
        <f t="shared" si="436"/>
        <v>11156.557141696388</v>
      </c>
      <c r="K2146" s="10">
        <f t="shared" si="437"/>
        <v>1156.5571416963885</v>
      </c>
      <c r="L2146" s="12">
        <f t="shared" si="438"/>
        <v>0.11565571416963882</v>
      </c>
      <c r="M2146" s="13">
        <f t="shared" si="439"/>
        <v>1.1156557141696388</v>
      </c>
      <c r="N2146" s="12">
        <f>IFERROR(M2146/MAX(M$2:M2146)-1,"")</f>
        <v>-0.38456601557398429</v>
      </c>
      <c r="O2146" s="10">
        <f t="shared" si="440"/>
        <v>0</v>
      </c>
      <c r="R2146" s="11" t="str">
        <f t="shared" si="442"/>
        <v/>
      </c>
    </row>
    <row r="2147" spans="1:18" x14ac:dyDescent="0.15">
      <c r="A2147" s="7">
        <v>42604</v>
      </c>
      <c r="B2147" s="16">
        <v>3336.79</v>
      </c>
      <c r="C2147" s="9">
        <f t="shared" si="430"/>
        <v>2145000</v>
      </c>
      <c r="D2147" s="10">
        <f t="shared" si="431"/>
        <v>2134937.0380250812</v>
      </c>
      <c r="E2147" s="9">
        <f t="shared" si="441"/>
        <v>0</v>
      </c>
      <c r="F2147" s="9">
        <f t="shared" si="432"/>
        <v>10000</v>
      </c>
      <c r="G2147" s="11">
        <f t="shared" si="433"/>
        <v>2146000</v>
      </c>
      <c r="H2147" s="10">
        <f t="shared" si="434"/>
        <v>0</v>
      </c>
      <c r="I2147" s="10">
        <f t="shared" si="435"/>
        <v>3.3154504703378849</v>
      </c>
      <c r="J2147" s="10">
        <f t="shared" si="436"/>
        <v>11062.961974918751</v>
      </c>
      <c r="K2147" s="10">
        <f t="shared" si="437"/>
        <v>1062.9619749187514</v>
      </c>
      <c r="L2147" s="12">
        <f t="shared" si="438"/>
        <v>0.10629619749187524</v>
      </c>
      <c r="M2147" s="13">
        <f t="shared" si="439"/>
        <v>1.1062961974918752</v>
      </c>
      <c r="N2147" s="12">
        <f>IFERROR(M2147/MAX(M$2:M2147)-1,"")</f>
        <v>-0.38972904621877869</v>
      </c>
      <c r="O2147" s="10">
        <f t="shared" si="440"/>
        <v>0</v>
      </c>
      <c r="R2147" s="11" t="str">
        <f t="shared" si="442"/>
        <v/>
      </c>
    </row>
    <row r="2148" spans="1:18" x14ac:dyDescent="0.15">
      <c r="A2148" s="7">
        <v>42605</v>
      </c>
      <c r="B2148" s="16">
        <v>3341.83</v>
      </c>
      <c r="C2148" s="9">
        <f t="shared" si="430"/>
        <v>2146000</v>
      </c>
      <c r="D2148" s="10">
        <f t="shared" si="431"/>
        <v>2135920.3281547106</v>
      </c>
      <c r="E2148" s="9">
        <f t="shared" si="441"/>
        <v>0</v>
      </c>
      <c r="F2148" s="9">
        <f t="shared" si="432"/>
        <v>10000</v>
      </c>
      <c r="G2148" s="11">
        <f t="shared" si="433"/>
        <v>2147000</v>
      </c>
      <c r="H2148" s="10">
        <f t="shared" si="434"/>
        <v>0</v>
      </c>
      <c r="I2148" s="10">
        <f t="shared" si="435"/>
        <v>3.3154504703378849</v>
      </c>
      <c r="J2148" s="10">
        <f t="shared" si="436"/>
        <v>11079.671845289253</v>
      </c>
      <c r="K2148" s="10">
        <f t="shared" si="437"/>
        <v>1079.6718452892528</v>
      </c>
      <c r="L2148" s="12">
        <f t="shared" si="438"/>
        <v>0.10796718452892518</v>
      </c>
      <c r="M2148" s="13">
        <f t="shared" si="439"/>
        <v>1.1079671845289252</v>
      </c>
      <c r="N2148" s="12">
        <f>IFERROR(M2148/MAX(M$2:M2148)-1,"")</f>
        <v>-0.38880727241609503</v>
      </c>
      <c r="O2148" s="10">
        <f t="shared" si="440"/>
        <v>0</v>
      </c>
      <c r="R2148" s="11" t="str">
        <f t="shared" si="442"/>
        <v/>
      </c>
    </row>
    <row r="2149" spans="1:18" x14ac:dyDescent="0.15">
      <c r="A2149" s="7">
        <v>42606</v>
      </c>
      <c r="B2149" s="16">
        <v>3329.86</v>
      </c>
      <c r="C2149" s="9">
        <f t="shared" si="430"/>
        <v>2147000</v>
      </c>
      <c r="D2149" s="10">
        <f t="shared" si="431"/>
        <v>2136960.0140968408</v>
      </c>
      <c r="E2149" s="9">
        <f t="shared" si="441"/>
        <v>0</v>
      </c>
      <c r="F2149" s="9">
        <f t="shared" si="432"/>
        <v>10000</v>
      </c>
      <c r="G2149" s="11">
        <f t="shared" si="433"/>
        <v>2148000</v>
      </c>
      <c r="H2149" s="10">
        <f t="shared" si="434"/>
        <v>0</v>
      </c>
      <c r="I2149" s="10">
        <f t="shared" si="435"/>
        <v>3.3154504703378849</v>
      </c>
      <c r="J2149" s="10">
        <f t="shared" si="436"/>
        <v>11039.98590315931</v>
      </c>
      <c r="K2149" s="10">
        <f t="shared" si="437"/>
        <v>1039.9859031593096</v>
      </c>
      <c r="L2149" s="12">
        <f t="shared" si="438"/>
        <v>0.10399859031593106</v>
      </c>
      <c r="M2149" s="13">
        <f t="shared" si="439"/>
        <v>1.1039985903159311</v>
      </c>
      <c r="N2149" s="12">
        <f>IFERROR(M2149/MAX(M$2:M2149)-1,"")</f>
        <v>-0.39099648519746888</v>
      </c>
      <c r="O2149" s="10">
        <f t="shared" si="440"/>
        <v>0</v>
      </c>
      <c r="R2149" s="11" t="str">
        <f t="shared" si="442"/>
        <v/>
      </c>
    </row>
    <row r="2150" spans="1:18" x14ac:dyDescent="0.15">
      <c r="A2150" s="7">
        <v>42607</v>
      </c>
      <c r="B2150" s="16">
        <v>3308.97</v>
      </c>
      <c r="C2150" s="9">
        <f t="shared" si="430"/>
        <v>2148000</v>
      </c>
      <c r="D2150" s="10">
        <f t="shared" si="431"/>
        <v>2138029.2738571661</v>
      </c>
      <c r="E2150" s="9">
        <f t="shared" si="441"/>
        <v>0</v>
      </c>
      <c r="F2150" s="9">
        <f t="shared" si="432"/>
        <v>10000</v>
      </c>
      <c r="G2150" s="11">
        <f t="shared" si="433"/>
        <v>2149000</v>
      </c>
      <c r="H2150" s="10">
        <f t="shared" si="434"/>
        <v>0</v>
      </c>
      <c r="I2150" s="10">
        <f t="shared" si="435"/>
        <v>3.3154504703378849</v>
      </c>
      <c r="J2150" s="10">
        <f t="shared" si="436"/>
        <v>10970.72614283395</v>
      </c>
      <c r="K2150" s="10">
        <f t="shared" si="437"/>
        <v>970.72614283394978</v>
      </c>
      <c r="L2150" s="12">
        <f t="shared" si="438"/>
        <v>9.7072614283395087E-2</v>
      </c>
      <c r="M2150" s="13">
        <f t="shared" si="439"/>
        <v>1.0970726142833951</v>
      </c>
      <c r="N2150" s="12">
        <f>IFERROR(M2150/MAX(M$2:M2150)-1,"")</f>
        <v>-0.39481709129629139</v>
      </c>
      <c r="O2150" s="10">
        <f t="shared" si="440"/>
        <v>0</v>
      </c>
      <c r="R2150" s="11" t="str">
        <f t="shared" si="442"/>
        <v/>
      </c>
    </row>
    <row r="2151" spans="1:18" x14ac:dyDescent="0.15">
      <c r="A2151" s="7">
        <v>42608</v>
      </c>
      <c r="B2151" s="16">
        <v>3307.09</v>
      </c>
      <c r="C2151" s="9">
        <f t="shared" si="430"/>
        <v>2149000</v>
      </c>
      <c r="D2151" s="10">
        <f t="shared" si="431"/>
        <v>2139035.5069040502</v>
      </c>
      <c r="E2151" s="9">
        <f t="shared" si="441"/>
        <v>0</v>
      </c>
      <c r="F2151" s="9">
        <f t="shared" si="432"/>
        <v>10000</v>
      </c>
      <c r="G2151" s="11">
        <f t="shared" si="433"/>
        <v>2150000</v>
      </c>
      <c r="H2151" s="10">
        <f t="shared" si="434"/>
        <v>0</v>
      </c>
      <c r="I2151" s="10">
        <f t="shared" si="435"/>
        <v>3.3154504703378849</v>
      </c>
      <c r="J2151" s="10">
        <f t="shared" si="436"/>
        <v>10964.493095949716</v>
      </c>
      <c r="K2151" s="10">
        <f t="shared" si="437"/>
        <v>964.49309594971601</v>
      </c>
      <c r="L2151" s="12">
        <f t="shared" si="438"/>
        <v>9.6449309594971666E-2</v>
      </c>
      <c r="M2151" s="13">
        <f t="shared" si="439"/>
        <v>1.0964493095949717</v>
      </c>
      <c r="N2151" s="12">
        <f>IFERROR(M2151/MAX(M$2:M2151)-1,"")</f>
        <v>-0.39516092755602261</v>
      </c>
      <c r="O2151" s="10">
        <f t="shared" si="440"/>
        <v>0</v>
      </c>
      <c r="R2151" s="11" t="str">
        <f t="shared" si="442"/>
        <v/>
      </c>
    </row>
    <row r="2152" spans="1:18" x14ac:dyDescent="0.15">
      <c r="A2152" s="7">
        <v>42611</v>
      </c>
      <c r="B2152" s="16">
        <v>3307.78</v>
      </c>
      <c r="C2152" s="9">
        <f t="shared" si="430"/>
        <v>2150000</v>
      </c>
      <c r="D2152" s="10">
        <f t="shared" si="431"/>
        <v>2140033.2192432256</v>
      </c>
      <c r="E2152" s="9">
        <f t="shared" si="441"/>
        <v>0</v>
      </c>
      <c r="F2152" s="9">
        <f t="shared" si="432"/>
        <v>10000</v>
      </c>
      <c r="G2152" s="11">
        <f t="shared" si="433"/>
        <v>2151000</v>
      </c>
      <c r="H2152" s="10">
        <f t="shared" si="434"/>
        <v>0</v>
      </c>
      <c r="I2152" s="10">
        <f t="shared" si="435"/>
        <v>3.3154504703378849</v>
      </c>
      <c r="J2152" s="10">
        <f t="shared" si="436"/>
        <v>10966.780756774249</v>
      </c>
      <c r="K2152" s="10">
        <f t="shared" si="437"/>
        <v>966.78075677424931</v>
      </c>
      <c r="L2152" s="12">
        <f t="shared" si="438"/>
        <v>9.6678075677425035E-2</v>
      </c>
      <c r="M2152" s="13">
        <f t="shared" si="439"/>
        <v>1.096678075677425</v>
      </c>
      <c r="N2152" s="12">
        <f>IFERROR(M2152/MAX(M$2:M2152)-1,"")</f>
        <v>-0.3950347323330361</v>
      </c>
      <c r="O2152" s="10">
        <f t="shared" si="440"/>
        <v>0</v>
      </c>
      <c r="R2152" s="11" t="str">
        <f t="shared" si="442"/>
        <v/>
      </c>
    </row>
    <row r="2153" spans="1:18" x14ac:dyDescent="0.15">
      <c r="A2153" s="7">
        <v>42612</v>
      </c>
      <c r="B2153" s="16">
        <v>3311.99</v>
      </c>
      <c r="C2153" s="9">
        <f t="shared" si="430"/>
        <v>2151000</v>
      </c>
      <c r="D2153" s="10">
        <f t="shared" si="431"/>
        <v>2141019.2611967456</v>
      </c>
      <c r="E2153" s="9">
        <f t="shared" si="441"/>
        <v>0</v>
      </c>
      <c r="F2153" s="9">
        <f t="shared" si="432"/>
        <v>10000</v>
      </c>
      <c r="G2153" s="11">
        <f t="shared" si="433"/>
        <v>2152000</v>
      </c>
      <c r="H2153" s="10">
        <f t="shared" si="434"/>
        <v>0</v>
      </c>
      <c r="I2153" s="10">
        <f t="shared" si="435"/>
        <v>3.3154504703378849</v>
      </c>
      <c r="J2153" s="10">
        <f t="shared" si="436"/>
        <v>10980.738803254371</v>
      </c>
      <c r="K2153" s="10">
        <f t="shared" si="437"/>
        <v>980.73880325437131</v>
      </c>
      <c r="L2153" s="12">
        <f t="shared" si="438"/>
        <v>9.8073880325437068E-2</v>
      </c>
      <c r="M2153" s="13">
        <f t="shared" si="439"/>
        <v>1.0980738803254371</v>
      </c>
      <c r="N2153" s="12">
        <f>IFERROR(M2153/MAX(M$2:M2153)-1,"")</f>
        <v>-0.39426475858119125</v>
      </c>
      <c r="O2153" s="10">
        <f t="shared" si="440"/>
        <v>0</v>
      </c>
      <c r="R2153" s="11" t="str">
        <f t="shared" si="442"/>
        <v/>
      </c>
    </row>
    <row r="2154" spans="1:18" x14ac:dyDescent="0.15">
      <c r="A2154" s="7">
        <v>42613</v>
      </c>
      <c r="B2154" s="16">
        <v>3327.79</v>
      </c>
      <c r="C2154" s="9">
        <f t="shared" si="430"/>
        <v>2152000</v>
      </c>
      <c r="D2154" s="10">
        <f t="shared" si="431"/>
        <v>2141966.8770793141</v>
      </c>
      <c r="E2154" s="9">
        <f t="shared" si="441"/>
        <v>0</v>
      </c>
      <c r="F2154" s="9">
        <f t="shared" si="432"/>
        <v>10000</v>
      </c>
      <c r="G2154" s="11">
        <f t="shared" si="433"/>
        <v>2153000</v>
      </c>
      <c r="H2154" s="10">
        <f t="shared" si="434"/>
        <v>0</v>
      </c>
      <c r="I2154" s="10">
        <f t="shared" si="435"/>
        <v>3.3154504703378849</v>
      </c>
      <c r="J2154" s="10">
        <f t="shared" si="436"/>
        <v>11033.12292068571</v>
      </c>
      <c r="K2154" s="10">
        <f t="shared" si="437"/>
        <v>1033.1229206857097</v>
      </c>
      <c r="L2154" s="12">
        <f t="shared" si="438"/>
        <v>0.10331229206857095</v>
      </c>
      <c r="M2154" s="13">
        <f t="shared" si="439"/>
        <v>1.103312292068571</v>
      </c>
      <c r="N2154" s="12">
        <f>IFERROR(M2154/MAX(M$2:M2154)-1,"")</f>
        <v>-0.39137507086642842</v>
      </c>
      <c r="O2154" s="10">
        <f t="shared" si="440"/>
        <v>0</v>
      </c>
      <c r="R2154" s="11" t="str">
        <f t="shared" si="442"/>
        <v/>
      </c>
    </row>
    <row r="2155" spans="1:18" x14ac:dyDescent="0.15">
      <c r="A2155" s="7">
        <v>42614</v>
      </c>
      <c r="B2155" s="16">
        <v>3301.58</v>
      </c>
      <c r="C2155" s="9">
        <f t="shared" si="430"/>
        <v>2153000</v>
      </c>
      <c r="D2155" s="10">
        <f t="shared" si="431"/>
        <v>2143053.7750361417</v>
      </c>
      <c r="E2155" s="9">
        <f t="shared" si="441"/>
        <v>0</v>
      </c>
      <c r="F2155" s="9">
        <f t="shared" si="432"/>
        <v>10000</v>
      </c>
      <c r="G2155" s="11">
        <f t="shared" si="433"/>
        <v>2154000</v>
      </c>
      <c r="H2155" s="10">
        <f t="shared" si="434"/>
        <v>0</v>
      </c>
      <c r="I2155" s="10">
        <f t="shared" si="435"/>
        <v>3.3154504703378849</v>
      </c>
      <c r="J2155" s="10">
        <f t="shared" si="436"/>
        <v>10946.224963858154</v>
      </c>
      <c r="K2155" s="10">
        <f t="shared" si="437"/>
        <v>946.2249638581543</v>
      </c>
      <c r="L2155" s="12">
        <f t="shared" si="438"/>
        <v>9.4622496385815325E-2</v>
      </c>
      <c r="M2155" s="13">
        <f t="shared" si="439"/>
        <v>1.0946224963858153</v>
      </c>
      <c r="N2155" s="12">
        <f>IFERROR(M2155/MAX(M$2:M2155)-1,"")</f>
        <v>-0.39616866042363941</v>
      </c>
      <c r="O2155" s="10">
        <f t="shared" si="440"/>
        <v>0</v>
      </c>
      <c r="R2155" s="11" t="str">
        <f t="shared" si="442"/>
        <v/>
      </c>
    </row>
    <row r="2156" spans="1:18" x14ac:dyDescent="0.15">
      <c r="A2156" s="7">
        <v>42615</v>
      </c>
      <c r="B2156" s="16">
        <v>3314.11</v>
      </c>
      <c r="C2156" s="9">
        <f t="shared" ref="C2156:C2190" si="443">G2155*(1+Q$3)</f>
        <v>2154000</v>
      </c>
      <c r="D2156" s="10">
        <f t="shared" ref="D2156:D2190" si="444">C2156-I2155*B2156+Q$2</f>
        <v>2144012.2324417485</v>
      </c>
      <c r="E2156" s="9">
        <f t="shared" si="441"/>
        <v>0</v>
      </c>
      <c r="F2156" s="9">
        <f t="shared" ref="F2156:F2190" si="445">F2155+E2156</f>
        <v>10000</v>
      </c>
      <c r="G2156" s="11">
        <f t="shared" ref="G2156:G2190" si="446">G2155+Q$2</f>
        <v>2155000</v>
      </c>
      <c r="H2156" s="10">
        <f t="shared" ref="H2156:H2190" si="447">E2156/B2156</f>
        <v>0</v>
      </c>
      <c r="I2156" s="10">
        <f t="shared" ref="I2156:I2190" si="448">I2155+H2156</f>
        <v>3.3154504703378849</v>
      </c>
      <c r="J2156" s="10">
        <f t="shared" ref="J2156:J2190" si="449">I2156*B2156</f>
        <v>10987.767558251488</v>
      </c>
      <c r="K2156" s="10">
        <f t="shared" ref="K2156:K2190" si="450">J2156-F2156</f>
        <v>987.76755825148757</v>
      </c>
      <c r="L2156" s="12">
        <f t="shared" ref="L2156:L2190" si="451">J2156/F2156-1</f>
        <v>9.8776755825148665E-2</v>
      </c>
      <c r="M2156" s="13">
        <f t="shared" ref="M2156:M2190" si="452">1+L2156</f>
        <v>1.0987767558251487</v>
      </c>
      <c r="N2156" s="12">
        <f>IFERROR(M2156/MAX(M$2:M2156)-1,"")</f>
        <v>-0.39387702833085603</v>
      </c>
      <c r="O2156" s="10">
        <f t="shared" si="440"/>
        <v>0</v>
      </c>
      <c r="R2156" s="11" t="str">
        <f t="shared" si="442"/>
        <v/>
      </c>
    </row>
    <row r="2157" spans="1:18" x14ac:dyDescent="0.15">
      <c r="A2157" s="7">
        <v>42618</v>
      </c>
      <c r="B2157" s="16">
        <v>3319.68</v>
      </c>
      <c r="C2157" s="9">
        <f t="shared" si="443"/>
        <v>2155000</v>
      </c>
      <c r="D2157" s="10">
        <f t="shared" si="444"/>
        <v>2144993.7653826289</v>
      </c>
      <c r="E2157" s="9">
        <f t="shared" si="441"/>
        <v>0</v>
      </c>
      <c r="F2157" s="9">
        <f t="shared" si="445"/>
        <v>10000</v>
      </c>
      <c r="G2157" s="11">
        <f t="shared" si="446"/>
        <v>2156000</v>
      </c>
      <c r="H2157" s="10">
        <f t="shared" si="447"/>
        <v>0</v>
      </c>
      <c r="I2157" s="10">
        <f t="shared" si="448"/>
        <v>3.3154504703378849</v>
      </c>
      <c r="J2157" s="10">
        <f t="shared" si="449"/>
        <v>11006.234617371269</v>
      </c>
      <c r="K2157" s="10">
        <f t="shared" si="450"/>
        <v>1006.2346173712685</v>
      </c>
      <c r="L2157" s="12">
        <f t="shared" si="451"/>
        <v>0.10062346173712688</v>
      </c>
      <c r="M2157" s="13">
        <f t="shared" si="452"/>
        <v>1.1006234617371269</v>
      </c>
      <c r="N2157" s="12">
        <f>IFERROR(M2157/MAX(M$2:M2157)-1,"")</f>
        <v>-0.39285832196558834</v>
      </c>
      <c r="O2157" s="10">
        <f t="shared" si="440"/>
        <v>0</v>
      </c>
      <c r="R2157" s="11" t="str">
        <f t="shared" si="442"/>
        <v/>
      </c>
    </row>
    <row r="2158" spans="1:18" x14ac:dyDescent="0.15">
      <c r="A2158" s="7">
        <v>42619</v>
      </c>
      <c r="B2158" s="16">
        <v>3342.63</v>
      </c>
      <c r="C2158" s="9">
        <f t="shared" si="443"/>
        <v>2156000</v>
      </c>
      <c r="D2158" s="10">
        <f t="shared" si="444"/>
        <v>2145917.6757943346</v>
      </c>
      <c r="E2158" s="9">
        <f t="shared" si="441"/>
        <v>0</v>
      </c>
      <c r="F2158" s="9">
        <f t="shared" si="445"/>
        <v>10000</v>
      </c>
      <c r="G2158" s="11">
        <f t="shared" si="446"/>
        <v>2157000</v>
      </c>
      <c r="H2158" s="10">
        <f t="shared" si="447"/>
        <v>0</v>
      </c>
      <c r="I2158" s="10">
        <f t="shared" si="448"/>
        <v>3.3154504703378849</v>
      </c>
      <c r="J2158" s="10">
        <f t="shared" si="449"/>
        <v>11082.324205665525</v>
      </c>
      <c r="K2158" s="10">
        <f t="shared" si="450"/>
        <v>1082.3242056655254</v>
      </c>
      <c r="L2158" s="12">
        <f t="shared" si="451"/>
        <v>0.10823242056655258</v>
      </c>
      <c r="M2158" s="13">
        <f t="shared" si="452"/>
        <v>1.1082324205665526</v>
      </c>
      <c r="N2158" s="12">
        <f>IFERROR(M2158/MAX(M$2:M2158)-1,"")</f>
        <v>-0.38866095911408149</v>
      </c>
      <c r="O2158" s="10">
        <f t="shared" si="440"/>
        <v>0</v>
      </c>
      <c r="R2158" s="11" t="str">
        <f t="shared" si="442"/>
        <v/>
      </c>
    </row>
    <row r="2159" spans="1:18" x14ac:dyDescent="0.15">
      <c r="A2159" s="7">
        <v>42620</v>
      </c>
      <c r="B2159" s="16">
        <v>3340.82</v>
      </c>
      <c r="C2159" s="9">
        <f t="shared" si="443"/>
        <v>2157000</v>
      </c>
      <c r="D2159" s="10">
        <f t="shared" si="444"/>
        <v>2146923.6767596859</v>
      </c>
      <c r="E2159" s="9">
        <f t="shared" si="441"/>
        <v>0</v>
      </c>
      <c r="F2159" s="9">
        <f t="shared" si="445"/>
        <v>10000</v>
      </c>
      <c r="G2159" s="11">
        <f t="shared" si="446"/>
        <v>2158000</v>
      </c>
      <c r="H2159" s="10">
        <f t="shared" si="447"/>
        <v>0</v>
      </c>
      <c r="I2159" s="10">
        <f t="shared" si="448"/>
        <v>3.3154504703378849</v>
      </c>
      <c r="J2159" s="10">
        <f t="shared" si="449"/>
        <v>11076.323240314214</v>
      </c>
      <c r="K2159" s="10">
        <f t="shared" si="450"/>
        <v>1076.3232403142138</v>
      </c>
      <c r="L2159" s="12">
        <f t="shared" si="451"/>
        <v>0.10763232403142142</v>
      </c>
      <c r="M2159" s="13">
        <f t="shared" si="452"/>
        <v>1.1076323240314214</v>
      </c>
      <c r="N2159" s="12">
        <f>IFERROR(M2159/MAX(M$2:M2159)-1,"")</f>
        <v>-0.38899199295988662</v>
      </c>
      <c r="O2159" s="10">
        <f t="shared" si="440"/>
        <v>0</v>
      </c>
      <c r="R2159" s="11" t="str">
        <f t="shared" si="442"/>
        <v/>
      </c>
    </row>
    <row r="2160" spans="1:18" x14ac:dyDescent="0.15">
      <c r="A2160" s="7">
        <v>42621</v>
      </c>
      <c r="B2160" s="16">
        <v>3339.56</v>
      </c>
      <c r="C2160" s="9">
        <f t="shared" si="443"/>
        <v>2158000</v>
      </c>
      <c r="D2160" s="10">
        <f t="shared" si="444"/>
        <v>2147927.8542272784</v>
      </c>
      <c r="E2160" s="9">
        <f t="shared" si="441"/>
        <v>0</v>
      </c>
      <c r="F2160" s="9">
        <f t="shared" si="445"/>
        <v>10000</v>
      </c>
      <c r="G2160" s="11">
        <f t="shared" si="446"/>
        <v>2159000</v>
      </c>
      <c r="H2160" s="10">
        <f t="shared" si="447"/>
        <v>0</v>
      </c>
      <c r="I2160" s="10">
        <f t="shared" si="448"/>
        <v>3.3154504703378849</v>
      </c>
      <c r="J2160" s="10">
        <f t="shared" si="449"/>
        <v>11072.145772721587</v>
      </c>
      <c r="K2160" s="10">
        <f t="shared" si="450"/>
        <v>1072.1457727215875</v>
      </c>
      <c r="L2160" s="12">
        <f t="shared" si="451"/>
        <v>0.10721457727215866</v>
      </c>
      <c r="M2160" s="13">
        <f t="shared" si="452"/>
        <v>1.1072145772721587</v>
      </c>
      <c r="N2160" s="12">
        <f>IFERROR(M2160/MAX(M$2:M2160)-1,"")</f>
        <v>-0.38922243641055765</v>
      </c>
      <c r="O2160" s="10">
        <f t="shared" si="440"/>
        <v>0</v>
      </c>
      <c r="R2160" s="11" t="str">
        <f t="shared" si="442"/>
        <v/>
      </c>
    </row>
    <row r="2161" spans="1:18" x14ac:dyDescent="0.15">
      <c r="A2161" s="7">
        <v>42622</v>
      </c>
      <c r="B2161" s="16">
        <v>3318.04</v>
      </c>
      <c r="C2161" s="9">
        <f t="shared" si="443"/>
        <v>2159000</v>
      </c>
      <c r="D2161" s="10">
        <f t="shared" si="444"/>
        <v>2148999.2027214002</v>
      </c>
      <c r="E2161" s="9">
        <f t="shared" si="441"/>
        <v>0</v>
      </c>
      <c r="F2161" s="9">
        <f t="shared" si="445"/>
        <v>10000</v>
      </c>
      <c r="G2161" s="11">
        <f t="shared" si="446"/>
        <v>2160000</v>
      </c>
      <c r="H2161" s="10">
        <f t="shared" si="447"/>
        <v>0</v>
      </c>
      <c r="I2161" s="10">
        <f t="shared" si="448"/>
        <v>3.3154504703378849</v>
      </c>
      <c r="J2161" s="10">
        <f t="shared" si="449"/>
        <v>11000.797278599915</v>
      </c>
      <c r="K2161" s="10">
        <f t="shared" si="450"/>
        <v>1000.7972785999154</v>
      </c>
      <c r="L2161" s="12">
        <f t="shared" si="451"/>
        <v>0.10007972785999164</v>
      </c>
      <c r="M2161" s="13">
        <f t="shared" si="452"/>
        <v>1.1000797278599916</v>
      </c>
      <c r="N2161" s="12">
        <f>IFERROR(M2161/MAX(M$2:M2161)-1,"")</f>
        <v>-0.39315826423471556</v>
      </c>
      <c r="O2161" s="10">
        <f t="shared" si="440"/>
        <v>0</v>
      </c>
      <c r="R2161" s="11" t="str">
        <f t="shared" si="442"/>
        <v/>
      </c>
    </row>
    <row r="2162" spans="1:18" x14ac:dyDescent="0.15">
      <c r="A2162" s="7">
        <v>42625</v>
      </c>
      <c r="B2162" s="16">
        <v>3262.6</v>
      </c>
      <c r="C2162" s="9">
        <f t="shared" si="443"/>
        <v>2160000</v>
      </c>
      <c r="D2162" s="10">
        <f t="shared" si="444"/>
        <v>2150183.0112954755</v>
      </c>
      <c r="E2162" s="9">
        <f t="shared" si="441"/>
        <v>0</v>
      </c>
      <c r="F2162" s="9">
        <f t="shared" si="445"/>
        <v>10000</v>
      </c>
      <c r="G2162" s="11">
        <f t="shared" si="446"/>
        <v>2161000</v>
      </c>
      <c r="H2162" s="10">
        <f t="shared" si="447"/>
        <v>0</v>
      </c>
      <c r="I2162" s="10">
        <f t="shared" si="448"/>
        <v>3.3154504703378849</v>
      </c>
      <c r="J2162" s="10">
        <f t="shared" si="449"/>
        <v>10816.988704524383</v>
      </c>
      <c r="K2162" s="10">
        <f t="shared" si="450"/>
        <v>816.98870452438314</v>
      </c>
      <c r="L2162" s="12">
        <f t="shared" si="451"/>
        <v>8.1698870452438399E-2</v>
      </c>
      <c r="M2162" s="13">
        <f t="shared" si="452"/>
        <v>1.0816988704524384</v>
      </c>
      <c r="N2162" s="12">
        <f>IFERROR(M2162/MAX(M$2:M2162)-1,"")</f>
        <v>-0.40329777606423756</v>
      </c>
      <c r="O2162" s="10">
        <f t="shared" si="440"/>
        <v>0</v>
      </c>
      <c r="R2162" s="11" t="str">
        <f t="shared" si="442"/>
        <v/>
      </c>
    </row>
    <row r="2163" spans="1:18" x14ac:dyDescent="0.15">
      <c r="A2163" s="7">
        <v>42626</v>
      </c>
      <c r="B2163" s="16">
        <v>3260.33</v>
      </c>
      <c r="C2163" s="9">
        <f t="shared" si="443"/>
        <v>2161000</v>
      </c>
      <c r="D2163" s="10">
        <f t="shared" si="444"/>
        <v>2151190.5373680433</v>
      </c>
      <c r="E2163" s="9">
        <f t="shared" si="441"/>
        <v>0</v>
      </c>
      <c r="F2163" s="9">
        <f t="shared" si="445"/>
        <v>10000</v>
      </c>
      <c r="G2163" s="11">
        <f t="shared" si="446"/>
        <v>2162000</v>
      </c>
      <c r="H2163" s="10">
        <f t="shared" si="447"/>
        <v>0</v>
      </c>
      <c r="I2163" s="10">
        <f t="shared" si="448"/>
        <v>3.3154504703378849</v>
      </c>
      <c r="J2163" s="10">
        <f t="shared" si="449"/>
        <v>10809.462631956716</v>
      </c>
      <c r="K2163" s="10">
        <f t="shared" si="450"/>
        <v>809.462631956716</v>
      </c>
      <c r="L2163" s="12">
        <f t="shared" si="451"/>
        <v>8.0946263195671664E-2</v>
      </c>
      <c r="M2163" s="13">
        <f t="shared" si="452"/>
        <v>1.0809462631956717</v>
      </c>
      <c r="N2163" s="12">
        <f>IFERROR(M2163/MAX(M$2:M2163)-1,"")</f>
        <v>-0.4037129400587004</v>
      </c>
      <c r="O2163" s="10">
        <f t="shared" si="440"/>
        <v>0</v>
      </c>
      <c r="R2163" s="11" t="str">
        <f t="shared" si="442"/>
        <v/>
      </c>
    </row>
    <row r="2164" spans="1:18" x14ac:dyDescent="0.15">
      <c r="A2164" s="7">
        <v>42627</v>
      </c>
      <c r="B2164" s="16">
        <v>3238.73</v>
      </c>
      <c r="C2164" s="9">
        <f t="shared" si="443"/>
        <v>2162000</v>
      </c>
      <c r="D2164" s="10">
        <f t="shared" si="444"/>
        <v>2152262.1510982024</v>
      </c>
      <c r="E2164" s="9">
        <f t="shared" si="441"/>
        <v>0</v>
      </c>
      <c r="F2164" s="9">
        <f t="shared" si="445"/>
        <v>10000</v>
      </c>
      <c r="G2164" s="11">
        <f t="shared" si="446"/>
        <v>2163000</v>
      </c>
      <c r="H2164" s="10">
        <f t="shared" si="447"/>
        <v>0</v>
      </c>
      <c r="I2164" s="10">
        <f t="shared" si="448"/>
        <v>3.3154504703378849</v>
      </c>
      <c r="J2164" s="10">
        <f t="shared" si="449"/>
        <v>10737.848901797417</v>
      </c>
      <c r="K2164" s="10">
        <f t="shared" si="450"/>
        <v>737.84890179741706</v>
      </c>
      <c r="L2164" s="12">
        <f t="shared" si="451"/>
        <v>7.3784890179741769E-2</v>
      </c>
      <c r="M2164" s="13">
        <f t="shared" si="452"/>
        <v>1.0737848901797418</v>
      </c>
      <c r="N2164" s="12">
        <f>IFERROR(M2164/MAX(M$2:M2164)-1,"")</f>
        <v>-0.40766339921305961</v>
      </c>
      <c r="O2164" s="10">
        <f t="shared" si="440"/>
        <v>0</v>
      </c>
      <c r="R2164" s="11" t="str">
        <f t="shared" si="442"/>
        <v/>
      </c>
    </row>
    <row r="2165" spans="1:18" x14ac:dyDescent="0.15">
      <c r="A2165" s="7">
        <v>42632</v>
      </c>
      <c r="B2165" s="16">
        <v>3263.12</v>
      </c>
      <c r="C2165" s="9">
        <f t="shared" si="443"/>
        <v>2163000</v>
      </c>
      <c r="D2165" s="10">
        <f t="shared" si="444"/>
        <v>2153181.2872612309</v>
      </c>
      <c r="E2165" s="9">
        <f t="shared" si="441"/>
        <v>0</v>
      </c>
      <c r="F2165" s="9">
        <f t="shared" si="445"/>
        <v>10000</v>
      </c>
      <c r="G2165" s="11">
        <f t="shared" si="446"/>
        <v>2164000</v>
      </c>
      <c r="H2165" s="10">
        <f t="shared" si="447"/>
        <v>0</v>
      </c>
      <c r="I2165" s="10">
        <f t="shared" si="448"/>
        <v>3.3154504703378849</v>
      </c>
      <c r="J2165" s="10">
        <f t="shared" si="449"/>
        <v>10818.712738768958</v>
      </c>
      <c r="K2165" s="10">
        <f t="shared" si="450"/>
        <v>818.71273876895793</v>
      </c>
      <c r="L2165" s="12">
        <f t="shared" si="451"/>
        <v>8.1871273876895856E-2</v>
      </c>
      <c r="M2165" s="13">
        <f t="shared" si="452"/>
        <v>1.0818712738768959</v>
      </c>
      <c r="N2165" s="12">
        <f>IFERROR(M2165/MAX(M$2:M2165)-1,"")</f>
        <v>-0.40320267241792906</v>
      </c>
      <c r="O2165" s="10">
        <f t="shared" si="440"/>
        <v>0</v>
      </c>
      <c r="R2165" s="11" t="str">
        <f t="shared" si="442"/>
        <v/>
      </c>
    </row>
    <row r="2166" spans="1:18" x14ac:dyDescent="0.15">
      <c r="A2166" s="7">
        <v>42633</v>
      </c>
      <c r="B2166" s="16">
        <v>3257.4</v>
      </c>
      <c r="C2166" s="9">
        <f t="shared" si="443"/>
        <v>2164000</v>
      </c>
      <c r="D2166" s="10">
        <f t="shared" si="444"/>
        <v>2154200.2516379212</v>
      </c>
      <c r="E2166" s="9">
        <f t="shared" si="441"/>
        <v>0</v>
      </c>
      <c r="F2166" s="9">
        <f t="shared" si="445"/>
        <v>10000</v>
      </c>
      <c r="G2166" s="11">
        <f t="shared" si="446"/>
        <v>2165000</v>
      </c>
      <c r="H2166" s="10">
        <f t="shared" si="447"/>
        <v>0</v>
      </c>
      <c r="I2166" s="10">
        <f t="shared" si="448"/>
        <v>3.3154504703378849</v>
      </c>
      <c r="J2166" s="10">
        <f t="shared" si="449"/>
        <v>10799.748362078626</v>
      </c>
      <c r="K2166" s="10">
        <f t="shared" si="450"/>
        <v>799.74836207862609</v>
      </c>
      <c r="L2166" s="12">
        <f t="shared" si="451"/>
        <v>7.9974836207862499E-2</v>
      </c>
      <c r="M2166" s="13">
        <f t="shared" si="452"/>
        <v>1.0799748362078625</v>
      </c>
      <c r="N2166" s="12">
        <f>IFERROR(M2166/MAX(M$2:M2166)-1,"")</f>
        <v>-0.40424881252732414</v>
      </c>
      <c r="O2166" s="10">
        <f t="shared" si="440"/>
        <v>0</v>
      </c>
      <c r="R2166" s="11" t="str">
        <f t="shared" si="442"/>
        <v/>
      </c>
    </row>
    <row r="2167" spans="1:18" x14ac:dyDescent="0.15">
      <c r="A2167" s="7">
        <v>42634</v>
      </c>
      <c r="B2167" s="16">
        <v>3266.64</v>
      </c>
      <c r="C2167" s="9">
        <f t="shared" si="443"/>
        <v>2165000</v>
      </c>
      <c r="D2167" s="10">
        <f t="shared" si="444"/>
        <v>2155169.6168755754</v>
      </c>
      <c r="E2167" s="9">
        <f t="shared" si="441"/>
        <v>0</v>
      </c>
      <c r="F2167" s="9">
        <f t="shared" si="445"/>
        <v>10000</v>
      </c>
      <c r="G2167" s="11">
        <f t="shared" si="446"/>
        <v>2166000</v>
      </c>
      <c r="H2167" s="10">
        <f t="shared" si="447"/>
        <v>0</v>
      </c>
      <c r="I2167" s="10">
        <f t="shared" si="448"/>
        <v>3.3154504703378849</v>
      </c>
      <c r="J2167" s="10">
        <f t="shared" si="449"/>
        <v>10830.383124424548</v>
      </c>
      <c r="K2167" s="10">
        <f t="shared" si="450"/>
        <v>830.38312442454844</v>
      </c>
      <c r="L2167" s="12">
        <f t="shared" si="451"/>
        <v>8.3038312442454743E-2</v>
      </c>
      <c r="M2167" s="13">
        <f t="shared" si="452"/>
        <v>1.0830383124424547</v>
      </c>
      <c r="N2167" s="12">
        <f>IFERROR(M2167/MAX(M$2:M2167)-1,"")</f>
        <v>-0.40255889388907051</v>
      </c>
      <c r="O2167" s="10">
        <f t="shared" si="440"/>
        <v>0</v>
      </c>
      <c r="R2167" s="11" t="str">
        <f t="shared" si="442"/>
        <v/>
      </c>
    </row>
    <row r="2168" spans="1:18" x14ac:dyDescent="0.15">
      <c r="A2168" s="7">
        <v>42635</v>
      </c>
      <c r="B2168" s="16">
        <v>3291.12</v>
      </c>
      <c r="C2168" s="9">
        <f t="shared" si="443"/>
        <v>2166000</v>
      </c>
      <c r="D2168" s="10">
        <f t="shared" si="444"/>
        <v>2156088.4546480617</v>
      </c>
      <c r="E2168" s="9">
        <f t="shared" si="441"/>
        <v>0</v>
      </c>
      <c r="F2168" s="9">
        <f t="shared" si="445"/>
        <v>10000</v>
      </c>
      <c r="G2168" s="11">
        <f t="shared" si="446"/>
        <v>2167000</v>
      </c>
      <c r="H2168" s="10">
        <f t="shared" si="447"/>
        <v>0</v>
      </c>
      <c r="I2168" s="10">
        <f t="shared" si="448"/>
        <v>3.3154504703378849</v>
      </c>
      <c r="J2168" s="10">
        <f t="shared" si="449"/>
        <v>10911.545351938419</v>
      </c>
      <c r="K2168" s="10">
        <f t="shared" si="450"/>
        <v>911.54535193841912</v>
      </c>
      <c r="L2168" s="12">
        <f t="shared" si="451"/>
        <v>9.1154535193841868E-2</v>
      </c>
      <c r="M2168" s="13">
        <f t="shared" si="452"/>
        <v>1.0911545351938419</v>
      </c>
      <c r="N2168" s="12">
        <f>IFERROR(M2168/MAX(M$2:M2168)-1,"")</f>
        <v>-0.39808170684746336</v>
      </c>
      <c r="O2168" s="10">
        <f t="shared" si="440"/>
        <v>0</v>
      </c>
      <c r="R2168" s="11" t="str">
        <f t="shared" si="442"/>
        <v/>
      </c>
    </row>
    <row r="2169" spans="1:18" x14ac:dyDescent="0.15">
      <c r="A2169" s="7">
        <v>42636</v>
      </c>
      <c r="B2169" s="16">
        <v>3275.67</v>
      </c>
      <c r="C2169" s="9">
        <f t="shared" si="443"/>
        <v>2167000</v>
      </c>
      <c r="D2169" s="10">
        <f t="shared" si="444"/>
        <v>2157139.6783578284</v>
      </c>
      <c r="E2169" s="9">
        <f t="shared" si="441"/>
        <v>0</v>
      </c>
      <c r="F2169" s="9">
        <f t="shared" si="445"/>
        <v>10000</v>
      </c>
      <c r="G2169" s="11">
        <f t="shared" si="446"/>
        <v>2168000</v>
      </c>
      <c r="H2169" s="10">
        <f t="shared" si="447"/>
        <v>0</v>
      </c>
      <c r="I2169" s="10">
        <f t="shared" si="448"/>
        <v>3.3154504703378849</v>
      </c>
      <c r="J2169" s="10">
        <f t="shared" si="449"/>
        <v>10860.321642171699</v>
      </c>
      <c r="K2169" s="10">
        <f t="shared" si="450"/>
        <v>860.32164217169884</v>
      </c>
      <c r="L2169" s="12">
        <f t="shared" si="451"/>
        <v>8.6032164217169971E-2</v>
      </c>
      <c r="M2169" s="13">
        <f t="shared" si="452"/>
        <v>1.08603216421717</v>
      </c>
      <c r="N2169" s="12">
        <f>IFERROR(M2169/MAX(M$2:M2169)-1,"")</f>
        <v>-0.40090738249259528</v>
      </c>
      <c r="O2169" s="10">
        <f t="shared" si="440"/>
        <v>0</v>
      </c>
      <c r="R2169" s="11" t="str">
        <f t="shared" si="442"/>
        <v/>
      </c>
    </row>
    <row r="2170" spans="1:18" x14ac:dyDescent="0.15">
      <c r="A2170" s="7">
        <v>42639</v>
      </c>
      <c r="B2170" s="16">
        <v>3220.28</v>
      </c>
      <c r="C2170" s="9">
        <f t="shared" si="443"/>
        <v>2168000</v>
      </c>
      <c r="D2170" s="10">
        <f t="shared" si="444"/>
        <v>2158323.3211593805</v>
      </c>
      <c r="E2170" s="9">
        <f t="shared" si="441"/>
        <v>0</v>
      </c>
      <c r="F2170" s="9">
        <f t="shared" si="445"/>
        <v>10000</v>
      </c>
      <c r="G2170" s="11">
        <f t="shared" si="446"/>
        <v>2169000</v>
      </c>
      <c r="H2170" s="10">
        <f t="shared" si="447"/>
        <v>0</v>
      </c>
      <c r="I2170" s="10">
        <f t="shared" si="448"/>
        <v>3.3154504703378849</v>
      </c>
      <c r="J2170" s="10">
        <f t="shared" si="449"/>
        <v>10676.678840619685</v>
      </c>
      <c r="K2170" s="10">
        <f t="shared" si="450"/>
        <v>676.67884061968471</v>
      </c>
      <c r="L2170" s="12">
        <f t="shared" si="451"/>
        <v>6.7667884061968442E-2</v>
      </c>
      <c r="M2170" s="13">
        <f t="shared" si="452"/>
        <v>1.0676678840619684</v>
      </c>
      <c r="N2170" s="12">
        <f>IFERROR(M2170/MAX(M$2:M2170)-1,"")</f>
        <v>-0.41103774974074148</v>
      </c>
      <c r="O2170" s="10">
        <f t="shared" si="440"/>
        <v>0</v>
      </c>
      <c r="R2170" s="11" t="str">
        <f t="shared" si="442"/>
        <v/>
      </c>
    </row>
    <row r="2171" spans="1:18" x14ac:dyDescent="0.15">
      <c r="A2171" s="7">
        <v>42640</v>
      </c>
      <c r="B2171" s="16">
        <v>3240.75</v>
      </c>
      <c r="C2171" s="9">
        <f t="shared" si="443"/>
        <v>2169000</v>
      </c>
      <c r="D2171" s="10">
        <f t="shared" si="444"/>
        <v>2159255.4538882524</v>
      </c>
      <c r="E2171" s="9">
        <f t="shared" si="441"/>
        <v>0</v>
      </c>
      <c r="F2171" s="9">
        <f t="shared" si="445"/>
        <v>10000</v>
      </c>
      <c r="G2171" s="11">
        <f t="shared" si="446"/>
        <v>2170000</v>
      </c>
      <c r="H2171" s="10">
        <f t="shared" si="447"/>
        <v>0</v>
      </c>
      <c r="I2171" s="10">
        <f t="shared" si="448"/>
        <v>3.3154504703378849</v>
      </c>
      <c r="J2171" s="10">
        <f t="shared" si="449"/>
        <v>10744.546111747501</v>
      </c>
      <c r="K2171" s="10">
        <f t="shared" si="450"/>
        <v>744.54611174750062</v>
      </c>
      <c r="L2171" s="12">
        <f t="shared" si="451"/>
        <v>7.4454611174750163E-2</v>
      </c>
      <c r="M2171" s="13">
        <f t="shared" si="452"/>
        <v>1.0744546111747502</v>
      </c>
      <c r="N2171" s="12">
        <f>IFERROR(M2171/MAX(M$2:M2171)-1,"")</f>
        <v>-0.40729395812547597</v>
      </c>
      <c r="O2171" s="10">
        <f t="shared" si="440"/>
        <v>0</v>
      </c>
      <c r="R2171" s="11" t="str">
        <f t="shared" si="442"/>
        <v/>
      </c>
    </row>
    <row r="2172" spans="1:18" x14ac:dyDescent="0.15">
      <c r="A2172" s="7">
        <v>42641</v>
      </c>
      <c r="B2172" s="16">
        <v>3230.89</v>
      </c>
      <c r="C2172" s="9">
        <f t="shared" si="443"/>
        <v>2170000</v>
      </c>
      <c r="D2172" s="10">
        <f t="shared" si="444"/>
        <v>2160288.1442298898</v>
      </c>
      <c r="E2172" s="9">
        <f t="shared" si="441"/>
        <v>0</v>
      </c>
      <c r="F2172" s="9">
        <f t="shared" si="445"/>
        <v>10000</v>
      </c>
      <c r="G2172" s="11">
        <f t="shared" si="446"/>
        <v>2171000</v>
      </c>
      <c r="H2172" s="10">
        <f t="shared" si="447"/>
        <v>0</v>
      </c>
      <c r="I2172" s="10">
        <f t="shared" si="448"/>
        <v>3.3154504703378849</v>
      </c>
      <c r="J2172" s="10">
        <f t="shared" si="449"/>
        <v>10711.855770109969</v>
      </c>
      <c r="K2172" s="10">
        <f t="shared" si="450"/>
        <v>711.85577010996894</v>
      </c>
      <c r="L2172" s="12">
        <f t="shared" si="451"/>
        <v>7.1185577010996814E-2</v>
      </c>
      <c r="M2172" s="13">
        <f t="shared" si="452"/>
        <v>1.0711855770109968</v>
      </c>
      <c r="N2172" s="12">
        <f>IFERROR(M2172/MAX(M$2:M2172)-1,"")</f>
        <v>-0.40909726957279002</v>
      </c>
      <c r="O2172" s="10">
        <f t="shared" si="440"/>
        <v>0</v>
      </c>
      <c r="R2172" s="11" t="str">
        <f t="shared" si="442"/>
        <v/>
      </c>
    </row>
    <row r="2173" spans="1:18" x14ac:dyDescent="0.15">
      <c r="A2173" s="7">
        <v>42642</v>
      </c>
      <c r="B2173" s="16">
        <v>3244.39</v>
      </c>
      <c r="C2173" s="9">
        <f t="shared" si="443"/>
        <v>2171000</v>
      </c>
      <c r="D2173" s="10">
        <f t="shared" si="444"/>
        <v>2161243.3856485407</v>
      </c>
      <c r="E2173" s="9">
        <f t="shared" si="441"/>
        <v>0</v>
      </c>
      <c r="F2173" s="9">
        <f t="shared" si="445"/>
        <v>10000</v>
      </c>
      <c r="G2173" s="11">
        <f t="shared" si="446"/>
        <v>2172000</v>
      </c>
      <c r="H2173" s="10">
        <f t="shared" si="447"/>
        <v>0</v>
      </c>
      <c r="I2173" s="10">
        <f t="shared" si="448"/>
        <v>3.3154504703378849</v>
      </c>
      <c r="J2173" s="10">
        <f t="shared" si="449"/>
        <v>10756.61435145953</v>
      </c>
      <c r="K2173" s="10">
        <f t="shared" si="450"/>
        <v>756.61435145952964</v>
      </c>
      <c r="L2173" s="12">
        <f t="shared" si="451"/>
        <v>7.5661435145953027E-2</v>
      </c>
      <c r="M2173" s="13">
        <f t="shared" si="452"/>
        <v>1.075661435145953</v>
      </c>
      <c r="N2173" s="12">
        <f>IFERROR(M2173/MAX(M$2:M2173)-1,"")</f>
        <v>-0.40662823260131553</v>
      </c>
      <c r="O2173" s="10">
        <f t="shared" si="440"/>
        <v>0</v>
      </c>
      <c r="R2173" s="11" t="str">
        <f t="shared" si="442"/>
        <v/>
      </c>
    </row>
    <row r="2174" spans="1:18" x14ac:dyDescent="0.15">
      <c r="A2174" s="7">
        <v>42643</v>
      </c>
      <c r="B2174" s="16">
        <v>3253.28</v>
      </c>
      <c r="C2174" s="9">
        <f t="shared" si="443"/>
        <v>2172000</v>
      </c>
      <c r="D2174" s="10">
        <f t="shared" si="444"/>
        <v>2162213.9112938591</v>
      </c>
      <c r="E2174" s="9">
        <f t="shared" si="441"/>
        <v>0</v>
      </c>
      <c r="F2174" s="9">
        <f t="shared" si="445"/>
        <v>10000</v>
      </c>
      <c r="G2174" s="11">
        <f t="shared" si="446"/>
        <v>2173000</v>
      </c>
      <c r="H2174" s="10">
        <f t="shared" si="447"/>
        <v>0</v>
      </c>
      <c r="I2174" s="10">
        <f t="shared" si="448"/>
        <v>3.3154504703378849</v>
      </c>
      <c r="J2174" s="10">
        <f t="shared" si="449"/>
        <v>10786.088706140834</v>
      </c>
      <c r="K2174" s="10">
        <f t="shared" si="450"/>
        <v>786.08870614083389</v>
      </c>
      <c r="L2174" s="12">
        <f t="shared" si="451"/>
        <v>7.8608870614083282E-2</v>
      </c>
      <c r="M2174" s="13">
        <f t="shared" si="452"/>
        <v>1.0786088706140833</v>
      </c>
      <c r="N2174" s="12">
        <f>IFERROR(M2174/MAX(M$2:M2174)-1,"")</f>
        <v>-0.40500232603269271</v>
      </c>
      <c r="O2174" s="10">
        <f t="shared" si="440"/>
        <v>0</v>
      </c>
      <c r="R2174" s="11" t="str">
        <f t="shared" si="442"/>
        <v/>
      </c>
    </row>
    <row r="2175" spans="1:18" x14ac:dyDescent="0.15">
      <c r="A2175" s="7">
        <v>42653</v>
      </c>
      <c r="B2175" s="16">
        <v>3293.87</v>
      </c>
      <c r="C2175" s="9">
        <f t="shared" si="443"/>
        <v>2173000</v>
      </c>
      <c r="D2175" s="10">
        <f t="shared" si="444"/>
        <v>2163079.3371592681</v>
      </c>
      <c r="E2175" s="9">
        <f t="shared" si="441"/>
        <v>0</v>
      </c>
      <c r="F2175" s="9">
        <f t="shared" si="445"/>
        <v>10000</v>
      </c>
      <c r="G2175" s="11">
        <f t="shared" si="446"/>
        <v>2174000</v>
      </c>
      <c r="H2175" s="10">
        <f t="shared" si="447"/>
        <v>0</v>
      </c>
      <c r="I2175" s="10">
        <f t="shared" si="448"/>
        <v>3.3154504703378849</v>
      </c>
      <c r="J2175" s="10">
        <f t="shared" si="449"/>
        <v>10920.662840731848</v>
      </c>
      <c r="K2175" s="10">
        <f t="shared" si="450"/>
        <v>920.66284073184761</v>
      </c>
      <c r="L2175" s="12">
        <f t="shared" si="451"/>
        <v>9.2066284073184734E-2</v>
      </c>
      <c r="M2175" s="13">
        <f t="shared" si="452"/>
        <v>1.0920662840731847</v>
      </c>
      <c r="N2175" s="12">
        <f>IFERROR(M2175/MAX(M$2:M2175)-1,"")</f>
        <v>-0.39757875487179262</v>
      </c>
      <c r="O2175" s="10">
        <f t="shared" si="440"/>
        <v>0</v>
      </c>
      <c r="R2175" s="11" t="str">
        <f t="shared" si="442"/>
        <v/>
      </c>
    </row>
    <row r="2176" spans="1:18" x14ac:dyDescent="0.15">
      <c r="A2176" s="7">
        <v>42654</v>
      </c>
      <c r="B2176" s="16">
        <v>3306.56</v>
      </c>
      <c r="C2176" s="9">
        <f t="shared" si="443"/>
        <v>2174000</v>
      </c>
      <c r="D2176" s="10">
        <f t="shared" si="444"/>
        <v>2164037.2640927997</v>
      </c>
      <c r="E2176" s="9">
        <f t="shared" si="441"/>
        <v>0</v>
      </c>
      <c r="F2176" s="9">
        <f t="shared" si="445"/>
        <v>10000</v>
      </c>
      <c r="G2176" s="11">
        <f t="shared" si="446"/>
        <v>2175000</v>
      </c>
      <c r="H2176" s="10">
        <f t="shared" si="447"/>
        <v>0</v>
      </c>
      <c r="I2176" s="10">
        <f t="shared" si="448"/>
        <v>3.3154504703378849</v>
      </c>
      <c r="J2176" s="10">
        <f t="shared" si="449"/>
        <v>10962.735907200436</v>
      </c>
      <c r="K2176" s="10">
        <f t="shared" si="450"/>
        <v>962.73590720043649</v>
      </c>
      <c r="L2176" s="12">
        <f t="shared" si="451"/>
        <v>9.62735907200436E-2</v>
      </c>
      <c r="M2176" s="13">
        <f t="shared" si="452"/>
        <v>1.0962735907200436</v>
      </c>
      <c r="N2176" s="12">
        <f>IFERROR(M2176/MAX(M$2:M2176)-1,"")</f>
        <v>-0.39525786011860653</v>
      </c>
      <c r="O2176" s="10">
        <f t="shared" si="440"/>
        <v>0</v>
      </c>
      <c r="R2176" s="11" t="str">
        <f t="shared" si="442"/>
        <v/>
      </c>
    </row>
    <row r="2177" spans="1:18" x14ac:dyDescent="0.15">
      <c r="A2177" s="7">
        <v>42655</v>
      </c>
      <c r="B2177" s="16">
        <v>3300.01</v>
      </c>
      <c r="C2177" s="9">
        <f t="shared" si="443"/>
        <v>2175000</v>
      </c>
      <c r="D2177" s="10">
        <f t="shared" si="444"/>
        <v>2165058.9802933801</v>
      </c>
      <c r="E2177" s="9">
        <f t="shared" si="441"/>
        <v>0</v>
      </c>
      <c r="F2177" s="9">
        <f t="shared" si="445"/>
        <v>10000</v>
      </c>
      <c r="G2177" s="11">
        <f t="shared" si="446"/>
        <v>2176000</v>
      </c>
      <c r="H2177" s="10">
        <f t="shared" si="447"/>
        <v>0</v>
      </c>
      <c r="I2177" s="10">
        <f t="shared" si="448"/>
        <v>3.3154504703378849</v>
      </c>
      <c r="J2177" s="10">
        <f t="shared" si="449"/>
        <v>10941.019706619723</v>
      </c>
      <c r="K2177" s="10">
        <f t="shared" si="450"/>
        <v>941.01970661972337</v>
      </c>
      <c r="L2177" s="12">
        <f t="shared" si="451"/>
        <v>9.4101970661972345E-2</v>
      </c>
      <c r="M2177" s="13">
        <f t="shared" si="452"/>
        <v>1.0941019706619723</v>
      </c>
      <c r="N2177" s="12">
        <f>IFERROR(M2177/MAX(M$2:M2177)-1,"")</f>
        <v>-0.39645580027884042</v>
      </c>
      <c r="O2177" s="10">
        <f t="shared" si="440"/>
        <v>0</v>
      </c>
      <c r="R2177" s="11" t="str">
        <f t="shared" si="442"/>
        <v/>
      </c>
    </row>
    <row r="2178" spans="1:18" x14ac:dyDescent="0.15">
      <c r="A2178" s="7">
        <v>42656</v>
      </c>
      <c r="B2178" s="16">
        <v>3302.65</v>
      </c>
      <c r="C2178" s="9">
        <f t="shared" si="443"/>
        <v>2176000</v>
      </c>
      <c r="D2178" s="10">
        <f t="shared" si="444"/>
        <v>2166050.2275041384</v>
      </c>
      <c r="E2178" s="9">
        <f t="shared" si="441"/>
        <v>0</v>
      </c>
      <c r="F2178" s="9">
        <f t="shared" si="445"/>
        <v>10000</v>
      </c>
      <c r="G2178" s="11">
        <f t="shared" si="446"/>
        <v>2177000</v>
      </c>
      <c r="H2178" s="10">
        <f t="shared" si="447"/>
        <v>0</v>
      </c>
      <c r="I2178" s="10">
        <f t="shared" si="448"/>
        <v>3.3154504703378849</v>
      </c>
      <c r="J2178" s="10">
        <f t="shared" si="449"/>
        <v>10949.772495861416</v>
      </c>
      <c r="K2178" s="10">
        <f t="shared" si="450"/>
        <v>949.77249586141625</v>
      </c>
      <c r="L2178" s="12">
        <f t="shared" si="451"/>
        <v>9.4977249586141621E-2</v>
      </c>
      <c r="M2178" s="13">
        <f t="shared" si="452"/>
        <v>1.0949772495861416</v>
      </c>
      <c r="N2178" s="12">
        <f>IFERROR(M2178/MAX(M$2:M2178)-1,"")</f>
        <v>-0.39597296638219648</v>
      </c>
      <c r="O2178" s="10">
        <f t="shared" ref="O2178:O2189" si="453">E2178</f>
        <v>0</v>
      </c>
      <c r="R2178" s="11" t="str">
        <f t="shared" si="442"/>
        <v/>
      </c>
    </row>
    <row r="2179" spans="1:18" x14ac:dyDescent="0.15">
      <c r="A2179" s="7">
        <v>42657</v>
      </c>
      <c r="B2179" s="16">
        <v>3305.85</v>
      </c>
      <c r="C2179" s="9">
        <f t="shared" si="443"/>
        <v>2177000</v>
      </c>
      <c r="D2179" s="10">
        <f t="shared" si="444"/>
        <v>2167039.6180626336</v>
      </c>
      <c r="E2179" s="9">
        <f t="shared" si="441"/>
        <v>0</v>
      </c>
      <c r="F2179" s="9">
        <f t="shared" si="445"/>
        <v>10000</v>
      </c>
      <c r="G2179" s="11">
        <f t="shared" si="446"/>
        <v>2178000</v>
      </c>
      <c r="H2179" s="10">
        <f t="shared" si="447"/>
        <v>0</v>
      </c>
      <c r="I2179" s="10">
        <f t="shared" si="448"/>
        <v>3.3154504703378849</v>
      </c>
      <c r="J2179" s="10">
        <f t="shared" si="449"/>
        <v>10960.381937366496</v>
      </c>
      <c r="K2179" s="10">
        <f t="shared" si="450"/>
        <v>960.38193736649555</v>
      </c>
      <c r="L2179" s="12">
        <f t="shared" si="451"/>
        <v>9.6038193736649458E-2</v>
      </c>
      <c r="M2179" s="13">
        <f t="shared" si="452"/>
        <v>1.0960381937366495</v>
      </c>
      <c r="N2179" s="12">
        <f>IFERROR(M2179/MAX(M$2:M2179)-1,"")</f>
        <v>-0.39538771317414345</v>
      </c>
      <c r="O2179" s="10">
        <f t="shared" si="453"/>
        <v>0</v>
      </c>
      <c r="R2179" s="11" t="str">
        <f t="shared" si="442"/>
        <v/>
      </c>
    </row>
    <row r="2180" spans="1:18" x14ac:dyDescent="0.15">
      <c r="A2180" s="7">
        <v>42660</v>
      </c>
      <c r="B2180" s="16">
        <v>3277.88</v>
      </c>
      <c r="C2180" s="9">
        <f t="shared" si="443"/>
        <v>2178000</v>
      </c>
      <c r="D2180" s="10">
        <f t="shared" si="444"/>
        <v>2168132.3512122887</v>
      </c>
      <c r="E2180" s="9">
        <f t="shared" ref="E2180:E2190" si="454">IF(R2180=1,IF(D2180&gt;Q$4,Q$4,IF(D2180&lt;Q$5,Q$5,D2180)),0)</f>
        <v>0</v>
      </c>
      <c r="F2180" s="9">
        <f t="shared" si="445"/>
        <v>10000</v>
      </c>
      <c r="G2180" s="11">
        <f t="shared" si="446"/>
        <v>2179000</v>
      </c>
      <c r="H2180" s="10">
        <f t="shared" si="447"/>
        <v>0</v>
      </c>
      <c r="I2180" s="10">
        <f t="shared" si="448"/>
        <v>3.3154504703378849</v>
      </c>
      <c r="J2180" s="10">
        <f t="shared" si="449"/>
        <v>10867.648787711147</v>
      </c>
      <c r="K2180" s="10">
        <f t="shared" si="450"/>
        <v>867.64878771114672</v>
      </c>
      <c r="L2180" s="12">
        <f t="shared" si="451"/>
        <v>8.6764878771114606E-2</v>
      </c>
      <c r="M2180" s="13">
        <f t="shared" si="452"/>
        <v>1.0867648787711146</v>
      </c>
      <c r="N2180" s="12">
        <f>IFERROR(M2180/MAX(M$2:M2180)-1,"")</f>
        <v>-0.40050319199578355</v>
      </c>
      <c r="O2180" s="10">
        <f t="shared" si="453"/>
        <v>0</v>
      </c>
      <c r="R2180" s="11" t="str">
        <f t="shared" ref="R2180:R2190" si="455">IF(AND(YEAR(A2180)&lt;&gt;YEAR(A2181),1=1),1,"")</f>
        <v/>
      </c>
    </row>
    <row r="2181" spans="1:18" x14ac:dyDescent="0.15">
      <c r="A2181" s="7">
        <v>42661</v>
      </c>
      <c r="B2181" s="16">
        <v>3321.33</v>
      </c>
      <c r="C2181" s="9">
        <f t="shared" si="443"/>
        <v>2179000</v>
      </c>
      <c r="D2181" s="10">
        <f t="shared" si="444"/>
        <v>2168988.2948893528</v>
      </c>
      <c r="E2181" s="9">
        <f t="shared" si="454"/>
        <v>0</v>
      </c>
      <c r="F2181" s="9">
        <f t="shared" si="445"/>
        <v>10000</v>
      </c>
      <c r="G2181" s="11">
        <f t="shared" si="446"/>
        <v>2180000</v>
      </c>
      <c r="H2181" s="10">
        <f t="shared" si="447"/>
        <v>0</v>
      </c>
      <c r="I2181" s="10">
        <f t="shared" si="448"/>
        <v>3.3154504703378849</v>
      </c>
      <c r="J2181" s="10">
        <f t="shared" si="449"/>
        <v>11011.705110647326</v>
      </c>
      <c r="K2181" s="10">
        <f t="shared" si="450"/>
        <v>1011.7051106473264</v>
      </c>
      <c r="L2181" s="12">
        <f t="shared" si="451"/>
        <v>0.10117051106473274</v>
      </c>
      <c r="M2181" s="13">
        <f t="shared" si="452"/>
        <v>1.1011705110647327</v>
      </c>
      <c r="N2181" s="12">
        <f>IFERROR(M2181/MAX(M$2:M2181)-1,"")</f>
        <v>-0.39255655078018581</v>
      </c>
      <c r="O2181" s="10">
        <f t="shared" si="453"/>
        <v>0</v>
      </c>
      <c r="R2181" s="11" t="str">
        <f t="shared" si="455"/>
        <v/>
      </c>
    </row>
    <row r="2182" spans="1:18" x14ac:dyDescent="0.15">
      <c r="A2182" s="7">
        <v>42662</v>
      </c>
      <c r="B2182" s="16">
        <v>3316.24</v>
      </c>
      <c r="C2182" s="9">
        <f t="shared" si="443"/>
        <v>2180000</v>
      </c>
      <c r="D2182" s="10">
        <f t="shared" si="444"/>
        <v>2170005.1705322466</v>
      </c>
      <c r="E2182" s="9">
        <f t="shared" si="454"/>
        <v>0</v>
      </c>
      <c r="F2182" s="9">
        <f t="shared" si="445"/>
        <v>10000</v>
      </c>
      <c r="G2182" s="11">
        <f t="shared" si="446"/>
        <v>2181000</v>
      </c>
      <c r="H2182" s="10">
        <f t="shared" si="447"/>
        <v>0</v>
      </c>
      <c r="I2182" s="10">
        <f t="shared" si="448"/>
        <v>3.3154504703378849</v>
      </c>
      <c r="J2182" s="10">
        <f t="shared" si="449"/>
        <v>10994.829467753307</v>
      </c>
      <c r="K2182" s="10">
        <f t="shared" si="450"/>
        <v>994.82946775330674</v>
      </c>
      <c r="L2182" s="12">
        <f t="shared" si="451"/>
        <v>9.948294677533065E-2</v>
      </c>
      <c r="M2182" s="13">
        <f t="shared" si="452"/>
        <v>1.0994829467753306</v>
      </c>
      <c r="N2182" s="12">
        <f>IFERROR(M2182/MAX(M$2:M2182)-1,"")</f>
        <v>-0.3934874691642456</v>
      </c>
      <c r="O2182" s="10">
        <f t="shared" si="453"/>
        <v>0</v>
      </c>
      <c r="R2182" s="11" t="str">
        <f t="shared" si="455"/>
        <v/>
      </c>
    </row>
    <row r="2183" spans="1:18" x14ac:dyDescent="0.15">
      <c r="A2183" s="7">
        <v>42663</v>
      </c>
      <c r="B2183" s="16">
        <v>3318.6</v>
      </c>
      <c r="C2183" s="9">
        <f t="shared" si="443"/>
        <v>2181000</v>
      </c>
      <c r="D2183" s="10">
        <f t="shared" si="444"/>
        <v>2170997.3460691366</v>
      </c>
      <c r="E2183" s="9">
        <f t="shared" si="454"/>
        <v>0</v>
      </c>
      <c r="F2183" s="9">
        <f t="shared" si="445"/>
        <v>10000</v>
      </c>
      <c r="G2183" s="11">
        <f t="shared" si="446"/>
        <v>2182000</v>
      </c>
      <c r="H2183" s="10">
        <f t="shared" si="447"/>
        <v>0</v>
      </c>
      <c r="I2183" s="10">
        <f t="shared" si="448"/>
        <v>3.3154504703378849</v>
      </c>
      <c r="J2183" s="10">
        <f t="shared" si="449"/>
        <v>11002.653930863304</v>
      </c>
      <c r="K2183" s="10">
        <f t="shared" si="450"/>
        <v>1002.6539308633037</v>
      </c>
      <c r="L2183" s="12">
        <f t="shared" si="451"/>
        <v>0.10026539308633042</v>
      </c>
      <c r="M2183" s="13">
        <f t="shared" si="452"/>
        <v>1.1002653930863304</v>
      </c>
      <c r="N2183" s="12">
        <f>IFERROR(M2183/MAX(M$2:M2183)-1,"")</f>
        <v>-0.39305584492330625</v>
      </c>
      <c r="O2183" s="10">
        <f t="shared" si="453"/>
        <v>0</v>
      </c>
      <c r="R2183" s="11" t="str">
        <f t="shared" si="455"/>
        <v/>
      </c>
    </row>
    <row r="2184" spans="1:18" x14ac:dyDescent="0.15">
      <c r="A2184" s="7">
        <v>42664</v>
      </c>
      <c r="B2184" s="16">
        <v>3327.74</v>
      </c>
      <c r="C2184" s="9">
        <f t="shared" si="443"/>
        <v>2182000</v>
      </c>
      <c r="D2184" s="10">
        <f t="shared" si="444"/>
        <v>2171967.0428518378</v>
      </c>
      <c r="E2184" s="9">
        <f t="shared" si="454"/>
        <v>0</v>
      </c>
      <c r="F2184" s="9">
        <f t="shared" si="445"/>
        <v>10000</v>
      </c>
      <c r="G2184" s="11">
        <f t="shared" si="446"/>
        <v>2183000</v>
      </c>
      <c r="H2184" s="10">
        <f t="shared" si="447"/>
        <v>0</v>
      </c>
      <c r="I2184" s="10">
        <f t="shared" si="448"/>
        <v>3.3154504703378849</v>
      </c>
      <c r="J2184" s="10">
        <f t="shared" si="449"/>
        <v>11032.957148162192</v>
      </c>
      <c r="K2184" s="10">
        <f t="shared" si="450"/>
        <v>1032.9571481621915</v>
      </c>
      <c r="L2184" s="12">
        <f t="shared" si="451"/>
        <v>0.10329571481621924</v>
      </c>
      <c r="M2184" s="13">
        <f t="shared" si="452"/>
        <v>1.1032957148162192</v>
      </c>
      <c r="N2184" s="12">
        <f>IFERROR(M2184/MAX(M$2:M2184)-1,"")</f>
        <v>-0.39138421544780433</v>
      </c>
      <c r="O2184" s="10">
        <f t="shared" si="453"/>
        <v>0</v>
      </c>
      <c r="R2184" s="11" t="str">
        <f t="shared" si="455"/>
        <v/>
      </c>
    </row>
    <row r="2185" spans="1:18" x14ac:dyDescent="0.15">
      <c r="A2185" s="7">
        <v>42667</v>
      </c>
      <c r="B2185" s="16">
        <v>3367.58</v>
      </c>
      <c r="C2185" s="9">
        <f t="shared" si="443"/>
        <v>2183000</v>
      </c>
      <c r="D2185" s="10">
        <f t="shared" si="444"/>
        <v>2172834.9553050995</v>
      </c>
      <c r="E2185" s="9">
        <f t="shared" si="454"/>
        <v>0</v>
      </c>
      <c r="F2185" s="9">
        <f t="shared" si="445"/>
        <v>10000</v>
      </c>
      <c r="G2185" s="11">
        <f t="shared" si="446"/>
        <v>2184000</v>
      </c>
      <c r="H2185" s="10">
        <f t="shared" si="447"/>
        <v>0</v>
      </c>
      <c r="I2185" s="10">
        <f t="shared" si="448"/>
        <v>3.3154504703378849</v>
      </c>
      <c r="J2185" s="10">
        <f t="shared" si="449"/>
        <v>11165.044694900454</v>
      </c>
      <c r="K2185" s="10">
        <f t="shared" si="450"/>
        <v>1165.0446949004545</v>
      </c>
      <c r="L2185" s="12">
        <f t="shared" si="451"/>
        <v>0.11650446949004545</v>
      </c>
      <c r="M2185" s="13">
        <f t="shared" si="452"/>
        <v>1.1165044694900454</v>
      </c>
      <c r="N2185" s="12">
        <f>IFERROR(M2185/MAX(M$2:M2185)-1,"")</f>
        <v>-0.38409781300754164</v>
      </c>
      <c r="O2185" s="10">
        <f t="shared" si="453"/>
        <v>0</v>
      </c>
      <c r="R2185" s="11" t="str">
        <f t="shared" si="455"/>
        <v/>
      </c>
    </row>
    <row r="2186" spans="1:18" x14ac:dyDescent="0.15">
      <c r="A2186" s="7">
        <v>42668</v>
      </c>
      <c r="B2186" s="16">
        <v>3367.45</v>
      </c>
      <c r="C2186" s="9">
        <f t="shared" si="443"/>
        <v>2184000</v>
      </c>
      <c r="D2186" s="10">
        <f t="shared" si="444"/>
        <v>2173835.3863136605</v>
      </c>
      <c r="E2186" s="9">
        <f t="shared" si="454"/>
        <v>0</v>
      </c>
      <c r="F2186" s="9">
        <f t="shared" si="445"/>
        <v>10000</v>
      </c>
      <c r="G2186" s="11">
        <f t="shared" si="446"/>
        <v>2185000</v>
      </c>
      <c r="H2186" s="10">
        <f t="shared" si="447"/>
        <v>0</v>
      </c>
      <c r="I2186" s="10">
        <f t="shared" si="448"/>
        <v>3.3154504703378849</v>
      </c>
      <c r="J2186" s="10">
        <f t="shared" si="449"/>
        <v>11164.613686339309</v>
      </c>
      <c r="K2186" s="10">
        <f t="shared" si="450"/>
        <v>1164.6136863393094</v>
      </c>
      <c r="L2186" s="12">
        <f t="shared" si="451"/>
        <v>0.11646136863393086</v>
      </c>
      <c r="M2186" s="13">
        <f t="shared" si="452"/>
        <v>1.1164613686339309</v>
      </c>
      <c r="N2186" s="12">
        <f>IFERROR(M2186/MAX(M$2:M2186)-1,"")</f>
        <v>-0.38412158891911896</v>
      </c>
      <c r="O2186" s="10">
        <f t="shared" si="453"/>
        <v>0</v>
      </c>
      <c r="R2186" s="11" t="str">
        <f t="shared" si="455"/>
        <v/>
      </c>
    </row>
    <row r="2187" spans="1:18" x14ac:dyDescent="0.15">
      <c r="A2187" s="7">
        <v>42669</v>
      </c>
      <c r="B2187" s="16">
        <v>3354.8</v>
      </c>
      <c r="C2187" s="9">
        <f t="shared" si="443"/>
        <v>2185000</v>
      </c>
      <c r="D2187" s="10">
        <f t="shared" si="444"/>
        <v>2174877.3267621105</v>
      </c>
      <c r="E2187" s="9">
        <f t="shared" si="454"/>
        <v>0</v>
      </c>
      <c r="F2187" s="9">
        <f t="shared" si="445"/>
        <v>10000</v>
      </c>
      <c r="G2187" s="11">
        <f t="shared" si="446"/>
        <v>2186000</v>
      </c>
      <c r="H2187" s="10">
        <f t="shared" si="447"/>
        <v>0</v>
      </c>
      <c r="I2187" s="10">
        <f t="shared" si="448"/>
        <v>3.3154504703378849</v>
      </c>
      <c r="J2187" s="10">
        <f t="shared" si="449"/>
        <v>11122.673237889538</v>
      </c>
      <c r="K2187" s="10">
        <f t="shared" si="450"/>
        <v>1122.6732378895376</v>
      </c>
      <c r="L2187" s="12">
        <f t="shared" si="451"/>
        <v>0.11226732378895377</v>
      </c>
      <c r="M2187" s="13">
        <f t="shared" si="452"/>
        <v>1.1122673237889538</v>
      </c>
      <c r="N2187" s="12">
        <f>IFERROR(M2187/MAX(M$2:M2187)-1,"")</f>
        <v>-0.38643516800720412</v>
      </c>
      <c r="O2187" s="10">
        <f t="shared" si="453"/>
        <v>0</v>
      </c>
      <c r="R2187" s="11" t="str">
        <f t="shared" si="455"/>
        <v/>
      </c>
    </row>
    <row r="2188" spans="1:18" x14ac:dyDescent="0.15">
      <c r="A2188" s="7">
        <v>42670</v>
      </c>
      <c r="B2188" s="16">
        <v>3345.7</v>
      </c>
      <c r="C2188" s="9">
        <f t="shared" si="443"/>
        <v>2186000</v>
      </c>
      <c r="D2188" s="10">
        <f t="shared" si="444"/>
        <v>2175907.4973613904</v>
      </c>
      <c r="E2188" s="9">
        <f t="shared" si="454"/>
        <v>0</v>
      </c>
      <c r="F2188" s="9">
        <f t="shared" si="445"/>
        <v>10000</v>
      </c>
      <c r="G2188" s="11">
        <f t="shared" si="446"/>
        <v>2187000</v>
      </c>
      <c r="H2188" s="10">
        <f t="shared" si="447"/>
        <v>0</v>
      </c>
      <c r="I2188" s="10">
        <f t="shared" si="448"/>
        <v>3.3154504703378849</v>
      </c>
      <c r="J2188" s="10">
        <f t="shared" si="449"/>
        <v>11092.502638609461</v>
      </c>
      <c r="K2188" s="10">
        <f t="shared" si="450"/>
        <v>1092.5026386094614</v>
      </c>
      <c r="L2188" s="12">
        <f t="shared" si="451"/>
        <v>0.10925026386094605</v>
      </c>
      <c r="M2188" s="13">
        <f t="shared" si="452"/>
        <v>1.1092502638609461</v>
      </c>
      <c r="N2188" s="12">
        <f>IFERROR(M2188/MAX(M$2:M2188)-1,"")</f>
        <v>-0.38809948181760556</v>
      </c>
      <c r="O2188" s="10">
        <f t="shared" si="453"/>
        <v>0</v>
      </c>
      <c r="R2188" s="11" t="str">
        <f t="shared" si="455"/>
        <v/>
      </c>
    </row>
    <row r="2189" spans="1:18" x14ac:dyDescent="0.15">
      <c r="A2189" s="7">
        <v>42671</v>
      </c>
      <c r="B2189" s="16">
        <v>3340.13</v>
      </c>
      <c r="C2189" s="9">
        <f t="shared" si="443"/>
        <v>2187000</v>
      </c>
      <c r="D2189" s="10">
        <f t="shared" si="444"/>
        <v>2176925.9644205105</v>
      </c>
      <c r="E2189" s="9">
        <f t="shared" si="454"/>
        <v>0</v>
      </c>
      <c r="F2189" s="9">
        <f t="shared" si="445"/>
        <v>10000</v>
      </c>
      <c r="G2189" s="11">
        <f t="shared" si="446"/>
        <v>2188000</v>
      </c>
      <c r="H2189" s="10">
        <f t="shared" si="447"/>
        <v>0</v>
      </c>
      <c r="I2189" s="10">
        <f t="shared" si="448"/>
        <v>3.3154504703378849</v>
      </c>
      <c r="J2189" s="10">
        <f t="shared" si="449"/>
        <v>11074.03557948968</v>
      </c>
      <c r="K2189" s="10">
        <f t="shared" si="450"/>
        <v>1074.0355794896805</v>
      </c>
      <c r="L2189" s="12">
        <f t="shared" si="451"/>
        <v>0.10740355794896805</v>
      </c>
      <c r="M2189" s="13">
        <f t="shared" si="452"/>
        <v>1.1074035579489681</v>
      </c>
      <c r="N2189" s="12">
        <f>IFERROR(M2189/MAX(M$2:M2189)-1,"")</f>
        <v>-0.38911818818287314</v>
      </c>
      <c r="O2189" s="10">
        <f t="shared" si="453"/>
        <v>0</v>
      </c>
      <c r="R2189" s="11" t="str">
        <f t="shared" si="455"/>
        <v/>
      </c>
    </row>
    <row r="2190" spans="1:18" x14ac:dyDescent="0.15">
      <c r="A2190" s="7">
        <v>42674</v>
      </c>
      <c r="B2190" s="16">
        <v>3336.28</v>
      </c>
      <c r="C2190" s="9">
        <f t="shared" si="443"/>
        <v>2188000</v>
      </c>
      <c r="D2190" s="10">
        <f t="shared" si="444"/>
        <v>2177938.728904821</v>
      </c>
      <c r="E2190" s="9">
        <f t="shared" si="454"/>
        <v>1000</v>
      </c>
      <c r="F2190" s="9">
        <f t="shared" si="445"/>
        <v>11000</v>
      </c>
      <c r="G2190" s="11">
        <f t="shared" si="446"/>
        <v>2189000</v>
      </c>
      <c r="H2190" s="10">
        <f t="shared" si="447"/>
        <v>0.2997350342297409</v>
      </c>
      <c r="I2190" s="10">
        <f t="shared" si="448"/>
        <v>3.6151855045676258</v>
      </c>
      <c r="J2190" s="10">
        <f t="shared" si="449"/>
        <v>12061.271095178879</v>
      </c>
      <c r="K2190" s="10">
        <f t="shared" si="450"/>
        <v>1061.2710951788795</v>
      </c>
      <c r="L2190" s="12">
        <f t="shared" si="451"/>
        <v>9.647919047080733E-2</v>
      </c>
      <c r="M2190" s="13">
        <f t="shared" si="452"/>
        <v>1.0964791904708073</v>
      </c>
      <c r="N2190" s="12">
        <f>IFERROR(M2190/MAX(M$2:M2190)-1,"")</f>
        <v>-0.39514444423931472</v>
      </c>
      <c r="O2190" s="10">
        <f t="shared" ref="O2190" si="456">-J2190+E2190</f>
        <v>-11061.271095178879</v>
      </c>
      <c r="R2190" s="11">
        <f t="shared" si="455"/>
        <v>1</v>
      </c>
    </row>
  </sheetData>
  <autoFilter ref="A1:R2190"/>
  <phoneticPr fontId="2" type="noConversion"/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B2246"/>
  <sheetViews>
    <sheetView workbookViewId="0">
      <selection activeCell="A4" sqref="A4:B2192"/>
    </sheetView>
  </sheetViews>
  <sheetFormatPr defaultRowHeight="13.5" x14ac:dyDescent="0.15"/>
  <cols>
    <col min="1" max="1" width="11.625" bestFit="1" customWidth="1"/>
  </cols>
  <sheetData>
    <row r="4" spans="1:2" x14ac:dyDescent="0.15">
      <c r="A4" s="7">
        <f>TRIM(Sheet9!A4)+0</f>
        <v>39386</v>
      </c>
      <c r="B4">
        <f>Sheet9!E4+0</f>
        <v>5688.54</v>
      </c>
    </row>
    <row r="5" spans="1:2" x14ac:dyDescent="0.15">
      <c r="A5" s="7">
        <f>TRIM(Sheet9!A5)+0</f>
        <v>39387</v>
      </c>
      <c r="B5">
        <f>Sheet9!E5+0</f>
        <v>5605.23</v>
      </c>
    </row>
    <row r="6" spans="1:2" x14ac:dyDescent="0.15">
      <c r="A6" s="7">
        <f>TRIM(Sheet9!A6)+0</f>
        <v>39388</v>
      </c>
      <c r="B6">
        <f>Sheet9!E6+0</f>
        <v>5472.93</v>
      </c>
    </row>
    <row r="7" spans="1:2" x14ac:dyDescent="0.15">
      <c r="A7" s="7">
        <f>TRIM(Sheet9!A7)+0</f>
        <v>39391</v>
      </c>
      <c r="B7">
        <f>Sheet9!E7+0</f>
        <v>5360.31</v>
      </c>
    </row>
    <row r="8" spans="1:2" x14ac:dyDescent="0.15">
      <c r="A8" s="7">
        <f>TRIM(Sheet9!A8)+0</f>
        <v>39392</v>
      </c>
      <c r="B8">
        <f>Sheet9!E8+0</f>
        <v>5317.55</v>
      </c>
    </row>
    <row r="9" spans="1:2" x14ac:dyDescent="0.15">
      <c r="A9" s="7">
        <f>TRIM(Sheet9!A9)+0</f>
        <v>39393</v>
      </c>
      <c r="B9">
        <f>Sheet9!E9+0</f>
        <v>5350.63</v>
      </c>
    </row>
    <row r="10" spans="1:2" x14ac:dyDescent="0.15">
      <c r="A10" s="7">
        <f>TRIM(Sheet9!A10)+0</f>
        <v>39394</v>
      </c>
      <c r="B10">
        <f>Sheet9!E10+0</f>
        <v>5093.67</v>
      </c>
    </row>
    <row r="11" spans="1:2" x14ac:dyDescent="0.15">
      <c r="A11" s="7">
        <f>TRIM(Sheet9!A11)+0</f>
        <v>39395</v>
      </c>
      <c r="B11">
        <f>Sheet9!E11+0</f>
        <v>5040.5200000000004</v>
      </c>
    </row>
    <row r="12" spans="1:2" x14ac:dyDescent="0.15">
      <c r="A12" s="7">
        <f>TRIM(Sheet9!A12)+0</f>
        <v>39398</v>
      </c>
      <c r="B12">
        <f>Sheet9!E12+0</f>
        <v>4978.25</v>
      </c>
    </row>
    <row r="13" spans="1:2" x14ac:dyDescent="0.15">
      <c r="A13" s="7">
        <f>TRIM(Sheet9!A13)+0</f>
        <v>39399</v>
      </c>
      <c r="B13">
        <f>Sheet9!E13+0</f>
        <v>4939.24</v>
      </c>
    </row>
    <row r="14" spans="1:2" x14ac:dyDescent="0.15">
      <c r="A14" s="7">
        <f>TRIM(Sheet9!A14)+0</f>
        <v>39400</v>
      </c>
      <c r="B14">
        <f>Sheet9!E14+0</f>
        <v>5145.8900000000003</v>
      </c>
    </row>
    <row r="15" spans="1:2" x14ac:dyDescent="0.15">
      <c r="A15" s="7">
        <f>TRIM(Sheet9!A15)+0</f>
        <v>39401</v>
      </c>
      <c r="B15">
        <f>Sheet9!E15+0</f>
        <v>5081.1099999999997</v>
      </c>
    </row>
    <row r="16" spans="1:2" x14ac:dyDescent="0.15">
      <c r="A16" s="7">
        <f>TRIM(Sheet9!A16)+0</f>
        <v>39402</v>
      </c>
      <c r="B16">
        <f>Sheet9!E16+0</f>
        <v>5007.66</v>
      </c>
    </row>
    <row r="17" spans="1:2" x14ac:dyDescent="0.15">
      <c r="A17" s="7">
        <f>TRIM(Sheet9!A17)+0</f>
        <v>39405</v>
      </c>
      <c r="B17">
        <f>Sheet9!E17+0</f>
        <v>4994.42</v>
      </c>
    </row>
    <row r="18" spans="1:2" x14ac:dyDescent="0.15">
      <c r="A18" s="7">
        <f>TRIM(Sheet9!A18)+0</f>
        <v>39406</v>
      </c>
      <c r="B18">
        <f>Sheet9!E18+0</f>
        <v>5069.38</v>
      </c>
    </row>
    <row r="19" spans="1:2" x14ac:dyDescent="0.15">
      <c r="A19" s="7">
        <f>TRIM(Sheet9!A19)+0</f>
        <v>39407</v>
      </c>
      <c r="B19">
        <f>Sheet9!E19+0</f>
        <v>4997.62</v>
      </c>
    </row>
    <row r="20" spans="1:2" x14ac:dyDescent="0.15">
      <c r="A20" s="7">
        <f>TRIM(Sheet9!A20)+0</f>
        <v>39408</v>
      </c>
      <c r="B20">
        <f>Sheet9!E20+0</f>
        <v>4772.62</v>
      </c>
    </row>
    <row r="21" spans="1:2" x14ac:dyDescent="0.15">
      <c r="A21" s="7">
        <f>TRIM(Sheet9!A21)+0</f>
        <v>39409</v>
      </c>
      <c r="B21">
        <f>Sheet9!E21+0</f>
        <v>4856.16</v>
      </c>
    </row>
    <row r="22" spans="1:2" x14ac:dyDescent="0.15">
      <c r="A22" s="7">
        <f>TRIM(Sheet9!A22)+0</f>
        <v>39412</v>
      </c>
      <c r="B22">
        <f>Sheet9!E22+0</f>
        <v>4800.08</v>
      </c>
    </row>
    <row r="23" spans="1:2" x14ac:dyDescent="0.15">
      <c r="A23" s="7">
        <f>TRIM(Sheet9!A23)+0</f>
        <v>39413</v>
      </c>
      <c r="B23">
        <f>Sheet9!E23+0</f>
        <v>4711.1499999999996</v>
      </c>
    </row>
    <row r="24" spans="1:2" x14ac:dyDescent="0.15">
      <c r="A24" s="7">
        <f>TRIM(Sheet9!A24)+0</f>
        <v>39414</v>
      </c>
      <c r="B24">
        <f>Sheet9!E24+0</f>
        <v>4648.75</v>
      </c>
    </row>
    <row r="25" spans="1:2" x14ac:dyDescent="0.15">
      <c r="A25" s="7">
        <f>TRIM(Sheet9!A25)+0</f>
        <v>39415</v>
      </c>
      <c r="B25">
        <f>Sheet9!E25+0</f>
        <v>4842.07</v>
      </c>
    </row>
    <row r="26" spans="1:2" x14ac:dyDescent="0.15">
      <c r="A26" s="7">
        <f>TRIM(Sheet9!A26)+0</f>
        <v>39416</v>
      </c>
      <c r="B26">
        <f>Sheet9!E26+0</f>
        <v>4737.41</v>
      </c>
    </row>
    <row r="27" spans="1:2" x14ac:dyDescent="0.15">
      <c r="A27" s="7">
        <f>TRIM(Sheet9!A27)+0</f>
        <v>39419</v>
      </c>
      <c r="B27">
        <f>Sheet9!E27+0</f>
        <v>4772.67</v>
      </c>
    </row>
    <row r="28" spans="1:2" x14ac:dyDescent="0.15">
      <c r="A28" s="7">
        <f>TRIM(Sheet9!A28)+0</f>
        <v>39420</v>
      </c>
      <c r="B28">
        <f>Sheet9!E28+0</f>
        <v>4829.21</v>
      </c>
    </row>
    <row r="29" spans="1:2" x14ac:dyDescent="0.15">
      <c r="A29" s="7">
        <f>TRIM(Sheet9!A29)+0</f>
        <v>39421</v>
      </c>
      <c r="B29">
        <f>Sheet9!E29+0</f>
        <v>4965.95</v>
      </c>
    </row>
    <row r="30" spans="1:2" x14ac:dyDescent="0.15">
      <c r="A30" s="7">
        <f>TRIM(Sheet9!A30)+0</f>
        <v>39422</v>
      </c>
      <c r="B30">
        <f>Sheet9!E30+0</f>
        <v>4971.0600000000004</v>
      </c>
    </row>
    <row r="31" spans="1:2" x14ac:dyDescent="0.15">
      <c r="A31" s="7">
        <f>TRIM(Sheet9!A31)+0</f>
        <v>39423</v>
      </c>
      <c r="B31">
        <f>Sheet9!E31+0</f>
        <v>5041.3500000000004</v>
      </c>
    </row>
    <row r="32" spans="1:2" x14ac:dyDescent="0.15">
      <c r="A32" s="7">
        <f>TRIM(Sheet9!A32)+0</f>
        <v>39426</v>
      </c>
      <c r="B32">
        <f>Sheet9!E32+0</f>
        <v>5133.5600000000004</v>
      </c>
    </row>
    <row r="33" spans="1:2" x14ac:dyDescent="0.15">
      <c r="A33" s="7">
        <f>TRIM(Sheet9!A33)+0</f>
        <v>39427</v>
      </c>
      <c r="B33">
        <f>Sheet9!E33+0</f>
        <v>5140</v>
      </c>
    </row>
    <row r="34" spans="1:2" x14ac:dyDescent="0.15">
      <c r="A34" s="7">
        <f>TRIM(Sheet9!A34)+0</f>
        <v>39428</v>
      </c>
      <c r="B34">
        <f>Sheet9!E34+0</f>
        <v>5077.3900000000003</v>
      </c>
    </row>
    <row r="35" spans="1:2" x14ac:dyDescent="0.15">
      <c r="A35" s="7">
        <f>TRIM(Sheet9!A35)+0</f>
        <v>39429</v>
      </c>
      <c r="B35">
        <f>Sheet9!E35+0</f>
        <v>4884.3</v>
      </c>
    </row>
    <row r="36" spans="1:2" x14ac:dyDescent="0.15">
      <c r="A36" s="7">
        <f>TRIM(Sheet9!A36)+0</f>
        <v>39430</v>
      </c>
      <c r="B36">
        <f>Sheet9!E36+0</f>
        <v>4977.6499999999996</v>
      </c>
    </row>
    <row r="37" spans="1:2" x14ac:dyDescent="0.15">
      <c r="A37" s="7">
        <f>TRIM(Sheet9!A37)+0</f>
        <v>39433</v>
      </c>
      <c r="B37">
        <f>Sheet9!E37+0</f>
        <v>4857.29</v>
      </c>
    </row>
    <row r="38" spans="1:2" x14ac:dyDescent="0.15">
      <c r="A38" s="7">
        <f>TRIM(Sheet9!A38)+0</f>
        <v>39434</v>
      </c>
      <c r="B38">
        <f>Sheet9!E38+0</f>
        <v>4829.91</v>
      </c>
    </row>
    <row r="39" spans="1:2" x14ac:dyDescent="0.15">
      <c r="A39" s="7">
        <f>TRIM(Sheet9!A39)+0</f>
        <v>39435</v>
      </c>
      <c r="B39">
        <f>Sheet9!E39+0</f>
        <v>4946.29</v>
      </c>
    </row>
    <row r="40" spans="1:2" x14ac:dyDescent="0.15">
      <c r="A40" s="7">
        <f>TRIM(Sheet9!A40)+0</f>
        <v>39436</v>
      </c>
      <c r="B40">
        <f>Sheet9!E40+0</f>
        <v>5037.1899999999996</v>
      </c>
    </row>
    <row r="41" spans="1:2" x14ac:dyDescent="0.15">
      <c r="A41" s="7">
        <f>TRIM(Sheet9!A41)+0</f>
        <v>39437</v>
      </c>
      <c r="B41">
        <f>Sheet9!E41+0</f>
        <v>5101.8500000000004</v>
      </c>
    </row>
    <row r="42" spans="1:2" x14ac:dyDescent="0.15">
      <c r="A42" s="7">
        <f>TRIM(Sheet9!A42)+0</f>
        <v>39440</v>
      </c>
      <c r="B42">
        <f>Sheet9!E42+0</f>
        <v>5207.13</v>
      </c>
    </row>
    <row r="43" spans="1:2" x14ac:dyDescent="0.15">
      <c r="A43" s="7">
        <f>TRIM(Sheet9!A43)+0</f>
        <v>39441</v>
      </c>
      <c r="B43">
        <f>Sheet9!E43+0</f>
        <v>5216.8100000000004</v>
      </c>
    </row>
    <row r="44" spans="1:2" x14ac:dyDescent="0.15">
      <c r="A44" s="7">
        <f>TRIM(Sheet9!A44)+0</f>
        <v>39442</v>
      </c>
      <c r="B44">
        <f>Sheet9!E44+0</f>
        <v>5265.03</v>
      </c>
    </row>
    <row r="45" spans="1:2" x14ac:dyDescent="0.15">
      <c r="A45" s="7">
        <f>TRIM(Sheet9!A45)+0</f>
        <v>39443</v>
      </c>
      <c r="B45">
        <f>Sheet9!E45+0</f>
        <v>5367.53</v>
      </c>
    </row>
    <row r="46" spans="1:2" x14ac:dyDescent="0.15">
      <c r="A46" s="7">
        <f>TRIM(Sheet9!A46)+0</f>
        <v>39444</v>
      </c>
      <c r="B46">
        <f>Sheet9!E46+0</f>
        <v>5338.27</v>
      </c>
    </row>
    <row r="47" spans="1:2" x14ac:dyDescent="0.15">
      <c r="A47" s="7">
        <f>TRIM(Sheet9!A47)+0</f>
        <v>39449</v>
      </c>
      <c r="B47">
        <f>Sheet9!E47+0</f>
        <v>5385.1</v>
      </c>
    </row>
    <row r="48" spans="1:2" x14ac:dyDescent="0.15">
      <c r="A48" s="7">
        <f>TRIM(Sheet9!A48)+0</f>
        <v>39450</v>
      </c>
      <c r="B48">
        <f>Sheet9!E48+0</f>
        <v>5422.03</v>
      </c>
    </row>
    <row r="49" spans="1:2" x14ac:dyDescent="0.15">
      <c r="A49" s="7">
        <f>TRIM(Sheet9!A49)+0</f>
        <v>39451</v>
      </c>
      <c r="B49">
        <f>Sheet9!E49+0</f>
        <v>5483.65</v>
      </c>
    </row>
    <row r="50" spans="1:2" x14ac:dyDescent="0.15">
      <c r="A50" s="7">
        <f>TRIM(Sheet9!A50)+0</f>
        <v>39454</v>
      </c>
      <c r="B50">
        <f>Sheet9!E50+0</f>
        <v>5556.59</v>
      </c>
    </row>
    <row r="51" spans="1:2" x14ac:dyDescent="0.15">
      <c r="A51" s="7">
        <f>TRIM(Sheet9!A51)+0</f>
        <v>39455</v>
      </c>
      <c r="B51">
        <f>Sheet9!E51+0</f>
        <v>5528.05</v>
      </c>
    </row>
    <row r="52" spans="1:2" x14ac:dyDescent="0.15">
      <c r="A52" s="7">
        <f>TRIM(Sheet9!A52)+0</f>
        <v>39456</v>
      </c>
      <c r="B52">
        <f>Sheet9!E52+0</f>
        <v>5613.76</v>
      </c>
    </row>
    <row r="53" spans="1:2" x14ac:dyDescent="0.15">
      <c r="A53" s="7">
        <f>TRIM(Sheet9!A53)+0</f>
        <v>39457</v>
      </c>
      <c r="B53">
        <f>Sheet9!E53+0</f>
        <v>5672.15</v>
      </c>
    </row>
    <row r="54" spans="1:2" x14ac:dyDescent="0.15">
      <c r="A54" s="7">
        <f>TRIM(Sheet9!A54)+0</f>
        <v>39458</v>
      </c>
      <c r="B54">
        <f>Sheet9!E54+0</f>
        <v>5699.15</v>
      </c>
    </row>
    <row r="55" spans="1:2" x14ac:dyDescent="0.15">
      <c r="A55" s="7">
        <f>TRIM(Sheet9!A55)+0</f>
        <v>39461</v>
      </c>
      <c r="B55">
        <f>Sheet9!E55+0</f>
        <v>5731.76</v>
      </c>
    </row>
    <row r="56" spans="1:2" x14ac:dyDescent="0.15">
      <c r="A56" s="7">
        <f>TRIM(Sheet9!A56)+0</f>
        <v>39462</v>
      </c>
      <c r="B56">
        <f>Sheet9!E56+0</f>
        <v>5696.45</v>
      </c>
    </row>
    <row r="57" spans="1:2" x14ac:dyDescent="0.15">
      <c r="A57" s="7">
        <f>TRIM(Sheet9!A57)+0</f>
        <v>39463</v>
      </c>
      <c r="B57">
        <f>Sheet9!E57+0</f>
        <v>5505.72</v>
      </c>
    </row>
    <row r="58" spans="1:2" x14ac:dyDescent="0.15">
      <c r="A58" s="7">
        <f>TRIM(Sheet9!A58)+0</f>
        <v>39464</v>
      </c>
      <c r="B58">
        <f>Sheet9!E58+0</f>
        <v>5365.62</v>
      </c>
    </row>
    <row r="59" spans="1:2" x14ac:dyDescent="0.15">
      <c r="A59" s="7">
        <f>TRIM(Sheet9!A59)+0</f>
        <v>39465</v>
      </c>
      <c r="B59">
        <f>Sheet9!E59+0</f>
        <v>5414.47</v>
      </c>
    </row>
    <row r="60" spans="1:2" x14ac:dyDescent="0.15">
      <c r="A60" s="7">
        <f>TRIM(Sheet9!A60)+0</f>
        <v>39468</v>
      </c>
      <c r="B60">
        <f>Sheet9!E60+0</f>
        <v>5145.7299999999996</v>
      </c>
    </row>
    <row r="61" spans="1:2" x14ac:dyDescent="0.15">
      <c r="A61" s="7">
        <f>TRIM(Sheet9!A61)+0</f>
        <v>39469</v>
      </c>
      <c r="B61">
        <f>Sheet9!E61+0</f>
        <v>4753.87</v>
      </c>
    </row>
    <row r="62" spans="1:2" x14ac:dyDescent="0.15">
      <c r="A62" s="7">
        <f>TRIM(Sheet9!A62)+0</f>
        <v>39470</v>
      </c>
      <c r="B62">
        <f>Sheet9!E62+0</f>
        <v>4975.1099999999997</v>
      </c>
    </row>
    <row r="63" spans="1:2" x14ac:dyDescent="0.15">
      <c r="A63" s="7">
        <f>TRIM(Sheet9!A63)+0</f>
        <v>39471</v>
      </c>
      <c r="B63">
        <f>Sheet9!E63+0</f>
        <v>5027.21</v>
      </c>
    </row>
    <row r="64" spans="1:2" x14ac:dyDescent="0.15">
      <c r="A64" s="7">
        <f>TRIM(Sheet9!A64)+0</f>
        <v>39472</v>
      </c>
      <c r="B64">
        <f>Sheet9!E64+0</f>
        <v>5077.43</v>
      </c>
    </row>
    <row r="65" spans="1:2" x14ac:dyDescent="0.15">
      <c r="A65" s="7">
        <f>TRIM(Sheet9!A65)+0</f>
        <v>39475</v>
      </c>
      <c r="B65">
        <f>Sheet9!E65+0</f>
        <v>4731.88</v>
      </c>
    </row>
    <row r="66" spans="1:2" x14ac:dyDescent="0.15">
      <c r="A66" s="7">
        <f>TRIM(Sheet9!A66)+0</f>
        <v>39476</v>
      </c>
      <c r="B66">
        <f>Sheet9!E66+0</f>
        <v>4762.08</v>
      </c>
    </row>
    <row r="67" spans="1:2" x14ac:dyDescent="0.15">
      <c r="A67" s="7">
        <f>TRIM(Sheet9!A67)+0</f>
        <v>39477</v>
      </c>
      <c r="B67">
        <f>Sheet9!E67+0</f>
        <v>4710.6499999999996</v>
      </c>
    </row>
    <row r="68" spans="1:2" x14ac:dyDescent="0.15">
      <c r="A68" s="7">
        <f>TRIM(Sheet9!A68)+0</f>
        <v>39478</v>
      </c>
      <c r="B68">
        <f>Sheet9!E68+0</f>
        <v>4620.3999999999996</v>
      </c>
    </row>
    <row r="69" spans="1:2" x14ac:dyDescent="0.15">
      <c r="A69" s="7">
        <f>TRIM(Sheet9!A69)+0</f>
        <v>39479</v>
      </c>
      <c r="B69">
        <f>Sheet9!E69+0</f>
        <v>4571.9399999999996</v>
      </c>
    </row>
    <row r="70" spans="1:2" x14ac:dyDescent="0.15">
      <c r="A70" s="7">
        <f>TRIM(Sheet9!A70)+0</f>
        <v>39482</v>
      </c>
      <c r="B70">
        <f>Sheet9!E70+0</f>
        <v>4950.12</v>
      </c>
    </row>
    <row r="71" spans="1:2" x14ac:dyDescent="0.15">
      <c r="A71" s="7">
        <f>TRIM(Sheet9!A71)+0</f>
        <v>39483</v>
      </c>
      <c r="B71">
        <f>Sheet9!E71+0</f>
        <v>4921.83</v>
      </c>
    </row>
    <row r="72" spans="1:2" x14ac:dyDescent="0.15">
      <c r="A72" s="7">
        <f>TRIM(Sheet9!A72)+0</f>
        <v>39491</v>
      </c>
      <c r="B72">
        <f>Sheet9!E72+0</f>
        <v>4816.08</v>
      </c>
    </row>
    <row r="73" spans="1:2" x14ac:dyDescent="0.15">
      <c r="A73" s="7">
        <f>TRIM(Sheet9!A73)+0</f>
        <v>39492</v>
      </c>
      <c r="B73">
        <f>Sheet9!E73+0</f>
        <v>4880.25</v>
      </c>
    </row>
    <row r="74" spans="1:2" x14ac:dyDescent="0.15">
      <c r="A74" s="7">
        <f>TRIM(Sheet9!A74)+0</f>
        <v>39493</v>
      </c>
      <c r="B74">
        <f>Sheet9!E74+0</f>
        <v>4813.3100000000004</v>
      </c>
    </row>
    <row r="75" spans="1:2" x14ac:dyDescent="0.15">
      <c r="A75" s="7">
        <f>TRIM(Sheet9!A75)+0</f>
        <v>39496</v>
      </c>
      <c r="B75">
        <f>Sheet9!E75+0</f>
        <v>4910.99</v>
      </c>
    </row>
    <row r="76" spans="1:2" x14ac:dyDescent="0.15">
      <c r="A76" s="7">
        <f>TRIM(Sheet9!A76)+0</f>
        <v>39497</v>
      </c>
      <c r="B76">
        <f>Sheet9!E76+0</f>
        <v>5020.75</v>
      </c>
    </row>
    <row r="77" spans="1:2" x14ac:dyDescent="0.15">
      <c r="A77" s="7">
        <f>TRIM(Sheet9!A77)+0</f>
        <v>39498</v>
      </c>
      <c r="B77">
        <f>Sheet9!E77+0</f>
        <v>4908.72</v>
      </c>
    </row>
    <row r="78" spans="1:2" x14ac:dyDescent="0.15">
      <c r="A78" s="7">
        <f>TRIM(Sheet9!A78)+0</f>
        <v>39499</v>
      </c>
      <c r="B78">
        <f>Sheet9!E78+0</f>
        <v>4876.03</v>
      </c>
    </row>
    <row r="79" spans="1:2" x14ac:dyDescent="0.15">
      <c r="A79" s="7">
        <f>TRIM(Sheet9!A79)+0</f>
        <v>39500</v>
      </c>
      <c r="B79">
        <f>Sheet9!E79+0</f>
        <v>4702.24</v>
      </c>
    </row>
    <row r="80" spans="1:2" x14ac:dyDescent="0.15">
      <c r="A80" s="7">
        <f>TRIM(Sheet9!A80)+0</f>
        <v>39503</v>
      </c>
      <c r="B80">
        <f>Sheet9!E80+0</f>
        <v>4519.78</v>
      </c>
    </row>
    <row r="81" spans="1:2" x14ac:dyDescent="0.15">
      <c r="A81" s="7">
        <f>TRIM(Sheet9!A81)+0</f>
        <v>39504</v>
      </c>
      <c r="B81">
        <f>Sheet9!E81+0</f>
        <v>4515.53</v>
      </c>
    </row>
    <row r="82" spans="1:2" x14ac:dyDescent="0.15">
      <c r="A82" s="7">
        <f>TRIM(Sheet9!A82)+0</f>
        <v>39505</v>
      </c>
      <c r="B82">
        <f>Sheet9!E82+0</f>
        <v>4639.7700000000004</v>
      </c>
    </row>
    <row r="83" spans="1:2" x14ac:dyDescent="0.15">
      <c r="A83" s="7">
        <f>TRIM(Sheet9!A83)+0</f>
        <v>39506</v>
      </c>
      <c r="B83">
        <f>Sheet9!E83+0</f>
        <v>4622.0600000000004</v>
      </c>
    </row>
    <row r="84" spans="1:2" x14ac:dyDescent="0.15">
      <c r="A84" s="7">
        <f>TRIM(Sheet9!A84)+0</f>
        <v>39507</v>
      </c>
      <c r="B84">
        <f>Sheet9!E84+0</f>
        <v>4674.55</v>
      </c>
    </row>
    <row r="85" spans="1:2" x14ac:dyDescent="0.15">
      <c r="A85" s="7">
        <f>TRIM(Sheet9!A85)+0</f>
        <v>39510</v>
      </c>
      <c r="B85">
        <f>Sheet9!E85+0</f>
        <v>4790.74</v>
      </c>
    </row>
    <row r="86" spans="1:2" x14ac:dyDescent="0.15">
      <c r="A86" s="7">
        <f>TRIM(Sheet9!A86)+0</f>
        <v>39511</v>
      </c>
      <c r="B86">
        <f>Sheet9!E86+0</f>
        <v>4671.1499999999996</v>
      </c>
    </row>
    <row r="87" spans="1:2" x14ac:dyDescent="0.15">
      <c r="A87" s="7">
        <f>TRIM(Sheet9!A87)+0</f>
        <v>39512</v>
      </c>
      <c r="B87">
        <f>Sheet9!E87+0</f>
        <v>4628.72</v>
      </c>
    </row>
    <row r="88" spans="1:2" x14ac:dyDescent="0.15">
      <c r="A88" s="7">
        <f>TRIM(Sheet9!A88)+0</f>
        <v>39513</v>
      </c>
      <c r="B88">
        <f>Sheet9!E88+0</f>
        <v>4685.03</v>
      </c>
    </row>
    <row r="89" spans="1:2" x14ac:dyDescent="0.15">
      <c r="A89" s="7">
        <f>TRIM(Sheet9!A89)+0</f>
        <v>39514</v>
      </c>
      <c r="B89">
        <f>Sheet9!E89+0</f>
        <v>4621.6899999999996</v>
      </c>
    </row>
    <row r="90" spans="1:2" x14ac:dyDescent="0.15">
      <c r="A90" s="7">
        <f>TRIM(Sheet9!A90)+0</f>
        <v>39517</v>
      </c>
      <c r="B90">
        <f>Sheet9!E90+0</f>
        <v>4431.59</v>
      </c>
    </row>
    <row r="91" spans="1:2" x14ac:dyDescent="0.15">
      <c r="A91" s="7">
        <f>TRIM(Sheet9!A91)+0</f>
        <v>39518</v>
      </c>
      <c r="B91">
        <f>Sheet9!E91+0</f>
        <v>4441.18</v>
      </c>
    </row>
    <row r="92" spans="1:2" x14ac:dyDescent="0.15">
      <c r="A92" s="7">
        <f>TRIM(Sheet9!A92)+0</f>
        <v>39519</v>
      </c>
      <c r="B92">
        <f>Sheet9!E92+0</f>
        <v>4309.6499999999996</v>
      </c>
    </row>
    <row r="93" spans="1:2" x14ac:dyDescent="0.15">
      <c r="A93" s="7">
        <f>TRIM(Sheet9!A93)+0</f>
        <v>39520</v>
      </c>
      <c r="B93">
        <f>Sheet9!E93+0</f>
        <v>4198.96</v>
      </c>
    </row>
    <row r="94" spans="1:2" x14ac:dyDescent="0.15">
      <c r="A94" s="7">
        <f>TRIM(Sheet9!A94)+0</f>
        <v>39521</v>
      </c>
      <c r="B94">
        <f>Sheet9!E94+0</f>
        <v>4157.87</v>
      </c>
    </row>
    <row r="95" spans="1:2" x14ac:dyDescent="0.15">
      <c r="A95" s="7">
        <f>TRIM(Sheet9!A95)+0</f>
        <v>39524</v>
      </c>
      <c r="B95">
        <f>Sheet9!E95+0</f>
        <v>3965.28</v>
      </c>
    </row>
    <row r="96" spans="1:2" x14ac:dyDescent="0.15">
      <c r="A96" s="7">
        <f>TRIM(Sheet9!A96)+0</f>
        <v>39525</v>
      </c>
      <c r="B96">
        <f>Sheet9!E96+0</f>
        <v>3763.95</v>
      </c>
    </row>
    <row r="97" spans="1:2" x14ac:dyDescent="0.15">
      <c r="A97" s="7">
        <f>TRIM(Sheet9!A97)+0</f>
        <v>39526</v>
      </c>
      <c r="B97">
        <f>Sheet9!E97+0</f>
        <v>3888.86</v>
      </c>
    </row>
    <row r="98" spans="1:2" x14ac:dyDescent="0.15">
      <c r="A98" s="7">
        <f>TRIM(Sheet9!A98)+0</f>
        <v>39527</v>
      </c>
      <c r="B98">
        <f>Sheet9!E98+0</f>
        <v>4001.83</v>
      </c>
    </row>
    <row r="99" spans="1:2" x14ac:dyDescent="0.15">
      <c r="A99" s="7">
        <f>TRIM(Sheet9!A99)+0</f>
        <v>39528</v>
      </c>
      <c r="B99">
        <f>Sheet9!E99+0</f>
        <v>4037.83</v>
      </c>
    </row>
    <row r="100" spans="1:2" x14ac:dyDescent="0.15">
      <c r="A100" s="7">
        <f>TRIM(Sheet9!A100)+0</f>
        <v>39531</v>
      </c>
      <c r="B100">
        <f>Sheet9!E100+0</f>
        <v>3857.09</v>
      </c>
    </row>
    <row r="101" spans="1:2" x14ac:dyDescent="0.15">
      <c r="A101" s="7">
        <f>TRIM(Sheet9!A101)+0</f>
        <v>39532</v>
      </c>
      <c r="B101">
        <f>Sheet9!E101+0</f>
        <v>3905.77</v>
      </c>
    </row>
    <row r="102" spans="1:2" x14ac:dyDescent="0.15">
      <c r="A102" s="7">
        <f>TRIM(Sheet9!A102)+0</f>
        <v>39533</v>
      </c>
      <c r="B102">
        <f>Sheet9!E102+0</f>
        <v>3914.37</v>
      </c>
    </row>
    <row r="103" spans="1:2" x14ac:dyDescent="0.15">
      <c r="A103" s="7">
        <f>TRIM(Sheet9!A103)+0</f>
        <v>39534</v>
      </c>
      <c r="B103">
        <f>Sheet9!E103+0</f>
        <v>3748.92</v>
      </c>
    </row>
    <row r="104" spans="1:2" x14ac:dyDescent="0.15">
      <c r="A104" s="7">
        <f>TRIM(Sheet9!A104)+0</f>
        <v>39535</v>
      </c>
      <c r="B104">
        <f>Sheet9!E104+0</f>
        <v>3918.16</v>
      </c>
    </row>
    <row r="105" spans="1:2" x14ac:dyDescent="0.15">
      <c r="A105" s="7">
        <f>TRIM(Sheet9!A105)+0</f>
        <v>39538</v>
      </c>
      <c r="B105">
        <f>Sheet9!E105+0</f>
        <v>3790.53</v>
      </c>
    </row>
    <row r="106" spans="1:2" x14ac:dyDescent="0.15">
      <c r="A106" s="7">
        <f>TRIM(Sheet9!A106)+0</f>
        <v>39539</v>
      </c>
      <c r="B106">
        <f>Sheet9!E106+0</f>
        <v>3582.85</v>
      </c>
    </row>
    <row r="107" spans="1:2" x14ac:dyDescent="0.15">
      <c r="A107" s="7">
        <f>TRIM(Sheet9!A107)+0</f>
        <v>39540</v>
      </c>
      <c r="B107">
        <f>Sheet9!E107+0</f>
        <v>3547.98</v>
      </c>
    </row>
    <row r="108" spans="1:2" x14ac:dyDescent="0.15">
      <c r="A108" s="7">
        <f>TRIM(Sheet9!A108)+0</f>
        <v>39541</v>
      </c>
      <c r="B108">
        <f>Sheet9!E108+0</f>
        <v>3650.7</v>
      </c>
    </row>
    <row r="109" spans="1:2" x14ac:dyDescent="0.15">
      <c r="A109" s="7">
        <f>TRIM(Sheet9!A109)+0</f>
        <v>39545</v>
      </c>
      <c r="B109">
        <f>Sheet9!E109+0</f>
        <v>3845.82</v>
      </c>
    </row>
    <row r="110" spans="1:2" x14ac:dyDescent="0.15">
      <c r="A110" s="7">
        <f>TRIM(Sheet9!A110)+0</f>
        <v>39546</v>
      </c>
      <c r="B110">
        <f>Sheet9!E110+0</f>
        <v>3891.06</v>
      </c>
    </row>
    <row r="111" spans="1:2" x14ac:dyDescent="0.15">
      <c r="A111" s="7">
        <f>TRIM(Sheet9!A111)+0</f>
        <v>39547</v>
      </c>
      <c r="B111">
        <f>Sheet9!E111+0</f>
        <v>3688.13</v>
      </c>
    </row>
    <row r="112" spans="1:2" x14ac:dyDescent="0.15">
      <c r="A112" s="7">
        <f>TRIM(Sheet9!A112)+0</f>
        <v>39548</v>
      </c>
      <c r="B112">
        <f>Sheet9!E112+0</f>
        <v>3754.72</v>
      </c>
    </row>
    <row r="113" spans="1:2" x14ac:dyDescent="0.15">
      <c r="A113" s="7">
        <f>TRIM(Sheet9!A113)+0</f>
        <v>39549</v>
      </c>
      <c r="B113">
        <f>Sheet9!E113+0</f>
        <v>3783.73</v>
      </c>
    </row>
    <row r="114" spans="1:2" x14ac:dyDescent="0.15">
      <c r="A114" s="7">
        <f>TRIM(Sheet9!A114)+0</f>
        <v>39552</v>
      </c>
      <c r="B114">
        <f>Sheet9!E114+0</f>
        <v>3536.33</v>
      </c>
    </row>
    <row r="115" spans="1:2" x14ac:dyDescent="0.15">
      <c r="A115" s="7">
        <f>TRIM(Sheet9!A115)+0</f>
        <v>39553</v>
      </c>
      <c r="B115">
        <f>Sheet9!E115+0</f>
        <v>3583.3</v>
      </c>
    </row>
    <row r="116" spans="1:2" x14ac:dyDescent="0.15">
      <c r="A116" s="7">
        <f>TRIM(Sheet9!A116)+0</f>
        <v>39554</v>
      </c>
      <c r="B116">
        <f>Sheet9!E116+0</f>
        <v>3494.02</v>
      </c>
    </row>
    <row r="117" spans="1:2" x14ac:dyDescent="0.15">
      <c r="A117" s="7">
        <f>TRIM(Sheet9!A117)+0</f>
        <v>39555</v>
      </c>
      <c r="B117">
        <f>Sheet9!E117+0</f>
        <v>3386.63</v>
      </c>
    </row>
    <row r="118" spans="1:2" x14ac:dyDescent="0.15">
      <c r="A118" s="7">
        <f>TRIM(Sheet9!A118)+0</f>
        <v>39556</v>
      </c>
      <c r="B118">
        <f>Sheet9!E118+0</f>
        <v>3272.5</v>
      </c>
    </row>
    <row r="119" spans="1:2" x14ac:dyDescent="0.15">
      <c r="A119" s="7">
        <f>TRIM(Sheet9!A119)+0</f>
        <v>39559</v>
      </c>
      <c r="B119">
        <f>Sheet9!E119+0</f>
        <v>3267.55</v>
      </c>
    </row>
    <row r="120" spans="1:2" x14ac:dyDescent="0.15">
      <c r="A120" s="7">
        <f>TRIM(Sheet9!A120)+0</f>
        <v>39560</v>
      </c>
      <c r="B120">
        <f>Sheet9!E120+0</f>
        <v>3296.28</v>
      </c>
    </row>
    <row r="121" spans="1:2" x14ac:dyDescent="0.15">
      <c r="A121" s="7">
        <f>TRIM(Sheet9!A121)+0</f>
        <v>39561</v>
      </c>
      <c r="B121">
        <f>Sheet9!E121+0</f>
        <v>3453.73</v>
      </c>
    </row>
    <row r="122" spans="1:2" x14ac:dyDescent="0.15">
      <c r="A122" s="7">
        <f>TRIM(Sheet9!A122)+0</f>
        <v>39562</v>
      </c>
      <c r="B122">
        <f>Sheet9!E122+0</f>
        <v>3774.5</v>
      </c>
    </row>
    <row r="123" spans="1:2" x14ac:dyDescent="0.15">
      <c r="A123" s="7">
        <f>TRIM(Sheet9!A123)+0</f>
        <v>39563</v>
      </c>
      <c r="B123">
        <f>Sheet9!E123+0</f>
        <v>3803.07</v>
      </c>
    </row>
    <row r="124" spans="1:2" x14ac:dyDescent="0.15">
      <c r="A124" s="7">
        <f>TRIM(Sheet9!A124)+0</f>
        <v>39566</v>
      </c>
      <c r="B124">
        <f>Sheet9!E124+0</f>
        <v>3729.15</v>
      </c>
    </row>
    <row r="125" spans="1:2" x14ac:dyDescent="0.15">
      <c r="A125" s="7">
        <f>TRIM(Sheet9!A125)+0</f>
        <v>39567</v>
      </c>
      <c r="B125">
        <f>Sheet9!E125+0</f>
        <v>3776.94</v>
      </c>
    </row>
    <row r="126" spans="1:2" x14ac:dyDescent="0.15">
      <c r="A126" s="7">
        <f>TRIM(Sheet9!A126)+0</f>
        <v>39568</v>
      </c>
      <c r="B126">
        <f>Sheet9!E126+0</f>
        <v>3959.12</v>
      </c>
    </row>
    <row r="127" spans="1:2" x14ac:dyDescent="0.15">
      <c r="A127" s="7">
        <f>TRIM(Sheet9!A127)+0</f>
        <v>39573</v>
      </c>
      <c r="B127">
        <f>Sheet9!E127+0</f>
        <v>4055.78</v>
      </c>
    </row>
    <row r="128" spans="1:2" x14ac:dyDescent="0.15">
      <c r="A128" s="7">
        <f>TRIM(Sheet9!A128)+0</f>
        <v>39574</v>
      </c>
      <c r="B128">
        <f>Sheet9!E128+0</f>
        <v>4010.89</v>
      </c>
    </row>
    <row r="129" spans="1:2" x14ac:dyDescent="0.15">
      <c r="A129" s="7">
        <f>TRIM(Sheet9!A129)+0</f>
        <v>39575</v>
      </c>
      <c r="B129">
        <f>Sheet9!E129+0</f>
        <v>3821.32</v>
      </c>
    </row>
    <row r="130" spans="1:2" x14ac:dyDescent="0.15">
      <c r="A130" s="7">
        <f>TRIM(Sheet9!A130)+0</f>
        <v>39576</v>
      </c>
      <c r="B130">
        <f>Sheet9!E130+0</f>
        <v>3925.04</v>
      </c>
    </row>
    <row r="131" spans="1:2" x14ac:dyDescent="0.15">
      <c r="A131" s="7">
        <f>TRIM(Sheet9!A131)+0</f>
        <v>39577</v>
      </c>
      <c r="B131">
        <f>Sheet9!E131+0</f>
        <v>3878.92</v>
      </c>
    </row>
    <row r="132" spans="1:2" x14ac:dyDescent="0.15">
      <c r="A132" s="7">
        <f>TRIM(Sheet9!A132)+0</f>
        <v>39580</v>
      </c>
      <c r="B132">
        <f>Sheet9!E132+0</f>
        <v>3904.92</v>
      </c>
    </row>
    <row r="133" spans="1:2" x14ac:dyDescent="0.15">
      <c r="A133" s="7">
        <f>TRIM(Sheet9!A133)+0</f>
        <v>39581</v>
      </c>
      <c r="B133">
        <f>Sheet9!E133+0</f>
        <v>3851.69</v>
      </c>
    </row>
    <row r="134" spans="1:2" x14ac:dyDescent="0.15">
      <c r="A134" s="7">
        <f>TRIM(Sheet9!A134)+0</f>
        <v>39582</v>
      </c>
      <c r="B134">
        <f>Sheet9!E134+0</f>
        <v>3975.78</v>
      </c>
    </row>
    <row r="135" spans="1:2" x14ac:dyDescent="0.15">
      <c r="A135" s="7">
        <f>TRIM(Sheet9!A135)+0</f>
        <v>39583</v>
      </c>
      <c r="B135">
        <f>Sheet9!E135+0</f>
        <v>3948.09</v>
      </c>
    </row>
    <row r="136" spans="1:2" x14ac:dyDescent="0.15">
      <c r="A136" s="7">
        <f>TRIM(Sheet9!A136)+0</f>
        <v>39584</v>
      </c>
      <c r="B136">
        <f>Sheet9!E136+0</f>
        <v>3936.12</v>
      </c>
    </row>
    <row r="137" spans="1:2" x14ac:dyDescent="0.15">
      <c r="A137" s="7">
        <f>TRIM(Sheet9!A137)+0</f>
        <v>39587</v>
      </c>
      <c r="B137">
        <f>Sheet9!E137+0</f>
        <v>3914.07</v>
      </c>
    </row>
    <row r="138" spans="1:2" x14ac:dyDescent="0.15">
      <c r="A138" s="7">
        <f>TRIM(Sheet9!A138)+0</f>
        <v>39588</v>
      </c>
      <c r="B138">
        <f>Sheet9!E138+0</f>
        <v>3710.82</v>
      </c>
    </row>
    <row r="139" spans="1:2" x14ac:dyDescent="0.15">
      <c r="A139" s="7">
        <f>TRIM(Sheet9!A139)+0</f>
        <v>39589</v>
      </c>
      <c r="B139">
        <f>Sheet9!E139+0</f>
        <v>3783.05</v>
      </c>
    </row>
    <row r="140" spans="1:2" x14ac:dyDescent="0.15">
      <c r="A140" s="7">
        <f>TRIM(Sheet9!A140)+0</f>
        <v>39590</v>
      </c>
      <c r="B140">
        <f>Sheet9!E140+0</f>
        <v>3711.44</v>
      </c>
    </row>
    <row r="141" spans="1:2" x14ac:dyDescent="0.15">
      <c r="A141" s="7">
        <f>TRIM(Sheet9!A141)+0</f>
        <v>39591</v>
      </c>
      <c r="B141">
        <f>Sheet9!E141+0</f>
        <v>3675.15</v>
      </c>
    </row>
    <row r="142" spans="1:2" x14ac:dyDescent="0.15">
      <c r="A142" s="7">
        <f>TRIM(Sheet9!A142)+0</f>
        <v>39594</v>
      </c>
      <c r="B142">
        <f>Sheet9!E142+0</f>
        <v>3559.22</v>
      </c>
    </row>
    <row r="143" spans="1:2" x14ac:dyDescent="0.15">
      <c r="A143" s="7">
        <f>TRIM(Sheet9!A143)+0</f>
        <v>39595</v>
      </c>
      <c r="B143">
        <f>Sheet9!E143+0</f>
        <v>3576.2</v>
      </c>
    </row>
    <row r="144" spans="1:2" x14ac:dyDescent="0.15">
      <c r="A144" s="7">
        <f>TRIM(Sheet9!A144)+0</f>
        <v>39596</v>
      </c>
      <c r="B144">
        <f>Sheet9!E144+0</f>
        <v>3676.23</v>
      </c>
    </row>
    <row r="145" spans="1:2" x14ac:dyDescent="0.15">
      <c r="A145" s="7">
        <f>TRIM(Sheet9!A145)+0</f>
        <v>39597</v>
      </c>
      <c r="B145">
        <f>Sheet9!E145+0</f>
        <v>3580.87</v>
      </c>
    </row>
    <row r="146" spans="1:2" x14ac:dyDescent="0.15">
      <c r="A146" s="7">
        <f>TRIM(Sheet9!A146)+0</f>
        <v>39598</v>
      </c>
      <c r="B146">
        <f>Sheet9!E146+0</f>
        <v>3611.33</v>
      </c>
    </row>
    <row r="147" spans="1:2" x14ac:dyDescent="0.15">
      <c r="A147" s="7">
        <f>TRIM(Sheet9!A147)+0</f>
        <v>39601</v>
      </c>
      <c r="B147">
        <f>Sheet9!E147+0</f>
        <v>3625.83</v>
      </c>
    </row>
    <row r="148" spans="1:2" x14ac:dyDescent="0.15">
      <c r="A148" s="7">
        <f>TRIM(Sheet9!A148)+0</f>
        <v>39602</v>
      </c>
      <c r="B148">
        <f>Sheet9!E148+0</f>
        <v>3614.11</v>
      </c>
    </row>
    <row r="149" spans="1:2" x14ac:dyDescent="0.15">
      <c r="A149" s="7">
        <f>TRIM(Sheet9!A149)+0</f>
        <v>39603</v>
      </c>
      <c r="B149">
        <f>Sheet9!E149+0</f>
        <v>3546.92</v>
      </c>
    </row>
    <row r="150" spans="1:2" x14ac:dyDescent="0.15">
      <c r="A150" s="7">
        <f>TRIM(Sheet9!A150)+0</f>
        <v>39604</v>
      </c>
      <c r="B150">
        <f>Sheet9!E150+0</f>
        <v>3512.14</v>
      </c>
    </row>
    <row r="151" spans="1:2" x14ac:dyDescent="0.15">
      <c r="A151" s="7">
        <f>TRIM(Sheet9!A151)+0</f>
        <v>39605</v>
      </c>
      <c r="B151">
        <f>Sheet9!E151+0</f>
        <v>3489.5</v>
      </c>
    </row>
    <row r="152" spans="1:2" x14ac:dyDescent="0.15">
      <c r="A152" s="7">
        <f>TRIM(Sheet9!A152)+0</f>
        <v>39609</v>
      </c>
      <c r="B152">
        <f>Sheet9!E152+0</f>
        <v>3206.56</v>
      </c>
    </row>
    <row r="153" spans="1:2" x14ac:dyDescent="0.15">
      <c r="A153" s="7">
        <f>TRIM(Sheet9!A153)+0</f>
        <v>39610</v>
      </c>
      <c r="B153">
        <f>Sheet9!E153+0</f>
        <v>3140.3</v>
      </c>
    </row>
    <row r="154" spans="1:2" x14ac:dyDescent="0.15">
      <c r="A154" s="7">
        <f>TRIM(Sheet9!A154)+0</f>
        <v>39611</v>
      </c>
      <c r="B154">
        <f>Sheet9!E154+0</f>
        <v>3084.63</v>
      </c>
    </row>
    <row r="155" spans="1:2" x14ac:dyDescent="0.15">
      <c r="A155" s="7">
        <f>TRIM(Sheet9!A155)+0</f>
        <v>39612</v>
      </c>
      <c r="B155">
        <f>Sheet9!E155+0</f>
        <v>2979.12</v>
      </c>
    </row>
    <row r="156" spans="1:2" x14ac:dyDescent="0.15">
      <c r="A156" s="7">
        <f>TRIM(Sheet9!A156)+0</f>
        <v>39615</v>
      </c>
      <c r="B156">
        <f>Sheet9!E156+0</f>
        <v>2952.24</v>
      </c>
    </row>
    <row r="157" spans="1:2" x14ac:dyDescent="0.15">
      <c r="A157" s="7">
        <f>TRIM(Sheet9!A157)+0</f>
        <v>39616</v>
      </c>
      <c r="B157">
        <f>Sheet9!E157+0</f>
        <v>2842.68</v>
      </c>
    </row>
    <row r="158" spans="1:2" x14ac:dyDescent="0.15">
      <c r="A158" s="7">
        <f>TRIM(Sheet9!A158)+0</f>
        <v>39617</v>
      </c>
      <c r="B158">
        <f>Sheet9!E158+0</f>
        <v>2991.27</v>
      </c>
    </row>
    <row r="159" spans="1:2" x14ac:dyDescent="0.15">
      <c r="A159" s="7">
        <f>TRIM(Sheet9!A159)+0</f>
        <v>39618</v>
      </c>
      <c r="B159">
        <f>Sheet9!E159+0</f>
        <v>2773.08</v>
      </c>
    </row>
    <row r="160" spans="1:2" x14ac:dyDescent="0.15">
      <c r="A160" s="7">
        <f>TRIM(Sheet9!A160)+0</f>
        <v>39619</v>
      </c>
      <c r="B160">
        <f>Sheet9!E160+0</f>
        <v>2849.67</v>
      </c>
    </row>
    <row r="161" spans="1:2" x14ac:dyDescent="0.15">
      <c r="A161" s="7">
        <f>TRIM(Sheet9!A161)+0</f>
        <v>39622</v>
      </c>
      <c r="B161">
        <f>Sheet9!E161+0</f>
        <v>2789.94</v>
      </c>
    </row>
    <row r="162" spans="1:2" x14ac:dyDescent="0.15">
      <c r="A162" s="7">
        <f>TRIM(Sheet9!A162)+0</f>
        <v>39623</v>
      </c>
      <c r="B162">
        <f>Sheet9!E162+0</f>
        <v>2851.92</v>
      </c>
    </row>
    <row r="163" spans="1:2" x14ac:dyDescent="0.15">
      <c r="A163" s="7">
        <f>TRIM(Sheet9!A163)+0</f>
        <v>39624</v>
      </c>
      <c r="B163">
        <f>Sheet9!E163+0</f>
        <v>2969.54</v>
      </c>
    </row>
    <row r="164" spans="1:2" x14ac:dyDescent="0.15">
      <c r="A164" s="7">
        <f>TRIM(Sheet9!A164)+0</f>
        <v>39625</v>
      </c>
      <c r="B164">
        <f>Sheet9!E164+0</f>
        <v>2980.91</v>
      </c>
    </row>
    <row r="165" spans="1:2" x14ac:dyDescent="0.15">
      <c r="A165" s="7">
        <f>TRIM(Sheet9!A165)+0</f>
        <v>39626</v>
      </c>
      <c r="B165">
        <f>Sheet9!E165+0</f>
        <v>2816.02</v>
      </c>
    </row>
    <row r="166" spans="1:2" x14ac:dyDescent="0.15">
      <c r="A166" s="7">
        <f>TRIM(Sheet9!A166)+0</f>
        <v>39629</v>
      </c>
      <c r="B166">
        <f>Sheet9!E166+0</f>
        <v>2791.82</v>
      </c>
    </row>
    <row r="167" spans="1:2" x14ac:dyDescent="0.15">
      <c r="A167" s="7">
        <f>TRIM(Sheet9!A167)+0</f>
        <v>39630</v>
      </c>
      <c r="B167">
        <f>Sheet9!E167+0</f>
        <v>2698.35</v>
      </c>
    </row>
    <row r="168" spans="1:2" x14ac:dyDescent="0.15">
      <c r="A168" s="7">
        <f>TRIM(Sheet9!A168)+0</f>
        <v>39631</v>
      </c>
      <c r="B168">
        <f>Sheet9!E168+0</f>
        <v>2699.6</v>
      </c>
    </row>
    <row r="169" spans="1:2" x14ac:dyDescent="0.15">
      <c r="A169" s="7">
        <f>TRIM(Sheet9!A169)+0</f>
        <v>39632</v>
      </c>
      <c r="B169">
        <f>Sheet9!E169+0</f>
        <v>2760.61</v>
      </c>
    </row>
    <row r="170" spans="1:2" x14ac:dyDescent="0.15">
      <c r="A170" s="7">
        <f>TRIM(Sheet9!A170)+0</f>
        <v>39633</v>
      </c>
      <c r="B170">
        <f>Sheet9!E170+0</f>
        <v>2741.85</v>
      </c>
    </row>
    <row r="171" spans="1:2" x14ac:dyDescent="0.15">
      <c r="A171" s="7">
        <f>TRIM(Sheet9!A171)+0</f>
        <v>39636</v>
      </c>
      <c r="B171">
        <f>Sheet9!E171+0</f>
        <v>2882.76</v>
      </c>
    </row>
    <row r="172" spans="1:2" x14ac:dyDescent="0.15">
      <c r="A172" s="7">
        <f>TRIM(Sheet9!A172)+0</f>
        <v>39637</v>
      </c>
      <c r="B172">
        <f>Sheet9!E172+0</f>
        <v>2901.84</v>
      </c>
    </row>
    <row r="173" spans="1:2" x14ac:dyDescent="0.15">
      <c r="A173" s="7">
        <f>TRIM(Sheet9!A173)+0</f>
        <v>39638</v>
      </c>
      <c r="B173">
        <f>Sheet9!E173+0</f>
        <v>3015.13</v>
      </c>
    </row>
    <row r="174" spans="1:2" x14ac:dyDescent="0.15">
      <c r="A174" s="7">
        <f>TRIM(Sheet9!A174)+0</f>
        <v>39639</v>
      </c>
      <c r="B174">
        <f>Sheet9!E174+0</f>
        <v>2973.73</v>
      </c>
    </row>
    <row r="175" spans="1:2" x14ac:dyDescent="0.15">
      <c r="A175" s="7">
        <f>TRIM(Sheet9!A175)+0</f>
        <v>39640</v>
      </c>
      <c r="B175">
        <f>Sheet9!E175+0</f>
        <v>2953.5</v>
      </c>
    </row>
    <row r="176" spans="1:2" x14ac:dyDescent="0.15">
      <c r="A176" s="7">
        <f>TRIM(Sheet9!A176)+0</f>
        <v>39643</v>
      </c>
      <c r="B176">
        <f>Sheet9!E176+0</f>
        <v>2975.87</v>
      </c>
    </row>
    <row r="177" spans="1:2" x14ac:dyDescent="0.15">
      <c r="A177" s="7">
        <f>TRIM(Sheet9!A177)+0</f>
        <v>39644</v>
      </c>
      <c r="B177">
        <f>Sheet9!E177+0</f>
        <v>2852.98</v>
      </c>
    </row>
    <row r="178" spans="1:2" x14ac:dyDescent="0.15">
      <c r="A178" s="7">
        <f>TRIM(Sheet9!A178)+0</f>
        <v>39645</v>
      </c>
      <c r="B178">
        <f>Sheet9!E178+0</f>
        <v>2745.6</v>
      </c>
    </row>
    <row r="179" spans="1:2" x14ac:dyDescent="0.15">
      <c r="A179" s="7">
        <f>TRIM(Sheet9!A179)+0</f>
        <v>39646</v>
      </c>
      <c r="B179">
        <f>Sheet9!E179+0</f>
        <v>2718.07</v>
      </c>
    </row>
    <row r="180" spans="1:2" x14ac:dyDescent="0.15">
      <c r="A180" s="7">
        <f>TRIM(Sheet9!A180)+0</f>
        <v>39647</v>
      </c>
      <c r="B180">
        <f>Sheet9!E180+0</f>
        <v>2815.46</v>
      </c>
    </row>
    <row r="181" spans="1:2" x14ac:dyDescent="0.15">
      <c r="A181" s="7">
        <f>TRIM(Sheet9!A181)+0</f>
        <v>39650</v>
      </c>
      <c r="B181">
        <f>Sheet9!E181+0</f>
        <v>2911.05</v>
      </c>
    </row>
    <row r="182" spans="1:2" x14ac:dyDescent="0.15">
      <c r="A182" s="7">
        <f>TRIM(Sheet9!A182)+0</f>
        <v>39651</v>
      </c>
      <c r="B182">
        <f>Sheet9!E182+0</f>
        <v>2904.74</v>
      </c>
    </row>
    <row r="183" spans="1:2" x14ac:dyDescent="0.15">
      <c r="A183" s="7">
        <f>TRIM(Sheet9!A183)+0</f>
        <v>39652</v>
      </c>
      <c r="B183">
        <f>Sheet9!E183+0</f>
        <v>2883.32</v>
      </c>
    </row>
    <row r="184" spans="1:2" x14ac:dyDescent="0.15">
      <c r="A184" s="7">
        <f>TRIM(Sheet9!A184)+0</f>
        <v>39653</v>
      </c>
      <c r="B184">
        <f>Sheet9!E184+0</f>
        <v>2977.36</v>
      </c>
    </row>
    <row r="185" spans="1:2" x14ac:dyDescent="0.15">
      <c r="A185" s="7">
        <f>TRIM(Sheet9!A185)+0</f>
        <v>39654</v>
      </c>
      <c r="B185">
        <f>Sheet9!E185+0</f>
        <v>2939.2</v>
      </c>
    </row>
    <row r="186" spans="1:2" x14ac:dyDescent="0.15">
      <c r="A186" s="7">
        <f>TRIM(Sheet9!A186)+0</f>
        <v>39657</v>
      </c>
      <c r="B186">
        <f>Sheet9!E186+0</f>
        <v>2960.85</v>
      </c>
    </row>
    <row r="187" spans="1:2" x14ac:dyDescent="0.15">
      <c r="A187" s="7">
        <f>TRIM(Sheet9!A187)+0</f>
        <v>39658</v>
      </c>
      <c r="B187">
        <f>Sheet9!E187+0</f>
        <v>2905.63</v>
      </c>
    </row>
    <row r="188" spans="1:2" x14ac:dyDescent="0.15">
      <c r="A188" s="7">
        <f>TRIM(Sheet9!A188)+0</f>
        <v>39659</v>
      </c>
      <c r="B188">
        <f>Sheet9!E188+0</f>
        <v>2884.38</v>
      </c>
    </row>
    <row r="189" spans="1:2" x14ac:dyDescent="0.15">
      <c r="A189" s="7">
        <f>TRIM(Sheet9!A189)+0</f>
        <v>39660</v>
      </c>
      <c r="B189">
        <f>Sheet9!E189+0</f>
        <v>2805.21</v>
      </c>
    </row>
    <row r="190" spans="1:2" x14ac:dyDescent="0.15">
      <c r="A190" s="7">
        <f>TRIM(Sheet9!A190)+0</f>
        <v>39661</v>
      </c>
      <c r="B190">
        <f>Sheet9!E190+0</f>
        <v>2840.79</v>
      </c>
    </row>
    <row r="191" spans="1:2" x14ac:dyDescent="0.15">
      <c r="A191" s="7">
        <f>TRIM(Sheet9!A191)+0</f>
        <v>39664</v>
      </c>
      <c r="B191">
        <f>Sheet9!E191+0</f>
        <v>2773.15</v>
      </c>
    </row>
    <row r="192" spans="1:2" x14ac:dyDescent="0.15">
      <c r="A192" s="7">
        <f>TRIM(Sheet9!A192)+0</f>
        <v>39665</v>
      </c>
      <c r="B192">
        <f>Sheet9!E192+0</f>
        <v>2703.08</v>
      </c>
    </row>
    <row r="193" spans="1:2" x14ac:dyDescent="0.15">
      <c r="A193" s="7">
        <f>TRIM(Sheet9!A193)+0</f>
        <v>39666</v>
      </c>
      <c r="B193">
        <f>Sheet9!E193+0</f>
        <v>2721.69</v>
      </c>
    </row>
    <row r="194" spans="1:2" x14ac:dyDescent="0.15">
      <c r="A194" s="7">
        <f>TRIM(Sheet9!A194)+0</f>
        <v>39667</v>
      </c>
      <c r="B194">
        <f>Sheet9!E194+0</f>
        <v>2720.44</v>
      </c>
    </row>
    <row r="195" spans="1:2" x14ac:dyDescent="0.15">
      <c r="A195" s="7">
        <f>TRIM(Sheet9!A195)+0</f>
        <v>39668</v>
      </c>
      <c r="B195">
        <f>Sheet9!E195+0</f>
        <v>2591.46</v>
      </c>
    </row>
    <row r="196" spans="1:2" x14ac:dyDescent="0.15">
      <c r="A196" s="7">
        <f>TRIM(Sheet9!A196)+0</f>
        <v>39671</v>
      </c>
      <c r="B196">
        <f>Sheet9!E196+0</f>
        <v>2456.81</v>
      </c>
    </row>
    <row r="197" spans="1:2" x14ac:dyDescent="0.15">
      <c r="A197" s="7">
        <f>TRIM(Sheet9!A197)+0</f>
        <v>39672</v>
      </c>
      <c r="B197">
        <f>Sheet9!E197+0</f>
        <v>2444.16</v>
      </c>
    </row>
    <row r="198" spans="1:2" x14ac:dyDescent="0.15">
      <c r="A198" s="7">
        <f>TRIM(Sheet9!A198)+0</f>
        <v>39673</v>
      </c>
      <c r="B198">
        <f>Sheet9!E198+0</f>
        <v>2444.67</v>
      </c>
    </row>
    <row r="199" spans="1:2" x14ac:dyDescent="0.15">
      <c r="A199" s="7">
        <f>TRIM(Sheet9!A199)+0</f>
        <v>39674</v>
      </c>
      <c r="B199">
        <f>Sheet9!E199+0</f>
        <v>2443.5100000000002</v>
      </c>
    </row>
    <row r="200" spans="1:2" x14ac:dyDescent="0.15">
      <c r="A200" s="7">
        <f>TRIM(Sheet9!A200)+0</f>
        <v>39675</v>
      </c>
      <c r="B200">
        <f>Sheet9!E200+0</f>
        <v>2447.61</v>
      </c>
    </row>
    <row r="201" spans="1:2" x14ac:dyDescent="0.15">
      <c r="A201" s="7">
        <f>TRIM(Sheet9!A201)+0</f>
        <v>39678</v>
      </c>
      <c r="B201">
        <f>Sheet9!E201+0</f>
        <v>2313.4</v>
      </c>
    </row>
    <row r="202" spans="1:2" x14ac:dyDescent="0.15">
      <c r="A202" s="7">
        <f>TRIM(Sheet9!A202)+0</f>
        <v>39679</v>
      </c>
      <c r="B202">
        <f>Sheet9!E202+0</f>
        <v>2348.4699999999998</v>
      </c>
    </row>
    <row r="203" spans="1:2" x14ac:dyDescent="0.15">
      <c r="A203" s="7">
        <f>TRIM(Sheet9!A203)+0</f>
        <v>39680</v>
      </c>
      <c r="B203">
        <f>Sheet9!E203+0</f>
        <v>2532.94</v>
      </c>
    </row>
    <row r="204" spans="1:2" x14ac:dyDescent="0.15">
      <c r="A204" s="7">
        <f>TRIM(Sheet9!A204)+0</f>
        <v>39681</v>
      </c>
      <c r="B204">
        <f>Sheet9!E204+0</f>
        <v>2443.98</v>
      </c>
    </row>
    <row r="205" spans="1:2" x14ac:dyDescent="0.15">
      <c r="A205" s="7">
        <f>TRIM(Sheet9!A205)+0</f>
        <v>39682</v>
      </c>
      <c r="B205">
        <f>Sheet9!E205+0</f>
        <v>2404.9299999999998</v>
      </c>
    </row>
    <row r="206" spans="1:2" x14ac:dyDescent="0.15">
      <c r="A206" s="7">
        <f>TRIM(Sheet9!A206)+0</f>
        <v>39685</v>
      </c>
      <c r="B206">
        <f>Sheet9!E206+0</f>
        <v>2400.5500000000002</v>
      </c>
    </row>
    <row r="207" spans="1:2" x14ac:dyDescent="0.15">
      <c r="A207" s="7">
        <f>TRIM(Sheet9!A207)+0</f>
        <v>39686</v>
      </c>
      <c r="B207">
        <f>Sheet9!E207+0</f>
        <v>2331.5300000000002</v>
      </c>
    </row>
    <row r="208" spans="1:2" x14ac:dyDescent="0.15">
      <c r="A208" s="7">
        <f>TRIM(Sheet9!A208)+0</f>
        <v>39687</v>
      </c>
      <c r="B208">
        <f>Sheet9!E208+0</f>
        <v>2325.29</v>
      </c>
    </row>
    <row r="209" spans="1:2" x14ac:dyDescent="0.15">
      <c r="A209" s="7">
        <f>TRIM(Sheet9!A209)+0</f>
        <v>39688</v>
      </c>
      <c r="B209">
        <f>Sheet9!E209+0</f>
        <v>2335.86</v>
      </c>
    </row>
    <row r="210" spans="1:2" x14ac:dyDescent="0.15">
      <c r="A210" s="7">
        <f>TRIM(Sheet9!A210)+0</f>
        <v>39689</v>
      </c>
      <c r="B210">
        <f>Sheet9!E210+0</f>
        <v>2391.64</v>
      </c>
    </row>
    <row r="211" spans="1:2" x14ac:dyDescent="0.15">
      <c r="A211" s="7">
        <f>TRIM(Sheet9!A211)+0</f>
        <v>39692</v>
      </c>
      <c r="B211">
        <f>Sheet9!E211+0</f>
        <v>2309.17</v>
      </c>
    </row>
    <row r="212" spans="1:2" x14ac:dyDescent="0.15">
      <c r="A212" s="7">
        <f>TRIM(Sheet9!A212)+0</f>
        <v>39693</v>
      </c>
      <c r="B212">
        <f>Sheet9!E212+0</f>
        <v>2285.41</v>
      </c>
    </row>
    <row r="213" spans="1:2" x14ac:dyDescent="0.15">
      <c r="A213" s="7">
        <f>TRIM(Sheet9!A213)+0</f>
        <v>39694</v>
      </c>
      <c r="B213">
        <f>Sheet9!E213+0</f>
        <v>2245.96</v>
      </c>
    </row>
    <row r="214" spans="1:2" x14ac:dyDescent="0.15">
      <c r="A214" s="7">
        <f>TRIM(Sheet9!A214)+0</f>
        <v>39695</v>
      </c>
      <c r="B214">
        <f>Sheet9!E214+0</f>
        <v>2251.15</v>
      </c>
    </row>
    <row r="215" spans="1:2" x14ac:dyDescent="0.15">
      <c r="A215" s="7">
        <f>TRIM(Sheet9!A215)+0</f>
        <v>39696</v>
      </c>
      <c r="B215">
        <f>Sheet9!E215+0</f>
        <v>2183.4299999999998</v>
      </c>
    </row>
    <row r="216" spans="1:2" x14ac:dyDescent="0.15">
      <c r="A216" s="7">
        <f>TRIM(Sheet9!A216)+0</f>
        <v>39699</v>
      </c>
      <c r="B216">
        <f>Sheet9!E216+0</f>
        <v>2126.52</v>
      </c>
    </row>
    <row r="217" spans="1:2" x14ac:dyDescent="0.15">
      <c r="A217" s="7">
        <f>TRIM(Sheet9!A217)+0</f>
        <v>39700</v>
      </c>
      <c r="B217">
        <f>Sheet9!E217+0</f>
        <v>2139.15</v>
      </c>
    </row>
    <row r="218" spans="1:2" x14ac:dyDescent="0.15">
      <c r="A218" s="7">
        <f>TRIM(Sheet9!A218)+0</f>
        <v>39701</v>
      </c>
      <c r="B218">
        <f>Sheet9!E218+0</f>
        <v>2143.1799999999998</v>
      </c>
    </row>
    <row r="219" spans="1:2" x14ac:dyDescent="0.15">
      <c r="A219" s="7">
        <f>TRIM(Sheet9!A219)+0</f>
        <v>39702</v>
      </c>
      <c r="B219">
        <f>Sheet9!E219+0</f>
        <v>2072.13</v>
      </c>
    </row>
    <row r="220" spans="1:2" x14ac:dyDescent="0.15">
      <c r="A220" s="7">
        <f>TRIM(Sheet9!A220)+0</f>
        <v>39703</v>
      </c>
      <c r="B220">
        <f>Sheet9!E220+0</f>
        <v>2077.85</v>
      </c>
    </row>
    <row r="221" spans="1:2" x14ac:dyDescent="0.15">
      <c r="A221" s="7">
        <f>TRIM(Sheet9!A221)+0</f>
        <v>39707</v>
      </c>
      <c r="B221">
        <f>Sheet9!E221+0</f>
        <v>2000.65</v>
      </c>
    </row>
    <row r="222" spans="1:2" x14ac:dyDescent="0.15">
      <c r="A222" s="7">
        <f>TRIM(Sheet9!A222)+0</f>
        <v>39708</v>
      </c>
      <c r="B222">
        <f>Sheet9!E222+0</f>
        <v>1929.14</v>
      </c>
    </row>
    <row r="223" spans="1:2" x14ac:dyDescent="0.15">
      <c r="A223" s="7">
        <f>TRIM(Sheet9!A223)+0</f>
        <v>39709</v>
      </c>
      <c r="B223">
        <f>Sheet9!E223+0</f>
        <v>1895.99</v>
      </c>
    </row>
    <row r="224" spans="1:2" x14ac:dyDescent="0.15">
      <c r="A224" s="7">
        <f>TRIM(Sheet9!A224)+0</f>
        <v>39710</v>
      </c>
      <c r="B224">
        <f>Sheet9!E224+0</f>
        <v>2073.11</v>
      </c>
    </row>
    <row r="225" spans="1:2" x14ac:dyDescent="0.15">
      <c r="A225" s="7">
        <f>TRIM(Sheet9!A225)+0</f>
        <v>39713</v>
      </c>
      <c r="B225">
        <f>Sheet9!E225+0</f>
        <v>2207.61</v>
      </c>
    </row>
    <row r="226" spans="1:2" x14ac:dyDescent="0.15">
      <c r="A226" s="7">
        <f>TRIM(Sheet9!A226)+0</f>
        <v>39714</v>
      </c>
      <c r="B226">
        <f>Sheet9!E226+0</f>
        <v>2123.48</v>
      </c>
    </row>
    <row r="227" spans="1:2" x14ac:dyDescent="0.15">
      <c r="A227" s="7">
        <f>TRIM(Sheet9!A227)+0</f>
        <v>39715</v>
      </c>
      <c r="B227">
        <f>Sheet9!E227+0</f>
        <v>2138.85</v>
      </c>
    </row>
    <row r="228" spans="1:2" x14ac:dyDescent="0.15">
      <c r="A228" s="7">
        <f>TRIM(Sheet9!A228)+0</f>
        <v>39716</v>
      </c>
      <c r="B228">
        <f>Sheet9!E228+0</f>
        <v>2223.5300000000002</v>
      </c>
    </row>
    <row r="229" spans="1:2" x14ac:dyDescent="0.15">
      <c r="A229" s="7">
        <f>TRIM(Sheet9!A229)+0</f>
        <v>39717</v>
      </c>
      <c r="B229">
        <f>Sheet9!E229+0</f>
        <v>2243.66</v>
      </c>
    </row>
    <row r="230" spans="1:2" x14ac:dyDescent="0.15">
      <c r="A230" s="7">
        <f>TRIM(Sheet9!A230)+0</f>
        <v>39727</v>
      </c>
      <c r="B230">
        <f>Sheet9!E230+0</f>
        <v>2128.6999999999998</v>
      </c>
    </row>
    <row r="231" spans="1:2" x14ac:dyDescent="0.15">
      <c r="A231" s="7">
        <f>TRIM(Sheet9!A231)+0</f>
        <v>39728</v>
      </c>
      <c r="B231">
        <f>Sheet9!E231+0</f>
        <v>2102.4499999999998</v>
      </c>
    </row>
    <row r="232" spans="1:2" x14ac:dyDescent="0.15">
      <c r="A232" s="7">
        <f>TRIM(Sheet9!A232)+0</f>
        <v>39729</v>
      </c>
      <c r="B232">
        <f>Sheet9!E232+0</f>
        <v>2022.88</v>
      </c>
    </row>
    <row r="233" spans="1:2" x14ac:dyDescent="0.15">
      <c r="A233" s="7">
        <f>TRIM(Sheet9!A233)+0</f>
        <v>39730</v>
      </c>
      <c r="B233">
        <f>Sheet9!E233+0</f>
        <v>1995.3</v>
      </c>
    </row>
    <row r="234" spans="1:2" x14ac:dyDescent="0.15">
      <c r="A234" s="7">
        <f>TRIM(Sheet9!A234)+0</f>
        <v>39731</v>
      </c>
      <c r="B234">
        <f>Sheet9!E234+0</f>
        <v>1906.96</v>
      </c>
    </row>
    <row r="235" spans="1:2" x14ac:dyDescent="0.15">
      <c r="A235" s="7">
        <f>TRIM(Sheet9!A235)+0</f>
        <v>39734</v>
      </c>
      <c r="B235">
        <f>Sheet9!E235+0</f>
        <v>1985.49</v>
      </c>
    </row>
    <row r="236" spans="1:2" x14ac:dyDescent="0.15">
      <c r="A236" s="7">
        <f>TRIM(Sheet9!A236)+0</f>
        <v>39735</v>
      </c>
      <c r="B236">
        <f>Sheet9!E236+0</f>
        <v>1934.62</v>
      </c>
    </row>
    <row r="237" spans="1:2" x14ac:dyDescent="0.15">
      <c r="A237" s="7">
        <f>TRIM(Sheet9!A237)+0</f>
        <v>39736</v>
      </c>
      <c r="B237">
        <f>Sheet9!E237+0</f>
        <v>1914.36</v>
      </c>
    </row>
    <row r="238" spans="1:2" x14ac:dyDescent="0.15">
      <c r="A238" s="7">
        <f>TRIM(Sheet9!A238)+0</f>
        <v>39737</v>
      </c>
      <c r="B238">
        <f>Sheet9!E238+0</f>
        <v>1820.9</v>
      </c>
    </row>
    <row r="239" spans="1:2" x14ac:dyDescent="0.15">
      <c r="A239" s="7">
        <f>TRIM(Sheet9!A239)+0</f>
        <v>39738</v>
      </c>
      <c r="B239">
        <f>Sheet9!E239+0</f>
        <v>1833.26</v>
      </c>
    </row>
    <row r="240" spans="1:2" x14ac:dyDescent="0.15">
      <c r="A240" s="7">
        <f>TRIM(Sheet9!A240)+0</f>
        <v>39741</v>
      </c>
      <c r="B240">
        <f>Sheet9!E240+0</f>
        <v>1896.73</v>
      </c>
    </row>
    <row r="241" spans="1:2" x14ac:dyDescent="0.15">
      <c r="A241" s="7">
        <f>TRIM(Sheet9!A241)+0</f>
        <v>39742</v>
      </c>
      <c r="B241">
        <f>Sheet9!E241+0</f>
        <v>1881.41</v>
      </c>
    </row>
    <row r="242" spans="1:2" x14ac:dyDescent="0.15">
      <c r="A242" s="7">
        <f>TRIM(Sheet9!A242)+0</f>
        <v>39743</v>
      </c>
      <c r="B242">
        <f>Sheet9!E242+0</f>
        <v>1833.32</v>
      </c>
    </row>
    <row r="243" spans="1:2" x14ac:dyDescent="0.15">
      <c r="A243" s="7">
        <f>TRIM(Sheet9!A243)+0</f>
        <v>39744</v>
      </c>
      <c r="B243">
        <f>Sheet9!E243+0</f>
        <v>1834.78</v>
      </c>
    </row>
    <row r="244" spans="1:2" x14ac:dyDescent="0.15">
      <c r="A244" s="7">
        <f>TRIM(Sheet9!A244)+0</f>
        <v>39745</v>
      </c>
      <c r="B244">
        <f>Sheet9!E244+0</f>
        <v>1781.6</v>
      </c>
    </row>
    <row r="245" spans="1:2" x14ac:dyDescent="0.15">
      <c r="A245" s="7">
        <f>TRIM(Sheet9!A245)+0</f>
        <v>39748</v>
      </c>
      <c r="B245">
        <f>Sheet9!E245+0</f>
        <v>1654.67</v>
      </c>
    </row>
    <row r="246" spans="1:2" x14ac:dyDescent="0.15">
      <c r="A246" s="7">
        <f>TRIM(Sheet9!A246)+0</f>
        <v>39749</v>
      </c>
      <c r="B246">
        <f>Sheet9!E246+0</f>
        <v>1705.82</v>
      </c>
    </row>
    <row r="247" spans="1:2" x14ac:dyDescent="0.15">
      <c r="A247" s="7">
        <f>TRIM(Sheet9!A247)+0</f>
        <v>39750</v>
      </c>
      <c r="B247">
        <f>Sheet9!E247+0</f>
        <v>1658.22</v>
      </c>
    </row>
    <row r="248" spans="1:2" x14ac:dyDescent="0.15">
      <c r="A248" s="7">
        <f>TRIM(Sheet9!A248)+0</f>
        <v>39751</v>
      </c>
      <c r="B248">
        <f>Sheet9!E248+0</f>
        <v>1697.66</v>
      </c>
    </row>
    <row r="249" spans="1:2" x14ac:dyDescent="0.15">
      <c r="A249" s="7">
        <f>TRIM(Sheet9!A249)+0</f>
        <v>39752</v>
      </c>
      <c r="B249">
        <f>Sheet9!E249+0</f>
        <v>1663.66</v>
      </c>
    </row>
    <row r="250" spans="1:2" x14ac:dyDescent="0.15">
      <c r="A250" s="7">
        <f>TRIM(Sheet9!A250)+0</f>
        <v>39755</v>
      </c>
      <c r="B250">
        <f>Sheet9!E250+0</f>
        <v>1653.54</v>
      </c>
    </row>
    <row r="251" spans="1:2" x14ac:dyDescent="0.15">
      <c r="A251" s="7">
        <f>TRIM(Sheet9!A251)+0</f>
        <v>39756</v>
      </c>
      <c r="B251">
        <f>Sheet9!E251+0</f>
        <v>1627.76</v>
      </c>
    </row>
    <row r="252" spans="1:2" x14ac:dyDescent="0.15">
      <c r="A252" s="7">
        <f>TRIM(Sheet9!A252)+0</f>
        <v>39757</v>
      </c>
      <c r="B252">
        <f>Sheet9!E252+0</f>
        <v>1691.42</v>
      </c>
    </row>
    <row r="253" spans="1:2" x14ac:dyDescent="0.15">
      <c r="A253" s="7">
        <f>TRIM(Sheet9!A253)+0</f>
        <v>39758</v>
      </c>
      <c r="B253">
        <f>Sheet9!E253+0</f>
        <v>1649.78</v>
      </c>
    </row>
    <row r="254" spans="1:2" x14ac:dyDescent="0.15">
      <c r="A254" s="7">
        <f>TRIM(Sheet9!A254)+0</f>
        <v>39759</v>
      </c>
      <c r="B254">
        <f>Sheet9!E254+0</f>
        <v>1677.83</v>
      </c>
    </row>
    <row r="255" spans="1:2" x14ac:dyDescent="0.15">
      <c r="A255" s="7">
        <f>TRIM(Sheet9!A255)+0</f>
        <v>39762</v>
      </c>
      <c r="B255">
        <f>Sheet9!E255+0</f>
        <v>1801.67</v>
      </c>
    </row>
    <row r="256" spans="1:2" x14ac:dyDescent="0.15">
      <c r="A256" s="7">
        <f>TRIM(Sheet9!A256)+0</f>
        <v>39763</v>
      </c>
      <c r="B256">
        <f>Sheet9!E256+0</f>
        <v>1781.36</v>
      </c>
    </row>
    <row r="257" spans="1:2" x14ac:dyDescent="0.15">
      <c r="A257" s="7">
        <f>TRIM(Sheet9!A257)+0</f>
        <v>39764</v>
      </c>
      <c r="B257">
        <f>Sheet9!E257+0</f>
        <v>1801.82</v>
      </c>
    </row>
    <row r="258" spans="1:2" x14ac:dyDescent="0.15">
      <c r="A258" s="7">
        <f>TRIM(Sheet9!A258)+0</f>
        <v>39765</v>
      </c>
      <c r="B258">
        <f>Sheet9!E258+0</f>
        <v>1874.08</v>
      </c>
    </row>
    <row r="259" spans="1:2" x14ac:dyDescent="0.15">
      <c r="A259" s="7">
        <f>TRIM(Sheet9!A259)+0</f>
        <v>39766</v>
      </c>
      <c r="B259">
        <f>Sheet9!E259+0</f>
        <v>1943.65</v>
      </c>
    </row>
    <row r="260" spans="1:2" x14ac:dyDescent="0.15">
      <c r="A260" s="7">
        <f>TRIM(Sheet9!A260)+0</f>
        <v>39769</v>
      </c>
      <c r="B260">
        <f>Sheet9!E260+0</f>
        <v>1987.22</v>
      </c>
    </row>
    <row r="261" spans="1:2" x14ac:dyDescent="0.15">
      <c r="A261" s="7">
        <f>TRIM(Sheet9!A261)+0</f>
        <v>39770</v>
      </c>
      <c r="B261">
        <f>Sheet9!E261+0</f>
        <v>1839.82</v>
      </c>
    </row>
    <row r="262" spans="1:2" x14ac:dyDescent="0.15">
      <c r="A262" s="7">
        <f>TRIM(Sheet9!A262)+0</f>
        <v>39771</v>
      </c>
      <c r="B262">
        <f>Sheet9!E262+0</f>
        <v>1953.16</v>
      </c>
    </row>
    <row r="263" spans="1:2" x14ac:dyDescent="0.15">
      <c r="A263" s="7">
        <f>TRIM(Sheet9!A263)+0</f>
        <v>39772</v>
      </c>
      <c r="B263">
        <f>Sheet9!E263+0</f>
        <v>1932.43</v>
      </c>
    </row>
    <row r="264" spans="1:2" x14ac:dyDescent="0.15">
      <c r="A264" s="7">
        <f>TRIM(Sheet9!A264)+0</f>
        <v>39773</v>
      </c>
      <c r="B264">
        <f>Sheet9!E264+0</f>
        <v>1920.73</v>
      </c>
    </row>
    <row r="265" spans="1:2" x14ac:dyDescent="0.15">
      <c r="A265" s="7">
        <f>TRIM(Sheet9!A265)+0</f>
        <v>39776</v>
      </c>
      <c r="B265">
        <f>Sheet9!E265+0</f>
        <v>1837.64</v>
      </c>
    </row>
    <row r="266" spans="1:2" x14ac:dyDescent="0.15">
      <c r="A266" s="7">
        <f>TRIM(Sheet9!A266)+0</f>
        <v>39777</v>
      </c>
      <c r="B266">
        <f>Sheet9!E266+0</f>
        <v>1834.29</v>
      </c>
    </row>
    <row r="267" spans="1:2" x14ac:dyDescent="0.15">
      <c r="A267" s="7">
        <f>TRIM(Sheet9!A267)+0</f>
        <v>39778</v>
      </c>
      <c r="B267">
        <f>Sheet9!E267+0</f>
        <v>1843.49</v>
      </c>
    </row>
    <row r="268" spans="1:2" x14ac:dyDescent="0.15">
      <c r="A268" s="7">
        <f>TRIM(Sheet9!A268)+0</f>
        <v>39779</v>
      </c>
      <c r="B268">
        <f>Sheet9!E268+0</f>
        <v>1870.47</v>
      </c>
    </row>
    <row r="269" spans="1:2" x14ac:dyDescent="0.15">
      <c r="A269" s="7">
        <f>TRIM(Sheet9!A269)+0</f>
        <v>39780</v>
      </c>
      <c r="B269">
        <f>Sheet9!E269+0</f>
        <v>1829.92</v>
      </c>
    </row>
    <row r="270" spans="1:2" x14ac:dyDescent="0.15">
      <c r="A270" s="7">
        <f>TRIM(Sheet9!A270)+0</f>
        <v>39783</v>
      </c>
      <c r="B270">
        <f>Sheet9!E270+0</f>
        <v>1864.2</v>
      </c>
    </row>
    <row r="271" spans="1:2" x14ac:dyDescent="0.15">
      <c r="A271" s="7">
        <f>TRIM(Sheet9!A271)+0</f>
        <v>39784</v>
      </c>
      <c r="B271">
        <f>Sheet9!E271+0</f>
        <v>1868.63</v>
      </c>
    </row>
    <row r="272" spans="1:2" x14ac:dyDescent="0.15">
      <c r="A272" s="7">
        <f>TRIM(Sheet9!A272)+0</f>
        <v>39785</v>
      </c>
      <c r="B272">
        <f>Sheet9!E272+0</f>
        <v>1952.67</v>
      </c>
    </row>
    <row r="273" spans="1:2" x14ac:dyDescent="0.15">
      <c r="A273" s="7">
        <f>TRIM(Sheet9!A273)+0</f>
        <v>39786</v>
      </c>
      <c r="B273">
        <f>Sheet9!E273+0</f>
        <v>1982.93</v>
      </c>
    </row>
    <row r="274" spans="1:2" x14ac:dyDescent="0.15">
      <c r="A274" s="7">
        <f>TRIM(Sheet9!A274)+0</f>
        <v>39787</v>
      </c>
      <c r="B274">
        <f>Sheet9!E274+0</f>
        <v>2013.18</v>
      </c>
    </row>
    <row r="275" spans="1:2" x14ac:dyDescent="0.15">
      <c r="A275" s="7">
        <f>TRIM(Sheet9!A275)+0</f>
        <v>39790</v>
      </c>
      <c r="B275">
        <f>Sheet9!E275+0</f>
        <v>2095.04</v>
      </c>
    </row>
    <row r="276" spans="1:2" x14ac:dyDescent="0.15">
      <c r="A276" s="7">
        <f>TRIM(Sheet9!A276)+0</f>
        <v>39791</v>
      </c>
      <c r="B276">
        <f>Sheet9!E276+0</f>
        <v>2040.85</v>
      </c>
    </row>
    <row r="277" spans="1:2" x14ac:dyDescent="0.15">
      <c r="A277" s="7">
        <f>TRIM(Sheet9!A277)+0</f>
        <v>39792</v>
      </c>
      <c r="B277">
        <f>Sheet9!E277+0</f>
        <v>2096.39</v>
      </c>
    </row>
    <row r="278" spans="1:2" x14ac:dyDescent="0.15">
      <c r="A278" s="7">
        <f>TRIM(Sheet9!A278)+0</f>
        <v>39793</v>
      </c>
      <c r="B278">
        <f>Sheet9!E278+0</f>
        <v>2046.34</v>
      </c>
    </row>
    <row r="279" spans="1:2" x14ac:dyDescent="0.15">
      <c r="A279" s="7">
        <f>TRIM(Sheet9!A279)+0</f>
        <v>39794</v>
      </c>
      <c r="B279">
        <f>Sheet9!E279+0</f>
        <v>1960.38</v>
      </c>
    </row>
    <row r="280" spans="1:2" x14ac:dyDescent="0.15">
      <c r="A280" s="7">
        <f>TRIM(Sheet9!A280)+0</f>
        <v>39797</v>
      </c>
      <c r="B280">
        <f>Sheet9!E280+0</f>
        <v>1975.03</v>
      </c>
    </row>
    <row r="281" spans="1:2" x14ac:dyDescent="0.15">
      <c r="A281" s="7">
        <f>TRIM(Sheet9!A281)+0</f>
        <v>39798</v>
      </c>
      <c r="B281">
        <f>Sheet9!E281+0</f>
        <v>1994.45</v>
      </c>
    </row>
    <row r="282" spans="1:2" x14ac:dyDescent="0.15">
      <c r="A282" s="7">
        <f>TRIM(Sheet9!A282)+0</f>
        <v>39799</v>
      </c>
      <c r="B282">
        <f>Sheet9!E282+0</f>
        <v>2001.42</v>
      </c>
    </row>
    <row r="283" spans="1:2" x14ac:dyDescent="0.15">
      <c r="A283" s="7">
        <f>TRIM(Sheet9!A283)+0</f>
        <v>39800</v>
      </c>
      <c r="B283">
        <f>Sheet9!E283+0</f>
        <v>2045.1</v>
      </c>
    </row>
    <row r="284" spans="1:2" x14ac:dyDescent="0.15">
      <c r="A284" s="7">
        <f>TRIM(Sheet9!A284)+0</f>
        <v>39801</v>
      </c>
      <c r="B284">
        <f>Sheet9!E284+0</f>
        <v>2052.11</v>
      </c>
    </row>
    <row r="285" spans="1:2" x14ac:dyDescent="0.15">
      <c r="A285" s="7">
        <f>TRIM(Sheet9!A285)+0</f>
        <v>39804</v>
      </c>
      <c r="B285">
        <f>Sheet9!E285+0</f>
        <v>2017.55</v>
      </c>
    </row>
    <row r="286" spans="1:2" x14ac:dyDescent="0.15">
      <c r="A286" s="7">
        <f>TRIM(Sheet9!A286)+0</f>
        <v>39805</v>
      </c>
      <c r="B286">
        <f>Sheet9!E286+0</f>
        <v>1918.95</v>
      </c>
    </row>
    <row r="287" spans="1:2" x14ac:dyDescent="0.15">
      <c r="A287" s="7">
        <f>TRIM(Sheet9!A287)+0</f>
        <v>39806</v>
      </c>
      <c r="B287">
        <f>Sheet9!E287+0</f>
        <v>1887.07</v>
      </c>
    </row>
    <row r="288" spans="1:2" x14ac:dyDescent="0.15">
      <c r="A288" s="7">
        <f>TRIM(Sheet9!A288)+0</f>
        <v>39807</v>
      </c>
      <c r="B288">
        <f>Sheet9!E288+0</f>
        <v>1870.77</v>
      </c>
    </row>
    <row r="289" spans="1:2" x14ac:dyDescent="0.15">
      <c r="A289" s="7">
        <f>TRIM(Sheet9!A289)+0</f>
        <v>39808</v>
      </c>
      <c r="B289">
        <f>Sheet9!E289+0</f>
        <v>1862.1</v>
      </c>
    </row>
    <row r="290" spans="1:2" x14ac:dyDescent="0.15">
      <c r="A290" s="7">
        <f>TRIM(Sheet9!A290)+0</f>
        <v>39811</v>
      </c>
      <c r="B290">
        <f>Sheet9!E290+0</f>
        <v>1854.76</v>
      </c>
    </row>
    <row r="291" spans="1:2" x14ac:dyDescent="0.15">
      <c r="A291" s="7">
        <f>TRIM(Sheet9!A291)+0</f>
        <v>39812</v>
      </c>
      <c r="B291">
        <f>Sheet9!E291+0</f>
        <v>1833.44</v>
      </c>
    </row>
    <row r="292" spans="1:2" x14ac:dyDescent="0.15">
      <c r="A292" s="7">
        <f>TRIM(Sheet9!A292)+0</f>
        <v>39813</v>
      </c>
      <c r="B292">
        <f>Sheet9!E292+0</f>
        <v>1817.72</v>
      </c>
    </row>
    <row r="293" spans="1:2" x14ac:dyDescent="0.15">
      <c r="A293" s="7">
        <f>TRIM(Sheet9!A293)+0</f>
        <v>39818</v>
      </c>
      <c r="B293">
        <f>Sheet9!E293+0</f>
        <v>1882.96</v>
      </c>
    </row>
    <row r="294" spans="1:2" x14ac:dyDescent="0.15">
      <c r="A294" s="7">
        <f>TRIM(Sheet9!A294)+0</f>
        <v>39819</v>
      </c>
      <c r="B294">
        <f>Sheet9!E294+0</f>
        <v>1942.8</v>
      </c>
    </row>
    <row r="295" spans="1:2" x14ac:dyDescent="0.15">
      <c r="A295" s="7">
        <f>TRIM(Sheet9!A295)+0</f>
        <v>39820</v>
      </c>
      <c r="B295">
        <f>Sheet9!E295+0</f>
        <v>1931.18</v>
      </c>
    </row>
    <row r="296" spans="1:2" x14ac:dyDescent="0.15">
      <c r="A296" s="7">
        <f>TRIM(Sheet9!A296)+0</f>
        <v>39821</v>
      </c>
      <c r="B296">
        <f>Sheet9!E296+0</f>
        <v>1887.99</v>
      </c>
    </row>
    <row r="297" spans="1:2" x14ac:dyDescent="0.15">
      <c r="A297" s="7">
        <f>TRIM(Sheet9!A297)+0</f>
        <v>39822</v>
      </c>
      <c r="B297">
        <f>Sheet9!E297+0</f>
        <v>1918.36</v>
      </c>
    </row>
    <row r="298" spans="1:2" x14ac:dyDescent="0.15">
      <c r="A298" s="7">
        <f>TRIM(Sheet9!A298)+0</f>
        <v>39825</v>
      </c>
      <c r="B298">
        <f>Sheet9!E298+0</f>
        <v>1920.69</v>
      </c>
    </row>
    <row r="299" spans="1:2" x14ac:dyDescent="0.15">
      <c r="A299" s="7">
        <f>TRIM(Sheet9!A299)+0</f>
        <v>39826</v>
      </c>
      <c r="B299">
        <f>Sheet9!E299+0</f>
        <v>1876.19</v>
      </c>
    </row>
    <row r="300" spans="1:2" x14ac:dyDescent="0.15">
      <c r="A300" s="7">
        <f>TRIM(Sheet9!A300)+0</f>
        <v>39827</v>
      </c>
      <c r="B300">
        <f>Sheet9!E300+0</f>
        <v>1955.24</v>
      </c>
    </row>
    <row r="301" spans="1:2" x14ac:dyDescent="0.15">
      <c r="A301" s="7">
        <f>TRIM(Sheet9!A301)+0</f>
        <v>39828</v>
      </c>
      <c r="B301">
        <f>Sheet9!E301+0</f>
        <v>1954.87</v>
      </c>
    </row>
    <row r="302" spans="1:2" x14ac:dyDescent="0.15">
      <c r="A302" s="7">
        <f>TRIM(Sheet9!A302)+0</f>
        <v>39829</v>
      </c>
      <c r="B302">
        <f>Sheet9!E302+0</f>
        <v>1990.21</v>
      </c>
    </row>
    <row r="303" spans="1:2" x14ac:dyDescent="0.15">
      <c r="A303" s="7">
        <f>TRIM(Sheet9!A303)+0</f>
        <v>39832</v>
      </c>
      <c r="B303">
        <f>Sheet9!E303+0</f>
        <v>2012.46</v>
      </c>
    </row>
    <row r="304" spans="1:2" x14ac:dyDescent="0.15">
      <c r="A304" s="7">
        <f>TRIM(Sheet9!A304)+0</f>
        <v>39833</v>
      </c>
      <c r="B304">
        <f>Sheet9!E304+0</f>
        <v>2025.19</v>
      </c>
    </row>
    <row r="305" spans="1:2" x14ac:dyDescent="0.15">
      <c r="A305" s="7">
        <f>TRIM(Sheet9!A305)+0</f>
        <v>39834</v>
      </c>
      <c r="B305">
        <f>Sheet9!E305+0</f>
        <v>2021.71</v>
      </c>
    </row>
    <row r="306" spans="1:2" x14ac:dyDescent="0.15">
      <c r="A306" s="7">
        <f>TRIM(Sheet9!A306)+0</f>
        <v>39835</v>
      </c>
      <c r="B306">
        <f>Sheet9!E306+0</f>
        <v>2044.55</v>
      </c>
    </row>
    <row r="307" spans="1:2" x14ac:dyDescent="0.15">
      <c r="A307" s="7">
        <f>TRIM(Sheet9!A307)+0</f>
        <v>39836</v>
      </c>
      <c r="B307">
        <f>Sheet9!E307+0</f>
        <v>2032.68</v>
      </c>
    </row>
    <row r="308" spans="1:2" x14ac:dyDescent="0.15">
      <c r="A308" s="7">
        <f>TRIM(Sheet9!A308)+0</f>
        <v>39846</v>
      </c>
      <c r="B308">
        <f>Sheet9!E308+0</f>
        <v>2057.06</v>
      </c>
    </row>
    <row r="309" spans="1:2" x14ac:dyDescent="0.15">
      <c r="A309" s="7">
        <f>TRIM(Sheet9!A309)+0</f>
        <v>39847</v>
      </c>
      <c r="B309">
        <f>Sheet9!E309+0</f>
        <v>2108.91</v>
      </c>
    </row>
    <row r="310" spans="1:2" x14ac:dyDescent="0.15">
      <c r="A310" s="7">
        <f>TRIM(Sheet9!A310)+0</f>
        <v>39848</v>
      </c>
      <c r="B310">
        <f>Sheet9!E310+0</f>
        <v>2166.41</v>
      </c>
    </row>
    <row r="311" spans="1:2" x14ac:dyDescent="0.15">
      <c r="A311" s="7">
        <f>TRIM(Sheet9!A311)+0</f>
        <v>39849</v>
      </c>
      <c r="B311">
        <f>Sheet9!E311+0</f>
        <v>2150.9699999999998</v>
      </c>
    </row>
    <row r="312" spans="1:2" x14ac:dyDescent="0.15">
      <c r="A312" s="7">
        <f>TRIM(Sheet9!A312)+0</f>
        <v>39850</v>
      </c>
      <c r="B312">
        <f>Sheet9!E312+0</f>
        <v>2237.2800000000002</v>
      </c>
    </row>
    <row r="313" spans="1:2" x14ac:dyDescent="0.15">
      <c r="A313" s="7">
        <f>TRIM(Sheet9!A313)+0</f>
        <v>39853</v>
      </c>
      <c r="B313">
        <f>Sheet9!E313+0</f>
        <v>2296.67</v>
      </c>
    </row>
    <row r="314" spans="1:2" x14ac:dyDescent="0.15">
      <c r="A314" s="7">
        <f>TRIM(Sheet9!A314)+0</f>
        <v>39854</v>
      </c>
      <c r="B314">
        <f>Sheet9!E314+0</f>
        <v>2326.75</v>
      </c>
    </row>
    <row r="315" spans="1:2" x14ac:dyDescent="0.15">
      <c r="A315" s="7">
        <f>TRIM(Sheet9!A315)+0</f>
        <v>39855</v>
      </c>
      <c r="B315">
        <f>Sheet9!E315+0</f>
        <v>2331.14</v>
      </c>
    </row>
    <row r="316" spans="1:2" x14ac:dyDescent="0.15">
      <c r="A316" s="7">
        <f>TRIM(Sheet9!A316)+0</f>
        <v>39856</v>
      </c>
      <c r="B316">
        <f>Sheet9!E316+0</f>
        <v>2318.34</v>
      </c>
    </row>
    <row r="317" spans="1:2" x14ac:dyDescent="0.15">
      <c r="A317" s="7">
        <f>TRIM(Sheet9!A317)+0</f>
        <v>39857</v>
      </c>
      <c r="B317">
        <f>Sheet9!E317+0</f>
        <v>2399.06</v>
      </c>
    </row>
    <row r="318" spans="1:2" x14ac:dyDescent="0.15">
      <c r="A318" s="7">
        <f>TRIM(Sheet9!A318)+0</f>
        <v>39860</v>
      </c>
      <c r="B318">
        <f>Sheet9!E318+0</f>
        <v>2462.25</v>
      </c>
    </row>
    <row r="319" spans="1:2" x14ac:dyDescent="0.15">
      <c r="A319" s="7">
        <f>TRIM(Sheet9!A319)+0</f>
        <v>39861</v>
      </c>
      <c r="B319">
        <f>Sheet9!E319+0</f>
        <v>2385.29</v>
      </c>
    </row>
    <row r="320" spans="1:2" x14ac:dyDescent="0.15">
      <c r="A320" s="7">
        <f>TRIM(Sheet9!A320)+0</f>
        <v>39862</v>
      </c>
      <c r="B320">
        <f>Sheet9!E320+0</f>
        <v>2275.84</v>
      </c>
    </row>
    <row r="321" spans="1:2" x14ac:dyDescent="0.15">
      <c r="A321" s="7">
        <f>TRIM(Sheet9!A321)+0</f>
        <v>39863</v>
      </c>
      <c r="B321">
        <f>Sheet9!E321+0</f>
        <v>2298.41</v>
      </c>
    </row>
    <row r="322" spans="1:2" x14ac:dyDescent="0.15">
      <c r="A322" s="7">
        <f>TRIM(Sheet9!A322)+0</f>
        <v>39864</v>
      </c>
      <c r="B322">
        <f>Sheet9!E322+0</f>
        <v>2344.3200000000002</v>
      </c>
    </row>
    <row r="323" spans="1:2" x14ac:dyDescent="0.15">
      <c r="A323" s="7">
        <f>TRIM(Sheet9!A323)+0</f>
        <v>39867</v>
      </c>
      <c r="B323">
        <f>Sheet9!E323+0</f>
        <v>2410.48</v>
      </c>
    </row>
    <row r="324" spans="1:2" x14ac:dyDescent="0.15">
      <c r="A324" s="7">
        <f>TRIM(Sheet9!A324)+0</f>
        <v>39868</v>
      </c>
      <c r="B324">
        <f>Sheet9!E324+0</f>
        <v>2301.85</v>
      </c>
    </row>
    <row r="325" spans="1:2" x14ac:dyDescent="0.15">
      <c r="A325" s="7">
        <f>TRIM(Sheet9!A325)+0</f>
        <v>39869</v>
      </c>
      <c r="B325">
        <f>Sheet9!E325+0</f>
        <v>2304.25</v>
      </c>
    </row>
    <row r="326" spans="1:2" x14ac:dyDescent="0.15">
      <c r="A326" s="7">
        <f>TRIM(Sheet9!A326)+0</f>
        <v>39870</v>
      </c>
      <c r="B326">
        <f>Sheet9!E326+0</f>
        <v>2190.19</v>
      </c>
    </row>
    <row r="327" spans="1:2" x14ac:dyDescent="0.15">
      <c r="A327" s="7">
        <f>TRIM(Sheet9!A327)+0</f>
        <v>39871</v>
      </c>
      <c r="B327">
        <f>Sheet9!E327+0</f>
        <v>2140.4899999999998</v>
      </c>
    </row>
    <row r="328" spans="1:2" x14ac:dyDescent="0.15">
      <c r="A328" s="7">
        <f>TRIM(Sheet9!A328)+0</f>
        <v>39874</v>
      </c>
      <c r="B328">
        <f>Sheet9!E328+0</f>
        <v>2164.67</v>
      </c>
    </row>
    <row r="329" spans="1:2" x14ac:dyDescent="0.15">
      <c r="A329" s="7">
        <f>TRIM(Sheet9!A329)+0</f>
        <v>39875</v>
      </c>
      <c r="B329">
        <f>Sheet9!E329+0</f>
        <v>2142.15</v>
      </c>
    </row>
    <row r="330" spans="1:2" x14ac:dyDescent="0.15">
      <c r="A330" s="7">
        <f>TRIM(Sheet9!A330)+0</f>
        <v>39876</v>
      </c>
      <c r="B330">
        <f>Sheet9!E330+0</f>
        <v>2285.15</v>
      </c>
    </row>
    <row r="331" spans="1:2" x14ac:dyDescent="0.15">
      <c r="A331" s="7">
        <f>TRIM(Sheet9!A331)+0</f>
        <v>39877</v>
      </c>
      <c r="B331">
        <f>Sheet9!E331+0</f>
        <v>2304.92</v>
      </c>
    </row>
    <row r="332" spans="1:2" x14ac:dyDescent="0.15">
      <c r="A332" s="7">
        <f>TRIM(Sheet9!A332)+0</f>
        <v>39878</v>
      </c>
      <c r="B332">
        <f>Sheet9!E332+0</f>
        <v>2286.58</v>
      </c>
    </row>
    <row r="333" spans="1:2" x14ac:dyDescent="0.15">
      <c r="A333" s="7">
        <f>TRIM(Sheet9!A333)+0</f>
        <v>39881</v>
      </c>
      <c r="B333">
        <f>Sheet9!E333+0</f>
        <v>2202.5300000000002</v>
      </c>
    </row>
    <row r="334" spans="1:2" x14ac:dyDescent="0.15">
      <c r="A334" s="7">
        <f>TRIM(Sheet9!A334)+0</f>
        <v>39882</v>
      </c>
      <c r="B334">
        <f>Sheet9!E334+0</f>
        <v>2240.7800000000002</v>
      </c>
    </row>
    <row r="335" spans="1:2" x14ac:dyDescent="0.15">
      <c r="A335" s="7">
        <f>TRIM(Sheet9!A335)+0</f>
        <v>39883</v>
      </c>
      <c r="B335">
        <f>Sheet9!E335+0</f>
        <v>2220.38</v>
      </c>
    </row>
    <row r="336" spans="1:2" x14ac:dyDescent="0.15">
      <c r="A336" s="7">
        <f>TRIM(Sheet9!A336)+0</f>
        <v>39884</v>
      </c>
      <c r="B336">
        <f>Sheet9!E336+0</f>
        <v>2215.6999999999998</v>
      </c>
    </row>
    <row r="337" spans="1:2" x14ac:dyDescent="0.15">
      <c r="A337" s="7">
        <f>TRIM(Sheet9!A337)+0</f>
        <v>39885</v>
      </c>
      <c r="B337">
        <f>Sheet9!E337+0</f>
        <v>2205.42</v>
      </c>
    </row>
    <row r="338" spans="1:2" x14ac:dyDescent="0.15">
      <c r="A338" s="7">
        <f>TRIM(Sheet9!A338)+0</f>
        <v>39888</v>
      </c>
      <c r="B338">
        <f>Sheet9!E338+0</f>
        <v>2241.61</v>
      </c>
    </row>
    <row r="339" spans="1:2" x14ac:dyDescent="0.15">
      <c r="A339" s="7">
        <f>TRIM(Sheet9!A339)+0</f>
        <v>39889</v>
      </c>
      <c r="B339">
        <f>Sheet9!E339+0</f>
        <v>2322.4</v>
      </c>
    </row>
    <row r="340" spans="1:2" x14ac:dyDescent="0.15">
      <c r="A340" s="7">
        <f>TRIM(Sheet9!A340)+0</f>
        <v>39890</v>
      </c>
      <c r="B340">
        <f>Sheet9!E340+0</f>
        <v>2332.65</v>
      </c>
    </row>
    <row r="341" spans="1:2" x14ac:dyDescent="0.15">
      <c r="A341" s="7">
        <f>TRIM(Sheet9!A341)+0</f>
        <v>39891</v>
      </c>
      <c r="B341">
        <f>Sheet9!E341+0</f>
        <v>2382.56</v>
      </c>
    </row>
    <row r="342" spans="1:2" x14ac:dyDescent="0.15">
      <c r="A342" s="7">
        <f>TRIM(Sheet9!A342)+0</f>
        <v>39892</v>
      </c>
      <c r="B342">
        <f>Sheet9!E342+0</f>
        <v>2379.84</v>
      </c>
    </row>
    <row r="343" spans="1:2" x14ac:dyDescent="0.15">
      <c r="A343" s="7">
        <f>TRIM(Sheet9!A343)+0</f>
        <v>39895</v>
      </c>
      <c r="B343">
        <f>Sheet9!E343+0</f>
        <v>2439.4</v>
      </c>
    </row>
    <row r="344" spans="1:2" x14ac:dyDescent="0.15">
      <c r="A344" s="7">
        <f>TRIM(Sheet9!A344)+0</f>
        <v>39896</v>
      </c>
      <c r="B344">
        <f>Sheet9!E344+0</f>
        <v>2451.7800000000002</v>
      </c>
    </row>
    <row r="345" spans="1:2" x14ac:dyDescent="0.15">
      <c r="A345" s="7">
        <f>TRIM(Sheet9!A345)+0</f>
        <v>39897</v>
      </c>
      <c r="B345">
        <f>Sheet9!E345+0</f>
        <v>2401.33</v>
      </c>
    </row>
    <row r="346" spans="1:2" x14ac:dyDescent="0.15">
      <c r="A346" s="7">
        <f>TRIM(Sheet9!A346)+0</f>
        <v>39898</v>
      </c>
      <c r="B346">
        <f>Sheet9!E346+0</f>
        <v>2479.79</v>
      </c>
    </row>
    <row r="347" spans="1:2" x14ac:dyDescent="0.15">
      <c r="A347" s="7">
        <f>TRIM(Sheet9!A347)+0</f>
        <v>39899</v>
      </c>
      <c r="B347">
        <f>Sheet9!E347+0</f>
        <v>2498.9299999999998</v>
      </c>
    </row>
    <row r="348" spans="1:2" x14ac:dyDescent="0.15">
      <c r="A348" s="7">
        <f>TRIM(Sheet9!A348)+0</f>
        <v>39902</v>
      </c>
      <c r="B348">
        <f>Sheet9!E348+0</f>
        <v>2484.4899999999998</v>
      </c>
    </row>
    <row r="349" spans="1:2" x14ac:dyDescent="0.15">
      <c r="A349" s="7">
        <f>TRIM(Sheet9!A349)+0</f>
        <v>39903</v>
      </c>
      <c r="B349">
        <f>Sheet9!E349+0</f>
        <v>2507.79</v>
      </c>
    </row>
    <row r="350" spans="1:2" x14ac:dyDescent="0.15">
      <c r="A350" s="7">
        <f>TRIM(Sheet9!A350)+0</f>
        <v>39904</v>
      </c>
      <c r="B350">
        <f>Sheet9!E350+0</f>
        <v>2548.2199999999998</v>
      </c>
    </row>
    <row r="351" spans="1:2" x14ac:dyDescent="0.15">
      <c r="A351" s="7">
        <f>TRIM(Sheet9!A351)+0</f>
        <v>39905</v>
      </c>
      <c r="B351">
        <f>Sheet9!E351+0</f>
        <v>2576.4</v>
      </c>
    </row>
    <row r="352" spans="1:2" x14ac:dyDescent="0.15">
      <c r="A352" s="7">
        <f>TRIM(Sheet9!A352)+0</f>
        <v>39906</v>
      </c>
      <c r="B352">
        <f>Sheet9!E352+0</f>
        <v>2570.5</v>
      </c>
    </row>
    <row r="353" spans="1:2" x14ac:dyDescent="0.15">
      <c r="A353" s="7">
        <f>TRIM(Sheet9!A353)+0</f>
        <v>39910</v>
      </c>
      <c r="B353">
        <f>Sheet9!E353+0</f>
        <v>2576.9499999999998</v>
      </c>
    </row>
    <row r="354" spans="1:2" x14ac:dyDescent="0.15">
      <c r="A354" s="7">
        <f>TRIM(Sheet9!A354)+0</f>
        <v>39911</v>
      </c>
      <c r="B354">
        <f>Sheet9!E354+0</f>
        <v>2479.35</v>
      </c>
    </row>
    <row r="355" spans="1:2" x14ac:dyDescent="0.15">
      <c r="A355" s="7">
        <f>TRIM(Sheet9!A355)+0</f>
        <v>39912</v>
      </c>
      <c r="B355">
        <f>Sheet9!E355+0</f>
        <v>2517.67</v>
      </c>
    </row>
    <row r="356" spans="1:2" x14ac:dyDescent="0.15">
      <c r="A356" s="7">
        <f>TRIM(Sheet9!A356)+0</f>
        <v>39913</v>
      </c>
      <c r="B356">
        <f>Sheet9!E356+0</f>
        <v>2595.5300000000002</v>
      </c>
    </row>
    <row r="357" spans="1:2" x14ac:dyDescent="0.15">
      <c r="A357" s="7">
        <f>TRIM(Sheet9!A357)+0</f>
        <v>39916</v>
      </c>
      <c r="B357">
        <f>Sheet9!E357+0</f>
        <v>2656.52</v>
      </c>
    </row>
    <row r="358" spans="1:2" x14ac:dyDescent="0.15">
      <c r="A358" s="7">
        <f>TRIM(Sheet9!A358)+0</f>
        <v>39917</v>
      </c>
      <c r="B358">
        <f>Sheet9!E358+0</f>
        <v>2676.87</v>
      </c>
    </row>
    <row r="359" spans="1:2" x14ac:dyDescent="0.15">
      <c r="A359" s="7">
        <f>TRIM(Sheet9!A359)+0</f>
        <v>39918</v>
      </c>
      <c r="B359">
        <f>Sheet9!E359+0</f>
        <v>2686.99</v>
      </c>
    </row>
    <row r="360" spans="1:2" x14ac:dyDescent="0.15">
      <c r="A360" s="7">
        <f>TRIM(Sheet9!A360)+0</f>
        <v>39919</v>
      </c>
      <c r="B360">
        <f>Sheet9!E360+0</f>
        <v>2687.11</v>
      </c>
    </row>
    <row r="361" spans="1:2" x14ac:dyDescent="0.15">
      <c r="A361" s="7">
        <f>TRIM(Sheet9!A361)+0</f>
        <v>39920</v>
      </c>
      <c r="B361">
        <f>Sheet9!E361+0</f>
        <v>2650.69</v>
      </c>
    </row>
    <row r="362" spans="1:2" x14ac:dyDescent="0.15">
      <c r="A362" s="7">
        <f>TRIM(Sheet9!A362)+0</f>
        <v>39923</v>
      </c>
      <c r="B362">
        <f>Sheet9!E362+0</f>
        <v>2707.67</v>
      </c>
    </row>
    <row r="363" spans="1:2" x14ac:dyDescent="0.15">
      <c r="A363" s="7">
        <f>TRIM(Sheet9!A363)+0</f>
        <v>39924</v>
      </c>
      <c r="B363">
        <f>Sheet9!E363+0</f>
        <v>2675.44</v>
      </c>
    </row>
    <row r="364" spans="1:2" x14ac:dyDescent="0.15">
      <c r="A364" s="7">
        <f>TRIM(Sheet9!A364)+0</f>
        <v>39925</v>
      </c>
      <c r="B364">
        <f>Sheet9!E364+0</f>
        <v>2576.2800000000002</v>
      </c>
    </row>
    <row r="365" spans="1:2" x14ac:dyDescent="0.15">
      <c r="A365" s="7">
        <f>TRIM(Sheet9!A365)+0</f>
        <v>39926</v>
      </c>
      <c r="B365">
        <f>Sheet9!E365+0</f>
        <v>2593.56</v>
      </c>
    </row>
    <row r="366" spans="1:2" x14ac:dyDescent="0.15">
      <c r="A366" s="7">
        <f>TRIM(Sheet9!A366)+0</f>
        <v>39927</v>
      </c>
      <c r="B366">
        <f>Sheet9!E366+0</f>
        <v>2572.89</v>
      </c>
    </row>
    <row r="367" spans="1:2" x14ac:dyDescent="0.15">
      <c r="A367" s="7">
        <f>TRIM(Sheet9!A367)+0</f>
        <v>39930</v>
      </c>
      <c r="B367">
        <f>Sheet9!E367+0</f>
        <v>2513.29</v>
      </c>
    </row>
    <row r="368" spans="1:2" x14ac:dyDescent="0.15">
      <c r="A368" s="7">
        <f>TRIM(Sheet9!A368)+0</f>
        <v>39931</v>
      </c>
      <c r="B368">
        <f>Sheet9!E368+0</f>
        <v>2518.5300000000002</v>
      </c>
    </row>
    <row r="369" spans="1:2" x14ac:dyDescent="0.15">
      <c r="A369" s="7">
        <f>TRIM(Sheet9!A369)+0</f>
        <v>39932</v>
      </c>
      <c r="B369">
        <f>Sheet9!E369+0</f>
        <v>2605.37</v>
      </c>
    </row>
    <row r="370" spans="1:2" x14ac:dyDescent="0.15">
      <c r="A370" s="7">
        <f>TRIM(Sheet9!A370)+0</f>
        <v>39933</v>
      </c>
      <c r="B370">
        <f>Sheet9!E370+0</f>
        <v>2622.93</v>
      </c>
    </row>
    <row r="371" spans="1:2" x14ac:dyDescent="0.15">
      <c r="A371" s="7">
        <f>TRIM(Sheet9!A371)+0</f>
        <v>39937</v>
      </c>
      <c r="B371">
        <f>Sheet9!E371+0</f>
        <v>2714.3</v>
      </c>
    </row>
    <row r="372" spans="1:2" x14ac:dyDescent="0.15">
      <c r="A372" s="7">
        <f>TRIM(Sheet9!A372)+0</f>
        <v>39938</v>
      </c>
      <c r="B372">
        <f>Sheet9!E372+0</f>
        <v>2727.01</v>
      </c>
    </row>
    <row r="373" spans="1:2" x14ac:dyDescent="0.15">
      <c r="A373" s="7">
        <f>TRIM(Sheet9!A373)+0</f>
        <v>39939</v>
      </c>
      <c r="B373">
        <f>Sheet9!E373+0</f>
        <v>2764.98</v>
      </c>
    </row>
    <row r="374" spans="1:2" x14ac:dyDescent="0.15">
      <c r="A374" s="7">
        <f>TRIM(Sheet9!A374)+0</f>
        <v>39940</v>
      </c>
      <c r="B374">
        <f>Sheet9!E374+0</f>
        <v>2767.08</v>
      </c>
    </row>
    <row r="375" spans="1:2" x14ac:dyDescent="0.15">
      <c r="A375" s="7">
        <f>TRIM(Sheet9!A375)+0</f>
        <v>39941</v>
      </c>
      <c r="B375">
        <f>Sheet9!E375+0</f>
        <v>2789.22</v>
      </c>
    </row>
    <row r="376" spans="1:2" x14ac:dyDescent="0.15">
      <c r="A376" s="7">
        <f>TRIM(Sheet9!A376)+0</f>
        <v>39944</v>
      </c>
      <c r="B376">
        <f>Sheet9!E376+0</f>
        <v>2725.32</v>
      </c>
    </row>
    <row r="377" spans="1:2" x14ac:dyDescent="0.15">
      <c r="A377" s="7">
        <f>TRIM(Sheet9!A377)+0</f>
        <v>39945</v>
      </c>
      <c r="B377">
        <f>Sheet9!E377+0</f>
        <v>2788.56</v>
      </c>
    </row>
    <row r="378" spans="1:2" x14ac:dyDescent="0.15">
      <c r="A378" s="7">
        <f>TRIM(Sheet9!A378)+0</f>
        <v>39946</v>
      </c>
      <c r="B378">
        <f>Sheet9!E378+0</f>
        <v>2814</v>
      </c>
    </row>
    <row r="379" spans="1:2" x14ac:dyDescent="0.15">
      <c r="A379" s="7">
        <f>TRIM(Sheet9!A379)+0</f>
        <v>39947</v>
      </c>
      <c r="B379">
        <f>Sheet9!E379+0</f>
        <v>2792.6</v>
      </c>
    </row>
    <row r="380" spans="1:2" x14ac:dyDescent="0.15">
      <c r="A380" s="7">
        <f>TRIM(Sheet9!A380)+0</f>
        <v>39948</v>
      </c>
      <c r="B380">
        <f>Sheet9!E380+0</f>
        <v>2796.12</v>
      </c>
    </row>
    <row r="381" spans="1:2" x14ac:dyDescent="0.15">
      <c r="A381" s="7">
        <f>TRIM(Sheet9!A381)+0</f>
        <v>39951</v>
      </c>
      <c r="B381">
        <f>Sheet9!E381+0</f>
        <v>2810.57</v>
      </c>
    </row>
    <row r="382" spans="1:2" x14ac:dyDescent="0.15">
      <c r="A382" s="7">
        <f>TRIM(Sheet9!A382)+0</f>
        <v>39952</v>
      </c>
      <c r="B382">
        <f>Sheet9!E382+0</f>
        <v>2840.08</v>
      </c>
    </row>
    <row r="383" spans="1:2" x14ac:dyDescent="0.15">
      <c r="A383" s="7">
        <f>TRIM(Sheet9!A383)+0</f>
        <v>39953</v>
      </c>
      <c r="B383">
        <f>Sheet9!E383+0</f>
        <v>2812.86</v>
      </c>
    </row>
    <row r="384" spans="1:2" x14ac:dyDescent="0.15">
      <c r="A384" s="7">
        <f>TRIM(Sheet9!A384)+0</f>
        <v>39954</v>
      </c>
      <c r="B384">
        <f>Sheet9!E384+0</f>
        <v>2750.01</v>
      </c>
    </row>
    <row r="385" spans="1:2" x14ac:dyDescent="0.15">
      <c r="A385" s="7">
        <f>TRIM(Sheet9!A385)+0</f>
        <v>39955</v>
      </c>
      <c r="B385">
        <f>Sheet9!E385+0</f>
        <v>2740.68</v>
      </c>
    </row>
    <row r="386" spans="1:2" x14ac:dyDescent="0.15">
      <c r="A386" s="7">
        <f>TRIM(Sheet9!A386)+0</f>
        <v>39958</v>
      </c>
      <c r="B386">
        <f>Sheet9!E386+0</f>
        <v>2752.72</v>
      </c>
    </row>
    <row r="387" spans="1:2" x14ac:dyDescent="0.15">
      <c r="A387" s="7">
        <f>TRIM(Sheet9!A387)+0</f>
        <v>39959</v>
      </c>
      <c r="B387">
        <f>Sheet9!E387+0</f>
        <v>2719.76</v>
      </c>
    </row>
    <row r="388" spans="1:2" x14ac:dyDescent="0.15">
      <c r="A388" s="7">
        <f>TRIM(Sheet9!A388)+0</f>
        <v>39960</v>
      </c>
      <c r="B388">
        <f>Sheet9!E388+0</f>
        <v>2759.71</v>
      </c>
    </row>
    <row r="389" spans="1:2" x14ac:dyDescent="0.15">
      <c r="A389" s="7">
        <f>TRIM(Sheet9!A389)+0</f>
        <v>39965</v>
      </c>
      <c r="B389">
        <f>Sheet9!E389+0</f>
        <v>2858.34</v>
      </c>
    </row>
    <row r="390" spans="1:2" x14ac:dyDescent="0.15">
      <c r="A390" s="7">
        <f>TRIM(Sheet9!A390)+0</f>
        <v>39966</v>
      </c>
      <c r="B390">
        <f>Sheet9!E390+0</f>
        <v>2865.1</v>
      </c>
    </row>
    <row r="391" spans="1:2" x14ac:dyDescent="0.15">
      <c r="A391" s="7">
        <f>TRIM(Sheet9!A391)+0</f>
        <v>39967</v>
      </c>
      <c r="B391">
        <f>Sheet9!E391+0</f>
        <v>2939.39</v>
      </c>
    </row>
    <row r="392" spans="1:2" x14ac:dyDescent="0.15">
      <c r="A392" s="7">
        <f>TRIM(Sheet9!A392)+0</f>
        <v>39968</v>
      </c>
      <c r="B392">
        <f>Sheet9!E392+0</f>
        <v>2953.75</v>
      </c>
    </row>
    <row r="393" spans="1:2" x14ac:dyDescent="0.15">
      <c r="A393" s="7">
        <f>TRIM(Sheet9!A393)+0</f>
        <v>39969</v>
      </c>
      <c r="B393">
        <f>Sheet9!E393+0</f>
        <v>2939.31</v>
      </c>
    </row>
    <row r="394" spans="1:2" x14ac:dyDescent="0.15">
      <c r="A394" s="7">
        <f>TRIM(Sheet9!A394)+0</f>
        <v>39972</v>
      </c>
      <c r="B394">
        <f>Sheet9!E394+0</f>
        <v>2948.48</v>
      </c>
    </row>
    <row r="395" spans="1:2" x14ac:dyDescent="0.15">
      <c r="A395" s="7">
        <f>TRIM(Sheet9!A395)+0</f>
        <v>39973</v>
      </c>
      <c r="B395">
        <f>Sheet9!E395+0</f>
        <v>2960.56</v>
      </c>
    </row>
    <row r="396" spans="1:2" x14ac:dyDescent="0.15">
      <c r="A396" s="7">
        <f>TRIM(Sheet9!A396)+0</f>
        <v>39974</v>
      </c>
      <c r="B396">
        <f>Sheet9!E396+0</f>
        <v>2989.59</v>
      </c>
    </row>
    <row r="397" spans="1:2" x14ac:dyDescent="0.15">
      <c r="A397" s="7">
        <f>TRIM(Sheet9!A397)+0</f>
        <v>39975</v>
      </c>
      <c r="B397">
        <f>Sheet9!E397+0</f>
        <v>2961.63</v>
      </c>
    </row>
    <row r="398" spans="1:2" x14ac:dyDescent="0.15">
      <c r="A398" s="7">
        <f>TRIM(Sheet9!A398)+0</f>
        <v>39976</v>
      </c>
      <c r="B398">
        <f>Sheet9!E398+0</f>
        <v>2906.29</v>
      </c>
    </row>
    <row r="399" spans="1:2" x14ac:dyDescent="0.15">
      <c r="A399" s="7">
        <f>TRIM(Sheet9!A399)+0</f>
        <v>39979</v>
      </c>
      <c r="B399">
        <f>Sheet9!E399+0</f>
        <v>2966.19</v>
      </c>
    </row>
    <row r="400" spans="1:2" x14ac:dyDescent="0.15">
      <c r="A400" s="7">
        <f>TRIM(Sheet9!A400)+0</f>
        <v>39980</v>
      </c>
      <c r="B400">
        <f>Sheet9!E400+0</f>
        <v>2961.22</v>
      </c>
    </row>
    <row r="401" spans="1:2" x14ac:dyDescent="0.15">
      <c r="A401" s="7">
        <f>TRIM(Sheet9!A401)+0</f>
        <v>39981</v>
      </c>
      <c r="B401">
        <f>Sheet9!E401+0</f>
        <v>3010.59</v>
      </c>
    </row>
    <row r="402" spans="1:2" x14ac:dyDescent="0.15">
      <c r="A402" s="7">
        <f>TRIM(Sheet9!A402)+0</f>
        <v>39982</v>
      </c>
      <c r="B402">
        <f>Sheet9!E402+0</f>
        <v>3057.43</v>
      </c>
    </row>
    <row r="403" spans="1:2" x14ac:dyDescent="0.15">
      <c r="A403" s="7">
        <f>TRIM(Sheet9!A403)+0</f>
        <v>39983</v>
      </c>
      <c r="B403">
        <f>Sheet9!E403+0</f>
        <v>3080</v>
      </c>
    </row>
    <row r="404" spans="1:2" x14ac:dyDescent="0.15">
      <c r="A404" s="7">
        <f>TRIM(Sheet9!A404)+0</f>
        <v>39986</v>
      </c>
      <c r="B404">
        <f>Sheet9!E404+0</f>
        <v>3082.56</v>
      </c>
    </row>
    <row r="405" spans="1:2" x14ac:dyDescent="0.15">
      <c r="A405" s="7">
        <f>TRIM(Sheet9!A405)+0</f>
        <v>39987</v>
      </c>
      <c r="B405">
        <f>Sheet9!E405+0</f>
        <v>3083.9</v>
      </c>
    </row>
    <row r="406" spans="1:2" x14ac:dyDescent="0.15">
      <c r="A406" s="7">
        <f>TRIM(Sheet9!A406)+0</f>
        <v>39988</v>
      </c>
      <c r="B406">
        <f>Sheet9!E406+0</f>
        <v>3120.73</v>
      </c>
    </row>
    <row r="407" spans="1:2" x14ac:dyDescent="0.15">
      <c r="A407" s="7">
        <f>TRIM(Sheet9!A407)+0</f>
        <v>39989</v>
      </c>
      <c r="B407">
        <f>Sheet9!E407+0</f>
        <v>3117.92</v>
      </c>
    </row>
    <row r="408" spans="1:2" x14ac:dyDescent="0.15">
      <c r="A408" s="7">
        <f>TRIM(Sheet9!A408)+0</f>
        <v>39990</v>
      </c>
      <c r="B408">
        <f>Sheet9!E408+0</f>
        <v>3128.42</v>
      </c>
    </row>
    <row r="409" spans="1:2" x14ac:dyDescent="0.15">
      <c r="A409" s="7">
        <f>TRIM(Sheet9!A409)+0</f>
        <v>39993</v>
      </c>
      <c r="B409">
        <f>Sheet9!E409+0</f>
        <v>3179.97</v>
      </c>
    </row>
    <row r="410" spans="1:2" x14ac:dyDescent="0.15">
      <c r="A410" s="7">
        <f>TRIM(Sheet9!A410)+0</f>
        <v>39994</v>
      </c>
      <c r="B410">
        <f>Sheet9!E410+0</f>
        <v>3166.47</v>
      </c>
    </row>
    <row r="411" spans="1:2" x14ac:dyDescent="0.15">
      <c r="A411" s="7">
        <f>TRIM(Sheet9!A411)+0</f>
        <v>39995</v>
      </c>
      <c r="B411">
        <f>Sheet9!E411+0</f>
        <v>3237.9</v>
      </c>
    </row>
    <row r="412" spans="1:2" x14ac:dyDescent="0.15">
      <c r="A412" s="7">
        <f>TRIM(Sheet9!A412)+0</f>
        <v>39996</v>
      </c>
      <c r="B412">
        <f>Sheet9!E412+0</f>
        <v>3282.36</v>
      </c>
    </row>
    <row r="413" spans="1:2" x14ac:dyDescent="0.15">
      <c r="A413" s="7">
        <f>TRIM(Sheet9!A413)+0</f>
        <v>39997</v>
      </c>
      <c r="B413">
        <f>Sheet9!E413+0</f>
        <v>3327.14</v>
      </c>
    </row>
    <row r="414" spans="1:2" x14ac:dyDescent="0.15">
      <c r="A414" s="7">
        <f>TRIM(Sheet9!A414)+0</f>
        <v>40000</v>
      </c>
      <c r="B414">
        <f>Sheet9!E414+0</f>
        <v>3374.75</v>
      </c>
    </row>
    <row r="415" spans="1:2" x14ac:dyDescent="0.15">
      <c r="A415" s="7">
        <f>TRIM(Sheet9!A415)+0</f>
        <v>40001</v>
      </c>
      <c r="B415">
        <f>Sheet9!E415+0</f>
        <v>3340.49</v>
      </c>
    </row>
    <row r="416" spans="1:2" x14ac:dyDescent="0.15">
      <c r="A416" s="7">
        <f>TRIM(Sheet9!A416)+0</f>
        <v>40002</v>
      </c>
      <c r="B416">
        <f>Sheet9!E416+0</f>
        <v>3352.27</v>
      </c>
    </row>
    <row r="417" spans="1:2" x14ac:dyDescent="0.15">
      <c r="A417" s="7">
        <f>TRIM(Sheet9!A417)+0</f>
        <v>40003</v>
      </c>
      <c r="B417">
        <f>Sheet9!E417+0</f>
        <v>3396.3</v>
      </c>
    </row>
    <row r="418" spans="1:2" x14ac:dyDescent="0.15">
      <c r="A418" s="7">
        <f>TRIM(Sheet9!A418)+0</f>
        <v>40004</v>
      </c>
      <c r="B418">
        <f>Sheet9!E418+0</f>
        <v>3398.31</v>
      </c>
    </row>
    <row r="419" spans="1:2" x14ac:dyDescent="0.15">
      <c r="A419" s="7">
        <f>TRIM(Sheet9!A419)+0</f>
        <v>40007</v>
      </c>
      <c r="B419">
        <f>Sheet9!E419+0</f>
        <v>3361.01</v>
      </c>
    </row>
    <row r="420" spans="1:2" x14ac:dyDescent="0.15">
      <c r="A420" s="7">
        <f>TRIM(Sheet9!A420)+0</f>
        <v>40008</v>
      </c>
      <c r="B420">
        <f>Sheet9!E420+0</f>
        <v>3454.75</v>
      </c>
    </row>
    <row r="421" spans="1:2" x14ac:dyDescent="0.15">
      <c r="A421" s="7">
        <f>TRIM(Sheet9!A421)+0</f>
        <v>40009</v>
      </c>
      <c r="B421">
        <f>Sheet9!E421+0</f>
        <v>3493.3</v>
      </c>
    </row>
    <row r="422" spans="1:2" x14ac:dyDescent="0.15">
      <c r="A422" s="7">
        <f>TRIM(Sheet9!A422)+0</f>
        <v>40010</v>
      </c>
      <c r="B422">
        <f>Sheet9!E422+0</f>
        <v>3501.24</v>
      </c>
    </row>
    <row r="423" spans="1:2" x14ac:dyDescent="0.15">
      <c r="A423" s="7">
        <f>TRIM(Sheet9!A423)+0</f>
        <v>40011</v>
      </c>
      <c r="B423">
        <f>Sheet9!E423+0</f>
        <v>3519.81</v>
      </c>
    </row>
    <row r="424" spans="1:2" x14ac:dyDescent="0.15">
      <c r="A424" s="7">
        <f>TRIM(Sheet9!A424)+0</f>
        <v>40014</v>
      </c>
      <c r="B424">
        <f>Sheet9!E424+0</f>
        <v>3591.12</v>
      </c>
    </row>
    <row r="425" spans="1:2" x14ac:dyDescent="0.15">
      <c r="A425" s="7">
        <f>TRIM(Sheet9!A425)+0</f>
        <v>40015</v>
      </c>
      <c r="B425">
        <f>Sheet9!E425+0</f>
        <v>3539.83</v>
      </c>
    </row>
    <row r="426" spans="1:2" x14ac:dyDescent="0.15">
      <c r="A426" s="7">
        <f>TRIM(Sheet9!A426)+0</f>
        <v>40016</v>
      </c>
      <c r="B426">
        <f>Sheet9!E426+0</f>
        <v>3606.92</v>
      </c>
    </row>
    <row r="427" spans="1:2" x14ac:dyDescent="0.15">
      <c r="A427" s="7">
        <f>TRIM(Sheet9!A427)+0</f>
        <v>40017</v>
      </c>
      <c r="B427">
        <f>Sheet9!E427+0</f>
        <v>3651.97</v>
      </c>
    </row>
    <row r="428" spans="1:2" x14ac:dyDescent="0.15">
      <c r="A428" s="7">
        <f>TRIM(Sheet9!A428)+0</f>
        <v>40018</v>
      </c>
      <c r="B428">
        <f>Sheet9!E428+0</f>
        <v>3667.56</v>
      </c>
    </row>
    <row r="429" spans="1:2" x14ac:dyDescent="0.15">
      <c r="A429" s="7">
        <f>TRIM(Sheet9!A429)+0</f>
        <v>40021</v>
      </c>
      <c r="B429">
        <f>Sheet9!E429+0</f>
        <v>3743.63</v>
      </c>
    </row>
    <row r="430" spans="1:2" x14ac:dyDescent="0.15">
      <c r="A430" s="7">
        <f>TRIM(Sheet9!A430)+0</f>
        <v>40022</v>
      </c>
      <c r="B430">
        <f>Sheet9!E430+0</f>
        <v>3755.82</v>
      </c>
    </row>
    <row r="431" spans="1:2" x14ac:dyDescent="0.15">
      <c r="A431" s="7">
        <f>TRIM(Sheet9!A431)+0</f>
        <v>40023</v>
      </c>
      <c r="B431">
        <f>Sheet9!E431+0</f>
        <v>3558.51</v>
      </c>
    </row>
    <row r="432" spans="1:2" x14ac:dyDescent="0.15">
      <c r="A432" s="7">
        <f>TRIM(Sheet9!A432)+0</f>
        <v>40024</v>
      </c>
      <c r="B432">
        <f>Sheet9!E432+0</f>
        <v>3634.82</v>
      </c>
    </row>
    <row r="433" spans="1:2" x14ac:dyDescent="0.15">
      <c r="A433" s="7">
        <f>TRIM(Sheet9!A433)+0</f>
        <v>40025</v>
      </c>
      <c r="B433">
        <f>Sheet9!E433+0</f>
        <v>3734.62</v>
      </c>
    </row>
    <row r="434" spans="1:2" x14ac:dyDescent="0.15">
      <c r="A434" s="7">
        <f>TRIM(Sheet9!A434)+0</f>
        <v>40028</v>
      </c>
      <c r="B434">
        <f>Sheet9!E434+0</f>
        <v>3787.03</v>
      </c>
    </row>
    <row r="435" spans="1:2" x14ac:dyDescent="0.15">
      <c r="A435" s="7">
        <f>TRIM(Sheet9!A435)+0</f>
        <v>40029</v>
      </c>
      <c r="B435">
        <f>Sheet9!E435+0</f>
        <v>3786.61</v>
      </c>
    </row>
    <row r="436" spans="1:2" x14ac:dyDescent="0.15">
      <c r="A436" s="7">
        <f>TRIM(Sheet9!A436)+0</f>
        <v>40030</v>
      </c>
      <c r="B436">
        <f>Sheet9!E436+0</f>
        <v>3740.94</v>
      </c>
    </row>
    <row r="437" spans="1:2" x14ac:dyDescent="0.15">
      <c r="A437" s="7">
        <f>TRIM(Sheet9!A437)+0</f>
        <v>40031</v>
      </c>
      <c r="B437">
        <f>Sheet9!E437+0</f>
        <v>3663.12</v>
      </c>
    </row>
    <row r="438" spans="1:2" x14ac:dyDescent="0.15">
      <c r="A438" s="7">
        <f>TRIM(Sheet9!A438)+0</f>
        <v>40032</v>
      </c>
      <c r="B438">
        <f>Sheet9!E438+0</f>
        <v>3555.09</v>
      </c>
    </row>
    <row r="439" spans="1:2" x14ac:dyDescent="0.15">
      <c r="A439" s="7">
        <f>TRIM(Sheet9!A439)+0</f>
        <v>40035</v>
      </c>
      <c r="B439">
        <f>Sheet9!E439+0</f>
        <v>3544.54</v>
      </c>
    </row>
    <row r="440" spans="1:2" x14ac:dyDescent="0.15">
      <c r="A440" s="7">
        <f>TRIM(Sheet9!A440)+0</f>
        <v>40036</v>
      </c>
      <c r="B440">
        <f>Sheet9!E440+0</f>
        <v>3556.38</v>
      </c>
    </row>
    <row r="441" spans="1:2" x14ac:dyDescent="0.15">
      <c r="A441" s="7">
        <f>TRIM(Sheet9!A441)+0</f>
        <v>40037</v>
      </c>
      <c r="B441">
        <f>Sheet9!E441+0</f>
        <v>3397.4</v>
      </c>
    </row>
    <row r="442" spans="1:2" x14ac:dyDescent="0.15">
      <c r="A442" s="7">
        <f>TRIM(Sheet9!A442)+0</f>
        <v>40038</v>
      </c>
      <c r="B442">
        <f>Sheet9!E442+0</f>
        <v>3440.82</v>
      </c>
    </row>
    <row r="443" spans="1:2" x14ac:dyDescent="0.15">
      <c r="A443" s="7">
        <f>TRIM(Sheet9!A443)+0</f>
        <v>40039</v>
      </c>
      <c r="B443">
        <f>Sheet9!E443+0</f>
        <v>3344.46</v>
      </c>
    </row>
    <row r="444" spans="1:2" x14ac:dyDescent="0.15">
      <c r="A444" s="7">
        <f>TRIM(Sheet9!A444)+0</f>
        <v>40042</v>
      </c>
      <c r="B444">
        <f>Sheet9!E444+0</f>
        <v>3140.27</v>
      </c>
    </row>
    <row r="445" spans="1:2" x14ac:dyDescent="0.15">
      <c r="A445" s="7">
        <f>TRIM(Sheet9!A445)+0</f>
        <v>40043</v>
      </c>
      <c r="B445">
        <f>Sheet9!E445+0</f>
        <v>3171.99</v>
      </c>
    </row>
    <row r="446" spans="1:2" x14ac:dyDescent="0.15">
      <c r="A446" s="7">
        <f>TRIM(Sheet9!A446)+0</f>
        <v>40044</v>
      </c>
      <c r="B446">
        <f>Sheet9!E446+0</f>
        <v>3014.57</v>
      </c>
    </row>
    <row r="447" spans="1:2" x14ac:dyDescent="0.15">
      <c r="A447" s="7">
        <f>TRIM(Sheet9!A447)+0</f>
        <v>40045</v>
      </c>
      <c r="B447">
        <f>Sheet9!E447+0</f>
        <v>3144.39</v>
      </c>
    </row>
    <row r="448" spans="1:2" x14ac:dyDescent="0.15">
      <c r="A448" s="7">
        <f>TRIM(Sheet9!A448)+0</f>
        <v>40046</v>
      </c>
      <c r="B448">
        <f>Sheet9!E448+0</f>
        <v>3203.62</v>
      </c>
    </row>
    <row r="449" spans="1:2" x14ac:dyDescent="0.15">
      <c r="A449" s="7">
        <f>TRIM(Sheet9!A449)+0</f>
        <v>40049</v>
      </c>
      <c r="B449">
        <f>Sheet9!E449+0</f>
        <v>3229.6</v>
      </c>
    </row>
    <row r="450" spans="1:2" x14ac:dyDescent="0.15">
      <c r="A450" s="7">
        <f>TRIM(Sheet9!A450)+0</f>
        <v>40050</v>
      </c>
      <c r="B450">
        <f>Sheet9!E450+0</f>
        <v>3109.83</v>
      </c>
    </row>
    <row r="451" spans="1:2" x14ac:dyDescent="0.15">
      <c r="A451" s="7">
        <f>TRIM(Sheet9!A451)+0</f>
        <v>40051</v>
      </c>
      <c r="B451">
        <f>Sheet9!E451+0</f>
        <v>3172.39</v>
      </c>
    </row>
    <row r="452" spans="1:2" x14ac:dyDescent="0.15">
      <c r="A452" s="7">
        <f>TRIM(Sheet9!A452)+0</f>
        <v>40052</v>
      </c>
      <c r="B452">
        <f>Sheet9!E452+0</f>
        <v>3156.3</v>
      </c>
    </row>
    <row r="453" spans="1:2" x14ac:dyDescent="0.15">
      <c r="A453" s="7">
        <f>TRIM(Sheet9!A453)+0</f>
        <v>40053</v>
      </c>
      <c r="B453">
        <f>Sheet9!E453+0</f>
        <v>3046.78</v>
      </c>
    </row>
    <row r="454" spans="1:2" x14ac:dyDescent="0.15">
      <c r="A454" s="7">
        <f>TRIM(Sheet9!A454)+0</f>
        <v>40056</v>
      </c>
      <c r="B454">
        <f>Sheet9!E454+0</f>
        <v>2830.27</v>
      </c>
    </row>
    <row r="455" spans="1:2" x14ac:dyDescent="0.15">
      <c r="A455" s="7">
        <f>TRIM(Sheet9!A455)+0</f>
        <v>40057</v>
      </c>
      <c r="B455">
        <f>Sheet9!E455+0</f>
        <v>2843.7</v>
      </c>
    </row>
    <row r="456" spans="1:2" x14ac:dyDescent="0.15">
      <c r="A456" s="7">
        <f>TRIM(Sheet9!A456)+0</f>
        <v>40058</v>
      </c>
      <c r="B456">
        <f>Sheet9!E456+0</f>
        <v>2890.93</v>
      </c>
    </row>
    <row r="457" spans="1:2" x14ac:dyDescent="0.15">
      <c r="A457" s="7">
        <f>TRIM(Sheet9!A457)+0</f>
        <v>40059</v>
      </c>
      <c r="B457">
        <f>Sheet9!E457+0</f>
        <v>3051.96</v>
      </c>
    </row>
    <row r="458" spans="1:2" x14ac:dyDescent="0.15">
      <c r="A458" s="7">
        <f>TRIM(Sheet9!A458)+0</f>
        <v>40060</v>
      </c>
      <c r="B458">
        <f>Sheet9!E458+0</f>
        <v>3077.14</v>
      </c>
    </row>
    <row r="459" spans="1:2" x14ac:dyDescent="0.15">
      <c r="A459" s="7">
        <f>TRIM(Sheet9!A459)+0</f>
        <v>40063</v>
      </c>
      <c r="B459">
        <f>Sheet9!E459+0</f>
        <v>3104.21</v>
      </c>
    </row>
    <row r="460" spans="1:2" x14ac:dyDescent="0.15">
      <c r="A460" s="7">
        <f>TRIM(Sheet9!A460)+0</f>
        <v>40064</v>
      </c>
      <c r="B460">
        <f>Sheet9!E460+0</f>
        <v>3170.97</v>
      </c>
    </row>
    <row r="461" spans="1:2" x14ac:dyDescent="0.15">
      <c r="A461" s="7">
        <f>TRIM(Sheet9!A461)+0</f>
        <v>40065</v>
      </c>
      <c r="B461">
        <f>Sheet9!E461+0</f>
        <v>3194.91</v>
      </c>
    </row>
    <row r="462" spans="1:2" x14ac:dyDescent="0.15">
      <c r="A462" s="7">
        <f>TRIM(Sheet9!A462)+0</f>
        <v>40066</v>
      </c>
      <c r="B462">
        <f>Sheet9!E462+0</f>
        <v>3162.91</v>
      </c>
    </row>
    <row r="463" spans="1:2" x14ac:dyDescent="0.15">
      <c r="A463" s="7">
        <f>TRIM(Sheet9!A463)+0</f>
        <v>40067</v>
      </c>
      <c r="B463">
        <f>Sheet9!E463+0</f>
        <v>3238.13</v>
      </c>
    </row>
    <row r="464" spans="1:2" x14ac:dyDescent="0.15">
      <c r="A464" s="7">
        <f>TRIM(Sheet9!A464)+0</f>
        <v>40070</v>
      </c>
      <c r="B464">
        <f>Sheet9!E464+0</f>
        <v>3293.39</v>
      </c>
    </row>
    <row r="465" spans="1:2" x14ac:dyDescent="0.15">
      <c r="A465" s="7">
        <f>TRIM(Sheet9!A465)+0</f>
        <v>40071</v>
      </c>
      <c r="B465">
        <f>Sheet9!E465+0</f>
        <v>3302.64</v>
      </c>
    </row>
    <row r="466" spans="1:2" x14ac:dyDescent="0.15">
      <c r="A466" s="7">
        <f>TRIM(Sheet9!A466)+0</f>
        <v>40072</v>
      </c>
      <c r="B466">
        <f>Sheet9!E466+0</f>
        <v>3258.24</v>
      </c>
    </row>
    <row r="467" spans="1:2" x14ac:dyDescent="0.15">
      <c r="A467" s="7">
        <f>TRIM(Sheet9!A467)+0</f>
        <v>40073</v>
      </c>
      <c r="B467">
        <f>Sheet9!E467+0</f>
        <v>3320.1</v>
      </c>
    </row>
    <row r="468" spans="1:2" x14ac:dyDescent="0.15">
      <c r="A468" s="7">
        <f>TRIM(Sheet9!A468)+0</f>
        <v>40074</v>
      </c>
      <c r="B468">
        <f>Sheet9!E468+0</f>
        <v>3199.69</v>
      </c>
    </row>
    <row r="469" spans="1:2" x14ac:dyDescent="0.15">
      <c r="A469" s="7">
        <f>TRIM(Sheet9!A469)+0</f>
        <v>40077</v>
      </c>
      <c r="B469">
        <f>Sheet9!E469+0</f>
        <v>3208.6</v>
      </c>
    </row>
    <row r="470" spans="1:2" x14ac:dyDescent="0.15">
      <c r="A470" s="7">
        <f>TRIM(Sheet9!A470)+0</f>
        <v>40078</v>
      </c>
      <c r="B470">
        <f>Sheet9!E470+0</f>
        <v>3131.03</v>
      </c>
    </row>
    <row r="471" spans="1:2" x14ac:dyDescent="0.15">
      <c r="A471" s="7">
        <f>TRIM(Sheet9!A471)+0</f>
        <v>40079</v>
      </c>
      <c r="B471">
        <f>Sheet9!E471+0</f>
        <v>3060.07</v>
      </c>
    </row>
    <row r="472" spans="1:2" x14ac:dyDescent="0.15">
      <c r="A472" s="7">
        <f>TRIM(Sheet9!A472)+0</f>
        <v>40080</v>
      </c>
      <c r="B472">
        <f>Sheet9!E472+0</f>
        <v>3080.93</v>
      </c>
    </row>
    <row r="473" spans="1:2" x14ac:dyDescent="0.15">
      <c r="A473" s="7">
        <f>TRIM(Sheet9!A473)+0</f>
        <v>40081</v>
      </c>
      <c r="B473">
        <f>Sheet9!E473+0</f>
        <v>3058.53</v>
      </c>
    </row>
    <row r="474" spans="1:2" x14ac:dyDescent="0.15">
      <c r="A474" s="7">
        <f>TRIM(Sheet9!A474)+0</f>
        <v>40084</v>
      </c>
      <c r="B474">
        <f>Sheet9!E474+0</f>
        <v>2972.64</v>
      </c>
    </row>
    <row r="475" spans="1:2" x14ac:dyDescent="0.15">
      <c r="A475" s="7">
        <f>TRIM(Sheet9!A475)+0</f>
        <v>40085</v>
      </c>
      <c r="B475">
        <f>Sheet9!E475+0</f>
        <v>2972.29</v>
      </c>
    </row>
    <row r="476" spans="1:2" x14ac:dyDescent="0.15">
      <c r="A476" s="7">
        <f>TRIM(Sheet9!A476)+0</f>
        <v>40086</v>
      </c>
      <c r="B476">
        <f>Sheet9!E476+0</f>
        <v>3004.8</v>
      </c>
    </row>
    <row r="477" spans="1:2" x14ac:dyDescent="0.15">
      <c r="A477" s="7">
        <f>TRIM(Sheet9!A477)+0</f>
        <v>40095</v>
      </c>
      <c r="B477">
        <f>Sheet9!E477+0</f>
        <v>3163.71</v>
      </c>
    </row>
    <row r="478" spans="1:2" x14ac:dyDescent="0.15">
      <c r="A478" s="7">
        <f>TRIM(Sheet9!A478)+0</f>
        <v>40098</v>
      </c>
      <c r="B478">
        <f>Sheet9!E478+0</f>
        <v>3151.63</v>
      </c>
    </row>
    <row r="479" spans="1:2" x14ac:dyDescent="0.15">
      <c r="A479" s="7">
        <f>TRIM(Sheet9!A479)+0</f>
        <v>40099</v>
      </c>
      <c r="B479">
        <f>Sheet9!E479+0</f>
        <v>3198.52</v>
      </c>
    </row>
    <row r="480" spans="1:2" x14ac:dyDescent="0.15">
      <c r="A480" s="7">
        <f>TRIM(Sheet9!A480)+0</f>
        <v>40100</v>
      </c>
      <c r="B480">
        <f>Sheet9!E480+0</f>
        <v>3227.4</v>
      </c>
    </row>
    <row r="481" spans="1:2" x14ac:dyDescent="0.15">
      <c r="A481" s="7">
        <f>TRIM(Sheet9!A481)+0</f>
        <v>40101</v>
      </c>
      <c r="B481">
        <f>Sheet9!E481+0</f>
        <v>3239.64</v>
      </c>
    </row>
    <row r="482" spans="1:2" x14ac:dyDescent="0.15">
      <c r="A482" s="7">
        <f>TRIM(Sheet9!A482)+0</f>
        <v>40102</v>
      </c>
      <c r="B482">
        <f>Sheet9!E482+0</f>
        <v>3241.71</v>
      </c>
    </row>
    <row r="483" spans="1:2" x14ac:dyDescent="0.15">
      <c r="A483" s="7">
        <f>TRIM(Sheet9!A483)+0</f>
        <v>40105</v>
      </c>
      <c r="B483">
        <f>Sheet9!E483+0</f>
        <v>3329.16</v>
      </c>
    </row>
    <row r="484" spans="1:2" x14ac:dyDescent="0.15">
      <c r="A484" s="7">
        <f>TRIM(Sheet9!A484)+0</f>
        <v>40106</v>
      </c>
      <c r="B484">
        <f>Sheet9!E484+0</f>
        <v>3377.57</v>
      </c>
    </row>
    <row r="485" spans="1:2" x14ac:dyDescent="0.15">
      <c r="A485" s="7">
        <f>TRIM(Sheet9!A485)+0</f>
        <v>40107</v>
      </c>
      <c r="B485">
        <f>Sheet9!E485+0</f>
        <v>3369.28</v>
      </c>
    </row>
    <row r="486" spans="1:2" x14ac:dyDescent="0.15">
      <c r="A486" s="7">
        <f>TRIM(Sheet9!A486)+0</f>
        <v>40108</v>
      </c>
      <c r="B486">
        <f>Sheet9!E486+0</f>
        <v>3347.32</v>
      </c>
    </row>
    <row r="487" spans="1:2" x14ac:dyDescent="0.15">
      <c r="A487" s="7">
        <f>TRIM(Sheet9!A487)+0</f>
        <v>40109</v>
      </c>
      <c r="B487">
        <f>Sheet9!E487+0</f>
        <v>3413.25</v>
      </c>
    </row>
    <row r="488" spans="1:2" x14ac:dyDescent="0.15">
      <c r="A488" s="7">
        <f>TRIM(Sheet9!A488)+0</f>
        <v>40112</v>
      </c>
      <c r="B488">
        <f>Sheet9!E488+0</f>
        <v>3414.24</v>
      </c>
    </row>
    <row r="489" spans="1:2" x14ac:dyDescent="0.15">
      <c r="A489" s="7">
        <f>TRIM(Sheet9!A489)+0</f>
        <v>40113</v>
      </c>
      <c r="B489">
        <f>Sheet9!E489+0</f>
        <v>3314.72</v>
      </c>
    </row>
    <row r="490" spans="1:2" x14ac:dyDescent="0.15">
      <c r="A490" s="7">
        <f>TRIM(Sheet9!A490)+0</f>
        <v>40114</v>
      </c>
      <c r="B490">
        <f>Sheet9!E490+0</f>
        <v>3329.33</v>
      </c>
    </row>
    <row r="491" spans="1:2" x14ac:dyDescent="0.15">
      <c r="A491" s="7">
        <f>TRIM(Sheet9!A491)+0</f>
        <v>40115</v>
      </c>
      <c r="B491">
        <f>Sheet9!E491+0</f>
        <v>3247.05</v>
      </c>
    </row>
    <row r="492" spans="1:2" x14ac:dyDescent="0.15">
      <c r="A492" s="7">
        <f>TRIM(Sheet9!A492)+0</f>
        <v>40116</v>
      </c>
      <c r="B492">
        <f>Sheet9!E492+0</f>
        <v>3280.37</v>
      </c>
    </row>
    <row r="493" spans="1:2" x14ac:dyDescent="0.15">
      <c r="A493" s="7">
        <f>TRIM(Sheet9!A493)+0</f>
        <v>40119</v>
      </c>
      <c r="B493">
        <f>Sheet9!E493+0</f>
        <v>3392.8</v>
      </c>
    </row>
    <row r="494" spans="1:2" x14ac:dyDescent="0.15">
      <c r="A494" s="7">
        <f>TRIM(Sheet9!A494)+0</f>
        <v>40120</v>
      </c>
      <c r="B494">
        <f>Sheet9!E494+0</f>
        <v>3435.43</v>
      </c>
    </row>
    <row r="495" spans="1:2" x14ac:dyDescent="0.15">
      <c r="A495" s="7">
        <f>TRIM(Sheet9!A495)+0</f>
        <v>40121</v>
      </c>
      <c r="B495">
        <f>Sheet9!E495+0</f>
        <v>3453.89</v>
      </c>
    </row>
    <row r="496" spans="1:2" x14ac:dyDescent="0.15">
      <c r="A496" s="7">
        <f>TRIM(Sheet9!A496)+0</f>
        <v>40122</v>
      </c>
      <c r="B496">
        <f>Sheet9!E496+0</f>
        <v>3464.32</v>
      </c>
    </row>
    <row r="497" spans="1:2" x14ac:dyDescent="0.15">
      <c r="A497" s="7">
        <f>TRIM(Sheet9!A497)+0</f>
        <v>40123</v>
      </c>
      <c r="B497">
        <f>Sheet9!E497+0</f>
        <v>3483.02</v>
      </c>
    </row>
    <row r="498" spans="1:2" x14ac:dyDescent="0.15">
      <c r="A498" s="7">
        <f>TRIM(Sheet9!A498)+0</f>
        <v>40126</v>
      </c>
      <c r="B498">
        <f>Sheet9!E498+0</f>
        <v>3495.79</v>
      </c>
    </row>
    <row r="499" spans="1:2" x14ac:dyDescent="0.15">
      <c r="A499" s="7">
        <f>TRIM(Sheet9!A499)+0</f>
        <v>40127</v>
      </c>
      <c r="B499">
        <f>Sheet9!E499+0</f>
        <v>3503.78</v>
      </c>
    </row>
    <row r="500" spans="1:2" x14ac:dyDescent="0.15">
      <c r="A500" s="7">
        <f>TRIM(Sheet9!A500)+0</f>
        <v>40128</v>
      </c>
      <c r="B500">
        <f>Sheet9!E500+0</f>
        <v>3495.67</v>
      </c>
    </row>
    <row r="501" spans="1:2" x14ac:dyDescent="0.15">
      <c r="A501" s="7">
        <f>TRIM(Sheet9!A501)+0</f>
        <v>40129</v>
      </c>
      <c r="B501">
        <f>Sheet9!E501+0</f>
        <v>3499.99</v>
      </c>
    </row>
    <row r="502" spans="1:2" x14ac:dyDescent="0.15">
      <c r="A502" s="7">
        <f>TRIM(Sheet9!A502)+0</f>
        <v>40130</v>
      </c>
      <c r="B502">
        <f>Sheet9!E502+0</f>
        <v>3518.72</v>
      </c>
    </row>
    <row r="503" spans="1:2" x14ac:dyDescent="0.15">
      <c r="A503" s="7">
        <f>TRIM(Sheet9!A503)+0</f>
        <v>40133</v>
      </c>
      <c r="B503">
        <f>Sheet9!E503+0</f>
        <v>3625.8</v>
      </c>
    </row>
    <row r="504" spans="1:2" x14ac:dyDescent="0.15">
      <c r="A504" s="7">
        <f>TRIM(Sheet9!A504)+0</f>
        <v>40134</v>
      </c>
      <c r="B504">
        <f>Sheet9!E504+0</f>
        <v>3628.35</v>
      </c>
    </row>
    <row r="505" spans="1:2" x14ac:dyDescent="0.15">
      <c r="A505" s="7">
        <f>TRIM(Sheet9!A505)+0</f>
        <v>40135</v>
      </c>
      <c r="B505">
        <f>Sheet9!E505+0</f>
        <v>3630.23</v>
      </c>
    </row>
    <row r="506" spans="1:2" x14ac:dyDescent="0.15">
      <c r="A506" s="7">
        <f>TRIM(Sheet9!A506)+0</f>
        <v>40136</v>
      </c>
      <c r="B506">
        <f>Sheet9!E506+0</f>
        <v>3642.44</v>
      </c>
    </row>
    <row r="507" spans="1:2" x14ac:dyDescent="0.15">
      <c r="A507" s="7">
        <f>TRIM(Sheet9!A507)+0</f>
        <v>40137</v>
      </c>
      <c r="B507">
        <f>Sheet9!E507+0</f>
        <v>3631.01</v>
      </c>
    </row>
    <row r="508" spans="1:2" x14ac:dyDescent="0.15">
      <c r="A508" s="7">
        <f>TRIM(Sheet9!A508)+0</f>
        <v>40140</v>
      </c>
      <c r="B508">
        <f>Sheet9!E508+0</f>
        <v>3665.51</v>
      </c>
    </row>
    <row r="509" spans="1:2" x14ac:dyDescent="0.15">
      <c r="A509" s="7">
        <f>TRIM(Sheet9!A509)+0</f>
        <v>40141</v>
      </c>
      <c r="B509">
        <f>Sheet9!E509+0</f>
        <v>3548.08</v>
      </c>
    </row>
    <row r="510" spans="1:2" x14ac:dyDescent="0.15">
      <c r="A510" s="7">
        <f>TRIM(Sheet9!A510)+0</f>
        <v>40142</v>
      </c>
      <c r="B510">
        <f>Sheet9!E510+0</f>
        <v>3629.63</v>
      </c>
    </row>
    <row r="511" spans="1:2" x14ac:dyDescent="0.15">
      <c r="A511" s="7">
        <f>TRIM(Sheet9!A511)+0</f>
        <v>40143</v>
      </c>
      <c r="B511">
        <f>Sheet9!E511+0</f>
        <v>3485.77</v>
      </c>
    </row>
    <row r="512" spans="1:2" x14ac:dyDescent="0.15">
      <c r="A512" s="7">
        <f>TRIM(Sheet9!A512)+0</f>
        <v>40144</v>
      </c>
      <c r="B512">
        <f>Sheet9!E512+0</f>
        <v>3382.51</v>
      </c>
    </row>
    <row r="513" spans="1:2" x14ac:dyDescent="0.15">
      <c r="A513" s="7">
        <f>TRIM(Sheet9!A513)+0</f>
        <v>40147</v>
      </c>
      <c r="B513">
        <f>Sheet9!E513+0</f>
        <v>3511.67</v>
      </c>
    </row>
    <row r="514" spans="1:2" x14ac:dyDescent="0.15">
      <c r="A514" s="7">
        <f>TRIM(Sheet9!A514)+0</f>
        <v>40148</v>
      </c>
      <c r="B514">
        <f>Sheet9!E514+0</f>
        <v>3560.83</v>
      </c>
    </row>
    <row r="515" spans="1:2" x14ac:dyDescent="0.15">
      <c r="A515" s="7">
        <f>TRIM(Sheet9!A515)+0</f>
        <v>40149</v>
      </c>
      <c r="B515">
        <f>Sheet9!E515+0</f>
        <v>3597.33</v>
      </c>
    </row>
    <row r="516" spans="1:2" x14ac:dyDescent="0.15">
      <c r="A516" s="7">
        <f>TRIM(Sheet9!A516)+0</f>
        <v>40150</v>
      </c>
      <c r="B516">
        <f>Sheet9!E516+0</f>
        <v>3590.88</v>
      </c>
    </row>
    <row r="517" spans="1:2" x14ac:dyDescent="0.15">
      <c r="A517" s="7">
        <f>TRIM(Sheet9!A517)+0</f>
        <v>40151</v>
      </c>
      <c r="B517">
        <f>Sheet9!E517+0</f>
        <v>3643.49</v>
      </c>
    </row>
    <row r="518" spans="1:2" x14ac:dyDescent="0.15">
      <c r="A518" s="7">
        <f>TRIM(Sheet9!A518)+0</f>
        <v>40154</v>
      </c>
      <c r="B518">
        <f>Sheet9!E518+0</f>
        <v>3668.83</v>
      </c>
    </row>
    <row r="519" spans="1:2" x14ac:dyDescent="0.15">
      <c r="A519" s="7">
        <f>TRIM(Sheet9!A519)+0</f>
        <v>40155</v>
      </c>
      <c r="B519">
        <f>Sheet9!E519+0</f>
        <v>3624.02</v>
      </c>
    </row>
    <row r="520" spans="1:2" x14ac:dyDescent="0.15">
      <c r="A520" s="7">
        <f>TRIM(Sheet9!A520)+0</f>
        <v>40156</v>
      </c>
      <c r="B520">
        <f>Sheet9!E520+0</f>
        <v>3554.48</v>
      </c>
    </row>
    <row r="521" spans="1:2" x14ac:dyDescent="0.15">
      <c r="A521" s="7">
        <f>TRIM(Sheet9!A521)+0</f>
        <v>40157</v>
      </c>
      <c r="B521">
        <f>Sheet9!E521+0</f>
        <v>3577.24</v>
      </c>
    </row>
    <row r="522" spans="1:2" x14ac:dyDescent="0.15">
      <c r="A522" s="7">
        <f>TRIM(Sheet9!A522)+0</f>
        <v>40158</v>
      </c>
      <c r="B522">
        <f>Sheet9!E522+0</f>
        <v>3575.02</v>
      </c>
    </row>
    <row r="523" spans="1:2" x14ac:dyDescent="0.15">
      <c r="A523" s="7">
        <f>TRIM(Sheet9!A523)+0</f>
        <v>40161</v>
      </c>
      <c r="B523">
        <f>Sheet9!E523+0</f>
        <v>3612.75</v>
      </c>
    </row>
    <row r="524" spans="1:2" x14ac:dyDescent="0.15">
      <c r="A524" s="7">
        <f>TRIM(Sheet9!A524)+0</f>
        <v>40162</v>
      </c>
      <c r="B524">
        <f>Sheet9!E524+0</f>
        <v>3583.34</v>
      </c>
    </row>
    <row r="525" spans="1:2" x14ac:dyDescent="0.15">
      <c r="A525" s="7">
        <f>TRIM(Sheet9!A525)+0</f>
        <v>40163</v>
      </c>
      <c r="B525">
        <f>Sheet9!E525+0</f>
        <v>3560.72</v>
      </c>
    </row>
    <row r="526" spans="1:2" x14ac:dyDescent="0.15">
      <c r="A526" s="7">
        <f>TRIM(Sheet9!A526)+0</f>
        <v>40164</v>
      </c>
      <c r="B526">
        <f>Sheet9!E526+0</f>
        <v>3480.15</v>
      </c>
    </row>
    <row r="527" spans="1:2" x14ac:dyDescent="0.15">
      <c r="A527" s="7">
        <f>TRIM(Sheet9!A527)+0</f>
        <v>40165</v>
      </c>
      <c r="B527">
        <f>Sheet9!E527+0</f>
        <v>3391.74</v>
      </c>
    </row>
    <row r="528" spans="1:2" x14ac:dyDescent="0.15">
      <c r="A528" s="7">
        <f>TRIM(Sheet9!A528)+0</f>
        <v>40168</v>
      </c>
      <c r="B528">
        <f>Sheet9!E528+0</f>
        <v>3396.62</v>
      </c>
    </row>
    <row r="529" spans="1:2" x14ac:dyDescent="0.15">
      <c r="A529" s="7">
        <f>TRIM(Sheet9!A529)+0</f>
        <v>40169</v>
      </c>
      <c r="B529">
        <f>Sheet9!E529+0</f>
        <v>3305.54</v>
      </c>
    </row>
    <row r="530" spans="1:2" x14ac:dyDescent="0.15">
      <c r="A530" s="7">
        <f>TRIM(Sheet9!A530)+0</f>
        <v>40170</v>
      </c>
      <c r="B530">
        <f>Sheet9!E530+0</f>
        <v>3336.48</v>
      </c>
    </row>
    <row r="531" spans="1:2" x14ac:dyDescent="0.15">
      <c r="A531" s="7">
        <f>TRIM(Sheet9!A531)+0</f>
        <v>40171</v>
      </c>
      <c r="B531">
        <f>Sheet9!E531+0</f>
        <v>3438.82</v>
      </c>
    </row>
    <row r="532" spans="1:2" x14ac:dyDescent="0.15">
      <c r="A532" s="7">
        <f>TRIM(Sheet9!A532)+0</f>
        <v>40172</v>
      </c>
      <c r="B532">
        <f>Sheet9!E532+0</f>
        <v>3424.78</v>
      </c>
    </row>
    <row r="533" spans="1:2" x14ac:dyDescent="0.15">
      <c r="A533" s="7">
        <f>TRIM(Sheet9!A533)+0</f>
        <v>40175</v>
      </c>
      <c r="B533">
        <f>Sheet9!E533+0</f>
        <v>3478.43</v>
      </c>
    </row>
    <row r="534" spans="1:2" x14ac:dyDescent="0.15">
      <c r="A534" s="7">
        <f>TRIM(Sheet9!A534)+0</f>
        <v>40176</v>
      </c>
      <c r="B534">
        <f>Sheet9!E534+0</f>
        <v>3500.74</v>
      </c>
    </row>
    <row r="535" spans="1:2" x14ac:dyDescent="0.15">
      <c r="A535" s="7">
        <f>TRIM(Sheet9!A535)+0</f>
        <v>40177</v>
      </c>
      <c r="B535">
        <f>Sheet9!E535+0</f>
        <v>3558.86</v>
      </c>
    </row>
    <row r="536" spans="1:2" x14ac:dyDescent="0.15">
      <c r="A536" s="7">
        <f>TRIM(Sheet9!A536)+0</f>
        <v>40178</v>
      </c>
      <c r="B536">
        <f>Sheet9!E536+0</f>
        <v>3575.68</v>
      </c>
    </row>
    <row r="537" spans="1:2" x14ac:dyDescent="0.15">
      <c r="A537" s="7">
        <f>TRIM(Sheet9!A537)+0</f>
        <v>40182</v>
      </c>
      <c r="B537">
        <f>Sheet9!E537+0</f>
        <v>3535.23</v>
      </c>
    </row>
    <row r="538" spans="1:2" x14ac:dyDescent="0.15">
      <c r="A538" s="7">
        <f>TRIM(Sheet9!A538)+0</f>
        <v>40183</v>
      </c>
      <c r="B538">
        <f>Sheet9!E538+0</f>
        <v>3564.04</v>
      </c>
    </row>
    <row r="539" spans="1:2" x14ac:dyDescent="0.15">
      <c r="A539" s="7">
        <f>TRIM(Sheet9!A539)+0</f>
        <v>40184</v>
      </c>
      <c r="B539">
        <f>Sheet9!E539+0</f>
        <v>3541.73</v>
      </c>
    </row>
    <row r="540" spans="1:2" x14ac:dyDescent="0.15">
      <c r="A540" s="7">
        <f>TRIM(Sheet9!A540)+0</f>
        <v>40185</v>
      </c>
      <c r="B540">
        <f>Sheet9!E540+0</f>
        <v>3471.46</v>
      </c>
    </row>
    <row r="541" spans="1:2" x14ac:dyDescent="0.15">
      <c r="A541" s="7">
        <f>TRIM(Sheet9!A541)+0</f>
        <v>40186</v>
      </c>
      <c r="B541">
        <f>Sheet9!E541+0</f>
        <v>3480.13</v>
      </c>
    </row>
    <row r="542" spans="1:2" x14ac:dyDescent="0.15">
      <c r="A542" s="7">
        <f>TRIM(Sheet9!A542)+0</f>
        <v>40189</v>
      </c>
      <c r="B542">
        <f>Sheet9!E542+0</f>
        <v>3482.05</v>
      </c>
    </row>
    <row r="543" spans="1:2" x14ac:dyDescent="0.15">
      <c r="A543" s="7">
        <f>TRIM(Sheet9!A543)+0</f>
        <v>40190</v>
      </c>
      <c r="B543">
        <f>Sheet9!E543+0</f>
        <v>3534.92</v>
      </c>
    </row>
    <row r="544" spans="1:2" x14ac:dyDescent="0.15">
      <c r="A544" s="7">
        <f>TRIM(Sheet9!A544)+0</f>
        <v>40191</v>
      </c>
      <c r="B544">
        <f>Sheet9!E544+0</f>
        <v>3421.14</v>
      </c>
    </row>
    <row r="545" spans="1:2" x14ac:dyDescent="0.15">
      <c r="A545" s="7">
        <f>TRIM(Sheet9!A545)+0</f>
        <v>40192</v>
      </c>
      <c r="B545">
        <f>Sheet9!E545+0</f>
        <v>3469.05</v>
      </c>
    </row>
    <row r="546" spans="1:2" x14ac:dyDescent="0.15">
      <c r="A546" s="7">
        <f>TRIM(Sheet9!A546)+0</f>
        <v>40193</v>
      </c>
      <c r="B546">
        <f>Sheet9!E546+0</f>
        <v>3482.74</v>
      </c>
    </row>
    <row r="547" spans="1:2" x14ac:dyDescent="0.15">
      <c r="A547" s="7">
        <f>TRIM(Sheet9!A547)+0</f>
        <v>40196</v>
      </c>
      <c r="B547">
        <f>Sheet9!E547+0</f>
        <v>3500.68</v>
      </c>
    </row>
    <row r="548" spans="1:2" x14ac:dyDescent="0.15">
      <c r="A548" s="7">
        <f>TRIM(Sheet9!A548)+0</f>
        <v>40197</v>
      </c>
      <c r="B548">
        <f>Sheet9!E548+0</f>
        <v>3507.48</v>
      </c>
    </row>
    <row r="549" spans="1:2" x14ac:dyDescent="0.15">
      <c r="A549" s="7">
        <f>TRIM(Sheet9!A549)+0</f>
        <v>40198</v>
      </c>
      <c r="B549">
        <f>Sheet9!E549+0</f>
        <v>3394.43</v>
      </c>
    </row>
    <row r="550" spans="1:2" x14ac:dyDescent="0.15">
      <c r="A550" s="7">
        <f>TRIM(Sheet9!A550)+0</f>
        <v>40199</v>
      </c>
      <c r="B550">
        <f>Sheet9!E550+0</f>
        <v>3408.57</v>
      </c>
    </row>
    <row r="551" spans="1:2" x14ac:dyDescent="0.15">
      <c r="A551" s="7">
        <f>TRIM(Sheet9!A551)+0</f>
        <v>40200</v>
      </c>
      <c r="B551">
        <f>Sheet9!E551+0</f>
        <v>3366.2</v>
      </c>
    </row>
    <row r="552" spans="1:2" x14ac:dyDescent="0.15">
      <c r="A552" s="7">
        <f>TRIM(Sheet9!A552)+0</f>
        <v>40203</v>
      </c>
      <c r="B552">
        <f>Sheet9!E552+0</f>
        <v>3328.01</v>
      </c>
    </row>
    <row r="553" spans="1:2" x14ac:dyDescent="0.15">
      <c r="A553" s="7">
        <f>TRIM(Sheet9!A553)+0</f>
        <v>40204</v>
      </c>
      <c r="B553">
        <f>Sheet9!E553+0</f>
        <v>3242.8</v>
      </c>
    </row>
    <row r="554" spans="1:2" x14ac:dyDescent="0.15">
      <c r="A554" s="7">
        <f>TRIM(Sheet9!A554)+0</f>
        <v>40205</v>
      </c>
      <c r="B554">
        <f>Sheet9!E554+0</f>
        <v>3198.57</v>
      </c>
    </row>
    <row r="555" spans="1:2" x14ac:dyDescent="0.15">
      <c r="A555" s="7">
        <f>TRIM(Sheet9!A555)+0</f>
        <v>40206</v>
      </c>
      <c r="B555">
        <f>Sheet9!E555+0</f>
        <v>3206.57</v>
      </c>
    </row>
    <row r="556" spans="1:2" x14ac:dyDescent="0.15">
      <c r="A556" s="7">
        <f>TRIM(Sheet9!A556)+0</f>
        <v>40207</v>
      </c>
      <c r="B556">
        <f>Sheet9!E556+0</f>
        <v>3204.16</v>
      </c>
    </row>
    <row r="557" spans="1:2" x14ac:dyDescent="0.15">
      <c r="A557" s="7">
        <f>TRIM(Sheet9!A557)+0</f>
        <v>40210</v>
      </c>
      <c r="B557">
        <f>Sheet9!E557+0</f>
        <v>3152.71</v>
      </c>
    </row>
    <row r="558" spans="1:2" x14ac:dyDescent="0.15">
      <c r="A558" s="7">
        <f>TRIM(Sheet9!A558)+0</f>
        <v>40211</v>
      </c>
      <c r="B558">
        <f>Sheet9!E558+0</f>
        <v>3146.19</v>
      </c>
    </row>
    <row r="559" spans="1:2" x14ac:dyDescent="0.15">
      <c r="A559" s="7">
        <f>TRIM(Sheet9!A559)+0</f>
        <v>40212</v>
      </c>
      <c r="B559">
        <f>Sheet9!E559+0</f>
        <v>3230.72</v>
      </c>
    </row>
    <row r="560" spans="1:2" x14ac:dyDescent="0.15">
      <c r="A560" s="7">
        <f>TRIM(Sheet9!A560)+0</f>
        <v>40213</v>
      </c>
      <c r="B560">
        <f>Sheet9!E560+0</f>
        <v>3218.8</v>
      </c>
    </row>
    <row r="561" spans="1:2" x14ac:dyDescent="0.15">
      <c r="A561" s="7">
        <f>TRIM(Sheet9!A561)+0</f>
        <v>40214</v>
      </c>
      <c r="B561">
        <f>Sheet9!E561+0</f>
        <v>3153.09</v>
      </c>
    </row>
    <row r="562" spans="1:2" x14ac:dyDescent="0.15">
      <c r="A562" s="7">
        <f>TRIM(Sheet9!A562)+0</f>
        <v>40217</v>
      </c>
      <c r="B562">
        <f>Sheet9!E562+0</f>
        <v>3150.99</v>
      </c>
    </row>
    <row r="563" spans="1:2" x14ac:dyDescent="0.15">
      <c r="A563" s="7">
        <f>TRIM(Sheet9!A563)+0</f>
        <v>40218</v>
      </c>
      <c r="B563">
        <f>Sheet9!E563+0</f>
        <v>3169.19</v>
      </c>
    </row>
    <row r="564" spans="1:2" x14ac:dyDescent="0.15">
      <c r="A564" s="7">
        <f>TRIM(Sheet9!A564)+0</f>
        <v>40219</v>
      </c>
      <c r="B564">
        <f>Sheet9!E564+0</f>
        <v>3214.13</v>
      </c>
    </row>
    <row r="565" spans="1:2" x14ac:dyDescent="0.15">
      <c r="A565" s="7">
        <f>TRIM(Sheet9!A565)+0</f>
        <v>40220</v>
      </c>
      <c r="B565">
        <f>Sheet9!E565+0</f>
        <v>3220.4</v>
      </c>
    </row>
    <row r="566" spans="1:2" x14ac:dyDescent="0.15">
      <c r="A566" s="7">
        <f>TRIM(Sheet9!A566)+0</f>
        <v>40221</v>
      </c>
      <c r="B566">
        <f>Sheet9!E566+0</f>
        <v>3251.28</v>
      </c>
    </row>
    <row r="567" spans="1:2" x14ac:dyDescent="0.15">
      <c r="A567" s="7">
        <f>TRIM(Sheet9!A567)+0</f>
        <v>40231</v>
      </c>
      <c r="B567">
        <f>Sheet9!E567+0</f>
        <v>3233.34</v>
      </c>
    </row>
    <row r="568" spans="1:2" x14ac:dyDescent="0.15">
      <c r="A568" s="7">
        <f>TRIM(Sheet9!A568)+0</f>
        <v>40232</v>
      </c>
      <c r="B568">
        <f>Sheet9!E568+0</f>
        <v>3198.63</v>
      </c>
    </row>
    <row r="569" spans="1:2" x14ac:dyDescent="0.15">
      <c r="A569" s="7">
        <f>TRIM(Sheet9!A569)+0</f>
        <v>40233</v>
      </c>
      <c r="B569">
        <f>Sheet9!E569+0</f>
        <v>3244.48</v>
      </c>
    </row>
    <row r="570" spans="1:2" x14ac:dyDescent="0.15">
      <c r="A570" s="7">
        <f>TRIM(Sheet9!A570)+0</f>
        <v>40234</v>
      </c>
      <c r="B570">
        <f>Sheet9!E570+0</f>
        <v>3292.13</v>
      </c>
    </row>
    <row r="571" spans="1:2" x14ac:dyDescent="0.15">
      <c r="A571" s="7">
        <f>TRIM(Sheet9!A571)+0</f>
        <v>40235</v>
      </c>
      <c r="B571">
        <f>Sheet9!E571+0</f>
        <v>3281.67</v>
      </c>
    </row>
    <row r="572" spans="1:2" x14ac:dyDescent="0.15">
      <c r="A572" s="7">
        <f>TRIM(Sheet9!A572)+0</f>
        <v>40238</v>
      </c>
      <c r="B572">
        <f>Sheet9!E572+0</f>
        <v>3324.42</v>
      </c>
    </row>
    <row r="573" spans="1:2" x14ac:dyDescent="0.15">
      <c r="A573" s="7">
        <f>TRIM(Sheet9!A573)+0</f>
        <v>40239</v>
      </c>
      <c r="B573">
        <f>Sheet9!E573+0</f>
        <v>3311.24</v>
      </c>
    </row>
    <row r="574" spans="1:2" x14ac:dyDescent="0.15">
      <c r="A574" s="7">
        <f>TRIM(Sheet9!A574)+0</f>
        <v>40240</v>
      </c>
      <c r="B574">
        <f>Sheet9!E574+0</f>
        <v>3335.08</v>
      </c>
    </row>
    <row r="575" spans="1:2" x14ac:dyDescent="0.15">
      <c r="A575" s="7">
        <f>TRIM(Sheet9!A575)+0</f>
        <v>40241</v>
      </c>
      <c r="B575">
        <f>Sheet9!E575+0</f>
        <v>3250.57</v>
      </c>
    </row>
    <row r="576" spans="1:2" x14ac:dyDescent="0.15">
      <c r="A576" s="7">
        <f>TRIM(Sheet9!A576)+0</f>
        <v>40242</v>
      </c>
      <c r="B576">
        <f>Sheet9!E576+0</f>
        <v>3259.76</v>
      </c>
    </row>
    <row r="577" spans="1:2" x14ac:dyDescent="0.15">
      <c r="A577" s="7">
        <f>TRIM(Sheet9!A577)+0</f>
        <v>40245</v>
      </c>
      <c r="B577">
        <f>Sheet9!E577+0</f>
        <v>3286.18</v>
      </c>
    </row>
    <row r="578" spans="1:2" x14ac:dyDescent="0.15">
      <c r="A578" s="7">
        <f>TRIM(Sheet9!A578)+0</f>
        <v>40246</v>
      </c>
      <c r="B578">
        <f>Sheet9!E578+0</f>
        <v>3305.86</v>
      </c>
    </row>
    <row r="579" spans="1:2" x14ac:dyDescent="0.15">
      <c r="A579" s="7">
        <f>TRIM(Sheet9!A579)+0</f>
        <v>40247</v>
      </c>
      <c r="B579">
        <f>Sheet9!E579+0</f>
        <v>3279.69</v>
      </c>
    </row>
    <row r="580" spans="1:2" x14ac:dyDescent="0.15">
      <c r="A580" s="7">
        <f>TRIM(Sheet9!A580)+0</f>
        <v>40248</v>
      </c>
      <c r="B580">
        <f>Sheet9!E580+0</f>
        <v>3276.71</v>
      </c>
    </row>
    <row r="581" spans="1:2" x14ac:dyDescent="0.15">
      <c r="A581" s="7">
        <f>TRIM(Sheet9!A581)+0</f>
        <v>40249</v>
      </c>
      <c r="B581">
        <f>Sheet9!E581+0</f>
        <v>3233.13</v>
      </c>
    </row>
    <row r="582" spans="1:2" x14ac:dyDescent="0.15">
      <c r="A582" s="7">
        <f>TRIM(Sheet9!A582)+0</f>
        <v>40252</v>
      </c>
      <c r="B582">
        <f>Sheet9!E582+0</f>
        <v>3183.18</v>
      </c>
    </row>
    <row r="583" spans="1:2" x14ac:dyDescent="0.15">
      <c r="A583" s="7">
        <f>TRIM(Sheet9!A583)+0</f>
        <v>40253</v>
      </c>
      <c r="B583">
        <f>Sheet9!E583+0</f>
        <v>3203.97</v>
      </c>
    </row>
    <row r="584" spans="1:2" x14ac:dyDescent="0.15">
      <c r="A584" s="7">
        <f>TRIM(Sheet9!A584)+0</f>
        <v>40254</v>
      </c>
      <c r="B584">
        <f>Sheet9!E584+0</f>
        <v>3273.92</v>
      </c>
    </row>
    <row r="585" spans="1:2" x14ac:dyDescent="0.15">
      <c r="A585" s="7">
        <f>TRIM(Sheet9!A585)+0</f>
        <v>40255</v>
      </c>
      <c r="B585">
        <f>Sheet9!E585+0</f>
        <v>3267.55</v>
      </c>
    </row>
    <row r="586" spans="1:2" x14ac:dyDescent="0.15">
      <c r="A586" s="7">
        <f>TRIM(Sheet9!A586)+0</f>
        <v>40256</v>
      </c>
      <c r="B586">
        <f>Sheet9!E586+0</f>
        <v>3293.87</v>
      </c>
    </row>
    <row r="587" spans="1:2" x14ac:dyDescent="0.15">
      <c r="A587" s="7">
        <f>TRIM(Sheet9!A587)+0</f>
        <v>40259</v>
      </c>
      <c r="B587">
        <f>Sheet9!E587+0</f>
        <v>3302.63</v>
      </c>
    </row>
    <row r="588" spans="1:2" x14ac:dyDescent="0.15">
      <c r="A588" s="7">
        <f>TRIM(Sheet9!A588)+0</f>
        <v>40260</v>
      </c>
      <c r="B588">
        <f>Sheet9!E588+0</f>
        <v>3275.57</v>
      </c>
    </row>
    <row r="589" spans="1:2" x14ac:dyDescent="0.15">
      <c r="A589" s="7">
        <f>TRIM(Sheet9!A589)+0</f>
        <v>40261</v>
      </c>
      <c r="B589">
        <f>Sheet9!E589+0</f>
        <v>3276.67</v>
      </c>
    </row>
    <row r="590" spans="1:2" x14ac:dyDescent="0.15">
      <c r="A590" s="7">
        <f>TRIM(Sheet9!A590)+0</f>
        <v>40262</v>
      </c>
      <c r="B590">
        <f>Sheet9!E590+0</f>
        <v>3229.13</v>
      </c>
    </row>
    <row r="591" spans="1:2" x14ac:dyDescent="0.15">
      <c r="A591" s="7">
        <f>TRIM(Sheet9!A591)+0</f>
        <v>40263</v>
      </c>
      <c r="B591">
        <f>Sheet9!E591+0</f>
        <v>3275</v>
      </c>
    </row>
    <row r="592" spans="1:2" x14ac:dyDescent="0.15">
      <c r="A592" s="7">
        <f>TRIM(Sheet9!A592)+0</f>
        <v>40266</v>
      </c>
      <c r="B592">
        <f>Sheet9!E592+0</f>
        <v>3358.54</v>
      </c>
    </row>
    <row r="593" spans="1:2" x14ac:dyDescent="0.15">
      <c r="A593" s="7">
        <f>TRIM(Sheet9!A593)+0</f>
        <v>40267</v>
      </c>
      <c r="B593">
        <f>Sheet9!E593+0</f>
        <v>3366.71</v>
      </c>
    </row>
    <row r="594" spans="1:2" x14ac:dyDescent="0.15">
      <c r="A594" s="7">
        <f>TRIM(Sheet9!A594)+0</f>
        <v>40268</v>
      </c>
      <c r="B594">
        <f>Sheet9!E594+0</f>
        <v>3345.61</v>
      </c>
    </row>
    <row r="595" spans="1:2" x14ac:dyDescent="0.15">
      <c r="A595" s="7">
        <f>TRIM(Sheet9!A595)+0</f>
        <v>40269</v>
      </c>
      <c r="B595">
        <f>Sheet9!E595+0</f>
        <v>3391.94</v>
      </c>
    </row>
    <row r="596" spans="1:2" x14ac:dyDescent="0.15">
      <c r="A596" s="7">
        <f>TRIM(Sheet9!A596)+0</f>
        <v>40270</v>
      </c>
      <c r="B596">
        <f>Sheet9!E596+0</f>
        <v>3407.35</v>
      </c>
    </row>
    <row r="597" spans="1:2" x14ac:dyDescent="0.15">
      <c r="A597" s="7">
        <f>TRIM(Sheet9!A597)+0</f>
        <v>40274</v>
      </c>
      <c r="B597">
        <f>Sheet9!E597+0</f>
        <v>3405.15</v>
      </c>
    </row>
    <row r="598" spans="1:2" x14ac:dyDescent="0.15">
      <c r="A598" s="7">
        <f>TRIM(Sheet9!A598)+0</f>
        <v>40275</v>
      </c>
      <c r="B598">
        <f>Sheet9!E598+0</f>
        <v>3386.95</v>
      </c>
    </row>
    <row r="599" spans="1:2" x14ac:dyDescent="0.15">
      <c r="A599" s="7">
        <f>TRIM(Sheet9!A599)+0</f>
        <v>40276</v>
      </c>
      <c r="B599">
        <f>Sheet9!E599+0</f>
        <v>3346.74</v>
      </c>
    </row>
    <row r="600" spans="1:2" x14ac:dyDescent="0.15">
      <c r="A600" s="7">
        <f>TRIM(Sheet9!A600)+0</f>
        <v>40277</v>
      </c>
      <c r="B600">
        <f>Sheet9!E600+0</f>
        <v>3379.17</v>
      </c>
    </row>
    <row r="601" spans="1:2" x14ac:dyDescent="0.15">
      <c r="A601" s="7">
        <f>TRIM(Sheet9!A601)+0</f>
        <v>40280</v>
      </c>
      <c r="B601">
        <f>Sheet9!E601+0</f>
        <v>3351.48</v>
      </c>
    </row>
    <row r="602" spans="1:2" x14ac:dyDescent="0.15">
      <c r="A602" s="7">
        <f>TRIM(Sheet9!A602)+0</f>
        <v>40281</v>
      </c>
      <c r="B602">
        <f>Sheet9!E602+0</f>
        <v>3391.72</v>
      </c>
    </row>
    <row r="603" spans="1:2" x14ac:dyDescent="0.15">
      <c r="A603" s="7">
        <f>TRIM(Sheet9!A603)+0</f>
        <v>40282</v>
      </c>
      <c r="B603">
        <f>Sheet9!E603+0</f>
        <v>3403.71</v>
      </c>
    </row>
    <row r="604" spans="1:2" x14ac:dyDescent="0.15">
      <c r="A604" s="7">
        <f>TRIM(Sheet9!A604)+0</f>
        <v>40283</v>
      </c>
      <c r="B604">
        <f>Sheet9!E604+0</f>
        <v>3394.57</v>
      </c>
    </row>
    <row r="605" spans="1:2" x14ac:dyDescent="0.15">
      <c r="A605" s="7">
        <f>TRIM(Sheet9!A605)+0</f>
        <v>40284</v>
      </c>
      <c r="B605">
        <f>Sheet9!E605+0</f>
        <v>3356.33</v>
      </c>
    </row>
    <row r="606" spans="1:2" x14ac:dyDescent="0.15">
      <c r="A606" s="7">
        <f>TRIM(Sheet9!A606)+0</f>
        <v>40287</v>
      </c>
      <c r="B606">
        <f>Sheet9!E606+0</f>
        <v>3176.42</v>
      </c>
    </row>
    <row r="607" spans="1:2" x14ac:dyDescent="0.15">
      <c r="A607" s="7">
        <f>TRIM(Sheet9!A607)+0</f>
        <v>40288</v>
      </c>
      <c r="B607">
        <f>Sheet9!E607+0</f>
        <v>3173.37</v>
      </c>
    </row>
    <row r="608" spans="1:2" x14ac:dyDescent="0.15">
      <c r="A608" s="7">
        <f>TRIM(Sheet9!A608)+0</f>
        <v>40289</v>
      </c>
      <c r="B608">
        <f>Sheet9!E608+0</f>
        <v>3236.68</v>
      </c>
    </row>
    <row r="609" spans="1:2" x14ac:dyDescent="0.15">
      <c r="A609" s="7">
        <f>TRIM(Sheet9!A609)+0</f>
        <v>40290</v>
      </c>
      <c r="B609">
        <f>Sheet9!E609+0</f>
        <v>3201.54</v>
      </c>
    </row>
    <row r="610" spans="1:2" x14ac:dyDescent="0.15">
      <c r="A610" s="7">
        <f>TRIM(Sheet9!A610)+0</f>
        <v>40291</v>
      </c>
      <c r="B610">
        <f>Sheet9!E610+0</f>
        <v>3190</v>
      </c>
    </row>
    <row r="611" spans="1:2" x14ac:dyDescent="0.15">
      <c r="A611" s="7">
        <f>TRIM(Sheet9!A611)+0</f>
        <v>40294</v>
      </c>
      <c r="B611">
        <f>Sheet9!E611+0</f>
        <v>3172</v>
      </c>
    </row>
    <row r="612" spans="1:2" x14ac:dyDescent="0.15">
      <c r="A612" s="7">
        <f>TRIM(Sheet9!A612)+0</f>
        <v>40295</v>
      </c>
      <c r="B612">
        <f>Sheet9!E612+0</f>
        <v>3108.41</v>
      </c>
    </row>
    <row r="613" spans="1:2" x14ac:dyDescent="0.15">
      <c r="A613" s="7">
        <f>TRIM(Sheet9!A613)+0</f>
        <v>40296</v>
      </c>
      <c r="B613">
        <f>Sheet9!E613+0</f>
        <v>3097.35</v>
      </c>
    </row>
    <row r="614" spans="1:2" x14ac:dyDescent="0.15">
      <c r="A614" s="7">
        <f>TRIM(Sheet9!A614)+0</f>
        <v>40297</v>
      </c>
      <c r="B614">
        <f>Sheet9!E614+0</f>
        <v>3060.06</v>
      </c>
    </row>
    <row r="615" spans="1:2" x14ac:dyDescent="0.15">
      <c r="A615" s="7">
        <f>TRIM(Sheet9!A615)+0</f>
        <v>40298</v>
      </c>
      <c r="B615">
        <f>Sheet9!E615+0</f>
        <v>3067.36</v>
      </c>
    </row>
    <row r="616" spans="1:2" x14ac:dyDescent="0.15">
      <c r="A616" s="7">
        <f>TRIM(Sheet9!A616)+0</f>
        <v>40302</v>
      </c>
      <c r="B616">
        <f>Sheet9!E616+0</f>
        <v>3019.45</v>
      </c>
    </row>
    <row r="617" spans="1:2" x14ac:dyDescent="0.15">
      <c r="A617" s="7">
        <f>TRIM(Sheet9!A617)+0</f>
        <v>40303</v>
      </c>
      <c r="B617">
        <f>Sheet9!E617+0</f>
        <v>3036.39</v>
      </c>
    </row>
    <row r="618" spans="1:2" x14ac:dyDescent="0.15">
      <c r="A618" s="7">
        <f>TRIM(Sheet9!A618)+0</f>
        <v>40304</v>
      </c>
      <c r="B618">
        <f>Sheet9!E618+0</f>
        <v>2896.86</v>
      </c>
    </row>
    <row r="619" spans="1:2" x14ac:dyDescent="0.15">
      <c r="A619" s="7">
        <f>TRIM(Sheet9!A619)+0</f>
        <v>40305</v>
      </c>
      <c r="B619">
        <f>Sheet9!E619+0</f>
        <v>2836.79</v>
      </c>
    </row>
    <row r="620" spans="1:2" x14ac:dyDescent="0.15">
      <c r="A620" s="7">
        <f>TRIM(Sheet9!A620)+0</f>
        <v>40308</v>
      </c>
      <c r="B620">
        <f>Sheet9!E620+0</f>
        <v>2858.23</v>
      </c>
    </row>
    <row r="621" spans="1:2" x14ac:dyDescent="0.15">
      <c r="A621" s="7">
        <f>TRIM(Sheet9!A621)+0</f>
        <v>40309</v>
      </c>
      <c r="B621">
        <f>Sheet9!E621+0</f>
        <v>2800.82</v>
      </c>
    </row>
    <row r="622" spans="1:2" x14ac:dyDescent="0.15">
      <c r="A622" s="7">
        <f>TRIM(Sheet9!A622)+0</f>
        <v>40310</v>
      </c>
      <c r="B622">
        <f>Sheet9!E622+0</f>
        <v>2818.16</v>
      </c>
    </row>
    <row r="623" spans="1:2" x14ac:dyDescent="0.15">
      <c r="A623" s="7">
        <f>TRIM(Sheet9!A623)+0</f>
        <v>40311</v>
      </c>
      <c r="B623">
        <f>Sheet9!E623+0</f>
        <v>2886.91</v>
      </c>
    </row>
    <row r="624" spans="1:2" x14ac:dyDescent="0.15">
      <c r="A624" s="7">
        <f>TRIM(Sheet9!A624)+0</f>
        <v>40312</v>
      </c>
      <c r="B624">
        <f>Sheet9!E624+0</f>
        <v>2868.02</v>
      </c>
    </row>
    <row r="625" spans="1:2" x14ac:dyDescent="0.15">
      <c r="A625" s="7">
        <f>TRIM(Sheet9!A625)+0</f>
        <v>40315</v>
      </c>
      <c r="B625">
        <f>Sheet9!E625+0</f>
        <v>2714.72</v>
      </c>
    </row>
    <row r="626" spans="1:2" x14ac:dyDescent="0.15">
      <c r="A626" s="7">
        <f>TRIM(Sheet9!A626)+0</f>
        <v>40316</v>
      </c>
      <c r="B626">
        <f>Sheet9!E626+0</f>
        <v>2771.35</v>
      </c>
    </row>
    <row r="627" spans="1:2" x14ac:dyDescent="0.15">
      <c r="A627" s="7">
        <f>TRIM(Sheet9!A627)+0</f>
        <v>40317</v>
      </c>
      <c r="B627">
        <f>Sheet9!E627+0</f>
        <v>2762.17</v>
      </c>
    </row>
    <row r="628" spans="1:2" x14ac:dyDescent="0.15">
      <c r="A628" s="7">
        <f>TRIM(Sheet9!A628)+0</f>
        <v>40318</v>
      </c>
      <c r="B628">
        <f>Sheet9!E628+0</f>
        <v>2726.02</v>
      </c>
    </row>
    <row r="629" spans="1:2" x14ac:dyDescent="0.15">
      <c r="A629" s="7">
        <f>TRIM(Sheet9!A629)+0</f>
        <v>40319</v>
      </c>
      <c r="B629">
        <f>Sheet9!E629+0</f>
        <v>2768.79</v>
      </c>
    </row>
    <row r="630" spans="1:2" x14ac:dyDescent="0.15">
      <c r="A630" s="7">
        <f>TRIM(Sheet9!A630)+0</f>
        <v>40322</v>
      </c>
      <c r="B630">
        <f>Sheet9!E630+0</f>
        <v>2873.47</v>
      </c>
    </row>
    <row r="631" spans="1:2" x14ac:dyDescent="0.15">
      <c r="A631" s="7">
        <f>TRIM(Sheet9!A631)+0</f>
        <v>40323</v>
      </c>
      <c r="B631">
        <f>Sheet9!E631+0</f>
        <v>2813.94</v>
      </c>
    </row>
    <row r="632" spans="1:2" x14ac:dyDescent="0.15">
      <c r="A632" s="7">
        <f>TRIM(Sheet9!A632)+0</f>
        <v>40324</v>
      </c>
      <c r="B632">
        <f>Sheet9!E632+0</f>
        <v>2813.94</v>
      </c>
    </row>
    <row r="633" spans="1:2" x14ac:dyDescent="0.15">
      <c r="A633" s="7">
        <f>TRIM(Sheet9!A633)+0</f>
        <v>40325</v>
      </c>
      <c r="B633">
        <f>Sheet9!E633+0</f>
        <v>2859.98</v>
      </c>
    </row>
    <row r="634" spans="1:2" x14ac:dyDescent="0.15">
      <c r="A634" s="7">
        <f>TRIM(Sheet9!A634)+0</f>
        <v>40326</v>
      </c>
      <c r="B634">
        <f>Sheet9!E634+0</f>
        <v>2850.3</v>
      </c>
    </row>
    <row r="635" spans="1:2" x14ac:dyDescent="0.15">
      <c r="A635" s="7">
        <f>TRIM(Sheet9!A635)+0</f>
        <v>40329</v>
      </c>
      <c r="B635">
        <f>Sheet9!E635+0</f>
        <v>2773.26</v>
      </c>
    </row>
    <row r="636" spans="1:2" x14ac:dyDescent="0.15">
      <c r="A636" s="7">
        <f>TRIM(Sheet9!A636)+0</f>
        <v>40330</v>
      </c>
      <c r="B636">
        <f>Sheet9!E636+0</f>
        <v>2744.16</v>
      </c>
    </row>
    <row r="637" spans="1:2" x14ac:dyDescent="0.15">
      <c r="A637" s="7">
        <f>TRIM(Sheet9!A637)+0</f>
        <v>40331</v>
      </c>
      <c r="B637">
        <f>Sheet9!E637+0</f>
        <v>2757.53</v>
      </c>
    </row>
    <row r="638" spans="1:2" x14ac:dyDescent="0.15">
      <c r="A638" s="7">
        <f>TRIM(Sheet9!A638)+0</f>
        <v>40332</v>
      </c>
      <c r="B638">
        <f>Sheet9!E638+0</f>
        <v>2736.08</v>
      </c>
    </row>
    <row r="639" spans="1:2" x14ac:dyDescent="0.15">
      <c r="A639" s="7">
        <f>TRIM(Sheet9!A639)+0</f>
        <v>40333</v>
      </c>
      <c r="B639">
        <f>Sheet9!E639+0</f>
        <v>2744.39</v>
      </c>
    </row>
    <row r="640" spans="1:2" x14ac:dyDescent="0.15">
      <c r="A640" s="7">
        <f>TRIM(Sheet9!A640)+0</f>
        <v>40336</v>
      </c>
      <c r="B640">
        <f>Sheet9!E640+0</f>
        <v>2695.72</v>
      </c>
    </row>
    <row r="641" spans="1:2" x14ac:dyDescent="0.15">
      <c r="A641" s="7">
        <f>TRIM(Sheet9!A641)+0</f>
        <v>40337</v>
      </c>
      <c r="B641">
        <f>Sheet9!E641+0</f>
        <v>2699.34</v>
      </c>
    </row>
    <row r="642" spans="1:2" x14ac:dyDescent="0.15">
      <c r="A642" s="7">
        <f>TRIM(Sheet9!A642)+0</f>
        <v>40338</v>
      </c>
      <c r="B642">
        <f>Sheet9!E642+0</f>
        <v>2782.13</v>
      </c>
    </row>
    <row r="643" spans="1:2" x14ac:dyDescent="0.15">
      <c r="A643" s="7">
        <f>TRIM(Sheet9!A643)+0</f>
        <v>40339</v>
      </c>
      <c r="B643">
        <f>Sheet9!E643+0</f>
        <v>2750.02</v>
      </c>
    </row>
    <row r="644" spans="1:2" x14ac:dyDescent="0.15">
      <c r="A644" s="7">
        <f>TRIM(Sheet9!A644)+0</f>
        <v>40340</v>
      </c>
      <c r="B644">
        <f>Sheet9!E644+0</f>
        <v>2758.87</v>
      </c>
    </row>
    <row r="645" spans="1:2" x14ac:dyDescent="0.15">
      <c r="A645" s="7">
        <f>TRIM(Sheet9!A645)+0</f>
        <v>40346</v>
      </c>
      <c r="B645">
        <f>Sheet9!E645+0</f>
        <v>2742.73</v>
      </c>
    </row>
    <row r="646" spans="1:2" x14ac:dyDescent="0.15">
      <c r="A646" s="7">
        <f>TRIM(Sheet9!A646)+0</f>
        <v>40347</v>
      </c>
      <c r="B646">
        <f>Sheet9!E646+0</f>
        <v>2696.17</v>
      </c>
    </row>
    <row r="647" spans="1:2" x14ac:dyDescent="0.15">
      <c r="A647" s="7">
        <f>TRIM(Sheet9!A647)+0</f>
        <v>40350</v>
      </c>
      <c r="B647">
        <f>Sheet9!E647+0</f>
        <v>2780.66</v>
      </c>
    </row>
    <row r="648" spans="1:2" x14ac:dyDescent="0.15">
      <c r="A648" s="7">
        <f>TRIM(Sheet9!A648)+0</f>
        <v>40351</v>
      </c>
      <c r="B648">
        <f>Sheet9!E648+0</f>
        <v>2783.72</v>
      </c>
    </row>
    <row r="649" spans="1:2" x14ac:dyDescent="0.15">
      <c r="A649" s="7">
        <f>TRIM(Sheet9!A649)+0</f>
        <v>40352</v>
      </c>
      <c r="B649">
        <f>Sheet9!E649+0</f>
        <v>2758.5</v>
      </c>
    </row>
    <row r="650" spans="1:2" x14ac:dyDescent="0.15">
      <c r="A650" s="7">
        <f>TRIM(Sheet9!A650)+0</f>
        <v>40353</v>
      </c>
      <c r="B650">
        <f>Sheet9!E650+0</f>
        <v>2757.5</v>
      </c>
    </row>
    <row r="651" spans="1:2" x14ac:dyDescent="0.15">
      <c r="A651" s="7">
        <f>TRIM(Sheet9!A651)+0</f>
        <v>40354</v>
      </c>
      <c r="B651">
        <f>Sheet9!E651+0</f>
        <v>2736.29</v>
      </c>
    </row>
    <row r="652" spans="1:2" x14ac:dyDescent="0.15">
      <c r="A652" s="7">
        <f>TRIM(Sheet9!A652)+0</f>
        <v>40357</v>
      </c>
      <c r="B652">
        <f>Sheet9!E652+0</f>
        <v>2716.78</v>
      </c>
    </row>
    <row r="653" spans="1:2" x14ac:dyDescent="0.15">
      <c r="A653" s="7">
        <f>TRIM(Sheet9!A653)+0</f>
        <v>40358</v>
      </c>
      <c r="B653">
        <f>Sheet9!E653+0</f>
        <v>2592.02</v>
      </c>
    </row>
    <row r="654" spans="1:2" x14ac:dyDescent="0.15">
      <c r="A654" s="7">
        <f>TRIM(Sheet9!A654)+0</f>
        <v>40359</v>
      </c>
      <c r="B654">
        <f>Sheet9!E654+0</f>
        <v>2563.0700000000002</v>
      </c>
    </row>
    <row r="655" spans="1:2" x14ac:dyDescent="0.15">
      <c r="A655" s="7">
        <f>TRIM(Sheet9!A655)+0</f>
        <v>40360</v>
      </c>
      <c r="B655">
        <f>Sheet9!E655+0</f>
        <v>2526.0700000000002</v>
      </c>
    </row>
    <row r="656" spans="1:2" x14ac:dyDescent="0.15">
      <c r="A656" s="7">
        <f>TRIM(Sheet9!A656)+0</f>
        <v>40361</v>
      </c>
      <c r="B656">
        <f>Sheet9!E656+0</f>
        <v>2534.1</v>
      </c>
    </row>
    <row r="657" spans="1:2" x14ac:dyDescent="0.15">
      <c r="A657" s="7">
        <f>TRIM(Sheet9!A657)+0</f>
        <v>40364</v>
      </c>
      <c r="B657">
        <f>Sheet9!E657+0</f>
        <v>2512.65</v>
      </c>
    </row>
    <row r="658" spans="1:2" x14ac:dyDescent="0.15">
      <c r="A658" s="7">
        <f>TRIM(Sheet9!A658)+0</f>
        <v>40365</v>
      </c>
      <c r="B658">
        <f>Sheet9!E658+0</f>
        <v>2562.9</v>
      </c>
    </row>
    <row r="659" spans="1:2" x14ac:dyDescent="0.15">
      <c r="A659" s="7">
        <f>TRIM(Sheet9!A659)+0</f>
        <v>40366</v>
      </c>
      <c r="B659">
        <f>Sheet9!E659+0</f>
        <v>2580.48</v>
      </c>
    </row>
    <row r="660" spans="1:2" x14ac:dyDescent="0.15">
      <c r="A660" s="7">
        <f>TRIM(Sheet9!A660)+0</f>
        <v>40367</v>
      </c>
      <c r="B660">
        <f>Sheet9!E660+0</f>
        <v>2575.92</v>
      </c>
    </row>
    <row r="661" spans="1:2" x14ac:dyDescent="0.15">
      <c r="A661" s="7">
        <f>TRIM(Sheet9!A661)+0</f>
        <v>40368</v>
      </c>
      <c r="B661">
        <f>Sheet9!E661+0</f>
        <v>2647.1</v>
      </c>
    </row>
    <row r="662" spans="1:2" x14ac:dyDescent="0.15">
      <c r="A662" s="7">
        <f>TRIM(Sheet9!A662)+0</f>
        <v>40371</v>
      </c>
      <c r="B662">
        <f>Sheet9!E662+0</f>
        <v>2676.22</v>
      </c>
    </row>
    <row r="663" spans="1:2" x14ac:dyDescent="0.15">
      <c r="A663" s="7">
        <f>TRIM(Sheet9!A663)+0</f>
        <v>40372</v>
      </c>
      <c r="B663">
        <f>Sheet9!E663+0</f>
        <v>2634.59</v>
      </c>
    </row>
    <row r="664" spans="1:2" x14ac:dyDescent="0.15">
      <c r="A664" s="7">
        <f>TRIM(Sheet9!A664)+0</f>
        <v>40373</v>
      </c>
      <c r="B664">
        <f>Sheet9!E664+0</f>
        <v>2653.61</v>
      </c>
    </row>
    <row r="665" spans="1:2" x14ac:dyDescent="0.15">
      <c r="A665" s="7">
        <f>TRIM(Sheet9!A665)+0</f>
        <v>40374</v>
      </c>
      <c r="B665">
        <f>Sheet9!E665+0</f>
        <v>2608.52</v>
      </c>
    </row>
    <row r="666" spans="1:2" x14ac:dyDescent="0.15">
      <c r="A666" s="7">
        <f>TRIM(Sheet9!A666)+0</f>
        <v>40375</v>
      </c>
      <c r="B666">
        <f>Sheet9!E666+0</f>
        <v>2616.13</v>
      </c>
    </row>
    <row r="667" spans="1:2" x14ac:dyDescent="0.15">
      <c r="A667" s="7">
        <f>TRIM(Sheet9!A667)+0</f>
        <v>40378</v>
      </c>
      <c r="B667">
        <f>Sheet9!E667+0</f>
        <v>2682.47</v>
      </c>
    </row>
    <row r="668" spans="1:2" x14ac:dyDescent="0.15">
      <c r="A668" s="7">
        <f>TRIM(Sheet9!A668)+0</f>
        <v>40379</v>
      </c>
      <c r="B668">
        <f>Sheet9!E668+0</f>
        <v>2741.5</v>
      </c>
    </row>
    <row r="669" spans="1:2" x14ac:dyDescent="0.15">
      <c r="A669" s="7">
        <f>TRIM(Sheet9!A669)+0</f>
        <v>40380</v>
      </c>
      <c r="B669">
        <f>Sheet9!E669+0</f>
        <v>2747.33</v>
      </c>
    </row>
    <row r="670" spans="1:2" x14ac:dyDescent="0.15">
      <c r="A670" s="7">
        <f>TRIM(Sheet9!A670)+0</f>
        <v>40381</v>
      </c>
      <c r="B670">
        <f>Sheet9!E670+0</f>
        <v>2781.29</v>
      </c>
    </row>
    <row r="671" spans="1:2" x14ac:dyDescent="0.15">
      <c r="A671" s="7">
        <f>TRIM(Sheet9!A671)+0</f>
        <v>40382</v>
      </c>
      <c r="B671">
        <f>Sheet9!E671+0</f>
        <v>2793.08</v>
      </c>
    </row>
    <row r="672" spans="1:2" x14ac:dyDescent="0.15">
      <c r="A672" s="7">
        <f>TRIM(Sheet9!A672)+0</f>
        <v>40385</v>
      </c>
      <c r="B672">
        <f>Sheet9!E672+0</f>
        <v>2811.05</v>
      </c>
    </row>
    <row r="673" spans="1:2" x14ac:dyDescent="0.15">
      <c r="A673" s="7">
        <f>TRIM(Sheet9!A673)+0</f>
        <v>40386</v>
      </c>
      <c r="B673">
        <f>Sheet9!E673+0</f>
        <v>2795.72</v>
      </c>
    </row>
    <row r="674" spans="1:2" x14ac:dyDescent="0.15">
      <c r="A674" s="7">
        <f>TRIM(Sheet9!A674)+0</f>
        <v>40387</v>
      </c>
      <c r="B674">
        <f>Sheet9!E674+0</f>
        <v>2863.72</v>
      </c>
    </row>
    <row r="675" spans="1:2" x14ac:dyDescent="0.15">
      <c r="A675" s="7">
        <f>TRIM(Sheet9!A675)+0</f>
        <v>40388</v>
      </c>
      <c r="B675">
        <f>Sheet9!E675+0</f>
        <v>2877.98</v>
      </c>
    </row>
    <row r="676" spans="1:2" x14ac:dyDescent="0.15">
      <c r="A676" s="7">
        <f>TRIM(Sheet9!A676)+0</f>
        <v>40389</v>
      </c>
      <c r="B676">
        <f>Sheet9!E676+0</f>
        <v>2868.85</v>
      </c>
    </row>
    <row r="677" spans="1:2" x14ac:dyDescent="0.15">
      <c r="A677" s="7">
        <f>TRIM(Sheet9!A677)+0</f>
        <v>40392</v>
      </c>
      <c r="B677">
        <f>Sheet9!E677+0</f>
        <v>2917.27</v>
      </c>
    </row>
    <row r="678" spans="1:2" x14ac:dyDescent="0.15">
      <c r="A678" s="7">
        <f>TRIM(Sheet9!A678)+0</f>
        <v>40393</v>
      </c>
      <c r="B678">
        <f>Sheet9!E678+0</f>
        <v>2865.97</v>
      </c>
    </row>
    <row r="679" spans="1:2" x14ac:dyDescent="0.15">
      <c r="A679" s="7">
        <f>TRIM(Sheet9!A679)+0</f>
        <v>40394</v>
      </c>
      <c r="B679">
        <f>Sheet9!E679+0</f>
        <v>2876.43</v>
      </c>
    </row>
    <row r="680" spans="1:2" x14ac:dyDescent="0.15">
      <c r="A680" s="7">
        <f>TRIM(Sheet9!A680)+0</f>
        <v>40395</v>
      </c>
      <c r="B680">
        <f>Sheet9!E680+0</f>
        <v>2850.83</v>
      </c>
    </row>
    <row r="681" spans="1:2" x14ac:dyDescent="0.15">
      <c r="A681" s="7">
        <f>TRIM(Sheet9!A681)+0</f>
        <v>40396</v>
      </c>
      <c r="B681">
        <f>Sheet9!E681+0</f>
        <v>2897.66</v>
      </c>
    </row>
    <row r="682" spans="1:2" x14ac:dyDescent="0.15">
      <c r="A682" s="7">
        <f>TRIM(Sheet9!A682)+0</f>
        <v>40399</v>
      </c>
      <c r="B682">
        <f>Sheet9!E682+0</f>
        <v>2918.24</v>
      </c>
    </row>
    <row r="683" spans="1:2" x14ac:dyDescent="0.15">
      <c r="A683" s="7">
        <f>TRIM(Sheet9!A683)+0</f>
        <v>40400</v>
      </c>
      <c r="B683">
        <f>Sheet9!E683+0</f>
        <v>2832.64</v>
      </c>
    </row>
    <row r="684" spans="1:2" x14ac:dyDescent="0.15">
      <c r="A684" s="7">
        <f>TRIM(Sheet9!A684)+0</f>
        <v>40401</v>
      </c>
      <c r="B684">
        <f>Sheet9!E684+0</f>
        <v>2850.21</v>
      </c>
    </row>
    <row r="685" spans="1:2" x14ac:dyDescent="0.15">
      <c r="A685" s="7">
        <f>TRIM(Sheet9!A685)+0</f>
        <v>40402</v>
      </c>
      <c r="B685">
        <f>Sheet9!E685+0</f>
        <v>2816.39</v>
      </c>
    </row>
    <row r="686" spans="1:2" x14ac:dyDescent="0.15">
      <c r="A686" s="7">
        <f>TRIM(Sheet9!A686)+0</f>
        <v>40403</v>
      </c>
      <c r="B686">
        <f>Sheet9!E686+0</f>
        <v>2855.55</v>
      </c>
    </row>
    <row r="687" spans="1:2" x14ac:dyDescent="0.15">
      <c r="A687" s="7">
        <f>TRIM(Sheet9!A687)+0</f>
        <v>40406</v>
      </c>
      <c r="B687">
        <f>Sheet9!E687+0</f>
        <v>2922.08</v>
      </c>
    </row>
    <row r="688" spans="1:2" x14ac:dyDescent="0.15">
      <c r="A688" s="7">
        <f>TRIM(Sheet9!A688)+0</f>
        <v>40407</v>
      </c>
      <c r="B688">
        <f>Sheet9!E688+0</f>
        <v>2942.29</v>
      </c>
    </row>
    <row r="689" spans="1:2" x14ac:dyDescent="0.15">
      <c r="A689" s="7">
        <f>TRIM(Sheet9!A689)+0</f>
        <v>40408</v>
      </c>
      <c r="B689">
        <f>Sheet9!E689+0</f>
        <v>2937.36</v>
      </c>
    </row>
    <row r="690" spans="1:2" x14ac:dyDescent="0.15">
      <c r="A690" s="7">
        <f>TRIM(Sheet9!A690)+0</f>
        <v>40409</v>
      </c>
      <c r="B690">
        <f>Sheet9!E690+0</f>
        <v>2955.4</v>
      </c>
    </row>
    <row r="691" spans="1:2" x14ac:dyDescent="0.15">
      <c r="A691" s="7">
        <f>TRIM(Sheet9!A691)+0</f>
        <v>40410</v>
      </c>
      <c r="B691">
        <f>Sheet9!E691+0</f>
        <v>2898.33</v>
      </c>
    </row>
    <row r="692" spans="1:2" x14ac:dyDescent="0.15">
      <c r="A692" s="7">
        <f>TRIM(Sheet9!A692)+0</f>
        <v>40413</v>
      </c>
      <c r="B692">
        <f>Sheet9!E692+0</f>
        <v>2896.19</v>
      </c>
    </row>
    <row r="693" spans="1:2" x14ac:dyDescent="0.15">
      <c r="A693" s="7">
        <f>TRIM(Sheet9!A693)+0</f>
        <v>40414</v>
      </c>
      <c r="B693">
        <f>Sheet9!E693+0</f>
        <v>2911.83</v>
      </c>
    </row>
    <row r="694" spans="1:2" x14ac:dyDescent="0.15">
      <c r="A694" s="7">
        <f>TRIM(Sheet9!A694)+0</f>
        <v>40415</v>
      </c>
      <c r="B694">
        <f>Sheet9!E694+0</f>
        <v>2843.02</v>
      </c>
    </row>
    <row r="695" spans="1:2" x14ac:dyDescent="0.15">
      <c r="A695" s="7">
        <f>TRIM(Sheet9!A695)+0</f>
        <v>40416</v>
      </c>
      <c r="B695">
        <f>Sheet9!E695+0</f>
        <v>2850.09</v>
      </c>
    </row>
    <row r="696" spans="1:2" x14ac:dyDescent="0.15">
      <c r="A696" s="7">
        <f>TRIM(Sheet9!A696)+0</f>
        <v>40417</v>
      </c>
      <c r="B696">
        <f>Sheet9!E696+0</f>
        <v>2858.57</v>
      </c>
    </row>
    <row r="697" spans="1:2" x14ac:dyDescent="0.15">
      <c r="A697" s="7">
        <f>TRIM(Sheet9!A697)+0</f>
        <v>40420</v>
      </c>
      <c r="B697">
        <f>Sheet9!E697+0</f>
        <v>2915.01</v>
      </c>
    </row>
    <row r="698" spans="1:2" x14ac:dyDescent="0.15">
      <c r="A698" s="7">
        <f>TRIM(Sheet9!A698)+0</f>
        <v>40421</v>
      </c>
      <c r="B698">
        <f>Sheet9!E698+0</f>
        <v>2903.19</v>
      </c>
    </row>
    <row r="699" spans="1:2" x14ac:dyDescent="0.15">
      <c r="A699" s="7">
        <f>TRIM(Sheet9!A699)+0</f>
        <v>40422</v>
      </c>
      <c r="B699">
        <f>Sheet9!E699+0</f>
        <v>2884.04</v>
      </c>
    </row>
    <row r="700" spans="1:2" x14ac:dyDescent="0.15">
      <c r="A700" s="7">
        <f>TRIM(Sheet9!A700)+0</f>
        <v>40423</v>
      </c>
      <c r="B700">
        <f>Sheet9!E700+0</f>
        <v>2921.39</v>
      </c>
    </row>
    <row r="701" spans="1:2" x14ac:dyDescent="0.15">
      <c r="A701" s="7">
        <f>TRIM(Sheet9!A701)+0</f>
        <v>40424</v>
      </c>
      <c r="B701">
        <f>Sheet9!E701+0</f>
        <v>2920.21</v>
      </c>
    </row>
    <row r="702" spans="1:2" x14ac:dyDescent="0.15">
      <c r="A702" s="7">
        <f>TRIM(Sheet9!A702)+0</f>
        <v>40427</v>
      </c>
      <c r="B702">
        <f>Sheet9!E702+0</f>
        <v>2975.09</v>
      </c>
    </row>
    <row r="703" spans="1:2" x14ac:dyDescent="0.15">
      <c r="A703" s="7">
        <f>TRIM(Sheet9!A703)+0</f>
        <v>40428</v>
      </c>
      <c r="B703">
        <f>Sheet9!E703+0</f>
        <v>2983.11</v>
      </c>
    </row>
    <row r="704" spans="1:2" x14ac:dyDescent="0.15">
      <c r="A704" s="7">
        <f>TRIM(Sheet9!A704)+0</f>
        <v>40429</v>
      </c>
      <c r="B704">
        <f>Sheet9!E704+0</f>
        <v>2980.97</v>
      </c>
    </row>
    <row r="705" spans="1:2" x14ac:dyDescent="0.15">
      <c r="A705" s="7">
        <f>TRIM(Sheet9!A705)+0</f>
        <v>40430</v>
      </c>
      <c r="B705">
        <f>Sheet9!E705+0</f>
        <v>2926.46</v>
      </c>
    </row>
    <row r="706" spans="1:2" x14ac:dyDescent="0.15">
      <c r="A706" s="7">
        <f>TRIM(Sheet9!A706)+0</f>
        <v>40431</v>
      </c>
      <c r="B706">
        <f>Sheet9!E706+0</f>
        <v>2932.55</v>
      </c>
    </row>
    <row r="707" spans="1:2" x14ac:dyDescent="0.15">
      <c r="A707" s="7">
        <f>TRIM(Sheet9!A707)+0</f>
        <v>40434</v>
      </c>
      <c r="B707">
        <f>Sheet9!E707+0</f>
        <v>2962.32</v>
      </c>
    </row>
    <row r="708" spans="1:2" x14ac:dyDescent="0.15">
      <c r="A708" s="7">
        <f>TRIM(Sheet9!A708)+0</f>
        <v>40435</v>
      </c>
      <c r="B708">
        <f>Sheet9!E708+0</f>
        <v>2965.01</v>
      </c>
    </row>
    <row r="709" spans="1:2" x14ac:dyDescent="0.15">
      <c r="A709" s="7">
        <f>TRIM(Sheet9!A709)+0</f>
        <v>40436</v>
      </c>
      <c r="B709">
        <f>Sheet9!E709+0</f>
        <v>2913.19</v>
      </c>
    </row>
    <row r="710" spans="1:2" x14ac:dyDescent="0.15">
      <c r="A710" s="7">
        <f>TRIM(Sheet9!A710)+0</f>
        <v>40437</v>
      </c>
      <c r="B710">
        <f>Sheet9!E710+0</f>
        <v>2857.79</v>
      </c>
    </row>
    <row r="711" spans="1:2" x14ac:dyDescent="0.15">
      <c r="A711" s="7">
        <f>TRIM(Sheet9!A711)+0</f>
        <v>40438</v>
      </c>
      <c r="B711">
        <f>Sheet9!E711+0</f>
        <v>2861.37</v>
      </c>
    </row>
    <row r="712" spans="1:2" x14ac:dyDescent="0.15">
      <c r="A712" s="7">
        <f>TRIM(Sheet9!A712)+0</f>
        <v>40441</v>
      </c>
      <c r="B712">
        <f>Sheet9!E712+0</f>
        <v>2849.83</v>
      </c>
    </row>
    <row r="713" spans="1:2" x14ac:dyDescent="0.15">
      <c r="A713" s="7">
        <f>TRIM(Sheet9!A713)+0</f>
        <v>40442</v>
      </c>
      <c r="B713">
        <f>Sheet9!E713+0</f>
        <v>2857.48</v>
      </c>
    </row>
    <row r="714" spans="1:2" x14ac:dyDescent="0.15">
      <c r="A714" s="7">
        <f>TRIM(Sheet9!A714)+0</f>
        <v>40448</v>
      </c>
      <c r="B714">
        <f>Sheet9!E714+0</f>
        <v>2905.03</v>
      </c>
    </row>
    <row r="715" spans="1:2" x14ac:dyDescent="0.15">
      <c r="A715" s="7">
        <f>TRIM(Sheet9!A715)+0</f>
        <v>40449</v>
      </c>
      <c r="B715">
        <f>Sheet9!E715+0</f>
        <v>2880.91</v>
      </c>
    </row>
    <row r="716" spans="1:2" x14ac:dyDescent="0.15">
      <c r="A716" s="7">
        <f>TRIM(Sheet9!A716)+0</f>
        <v>40450</v>
      </c>
      <c r="B716">
        <f>Sheet9!E716+0</f>
        <v>2874.81</v>
      </c>
    </row>
    <row r="717" spans="1:2" x14ac:dyDescent="0.15">
      <c r="A717" s="7">
        <f>TRIM(Sheet9!A717)+0</f>
        <v>40451</v>
      </c>
      <c r="B717">
        <f>Sheet9!E717+0</f>
        <v>2935.57</v>
      </c>
    </row>
    <row r="718" spans="1:2" x14ac:dyDescent="0.15">
      <c r="A718" s="7">
        <f>TRIM(Sheet9!A718)+0</f>
        <v>40459</v>
      </c>
      <c r="B718">
        <f>Sheet9!E718+0</f>
        <v>3044.23</v>
      </c>
    </row>
    <row r="719" spans="1:2" x14ac:dyDescent="0.15">
      <c r="A719" s="7">
        <f>TRIM(Sheet9!A719)+0</f>
        <v>40462</v>
      </c>
      <c r="B719">
        <f>Sheet9!E719+0</f>
        <v>3132.9</v>
      </c>
    </row>
    <row r="720" spans="1:2" x14ac:dyDescent="0.15">
      <c r="A720" s="7">
        <f>TRIM(Sheet9!A720)+0</f>
        <v>40463</v>
      </c>
      <c r="B720">
        <f>Sheet9!E720+0</f>
        <v>3172.73</v>
      </c>
    </row>
    <row r="721" spans="1:2" x14ac:dyDescent="0.15">
      <c r="A721" s="7">
        <f>TRIM(Sheet9!A721)+0</f>
        <v>40464</v>
      </c>
      <c r="B721">
        <f>Sheet9!E721+0</f>
        <v>3217.58</v>
      </c>
    </row>
    <row r="722" spans="1:2" x14ac:dyDescent="0.15">
      <c r="A722" s="7">
        <f>TRIM(Sheet9!A722)+0</f>
        <v>40465</v>
      </c>
      <c r="B722">
        <f>Sheet9!E722+0</f>
        <v>3224.14</v>
      </c>
    </row>
    <row r="723" spans="1:2" x14ac:dyDescent="0.15">
      <c r="A723" s="7">
        <f>TRIM(Sheet9!A723)+0</f>
        <v>40466</v>
      </c>
      <c r="B723">
        <f>Sheet9!E723+0</f>
        <v>3327.68</v>
      </c>
    </row>
    <row r="724" spans="1:2" x14ac:dyDescent="0.15">
      <c r="A724" s="7">
        <f>TRIM(Sheet9!A724)+0</f>
        <v>40469</v>
      </c>
      <c r="B724">
        <f>Sheet9!E724+0</f>
        <v>3306.16</v>
      </c>
    </row>
    <row r="725" spans="1:2" x14ac:dyDescent="0.15">
      <c r="A725" s="7">
        <f>TRIM(Sheet9!A725)+0</f>
        <v>40470</v>
      </c>
      <c r="B725">
        <f>Sheet9!E725+0</f>
        <v>3375.67</v>
      </c>
    </row>
    <row r="726" spans="1:2" x14ac:dyDescent="0.15">
      <c r="A726" s="7">
        <f>TRIM(Sheet9!A726)+0</f>
        <v>40471</v>
      </c>
      <c r="B726">
        <f>Sheet9!E726+0</f>
        <v>3396.88</v>
      </c>
    </row>
    <row r="727" spans="1:2" x14ac:dyDescent="0.15">
      <c r="A727" s="7">
        <f>TRIM(Sheet9!A727)+0</f>
        <v>40472</v>
      </c>
      <c r="B727">
        <f>Sheet9!E727+0</f>
        <v>3374.69</v>
      </c>
    </row>
    <row r="728" spans="1:2" x14ac:dyDescent="0.15">
      <c r="A728" s="7">
        <f>TRIM(Sheet9!A728)+0</f>
        <v>40473</v>
      </c>
      <c r="B728">
        <f>Sheet9!E728+0</f>
        <v>3378.66</v>
      </c>
    </row>
    <row r="729" spans="1:2" x14ac:dyDescent="0.15">
      <c r="A729" s="7">
        <f>TRIM(Sheet9!A729)+0</f>
        <v>40476</v>
      </c>
      <c r="B729">
        <f>Sheet9!E729+0</f>
        <v>3481.08</v>
      </c>
    </row>
    <row r="730" spans="1:2" x14ac:dyDescent="0.15">
      <c r="A730" s="7">
        <f>TRIM(Sheet9!A730)+0</f>
        <v>40477</v>
      </c>
      <c r="B730">
        <f>Sheet9!E730+0</f>
        <v>3466.08</v>
      </c>
    </row>
    <row r="731" spans="1:2" x14ac:dyDescent="0.15">
      <c r="A731" s="7">
        <f>TRIM(Sheet9!A731)+0</f>
        <v>40478</v>
      </c>
      <c r="B731">
        <f>Sheet9!E731+0</f>
        <v>3403.87</v>
      </c>
    </row>
    <row r="732" spans="1:2" x14ac:dyDescent="0.15">
      <c r="A732" s="7">
        <f>TRIM(Sheet9!A732)+0</f>
        <v>40479</v>
      </c>
      <c r="B732">
        <f>Sheet9!E732+0</f>
        <v>3397.69</v>
      </c>
    </row>
    <row r="733" spans="1:2" x14ac:dyDescent="0.15">
      <c r="A733" s="7">
        <f>TRIM(Sheet9!A733)+0</f>
        <v>40480</v>
      </c>
      <c r="B733">
        <f>Sheet9!E733+0</f>
        <v>3379.98</v>
      </c>
    </row>
    <row r="734" spans="1:2" x14ac:dyDescent="0.15">
      <c r="A734" s="7">
        <f>TRIM(Sheet9!A734)+0</f>
        <v>40483</v>
      </c>
      <c r="B734">
        <f>Sheet9!E734+0</f>
        <v>3473</v>
      </c>
    </row>
    <row r="735" spans="1:2" x14ac:dyDescent="0.15">
      <c r="A735" s="7">
        <f>TRIM(Sheet9!A735)+0</f>
        <v>40484</v>
      </c>
      <c r="B735">
        <f>Sheet9!E735+0</f>
        <v>3463.13</v>
      </c>
    </row>
    <row r="736" spans="1:2" x14ac:dyDescent="0.15">
      <c r="A736" s="7">
        <f>TRIM(Sheet9!A736)+0</f>
        <v>40485</v>
      </c>
      <c r="B736">
        <f>Sheet9!E736+0</f>
        <v>3420.34</v>
      </c>
    </row>
    <row r="737" spans="1:2" x14ac:dyDescent="0.15">
      <c r="A737" s="7">
        <f>TRIM(Sheet9!A737)+0</f>
        <v>40486</v>
      </c>
      <c r="B737">
        <f>Sheet9!E737+0</f>
        <v>3480.5</v>
      </c>
    </row>
    <row r="738" spans="1:2" x14ac:dyDescent="0.15">
      <c r="A738" s="7">
        <f>TRIM(Sheet9!A738)+0</f>
        <v>40487</v>
      </c>
      <c r="B738">
        <f>Sheet9!E738+0</f>
        <v>3520.8</v>
      </c>
    </row>
    <row r="739" spans="1:2" x14ac:dyDescent="0.15">
      <c r="A739" s="7">
        <f>TRIM(Sheet9!A739)+0</f>
        <v>40490</v>
      </c>
      <c r="B739">
        <f>Sheet9!E739+0</f>
        <v>3548.57</v>
      </c>
    </row>
    <row r="740" spans="1:2" x14ac:dyDescent="0.15">
      <c r="A740" s="7">
        <f>TRIM(Sheet9!A740)+0</f>
        <v>40491</v>
      </c>
      <c r="B740">
        <f>Sheet9!E740+0</f>
        <v>3523.95</v>
      </c>
    </row>
    <row r="741" spans="1:2" x14ac:dyDescent="0.15">
      <c r="A741" s="7">
        <f>TRIM(Sheet9!A741)+0</f>
        <v>40492</v>
      </c>
      <c r="B741">
        <f>Sheet9!E741+0</f>
        <v>3499.11</v>
      </c>
    </row>
    <row r="742" spans="1:2" x14ac:dyDescent="0.15">
      <c r="A742" s="7">
        <f>TRIM(Sheet9!A742)+0</f>
        <v>40493</v>
      </c>
      <c r="B742">
        <f>Sheet9!E742+0</f>
        <v>3509.98</v>
      </c>
    </row>
    <row r="743" spans="1:2" x14ac:dyDescent="0.15">
      <c r="A743" s="7">
        <f>TRIM(Sheet9!A743)+0</f>
        <v>40494</v>
      </c>
      <c r="B743">
        <f>Sheet9!E743+0</f>
        <v>3291.83</v>
      </c>
    </row>
    <row r="744" spans="1:2" x14ac:dyDescent="0.15">
      <c r="A744" s="7">
        <f>TRIM(Sheet9!A744)+0</f>
        <v>40497</v>
      </c>
      <c r="B744">
        <f>Sheet9!E744+0</f>
        <v>3314.89</v>
      </c>
    </row>
    <row r="745" spans="1:2" x14ac:dyDescent="0.15">
      <c r="A745" s="7">
        <f>TRIM(Sheet9!A745)+0</f>
        <v>40498</v>
      </c>
      <c r="B745">
        <f>Sheet9!E745+0</f>
        <v>3169.54</v>
      </c>
    </row>
    <row r="746" spans="1:2" x14ac:dyDescent="0.15">
      <c r="A746" s="7">
        <f>TRIM(Sheet9!A746)+0</f>
        <v>40499</v>
      </c>
      <c r="B746">
        <f>Sheet9!E746+0</f>
        <v>3103.91</v>
      </c>
    </row>
    <row r="747" spans="1:2" x14ac:dyDescent="0.15">
      <c r="A747" s="7">
        <f>TRIM(Sheet9!A747)+0</f>
        <v>40500</v>
      </c>
      <c r="B747">
        <f>Sheet9!E747+0</f>
        <v>3147.96</v>
      </c>
    </row>
    <row r="748" spans="1:2" x14ac:dyDescent="0.15">
      <c r="A748" s="7">
        <f>TRIM(Sheet9!A748)+0</f>
        <v>40501</v>
      </c>
      <c r="B748">
        <f>Sheet9!E748+0</f>
        <v>3178.85</v>
      </c>
    </row>
    <row r="749" spans="1:2" x14ac:dyDescent="0.15">
      <c r="A749" s="7">
        <f>TRIM(Sheet9!A749)+0</f>
        <v>40504</v>
      </c>
      <c r="B749">
        <f>Sheet9!E749+0</f>
        <v>3171.94</v>
      </c>
    </row>
    <row r="750" spans="1:2" x14ac:dyDescent="0.15">
      <c r="A750" s="7">
        <f>TRIM(Sheet9!A750)+0</f>
        <v>40505</v>
      </c>
      <c r="B750">
        <f>Sheet9!E750+0</f>
        <v>3107.18</v>
      </c>
    </row>
    <row r="751" spans="1:2" x14ac:dyDescent="0.15">
      <c r="A751" s="7">
        <f>TRIM(Sheet9!A751)+0</f>
        <v>40506</v>
      </c>
      <c r="B751">
        <f>Sheet9!E751+0</f>
        <v>3177.04</v>
      </c>
    </row>
    <row r="752" spans="1:2" x14ac:dyDescent="0.15">
      <c r="A752" s="7">
        <f>TRIM(Sheet9!A752)+0</f>
        <v>40507</v>
      </c>
      <c r="B752">
        <f>Sheet9!E752+0</f>
        <v>3223.48</v>
      </c>
    </row>
    <row r="753" spans="1:2" x14ac:dyDescent="0.15">
      <c r="A753" s="7">
        <f>TRIM(Sheet9!A753)+0</f>
        <v>40508</v>
      </c>
      <c r="B753">
        <f>Sheet9!E753+0</f>
        <v>3194.85</v>
      </c>
    </row>
    <row r="754" spans="1:2" x14ac:dyDescent="0.15">
      <c r="A754" s="7">
        <f>TRIM(Sheet9!A754)+0</f>
        <v>40511</v>
      </c>
      <c r="B754">
        <f>Sheet9!E754+0</f>
        <v>3190.05</v>
      </c>
    </row>
    <row r="755" spans="1:2" x14ac:dyDescent="0.15">
      <c r="A755" s="7">
        <f>TRIM(Sheet9!A755)+0</f>
        <v>40512</v>
      </c>
      <c r="B755">
        <f>Sheet9!E755+0</f>
        <v>3136.99</v>
      </c>
    </row>
    <row r="756" spans="1:2" x14ac:dyDescent="0.15">
      <c r="A756" s="7">
        <f>TRIM(Sheet9!A756)+0</f>
        <v>40513</v>
      </c>
      <c r="B756">
        <f>Sheet9!E756+0</f>
        <v>3136.02</v>
      </c>
    </row>
    <row r="757" spans="1:2" x14ac:dyDescent="0.15">
      <c r="A757" s="7">
        <f>TRIM(Sheet9!A757)+0</f>
        <v>40514</v>
      </c>
      <c r="B757">
        <f>Sheet9!E757+0</f>
        <v>3155.06</v>
      </c>
    </row>
    <row r="758" spans="1:2" x14ac:dyDescent="0.15">
      <c r="A758" s="7">
        <f>TRIM(Sheet9!A758)+0</f>
        <v>40515</v>
      </c>
      <c r="B758">
        <f>Sheet9!E758+0</f>
        <v>3158.16</v>
      </c>
    </row>
    <row r="759" spans="1:2" x14ac:dyDescent="0.15">
      <c r="A759" s="7">
        <f>TRIM(Sheet9!A759)+0</f>
        <v>40518</v>
      </c>
      <c r="B759">
        <f>Sheet9!E759+0</f>
        <v>3165.57</v>
      </c>
    </row>
    <row r="760" spans="1:2" x14ac:dyDescent="0.15">
      <c r="A760" s="7">
        <f>TRIM(Sheet9!A760)+0</f>
        <v>40519</v>
      </c>
      <c r="B760">
        <f>Sheet9!E760+0</f>
        <v>3200.34</v>
      </c>
    </row>
    <row r="761" spans="1:2" x14ac:dyDescent="0.15">
      <c r="A761" s="7">
        <f>TRIM(Sheet9!A761)+0</f>
        <v>40520</v>
      </c>
      <c r="B761">
        <f>Sheet9!E761+0</f>
        <v>3171.88</v>
      </c>
    </row>
    <row r="762" spans="1:2" x14ac:dyDescent="0.15">
      <c r="A762" s="7">
        <f>TRIM(Sheet9!A762)+0</f>
        <v>40521</v>
      </c>
      <c r="B762">
        <f>Sheet9!E762+0</f>
        <v>3123.37</v>
      </c>
    </row>
    <row r="763" spans="1:2" x14ac:dyDescent="0.15">
      <c r="A763" s="7">
        <f>TRIM(Sheet9!A763)+0</f>
        <v>40522</v>
      </c>
      <c r="B763">
        <f>Sheet9!E763+0</f>
        <v>3161.98</v>
      </c>
    </row>
    <row r="764" spans="1:2" x14ac:dyDescent="0.15">
      <c r="A764" s="7">
        <f>TRIM(Sheet9!A764)+0</f>
        <v>40525</v>
      </c>
      <c r="B764">
        <f>Sheet9!E764+0</f>
        <v>3261.06</v>
      </c>
    </row>
    <row r="765" spans="1:2" x14ac:dyDescent="0.15">
      <c r="A765" s="7">
        <f>TRIM(Sheet9!A765)+0</f>
        <v>40526</v>
      </c>
      <c r="B765">
        <f>Sheet9!E765+0</f>
        <v>3269.47</v>
      </c>
    </row>
    <row r="766" spans="1:2" x14ac:dyDescent="0.15">
      <c r="A766" s="7">
        <f>TRIM(Sheet9!A766)+0</f>
        <v>40527</v>
      </c>
      <c r="B766">
        <f>Sheet9!E766+0</f>
        <v>3247.64</v>
      </c>
    </row>
    <row r="767" spans="1:2" x14ac:dyDescent="0.15">
      <c r="A767" s="7">
        <f>TRIM(Sheet9!A767)+0</f>
        <v>40528</v>
      </c>
      <c r="B767">
        <f>Sheet9!E767+0</f>
        <v>3230.67</v>
      </c>
    </row>
    <row r="768" spans="1:2" x14ac:dyDescent="0.15">
      <c r="A768" s="7">
        <f>TRIM(Sheet9!A768)+0</f>
        <v>40529</v>
      </c>
      <c r="B768">
        <f>Sheet9!E768+0</f>
        <v>3225.66</v>
      </c>
    </row>
    <row r="769" spans="1:2" x14ac:dyDescent="0.15">
      <c r="A769" s="7">
        <f>TRIM(Sheet9!A769)+0</f>
        <v>40532</v>
      </c>
      <c r="B769">
        <f>Sheet9!E769+0</f>
        <v>3178.66</v>
      </c>
    </row>
    <row r="770" spans="1:2" x14ac:dyDescent="0.15">
      <c r="A770" s="7">
        <f>TRIM(Sheet9!A770)+0</f>
        <v>40533</v>
      </c>
      <c r="B770">
        <f>Sheet9!E770+0</f>
        <v>3249.51</v>
      </c>
    </row>
    <row r="771" spans="1:2" x14ac:dyDescent="0.15">
      <c r="A771" s="7">
        <f>TRIM(Sheet9!A771)+0</f>
        <v>40534</v>
      </c>
      <c r="B771">
        <f>Sheet9!E771+0</f>
        <v>3215.45</v>
      </c>
    </row>
    <row r="772" spans="1:2" x14ac:dyDescent="0.15">
      <c r="A772" s="7">
        <f>TRIM(Sheet9!A772)+0</f>
        <v>40535</v>
      </c>
      <c r="B772">
        <f>Sheet9!E772+0</f>
        <v>3188.61</v>
      </c>
    </row>
    <row r="773" spans="1:2" x14ac:dyDescent="0.15">
      <c r="A773" s="7">
        <f>TRIM(Sheet9!A773)+0</f>
        <v>40536</v>
      </c>
      <c r="B773">
        <f>Sheet9!E773+0</f>
        <v>3162.96</v>
      </c>
    </row>
    <row r="774" spans="1:2" x14ac:dyDescent="0.15">
      <c r="A774" s="7">
        <f>TRIM(Sheet9!A774)+0</f>
        <v>40539</v>
      </c>
      <c r="B774">
        <f>Sheet9!E774+0</f>
        <v>3099.71</v>
      </c>
    </row>
    <row r="775" spans="1:2" x14ac:dyDescent="0.15">
      <c r="A775" s="7">
        <f>TRIM(Sheet9!A775)+0</f>
        <v>40540</v>
      </c>
      <c r="B775">
        <f>Sheet9!E775+0</f>
        <v>3044.93</v>
      </c>
    </row>
    <row r="776" spans="1:2" x14ac:dyDescent="0.15">
      <c r="A776" s="7">
        <f>TRIM(Sheet9!A776)+0</f>
        <v>40541</v>
      </c>
      <c r="B776">
        <f>Sheet9!E776+0</f>
        <v>3061.83</v>
      </c>
    </row>
    <row r="777" spans="1:2" x14ac:dyDescent="0.15">
      <c r="A777" s="7">
        <f>TRIM(Sheet9!A777)+0</f>
        <v>40542</v>
      </c>
      <c r="B777">
        <f>Sheet9!E777+0</f>
        <v>3064.1</v>
      </c>
    </row>
    <row r="778" spans="1:2" x14ac:dyDescent="0.15">
      <c r="A778" s="7">
        <f>TRIM(Sheet9!A778)+0</f>
        <v>40543</v>
      </c>
      <c r="B778">
        <f>Sheet9!E778+0</f>
        <v>3128.26</v>
      </c>
    </row>
    <row r="779" spans="1:2" x14ac:dyDescent="0.15">
      <c r="A779" s="7">
        <f>TRIM(Sheet9!A779)+0</f>
        <v>40547</v>
      </c>
      <c r="B779">
        <f>Sheet9!E779+0</f>
        <v>3189.68</v>
      </c>
    </row>
    <row r="780" spans="1:2" x14ac:dyDescent="0.15">
      <c r="A780" s="7">
        <f>TRIM(Sheet9!A780)+0</f>
        <v>40548</v>
      </c>
      <c r="B780">
        <f>Sheet9!E780+0</f>
        <v>3175.66</v>
      </c>
    </row>
    <row r="781" spans="1:2" x14ac:dyDescent="0.15">
      <c r="A781" s="7">
        <f>TRIM(Sheet9!A781)+0</f>
        <v>40549</v>
      </c>
      <c r="B781">
        <f>Sheet9!E781+0</f>
        <v>3159.64</v>
      </c>
    </row>
    <row r="782" spans="1:2" x14ac:dyDescent="0.15">
      <c r="A782" s="7">
        <f>TRIM(Sheet9!A782)+0</f>
        <v>40550</v>
      </c>
      <c r="B782">
        <f>Sheet9!E782+0</f>
        <v>3166.62</v>
      </c>
    </row>
    <row r="783" spans="1:2" x14ac:dyDescent="0.15">
      <c r="A783" s="7">
        <f>TRIM(Sheet9!A783)+0</f>
        <v>40553</v>
      </c>
      <c r="B783">
        <f>Sheet9!E783+0</f>
        <v>3108.19</v>
      </c>
    </row>
    <row r="784" spans="1:2" x14ac:dyDescent="0.15">
      <c r="A784" s="7">
        <f>TRIM(Sheet9!A784)+0</f>
        <v>40554</v>
      </c>
      <c r="B784">
        <f>Sheet9!E784+0</f>
        <v>3124.92</v>
      </c>
    </row>
    <row r="785" spans="1:2" x14ac:dyDescent="0.15">
      <c r="A785" s="7">
        <f>TRIM(Sheet9!A785)+0</f>
        <v>40555</v>
      </c>
      <c r="B785">
        <f>Sheet9!E785+0</f>
        <v>3142.34</v>
      </c>
    </row>
    <row r="786" spans="1:2" x14ac:dyDescent="0.15">
      <c r="A786" s="7">
        <f>TRIM(Sheet9!A786)+0</f>
        <v>40556</v>
      </c>
      <c r="B786">
        <f>Sheet9!E786+0</f>
        <v>3141.28</v>
      </c>
    </row>
    <row r="787" spans="1:2" x14ac:dyDescent="0.15">
      <c r="A787" s="7">
        <f>TRIM(Sheet9!A787)+0</f>
        <v>40557</v>
      </c>
      <c r="B787">
        <f>Sheet9!E787+0</f>
        <v>3091.86</v>
      </c>
    </row>
    <row r="788" spans="1:2" x14ac:dyDescent="0.15">
      <c r="A788" s="7">
        <f>TRIM(Sheet9!A788)+0</f>
        <v>40560</v>
      </c>
      <c r="B788">
        <f>Sheet9!E788+0</f>
        <v>2974.35</v>
      </c>
    </row>
    <row r="789" spans="1:2" x14ac:dyDescent="0.15">
      <c r="A789" s="7">
        <f>TRIM(Sheet9!A789)+0</f>
        <v>40561</v>
      </c>
      <c r="B789">
        <f>Sheet9!E789+0</f>
        <v>2977.65</v>
      </c>
    </row>
    <row r="790" spans="1:2" x14ac:dyDescent="0.15">
      <c r="A790" s="7">
        <f>TRIM(Sheet9!A790)+0</f>
        <v>40562</v>
      </c>
      <c r="B790">
        <f>Sheet9!E790+0</f>
        <v>3044.85</v>
      </c>
    </row>
    <row r="791" spans="1:2" x14ac:dyDescent="0.15">
      <c r="A791" s="7">
        <f>TRIM(Sheet9!A791)+0</f>
        <v>40563</v>
      </c>
      <c r="B791">
        <f>Sheet9!E791+0</f>
        <v>2944.71</v>
      </c>
    </row>
    <row r="792" spans="1:2" x14ac:dyDescent="0.15">
      <c r="A792" s="7">
        <f>TRIM(Sheet9!A792)+0</f>
        <v>40564</v>
      </c>
      <c r="B792">
        <f>Sheet9!E792+0</f>
        <v>2983.46</v>
      </c>
    </row>
    <row r="793" spans="1:2" x14ac:dyDescent="0.15">
      <c r="A793" s="7">
        <f>TRIM(Sheet9!A793)+0</f>
        <v>40567</v>
      </c>
      <c r="B793">
        <f>Sheet9!E793+0</f>
        <v>2954.23</v>
      </c>
    </row>
    <row r="794" spans="1:2" x14ac:dyDescent="0.15">
      <c r="A794" s="7">
        <f>TRIM(Sheet9!A794)+0</f>
        <v>40568</v>
      </c>
      <c r="B794">
        <f>Sheet9!E794+0</f>
        <v>2938.65</v>
      </c>
    </row>
    <row r="795" spans="1:2" x14ac:dyDescent="0.15">
      <c r="A795" s="7">
        <f>TRIM(Sheet9!A795)+0</f>
        <v>40569</v>
      </c>
      <c r="B795">
        <f>Sheet9!E795+0</f>
        <v>2978.43</v>
      </c>
    </row>
    <row r="796" spans="1:2" x14ac:dyDescent="0.15">
      <c r="A796" s="7">
        <f>TRIM(Sheet9!A796)+0</f>
        <v>40570</v>
      </c>
      <c r="B796">
        <f>Sheet9!E796+0</f>
        <v>3026.47</v>
      </c>
    </row>
    <row r="797" spans="1:2" x14ac:dyDescent="0.15">
      <c r="A797" s="7">
        <f>TRIM(Sheet9!A797)+0</f>
        <v>40571</v>
      </c>
      <c r="B797">
        <f>Sheet9!E797+0</f>
        <v>3036.74</v>
      </c>
    </row>
    <row r="798" spans="1:2" x14ac:dyDescent="0.15">
      <c r="A798" s="7">
        <f>TRIM(Sheet9!A798)+0</f>
        <v>40574</v>
      </c>
      <c r="B798">
        <f>Sheet9!E798+0</f>
        <v>3076.51</v>
      </c>
    </row>
    <row r="799" spans="1:2" x14ac:dyDescent="0.15">
      <c r="A799" s="7">
        <f>TRIM(Sheet9!A799)+0</f>
        <v>40575</v>
      </c>
      <c r="B799">
        <f>Sheet9!E799+0</f>
        <v>3077.28</v>
      </c>
    </row>
    <row r="800" spans="1:2" x14ac:dyDescent="0.15">
      <c r="A800" s="7">
        <f>TRIM(Sheet9!A800)+0</f>
        <v>40583</v>
      </c>
      <c r="B800">
        <f>Sheet9!E800+0</f>
        <v>3040.95</v>
      </c>
    </row>
    <row r="801" spans="1:2" x14ac:dyDescent="0.15">
      <c r="A801" s="7">
        <f>TRIM(Sheet9!A801)+0</f>
        <v>40584</v>
      </c>
      <c r="B801">
        <f>Sheet9!E801+0</f>
        <v>3104.16</v>
      </c>
    </row>
    <row r="802" spans="1:2" x14ac:dyDescent="0.15">
      <c r="A802" s="7">
        <f>TRIM(Sheet9!A802)+0</f>
        <v>40585</v>
      </c>
      <c r="B802">
        <f>Sheet9!E802+0</f>
        <v>3120.96</v>
      </c>
    </row>
    <row r="803" spans="1:2" x14ac:dyDescent="0.15">
      <c r="A803" s="7">
        <f>TRIM(Sheet9!A803)+0</f>
        <v>40588</v>
      </c>
      <c r="B803">
        <f>Sheet9!E803+0</f>
        <v>3219.14</v>
      </c>
    </row>
    <row r="804" spans="1:2" x14ac:dyDescent="0.15">
      <c r="A804" s="7">
        <f>TRIM(Sheet9!A804)+0</f>
        <v>40589</v>
      </c>
      <c r="B804">
        <f>Sheet9!E804+0</f>
        <v>3217.67</v>
      </c>
    </row>
    <row r="805" spans="1:2" x14ac:dyDescent="0.15">
      <c r="A805" s="7">
        <f>TRIM(Sheet9!A805)+0</f>
        <v>40590</v>
      </c>
      <c r="B805">
        <f>Sheet9!E805+0</f>
        <v>3248.53</v>
      </c>
    </row>
    <row r="806" spans="1:2" x14ac:dyDescent="0.15">
      <c r="A806" s="7">
        <f>TRIM(Sheet9!A806)+0</f>
        <v>40591</v>
      </c>
      <c r="B806">
        <f>Sheet9!E806+0</f>
        <v>3245.91</v>
      </c>
    </row>
    <row r="807" spans="1:2" x14ac:dyDescent="0.15">
      <c r="A807" s="7">
        <f>TRIM(Sheet9!A807)+0</f>
        <v>40592</v>
      </c>
      <c r="B807">
        <f>Sheet9!E807+0</f>
        <v>3211.88</v>
      </c>
    </row>
    <row r="808" spans="1:2" x14ac:dyDescent="0.15">
      <c r="A808" s="7">
        <f>TRIM(Sheet9!A808)+0</f>
        <v>40595</v>
      </c>
      <c r="B808">
        <f>Sheet9!E808+0</f>
        <v>3257.91</v>
      </c>
    </row>
    <row r="809" spans="1:2" x14ac:dyDescent="0.15">
      <c r="A809" s="7">
        <f>TRIM(Sheet9!A809)+0</f>
        <v>40596</v>
      </c>
      <c r="B809">
        <f>Sheet9!E809+0</f>
        <v>3163.58</v>
      </c>
    </row>
    <row r="810" spans="1:2" x14ac:dyDescent="0.15">
      <c r="A810" s="7">
        <f>TRIM(Sheet9!A810)+0</f>
        <v>40597</v>
      </c>
      <c r="B810">
        <f>Sheet9!E810+0</f>
        <v>3174.74</v>
      </c>
    </row>
    <row r="811" spans="1:2" x14ac:dyDescent="0.15">
      <c r="A811" s="7">
        <f>TRIM(Sheet9!A811)+0</f>
        <v>40598</v>
      </c>
      <c r="B811">
        <f>Sheet9!E811+0</f>
        <v>3190.94</v>
      </c>
    </row>
    <row r="812" spans="1:2" x14ac:dyDescent="0.15">
      <c r="A812" s="7">
        <f>TRIM(Sheet9!A812)+0</f>
        <v>40599</v>
      </c>
      <c r="B812">
        <f>Sheet9!E812+0</f>
        <v>3197.62</v>
      </c>
    </row>
    <row r="813" spans="1:2" x14ac:dyDescent="0.15">
      <c r="A813" s="7">
        <f>TRIM(Sheet9!A813)+0</f>
        <v>40602</v>
      </c>
      <c r="B813">
        <f>Sheet9!E813+0</f>
        <v>3239.56</v>
      </c>
    </row>
    <row r="814" spans="1:2" x14ac:dyDescent="0.15">
      <c r="A814" s="7">
        <f>TRIM(Sheet9!A814)+0</f>
        <v>40603</v>
      </c>
      <c r="B814">
        <f>Sheet9!E814+0</f>
        <v>3254.89</v>
      </c>
    </row>
    <row r="815" spans="1:2" x14ac:dyDescent="0.15">
      <c r="A815" s="7">
        <f>TRIM(Sheet9!A815)+0</f>
        <v>40604</v>
      </c>
      <c r="B815">
        <f>Sheet9!E815+0</f>
        <v>3243.3</v>
      </c>
    </row>
    <row r="816" spans="1:2" x14ac:dyDescent="0.15">
      <c r="A816" s="7">
        <f>TRIM(Sheet9!A816)+0</f>
        <v>40605</v>
      </c>
      <c r="B816">
        <f>Sheet9!E816+0</f>
        <v>3221.72</v>
      </c>
    </row>
    <row r="817" spans="1:2" x14ac:dyDescent="0.15">
      <c r="A817" s="7">
        <f>TRIM(Sheet9!A817)+0</f>
        <v>40606</v>
      </c>
      <c r="B817">
        <f>Sheet9!E817+0</f>
        <v>3270.67</v>
      </c>
    </row>
    <row r="818" spans="1:2" x14ac:dyDescent="0.15">
      <c r="A818" s="7">
        <f>TRIM(Sheet9!A818)+0</f>
        <v>40609</v>
      </c>
      <c r="B818">
        <f>Sheet9!E818+0</f>
        <v>3334.51</v>
      </c>
    </row>
    <row r="819" spans="1:2" x14ac:dyDescent="0.15">
      <c r="A819" s="7">
        <f>TRIM(Sheet9!A819)+0</f>
        <v>40610</v>
      </c>
      <c r="B819">
        <f>Sheet9!E819+0</f>
        <v>3337.46</v>
      </c>
    </row>
    <row r="820" spans="1:2" x14ac:dyDescent="0.15">
      <c r="A820" s="7">
        <f>TRIM(Sheet9!A820)+0</f>
        <v>40611</v>
      </c>
      <c r="B820">
        <f>Sheet9!E820+0</f>
        <v>3338.86</v>
      </c>
    </row>
    <row r="821" spans="1:2" x14ac:dyDescent="0.15">
      <c r="A821" s="7">
        <f>TRIM(Sheet9!A821)+0</f>
        <v>40612</v>
      </c>
      <c r="B821">
        <f>Sheet9!E821+0</f>
        <v>3280.26</v>
      </c>
    </row>
    <row r="822" spans="1:2" x14ac:dyDescent="0.15">
      <c r="A822" s="7">
        <f>TRIM(Sheet9!A822)+0</f>
        <v>40613</v>
      </c>
      <c r="B822">
        <f>Sheet9!E822+0</f>
        <v>3247.38</v>
      </c>
    </row>
    <row r="823" spans="1:2" x14ac:dyDescent="0.15">
      <c r="A823" s="7">
        <f>TRIM(Sheet9!A823)+0</f>
        <v>40616</v>
      </c>
      <c r="B823">
        <f>Sheet9!E823+0</f>
        <v>3262.92</v>
      </c>
    </row>
    <row r="824" spans="1:2" x14ac:dyDescent="0.15">
      <c r="A824" s="7">
        <f>TRIM(Sheet9!A824)+0</f>
        <v>40617</v>
      </c>
      <c r="B824">
        <f>Sheet9!E824+0</f>
        <v>3203.96</v>
      </c>
    </row>
    <row r="825" spans="1:2" x14ac:dyDescent="0.15">
      <c r="A825" s="7">
        <f>TRIM(Sheet9!A825)+0</f>
        <v>40618</v>
      </c>
      <c r="B825">
        <f>Sheet9!E825+0</f>
        <v>3248.2</v>
      </c>
    </row>
    <row r="826" spans="1:2" x14ac:dyDescent="0.15">
      <c r="A826" s="7">
        <f>TRIM(Sheet9!A826)+0</f>
        <v>40619</v>
      </c>
      <c r="B826">
        <f>Sheet9!E826+0</f>
        <v>3197.1</v>
      </c>
    </row>
    <row r="827" spans="1:2" x14ac:dyDescent="0.15">
      <c r="A827" s="7">
        <f>TRIM(Sheet9!A827)+0</f>
        <v>40620</v>
      </c>
      <c r="B827">
        <f>Sheet9!E827+0</f>
        <v>3215.69</v>
      </c>
    </row>
    <row r="828" spans="1:2" x14ac:dyDescent="0.15">
      <c r="A828" s="7">
        <f>TRIM(Sheet9!A828)+0</f>
        <v>40623</v>
      </c>
      <c r="B828">
        <f>Sheet9!E828+0</f>
        <v>3207.11</v>
      </c>
    </row>
    <row r="829" spans="1:2" x14ac:dyDescent="0.15">
      <c r="A829" s="7">
        <f>TRIM(Sheet9!A829)+0</f>
        <v>40624</v>
      </c>
      <c r="B829">
        <f>Sheet9!E829+0</f>
        <v>3222.96</v>
      </c>
    </row>
    <row r="830" spans="1:2" x14ac:dyDescent="0.15">
      <c r="A830" s="7">
        <f>TRIM(Sheet9!A830)+0</f>
        <v>40625</v>
      </c>
      <c r="B830">
        <f>Sheet9!E830+0</f>
        <v>3264.93</v>
      </c>
    </row>
    <row r="831" spans="1:2" x14ac:dyDescent="0.15">
      <c r="A831" s="7">
        <f>TRIM(Sheet9!A831)+0</f>
        <v>40626</v>
      </c>
      <c r="B831">
        <f>Sheet9!E831+0</f>
        <v>3251.36</v>
      </c>
    </row>
    <row r="832" spans="1:2" x14ac:dyDescent="0.15">
      <c r="A832" s="7">
        <f>TRIM(Sheet9!A832)+0</f>
        <v>40627</v>
      </c>
      <c r="B832">
        <f>Sheet9!E832+0</f>
        <v>3294.48</v>
      </c>
    </row>
    <row r="833" spans="1:2" x14ac:dyDescent="0.15">
      <c r="A833" s="7">
        <f>TRIM(Sheet9!A833)+0</f>
        <v>40630</v>
      </c>
      <c r="B833">
        <f>Sheet9!E833+0</f>
        <v>3290.57</v>
      </c>
    </row>
    <row r="834" spans="1:2" x14ac:dyDescent="0.15">
      <c r="A834" s="7">
        <f>TRIM(Sheet9!A834)+0</f>
        <v>40631</v>
      </c>
      <c r="B834">
        <f>Sheet9!E834+0</f>
        <v>3257.98</v>
      </c>
    </row>
    <row r="835" spans="1:2" x14ac:dyDescent="0.15">
      <c r="A835" s="7">
        <f>TRIM(Sheet9!A835)+0</f>
        <v>40632</v>
      </c>
      <c r="B835">
        <f>Sheet9!E835+0</f>
        <v>3256.08</v>
      </c>
    </row>
    <row r="836" spans="1:2" x14ac:dyDescent="0.15">
      <c r="A836" s="7">
        <f>TRIM(Sheet9!A836)+0</f>
        <v>40633</v>
      </c>
      <c r="B836">
        <f>Sheet9!E836+0</f>
        <v>3223.29</v>
      </c>
    </row>
    <row r="837" spans="1:2" x14ac:dyDescent="0.15">
      <c r="A837" s="7">
        <f>TRIM(Sheet9!A837)+0</f>
        <v>40634</v>
      </c>
      <c r="B837">
        <f>Sheet9!E837+0</f>
        <v>3272.73</v>
      </c>
    </row>
    <row r="838" spans="1:2" x14ac:dyDescent="0.15">
      <c r="A838" s="7">
        <f>TRIM(Sheet9!A838)+0</f>
        <v>40639</v>
      </c>
      <c r="B838">
        <f>Sheet9!E838+0</f>
        <v>3311.07</v>
      </c>
    </row>
    <row r="839" spans="1:2" x14ac:dyDescent="0.15">
      <c r="A839" s="7">
        <f>TRIM(Sheet9!A839)+0</f>
        <v>40640</v>
      </c>
      <c r="B839">
        <f>Sheet9!E839+0</f>
        <v>3324.42</v>
      </c>
    </row>
    <row r="840" spans="1:2" x14ac:dyDescent="0.15">
      <c r="A840" s="7">
        <f>TRIM(Sheet9!A840)+0</f>
        <v>40641</v>
      </c>
      <c r="B840">
        <f>Sheet9!E840+0</f>
        <v>3353.36</v>
      </c>
    </row>
    <row r="841" spans="1:2" x14ac:dyDescent="0.15">
      <c r="A841" s="7">
        <f>TRIM(Sheet9!A841)+0</f>
        <v>40644</v>
      </c>
      <c r="B841">
        <f>Sheet9!E841+0</f>
        <v>3333.43</v>
      </c>
    </row>
    <row r="842" spans="1:2" x14ac:dyDescent="0.15">
      <c r="A842" s="7">
        <f>TRIM(Sheet9!A842)+0</f>
        <v>40645</v>
      </c>
      <c r="B842">
        <f>Sheet9!E842+0</f>
        <v>3326.77</v>
      </c>
    </row>
    <row r="843" spans="1:2" x14ac:dyDescent="0.15">
      <c r="A843" s="7">
        <f>TRIM(Sheet9!A843)+0</f>
        <v>40646</v>
      </c>
      <c r="B843">
        <f>Sheet9!E843+0</f>
        <v>3372.03</v>
      </c>
    </row>
    <row r="844" spans="1:2" x14ac:dyDescent="0.15">
      <c r="A844" s="7">
        <f>TRIM(Sheet9!A844)+0</f>
        <v>40647</v>
      </c>
      <c r="B844">
        <f>Sheet9!E844+0</f>
        <v>3353.56</v>
      </c>
    </row>
    <row r="845" spans="1:2" x14ac:dyDescent="0.15">
      <c r="A845" s="7">
        <f>TRIM(Sheet9!A845)+0</f>
        <v>40648</v>
      </c>
      <c r="B845">
        <f>Sheet9!E845+0</f>
        <v>3358.94</v>
      </c>
    </row>
    <row r="846" spans="1:2" x14ac:dyDescent="0.15">
      <c r="A846" s="7">
        <f>TRIM(Sheet9!A846)+0</f>
        <v>40651</v>
      </c>
      <c r="B846">
        <f>Sheet9!E846+0</f>
        <v>3359.44</v>
      </c>
    </row>
    <row r="847" spans="1:2" x14ac:dyDescent="0.15">
      <c r="A847" s="7">
        <f>TRIM(Sheet9!A847)+0</f>
        <v>40652</v>
      </c>
      <c r="B847">
        <f>Sheet9!E847+0</f>
        <v>3295.81</v>
      </c>
    </row>
    <row r="848" spans="1:2" x14ac:dyDescent="0.15">
      <c r="A848" s="7">
        <f>TRIM(Sheet9!A848)+0</f>
        <v>40653</v>
      </c>
      <c r="B848">
        <f>Sheet9!E848+0</f>
        <v>3295.76</v>
      </c>
    </row>
    <row r="849" spans="1:2" x14ac:dyDescent="0.15">
      <c r="A849" s="7">
        <f>TRIM(Sheet9!A849)+0</f>
        <v>40654</v>
      </c>
      <c r="B849">
        <f>Sheet9!E849+0</f>
        <v>3317.37</v>
      </c>
    </row>
    <row r="850" spans="1:2" x14ac:dyDescent="0.15">
      <c r="A850" s="7">
        <f>TRIM(Sheet9!A850)+0</f>
        <v>40655</v>
      </c>
      <c r="B850">
        <f>Sheet9!E850+0</f>
        <v>3299.94</v>
      </c>
    </row>
    <row r="851" spans="1:2" x14ac:dyDescent="0.15">
      <c r="A851" s="7">
        <f>TRIM(Sheet9!A851)+0</f>
        <v>40658</v>
      </c>
      <c r="B851">
        <f>Sheet9!E851+0</f>
        <v>3249.57</v>
      </c>
    </row>
    <row r="852" spans="1:2" x14ac:dyDescent="0.15">
      <c r="A852" s="7">
        <f>TRIM(Sheet9!A852)+0</f>
        <v>40659</v>
      </c>
      <c r="B852">
        <f>Sheet9!E852+0</f>
        <v>3230.96</v>
      </c>
    </row>
    <row r="853" spans="1:2" x14ac:dyDescent="0.15">
      <c r="A853" s="7">
        <f>TRIM(Sheet9!A853)+0</f>
        <v>40660</v>
      </c>
      <c r="B853">
        <f>Sheet9!E853+0</f>
        <v>3209.5</v>
      </c>
    </row>
    <row r="854" spans="1:2" x14ac:dyDescent="0.15">
      <c r="A854" s="7">
        <f>TRIM(Sheet9!A854)+0</f>
        <v>40661</v>
      </c>
      <c r="B854">
        <f>Sheet9!E854+0</f>
        <v>3161.78</v>
      </c>
    </row>
    <row r="855" spans="1:2" x14ac:dyDescent="0.15">
      <c r="A855" s="7">
        <f>TRIM(Sheet9!A855)+0</f>
        <v>40662</v>
      </c>
      <c r="B855">
        <f>Sheet9!E855+0</f>
        <v>3192.72</v>
      </c>
    </row>
    <row r="856" spans="1:2" x14ac:dyDescent="0.15">
      <c r="A856" s="7">
        <f>TRIM(Sheet9!A856)+0</f>
        <v>40666</v>
      </c>
      <c r="B856">
        <f>Sheet9!E856+0</f>
        <v>3211.13</v>
      </c>
    </row>
    <row r="857" spans="1:2" x14ac:dyDescent="0.15">
      <c r="A857" s="7">
        <f>TRIM(Sheet9!A857)+0</f>
        <v>40667</v>
      </c>
      <c r="B857">
        <f>Sheet9!E857+0</f>
        <v>3129.03</v>
      </c>
    </row>
    <row r="858" spans="1:2" x14ac:dyDescent="0.15">
      <c r="A858" s="7">
        <f>TRIM(Sheet9!A858)+0</f>
        <v>40668</v>
      </c>
      <c r="B858">
        <f>Sheet9!E858+0</f>
        <v>3126.12</v>
      </c>
    </row>
    <row r="859" spans="1:2" x14ac:dyDescent="0.15">
      <c r="A859" s="7">
        <f>TRIM(Sheet9!A859)+0</f>
        <v>40669</v>
      </c>
      <c r="B859">
        <f>Sheet9!E859+0</f>
        <v>3121.4</v>
      </c>
    </row>
    <row r="860" spans="1:2" x14ac:dyDescent="0.15">
      <c r="A860" s="7">
        <f>TRIM(Sheet9!A860)+0</f>
        <v>40672</v>
      </c>
      <c r="B860">
        <f>Sheet9!E860+0</f>
        <v>3129.76</v>
      </c>
    </row>
    <row r="861" spans="1:2" x14ac:dyDescent="0.15">
      <c r="A861" s="7">
        <f>TRIM(Sheet9!A861)+0</f>
        <v>40673</v>
      </c>
      <c r="B861">
        <f>Sheet9!E861+0</f>
        <v>3153.22</v>
      </c>
    </row>
    <row r="862" spans="1:2" x14ac:dyDescent="0.15">
      <c r="A862" s="7">
        <f>TRIM(Sheet9!A862)+0</f>
        <v>40674</v>
      </c>
      <c r="B862">
        <f>Sheet9!E862+0</f>
        <v>3145.08</v>
      </c>
    </row>
    <row r="863" spans="1:2" x14ac:dyDescent="0.15">
      <c r="A863" s="7">
        <f>TRIM(Sheet9!A863)+0</f>
        <v>40675</v>
      </c>
      <c r="B863">
        <f>Sheet9!E863+0</f>
        <v>3101.6</v>
      </c>
    </row>
    <row r="864" spans="1:2" x14ac:dyDescent="0.15">
      <c r="A864" s="7">
        <f>TRIM(Sheet9!A864)+0</f>
        <v>40676</v>
      </c>
      <c r="B864">
        <f>Sheet9!E864+0</f>
        <v>3128.09</v>
      </c>
    </row>
    <row r="865" spans="1:2" x14ac:dyDescent="0.15">
      <c r="A865" s="7">
        <f>TRIM(Sheet9!A865)+0</f>
        <v>40679</v>
      </c>
      <c r="B865">
        <f>Sheet9!E865+0</f>
        <v>3100.46</v>
      </c>
    </row>
    <row r="866" spans="1:2" x14ac:dyDescent="0.15">
      <c r="A866" s="7">
        <f>TRIM(Sheet9!A866)+0</f>
        <v>40680</v>
      </c>
      <c r="B866">
        <f>Sheet9!E866+0</f>
        <v>3116.03</v>
      </c>
    </row>
    <row r="867" spans="1:2" x14ac:dyDescent="0.15">
      <c r="A867" s="7">
        <f>TRIM(Sheet9!A867)+0</f>
        <v>40681</v>
      </c>
      <c r="B867">
        <f>Sheet9!E867+0</f>
        <v>3139.38</v>
      </c>
    </row>
    <row r="868" spans="1:2" x14ac:dyDescent="0.15">
      <c r="A868" s="7">
        <f>TRIM(Sheet9!A868)+0</f>
        <v>40682</v>
      </c>
      <c r="B868">
        <f>Sheet9!E868+0</f>
        <v>3120.64</v>
      </c>
    </row>
    <row r="869" spans="1:2" x14ac:dyDescent="0.15">
      <c r="A869" s="7">
        <f>TRIM(Sheet9!A869)+0</f>
        <v>40683</v>
      </c>
      <c r="B869">
        <f>Sheet9!E869+0</f>
        <v>3121.6</v>
      </c>
    </row>
    <row r="870" spans="1:2" x14ac:dyDescent="0.15">
      <c r="A870" s="7">
        <f>TRIM(Sheet9!A870)+0</f>
        <v>40686</v>
      </c>
      <c r="B870">
        <f>Sheet9!E870+0</f>
        <v>3022.98</v>
      </c>
    </row>
    <row r="871" spans="1:2" x14ac:dyDescent="0.15">
      <c r="A871" s="7">
        <f>TRIM(Sheet9!A871)+0</f>
        <v>40687</v>
      </c>
      <c r="B871">
        <f>Sheet9!E871+0</f>
        <v>3026.22</v>
      </c>
    </row>
    <row r="872" spans="1:2" x14ac:dyDescent="0.15">
      <c r="A872" s="7">
        <f>TRIM(Sheet9!A872)+0</f>
        <v>40688</v>
      </c>
      <c r="B872">
        <f>Sheet9!E872+0</f>
        <v>2990.34</v>
      </c>
    </row>
    <row r="873" spans="1:2" x14ac:dyDescent="0.15">
      <c r="A873" s="7">
        <f>TRIM(Sheet9!A873)+0</f>
        <v>40689</v>
      </c>
      <c r="B873">
        <f>Sheet9!E873+0</f>
        <v>2978.38</v>
      </c>
    </row>
    <row r="874" spans="1:2" x14ac:dyDescent="0.15">
      <c r="A874" s="7">
        <f>TRIM(Sheet9!A874)+0</f>
        <v>40690</v>
      </c>
      <c r="B874">
        <f>Sheet9!E874+0</f>
        <v>2963.31</v>
      </c>
    </row>
    <row r="875" spans="1:2" x14ac:dyDescent="0.15">
      <c r="A875" s="7">
        <f>TRIM(Sheet9!A875)+0</f>
        <v>40693</v>
      </c>
      <c r="B875">
        <f>Sheet9!E875+0</f>
        <v>2954.51</v>
      </c>
    </row>
    <row r="876" spans="1:2" x14ac:dyDescent="0.15">
      <c r="A876" s="7">
        <f>TRIM(Sheet9!A876)+0</f>
        <v>40694</v>
      </c>
      <c r="B876">
        <f>Sheet9!E876+0</f>
        <v>3001.56</v>
      </c>
    </row>
    <row r="877" spans="1:2" x14ac:dyDescent="0.15">
      <c r="A877" s="7">
        <f>TRIM(Sheet9!A877)+0</f>
        <v>40695</v>
      </c>
      <c r="B877">
        <f>Sheet9!E877+0</f>
        <v>3004.17</v>
      </c>
    </row>
    <row r="878" spans="1:2" x14ac:dyDescent="0.15">
      <c r="A878" s="7">
        <f>TRIM(Sheet9!A878)+0</f>
        <v>40696</v>
      </c>
      <c r="B878">
        <f>Sheet9!E878+0</f>
        <v>2955.71</v>
      </c>
    </row>
    <row r="879" spans="1:2" x14ac:dyDescent="0.15">
      <c r="A879" s="7">
        <f>TRIM(Sheet9!A879)+0</f>
        <v>40697</v>
      </c>
      <c r="B879">
        <f>Sheet9!E879+0</f>
        <v>2986.35</v>
      </c>
    </row>
    <row r="880" spans="1:2" x14ac:dyDescent="0.15">
      <c r="A880" s="7">
        <f>TRIM(Sheet9!A880)+0</f>
        <v>40701</v>
      </c>
      <c r="B880">
        <f>Sheet9!E880+0</f>
        <v>3004.26</v>
      </c>
    </row>
    <row r="881" spans="1:2" x14ac:dyDescent="0.15">
      <c r="A881" s="7">
        <f>TRIM(Sheet9!A881)+0</f>
        <v>40702</v>
      </c>
      <c r="B881">
        <f>Sheet9!E881+0</f>
        <v>3008.65</v>
      </c>
    </row>
    <row r="882" spans="1:2" x14ac:dyDescent="0.15">
      <c r="A882" s="7">
        <f>TRIM(Sheet9!A882)+0</f>
        <v>40703</v>
      </c>
      <c r="B882">
        <f>Sheet9!E882+0</f>
        <v>2951.89</v>
      </c>
    </row>
    <row r="883" spans="1:2" x14ac:dyDescent="0.15">
      <c r="A883" s="7">
        <f>TRIM(Sheet9!A883)+0</f>
        <v>40704</v>
      </c>
      <c r="B883">
        <f>Sheet9!E883+0</f>
        <v>2961.93</v>
      </c>
    </row>
    <row r="884" spans="1:2" x14ac:dyDescent="0.15">
      <c r="A884" s="7">
        <f>TRIM(Sheet9!A884)+0</f>
        <v>40707</v>
      </c>
      <c r="B884">
        <f>Sheet9!E884+0</f>
        <v>2950.35</v>
      </c>
    </row>
    <row r="885" spans="1:2" x14ac:dyDescent="0.15">
      <c r="A885" s="7">
        <f>TRIM(Sheet9!A885)+0</f>
        <v>40708</v>
      </c>
      <c r="B885">
        <f>Sheet9!E885+0</f>
        <v>2993.56</v>
      </c>
    </row>
    <row r="886" spans="1:2" x14ac:dyDescent="0.15">
      <c r="A886" s="7">
        <f>TRIM(Sheet9!A886)+0</f>
        <v>40709</v>
      </c>
      <c r="B886">
        <f>Sheet9!E886+0</f>
        <v>2963.12</v>
      </c>
    </row>
    <row r="887" spans="1:2" x14ac:dyDescent="0.15">
      <c r="A887" s="7">
        <f>TRIM(Sheet9!A887)+0</f>
        <v>40710</v>
      </c>
      <c r="B887">
        <f>Sheet9!E887+0</f>
        <v>2917.58</v>
      </c>
    </row>
    <row r="888" spans="1:2" x14ac:dyDescent="0.15">
      <c r="A888" s="7">
        <f>TRIM(Sheet9!A888)+0</f>
        <v>40711</v>
      </c>
      <c r="B888">
        <f>Sheet9!E888+0</f>
        <v>2892.16</v>
      </c>
    </row>
    <row r="889" spans="1:2" x14ac:dyDescent="0.15">
      <c r="A889" s="7">
        <f>TRIM(Sheet9!A889)+0</f>
        <v>40714</v>
      </c>
      <c r="B889">
        <f>Sheet9!E889+0</f>
        <v>2874.9</v>
      </c>
    </row>
    <row r="890" spans="1:2" x14ac:dyDescent="0.15">
      <c r="A890" s="7">
        <f>TRIM(Sheet9!A890)+0</f>
        <v>40715</v>
      </c>
      <c r="B890">
        <f>Sheet9!E890+0</f>
        <v>2909.07</v>
      </c>
    </row>
    <row r="891" spans="1:2" x14ac:dyDescent="0.15">
      <c r="A891" s="7">
        <f>TRIM(Sheet9!A891)+0</f>
        <v>40716</v>
      </c>
      <c r="B891">
        <f>Sheet9!E891+0</f>
        <v>2908.58</v>
      </c>
    </row>
    <row r="892" spans="1:2" x14ac:dyDescent="0.15">
      <c r="A892" s="7">
        <f>TRIM(Sheet9!A892)+0</f>
        <v>40717</v>
      </c>
      <c r="B892">
        <f>Sheet9!E892+0</f>
        <v>2957.63</v>
      </c>
    </row>
    <row r="893" spans="1:2" x14ac:dyDescent="0.15">
      <c r="A893" s="7">
        <f>TRIM(Sheet9!A893)+0</f>
        <v>40718</v>
      </c>
      <c r="B893">
        <f>Sheet9!E893+0</f>
        <v>3027.47</v>
      </c>
    </row>
    <row r="894" spans="1:2" x14ac:dyDescent="0.15">
      <c r="A894" s="7">
        <f>TRIM(Sheet9!A894)+0</f>
        <v>40721</v>
      </c>
      <c r="B894">
        <f>Sheet9!E894+0</f>
        <v>3036.49</v>
      </c>
    </row>
    <row r="895" spans="1:2" x14ac:dyDescent="0.15">
      <c r="A895" s="7">
        <f>TRIM(Sheet9!A895)+0</f>
        <v>40722</v>
      </c>
      <c r="B895">
        <f>Sheet9!E895+0</f>
        <v>3041.73</v>
      </c>
    </row>
    <row r="896" spans="1:2" x14ac:dyDescent="0.15">
      <c r="A896" s="7">
        <f>TRIM(Sheet9!A896)+0</f>
        <v>40723</v>
      </c>
      <c r="B896">
        <f>Sheet9!E896+0</f>
        <v>3000.17</v>
      </c>
    </row>
    <row r="897" spans="1:2" x14ac:dyDescent="0.15">
      <c r="A897" s="7">
        <f>TRIM(Sheet9!A897)+0</f>
        <v>40724</v>
      </c>
      <c r="B897">
        <f>Sheet9!E897+0</f>
        <v>3044.09</v>
      </c>
    </row>
    <row r="898" spans="1:2" x14ac:dyDescent="0.15">
      <c r="A898" s="7">
        <f>TRIM(Sheet9!A898)+0</f>
        <v>40725</v>
      </c>
      <c r="B898">
        <f>Sheet9!E898+0</f>
        <v>3049.75</v>
      </c>
    </row>
    <row r="899" spans="1:2" x14ac:dyDescent="0.15">
      <c r="A899" s="7">
        <f>TRIM(Sheet9!A899)+0</f>
        <v>40728</v>
      </c>
      <c r="B899">
        <f>Sheet9!E899+0</f>
        <v>3121.98</v>
      </c>
    </row>
    <row r="900" spans="1:2" x14ac:dyDescent="0.15">
      <c r="A900" s="7">
        <f>TRIM(Sheet9!A900)+0</f>
        <v>40729</v>
      </c>
      <c r="B900">
        <f>Sheet9!E900+0</f>
        <v>3122.5</v>
      </c>
    </row>
    <row r="901" spans="1:2" x14ac:dyDescent="0.15">
      <c r="A901" s="7">
        <f>TRIM(Sheet9!A901)+0</f>
        <v>40730</v>
      </c>
      <c r="B901">
        <f>Sheet9!E901+0</f>
        <v>3113.71</v>
      </c>
    </row>
    <row r="902" spans="1:2" x14ac:dyDescent="0.15">
      <c r="A902" s="7">
        <f>TRIM(Sheet9!A902)+0</f>
        <v>40731</v>
      </c>
      <c r="B902">
        <f>Sheet9!E902+0</f>
        <v>3101.68</v>
      </c>
    </row>
    <row r="903" spans="1:2" x14ac:dyDescent="0.15">
      <c r="A903" s="7">
        <f>TRIM(Sheet9!A903)+0</f>
        <v>40732</v>
      </c>
      <c r="B903">
        <f>Sheet9!E903+0</f>
        <v>3109.18</v>
      </c>
    </row>
    <row r="904" spans="1:2" x14ac:dyDescent="0.15">
      <c r="A904" s="7">
        <f>TRIM(Sheet9!A904)+0</f>
        <v>40735</v>
      </c>
      <c r="B904">
        <f>Sheet9!E904+0</f>
        <v>3113.21</v>
      </c>
    </row>
    <row r="905" spans="1:2" x14ac:dyDescent="0.15">
      <c r="A905" s="7">
        <f>TRIM(Sheet9!A905)+0</f>
        <v>40736</v>
      </c>
      <c r="B905">
        <f>Sheet9!E905+0</f>
        <v>3056.91</v>
      </c>
    </row>
    <row r="906" spans="1:2" x14ac:dyDescent="0.15">
      <c r="A906" s="7">
        <f>TRIM(Sheet9!A906)+0</f>
        <v>40737</v>
      </c>
      <c r="B906">
        <f>Sheet9!E906+0</f>
        <v>3106.25</v>
      </c>
    </row>
    <row r="907" spans="1:2" x14ac:dyDescent="0.15">
      <c r="A907" s="7">
        <f>TRIM(Sheet9!A907)+0</f>
        <v>40738</v>
      </c>
      <c r="B907">
        <f>Sheet9!E907+0</f>
        <v>3115.75</v>
      </c>
    </row>
    <row r="908" spans="1:2" x14ac:dyDescent="0.15">
      <c r="A908" s="7">
        <f>TRIM(Sheet9!A908)+0</f>
        <v>40739</v>
      </c>
      <c r="B908">
        <f>Sheet9!E908+0</f>
        <v>3128.89</v>
      </c>
    </row>
    <row r="909" spans="1:2" x14ac:dyDescent="0.15">
      <c r="A909" s="7">
        <f>TRIM(Sheet9!A909)+0</f>
        <v>40742</v>
      </c>
      <c r="B909">
        <f>Sheet9!E909+0</f>
        <v>3122.6</v>
      </c>
    </row>
    <row r="910" spans="1:2" x14ac:dyDescent="0.15">
      <c r="A910" s="7">
        <f>TRIM(Sheet9!A910)+0</f>
        <v>40743</v>
      </c>
      <c r="B910">
        <f>Sheet9!E910+0</f>
        <v>3095.13</v>
      </c>
    </row>
    <row r="911" spans="1:2" x14ac:dyDescent="0.15">
      <c r="A911" s="7">
        <f>TRIM(Sheet9!A911)+0</f>
        <v>40744</v>
      </c>
      <c r="B911">
        <f>Sheet9!E911+0</f>
        <v>3091.57</v>
      </c>
    </row>
    <row r="912" spans="1:2" x14ac:dyDescent="0.15">
      <c r="A912" s="7">
        <f>TRIM(Sheet9!A912)+0</f>
        <v>40745</v>
      </c>
      <c r="B912">
        <f>Sheet9!E912+0</f>
        <v>3059.14</v>
      </c>
    </row>
    <row r="913" spans="1:2" x14ac:dyDescent="0.15">
      <c r="A913" s="7">
        <f>TRIM(Sheet9!A913)+0</f>
        <v>40746</v>
      </c>
      <c r="B913">
        <f>Sheet9!E913+0</f>
        <v>3067.99</v>
      </c>
    </row>
    <row r="914" spans="1:2" x14ac:dyDescent="0.15">
      <c r="A914" s="7">
        <f>TRIM(Sheet9!A914)+0</f>
        <v>40749</v>
      </c>
      <c r="B914">
        <f>Sheet9!E914+0</f>
        <v>2968.29</v>
      </c>
    </row>
    <row r="915" spans="1:2" x14ac:dyDescent="0.15">
      <c r="A915" s="7">
        <f>TRIM(Sheet9!A915)+0</f>
        <v>40750</v>
      </c>
      <c r="B915">
        <f>Sheet9!E915+0</f>
        <v>2977.77</v>
      </c>
    </row>
    <row r="916" spans="1:2" x14ac:dyDescent="0.15">
      <c r="A916" s="7">
        <f>TRIM(Sheet9!A916)+0</f>
        <v>40751</v>
      </c>
      <c r="B916">
        <f>Sheet9!E916+0</f>
        <v>3000.05</v>
      </c>
    </row>
    <row r="917" spans="1:2" x14ac:dyDescent="0.15">
      <c r="A917" s="7">
        <f>TRIM(Sheet9!A917)+0</f>
        <v>40752</v>
      </c>
      <c r="B917">
        <f>Sheet9!E917+0</f>
        <v>2981</v>
      </c>
    </row>
    <row r="918" spans="1:2" x14ac:dyDescent="0.15">
      <c r="A918" s="7">
        <f>TRIM(Sheet9!A918)+0</f>
        <v>40753</v>
      </c>
      <c r="B918">
        <f>Sheet9!E918+0</f>
        <v>2972.08</v>
      </c>
    </row>
    <row r="919" spans="1:2" x14ac:dyDescent="0.15">
      <c r="A919" s="7">
        <f>TRIM(Sheet9!A919)+0</f>
        <v>40756</v>
      </c>
      <c r="B919">
        <f>Sheet9!E919+0</f>
        <v>2977.72</v>
      </c>
    </row>
    <row r="920" spans="1:2" x14ac:dyDescent="0.15">
      <c r="A920" s="7">
        <f>TRIM(Sheet9!A920)+0</f>
        <v>40757</v>
      </c>
      <c r="B920">
        <f>Sheet9!E920+0</f>
        <v>2956.38</v>
      </c>
    </row>
    <row r="921" spans="1:2" x14ac:dyDescent="0.15">
      <c r="A921" s="7">
        <f>TRIM(Sheet9!A921)+0</f>
        <v>40758</v>
      </c>
      <c r="B921">
        <f>Sheet9!E921+0</f>
        <v>2954.87</v>
      </c>
    </row>
    <row r="922" spans="1:2" x14ac:dyDescent="0.15">
      <c r="A922" s="7">
        <f>TRIM(Sheet9!A922)+0</f>
        <v>40759</v>
      </c>
      <c r="B922">
        <f>Sheet9!E922+0</f>
        <v>2960.31</v>
      </c>
    </row>
    <row r="923" spans="1:2" x14ac:dyDescent="0.15">
      <c r="A923" s="7">
        <f>TRIM(Sheet9!A923)+0</f>
        <v>40760</v>
      </c>
      <c r="B923">
        <f>Sheet9!E923+0</f>
        <v>2897.42</v>
      </c>
    </row>
    <row r="924" spans="1:2" x14ac:dyDescent="0.15">
      <c r="A924" s="7">
        <f>TRIM(Sheet9!A924)+0</f>
        <v>40763</v>
      </c>
      <c r="B924">
        <f>Sheet9!E924+0</f>
        <v>2793.9</v>
      </c>
    </row>
    <row r="925" spans="1:2" x14ac:dyDescent="0.15">
      <c r="A925" s="7">
        <f>TRIM(Sheet9!A925)+0</f>
        <v>40764</v>
      </c>
      <c r="B925">
        <f>Sheet9!E925+0</f>
        <v>2798.19</v>
      </c>
    </row>
    <row r="926" spans="1:2" x14ac:dyDescent="0.15">
      <c r="A926" s="7">
        <f>TRIM(Sheet9!A926)+0</f>
        <v>40765</v>
      </c>
      <c r="B926">
        <f>Sheet9!E926+0</f>
        <v>2824.12</v>
      </c>
    </row>
    <row r="927" spans="1:2" x14ac:dyDescent="0.15">
      <c r="A927" s="7">
        <f>TRIM(Sheet9!A927)+0</f>
        <v>40766</v>
      </c>
      <c r="B927">
        <f>Sheet9!E927+0</f>
        <v>2866.92</v>
      </c>
    </row>
    <row r="928" spans="1:2" x14ac:dyDescent="0.15">
      <c r="A928" s="7">
        <f>TRIM(Sheet9!A928)+0</f>
        <v>40767</v>
      </c>
      <c r="B928">
        <f>Sheet9!E928+0</f>
        <v>2875.37</v>
      </c>
    </row>
    <row r="929" spans="1:2" x14ac:dyDescent="0.15">
      <c r="A929" s="7">
        <f>TRIM(Sheet9!A929)+0</f>
        <v>40770</v>
      </c>
      <c r="B929">
        <f>Sheet9!E929+0</f>
        <v>2917.88</v>
      </c>
    </row>
    <row r="930" spans="1:2" x14ac:dyDescent="0.15">
      <c r="A930" s="7">
        <f>TRIM(Sheet9!A930)+0</f>
        <v>40771</v>
      </c>
      <c r="B930">
        <f>Sheet9!E930+0</f>
        <v>2897.58</v>
      </c>
    </row>
    <row r="931" spans="1:2" x14ac:dyDescent="0.15">
      <c r="A931" s="7">
        <f>TRIM(Sheet9!A931)+0</f>
        <v>40772</v>
      </c>
      <c r="B931">
        <f>Sheet9!E931+0</f>
        <v>2886.01</v>
      </c>
    </row>
    <row r="932" spans="1:2" x14ac:dyDescent="0.15">
      <c r="A932" s="7">
        <f>TRIM(Sheet9!A932)+0</f>
        <v>40773</v>
      </c>
      <c r="B932">
        <f>Sheet9!E932+0</f>
        <v>2834.25</v>
      </c>
    </row>
    <row r="933" spans="1:2" x14ac:dyDescent="0.15">
      <c r="A933" s="7">
        <f>TRIM(Sheet9!A933)+0</f>
        <v>40774</v>
      </c>
      <c r="B933">
        <f>Sheet9!E933+0</f>
        <v>2807.66</v>
      </c>
    </row>
    <row r="934" spans="1:2" x14ac:dyDescent="0.15">
      <c r="A934" s="7">
        <f>TRIM(Sheet9!A934)+0</f>
        <v>40777</v>
      </c>
      <c r="B934">
        <f>Sheet9!E934+0</f>
        <v>2777.79</v>
      </c>
    </row>
    <row r="935" spans="1:2" x14ac:dyDescent="0.15">
      <c r="A935" s="7">
        <f>TRIM(Sheet9!A935)+0</f>
        <v>40778</v>
      </c>
      <c r="B935">
        <f>Sheet9!E935+0</f>
        <v>2821</v>
      </c>
    </row>
    <row r="936" spans="1:2" x14ac:dyDescent="0.15">
      <c r="A936" s="7">
        <f>TRIM(Sheet9!A936)+0</f>
        <v>40779</v>
      </c>
      <c r="B936">
        <f>Sheet9!E936+0</f>
        <v>2810.02</v>
      </c>
    </row>
    <row r="937" spans="1:2" x14ac:dyDescent="0.15">
      <c r="A937" s="7">
        <f>TRIM(Sheet9!A937)+0</f>
        <v>40780</v>
      </c>
      <c r="B937">
        <f>Sheet9!E937+0</f>
        <v>2903.84</v>
      </c>
    </row>
    <row r="938" spans="1:2" x14ac:dyDescent="0.15">
      <c r="A938" s="7">
        <f>TRIM(Sheet9!A938)+0</f>
        <v>40781</v>
      </c>
      <c r="B938">
        <f>Sheet9!E938+0</f>
        <v>2901.22</v>
      </c>
    </row>
    <row r="939" spans="1:2" x14ac:dyDescent="0.15">
      <c r="A939" s="7">
        <f>TRIM(Sheet9!A939)+0</f>
        <v>40784</v>
      </c>
      <c r="B939">
        <f>Sheet9!E939+0</f>
        <v>2852.81</v>
      </c>
    </row>
    <row r="940" spans="1:2" x14ac:dyDescent="0.15">
      <c r="A940" s="7">
        <f>TRIM(Sheet9!A940)+0</f>
        <v>40785</v>
      </c>
      <c r="B940">
        <f>Sheet9!E940+0</f>
        <v>2841.74</v>
      </c>
    </row>
    <row r="941" spans="1:2" x14ac:dyDescent="0.15">
      <c r="A941" s="7">
        <f>TRIM(Sheet9!A941)+0</f>
        <v>40786</v>
      </c>
      <c r="B941">
        <f>Sheet9!E941+0</f>
        <v>2846.78</v>
      </c>
    </row>
    <row r="942" spans="1:2" x14ac:dyDescent="0.15">
      <c r="A942" s="7">
        <f>TRIM(Sheet9!A942)+0</f>
        <v>40787</v>
      </c>
      <c r="B942">
        <f>Sheet9!E942+0</f>
        <v>2834.54</v>
      </c>
    </row>
    <row r="943" spans="1:2" x14ac:dyDescent="0.15">
      <c r="A943" s="7">
        <f>TRIM(Sheet9!A943)+0</f>
        <v>40788</v>
      </c>
      <c r="B943">
        <f>Sheet9!E943+0</f>
        <v>2803.85</v>
      </c>
    </row>
    <row r="944" spans="1:2" x14ac:dyDescent="0.15">
      <c r="A944" s="7">
        <f>TRIM(Sheet9!A944)+0</f>
        <v>40791</v>
      </c>
      <c r="B944">
        <f>Sheet9!E944+0</f>
        <v>2743.82</v>
      </c>
    </row>
    <row r="945" spans="1:2" x14ac:dyDescent="0.15">
      <c r="A945" s="7">
        <f>TRIM(Sheet9!A945)+0</f>
        <v>40792</v>
      </c>
      <c r="B945">
        <f>Sheet9!E945+0</f>
        <v>2723.3</v>
      </c>
    </row>
    <row r="946" spans="1:2" x14ac:dyDescent="0.15">
      <c r="A946" s="7">
        <f>TRIM(Sheet9!A946)+0</f>
        <v>40793</v>
      </c>
      <c r="B946">
        <f>Sheet9!E946+0</f>
        <v>2779.09</v>
      </c>
    </row>
    <row r="947" spans="1:2" x14ac:dyDescent="0.15">
      <c r="A947" s="7">
        <f>TRIM(Sheet9!A947)+0</f>
        <v>40794</v>
      </c>
      <c r="B947">
        <f>Sheet9!E947+0</f>
        <v>2756.11</v>
      </c>
    </row>
    <row r="948" spans="1:2" x14ac:dyDescent="0.15">
      <c r="A948" s="7">
        <f>TRIM(Sheet9!A948)+0</f>
        <v>40795</v>
      </c>
      <c r="B948">
        <f>Sheet9!E948+0</f>
        <v>2751.1</v>
      </c>
    </row>
    <row r="949" spans="1:2" x14ac:dyDescent="0.15">
      <c r="A949" s="7">
        <f>TRIM(Sheet9!A949)+0</f>
        <v>40799</v>
      </c>
      <c r="B949">
        <f>Sheet9!E949+0</f>
        <v>2720.28</v>
      </c>
    </row>
    <row r="950" spans="1:2" x14ac:dyDescent="0.15">
      <c r="A950" s="7">
        <f>TRIM(Sheet9!A950)+0</f>
        <v>40800</v>
      </c>
      <c r="B950">
        <f>Sheet9!E950+0</f>
        <v>2733.11</v>
      </c>
    </row>
    <row r="951" spans="1:2" x14ac:dyDescent="0.15">
      <c r="A951" s="7">
        <f>TRIM(Sheet9!A951)+0</f>
        <v>40801</v>
      </c>
      <c r="B951">
        <f>Sheet9!E951+0</f>
        <v>2729.05</v>
      </c>
    </row>
    <row r="952" spans="1:2" x14ac:dyDescent="0.15">
      <c r="A952" s="7">
        <f>TRIM(Sheet9!A952)+0</f>
        <v>40802</v>
      </c>
      <c r="B952">
        <f>Sheet9!E952+0</f>
        <v>2733.99</v>
      </c>
    </row>
    <row r="953" spans="1:2" x14ac:dyDescent="0.15">
      <c r="A953" s="7">
        <f>TRIM(Sheet9!A953)+0</f>
        <v>40805</v>
      </c>
      <c r="B953">
        <f>Sheet9!E953+0</f>
        <v>2679.27</v>
      </c>
    </row>
    <row r="954" spans="1:2" x14ac:dyDescent="0.15">
      <c r="A954" s="7">
        <f>TRIM(Sheet9!A954)+0</f>
        <v>40806</v>
      </c>
      <c r="B954">
        <f>Sheet9!E954+0</f>
        <v>2689.85</v>
      </c>
    </row>
    <row r="955" spans="1:2" x14ac:dyDescent="0.15">
      <c r="A955" s="7">
        <f>TRIM(Sheet9!A955)+0</f>
        <v>40807</v>
      </c>
      <c r="B955">
        <f>Sheet9!E955+0</f>
        <v>2771.01</v>
      </c>
    </row>
    <row r="956" spans="1:2" x14ac:dyDescent="0.15">
      <c r="A956" s="7">
        <f>TRIM(Sheet9!A956)+0</f>
        <v>40808</v>
      </c>
      <c r="B956">
        <f>Sheet9!E956+0</f>
        <v>2685.69</v>
      </c>
    </row>
    <row r="957" spans="1:2" x14ac:dyDescent="0.15">
      <c r="A957" s="7">
        <f>TRIM(Sheet9!A957)+0</f>
        <v>40809</v>
      </c>
      <c r="B957">
        <f>Sheet9!E957+0</f>
        <v>2669.48</v>
      </c>
    </row>
    <row r="958" spans="1:2" x14ac:dyDescent="0.15">
      <c r="A958" s="7">
        <f>TRIM(Sheet9!A958)+0</f>
        <v>40812</v>
      </c>
      <c r="B958">
        <f>Sheet9!E958+0</f>
        <v>2610.92</v>
      </c>
    </row>
    <row r="959" spans="1:2" x14ac:dyDescent="0.15">
      <c r="A959" s="7">
        <f>TRIM(Sheet9!A959)+0</f>
        <v>40813</v>
      </c>
      <c r="B959">
        <f>Sheet9!E959+0</f>
        <v>2637.88</v>
      </c>
    </row>
    <row r="960" spans="1:2" x14ac:dyDescent="0.15">
      <c r="A960" s="7">
        <f>TRIM(Sheet9!A960)+0</f>
        <v>40814</v>
      </c>
      <c r="B960">
        <f>Sheet9!E960+0</f>
        <v>2610.59</v>
      </c>
    </row>
    <row r="961" spans="1:2" x14ac:dyDescent="0.15">
      <c r="A961" s="7">
        <f>TRIM(Sheet9!A961)+0</f>
        <v>40815</v>
      </c>
      <c r="B961">
        <f>Sheet9!E961+0</f>
        <v>2588.19</v>
      </c>
    </row>
    <row r="962" spans="1:2" x14ac:dyDescent="0.15">
      <c r="A962" s="7">
        <f>TRIM(Sheet9!A962)+0</f>
        <v>40816</v>
      </c>
      <c r="B962">
        <f>Sheet9!E962+0</f>
        <v>2581.35</v>
      </c>
    </row>
    <row r="963" spans="1:2" x14ac:dyDescent="0.15">
      <c r="A963" s="7">
        <f>TRIM(Sheet9!A963)+0</f>
        <v>40826</v>
      </c>
      <c r="B963">
        <f>Sheet9!E963+0</f>
        <v>2557.08</v>
      </c>
    </row>
    <row r="964" spans="1:2" x14ac:dyDescent="0.15">
      <c r="A964" s="7">
        <f>TRIM(Sheet9!A964)+0</f>
        <v>40827</v>
      </c>
      <c r="B964">
        <f>Sheet9!E964+0</f>
        <v>2551.9899999999998</v>
      </c>
    </row>
    <row r="965" spans="1:2" x14ac:dyDescent="0.15">
      <c r="A965" s="7">
        <f>TRIM(Sheet9!A965)+0</f>
        <v>40828</v>
      </c>
      <c r="B965">
        <f>Sheet9!E965+0</f>
        <v>2644.76</v>
      </c>
    </row>
    <row r="966" spans="1:2" x14ac:dyDescent="0.15">
      <c r="A966" s="7">
        <f>TRIM(Sheet9!A966)+0</f>
        <v>40829</v>
      </c>
      <c r="B966">
        <f>Sheet9!E966+0</f>
        <v>2662.6</v>
      </c>
    </row>
    <row r="967" spans="1:2" x14ac:dyDescent="0.15">
      <c r="A967" s="7">
        <f>TRIM(Sheet9!A967)+0</f>
        <v>40830</v>
      </c>
      <c r="B967">
        <f>Sheet9!E967+0</f>
        <v>2653.78</v>
      </c>
    </row>
    <row r="968" spans="1:2" x14ac:dyDescent="0.15">
      <c r="A968" s="7">
        <f>TRIM(Sheet9!A968)+0</f>
        <v>40833</v>
      </c>
      <c r="B968">
        <f>Sheet9!E968+0</f>
        <v>2666.95</v>
      </c>
    </row>
    <row r="969" spans="1:2" x14ac:dyDescent="0.15">
      <c r="A969" s="7">
        <f>TRIM(Sheet9!A969)+0</f>
        <v>40834</v>
      </c>
      <c r="B969">
        <f>Sheet9!E969+0</f>
        <v>2592.21</v>
      </c>
    </row>
    <row r="970" spans="1:2" x14ac:dyDescent="0.15">
      <c r="A970" s="7">
        <f>TRIM(Sheet9!A970)+0</f>
        <v>40835</v>
      </c>
      <c r="B970">
        <f>Sheet9!E970+0</f>
        <v>2583.08</v>
      </c>
    </row>
    <row r="971" spans="1:2" x14ac:dyDescent="0.15">
      <c r="A971" s="7">
        <f>TRIM(Sheet9!A971)+0</f>
        <v>40836</v>
      </c>
      <c r="B971">
        <f>Sheet9!E971+0</f>
        <v>2520.5300000000002</v>
      </c>
    </row>
    <row r="972" spans="1:2" x14ac:dyDescent="0.15">
      <c r="A972" s="7">
        <f>TRIM(Sheet9!A972)+0</f>
        <v>40837</v>
      </c>
      <c r="B972">
        <f>Sheet9!E972+0</f>
        <v>2507.88</v>
      </c>
    </row>
    <row r="973" spans="1:2" x14ac:dyDescent="0.15">
      <c r="A973" s="7">
        <f>TRIM(Sheet9!A973)+0</f>
        <v>40840</v>
      </c>
      <c r="B973">
        <f>Sheet9!E973+0</f>
        <v>2576.67</v>
      </c>
    </row>
    <row r="974" spans="1:2" x14ac:dyDescent="0.15">
      <c r="A974" s="7">
        <f>TRIM(Sheet9!A974)+0</f>
        <v>40841</v>
      </c>
      <c r="B974">
        <f>Sheet9!E974+0</f>
        <v>2625.43</v>
      </c>
    </row>
    <row r="975" spans="1:2" x14ac:dyDescent="0.15">
      <c r="A975" s="7">
        <f>TRIM(Sheet9!A975)+0</f>
        <v>40842</v>
      </c>
      <c r="B975">
        <f>Sheet9!E975+0</f>
        <v>2651.65</v>
      </c>
    </row>
    <row r="976" spans="1:2" x14ac:dyDescent="0.15">
      <c r="A976" s="7">
        <f>TRIM(Sheet9!A976)+0</f>
        <v>40843</v>
      </c>
      <c r="B976">
        <f>Sheet9!E976+0</f>
        <v>2657.48</v>
      </c>
    </row>
    <row r="977" spans="1:2" x14ac:dyDescent="0.15">
      <c r="A977" s="7">
        <f>TRIM(Sheet9!A977)+0</f>
        <v>40844</v>
      </c>
      <c r="B977">
        <f>Sheet9!E977+0</f>
        <v>2709.02</v>
      </c>
    </row>
    <row r="978" spans="1:2" x14ac:dyDescent="0.15">
      <c r="A978" s="7">
        <f>TRIM(Sheet9!A978)+0</f>
        <v>40847</v>
      </c>
      <c r="B978">
        <f>Sheet9!E978+0</f>
        <v>2695.31</v>
      </c>
    </row>
    <row r="979" spans="1:2" x14ac:dyDescent="0.15">
      <c r="A979" s="7">
        <f>TRIM(Sheet9!A979)+0</f>
        <v>40848</v>
      </c>
      <c r="B979">
        <f>Sheet9!E979+0</f>
        <v>2697.53</v>
      </c>
    </row>
    <row r="980" spans="1:2" x14ac:dyDescent="0.15">
      <c r="A980" s="7">
        <f>TRIM(Sheet9!A980)+0</f>
        <v>40849</v>
      </c>
      <c r="B980">
        <f>Sheet9!E980+0</f>
        <v>2742.39</v>
      </c>
    </row>
    <row r="981" spans="1:2" x14ac:dyDescent="0.15">
      <c r="A981" s="7">
        <f>TRIM(Sheet9!A981)+0</f>
        <v>40850</v>
      </c>
      <c r="B981">
        <f>Sheet9!E981+0</f>
        <v>2744.3</v>
      </c>
    </row>
    <row r="982" spans="1:2" x14ac:dyDescent="0.15">
      <c r="A982" s="7">
        <f>TRIM(Sheet9!A982)+0</f>
        <v>40851</v>
      </c>
      <c r="B982">
        <f>Sheet9!E982+0</f>
        <v>2763.75</v>
      </c>
    </row>
    <row r="983" spans="1:2" x14ac:dyDescent="0.15">
      <c r="A983" s="7">
        <f>TRIM(Sheet9!A983)+0</f>
        <v>40854</v>
      </c>
      <c r="B983">
        <f>Sheet9!E983+0</f>
        <v>2736.25</v>
      </c>
    </row>
    <row r="984" spans="1:2" x14ac:dyDescent="0.15">
      <c r="A984" s="7">
        <f>TRIM(Sheet9!A984)+0</f>
        <v>40855</v>
      </c>
      <c r="B984">
        <f>Sheet9!E984+0</f>
        <v>2727.71</v>
      </c>
    </row>
    <row r="985" spans="1:2" x14ac:dyDescent="0.15">
      <c r="A985" s="7">
        <f>TRIM(Sheet9!A985)+0</f>
        <v>40856</v>
      </c>
      <c r="B985">
        <f>Sheet9!E985+0</f>
        <v>2751.65</v>
      </c>
    </row>
    <row r="986" spans="1:2" x14ac:dyDescent="0.15">
      <c r="A986" s="7">
        <f>TRIM(Sheet9!A986)+0</f>
        <v>40857</v>
      </c>
      <c r="B986">
        <f>Sheet9!E986+0</f>
        <v>2699.59</v>
      </c>
    </row>
    <row r="987" spans="1:2" x14ac:dyDescent="0.15">
      <c r="A987" s="7">
        <f>TRIM(Sheet9!A987)+0</f>
        <v>40858</v>
      </c>
      <c r="B987">
        <f>Sheet9!E987+0</f>
        <v>2695</v>
      </c>
    </row>
    <row r="988" spans="1:2" x14ac:dyDescent="0.15">
      <c r="A988" s="7">
        <f>TRIM(Sheet9!A988)+0</f>
        <v>40861</v>
      </c>
      <c r="B988">
        <f>Sheet9!E988+0</f>
        <v>2750.2</v>
      </c>
    </row>
    <row r="989" spans="1:2" x14ac:dyDescent="0.15">
      <c r="A989" s="7">
        <f>TRIM(Sheet9!A989)+0</f>
        <v>40862</v>
      </c>
      <c r="B989">
        <f>Sheet9!E989+0</f>
        <v>2744.68</v>
      </c>
    </row>
    <row r="990" spans="1:2" x14ac:dyDescent="0.15">
      <c r="A990" s="7">
        <f>TRIM(Sheet9!A990)+0</f>
        <v>40863</v>
      </c>
      <c r="B990">
        <f>Sheet9!E990+0</f>
        <v>2670.12</v>
      </c>
    </row>
    <row r="991" spans="1:2" x14ac:dyDescent="0.15">
      <c r="A991" s="7">
        <f>TRIM(Sheet9!A991)+0</f>
        <v>40864</v>
      </c>
      <c r="B991">
        <f>Sheet9!E991+0</f>
        <v>2662.02</v>
      </c>
    </row>
    <row r="992" spans="1:2" x14ac:dyDescent="0.15">
      <c r="A992" s="7">
        <f>TRIM(Sheet9!A992)+0</f>
        <v>40865</v>
      </c>
      <c r="B992">
        <f>Sheet9!E992+0</f>
        <v>2606.5</v>
      </c>
    </row>
    <row r="993" spans="1:2" x14ac:dyDescent="0.15">
      <c r="A993" s="7">
        <f>TRIM(Sheet9!A993)+0</f>
        <v>40868</v>
      </c>
      <c r="B993">
        <f>Sheet9!E993+0</f>
        <v>2609.69</v>
      </c>
    </row>
    <row r="994" spans="1:2" x14ac:dyDescent="0.15">
      <c r="A994" s="7">
        <f>TRIM(Sheet9!A994)+0</f>
        <v>40869</v>
      </c>
      <c r="B994">
        <f>Sheet9!E994+0</f>
        <v>2609.48</v>
      </c>
    </row>
    <row r="995" spans="1:2" x14ac:dyDescent="0.15">
      <c r="A995" s="7">
        <f>TRIM(Sheet9!A995)+0</f>
        <v>40870</v>
      </c>
      <c r="B995">
        <f>Sheet9!E995+0</f>
        <v>2584.0100000000002</v>
      </c>
    </row>
    <row r="996" spans="1:2" x14ac:dyDescent="0.15">
      <c r="A996" s="7">
        <f>TRIM(Sheet9!A996)+0</f>
        <v>40871</v>
      </c>
      <c r="B996">
        <f>Sheet9!E996+0</f>
        <v>2588.92</v>
      </c>
    </row>
    <row r="997" spans="1:2" x14ac:dyDescent="0.15">
      <c r="A997" s="7">
        <f>TRIM(Sheet9!A997)+0</f>
        <v>40872</v>
      </c>
      <c r="B997">
        <f>Sheet9!E997+0</f>
        <v>2569.9699999999998</v>
      </c>
    </row>
    <row r="998" spans="1:2" x14ac:dyDescent="0.15">
      <c r="A998" s="7">
        <f>TRIM(Sheet9!A998)+0</f>
        <v>40875</v>
      </c>
      <c r="B998">
        <f>Sheet9!E998+0</f>
        <v>2573.3200000000002</v>
      </c>
    </row>
    <row r="999" spans="1:2" x14ac:dyDescent="0.15">
      <c r="A999" s="7">
        <f>TRIM(Sheet9!A999)+0</f>
        <v>40876</v>
      </c>
      <c r="B999">
        <f>Sheet9!E999+0</f>
        <v>2608.5700000000002</v>
      </c>
    </row>
    <row r="1000" spans="1:2" x14ac:dyDescent="0.15">
      <c r="A1000" s="7">
        <f>TRIM(Sheet9!A1000)+0</f>
        <v>40877</v>
      </c>
      <c r="B1000">
        <f>Sheet9!E1000+0</f>
        <v>2521.52</v>
      </c>
    </row>
    <row r="1001" spans="1:2" x14ac:dyDescent="0.15">
      <c r="A1001" s="7">
        <f>TRIM(Sheet9!A1001)+0</f>
        <v>40878</v>
      </c>
      <c r="B1001">
        <f>Sheet9!E1001+0</f>
        <v>2583.61</v>
      </c>
    </row>
    <row r="1002" spans="1:2" x14ac:dyDescent="0.15">
      <c r="A1002" s="7">
        <f>TRIM(Sheet9!A1002)+0</f>
        <v>40879</v>
      </c>
      <c r="B1002">
        <f>Sheet9!E1002+0</f>
        <v>2557.31</v>
      </c>
    </row>
    <row r="1003" spans="1:2" x14ac:dyDescent="0.15">
      <c r="A1003" s="7">
        <f>TRIM(Sheet9!A1003)+0</f>
        <v>40882</v>
      </c>
      <c r="B1003">
        <f>Sheet9!E1003+0</f>
        <v>2521.39</v>
      </c>
    </row>
    <row r="1004" spans="1:2" x14ac:dyDescent="0.15">
      <c r="A1004" s="7">
        <f>TRIM(Sheet9!A1004)+0</f>
        <v>40883</v>
      </c>
      <c r="B1004">
        <f>Sheet9!E1004+0</f>
        <v>2516.34</v>
      </c>
    </row>
    <row r="1005" spans="1:2" x14ac:dyDescent="0.15">
      <c r="A1005" s="7">
        <f>TRIM(Sheet9!A1005)+0</f>
        <v>40884</v>
      </c>
      <c r="B1005">
        <f>Sheet9!E1005+0</f>
        <v>2528.23</v>
      </c>
    </row>
    <row r="1006" spans="1:2" x14ac:dyDescent="0.15">
      <c r="A1006" s="7">
        <f>TRIM(Sheet9!A1006)+0</f>
        <v>40885</v>
      </c>
      <c r="B1006">
        <f>Sheet9!E1006+0</f>
        <v>2525</v>
      </c>
    </row>
    <row r="1007" spans="1:2" x14ac:dyDescent="0.15">
      <c r="A1007" s="7">
        <f>TRIM(Sheet9!A1007)+0</f>
        <v>40886</v>
      </c>
      <c r="B1007">
        <f>Sheet9!E1007+0</f>
        <v>2503.46</v>
      </c>
    </row>
    <row r="1008" spans="1:2" x14ac:dyDescent="0.15">
      <c r="A1008" s="7">
        <f>TRIM(Sheet9!A1008)+0</f>
        <v>40889</v>
      </c>
      <c r="B1008">
        <f>Sheet9!E1008+0</f>
        <v>2477.69</v>
      </c>
    </row>
    <row r="1009" spans="1:2" x14ac:dyDescent="0.15">
      <c r="A1009" s="7">
        <f>TRIM(Sheet9!A1009)+0</f>
        <v>40890</v>
      </c>
      <c r="B1009">
        <f>Sheet9!E1009+0</f>
        <v>2421.9299999999998</v>
      </c>
    </row>
    <row r="1010" spans="1:2" x14ac:dyDescent="0.15">
      <c r="A1010" s="7">
        <f>TRIM(Sheet9!A1010)+0</f>
        <v>40891</v>
      </c>
      <c r="B1010">
        <f>Sheet9!E1010+0</f>
        <v>2397.48</v>
      </c>
    </row>
    <row r="1011" spans="1:2" x14ac:dyDescent="0.15">
      <c r="A1011" s="7">
        <f>TRIM(Sheet9!A1011)+0</f>
        <v>40892</v>
      </c>
      <c r="B1011">
        <f>Sheet9!E1011+0</f>
        <v>2340.79</v>
      </c>
    </row>
    <row r="1012" spans="1:2" x14ac:dyDescent="0.15">
      <c r="A1012" s="7">
        <f>TRIM(Sheet9!A1012)+0</f>
        <v>40893</v>
      </c>
      <c r="B1012">
        <f>Sheet9!E1012+0</f>
        <v>2390.13</v>
      </c>
    </row>
    <row r="1013" spans="1:2" x14ac:dyDescent="0.15">
      <c r="A1013" s="7">
        <f>TRIM(Sheet9!A1013)+0</f>
        <v>40896</v>
      </c>
      <c r="B1013">
        <f>Sheet9!E1013+0</f>
        <v>2384.41</v>
      </c>
    </row>
    <row r="1014" spans="1:2" x14ac:dyDescent="0.15">
      <c r="A1014" s="7">
        <f>TRIM(Sheet9!A1014)+0</f>
        <v>40897</v>
      </c>
      <c r="B1014">
        <f>Sheet9!E1014+0</f>
        <v>2377.0700000000002</v>
      </c>
    </row>
    <row r="1015" spans="1:2" x14ac:dyDescent="0.15">
      <c r="A1015" s="7">
        <f>TRIM(Sheet9!A1015)+0</f>
        <v>40898</v>
      </c>
      <c r="B1015">
        <f>Sheet9!E1015+0</f>
        <v>2339.11</v>
      </c>
    </row>
    <row r="1016" spans="1:2" x14ac:dyDescent="0.15">
      <c r="A1016" s="7">
        <f>TRIM(Sheet9!A1016)+0</f>
        <v>40899</v>
      </c>
      <c r="B1016">
        <f>Sheet9!E1016+0</f>
        <v>2341.34</v>
      </c>
    </row>
    <row r="1017" spans="1:2" x14ac:dyDescent="0.15">
      <c r="A1017" s="7">
        <f>TRIM(Sheet9!A1017)+0</f>
        <v>40900</v>
      </c>
      <c r="B1017">
        <f>Sheet9!E1017+0</f>
        <v>2359.16</v>
      </c>
    </row>
    <row r="1018" spans="1:2" x14ac:dyDescent="0.15">
      <c r="A1018" s="7">
        <f>TRIM(Sheet9!A1018)+0</f>
        <v>40903</v>
      </c>
      <c r="B1018">
        <f>Sheet9!E1018+0</f>
        <v>2335.6999999999998</v>
      </c>
    </row>
    <row r="1019" spans="1:2" x14ac:dyDescent="0.15">
      <c r="A1019" s="7">
        <f>TRIM(Sheet9!A1019)+0</f>
        <v>40904</v>
      </c>
      <c r="B1019">
        <f>Sheet9!E1019+0</f>
        <v>2305.04</v>
      </c>
    </row>
    <row r="1020" spans="1:2" x14ac:dyDescent="0.15">
      <c r="A1020" s="7">
        <f>TRIM(Sheet9!A1020)+0</f>
        <v>40905</v>
      </c>
      <c r="B1020">
        <f>Sheet9!E1020+0</f>
        <v>2307.9299999999998</v>
      </c>
    </row>
    <row r="1021" spans="1:2" x14ac:dyDescent="0.15">
      <c r="A1021" s="7">
        <f>TRIM(Sheet9!A1021)+0</f>
        <v>40906</v>
      </c>
      <c r="B1021">
        <f>Sheet9!E1021+0</f>
        <v>2311.36</v>
      </c>
    </row>
    <row r="1022" spans="1:2" x14ac:dyDescent="0.15">
      <c r="A1022" s="7">
        <f>TRIM(Sheet9!A1022)+0</f>
        <v>40907</v>
      </c>
      <c r="B1022">
        <f>Sheet9!E1022+0</f>
        <v>2345.7399999999998</v>
      </c>
    </row>
    <row r="1023" spans="1:2" x14ac:dyDescent="0.15">
      <c r="A1023" s="7">
        <f>TRIM(Sheet9!A1023)+0</f>
        <v>40912</v>
      </c>
      <c r="B1023">
        <f>Sheet9!E1023+0</f>
        <v>2298.75</v>
      </c>
    </row>
    <row r="1024" spans="1:2" x14ac:dyDescent="0.15">
      <c r="A1024" s="7">
        <f>TRIM(Sheet9!A1024)+0</f>
        <v>40913</v>
      </c>
      <c r="B1024">
        <f>Sheet9!E1024+0</f>
        <v>2276.39</v>
      </c>
    </row>
    <row r="1025" spans="1:2" x14ac:dyDescent="0.15">
      <c r="A1025" s="7">
        <f>TRIM(Sheet9!A1025)+0</f>
        <v>40914</v>
      </c>
      <c r="B1025">
        <f>Sheet9!E1025+0</f>
        <v>2290.6</v>
      </c>
    </row>
    <row r="1026" spans="1:2" x14ac:dyDescent="0.15">
      <c r="A1026" s="7">
        <f>TRIM(Sheet9!A1026)+0</f>
        <v>40917</v>
      </c>
      <c r="B1026">
        <f>Sheet9!E1026+0</f>
        <v>2368.5700000000002</v>
      </c>
    </row>
    <row r="1027" spans="1:2" x14ac:dyDescent="0.15">
      <c r="A1027" s="7">
        <f>TRIM(Sheet9!A1027)+0</f>
        <v>40918</v>
      </c>
      <c r="B1027">
        <f>Sheet9!E1027+0</f>
        <v>2447.35</v>
      </c>
    </row>
    <row r="1028" spans="1:2" x14ac:dyDescent="0.15">
      <c r="A1028" s="7">
        <f>TRIM(Sheet9!A1028)+0</f>
        <v>40919</v>
      </c>
      <c r="B1028">
        <f>Sheet9!E1028+0</f>
        <v>2435.61</v>
      </c>
    </row>
    <row r="1029" spans="1:2" x14ac:dyDescent="0.15">
      <c r="A1029" s="7">
        <f>TRIM(Sheet9!A1029)+0</f>
        <v>40920</v>
      </c>
      <c r="B1029">
        <f>Sheet9!E1029+0</f>
        <v>2435.2199999999998</v>
      </c>
    </row>
    <row r="1030" spans="1:2" x14ac:dyDescent="0.15">
      <c r="A1030" s="7">
        <f>TRIM(Sheet9!A1030)+0</f>
        <v>40921</v>
      </c>
      <c r="B1030">
        <f>Sheet9!E1030+0</f>
        <v>2394.33</v>
      </c>
    </row>
    <row r="1031" spans="1:2" x14ac:dyDescent="0.15">
      <c r="A1031" s="7">
        <f>TRIM(Sheet9!A1031)+0</f>
        <v>40924</v>
      </c>
      <c r="B1031">
        <f>Sheet9!E1031+0</f>
        <v>2345.65</v>
      </c>
    </row>
    <row r="1032" spans="1:2" x14ac:dyDescent="0.15">
      <c r="A1032" s="7">
        <f>TRIM(Sheet9!A1032)+0</f>
        <v>40925</v>
      </c>
      <c r="B1032">
        <f>Sheet9!E1032+0</f>
        <v>2460.6</v>
      </c>
    </row>
    <row r="1033" spans="1:2" x14ac:dyDescent="0.15">
      <c r="A1033" s="7">
        <f>TRIM(Sheet9!A1033)+0</f>
        <v>40926</v>
      </c>
      <c r="B1033">
        <f>Sheet9!E1033+0</f>
        <v>2422.19</v>
      </c>
    </row>
    <row r="1034" spans="1:2" x14ac:dyDescent="0.15">
      <c r="A1034" s="7">
        <f>TRIM(Sheet9!A1034)+0</f>
        <v>40927</v>
      </c>
      <c r="B1034">
        <f>Sheet9!E1034+0</f>
        <v>2468.35</v>
      </c>
    </row>
    <row r="1035" spans="1:2" x14ac:dyDescent="0.15">
      <c r="A1035" s="7">
        <f>TRIM(Sheet9!A1035)+0</f>
        <v>40928</v>
      </c>
      <c r="B1035">
        <f>Sheet9!E1035+0</f>
        <v>2504.09</v>
      </c>
    </row>
    <row r="1036" spans="1:2" x14ac:dyDescent="0.15">
      <c r="A1036" s="7">
        <f>TRIM(Sheet9!A1036)+0</f>
        <v>40938</v>
      </c>
      <c r="B1036">
        <f>Sheet9!E1036+0</f>
        <v>2460.7199999999998</v>
      </c>
    </row>
    <row r="1037" spans="1:2" x14ac:dyDescent="0.15">
      <c r="A1037" s="7">
        <f>TRIM(Sheet9!A1037)+0</f>
        <v>40939</v>
      </c>
      <c r="B1037">
        <f>Sheet9!E1037+0</f>
        <v>2464.2600000000002</v>
      </c>
    </row>
    <row r="1038" spans="1:2" x14ac:dyDescent="0.15">
      <c r="A1038" s="7">
        <f>TRIM(Sheet9!A1038)+0</f>
        <v>40940</v>
      </c>
      <c r="B1038">
        <f>Sheet9!E1038+0</f>
        <v>2428.9899999999998</v>
      </c>
    </row>
    <row r="1039" spans="1:2" x14ac:dyDescent="0.15">
      <c r="A1039" s="7">
        <f>TRIM(Sheet9!A1039)+0</f>
        <v>40941</v>
      </c>
      <c r="B1039">
        <f>Sheet9!E1039+0</f>
        <v>2486.2399999999998</v>
      </c>
    </row>
    <row r="1040" spans="1:2" x14ac:dyDescent="0.15">
      <c r="A1040" s="7">
        <f>TRIM(Sheet9!A1040)+0</f>
        <v>40942</v>
      </c>
      <c r="B1040">
        <f>Sheet9!E1040+0</f>
        <v>2506.09</v>
      </c>
    </row>
    <row r="1041" spans="1:2" x14ac:dyDescent="0.15">
      <c r="A1041" s="7">
        <f>TRIM(Sheet9!A1041)+0</f>
        <v>40945</v>
      </c>
      <c r="B1041">
        <f>Sheet9!E1041+0</f>
        <v>2504.3200000000002</v>
      </c>
    </row>
    <row r="1042" spans="1:2" x14ac:dyDescent="0.15">
      <c r="A1042" s="7">
        <f>TRIM(Sheet9!A1042)+0</f>
        <v>40946</v>
      </c>
      <c r="B1042">
        <f>Sheet9!E1042+0</f>
        <v>2457.9499999999998</v>
      </c>
    </row>
    <row r="1043" spans="1:2" x14ac:dyDescent="0.15">
      <c r="A1043" s="7">
        <f>TRIM(Sheet9!A1043)+0</f>
        <v>40947</v>
      </c>
      <c r="B1043">
        <f>Sheet9!E1043+0</f>
        <v>2528.2399999999998</v>
      </c>
    </row>
    <row r="1044" spans="1:2" x14ac:dyDescent="0.15">
      <c r="A1044" s="7">
        <f>TRIM(Sheet9!A1044)+0</f>
        <v>40948</v>
      </c>
      <c r="B1044">
        <f>Sheet9!E1044+0</f>
        <v>2529.23</v>
      </c>
    </row>
    <row r="1045" spans="1:2" x14ac:dyDescent="0.15">
      <c r="A1045" s="7">
        <f>TRIM(Sheet9!A1045)+0</f>
        <v>40949</v>
      </c>
      <c r="B1045">
        <f>Sheet9!E1045+0</f>
        <v>2533.62</v>
      </c>
    </row>
    <row r="1046" spans="1:2" x14ac:dyDescent="0.15">
      <c r="A1046" s="7">
        <f>TRIM(Sheet9!A1046)+0</f>
        <v>40952</v>
      </c>
      <c r="B1046">
        <f>Sheet9!E1046+0</f>
        <v>2531.98</v>
      </c>
    </row>
    <row r="1047" spans="1:2" x14ac:dyDescent="0.15">
      <c r="A1047" s="7">
        <f>TRIM(Sheet9!A1047)+0</f>
        <v>40953</v>
      </c>
      <c r="B1047">
        <f>Sheet9!E1047+0</f>
        <v>2522.11</v>
      </c>
    </row>
    <row r="1048" spans="1:2" x14ac:dyDescent="0.15">
      <c r="A1048" s="7">
        <f>TRIM(Sheet9!A1048)+0</f>
        <v>40954</v>
      </c>
      <c r="B1048">
        <f>Sheet9!E1048+0</f>
        <v>2549.61</v>
      </c>
    </row>
    <row r="1049" spans="1:2" x14ac:dyDescent="0.15">
      <c r="A1049" s="7">
        <f>TRIM(Sheet9!A1049)+0</f>
        <v>40955</v>
      </c>
      <c r="B1049">
        <f>Sheet9!E1049+0</f>
        <v>2536.0700000000002</v>
      </c>
    </row>
    <row r="1050" spans="1:2" x14ac:dyDescent="0.15">
      <c r="A1050" s="7">
        <f>TRIM(Sheet9!A1050)+0</f>
        <v>40956</v>
      </c>
      <c r="B1050">
        <f>Sheet9!E1050+0</f>
        <v>2537.09</v>
      </c>
    </row>
    <row r="1051" spans="1:2" x14ac:dyDescent="0.15">
      <c r="A1051" s="7">
        <f>TRIM(Sheet9!A1051)+0</f>
        <v>40959</v>
      </c>
      <c r="B1051">
        <f>Sheet9!E1051+0</f>
        <v>2540.71</v>
      </c>
    </row>
    <row r="1052" spans="1:2" x14ac:dyDescent="0.15">
      <c r="A1052" s="7">
        <f>TRIM(Sheet9!A1052)+0</f>
        <v>40960</v>
      </c>
      <c r="B1052">
        <f>Sheet9!E1052+0</f>
        <v>2562.4499999999998</v>
      </c>
    </row>
    <row r="1053" spans="1:2" x14ac:dyDescent="0.15">
      <c r="A1053" s="7">
        <f>TRIM(Sheet9!A1053)+0</f>
        <v>40961</v>
      </c>
      <c r="B1053">
        <f>Sheet9!E1053+0</f>
        <v>2597.48</v>
      </c>
    </row>
    <row r="1054" spans="1:2" x14ac:dyDescent="0.15">
      <c r="A1054" s="7">
        <f>TRIM(Sheet9!A1054)+0</f>
        <v>40962</v>
      </c>
      <c r="B1054">
        <f>Sheet9!E1054+0</f>
        <v>2606.2600000000002</v>
      </c>
    </row>
    <row r="1055" spans="1:2" x14ac:dyDescent="0.15">
      <c r="A1055" s="7">
        <f>TRIM(Sheet9!A1055)+0</f>
        <v>40963</v>
      </c>
      <c r="B1055">
        <f>Sheet9!E1055+0</f>
        <v>2648.02</v>
      </c>
    </row>
    <row r="1056" spans="1:2" x14ac:dyDescent="0.15">
      <c r="A1056" s="7">
        <f>TRIM(Sheet9!A1056)+0</f>
        <v>40966</v>
      </c>
      <c r="B1056">
        <f>Sheet9!E1056+0</f>
        <v>2656.57</v>
      </c>
    </row>
    <row r="1057" spans="1:2" x14ac:dyDescent="0.15">
      <c r="A1057" s="7">
        <f>TRIM(Sheet9!A1057)+0</f>
        <v>40967</v>
      </c>
      <c r="B1057">
        <f>Sheet9!E1057+0</f>
        <v>2662.46</v>
      </c>
    </row>
    <row r="1058" spans="1:2" x14ac:dyDescent="0.15">
      <c r="A1058" s="7">
        <f>TRIM(Sheet9!A1058)+0</f>
        <v>40968</v>
      </c>
      <c r="B1058">
        <f>Sheet9!E1058+0</f>
        <v>2634.14</v>
      </c>
    </row>
    <row r="1059" spans="1:2" x14ac:dyDescent="0.15">
      <c r="A1059" s="7">
        <f>TRIM(Sheet9!A1059)+0</f>
        <v>40969</v>
      </c>
      <c r="B1059">
        <f>Sheet9!E1059+0</f>
        <v>2633.35</v>
      </c>
    </row>
    <row r="1060" spans="1:2" x14ac:dyDescent="0.15">
      <c r="A1060" s="7">
        <f>TRIM(Sheet9!A1060)+0</f>
        <v>40970</v>
      </c>
      <c r="B1060">
        <f>Sheet9!E1060+0</f>
        <v>2679.93</v>
      </c>
    </row>
    <row r="1061" spans="1:2" x14ac:dyDescent="0.15">
      <c r="A1061" s="7">
        <f>TRIM(Sheet9!A1061)+0</f>
        <v>40973</v>
      </c>
      <c r="B1061">
        <f>Sheet9!E1061+0</f>
        <v>2662.7</v>
      </c>
    </row>
    <row r="1062" spans="1:2" x14ac:dyDescent="0.15">
      <c r="A1062" s="7">
        <f>TRIM(Sheet9!A1062)+0</f>
        <v>40974</v>
      </c>
      <c r="B1062">
        <f>Sheet9!E1062+0</f>
        <v>2621.0500000000002</v>
      </c>
    </row>
    <row r="1063" spans="1:2" x14ac:dyDescent="0.15">
      <c r="A1063" s="7">
        <f>TRIM(Sheet9!A1063)+0</f>
        <v>40975</v>
      </c>
      <c r="B1063">
        <f>Sheet9!E1063+0</f>
        <v>2603</v>
      </c>
    </row>
    <row r="1064" spans="1:2" x14ac:dyDescent="0.15">
      <c r="A1064" s="7">
        <f>TRIM(Sheet9!A1064)+0</f>
        <v>40976</v>
      </c>
      <c r="B1064">
        <f>Sheet9!E1064+0</f>
        <v>2635.79</v>
      </c>
    </row>
    <row r="1065" spans="1:2" x14ac:dyDescent="0.15">
      <c r="A1065" s="7">
        <f>TRIM(Sheet9!A1065)+0</f>
        <v>40977</v>
      </c>
      <c r="B1065">
        <f>Sheet9!E1065+0</f>
        <v>2664.3</v>
      </c>
    </row>
    <row r="1066" spans="1:2" x14ac:dyDescent="0.15">
      <c r="A1066" s="7">
        <f>TRIM(Sheet9!A1066)+0</f>
        <v>40980</v>
      </c>
      <c r="B1066">
        <f>Sheet9!E1066+0</f>
        <v>2654.4</v>
      </c>
    </row>
    <row r="1067" spans="1:2" x14ac:dyDescent="0.15">
      <c r="A1067" s="7">
        <f>TRIM(Sheet9!A1067)+0</f>
        <v>40981</v>
      </c>
      <c r="B1067">
        <f>Sheet9!E1067+0</f>
        <v>2681.07</v>
      </c>
    </row>
    <row r="1068" spans="1:2" x14ac:dyDescent="0.15">
      <c r="A1068" s="7">
        <f>TRIM(Sheet9!A1068)+0</f>
        <v>40982</v>
      </c>
      <c r="B1068">
        <f>Sheet9!E1068+0</f>
        <v>2605.11</v>
      </c>
    </row>
    <row r="1069" spans="1:2" x14ac:dyDescent="0.15">
      <c r="A1069" s="7">
        <f>TRIM(Sheet9!A1069)+0</f>
        <v>40983</v>
      </c>
      <c r="B1069">
        <f>Sheet9!E1069+0</f>
        <v>2585.5500000000002</v>
      </c>
    </row>
    <row r="1070" spans="1:2" x14ac:dyDescent="0.15">
      <c r="A1070" s="7">
        <f>TRIM(Sheet9!A1070)+0</f>
        <v>40984</v>
      </c>
      <c r="B1070">
        <f>Sheet9!E1070+0</f>
        <v>2623.52</v>
      </c>
    </row>
    <row r="1071" spans="1:2" x14ac:dyDescent="0.15">
      <c r="A1071" s="7">
        <f>TRIM(Sheet9!A1071)+0</f>
        <v>40987</v>
      </c>
      <c r="B1071">
        <f>Sheet9!E1071+0</f>
        <v>2630.01</v>
      </c>
    </row>
    <row r="1072" spans="1:2" x14ac:dyDescent="0.15">
      <c r="A1072" s="7">
        <f>TRIM(Sheet9!A1072)+0</f>
        <v>40988</v>
      </c>
      <c r="B1072">
        <f>Sheet9!E1072+0</f>
        <v>2584.4499999999998</v>
      </c>
    </row>
    <row r="1073" spans="1:2" x14ac:dyDescent="0.15">
      <c r="A1073" s="7">
        <f>TRIM(Sheet9!A1073)+0</f>
        <v>40989</v>
      </c>
      <c r="B1073">
        <f>Sheet9!E1073+0</f>
        <v>2587.79</v>
      </c>
    </row>
    <row r="1074" spans="1:2" x14ac:dyDescent="0.15">
      <c r="A1074" s="7">
        <f>TRIM(Sheet9!A1074)+0</f>
        <v>40990</v>
      </c>
      <c r="B1074">
        <f>Sheet9!E1074+0</f>
        <v>2583.75</v>
      </c>
    </row>
    <row r="1075" spans="1:2" x14ac:dyDescent="0.15">
      <c r="A1075" s="7">
        <f>TRIM(Sheet9!A1075)+0</f>
        <v>40991</v>
      </c>
      <c r="B1075">
        <f>Sheet9!E1075+0</f>
        <v>2552.94</v>
      </c>
    </row>
    <row r="1076" spans="1:2" x14ac:dyDescent="0.15">
      <c r="A1076" s="7">
        <f>TRIM(Sheet9!A1076)+0</f>
        <v>40994</v>
      </c>
      <c r="B1076">
        <f>Sheet9!E1076+0</f>
        <v>2555.44</v>
      </c>
    </row>
    <row r="1077" spans="1:2" x14ac:dyDescent="0.15">
      <c r="A1077" s="7">
        <f>TRIM(Sheet9!A1077)+0</f>
        <v>40995</v>
      </c>
      <c r="B1077">
        <f>Sheet9!E1077+0</f>
        <v>2547.14</v>
      </c>
    </row>
    <row r="1078" spans="1:2" x14ac:dyDescent="0.15">
      <c r="A1078" s="7">
        <f>TRIM(Sheet9!A1078)+0</f>
        <v>40996</v>
      </c>
      <c r="B1078">
        <f>Sheet9!E1078+0</f>
        <v>2474.9</v>
      </c>
    </row>
    <row r="1079" spans="1:2" x14ac:dyDescent="0.15">
      <c r="A1079" s="7">
        <f>TRIM(Sheet9!A1079)+0</f>
        <v>40997</v>
      </c>
      <c r="B1079">
        <f>Sheet9!E1079+0</f>
        <v>2443.12</v>
      </c>
    </row>
    <row r="1080" spans="1:2" x14ac:dyDescent="0.15">
      <c r="A1080" s="7">
        <f>TRIM(Sheet9!A1080)+0</f>
        <v>40998</v>
      </c>
      <c r="B1080">
        <f>Sheet9!E1080+0</f>
        <v>2454.9</v>
      </c>
    </row>
    <row r="1081" spans="1:2" x14ac:dyDescent="0.15">
      <c r="A1081" s="7">
        <f>TRIM(Sheet9!A1081)+0</f>
        <v>41004</v>
      </c>
      <c r="B1081">
        <f>Sheet9!E1081+0</f>
        <v>2512.83</v>
      </c>
    </row>
    <row r="1082" spans="1:2" x14ac:dyDescent="0.15">
      <c r="A1082" s="7">
        <f>TRIM(Sheet9!A1082)+0</f>
        <v>41005</v>
      </c>
      <c r="B1082">
        <f>Sheet9!E1082+0</f>
        <v>2519.83</v>
      </c>
    </row>
    <row r="1083" spans="1:2" x14ac:dyDescent="0.15">
      <c r="A1083" s="7">
        <f>TRIM(Sheet9!A1083)+0</f>
        <v>41008</v>
      </c>
      <c r="B1083">
        <f>Sheet9!E1083+0</f>
        <v>2495.15</v>
      </c>
    </row>
    <row r="1084" spans="1:2" x14ac:dyDescent="0.15">
      <c r="A1084" s="7">
        <f>TRIM(Sheet9!A1084)+0</f>
        <v>41009</v>
      </c>
      <c r="B1084">
        <f>Sheet9!E1084+0</f>
        <v>2519.79</v>
      </c>
    </row>
    <row r="1085" spans="1:2" x14ac:dyDescent="0.15">
      <c r="A1085" s="7">
        <f>TRIM(Sheet9!A1085)+0</f>
        <v>41010</v>
      </c>
      <c r="B1085">
        <f>Sheet9!E1085+0</f>
        <v>2520.04</v>
      </c>
    </row>
    <row r="1086" spans="1:2" x14ac:dyDescent="0.15">
      <c r="A1086" s="7">
        <f>TRIM(Sheet9!A1086)+0</f>
        <v>41011</v>
      </c>
      <c r="B1086">
        <f>Sheet9!E1086+0</f>
        <v>2570.44</v>
      </c>
    </row>
    <row r="1087" spans="1:2" x14ac:dyDescent="0.15">
      <c r="A1087" s="7">
        <f>TRIM(Sheet9!A1087)+0</f>
        <v>41012</v>
      </c>
      <c r="B1087">
        <f>Sheet9!E1087+0</f>
        <v>2580.4499999999998</v>
      </c>
    </row>
    <row r="1088" spans="1:2" x14ac:dyDescent="0.15">
      <c r="A1088" s="7">
        <f>TRIM(Sheet9!A1088)+0</f>
        <v>41015</v>
      </c>
      <c r="B1088">
        <f>Sheet9!E1088+0</f>
        <v>2574.04</v>
      </c>
    </row>
    <row r="1089" spans="1:2" x14ac:dyDescent="0.15">
      <c r="A1089" s="7">
        <f>TRIM(Sheet9!A1089)+0</f>
        <v>41016</v>
      </c>
      <c r="B1089">
        <f>Sheet9!E1089+0</f>
        <v>2541.88</v>
      </c>
    </row>
    <row r="1090" spans="1:2" x14ac:dyDescent="0.15">
      <c r="A1090" s="7">
        <f>TRIM(Sheet9!A1090)+0</f>
        <v>41017</v>
      </c>
      <c r="B1090">
        <f>Sheet9!E1090+0</f>
        <v>2599.91</v>
      </c>
    </row>
    <row r="1091" spans="1:2" x14ac:dyDescent="0.15">
      <c r="A1091" s="7">
        <f>TRIM(Sheet9!A1091)+0</f>
        <v>41018</v>
      </c>
      <c r="B1091">
        <f>Sheet9!E1091+0</f>
        <v>2596.06</v>
      </c>
    </row>
    <row r="1092" spans="1:2" x14ac:dyDescent="0.15">
      <c r="A1092" s="7">
        <f>TRIM(Sheet9!A1092)+0</f>
        <v>41019</v>
      </c>
      <c r="B1092">
        <f>Sheet9!E1092+0</f>
        <v>2626.84</v>
      </c>
    </row>
    <row r="1093" spans="1:2" x14ac:dyDescent="0.15">
      <c r="A1093" s="7">
        <f>TRIM(Sheet9!A1093)+0</f>
        <v>41022</v>
      </c>
      <c r="B1093">
        <f>Sheet9!E1093+0</f>
        <v>2606.04</v>
      </c>
    </row>
    <row r="1094" spans="1:2" x14ac:dyDescent="0.15">
      <c r="A1094" s="7">
        <f>TRIM(Sheet9!A1094)+0</f>
        <v>41023</v>
      </c>
      <c r="B1094">
        <f>Sheet9!E1094+0</f>
        <v>2604.87</v>
      </c>
    </row>
    <row r="1095" spans="1:2" x14ac:dyDescent="0.15">
      <c r="A1095" s="7">
        <f>TRIM(Sheet9!A1095)+0</f>
        <v>41024</v>
      </c>
      <c r="B1095">
        <f>Sheet9!E1095+0</f>
        <v>2625.99</v>
      </c>
    </row>
    <row r="1096" spans="1:2" x14ac:dyDescent="0.15">
      <c r="A1096" s="7">
        <f>TRIM(Sheet9!A1096)+0</f>
        <v>41025</v>
      </c>
      <c r="B1096">
        <f>Sheet9!E1096+0</f>
        <v>2631.49</v>
      </c>
    </row>
    <row r="1097" spans="1:2" x14ac:dyDescent="0.15">
      <c r="A1097" s="7">
        <f>TRIM(Sheet9!A1097)+0</f>
        <v>41026</v>
      </c>
      <c r="B1097">
        <f>Sheet9!E1097+0</f>
        <v>2626.16</v>
      </c>
    </row>
    <row r="1098" spans="1:2" x14ac:dyDescent="0.15">
      <c r="A1098" s="7">
        <f>TRIM(Sheet9!A1098)+0</f>
        <v>41031</v>
      </c>
      <c r="B1098">
        <f>Sheet9!E1098+0</f>
        <v>2683.49</v>
      </c>
    </row>
    <row r="1099" spans="1:2" x14ac:dyDescent="0.15">
      <c r="A1099" s="7">
        <f>TRIM(Sheet9!A1099)+0</f>
        <v>41032</v>
      </c>
      <c r="B1099">
        <f>Sheet9!E1099+0</f>
        <v>2691.52</v>
      </c>
    </row>
    <row r="1100" spans="1:2" x14ac:dyDescent="0.15">
      <c r="A1100" s="7">
        <f>TRIM(Sheet9!A1100)+0</f>
        <v>41033</v>
      </c>
      <c r="B1100">
        <f>Sheet9!E1100+0</f>
        <v>2715.88</v>
      </c>
    </row>
    <row r="1101" spans="1:2" x14ac:dyDescent="0.15">
      <c r="A1101" s="7">
        <f>TRIM(Sheet9!A1101)+0</f>
        <v>41036</v>
      </c>
      <c r="B1101">
        <f>Sheet9!E1101+0</f>
        <v>2717.78</v>
      </c>
    </row>
    <row r="1102" spans="1:2" x14ac:dyDescent="0.15">
      <c r="A1102" s="7">
        <f>TRIM(Sheet9!A1102)+0</f>
        <v>41037</v>
      </c>
      <c r="B1102">
        <f>Sheet9!E1102+0</f>
        <v>2709.12</v>
      </c>
    </row>
    <row r="1103" spans="1:2" x14ac:dyDescent="0.15">
      <c r="A1103" s="7">
        <f>TRIM(Sheet9!A1103)+0</f>
        <v>41038</v>
      </c>
      <c r="B1103">
        <f>Sheet9!E1103+0</f>
        <v>2657.51</v>
      </c>
    </row>
    <row r="1104" spans="1:2" x14ac:dyDescent="0.15">
      <c r="A1104" s="7">
        <f>TRIM(Sheet9!A1104)+0</f>
        <v>41039</v>
      </c>
      <c r="B1104">
        <f>Sheet9!E1104+0</f>
        <v>2657.21</v>
      </c>
    </row>
    <row r="1105" spans="1:2" x14ac:dyDescent="0.15">
      <c r="A1105" s="7">
        <f>TRIM(Sheet9!A1105)+0</f>
        <v>41040</v>
      </c>
      <c r="B1105">
        <f>Sheet9!E1105+0</f>
        <v>2636.92</v>
      </c>
    </row>
    <row r="1106" spans="1:2" x14ac:dyDescent="0.15">
      <c r="A1106" s="7">
        <f>TRIM(Sheet9!A1106)+0</f>
        <v>41043</v>
      </c>
      <c r="B1106">
        <f>Sheet9!E1106+0</f>
        <v>2615.5300000000002</v>
      </c>
    </row>
    <row r="1107" spans="1:2" x14ac:dyDescent="0.15">
      <c r="A1107" s="7">
        <f>TRIM(Sheet9!A1107)+0</f>
        <v>41044</v>
      </c>
      <c r="B1107">
        <f>Sheet9!E1107+0</f>
        <v>2617.37</v>
      </c>
    </row>
    <row r="1108" spans="1:2" x14ac:dyDescent="0.15">
      <c r="A1108" s="7">
        <f>TRIM(Sheet9!A1108)+0</f>
        <v>41045</v>
      </c>
      <c r="B1108">
        <f>Sheet9!E1108+0</f>
        <v>2574.65</v>
      </c>
    </row>
    <row r="1109" spans="1:2" x14ac:dyDescent="0.15">
      <c r="A1109" s="7">
        <f>TRIM(Sheet9!A1109)+0</f>
        <v>41046</v>
      </c>
      <c r="B1109">
        <f>Sheet9!E1109+0</f>
        <v>2613.94</v>
      </c>
    </row>
    <row r="1110" spans="1:2" x14ac:dyDescent="0.15">
      <c r="A1110" s="7">
        <f>TRIM(Sheet9!A1110)+0</f>
        <v>41047</v>
      </c>
      <c r="B1110">
        <f>Sheet9!E1110+0</f>
        <v>2573.98</v>
      </c>
    </row>
    <row r="1111" spans="1:2" x14ac:dyDescent="0.15">
      <c r="A1111" s="7">
        <f>TRIM(Sheet9!A1111)+0</f>
        <v>41050</v>
      </c>
      <c r="B1111">
        <f>Sheet9!E1111+0</f>
        <v>2587.23</v>
      </c>
    </row>
    <row r="1112" spans="1:2" x14ac:dyDescent="0.15">
      <c r="A1112" s="7">
        <f>TRIM(Sheet9!A1112)+0</f>
        <v>41051</v>
      </c>
      <c r="B1112">
        <f>Sheet9!E1112+0</f>
        <v>2627.52</v>
      </c>
    </row>
    <row r="1113" spans="1:2" x14ac:dyDescent="0.15">
      <c r="A1113" s="7">
        <f>TRIM(Sheet9!A1113)+0</f>
        <v>41052</v>
      </c>
      <c r="B1113">
        <f>Sheet9!E1113+0</f>
        <v>2616.87</v>
      </c>
    </row>
    <row r="1114" spans="1:2" x14ac:dyDescent="0.15">
      <c r="A1114" s="7">
        <f>TRIM(Sheet9!A1114)+0</f>
        <v>41053</v>
      </c>
      <c r="B1114">
        <f>Sheet9!E1114+0</f>
        <v>2595.2600000000002</v>
      </c>
    </row>
    <row r="1115" spans="1:2" x14ac:dyDescent="0.15">
      <c r="A1115" s="7">
        <f>TRIM(Sheet9!A1115)+0</f>
        <v>41054</v>
      </c>
      <c r="B1115">
        <f>Sheet9!E1115+0</f>
        <v>2573.1</v>
      </c>
    </row>
    <row r="1116" spans="1:2" x14ac:dyDescent="0.15">
      <c r="A1116" s="7">
        <f>TRIM(Sheet9!A1116)+0</f>
        <v>41057</v>
      </c>
      <c r="B1116">
        <f>Sheet9!E1116+0</f>
        <v>2614.69</v>
      </c>
    </row>
    <row r="1117" spans="1:2" x14ac:dyDescent="0.15">
      <c r="A1117" s="7">
        <f>TRIM(Sheet9!A1117)+0</f>
        <v>41058</v>
      </c>
      <c r="B1117">
        <f>Sheet9!E1117+0</f>
        <v>2650.85</v>
      </c>
    </row>
    <row r="1118" spans="1:2" x14ac:dyDescent="0.15">
      <c r="A1118" s="7">
        <f>TRIM(Sheet9!A1118)+0</f>
        <v>41059</v>
      </c>
      <c r="B1118">
        <f>Sheet9!E1118+0</f>
        <v>2642.26</v>
      </c>
    </row>
    <row r="1119" spans="1:2" x14ac:dyDescent="0.15">
      <c r="A1119" s="7">
        <f>TRIM(Sheet9!A1119)+0</f>
        <v>41060</v>
      </c>
      <c r="B1119">
        <f>Sheet9!E1119+0</f>
        <v>2632.04</v>
      </c>
    </row>
    <row r="1120" spans="1:2" x14ac:dyDescent="0.15">
      <c r="A1120" s="7">
        <f>TRIM(Sheet9!A1120)+0</f>
        <v>41061</v>
      </c>
      <c r="B1120">
        <f>Sheet9!E1120+0</f>
        <v>2633</v>
      </c>
    </row>
    <row r="1121" spans="1:2" x14ac:dyDescent="0.15">
      <c r="A1121" s="7">
        <f>TRIM(Sheet9!A1121)+0</f>
        <v>41064</v>
      </c>
      <c r="B1121">
        <f>Sheet9!E1121+0</f>
        <v>2559.0300000000002</v>
      </c>
    </row>
    <row r="1122" spans="1:2" x14ac:dyDescent="0.15">
      <c r="A1122" s="7">
        <f>TRIM(Sheet9!A1122)+0</f>
        <v>41065</v>
      </c>
      <c r="B1122">
        <f>Sheet9!E1122+0</f>
        <v>2558.84</v>
      </c>
    </row>
    <row r="1123" spans="1:2" x14ac:dyDescent="0.15">
      <c r="A1123" s="7">
        <f>TRIM(Sheet9!A1123)+0</f>
        <v>41066</v>
      </c>
      <c r="B1123">
        <f>Sheet9!E1123+0</f>
        <v>2557.4</v>
      </c>
    </row>
    <row r="1124" spans="1:2" x14ac:dyDescent="0.15">
      <c r="A1124" s="7">
        <f>TRIM(Sheet9!A1124)+0</f>
        <v>41067</v>
      </c>
      <c r="B1124">
        <f>Sheet9!E1124+0</f>
        <v>2542.1799999999998</v>
      </c>
    </row>
    <row r="1125" spans="1:2" x14ac:dyDescent="0.15">
      <c r="A1125" s="7">
        <f>TRIM(Sheet9!A1125)+0</f>
        <v>41068</v>
      </c>
      <c r="B1125">
        <f>Sheet9!E1125+0</f>
        <v>2524.33</v>
      </c>
    </row>
    <row r="1126" spans="1:2" x14ac:dyDescent="0.15">
      <c r="A1126" s="7">
        <f>TRIM(Sheet9!A1126)+0</f>
        <v>41071</v>
      </c>
      <c r="B1126">
        <f>Sheet9!E1126+0</f>
        <v>2558.2600000000002</v>
      </c>
    </row>
    <row r="1127" spans="1:2" x14ac:dyDescent="0.15">
      <c r="A1127" s="7">
        <f>TRIM(Sheet9!A1127)+0</f>
        <v>41072</v>
      </c>
      <c r="B1127">
        <f>Sheet9!E1127+0</f>
        <v>2540.1799999999998</v>
      </c>
    </row>
    <row r="1128" spans="1:2" x14ac:dyDescent="0.15">
      <c r="A1128" s="7">
        <f>TRIM(Sheet9!A1128)+0</f>
        <v>41073</v>
      </c>
      <c r="B1128">
        <f>Sheet9!E1128+0</f>
        <v>2580.64</v>
      </c>
    </row>
    <row r="1129" spans="1:2" x14ac:dyDescent="0.15">
      <c r="A1129" s="7">
        <f>TRIM(Sheet9!A1129)+0</f>
        <v>41074</v>
      </c>
      <c r="B1129">
        <f>Sheet9!E1129+0</f>
        <v>2560.42</v>
      </c>
    </row>
    <row r="1130" spans="1:2" x14ac:dyDescent="0.15">
      <c r="A1130" s="7">
        <f>TRIM(Sheet9!A1130)+0</f>
        <v>41075</v>
      </c>
      <c r="B1130">
        <f>Sheet9!E1130+0</f>
        <v>2568.0500000000002</v>
      </c>
    </row>
    <row r="1131" spans="1:2" x14ac:dyDescent="0.15">
      <c r="A1131" s="7">
        <f>TRIM(Sheet9!A1131)+0</f>
        <v>41078</v>
      </c>
      <c r="B1131">
        <f>Sheet9!E1131+0</f>
        <v>2581.21</v>
      </c>
    </row>
    <row r="1132" spans="1:2" x14ac:dyDescent="0.15">
      <c r="A1132" s="7">
        <f>TRIM(Sheet9!A1132)+0</f>
        <v>41079</v>
      </c>
      <c r="B1132">
        <f>Sheet9!E1132+0</f>
        <v>2558.62</v>
      </c>
    </row>
    <row r="1133" spans="1:2" x14ac:dyDescent="0.15">
      <c r="A1133" s="7">
        <f>TRIM(Sheet9!A1133)+0</f>
        <v>41080</v>
      </c>
      <c r="B1133">
        <f>Sheet9!E1133+0</f>
        <v>2552.61</v>
      </c>
    </row>
    <row r="1134" spans="1:2" x14ac:dyDescent="0.15">
      <c r="A1134" s="7">
        <f>TRIM(Sheet9!A1134)+0</f>
        <v>41081</v>
      </c>
      <c r="B1134">
        <f>Sheet9!E1134+0</f>
        <v>2512.19</v>
      </c>
    </row>
    <row r="1135" spans="1:2" x14ac:dyDescent="0.15">
      <c r="A1135" s="7">
        <f>TRIM(Sheet9!A1135)+0</f>
        <v>41085</v>
      </c>
      <c r="B1135">
        <f>Sheet9!E1135+0</f>
        <v>2456.52</v>
      </c>
    </row>
    <row r="1136" spans="1:2" x14ac:dyDescent="0.15">
      <c r="A1136" s="7">
        <f>TRIM(Sheet9!A1136)+0</f>
        <v>41086</v>
      </c>
      <c r="B1136">
        <f>Sheet9!E1136+0</f>
        <v>2454.92</v>
      </c>
    </row>
    <row r="1137" spans="1:2" x14ac:dyDescent="0.15">
      <c r="A1137" s="7">
        <f>TRIM(Sheet9!A1137)+0</f>
        <v>41087</v>
      </c>
      <c r="B1137">
        <f>Sheet9!E1137+0</f>
        <v>2447.1999999999998</v>
      </c>
    </row>
    <row r="1138" spans="1:2" x14ac:dyDescent="0.15">
      <c r="A1138" s="7">
        <f>TRIM(Sheet9!A1138)+0</f>
        <v>41088</v>
      </c>
      <c r="B1138">
        <f>Sheet9!E1138+0</f>
        <v>2425.73</v>
      </c>
    </row>
    <row r="1139" spans="1:2" x14ac:dyDescent="0.15">
      <c r="A1139" s="7">
        <f>TRIM(Sheet9!A1139)+0</f>
        <v>41089</v>
      </c>
      <c r="B1139">
        <f>Sheet9!E1139+0</f>
        <v>2461.61</v>
      </c>
    </row>
    <row r="1140" spans="1:2" x14ac:dyDescent="0.15">
      <c r="A1140" s="7">
        <f>TRIM(Sheet9!A1140)+0</f>
        <v>41092</v>
      </c>
      <c r="B1140">
        <f>Sheet9!E1140+0</f>
        <v>2465.2399999999998</v>
      </c>
    </row>
    <row r="1141" spans="1:2" x14ac:dyDescent="0.15">
      <c r="A1141" s="7">
        <f>TRIM(Sheet9!A1141)+0</f>
        <v>41093</v>
      </c>
      <c r="B1141">
        <f>Sheet9!E1141+0</f>
        <v>2468.7199999999998</v>
      </c>
    </row>
    <row r="1142" spans="1:2" x14ac:dyDescent="0.15">
      <c r="A1142" s="7">
        <f>TRIM(Sheet9!A1142)+0</f>
        <v>41094</v>
      </c>
      <c r="B1142">
        <f>Sheet9!E1142+0</f>
        <v>2464.92</v>
      </c>
    </row>
    <row r="1143" spans="1:2" x14ac:dyDescent="0.15">
      <c r="A1143" s="7">
        <f>TRIM(Sheet9!A1143)+0</f>
        <v>41095</v>
      </c>
      <c r="B1143">
        <f>Sheet9!E1143+0</f>
        <v>2430.37</v>
      </c>
    </row>
    <row r="1144" spans="1:2" x14ac:dyDescent="0.15">
      <c r="A1144" s="7">
        <f>TRIM(Sheet9!A1144)+0</f>
        <v>41096</v>
      </c>
      <c r="B1144">
        <f>Sheet9!E1144+0</f>
        <v>2472.61</v>
      </c>
    </row>
    <row r="1145" spans="1:2" x14ac:dyDescent="0.15">
      <c r="A1145" s="7">
        <f>TRIM(Sheet9!A1145)+0</f>
        <v>41099</v>
      </c>
      <c r="B1145">
        <f>Sheet9!E1145+0</f>
        <v>2416.04</v>
      </c>
    </row>
    <row r="1146" spans="1:2" x14ac:dyDescent="0.15">
      <c r="A1146" s="7">
        <f>TRIM(Sheet9!A1146)+0</f>
        <v>41100</v>
      </c>
      <c r="B1146">
        <f>Sheet9!E1146+0</f>
        <v>2406.71</v>
      </c>
    </row>
    <row r="1147" spans="1:2" x14ac:dyDescent="0.15">
      <c r="A1147" s="7">
        <f>TRIM(Sheet9!A1147)+0</f>
        <v>41101</v>
      </c>
      <c r="B1147">
        <f>Sheet9!E1147+0</f>
        <v>2425.5700000000002</v>
      </c>
    </row>
    <row r="1148" spans="1:2" x14ac:dyDescent="0.15">
      <c r="A1148" s="7">
        <f>TRIM(Sheet9!A1148)+0</f>
        <v>41102</v>
      </c>
      <c r="B1148">
        <f>Sheet9!E1148+0</f>
        <v>2449.1799999999998</v>
      </c>
    </row>
    <row r="1149" spans="1:2" x14ac:dyDescent="0.15">
      <c r="A1149" s="7">
        <f>TRIM(Sheet9!A1149)+0</f>
        <v>41103</v>
      </c>
      <c r="B1149">
        <f>Sheet9!E1149+0</f>
        <v>2450.63</v>
      </c>
    </row>
    <row r="1150" spans="1:2" x14ac:dyDescent="0.15">
      <c r="A1150" s="7">
        <f>TRIM(Sheet9!A1150)+0</f>
        <v>41106</v>
      </c>
      <c r="B1150">
        <f>Sheet9!E1150+0</f>
        <v>2399.73</v>
      </c>
    </row>
    <row r="1151" spans="1:2" x14ac:dyDescent="0.15">
      <c r="A1151" s="7">
        <f>TRIM(Sheet9!A1151)+0</f>
        <v>41107</v>
      </c>
      <c r="B1151">
        <f>Sheet9!E1151+0</f>
        <v>2414.1999999999998</v>
      </c>
    </row>
    <row r="1152" spans="1:2" x14ac:dyDescent="0.15">
      <c r="A1152" s="7">
        <f>TRIM(Sheet9!A1152)+0</f>
        <v>41108</v>
      </c>
      <c r="B1152">
        <f>Sheet9!E1152+0</f>
        <v>2414.33</v>
      </c>
    </row>
    <row r="1153" spans="1:2" x14ac:dyDescent="0.15">
      <c r="A1153" s="7">
        <f>TRIM(Sheet9!A1153)+0</f>
        <v>41109</v>
      </c>
      <c r="B1153">
        <f>Sheet9!E1153+0</f>
        <v>2424.3200000000002</v>
      </c>
    </row>
    <row r="1154" spans="1:2" x14ac:dyDescent="0.15">
      <c r="A1154" s="7">
        <f>TRIM(Sheet9!A1154)+0</f>
        <v>41110</v>
      </c>
      <c r="B1154">
        <f>Sheet9!E1154+0</f>
        <v>2398.46</v>
      </c>
    </row>
    <row r="1155" spans="1:2" x14ac:dyDescent="0.15">
      <c r="A1155" s="7">
        <f>TRIM(Sheet9!A1155)+0</f>
        <v>41113</v>
      </c>
      <c r="B1155">
        <f>Sheet9!E1155+0</f>
        <v>2365.4299999999998</v>
      </c>
    </row>
    <row r="1156" spans="1:2" x14ac:dyDescent="0.15">
      <c r="A1156" s="7">
        <f>TRIM(Sheet9!A1156)+0</f>
        <v>41114</v>
      </c>
      <c r="B1156">
        <f>Sheet9!E1156+0</f>
        <v>2375.9899999999998</v>
      </c>
    </row>
    <row r="1157" spans="1:2" x14ac:dyDescent="0.15">
      <c r="A1157" s="7">
        <f>TRIM(Sheet9!A1157)+0</f>
        <v>41115</v>
      </c>
      <c r="B1157">
        <f>Sheet9!E1157+0</f>
        <v>2360.08</v>
      </c>
    </row>
    <row r="1158" spans="1:2" x14ac:dyDescent="0.15">
      <c r="A1158" s="7">
        <f>TRIM(Sheet9!A1158)+0</f>
        <v>41116</v>
      </c>
      <c r="B1158">
        <f>Sheet9!E1158+0</f>
        <v>2347.4899999999998</v>
      </c>
    </row>
    <row r="1159" spans="1:2" x14ac:dyDescent="0.15">
      <c r="A1159" s="7">
        <f>TRIM(Sheet9!A1159)+0</f>
        <v>41117</v>
      </c>
      <c r="B1159">
        <f>Sheet9!E1159+0</f>
        <v>2349.11</v>
      </c>
    </row>
    <row r="1160" spans="1:2" x14ac:dyDescent="0.15">
      <c r="A1160" s="7">
        <f>TRIM(Sheet9!A1160)+0</f>
        <v>41120</v>
      </c>
      <c r="B1160">
        <f>Sheet9!E1160+0</f>
        <v>2335.79</v>
      </c>
    </row>
    <row r="1161" spans="1:2" x14ac:dyDescent="0.15">
      <c r="A1161" s="7">
        <f>TRIM(Sheet9!A1161)+0</f>
        <v>41121</v>
      </c>
      <c r="B1161">
        <f>Sheet9!E1161+0</f>
        <v>2332.92</v>
      </c>
    </row>
    <row r="1162" spans="1:2" x14ac:dyDescent="0.15">
      <c r="A1162" s="7">
        <f>TRIM(Sheet9!A1162)+0</f>
        <v>41122</v>
      </c>
      <c r="B1162">
        <f>Sheet9!E1162+0</f>
        <v>2358.65</v>
      </c>
    </row>
    <row r="1163" spans="1:2" x14ac:dyDescent="0.15">
      <c r="A1163" s="7">
        <f>TRIM(Sheet9!A1163)+0</f>
        <v>41123</v>
      </c>
      <c r="B1163">
        <f>Sheet9!E1163+0</f>
        <v>2334.88</v>
      </c>
    </row>
    <row r="1164" spans="1:2" x14ac:dyDescent="0.15">
      <c r="A1164" s="7">
        <f>TRIM(Sheet9!A1164)+0</f>
        <v>41124</v>
      </c>
      <c r="B1164">
        <f>Sheet9!E1164+0</f>
        <v>2353.7399999999998</v>
      </c>
    </row>
    <row r="1165" spans="1:2" x14ac:dyDescent="0.15">
      <c r="A1165" s="7">
        <f>TRIM(Sheet9!A1165)+0</f>
        <v>41127</v>
      </c>
      <c r="B1165">
        <f>Sheet9!E1165+0</f>
        <v>2385.61</v>
      </c>
    </row>
    <row r="1166" spans="1:2" x14ac:dyDescent="0.15">
      <c r="A1166" s="7">
        <f>TRIM(Sheet9!A1166)+0</f>
        <v>41128</v>
      </c>
      <c r="B1166">
        <f>Sheet9!E1166+0</f>
        <v>2388.87</v>
      </c>
    </row>
    <row r="1167" spans="1:2" x14ac:dyDescent="0.15">
      <c r="A1167" s="7">
        <f>TRIM(Sheet9!A1167)+0</f>
        <v>41129</v>
      </c>
      <c r="B1167">
        <f>Sheet9!E1167+0</f>
        <v>2389.79</v>
      </c>
    </row>
    <row r="1168" spans="1:2" x14ac:dyDescent="0.15">
      <c r="A1168" s="7">
        <f>TRIM(Sheet9!A1168)+0</f>
        <v>41130</v>
      </c>
      <c r="B1168">
        <f>Sheet9!E1168+0</f>
        <v>2411.6999999999998</v>
      </c>
    </row>
    <row r="1169" spans="1:2" x14ac:dyDescent="0.15">
      <c r="A1169" s="7">
        <f>TRIM(Sheet9!A1169)+0</f>
        <v>41131</v>
      </c>
      <c r="B1169">
        <f>Sheet9!E1169+0</f>
        <v>2399.75</v>
      </c>
    </row>
    <row r="1170" spans="1:2" x14ac:dyDescent="0.15">
      <c r="A1170" s="7">
        <f>TRIM(Sheet9!A1170)+0</f>
        <v>41134</v>
      </c>
      <c r="B1170">
        <f>Sheet9!E1170+0</f>
        <v>2351.9299999999998</v>
      </c>
    </row>
    <row r="1171" spans="1:2" x14ac:dyDescent="0.15">
      <c r="A1171" s="7">
        <f>TRIM(Sheet9!A1171)+0</f>
        <v>41135</v>
      </c>
      <c r="B1171">
        <f>Sheet9!E1171+0</f>
        <v>2357.02</v>
      </c>
    </row>
    <row r="1172" spans="1:2" x14ac:dyDescent="0.15">
      <c r="A1172" s="7">
        <f>TRIM(Sheet9!A1172)+0</f>
        <v>41136</v>
      </c>
      <c r="B1172">
        <f>Sheet9!E1172+0</f>
        <v>2331.62</v>
      </c>
    </row>
    <row r="1173" spans="1:2" x14ac:dyDescent="0.15">
      <c r="A1173" s="7">
        <f>TRIM(Sheet9!A1173)+0</f>
        <v>41137</v>
      </c>
      <c r="B1173">
        <f>Sheet9!E1173+0</f>
        <v>2319.67</v>
      </c>
    </row>
    <row r="1174" spans="1:2" x14ac:dyDescent="0.15">
      <c r="A1174" s="7">
        <f>TRIM(Sheet9!A1174)+0</f>
        <v>41138</v>
      </c>
      <c r="B1174">
        <f>Sheet9!E1174+0</f>
        <v>2313.48</v>
      </c>
    </row>
    <row r="1175" spans="1:2" x14ac:dyDescent="0.15">
      <c r="A1175" s="7">
        <f>TRIM(Sheet9!A1175)+0</f>
        <v>41141</v>
      </c>
      <c r="B1175">
        <f>Sheet9!E1175+0</f>
        <v>2301.79</v>
      </c>
    </row>
    <row r="1176" spans="1:2" x14ac:dyDescent="0.15">
      <c r="A1176" s="7">
        <f>TRIM(Sheet9!A1176)+0</f>
        <v>41142</v>
      </c>
      <c r="B1176">
        <f>Sheet9!E1176+0</f>
        <v>2313.6999999999998</v>
      </c>
    </row>
    <row r="1177" spans="1:2" x14ac:dyDescent="0.15">
      <c r="A1177" s="7">
        <f>TRIM(Sheet9!A1177)+0</f>
        <v>41143</v>
      </c>
      <c r="B1177">
        <f>Sheet9!E1177+0</f>
        <v>2295.59</v>
      </c>
    </row>
    <row r="1178" spans="1:2" x14ac:dyDescent="0.15">
      <c r="A1178" s="7">
        <f>TRIM(Sheet9!A1178)+0</f>
        <v>41144</v>
      </c>
      <c r="B1178">
        <f>Sheet9!E1178+0</f>
        <v>2302.1999999999998</v>
      </c>
    </row>
    <row r="1179" spans="1:2" x14ac:dyDescent="0.15">
      <c r="A1179" s="7">
        <f>TRIM(Sheet9!A1179)+0</f>
        <v>41145</v>
      </c>
      <c r="B1179">
        <f>Sheet9!E1179+0</f>
        <v>2275.6799999999998</v>
      </c>
    </row>
    <row r="1180" spans="1:2" x14ac:dyDescent="0.15">
      <c r="A1180" s="7">
        <f>TRIM(Sheet9!A1180)+0</f>
        <v>41148</v>
      </c>
      <c r="B1180">
        <f>Sheet9!E1180+0</f>
        <v>2228.1999999999998</v>
      </c>
    </row>
    <row r="1181" spans="1:2" x14ac:dyDescent="0.15">
      <c r="A1181" s="7">
        <f>TRIM(Sheet9!A1181)+0</f>
        <v>41149</v>
      </c>
      <c r="B1181">
        <f>Sheet9!E1181+0</f>
        <v>2238.41</v>
      </c>
    </row>
    <row r="1182" spans="1:2" x14ac:dyDescent="0.15">
      <c r="A1182" s="7">
        <f>TRIM(Sheet9!A1182)+0</f>
        <v>41150</v>
      </c>
      <c r="B1182">
        <f>Sheet9!E1182+0</f>
        <v>2214.81</v>
      </c>
    </row>
    <row r="1183" spans="1:2" x14ac:dyDescent="0.15">
      <c r="A1183" s="7">
        <f>TRIM(Sheet9!A1183)+0</f>
        <v>41151</v>
      </c>
      <c r="B1183">
        <f>Sheet9!E1183+0</f>
        <v>2211.37</v>
      </c>
    </row>
    <row r="1184" spans="1:2" x14ac:dyDescent="0.15">
      <c r="A1184" s="7">
        <f>TRIM(Sheet9!A1184)+0</f>
        <v>41152</v>
      </c>
      <c r="B1184">
        <f>Sheet9!E1184+0</f>
        <v>2204.87</v>
      </c>
    </row>
    <row r="1185" spans="1:2" x14ac:dyDescent="0.15">
      <c r="A1185" s="7">
        <f>TRIM(Sheet9!A1185)+0</f>
        <v>41155</v>
      </c>
      <c r="B1185">
        <f>Sheet9!E1185+0</f>
        <v>2228.37</v>
      </c>
    </row>
    <row r="1186" spans="1:2" x14ac:dyDescent="0.15">
      <c r="A1186" s="7">
        <f>TRIM(Sheet9!A1186)+0</f>
        <v>41156</v>
      </c>
      <c r="B1186">
        <f>Sheet9!E1186+0</f>
        <v>2204.41</v>
      </c>
    </row>
    <row r="1187" spans="1:2" x14ac:dyDescent="0.15">
      <c r="A1187" s="7">
        <f>TRIM(Sheet9!A1187)+0</f>
        <v>41157</v>
      </c>
      <c r="B1187">
        <f>Sheet9!E1187+0</f>
        <v>2199.88</v>
      </c>
    </row>
    <row r="1188" spans="1:2" x14ac:dyDescent="0.15">
      <c r="A1188" s="7">
        <f>TRIM(Sheet9!A1188)+0</f>
        <v>41158</v>
      </c>
      <c r="B1188">
        <f>Sheet9!E1188+0</f>
        <v>2217.8200000000002</v>
      </c>
    </row>
    <row r="1189" spans="1:2" x14ac:dyDescent="0.15">
      <c r="A1189" s="7">
        <f>TRIM(Sheet9!A1189)+0</f>
        <v>41159</v>
      </c>
      <c r="B1189">
        <f>Sheet9!E1189+0</f>
        <v>2317.1799999999998</v>
      </c>
    </row>
    <row r="1190" spans="1:2" x14ac:dyDescent="0.15">
      <c r="A1190" s="7">
        <f>TRIM(Sheet9!A1190)+0</f>
        <v>41162</v>
      </c>
      <c r="B1190">
        <f>Sheet9!E1190+0</f>
        <v>2326.67</v>
      </c>
    </row>
    <row r="1191" spans="1:2" x14ac:dyDescent="0.15">
      <c r="A1191" s="7">
        <f>TRIM(Sheet9!A1191)+0</f>
        <v>41163</v>
      </c>
      <c r="B1191">
        <f>Sheet9!E1191+0</f>
        <v>2311.89</v>
      </c>
    </row>
    <row r="1192" spans="1:2" x14ac:dyDescent="0.15">
      <c r="A1192" s="7">
        <f>TRIM(Sheet9!A1192)+0</f>
        <v>41164</v>
      </c>
      <c r="B1192">
        <f>Sheet9!E1192+0</f>
        <v>2320.0700000000002</v>
      </c>
    </row>
    <row r="1193" spans="1:2" x14ac:dyDescent="0.15">
      <c r="A1193" s="7">
        <f>TRIM(Sheet9!A1193)+0</f>
        <v>41165</v>
      </c>
      <c r="B1193">
        <f>Sheet9!E1193+0</f>
        <v>2298.46</v>
      </c>
    </row>
    <row r="1194" spans="1:2" x14ac:dyDescent="0.15">
      <c r="A1194" s="7">
        <f>TRIM(Sheet9!A1194)+0</f>
        <v>41166</v>
      </c>
      <c r="B1194">
        <f>Sheet9!E1194+0</f>
        <v>2315.54</v>
      </c>
    </row>
    <row r="1195" spans="1:2" x14ac:dyDescent="0.15">
      <c r="A1195" s="7">
        <f>TRIM(Sheet9!A1195)+0</f>
        <v>41169</v>
      </c>
      <c r="B1195">
        <f>Sheet9!E1195+0</f>
        <v>2258.71</v>
      </c>
    </row>
    <row r="1196" spans="1:2" x14ac:dyDescent="0.15">
      <c r="A1196" s="7">
        <f>TRIM(Sheet9!A1196)+0</f>
        <v>41170</v>
      </c>
      <c r="B1196">
        <f>Sheet9!E1196+0</f>
        <v>2235.2399999999998</v>
      </c>
    </row>
    <row r="1197" spans="1:2" x14ac:dyDescent="0.15">
      <c r="A1197" s="7">
        <f>TRIM(Sheet9!A1197)+0</f>
        <v>41171</v>
      </c>
      <c r="B1197">
        <f>Sheet9!E1197+0</f>
        <v>2246.2399999999998</v>
      </c>
    </row>
    <row r="1198" spans="1:2" x14ac:dyDescent="0.15">
      <c r="A1198" s="7">
        <f>TRIM(Sheet9!A1198)+0</f>
        <v>41172</v>
      </c>
      <c r="B1198">
        <f>Sheet9!E1198+0</f>
        <v>2195.9499999999998</v>
      </c>
    </row>
    <row r="1199" spans="1:2" x14ac:dyDescent="0.15">
      <c r="A1199" s="7">
        <f>TRIM(Sheet9!A1199)+0</f>
        <v>41173</v>
      </c>
      <c r="B1199">
        <f>Sheet9!E1199+0</f>
        <v>2199.06</v>
      </c>
    </row>
    <row r="1200" spans="1:2" x14ac:dyDescent="0.15">
      <c r="A1200" s="7">
        <f>TRIM(Sheet9!A1200)+0</f>
        <v>41176</v>
      </c>
      <c r="B1200">
        <f>Sheet9!E1200+0</f>
        <v>2215.52</v>
      </c>
    </row>
    <row r="1201" spans="1:2" x14ac:dyDescent="0.15">
      <c r="A1201" s="7">
        <f>TRIM(Sheet9!A1201)+0</f>
        <v>41177</v>
      </c>
      <c r="B1201">
        <f>Sheet9!E1201+0</f>
        <v>2210.15</v>
      </c>
    </row>
    <row r="1202" spans="1:2" x14ac:dyDescent="0.15">
      <c r="A1202" s="7">
        <f>TRIM(Sheet9!A1202)+0</f>
        <v>41178</v>
      </c>
      <c r="B1202">
        <f>Sheet9!E1202+0</f>
        <v>2184.89</v>
      </c>
    </row>
    <row r="1203" spans="1:2" x14ac:dyDescent="0.15">
      <c r="A1203" s="7">
        <f>TRIM(Sheet9!A1203)+0</f>
        <v>41179</v>
      </c>
      <c r="B1203">
        <f>Sheet9!E1203+0</f>
        <v>2251.7199999999998</v>
      </c>
    </row>
    <row r="1204" spans="1:2" x14ac:dyDescent="0.15">
      <c r="A1204" s="7">
        <f>TRIM(Sheet9!A1204)+0</f>
        <v>41180</v>
      </c>
      <c r="B1204">
        <f>Sheet9!E1204+0</f>
        <v>2293.11</v>
      </c>
    </row>
    <row r="1205" spans="1:2" x14ac:dyDescent="0.15">
      <c r="A1205" s="7">
        <f>TRIM(Sheet9!A1205)+0</f>
        <v>41190</v>
      </c>
      <c r="B1205">
        <f>Sheet9!E1205+0</f>
        <v>2270.0500000000002</v>
      </c>
    </row>
    <row r="1206" spans="1:2" x14ac:dyDescent="0.15">
      <c r="A1206" s="7">
        <f>TRIM(Sheet9!A1206)+0</f>
        <v>41191</v>
      </c>
      <c r="B1206">
        <f>Sheet9!E1206+0</f>
        <v>2320.16</v>
      </c>
    </row>
    <row r="1207" spans="1:2" x14ac:dyDescent="0.15">
      <c r="A1207" s="7">
        <f>TRIM(Sheet9!A1207)+0</f>
        <v>41192</v>
      </c>
      <c r="B1207">
        <f>Sheet9!E1207+0</f>
        <v>2324.12</v>
      </c>
    </row>
    <row r="1208" spans="1:2" x14ac:dyDescent="0.15">
      <c r="A1208" s="7">
        <f>TRIM(Sheet9!A1208)+0</f>
        <v>41193</v>
      </c>
      <c r="B1208">
        <f>Sheet9!E1208+0</f>
        <v>2302.5300000000002</v>
      </c>
    </row>
    <row r="1209" spans="1:2" x14ac:dyDescent="0.15">
      <c r="A1209" s="7">
        <f>TRIM(Sheet9!A1209)+0</f>
        <v>41194</v>
      </c>
      <c r="B1209">
        <f>Sheet9!E1209+0</f>
        <v>2304.5300000000002</v>
      </c>
    </row>
    <row r="1210" spans="1:2" x14ac:dyDescent="0.15">
      <c r="A1210" s="7">
        <f>TRIM(Sheet9!A1210)+0</f>
        <v>41197</v>
      </c>
      <c r="B1210">
        <f>Sheet9!E1210+0</f>
        <v>2294.86</v>
      </c>
    </row>
    <row r="1211" spans="1:2" x14ac:dyDescent="0.15">
      <c r="A1211" s="7">
        <f>TRIM(Sheet9!A1211)+0</f>
        <v>41198</v>
      </c>
      <c r="B1211">
        <f>Sheet9!E1211+0</f>
        <v>2298.16</v>
      </c>
    </row>
    <row r="1212" spans="1:2" x14ac:dyDescent="0.15">
      <c r="A1212" s="7">
        <f>TRIM(Sheet9!A1212)+0</f>
        <v>41199</v>
      </c>
      <c r="B1212">
        <f>Sheet9!E1212+0</f>
        <v>2300.8000000000002</v>
      </c>
    </row>
    <row r="1213" spans="1:2" x14ac:dyDescent="0.15">
      <c r="A1213" s="7">
        <f>TRIM(Sheet9!A1213)+0</f>
        <v>41200</v>
      </c>
      <c r="B1213">
        <f>Sheet9!E1213+0</f>
        <v>2336.08</v>
      </c>
    </row>
    <row r="1214" spans="1:2" x14ac:dyDescent="0.15">
      <c r="A1214" s="7">
        <f>TRIM(Sheet9!A1214)+0</f>
        <v>41201</v>
      </c>
      <c r="B1214">
        <f>Sheet9!E1214+0</f>
        <v>2332.4699999999998</v>
      </c>
    </row>
    <row r="1215" spans="1:2" x14ac:dyDescent="0.15">
      <c r="A1215" s="7">
        <f>TRIM(Sheet9!A1215)+0</f>
        <v>41204</v>
      </c>
      <c r="B1215">
        <f>Sheet9!E1215+0</f>
        <v>2341.59</v>
      </c>
    </row>
    <row r="1216" spans="1:2" x14ac:dyDescent="0.15">
      <c r="A1216" s="7">
        <f>TRIM(Sheet9!A1216)+0</f>
        <v>41205</v>
      </c>
      <c r="B1216">
        <f>Sheet9!E1216+0</f>
        <v>2312.08</v>
      </c>
    </row>
    <row r="1217" spans="1:2" x14ac:dyDescent="0.15">
      <c r="A1217" s="7">
        <f>TRIM(Sheet9!A1217)+0</f>
        <v>41206</v>
      </c>
      <c r="B1217">
        <f>Sheet9!E1217+0</f>
        <v>2307.7800000000002</v>
      </c>
    </row>
    <row r="1218" spans="1:2" x14ac:dyDescent="0.15">
      <c r="A1218" s="7">
        <f>TRIM(Sheet9!A1218)+0</f>
        <v>41207</v>
      </c>
      <c r="B1218">
        <f>Sheet9!E1218+0</f>
        <v>2291.2399999999998</v>
      </c>
    </row>
    <row r="1219" spans="1:2" x14ac:dyDescent="0.15">
      <c r="A1219" s="7">
        <f>TRIM(Sheet9!A1219)+0</f>
        <v>41208</v>
      </c>
      <c r="B1219">
        <f>Sheet9!E1219+0</f>
        <v>2247.91</v>
      </c>
    </row>
    <row r="1220" spans="1:2" x14ac:dyDescent="0.15">
      <c r="A1220" s="7">
        <f>TRIM(Sheet9!A1220)+0</f>
        <v>41211</v>
      </c>
      <c r="B1220">
        <f>Sheet9!E1220+0</f>
        <v>2235.85</v>
      </c>
    </row>
    <row r="1221" spans="1:2" x14ac:dyDescent="0.15">
      <c r="A1221" s="7">
        <f>TRIM(Sheet9!A1221)+0</f>
        <v>41212</v>
      </c>
      <c r="B1221">
        <f>Sheet9!E1221+0</f>
        <v>2239.88</v>
      </c>
    </row>
    <row r="1222" spans="1:2" x14ac:dyDescent="0.15">
      <c r="A1222" s="7">
        <f>TRIM(Sheet9!A1222)+0</f>
        <v>41213</v>
      </c>
      <c r="B1222">
        <f>Sheet9!E1222+0</f>
        <v>2254.8200000000002</v>
      </c>
    </row>
    <row r="1223" spans="1:2" x14ac:dyDescent="0.15">
      <c r="A1223" s="7">
        <f>TRIM(Sheet9!A1223)+0</f>
        <v>41214</v>
      </c>
      <c r="B1223">
        <f>Sheet9!E1223+0</f>
        <v>2297.88</v>
      </c>
    </row>
    <row r="1224" spans="1:2" x14ac:dyDescent="0.15">
      <c r="A1224" s="7">
        <f>TRIM(Sheet9!A1224)+0</f>
        <v>41215</v>
      </c>
      <c r="B1224">
        <f>Sheet9!E1224+0</f>
        <v>2306.77</v>
      </c>
    </row>
    <row r="1225" spans="1:2" x14ac:dyDescent="0.15">
      <c r="A1225" s="7">
        <f>TRIM(Sheet9!A1225)+0</f>
        <v>41218</v>
      </c>
      <c r="B1225">
        <f>Sheet9!E1225+0</f>
        <v>2301.88</v>
      </c>
    </row>
    <row r="1226" spans="1:2" x14ac:dyDescent="0.15">
      <c r="A1226" s="7">
        <f>TRIM(Sheet9!A1226)+0</f>
        <v>41219</v>
      </c>
      <c r="B1226">
        <f>Sheet9!E1226+0</f>
        <v>2292.21</v>
      </c>
    </row>
    <row r="1227" spans="1:2" x14ac:dyDescent="0.15">
      <c r="A1227" s="7">
        <f>TRIM(Sheet9!A1227)+0</f>
        <v>41220</v>
      </c>
      <c r="B1227">
        <f>Sheet9!E1227+0</f>
        <v>2287.5</v>
      </c>
    </row>
    <row r="1228" spans="1:2" x14ac:dyDescent="0.15">
      <c r="A1228" s="7">
        <f>TRIM(Sheet9!A1228)+0</f>
        <v>41221</v>
      </c>
      <c r="B1228">
        <f>Sheet9!E1228+0</f>
        <v>2245.41</v>
      </c>
    </row>
    <row r="1229" spans="1:2" x14ac:dyDescent="0.15">
      <c r="A1229" s="7">
        <f>TRIM(Sheet9!A1229)+0</f>
        <v>41222</v>
      </c>
      <c r="B1229">
        <f>Sheet9!E1229+0</f>
        <v>2240.92</v>
      </c>
    </row>
    <row r="1230" spans="1:2" x14ac:dyDescent="0.15">
      <c r="A1230" s="7">
        <f>TRIM(Sheet9!A1230)+0</f>
        <v>41225</v>
      </c>
      <c r="B1230">
        <f>Sheet9!E1230+0</f>
        <v>2251.85</v>
      </c>
    </row>
    <row r="1231" spans="1:2" x14ac:dyDescent="0.15">
      <c r="A1231" s="7">
        <f>TRIM(Sheet9!A1231)+0</f>
        <v>41226</v>
      </c>
      <c r="B1231">
        <f>Sheet9!E1231+0</f>
        <v>2212.44</v>
      </c>
    </row>
    <row r="1232" spans="1:2" x14ac:dyDescent="0.15">
      <c r="A1232" s="7">
        <f>TRIM(Sheet9!A1232)+0</f>
        <v>41227</v>
      </c>
      <c r="B1232">
        <f>Sheet9!E1232+0</f>
        <v>2223.11</v>
      </c>
    </row>
    <row r="1233" spans="1:2" x14ac:dyDescent="0.15">
      <c r="A1233" s="7">
        <f>TRIM(Sheet9!A1233)+0</f>
        <v>41228</v>
      </c>
      <c r="B1233">
        <f>Sheet9!E1233+0</f>
        <v>2193.62</v>
      </c>
    </row>
    <row r="1234" spans="1:2" x14ac:dyDescent="0.15">
      <c r="A1234" s="7">
        <f>TRIM(Sheet9!A1234)+0</f>
        <v>41229</v>
      </c>
      <c r="B1234">
        <f>Sheet9!E1234+0</f>
        <v>2177.2399999999998</v>
      </c>
    </row>
    <row r="1235" spans="1:2" x14ac:dyDescent="0.15">
      <c r="A1235" s="7">
        <f>TRIM(Sheet9!A1235)+0</f>
        <v>41232</v>
      </c>
      <c r="B1235">
        <f>Sheet9!E1235+0</f>
        <v>2174.9899999999998</v>
      </c>
    </row>
    <row r="1236" spans="1:2" x14ac:dyDescent="0.15">
      <c r="A1236" s="7">
        <f>TRIM(Sheet9!A1236)+0</f>
        <v>41233</v>
      </c>
      <c r="B1236">
        <f>Sheet9!E1236+0</f>
        <v>2164.88</v>
      </c>
    </row>
    <row r="1237" spans="1:2" x14ac:dyDescent="0.15">
      <c r="A1237" s="7">
        <f>TRIM(Sheet9!A1237)+0</f>
        <v>41234</v>
      </c>
      <c r="B1237">
        <f>Sheet9!E1237+0</f>
        <v>2194.9</v>
      </c>
    </row>
    <row r="1238" spans="1:2" x14ac:dyDescent="0.15">
      <c r="A1238" s="7">
        <f>TRIM(Sheet9!A1238)+0</f>
        <v>41235</v>
      </c>
      <c r="B1238">
        <f>Sheet9!E1238+0</f>
        <v>2177.5500000000002</v>
      </c>
    </row>
    <row r="1239" spans="1:2" x14ac:dyDescent="0.15">
      <c r="A1239" s="7">
        <f>TRIM(Sheet9!A1239)+0</f>
        <v>41236</v>
      </c>
      <c r="B1239">
        <f>Sheet9!E1239+0</f>
        <v>2192.6799999999998</v>
      </c>
    </row>
    <row r="1240" spans="1:2" x14ac:dyDescent="0.15">
      <c r="A1240" s="7">
        <f>TRIM(Sheet9!A1240)+0</f>
        <v>41239</v>
      </c>
      <c r="B1240">
        <f>Sheet9!E1240+0</f>
        <v>2175.6</v>
      </c>
    </row>
    <row r="1241" spans="1:2" x14ac:dyDescent="0.15">
      <c r="A1241" s="7">
        <f>TRIM(Sheet9!A1241)+0</f>
        <v>41240</v>
      </c>
      <c r="B1241">
        <f>Sheet9!E1241+0</f>
        <v>2150.64</v>
      </c>
    </row>
    <row r="1242" spans="1:2" x14ac:dyDescent="0.15">
      <c r="A1242" s="7">
        <f>TRIM(Sheet9!A1242)+0</f>
        <v>41241</v>
      </c>
      <c r="B1242">
        <f>Sheet9!E1242+0</f>
        <v>2129.16</v>
      </c>
    </row>
    <row r="1243" spans="1:2" x14ac:dyDescent="0.15">
      <c r="A1243" s="7">
        <f>TRIM(Sheet9!A1243)+0</f>
        <v>41242</v>
      </c>
      <c r="B1243">
        <f>Sheet9!E1243+0</f>
        <v>2115.6799999999998</v>
      </c>
    </row>
    <row r="1244" spans="1:2" x14ac:dyDescent="0.15">
      <c r="A1244" s="7">
        <f>TRIM(Sheet9!A1244)+0</f>
        <v>41243</v>
      </c>
      <c r="B1244">
        <f>Sheet9!E1244+0</f>
        <v>2139.66</v>
      </c>
    </row>
    <row r="1245" spans="1:2" x14ac:dyDescent="0.15">
      <c r="A1245" s="7">
        <f>TRIM(Sheet9!A1245)+0</f>
        <v>41246</v>
      </c>
      <c r="B1245">
        <f>Sheet9!E1245+0</f>
        <v>2108.85</v>
      </c>
    </row>
    <row r="1246" spans="1:2" x14ac:dyDescent="0.15">
      <c r="A1246" s="7">
        <f>TRIM(Sheet9!A1246)+0</f>
        <v>41247</v>
      </c>
      <c r="B1246">
        <f>Sheet9!E1246+0</f>
        <v>2131.4699999999998</v>
      </c>
    </row>
    <row r="1247" spans="1:2" x14ac:dyDescent="0.15">
      <c r="A1247" s="7">
        <f>TRIM(Sheet9!A1247)+0</f>
        <v>41248</v>
      </c>
      <c r="B1247">
        <f>Sheet9!E1247+0</f>
        <v>2207.88</v>
      </c>
    </row>
    <row r="1248" spans="1:2" x14ac:dyDescent="0.15">
      <c r="A1248" s="7">
        <f>TRIM(Sheet9!A1248)+0</f>
        <v>41249</v>
      </c>
      <c r="B1248">
        <f>Sheet9!E1248+0</f>
        <v>2203.6</v>
      </c>
    </row>
    <row r="1249" spans="1:2" x14ac:dyDescent="0.15">
      <c r="A1249" s="7">
        <f>TRIM(Sheet9!A1249)+0</f>
        <v>41250</v>
      </c>
      <c r="B1249">
        <f>Sheet9!E1249+0</f>
        <v>2246.7600000000002</v>
      </c>
    </row>
    <row r="1250" spans="1:2" x14ac:dyDescent="0.15">
      <c r="A1250" s="7">
        <f>TRIM(Sheet9!A1250)+0</f>
        <v>41253</v>
      </c>
      <c r="B1250">
        <f>Sheet9!E1250+0</f>
        <v>2271.0500000000002</v>
      </c>
    </row>
    <row r="1251" spans="1:2" x14ac:dyDescent="0.15">
      <c r="A1251" s="7">
        <f>TRIM(Sheet9!A1251)+0</f>
        <v>41254</v>
      </c>
      <c r="B1251">
        <f>Sheet9!E1251+0</f>
        <v>2258.5</v>
      </c>
    </row>
    <row r="1252" spans="1:2" x14ac:dyDescent="0.15">
      <c r="A1252" s="7">
        <f>TRIM(Sheet9!A1252)+0</f>
        <v>41255</v>
      </c>
      <c r="B1252">
        <f>Sheet9!E1252+0</f>
        <v>2267.77</v>
      </c>
    </row>
    <row r="1253" spans="1:2" x14ac:dyDescent="0.15">
      <c r="A1253" s="7">
        <f>TRIM(Sheet9!A1253)+0</f>
        <v>41256</v>
      </c>
      <c r="B1253">
        <f>Sheet9!E1253+0</f>
        <v>2242.64</v>
      </c>
    </row>
    <row r="1254" spans="1:2" x14ac:dyDescent="0.15">
      <c r="A1254" s="7">
        <f>TRIM(Sheet9!A1254)+0</f>
        <v>41257</v>
      </c>
      <c r="B1254">
        <f>Sheet9!E1254+0</f>
        <v>2355.87</v>
      </c>
    </row>
    <row r="1255" spans="1:2" x14ac:dyDescent="0.15">
      <c r="A1255" s="7">
        <f>TRIM(Sheet9!A1255)+0</f>
        <v>41260</v>
      </c>
      <c r="B1255">
        <f>Sheet9!E1255+0</f>
        <v>2366.6999999999998</v>
      </c>
    </row>
    <row r="1256" spans="1:2" x14ac:dyDescent="0.15">
      <c r="A1256" s="7">
        <f>TRIM(Sheet9!A1256)+0</f>
        <v>41261</v>
      </c>
      <c r="B1256">
        <f>Sheet9!E1256+0</f>
        <v>2368.12</v>
      </c>
    </row>
    <row r="1257" spans="1:2" x14ac:dyDescent="0.15">
      <c r="A1257" s="7">
        <f>TRIM(Sheet9!A1257)+0</f>
        <v>41262</v>
      </c>
      <c r="B1257">
        <f>Sheet9!E1257+0</f>
        <v>2371.11</v>
      </c>
    </row>
    <row r="1258" spans="1:2" x14ac:dyDescent="0.15">
      <c r="A1258" s="7">
        <f>TRIM(Sheet9!A1258)+0</f>
        <v>41263</v>
      </c>
      <c r="B1258">
        <f>Sheet9!E1258+0</f>
        <v>2384.8200000000002</v>
      </c>
    </row>
    <row r="1259" spans="1:2" x14ac:dyDescent="0.15">
      <c r="A1259" s="7">
        <f>TRIM(Sheet9!A1259)+0</f>
        <v>41264</v>
      </c>
      <c r="B1259">
        <f>Sheet9!E1259+0</f>
        <v>2372</v>
      </c>
    </row>
    <row r="1260" spans="1:2" x14ac:dyDescent="0.15">
      <c r="A1260" s="7">
        <f>TRIM(Sheet9!A1260)+0</f>
        <v>41267</v>
      </c>
      <c r="B1260">
        <f>Sheet9!E1260+0</f>
        <v>2381.2199999999998</v>
      </c>
    </row>
    <row r="1261" spans="1:2" x14ac:dyDescent="0.15">
      <c r="A1261" s="7">
        <f>TRIM(Sheet9!A1261)+0</f>
        <v>41268</v>
      </c>
      <c r="B1261">
        <f>Sheet9!E1261+0</f>
        <v>2448.4</v>
      </c>
    </row>
    <row r="1262" spans="1:2" x14ac:dyDescent="0.15">
      <c r="A1262" s="7">
        <f>TRIM(Sheet9!A1262)+0</f>
        <v>41269</v>
      </c>
      <c r="B1262">
        <f>Sheet9!E1262+0</f>
        <v>2457.62</v>
      </c>
    </row>
    <row r="1263" spans="1:2" x14ac:dyDescent="0.15">
      <c r="A1263" s="7">
        <f>TRIM(Sheet9!A1263)+0</f>
        <v>41270</v>
      </c>
      <c r="B1263">
        <f>Sheet9!E1263+0</f>
        <v>2444.59</v>
      </c>
    </row>
    <row r="1264" spans="1:2" x14ac:dyDescent="0.15">
      <c r="A1264" s="7">
        <f>TRIM(Sheet9!A1264)+0</f>
        <v>41271</v>
      </c>
      <c r="B1264">
        <f>Sheet9!E1264+0</f>
        <v>2480.0500000000002</v>
      </c>
    </row>
    <row r="1265" spans="1:2" x14ac:dyDescent="0.15">
      <c r="A1265" s="7">
        <f>TRIM(Sheet9!A1265)+0</f>
        <v>41274</v>
      </c>
      <c r="B1265">
        <f>Sheet9!E1265+0</f>
        <v>2522.9499999999998</v>
      </c>
    </row>
    <row r="1266" spans="1:2" x14ac:dyDescent="0.15">
      <c r="A1266" s="7">
        <f>TRIM(Sheet9!A1266)+0</f>
        <v>41278</v>
      </c>
      <c r="B1266">
        <f>Sheet9!E1266+0</f>
        <v>2524.41</v>
      </c>
    </row>
    <row r="1267" spans="1:2" x14ac:dyDescent="0.15">
      <c r="A1267" s="7">
        <f>TRIM(Sheet9!A1267)+0</f>
        <v>41281</v>
      </c>
      <c r="B1267">
        <f>Sheet9!E1267+0</f>
        <v>2535.9899999999998</v>
      </c>
    </row>
    <row r="1268" spans="1:2" x14ac:dyDescent="0.15">
      <c r="A1268" s="7">
        <f>TRIM(Sheet9!A1268)+0</f>
        <v>41282</v>
      </c>
      <c r="B1268">
        <f>Sheet9!E1268+0</f>
        <v>2525.33</v>
      </c>
    </row>
    <row r="1269" spans="1:2" x14ac:dyDescent="0.15">
      <c r="A1269" s="7">
        <f>TRIM(Sheet9!A1269)+0</f>
        <v>41283</v>
      </c>
      <c r="B1269">
        <f>Sheet9!E1269+0</f>
        <v>2526.13</v>
      </c>
    </row>
    <row r="1270" spans="1:2" x14ac:dyDescent="0.15">
      <c r="A1270" s="7">
        <f>TRIM(Sheet9!A1270)+0</f>
        <v>41284</v>
      </c>
      <c r="B1270">
        <f>Sheet9!E1270+0</f>
        <v>2530.5700000000002</v>
      </c>
    </row>
    <row r="1271" spans="1:2" x14ac:dyDescent="0.15">
      <c r="A1271" s="7">
        <f>TRIM(Sheet9!A1271)+0</f>
        <v>41285</v>
      </c>
      <c r="B1271">
        <f>Sheet9!E1271+0</f>
        <v>2483.23</v>
      </c>
    </row>
    <row r="1272" spans="1:2" x14ac:dyDescent="0.15">
      <c r="A1272" s="7">
        <f>TRIM(Sheet9!A1272)+0</f>
        <v>41288</v>
      </c>
      <c r="B1272">
        <f>Sheet9!E1272+0</f>
        <v>2577.73</v>
      </c>
    </row>
    <row r="1273" spans="1:2" x14ac:dyDescent="0.15">
      <c r="A1273" s="7">
        <f>TRIM(Sheet9!A1273)+0</f>
        <v>41289</v>
      </c>
      <c r="B1273">
        <f>Sheet9!E1273+0</f>
        <v>2595.86</v>
      </c>
    </row>
    <row r="1274" spans="1:2" x14ac:dyDescent="0.15">
      <c r="A1274" s="7">
        <f>TRIM(Sheet9!A1274)+0</f>
        <v>41290</v>
      </c>
      <c r="B1274">
        <f>Sheet9!E1274+0</f>
        <v>2577.09</v>
      </c>
    </row>
    <row r="1275" spans="1:2" x14ac:dyDescent="0.15">
      <c r="A1275" s="7">
        <f>TRIM(Sheet9!A1275)+0</f>
        <v>41291</v>
      </c>
      <c r="B1275">
        <f>Sheet9!E1275+0</f>
        <v>2552.7600000000002</v>
      </c>
    </row>
    <row r="1276" spans="1:2" x14ac:dyDescent="0.15">
      <c r="A1276" s="7">
        <f>TRIM(Sheet9!A1276)+0</f>
        <v>41292</v>
      </c>
      <c r="B1276">
        <f>Sheet9!E1276+0</f>
        <v>2595.44</v>
      </c>
    </row>
    <row r="1277" spans="1:2" x14ac:dyDescent="0.15">
      <c r="A1277" s="7">
        <f>TRIM(Sheet9!A1277)+0</f>
        <v>41295</v>
      </c>
      <c r="B1277">
        <f>Sheet9!E1277+0</f>
        <v>2610.9</v>
      </c>
    </row>
    <row r="1278" spans="1:2" x14ac:dyDescent="0.15">
      <c r="A1278" s="7">
        <f>TRIM(Sheet9!A1278)+0</f>
        <v>41296</v>
      </c>
      <c r="B1278">
        <f>Sheet9!E1278+0</f>
        <v>2596.9</v>
      </c>
    </row>
    <row r="1279" spans="1:2" x14ac:dyDescent="0.15">
      <c r="A1279" s="7">
        <f>TRIM(Sheet9!A1279)+0</f>
        <v>41297</v>
      </c>
      <c r="B1279">
        <f>Sheet9!E1279+0</f>
        <v>2607.46</v>
      </c>
    </row>
    <row r="1280" spans="1:2" x14ac:dyDescent="0.15">
      <c r="A1280" s="7">
        <f>TRIM(Sheet9!A1280)+0</f>
        <v>41298</v>
      </c>
      <c r="B1280">
        <f>Sheet9!E1280+0</f>
        <v>2582.75</v>
      </c>
    </row>
    <row r="1281" spans="1:2" x14ac:dyDescent="0.15">
      <c r="A1281" s="7">
        <f>TRIM(Sheet9!A1281)+0</f>
        <v>41299</v>
      </c>
      <c r="B1281">
        <f>Sheet9!E1281+0</f>
        <v>2571.67</v>
      </c>
    </row>
    <row r="1282" spans="1:2" x14ac:dyDescent="0.15">
      <c r="A1282" s="7">
        <f>TRIM(Sheet9!A1282)+0</f>
        <v>41302</v>
      </c>
      <c r="B1282">
        <f>Sheet9!E1282+0</f>
        <v>2651.86</v>
      </c>
    </row>
    <row r="1283" spans="1:2" x14ac:dyDescent="0.15">
      <c r="A1283" s="7">
        <f>TRIM(Sheet9!A1283)+0</f>
        <v>41303</v>
      </c>
      <c r="B1283">
        <f>Sheet9!E1283+0</f>
        <v>2675.87</v>
      </c>
    </row>
    <row r="1284" spans="1:2" x14ac:dyDescent="0.15">
      <c r="A1284" s="7">
        <f>TRIM(Sheet9!A1284)+0</f>
        <v>41304</v>
      </c>
      <c r="B1284">
        <f>Sheet9!E1284+0</f>
        <v>2688.71</v>
      </c>
    </row>
    <row r="1285" spans="1:2" x14ac:dyDescent="0.15">
      <c r="A1285" s="7">
        <f>TRIM(Sheet9!A1285)+0</f>
        <v>41305</v>
      </c>
      <c r="B1285">
        <f>Sheet9!E1285+0</f>
        <v>2686.88</v>
      </c>
    </row>
    <row r="1286" spans="1:2" x14ac:dyDescent="0.15">
      <c r="A1286" s="7">
        <f>TRIM(Sheet9!A1286)+0</f>
        <v>41306</v>
      </c>
      <c r="B1286">
        <f>Sheet9!E1286+0</f>
        <v>2743.32</v>
      </c>
    </row>
    <row r="1287" spans="1:2" x14ac:dyDescent="0.15">
      <c r="A1287" s="7">
        <f>TRIM(Sheet9!A1287)+0</f>
        <v>41309</v>
      </c>
      <c r="B1287">
        <f>Sheet9!E1287+0</f>
        <v>2748.03</v>
      </c>
    </row>
    <row r="1288" spans="1:2" x14ac:dyDescent="0.15">
      <c r="A1288" s="7">
        <f>TRIM(Sheet9!A1288)+0</f>
        <v>41310</v>
      </c>
      <c r="B1288">
        <f>Sheet9!E1288+0</f>
        <v>2771.68</v>
      </c>
    </row>
    <row r="1289" spans="1:2" x14ac:dyDescent="0.15">
      <c r="A1289" s="7">
        <f>TRIM(Sheet9!A1289)+0</f>
        <v>41311</v>
      </c>
      <c r="B1289">
        <f>Sheet9!E1289+0</f>
        <v>2775.84</v>
      </c>
    </row>
    <row r="1290" spans="1:2" x14ac:dyDescent="0.15">
      <c r="A1290" s="7">
        <f>TRIM(Sheet9!A1290)+0</f>
        <v>41312</v>
      </c>
      <c r="B1290">
        <f>Sheet9!E1290+0</f>
        <v>2759.87</v>
      </c>
    </row>
    <row r="1291" spans="1:2" x14ac:dyDescent="0.15">
      <c r="A1291" s="7">
        <f>TRIM(Sheet9!A1291)+0</f>
        <v>41313</v>
      </c>
      <c r="B1291">
        <f>Sheet9!E1291+0</f>
        <v>2771.73</v>
      </c>
    </row>
    <row r="1292" spans="1:2" x14ac:dyDescent="0.15">
      <c r="A1292" s="7">
        <f>TRIM(Sheet9!A1292)+0</f>
        <v>41323</v>
      </c>
      <c r="B1292">
        <f>Sheet9!E1292+0</f>
        <v>2737.47</v>
      </c>
    </row>
    <row r="1293" spans="1:2" x14ac:dyDescent="0.15">
      <c r="A1293" s="7">
        <f>TRIM(Sheet9!A1293)+0</f>
        <v>41324</v>
      </c>
      <c r="B1293">
        <f>Sheet9!E1293+0</f>
        <v>2685.61</v>
      </c>
    </row>
    <row r="1294" spans="1:2" x14ac:dyDescent="0.15">
      <c r="A1294" s="7">
        <f>TRIM(Sheet9!A1294)+0</f>
        <v>41325</v>
      </c>
      <c r="B1294">
        <f>Sheet9!E1294+0</f>
        <v>2702.64</v>
      </c>
    </row>
    <row r="1295" spans="1:2" x14ac:dyDescent="0.15">
      <c r="A1295" s="7">
        <f>TRIM(Sheet9!A1295)+0</f>
        <v>41326</v>
      </c>
      <c r="B1295">
        <f>Sheet9!E1295+0</f>
        <v>2610.5500000000002</v>
      </c>
    </row>
    <row r="1296" spans="1:2" x14ac:dyDescent="0.15">
      <c r="A1296" s="7">
        <f>TRIM(Sheet9!A1296)+0</f>
        <v>41327</v>
      </c>
      <c r="B1296">
        <f>Sheet9!E1296+0</f>
        <v>2596.6</v>
      </c>
    </row>
    <row r="1297" spans="1:2" x14ac:dyDescent="0.15">
      <c r="A1297" s="7">
        <f>TRIM(Sheet9!A1297)+0</f>
        <v>41330</v>
      </c>
      <c r="B1297">
        <f>Sheet9!E1297+0</f>
        <v>2604.96</v>
      </c>
    </row>
    <row r="1298" spans="1:2" x14ac:dyDescent="0.15">
      <c r="A1298" s="7">
        <f>TRIM(Sheet9!A1298)+0</f>
        <v>41331</v>
      </c>
      <c r="B1298">
        <f>Sheet9!E1298+0</f>
        <v>2567.6</v>
      </c>
    </row>
    <row r="1299" spans="1:2" x14ac:dyDescent="0.15">
      <c r="A1299" s="7">
        <f>TRIM(Sheet9!A1299)+0</f>
        <v>41332</v>
      </c>
      <c r="B1299">
        <f>Sheet9!E1299+0</f>
        <v>2594.6799999999998</v>
      </c>
    </row>
    <row r="1300" spans="1:2" x14ac:dyDescent="0.15">
      <c r="A1300" s="7">
        <f>TRIM(Sheet9!A1300)+0</f>
        <v>41333</v>
      </c>
      <c r="B1300">
        <f>Sheet9!E1300+0</f>
        <v>2673.33</v>
      </c>
    </row>
    <row r="1301" spans="1:2" x14ac:dyDescent="0.15">
      <c r="A1301" s="7">
        <f>TRIM(Sheet9!A1301)+0</f>
        <v>41334</v>
      </c>
      <c r="B1301">
        <f>Sheet9!E1301+0</f>
        <v>2668.84</v>
      </c>
    </row>
    <row r="1302" spans="1:2" x14ac:dyDescent="0.15">
      <c r="A1302" s="7">
        <f>TRIM(Sheet9!A1302)+0</f>
        <v>41337</v>
      </c>
      <c r="B1302">
        <f>Sheet9!E1302+0</f>
        <v>2545.7199999999998</v>
      </c>
    </row>
    <row r="1303" spans="1:2" x14ac:dyDescent="0.15">
      <c r="A1303" s="7">
        <f>TRIM(Sheet9!A1303)+0</f>
        <v>41338</v>
      </c>
      <c r="B1303">
        <f>Sheet9!E1303+0</f>
        <v>2622.81</v>
      </c>
    </row>
    <row r="1304" spans="1:2" x14ac:dyDescent="0.15">
      <c r="A1304" s="7">
        <f>TRIM(Sheet9!A1304)+0</f>
        <v>41339</v>
      </c>
      <c r="B1304">
        <f>Sheet9!E1304+0</f>
        <v>2650.2</v>
      </c>
    </row>
    <row r="1305" spans="1:2" x14ac:dyDescent="0.15">
      <c r="A1305" s="7">
        <f>TRIM(Sheet9!A1305)+0</f>
        <v>41340</v>
      </c>
      <c r="B1305">
        <f>Sheet9!E1305+0</f>
        <v>2619.48</v>
      </c>
    </row>
    <row r="1306" spans="1:2" x14ac:dyDescent="0.15">
      <c r="A1306" s="7">
        <f>TRIM(Sheet9!A1306)+0</f>
        <v>41341</v>
      </c>
      <c r="B1306">
        <f>Sheet9!E1306+0</f>
        <v>2606.9299999999998</v>
      </c>
    </row>
    <row r="1307" spans="1:2" x14ac:dyDescent="0.15">
      <c r="A1307" s="7">
        <f>TRIM(Sheet9!A1307)+0</f>
        <v>41344</v>
      </c>
      <c r="B1307">
        <f>Sheet9!E1307+0</f>
        <v>2592.37</v>
      </c>
    </row>
    <row r="1308" spans="1:2" x14ac:dyDescent="0.15">
      <c r="A1308" s="7">
        <f>TRIM(Sheet9!A1308)+0</f>
        <v>41345</v>
      </c>
      <c r="B1308">
        <f>Sheet9!E1308+0</f>
        <v>2555.62</v>
      </c>
    </row>
    <row r="1309" spans="1:2" x14ac:dyDescent="0.15">
      <c r="A1309" s="7">
        <f>TRIM(Sheet9!A1309)+0</f>
        <v>41346</v>
      </c>
      <c r="B1309">
        <f>Sheet9!E1309+0</f>
        <v>2527.4899999999998</v>
      </c>
    </row>
    <row r="1310" spans="1:2" x14ac:dyDescent="0.15">
      <c r="A1310" s="7">
        <f>TRIM(Sheet9!A1310)+0</f>
        <v>41347</v>
      </c>
      <c r="B1310">
        <f>Sheet9!E1310+0</f>
        <v>2534.27</v>
      </c>
    </row>
    <row r="1311" spans="1:2" x14ac:dyDescent="0.15">
      <c r="A1311" s="7">
        <f>TRIM(Sheet9!A1311)+0</f>
        <v>41348</v>
      </c>
      <c r="B1311">
        <f>Sheet9!E1311+0</f>
        <v>2539.87</v>
      </c>
    </row>
    <row r="1312" spans="1:2" x14ac:dyDescent="0.15">
      <c r="A1312" s="7">
        <f>TRIM(Sheet9!A1312)+0</f>
        <v>41351</v>
      </c>
      <c r="B1312">
        <f>Sheet9!E1312+0</f>
        <v>2502.4899999999998</v>
      </c>
    </row>
    <row r="1313" spans="1:2" x14ac:dyDescent="0.15">
      <c r="A1313" s="7">
        <f>TRIM(Sheet9!A1313)+0</f>
        <v>41352</v>
      </c>
      <c r="B1313">
        <f>Sheet9!E1313+0</f>
        <v>2525.1</v>
      </c>
    </row>
    <row r="1314" spans="1:2" x14ac:dyDescent="0.15">
      <c r="A1314" s="7">
        <f>TRIM(Sheet9!A1314)+0</f>
        <v>41353</v>
      </c>
      <c r="B1314">
        <f>Sheet9!E1314+0</f>
        <v>2610.17</v>
      </c>
    </row>
    <row r="1315" spans="1:2" x14ac:dyDescent="0.15">
      <c r="A1315" s="7">
        <f>TRIM(Sheet9!A1315)+0</f>
        <v>41354</v>
      </c>
      <c r="B1315">
        <f>Sheet9!E1315+0</f>
        <v>2614.9899999999998</v>
      </c>
    </row>
    <row r="1316" spans="1:2" x14ac:dyDescent="0.15">
      <c r="A1316" s="7">
        <f>TRIM(Sheet9!A1316)+0</f>
        <v>41355</v>
      </c>
      <c r="B1316">
        <f>Sheet9!E1316+0</f>
        <v>2618.31</v>
      </c>
    </row>
    <row r="1317" spans="1:2" x14ac:dyDescent="0.15">
      <c r="A1317" s="7">
        <f>TRIM(Sheet9!A1317)+0</f>
        <v>41358</v>
      </c>
      <c r="B1317">
        <f>Sheet9!E1317+0</f>
        <v>2613.1</v>
      </c>
    </row>
    <row r="1318" spans="1:2" x14ac:dyDescent="0.15">
      <c r="A1318" s="7">
        <f>TRIM(Sheet9!A1318)+0</f>
        <v>41359</v>
      </c>
      <c r="B1318">
        <f>Sheet9!E1318+0</f>
        <v>2575.0500000000002</v>
      </c>
    </row>
    <row r="1319" spans="1:2" x14ac:dyDescent="0.15">
      <c r="A1319" s="7">
        <f>TRIM(Sheet9!A1319)+0</f>
        <v>41360</v>
      </c>
      <c r="B1319">
        <f>Sheet9!E1319+0</f>
        <v>2583.5300000000002</v>
      </c>
    </row>
    <row r="1320" spans="1:2" x14ac:dyDescent="0.15">
      <c r="A1320" s="7">
        <f>TRIM(Sheet9!A1320)+0</f>
        <v>41361</v>
      </c>
      <c r="B1320">
        <f>Sheet9!E1320+0</f>
        <v>2499.3000000000002</v>
      </c>
    </row>
    <row r="1321" spans="1:2" x14ac:dyDescent="0.15">
      <c r="A1321" s="7">
        <f>TRIM(Sheet9!A1321)+0</f>
        <v>41362</v>
      </c>
      <c r="B1321">
        <f>Sheet9!E1321+0</f>
        <v>2495.08</v>
      </c>
    </row>
    <row r="1322" spans="1:2" x14ac:dyDescent="0.15">
      <c r="A1322" s="7">
        <f>TRIM(Sheet9!A1322)+0</f>
        <v>41365</v>
      </c>
      <c r="B1322">
        <f>Sheet9!E1322+0</f>
        <v>2493.19</v>
      </c>
    </row>
    <row r="1323" spans="1:2" x14ac:dyDescent="0.15">
      <c r="A1323" s="7">
        <f>TRIM(Sheet9!A1323)+0</f>
        <v>41366</v>
      </c>
      <c r="B1323">
        <f>Sheet9!E1323+0</f>
        <v>2486.39</v>
      </c>
    </row>
    <row r="1324" spans="1:2" x14ac:dyDescent="0.15">
      <c r="A1324" s="7">
        <f>TRIM(Sheet9!A1324)+0</f>
        <v>41367</v>
      </c>
      <c r="B1324">
        <f>Sheet9!E1324+0</f>
        <v>2483.5500000000002</v>
      </c>
    </row>
    <row r="1325" spans="1:2" x14ac:dyDescent="0.15">
      <c r="A1325" s="7">
        <f>TRIM(Sheet9!A1325)+0</f>
        <v>41372</v>
      </c>
      <c r="B1325">
        <f>Sheet9!E1325+0</f>
        <v>2472.3000000000002</v>
      </c>
    </row>
    <row r="1326" spans="1:2" x14ac:dyDescent="0.15">
      <c r="A1326" s="7">
        <f>TRIM(Sheet9!A1326)+0</f>
        <v>41373</v>
      </c>
      <c r="B1326">
        <f>Sheet9!E1326+0</f>
        <v>2489.4299999999998</v>
      </c>
    </row>
    <row r="1327" spans="1:2" x14ac:dyDescent="0.15">
      <c r="A1327" s="7">
        <f>TRIM(Sheet9!A1327)+0</f>
        <v>41374</v>
      </c>
      <c r="B1327">
        <f>Sheet9!E1327+0</f>
        <v>2485.31</v>
      </c>
    </row>
    <row r="1328" spans="1:2" x14ac:dyDescent="0.15">
      <c r="A1328" s="7">
        <f>TRIM(Sheet9!A1328)+0</f>
        <v>41375</v>
      </c>
      <c r="B1328">
        <f>Sheet9!E1328+0</f>
        <v>2477.88</v>
      </c>
    </row>
    <row r="1329" spans="1:2" x14ac:dyDescent="0.15">
      <c r="A1329" s="7">
        <f>TRIM(Sheet9!A1329)+0</f>
        <v>41376</v>
      </c>
      <c r="B1329">
        <f>Sheet9!E1329+0</f>
        <v>2462.11</v>
      </c>
    </row>
    <row r="1330" spans="1:2" x14ac:dyDescent="0.15">
      <c r="A1330" s="7">
        <f>TRIM(Sheet9!A1330)+0</f>
        <v>41379</v>
      </c>
      <c r="B1330">
        <f>Sheet9!E1330+0</f>
        <v>2436.8200000000002</v>
      </c>
    </row>
    <row r="1331" spans="1:2" x14ac:dyDescent="0.15">
      <c r="A1331" s="7">
        <f>TRIM(Sheet9!A1331)+0</f>
        <v>41380</v>
      </c>
      <c r="B1331">
        <f>Sheet9!E1331+0</f>
        <v>2459.59</v>
      </c>
    </row>
    <row r="1332" spans="1:2" x14ac:dyDescent="0.15">
      <c r="A1332" s="7">
        <f>TRIM(Sheet9!A1332)+0</f>
        <v>41381</v>
      </c>
      <c r="B1332">
        <f>Sheet9!E1332+0</f>
        <v>2458.4699999999998</v>
      </c>
    </row>
    <row r="1333" spans="1:2" x14ac:dyDescent="0.15">
      <c r="A1333" s="7">
        <f>TRIM(Sheet9!A1333)+0</f>
        <v>41382</v>
      </c>
      <c r="B1333">
        <f>Sheet9!E1333+0</f>
        <v>2464.85</v>
      </c>
    </row>
    <row r="1334" spans="1:2" x14ac:dyDescent="0.15">
      <c r="A1334" s="7">
        <f>TRIM(Sheet9!A1334)+0</f>
        <v>41383</v>
      </c>
      <c r="B1334">
        <f>Sheet9!E1334+0</f>
        <v>2533.83</v>
      </c>
    </row>
    <row r="1335" spans="1:2" x14ac:dyDescent="0.15">
      <c r="A1335" s="7">
        <f>TRIM(Sheet9!A1335)+0</f>
        <v>41386</v>
      </c>
      <c r="B1335">
        <f>Sheet9!E1335+0</f>
        <v>2530.67</v>
      </c>
    </row>
    <row r="1336" spans="1:2" x14ac:dyDescent="0.15">
      <c r="A1336" s="7">
        <f>TRIM(Sheet9!A1336)+0</f>
        <v>41387</v>
      </c>
      <c r="B1336">
        <f>Sheet9!E1336+0</f>
        <v>2449.4699999999998</v>
      </c>
    </row>
    <row r="1337" spans="1:2" x14ac:dyDescent="0.15">
      <c r="A1337" s="7">
        <f>TRIM(Sheet9!A1337)+0</f>
        <v>41388</v>
      </c>
      <c r="B1337">
        <f>Sheet9!E1337+0</f>
        <v>2495.58</v>
      </c>
    </row>
    <row r="1338" spans="1:2" x14ac:dyDescent="0.15">
      <c r="A1338" s="7">
        <f>TRIM(Sheet9!A1338)+0</f>
        <v>41389</v>
      </c>
      <c r="B1338">
        <f>Sheet9!E1338+0</f>
        <v>2467.88</v>
      </c>
    </row>
    <row r="1339" spans="1:2" x14ac:dyDescent="0.15">
      <c r="A1339" s="7">
        <f>TRIM(Sheet9!A1339)+0</f>
        <v>41390</v>
      </c>
      <c r="B1339">
        <f>Sheet9!E1339+0</f>
        <v>2447.31</v>
      </c>
    </row>
    <row r="1340" spans="1:2" x14ac:dyDescent="0.15">
      <c r="A1340" s="7">
        <f>TRIM(Sheet9!A1340)+0</f>
        <v>41396</v>
      </c>
      <c r="B1340">
        <f>Sheet9!E1340+0</f>
        <v>2449.64</v>
      </c>
    </row>
    <row r="1341" spans="1:2" x14ac:dyDescent="0.15">
      <c r="A1341" s="7">
        <f>TRIM(Sheet9!A1341)+0</f>
        <v>41397</v>
      </c>
      <c r="B1341">
        <f>Sheet9!E1341+0</f>
        <v>2492.91</v>
      </c>
    </row>
    <row r="1342" spans="1:2" x14ac:dyDescent="0.15">
      <c r="A1342" s="7">
        <f>TRIM(Sheet9!A1342)+0</f>
        <v>41400</v>
      </c>
      <c r="B1342">
        <f>Sheet9!E1342+0</f>
        <v>2525.98</v>
      </c>
    </row>
    <row r="1343" spans="1:2" x14ac:dyDescent="0.15">
      <c r="A1343" s="7">
        <f>TRIM(Sheet9!A1343)+0</f>
        <v>41401</v>
      </c>
      <c r="B1343">
        <f>Sheet9!E1343+0</f>
        <v>2529.94</v>
      </c>
    </row>
    <row r="1344" spans="1:2" x14ac:dyDescent="0.15">
      <c r="A1344" s="7">
        <f>TRIM(Sheet9!A1344)+0</f>
        <v>41402</v>
      </c>
      <c r="B1344">
        <f>Sheet9!E1344+0</f>
        <v>2542.8000000000002</v>
      </c>
    </row>
    <row r="1345" spans="1:2" x14ac:dyDescent="0.15">
      <c r="A1345" s="7">
        <f>TRIM(Sheet9!A1345)+0</f>
        <v>41403</v>
      </c>
      <c r="B1345">
        <f>Sheet9!E1345+0</f>
        <v>2527.79</v>
      </c>
    </row>
    <row r="1346" spans="1:2" x14ac:dyDescent="0.15">
      <c r="A1346" s="7">
        <f>TRIM(Sheet9!A1346)+0</f>
        <v>41404</v>
      </c>
      <c r="B1346">
        <f>Sheet9!E1346+0</f>
        <v>2540.84</v>
      </c>
    </row>
    <row r="1347" spans="1:2" x14ac:dyDescent="0.15">
      <c r="A1347" s="7">
        <f>TRIM(Sheet9!A1347)+0</f>
        <v>41407</v>
      </c>
      <c r="B1347">
        <f>Sheet9!E1347+0</f>
        <v>2530.77</v>
      </c>
    </row>
    <row r="1348" spans="1:2" x14ac:dyDescent="0.15">
      <c r="A1348" s="7">
        <f>TRIM(Sheet9!A1348)+0</f>
        <v>41408</v>
      </c>
      <c r="B1348">
        <f>Sheet9!E1348+0</f>
        <v>2493.34</v>
      </c>
    </row>
    <row r="1349" spans="1:2" x14ac:dyDescent="0.15">
      <c r="A1349" s="7">
        <f>TRIM(Sheet9!A1349)+0</f>
        <v>41409</v>
      </c>
      <c r="B1349">
        <f>Sheet9!E1349+0</f>
        <v>2506.9299999999998</v>
      </c>
    </row>
    <row r="1350" spans="1:2" x14ac:dyDescent="0.15">
      <c r="A1350" s="7">
        <f>TRIM(Sheet9!A1350)+0</f>
        <v>41410</v>
      </c>
      <c r="B1350">
        <f>Sheet9!E1350+0</f>
        <v>2552.71</v>
      </c>
    </row>
    <row r="1351" spans="1:2" x14ac:dyDescent="0.15">
      <c r="A1351" s="7">
        <f>TRIM(Sheet9!A1351)+0</f>
        <v>41411</v>
      </c>
      <c r="B1351">
        <f>Sheet9!E1351+0</f>
        <v>2592.0500000000002</v>
      </c>
    </row>
    <row r="1352" spans="1:2" x14ac:dyDescent="0.15">
      <c r="A1352" s="7">
        <f>TRIM(Sheet9!A1352)+0</f>
        <v>41414</v>
      </c>
      <c r="B1352">
        <f>Sheet9!E1352+0</f>
        <v>2609.61</v>
      </c>
    </row>
    <row r="1353" spans="1:2" x14ac:dyDescent="0.15">
      <c r="A1353" s="7">
        <f>TRIM(Sheet9!A1353)+0</f>
        <v>41415</v>
      </c>
      <c r="B1353">
        <f>Sheet9!E1353+0</f>
        <v>2614.85</v>
      </c>
    </row>
    <row r="1354" spans="1:2" x14ac:dyDescent="0.15">
      <c r="A1354" s="7">
        <f>TRIM(Sheet9!A1354)+0</f>
        <v>41416</v>
      </c>
      <c r="B1354">
        <f>Sheet9!E1354+0</f>
        <v>2618.0300000000002</v>
      </c>
    </row>
    <row r="1355" spans="1:2" x14ac:dyDescent="0.15">
      <c r="A1355" s="7">
        <f>TRIM(Sheet9!A1355)+0</f>
        <v>41417</v>
      </c>
      <c r="B1355">
        <f>Sheet9!E1355+0</f>
        <v>2582.85</v>
      </c>
    </row>
    <row r="1356" spans="1:2" x14ac:dyDescent="0.15">
      <c r="A1356" s="7">
        <f>TRIM(Sheet9!A1356)+0</f>
        <v>41418</v>
      </c>
      <c r="B1356">
        <f>Sheet9!E1356+0</f>
        <v>2597.23</v>
      </c>
    </row>
    <row r="1357" spans="1:2" x14ac:dyDescent="0.15">
      <c r="A1357" s="7">
        <f>TRIM(Sheet9!A1357)+0</f>
        <v>41421</v>
      </c>
      <c r="B1357">
        <f>Sheet9!E1357+0</f>
        <v>2599.59</v>
      </c>
    </row>
    <row r="1358" spans="1:2" x14ac:dyDescent="0.15">
      <c r="A1358" s="7">
        <f>TRIM(Sheet9!A1358)+0</f>
        <v>41422</v>
      </c>
      <c r="B1358">
        <f>Sheet9!E1358+0</f>
        <v>2644.36</v>
      </c>
    </row>
    <row r="1359" spans="1:2" x14ac:dyDescent="0.15">
      <c r="A1359" s="7">
        <f>TRIM(Sheet9!A1359)+0</f>
        <v>41423</v>
      </c>
      <c r="B1359">
        <f>Sheet9!E1359+0</f>
        <v>2642.56</v>
      </c>
    </row>
    <row r="1360" spans="1:2" x14ac:dyDescent="0.15">
      <c r="A1360" s="7">
        <f>TRIM(Sheet9!A1360)+0</f>
        <v>41424</v>
      </c>
      <c r="B1360">
        <f>Sheet9!E1360+0</f>
        <v>2634.32</v>
      </c>
    </row>
    <row r="1361" spans="1:2" x14ac:dyDescent="0.15">
      <c r="A1361" s="7">
        <f>TRIM(Sheet9!A1361)+0</f>
        <v>41425</v>
      </c>
      <c r="B1361">
        <f>Sheet9!E1361+0</f>
        <v>2606.4299999999998</v>
      </c>
    </row>
    <row r="1362" spans="1:2" x14ac:dyDescent="0.15">
      <c r="A1362" s="7">
        <f>TRIM(Sheet9!A1362)+0</f>
        <v>41428</v>
      </c>
      <c r="B1362">
        <f>Sheet9!E1362+0</f>
        <v>2602.62</v>
      </c>
    </row>
    <row r="1363" spans="1:2" x14ac:dyDescent="0.15">
      <c r="A1363" s="7">
        <f>TRIM(Sheet9!A1363)+0</f>
        <v>41429</v>
      </c>
      <c r="B1363">
        <f>Sheet9!E1363+0</f>
        <v>2565.67</v>
      </c>
    </row>
    <row r="1364" spans="1:2" x14ac:dyDescent="0.15">
      <c r="A1364" s="7">
        <f>TRIM(Sheet9!A1364)+0</f>
        <v>41430</v>
      </c>
      <c r="B1364">
        <f>Sheet9!E1364+0</f>
        <v>2560.54</v>
      </c>
    </row>
    <row r="1365" spans="1:2" x14ac:dyDescent="0.15">
      <c r="A1365" s="7">
        <f>TRIM(Sheet9!A1365)+0</f>
        <v>41431</v>
      </c>
      <c r="B1365">
        <f>Sheet9!E1365+0</f>
        <v>2527.84</v>
      </c>
    </row>
    <row r="1366" spans="1:2" x14ac:dyDescent="0.15">
      <c r="A1366" s="7">
        <f>TRIM(Sheet9!A1366)+0</f>
        <v>41432</v>
      </c>
      <c r="B1366">
        <f>Sheet9!E1366+0</f>
        <v>2484.16</v>
      </c>
    </row>
    <row r="1367" spans="1:2" x14ac:dyDescent="0.15">
      <c r="A1367" s="7">
        <f>TRIM(Sheet9!A1367)+0</f>
        <v>41438</v>
      </c>
      <c r="B1367">
        <f>Sheet9!E1367+0</f>
        <v>2399.94</v>
      </c>
    </row>
    <row r="1368" spans="1:2" x14ac:dyDescent="0.15">
      <c r="A1368" s="7">
        <f>TRIM(Sheet9!A1368)+0</f>
        <v>41439</v>
      </c>
      <c r="B1368">
        <f>Sheet9!E1368+0</f>
        <v>2416.77</v>
      </c>
    </row>
    <row r="1369" spans="1:2" x14ac:dyDescent="0.15">
      <c r="A1369" s="7">
        <f>TRIM(Sheet9!A1369)+0</f>
        <v>41442</v>
      </c>
      <c r="B1369">
        <f>Sheet9!E1369+0</f>
        <v>2403.84</v>
      </c>
    </row>
    <row r="1370" spans="1:2" x14ac:dyDescent="0.15">
      <c r="A1370" s="7">
        <f>TRIM(Sheet9!A1370)+0</f>
        <v>41443</v>
      </c>
      <c r="B1370">
        <f>Sheet9!E1370+0</f>
        <v>2418.75</v>
      </c>
    </row>
    <row r="1371" spans="1:2" x14ac:dyDescent="0.15">
      <c r="A1371" s="7">
        <f>TRIM(Sheet9!A1371)+0</f>
        <v>41444</v>
      </c>
      <c r="B1371">
        <f>Sheet9!E1371+0</f>
        <v>2400.77</v>
      </c>
    </row>
    <row r="1372" spans="1:2" x14ac:dyDescent="0.15">
      <c r="A1372" s="7">
        <f>TRIM(Sheet9!A1372)+0</f>
        <v>41445</v>
      </c>
      <c r="B1372">
        <f>Sheet9!E1372+0</f>
        <v>2321.4699999999998</v>
      </c>
    </row>
    <row r="1373" spans="1:2" x14ac:dyDescent="0.15">
      <c r="A1373" s="7">
        <f>TRIM(Sheet9!A1373)+0</f>
        <v>41446</v>
      </c>
      <c r="B1373">
        <f>Sheet9!E1373+0</f>
        <v>2317.39</v>
      </c>
    </row>
    <row r="1374" spans="1:2" x14ac:dyDescent="0.15">
      <c r="A1374" s="7">
        <f>TRIM(Sheet9!A1374)+0</f>
        <v>41449</v>
      </c>
      <c r="B1374">
        <f>Sheet9!E1374+0</f>
        <v>2171.21</v>
      </c>
    </row>
    <row r="1375" spans="1:2" x14ac:dyDescent="0.15">
      <c r="A1375" s="7">
        <f>TRIM(Sheet9!A1375)+0</f>
        <v>41450</v>
      </c>
      <c r="B1375">
        <f>Sheet9!E1375+0</f>
        <v>2165.42</v>
      </c>
    </row>
    <row r="1376" spans="1:2" x14ac:dyDescent="0.15">
      <c r="A1376" s="7">
        <f>TRIM(Sheet9!A1376)+0</f>
        <v>41451</v>
      </c>
      <c r="B1376">
        <f>Sheet9!E1376+0</f>
        <v>2168.3000000000002</v>
      </c>
    </row>
    <row r="1377" spans="1:2" x14ac:dyDescent="0.15">
      <c r="A1377" s="7">
        <f>TRIM(Sheet9!A1377)+0</f>
        <v>41452</v>
      </c>
      <c r="B1377">
        <f>Sheet9!E1377+0</f>
        <v>2160.7399999999998</v>
      </c>
    </row>
    <row r="1378" spans="1:2" x14ac:dyDescent="0.15">
      <c r="A1378" s="7">
        <f>TRIM(Sheet9!A1378)+0</f>
        <v>41453</v>
      </c>
      <c r="B1378">
        <f>Sheet9!E1378+0</f>
        <v>2200.64</v>
      </c>
    </row>
    <row r="1379" spans="1:2" x14ac:dyDescent="0.15">
      <c r="A1379" s="7">
        <f>TRIM(Sheet9!A1379)+0</f>
        <v>41456</v>
      </c>
      <c r="B1379">
        <f>Sheet9!E1379+0</f>
        <v>2213.3200000000002</v>
      </c>
    </row>
    <row r="1380" spans="1:2" x14ac:dyDescent="0.15">
      <c r="A1380" s="7">
        <f>TRIM(Sheet9!A1380)+0</f>
        <v>41457</v>
      </c>
      <c r="B1380">
        <f>Sheet9!E1380+0</f>
        <v>2221.98</v>
      </c>
    </row>
    <row r="1381" spans="1:2" x14ac:dyDescent="0.15">
      <c r="A1381" s="7">
        <f>TRIM(Sheet9!A1381)+0</f>
        <v>41458</v>
      </c>
      <c r="B1381">
        <f>Sheet9!E1381+0</f>
        <v>2203.83</v>
      </c>
    </row>
    <row r="1382" spans="1:2" x14ac:dyDescent="0.15">
      <c r="A1382" s="7">
        <f>TRIM(Sheet9!A1382)+0</f>
        <v>41459</v>
      </c>
      <c r="B1382">
        <f>Sheet9!E1382+0</f>
        <v>2221.98</v>
      </c>
    </row>
    <row r="1383" spans="1:2" x14ac:dyDescent="0.15">
      <c r="A1383" s="7">
        <f>TRIM(Sheet9!A1383)+0</f>
        <v>41460</v>
      </c>
      <c r="B1383">
        <f>Sheet9!E1383+0</f>
        <v>2226.85</v>
      </c>
    </row>
    <row r="1384" spans="1:2" x14ac:dyDescent="0.15">
      <c r="A1384" s="7">
        <f>TRIM(Sheet9!A1384)+0</f>
        <v>41463</v>
      </c>
      <c r="B1384">
        <f>Sheet9!E1384+0</f>
        <v>2163.62</v>
      </c>
    </row>
    <row r="1385" spans="1:2" x14ac:dyDescent="0.15">
      <c r="A1385" s="7">
        <f>TRIM(Sheet9!A1385)+0</f>
        <v>41464</v>
      </c>
      <c r="B1385">
        <f>Sheet9!E1385+0</f>
        <v>2162.67</v>
      </c>
    </row>
    <row r="1386" spans="1:2" x14ac:dyDescent="0.15">
      <c r="A1386" s="7">
        <f>TRIM(Sheet9!A1386)+0</f>
        <v>41465</v>
      </c>
      <c r="B1386">
        <f>Sheet9!E1386+0</f>
        <v>2224.0700000000002</v>
      </c>
    </row>
    <row r="1387" spans="1:2" x14ac:dyDescent="0.15">
      <c r="A1387" s="7">
        <f>TRIM(Sheet9!A1387)+0</f>
        <v>41466</v>
      </c>
      <c r="B1387">
        <f>Sheet9!E1387+0</f>
        <v>2326.69</v>
      </c>
    </row>
    <row r="1388" spans="1:2" x14ac:dyDescent="0.15">
      <c r="A1388" s="7">
        <f>TRIM(Sheet9!A1388)+0</f>
        <v>41467</v>
      </c>
      <c r="B1388">
        <f>Sheet9!E1388+0</f>
        <v>2275.37</v>
      </c>
    </row>
    <row r="1389" spans="1:2" x14ac:dyDescent="0.15">
      <c r="A1389" s="7">
        <f>TRIM(Sheet9!A1389)+0</f>
        <v>41470</v>
      </c>
      <c r="B1389">
        <f>Sheet9!E1389+0</f>
        <v>2307.3000000000002</v>
      </c>
    </row>
    <row r="1390" spans="1:2" x14ac:dyDescent="0.15">
      <c r="A1390" s="7">
        <f>TRIM(Sheet9!A1390)+0</f>
        <v>41471</v>
      </c>
      <c r="B1390">
        <f>Sheet9!E1390+0</f>
        <v>2317.85</v>
      </c>
    </row>
    <row r="1391" spans="1:2" x14ac:dyDescent="0.15">
      <c r="A1391" s="7">
        <f>TRIM(Sheet9!A1391)+0</f>
        <v>41472</v>
      </c>
      <c r="B1391">
        <f>Sheet9!E1391+0</f>
        <v>2282.84</v>
      </c>
    </row>
    <row r="1392" spans="1:2" x14ac:dyDescent="0.15">
      <c r="A1392" s="7">
        <f>TRIM(Sheet9!A1392)+0</f>
        <v>41473</v>
      </c>
      <c r="B1392">
        <f>Sheet9!E1392+0</f>
        <v>2245.33</v>
      </c>
    </row>
    <row r="1393" spans="1:2" x14ac:dyDescent="0.15">
      <c r="A1393" s="7">
        <f>TRIM(Sheet9!A1393)+0</f>
        <v>41474</v>
      </c>
      <c r="B1393">
        <f>Sheet9!E1393+0</f>
        <v>2190.48</v>
      </c>
    </row>
    <row r="1394" spans="1:2" x14ac:dyDescent="0.15">
      <c r="A1394" s="7">
        <f>TRIM(Sheet9!A1394)+0</f>
        <v>41477</v>
      </c>
      <c r="B1394">
        <f>Sheet9!E1394+0</f>
        <v>2202.19</v>
      </c>
    </row>
    <row r="1395" spans="1:2" x14ac:dyDescent="0.15">
      <c r="A1395" s="7">
        <f>TRIM(Sheet9!A1395)+0</f>
        <v>41478</v>
      </c>
      <c r="B1395">
        <f>Sheet9!E1395+0</f>
        <v>2265.85</v>
      </c>
    </row>
    <row r="1396" spans="1:2" x14ac:dyDescent="0.15">
      <c r="A1396" s="7">
        <f>TRIM(Sheet9!A1396)+0</f>
        <v>41479</v>
      </c>
      <c r="B1396">
        <f>Sheet9!E1396+0</f>
        <v>2249.15</v>
      </c>
    </row>
    <row r="1397" spans="1:2" x14ac:dyDescent="0.15">
      <c r="A1397" s="7">
        <f>TRIM(Sheet9!A1397)+0</f>
        <v>41480</v>
      </c>
      <c r="B1397">
        <f>Sheet9!E1397+0</f>
        <v>2237.6799999999998</v>
      </c>
    </row>
    <row r="1398" spans="1:2" x14ac:dyDescent="0.15">
      <c r="A1398" s="7">
        <f>TRIM(Sheet9!A1398)+0</f>
        <v>41481</v>
      </c>
      <c r="B1398">
        <f>Sheet9!E1398+0</f>
        <v>2224.0100000000002</v>
      </c>
    </row>
    <row r="1399" spans="1:2" x14ac:dyDescent="0.15">
      <c r="A1399" s="7">
        <f>TRIM(Sheet9!A1399)+0</f>
        <v>41484</v>
      </c>
      <c r="B1399">
        <f>Sheet9!E1399+0</f>
        <v>2175.9699999999998</v>
      </c>
    </row>
    <row r="1400" spans="1:2" x14ac:dyDescent="0.15">
      <c r="A1400" s="7">
        <f>TRIM(Sheet9!A1400)+0</f>
        <v>41485</v>
      </c>
      <c r="B1400">
        <f>Sheet9!E1400+0</f>
        <v>2189.39</v>
      </c>
    </row>
    <row r="1401" spans="1:2" x14ac:dyDescent="0.15">
      <c r="A1401" s="7">
        <f>TRIM(Sheet9!A1401)+0</f>
        <v>41486</v>
      </c>
      <c r="B1401">
        <f>Sheet9!E1401+0</f>
        <v>2193.02</v>
      </c>
    </row>
    <row r="1402" spans="1:2" x14ac:dyDescent="0.15">
      <c r="A1402" s="7">
        <f>TRIM(Sheet9!A1402)+0</f>
        <v>41487</v>
      </c>
      <c r="B1402">
        <f>Sheet9!E1402+0</f>
        <v>2245.36</v>
      </c>
    </row>
    <row r="1403" spans="1:2" x14ac:dyDescent="0.15">
      <c r="A1403" s="7">
        <f>TRIM(Sheet9!A1403)+0</f>
        <v>41488</v>
      </c>
      <c r="B1403">
        <f>Sheet9!E1403+0</f>
        <v>2247.2600000000002</v>
      </c>
    </row>
    <row r="1404" spans="1:2" x14ac:dyDescent="0.15">
      <c r="A1404" s="7">
        <f>TRIM(Sheet9!A1404)+0</f>
        <v>41491</v>
      </c>
      <c r="B1404">
        <f>Sheet9!E1404+0</f>
        <v>2278.33</v>
      </c>
    </row>
    <row r="1405" spans="1:2" x14ac:dyDescent="0.15">
      <c r="A1405" s="7">
        <f>TRIM(Sheet9!A1405)+0</f>
        <v>41492</v>
      </c>
      <c r="B1405">
        <f>Sheet9!E1405+0</f>
        <v>2293.64</v>
      </c>
    </row>
    <row r="1406" spans="1:2" x14ac:dyDescent="0.15">
      <c r="A1406" s="7">
        <f>TRIM(Sheet9!A1406)+0</f>
        <v>41493</v>
      </c>
      <c r="B1406">
        <f>Sheet9!E1406+0</f>
        <v>2280.62</v>
      </c>
    </row>
    <row r="1407" spans="1:2" x14ac:dyDescent="0.15">
      <c r="A1407" s="7">
        <f>TRIM(Sheet9!A1407)+0</f>
        <v>41494</v>
      </c>
      <c r="B1407">
        <f>Sheet9!E1407+0</f>
        <v>2276.7800000000002</v>
      </c>
    </row>
    <row r="1408" spans="1:2" x14ac:dyDescent="0.15">
      <c r="A1408" s="7">
        <f>TRIM(Sheet9!A1408)+0</f>
        <v>41495</v>
      </c>
      <c r="B1408">
        <f>Sheet9!E1408+0</f>
        <v>2286.0100000000002</v>
      </c>
    </row>
    <row r="1409" spans="1:2" x14ac:dyDescent="0.15">
      <c r="A1409" s="7">
        <f>TRIM(Sheet9!A1409)+0</f>
        <v>41498</v>
      </c>
      <c r="B1409">
        <f>Sheet9!E1409+0</f>
        <v>2352.79</v>
      </c>
    </row>
    <row r="1410" spans="1:2" x14ac:dyDescent="0.15">
      <c r="A1410" s="7">
        <f>TRIM(Sheet9!A1410)+0</f>
        <v>41499</v>
      </c>
      <c r="B1410">
        <f>Sheet9!E1410+0</f>
        <v>2359.0700000000002</v>
      </c>
    </row>
    <row r="1411" spans="1:2" x14ac:dyDescent="0.15">
      <c r="A1411" s="7">
        <f>TRIM(Sheet9!A1411)+0</f>
        <v>41500</v>
      </c>
      <c r="B1411">
        <f>Sheet9!E1411+0</f>
        <v>2349.08</v>
      </c>
    </row>
    <row r="1412" spans="1:2" x14ac:dyDescent="0.15">
      <c r="A1412" s="7">
        <f>TRIM(Sheet9!A1412)+0</f>
        <v>41501</v>
      </c>
      <c r="B1412">
        <f>Sheet9!E1412+0</f>
        <v>2321.58</v>
      </c>
    </row>
    <row r="1413" spans="1:2" x14ac:dyDescent="0.15">
      <c r="A1413" s="7">
        <f>TRIM(Sheet9!A1413)+0</f>
        <v>41502</v>
      </c>
      <c r="B1413">
        <f>Sheet9!E1413+0</f>
        <v>2304.14</v>
      </c>
    </row>
    <row r="1414" spans="1:2" x14ac:dyDescent="0.15">
      <c r="A1414" s="7">
        <f>TRIM(Sheet9!A1414)+0</f>
        <v>41505</v>
      </c>
      <c r="B1414">
        <f>Sheet9!E1414+0</f>
        <v>2331.4299999999998</v>
      </c>
    </row>
    <row r="1415" spans="1:2" x14ac:dyDescent="0.15">
      <c r="A1415" s="7">
        <f>TRIM(Sheet9!A1415)+0</f>
        <v>41506</v>
      </c>
      <c r="B1415">
        <f>Sheet9!E1415+0</f>
        <v>2312.4699999999998</v>
      </c>
    </row>
    <row r="1416" spans="1:2" x14ac:dyDescent="0.15">
      <c r="A1416" s="7">
        <f>TRIM(Sheet9!A1416)+0</f>
        <v>41507</v>
      </c>
      <c r="B1416">
        <f>Sheet9!E1416+0</f>
        <v>2308.59</v>
      </c>
    </row>
    <row r="1417" spans="1:2" x14ac:dyDescent="0.15">
      <c r="A1417" s="7">
        <f>TRIM(Sheet9!A1417)+0</f>
        <v>41508</v>
      </c>
      <c r="B1417">
        <f>Sheet9!E1417+0</f>
        <v>2303.9299999999998</v>
      </c>
    </row>
    <row r="1418" spans="1:2" x14ac:dyDescent="0.15">
      <c r="A1418" s="7">
        <f>TRIM(Sheet9!A1418)+0</f>
        <v>41509</v>
      </c>
      <c r="B1418">
        <f>Sheet9!E1418+0</f>
        <v>2286.9299999999998</v>
      </c>
    </row>
    <row r="1419" spans="1:2" x14ac:dyDescent="0.15">
      <c r="A1419" s="7">
        <f>TRIM(Sheet9!A1419)+0</f>
        <v>41512</v>
      </c>
      <c r="B1419">
        <f>Sheet9!E1419+0</f>
        <v>2335.62</v>
      </c>
    </row>
    <row r="1420" spans="1:2" x14ac:dyDescent="0.15">
      <c r="A1420" s="7">
        <f>TRIM(Sheet9!A1420)+0</f>
        <v>41513</v>
      </c>
      <c r="B1420">
        <f>Sheet9!E1420+0</f>
        <v>2340.88</v>
      </c>
    </row>
    <row r="1421" spans="1:2" x14ac:dyDescent="0.15">
      <c r="A1421" s="7">
        <f>TRIM(Sheet9!A1421)+0</f>
        <v>41514</v>
      </c>
      <c r="B1421">
        <f>Sheet9!E1421+0</f>
        <v>2328.06</v>
      </c>
    </row>
    <row r="1422" spans="1:2" x14ac:dyDescent="0.15">
      <c r="A1422" s="7">
        <f>TRIM(Sheet9!A1422)+0</f>
        <v>41515</v>
      </c>
      <c r="B1422">
        <f>Sheet9!E1422+0</f>
        <v>2318.31</v>
      </c>
    </row>
    <row r="1423" spans="1:2" x14ac:dyDescent="0.15">
      <c r="A1423" s="7">
        <f>TRIM(Sheet9!A1423)+0</f>
        <v>41516</v>
      </c>
      <c r="B1423">
        <f>Sheet9!E1423+0</f>
        <v>2313.91</v>
      </c>
    </row>
    <row r="1424" spans="1:2" x14ac:dyDescent="0.15">
      <c r="A1424" s="7">
        <f>TRIM(Sheet9!A1424)+0</f>
        <v>41519</v>
      </c>
      <c r="B1424">
        <f>Sheet9!E1424+0</f>
        <v>2320.34</v>
      </c>
    </row>
    <row r="1425" spans="1:2" x14ac:dyDescent="0.15">
      <c r="A1425" s="7">
        <f>TRIM(Sheet9!A1425)+0</f>
        <v>41520</v>
      </c>
      <c r="B1425">
        <f>Sheet9!E1425+0</f>
        <v>2354.5</v>
      </c>
    </row>
    <row r="1426" spans="1:2" x14ac:dyDescent="0.15">
      <c r="A1426" s="7">
        <f>TRIM(Sheet9!A1426)+0</f>
        <v>41521</v>
      </c>
      <c r="B1426">
        <f>Sheet9!E1426+0</f>
        <v>2350.6999999999998</v>
      </c>
    </row>
    <row r="1427" spans="1:2" x14ac:dyDescent="0.15">
      <c r="A1427" s="7">
        <f>TRIM(Sheet9!A1427)+0</f>
        <v>41522</v>
      </c>
      <c r="B1427">
        <f>Sheet9!E1427+0</f>
        <v>2341.7399999999998</v>
      </c>
    </row>
    <row r="1428" spans="1:2" x14ac:dyDescent="0.15">
      <c r="A1428" s="7">
        <f>TRIM(Sheet9!A1428)+0</f>
        <v>41523</v>
      </c>
      <c r="B1428">
        <f>Sheet9!E1428+0</f>
        <v>2357.7800000000002</v>
      </c>
    </row>
    <row r="1429" spans="1:2" x14ac:dyDescent="0.15">
      <c r="A1429" s="7">
        <f>TRIM(Sheet9!A1429)+0</f>
        <v>41526</v>
      </c>
      <c r="B1429">
        <f>Sheet9!E1429+0</f>
        <v>2440.61</v>
      </c>
    </row>
    <row r="1430" spans="1:2" x14ac:dyDescent="0.15">
      <c r="A1430" s="7">
        <f>TRIM(Sheet9!A1430)+0</f>
        <v>41527</v>
      </c>
      <c r="B1430">
        <f>Sheet9!E1430+0</f>
        <v>2474.89</v>
      </c>
    </row>
    <row r="1431" spans="1:2" x14ac:dyDescent="0.15">
      <c r="A1431" s="7">
        <f>TRIM(Sheet9!A1431)+0</f>
        <v>41528</v>
      </c>
      <c r="B1431">
        <f>Sheet9!E1431+0</f>
        <v>2482.89</v>
      </c>
    </row>
    <row r="1432" spans="1:2" x14ac:dyDescent="0.15">
      <c r="A1432" s="7">
        <f>TRIM(Sheet9!A1432)+0</f>
        <v>41529</v>
      </c>
      <c r="B1432">
        <f>Sheet9!E1432+0</f>
        <v>2507.4499999999998</v>
      </c>
    </row>
    <row r="1433" spans="1:2" x14ac:dyDescent="0.15">
      <c r="A1433" s="7">
        <f>TRIM(Sheet9!A1433)+0</f>
        <v>41530</v>
      </c>
      <c r="B1433">
        <f>Sheet9!E1433+0</f>
        <v>2488.9</v>
      </c>
    </row>
    <row r="1434" spans="1:2" x14ac:dyDescent="0.15">
      <c r="A1434" s="7">
        <f>TRIM(Sheet9!A1434)+0</f>
        <v>41533</v>
      </c>
      <c r="B1434">
        <f>Sheet9!E1434+0</f>
        <v>2478.39</v>
      </c>
    </row>
    <row r="1435" spans="1:2" x14ac:dyDescent="0.15">
      <c r="A1435" s="7">
        <f>TRIM(Sheet9!A1435)+0</f>
        <v>41534</v>
      </c>
      <c r="B1435">
        <f>Sheet9!E1435+0</f>
        <v>2427.3200000000002</v>
      </c>
    </row>
    <row r="1436" spans="1:2" x14ac:dyDescent="0.15">
      <c r="A1436" s="7">
        <f>TRIM(Sheet9!A1436)+0</f>
        <v>41535</v>
      </c>
      <c r="B1436">
        <f>Sheet9!E1436+0</f>
        <v>2432.5100000000002</v>
      </c>
    </row>
    <row r="1437" spans="1:2" x14ac:dyDescent="0.15">
      <c r="A1437" s="7">
        <f>TRIM(Sheet9!A1437)+0</f>
        <v>41540</v>
      </c>
      <c r="B1437">
        <f>Sheet9!E1437+0</f>
        <v>2472.29</v>
      </c>
    </row>
    <row r="1438" spans="1:2" x14ac:dyDescent="0.15">
      <c r="A1438" s="7">
        <f>TRIM(Sheet9!A1438)+0</f>
        <v>41541</v>
      </c>
      <c r="B1438">
        <f>Sheet9!E1438+0</f>
        <v>2443.89</v>
      </c>
    </row>
    <row r="1439" spans="1:2" x14ac:dyDescent="0.15">
      <c r="A1439" s="7">
        <f>TRIM(Sheet9!A1439)+0</f>
        <v>41542</v>
      </c>
      <c r="B1439">
        <f>Sheet9!E1439+0</f>
        <v>2429.0300000000002</v>
      </c>
    </row>
    <row r="1440" spans="1:2" x14ac:dyDescent="0.15">
      <c r="A1440" s="7">
        <f>TRIM(Sheet9!A1440)+0</f>
        <v>41543</v>
      </c>
      <c r="B1440">
        <f>Sheet9!E1440+0</f>
        <v>2384.44</v>
      </c>
    </row>
    <row r="1441" spans="1:2" x14ac:dyDescent="0.15">
      <c r="A1441" s="7">
        <f>TRIM(Sheet9!A1441)+0</f>
        <v>41544</v>
      </c>
      <c r="B1441">
        <f>Sheet9!E1441+0</f>
        <v>2394.9699999999998</v>
      </c>
    </row>
    <row r="1442" spans="1:2" x14ac:dyDescent="0.15">
      <c r="A1442" s="7">
        <f>TRIM(Sheet9!A1442)+0</f>
        <v>41547</v>
      </c>
      <c r="B1442">
        <f>Sheet9!E1442+0</f>
        <v>2409.04</v>
      </c>
    </row>
    <row r="1443" spans="1:2" x14ac:dyDescent="0.15">
      <c r="A1443" s="7">
        <f>TRIM(Sheet9!A1443)+0</f>
        <v>41555</v>
      </c>
      <c r="B1443">
        <f>Sheet9!E1443+0</f>
        <v>2441.81</v>
      </c>
    </row>
    <row r="1444" spans="1:2" x14ac:dyDescent="0.15">
      <c r="A1444" s="7">
        <f>TRIM(Sheet9!A1444)+0</f>
        <v>41556</v>
      </c>
      <c r="B1444">
        <f>Sheet9!E1444+0</f>
        <v>2453.58</v>
      </c>
    </row>
    <row r="1445" spans="1:2" x14ac:dyDescent="0.15">
      <c r="A1445" s="7">
        <f>TRIM(Sheet9!A1445)+0</f>
        <v>41557</v>
      </c>
      <c r="B1445">
        <f>Sheet9!E1445+0</f>
        <v>2429.3200000000002</v>
      </c>
    </row>
    <row r="1446" spans="1:2" x14ac:dyDescent="0.15">
      <c r="A1446" s="7">
        <f>TRIM(Sheet9!A1446)+0</f>
        <v>41558</v>
      </c>
      <c r="B1446">
        <f>Sheet9!E1446+0</f>
        <v>2468.5100000000002</v>
      </c>
    </row>
    <row r="1447" spans="1:2" x14ac:dyDescent="0.15">
      <c r="A1447" s="7">
        <f>TRIM(Sheet9!A1447)+0</f>
        <v>41561</v>
      </c>
      <c r="B1447">
        <f>Sheet9!E1447+0</f>
        <v>2472.54</v>
      </c>
    </row>
    <row r="1448" spans="1:2" x14ac:dyDescent="0.15">
      <c r="A1448" s="7">
        <f>TRIM(Sheet9!A1448)+0</f>
        <v>41562</v>
      </c>
      <c r="B1448">
        <f>Sheet9!E1448+0</f>
        <v>2467.52</v>
      </c>
    </row>
    <row r="1449" spans="1:2" x14ac:dyDescent="0.15">
      <c r="A1449" s="7">
        <f>TRIM(Sheet9!A1449)+0</f>
        <v>41563</v>
      </c>
      <c r="B1449">
        <f>Sheet9!E1449+0</f>
        <v>2421.37</v>
      </c>
    </row>
    <row r="1450" spans="1:2" x14ac:dyDescent="0.15">
      <c r="A1450" s="7">
        <f>TRIM(Sheet9!A1450)+0</f>
        <v>41564</v>
      </c>
      <c r="B1450">
        <f>Sheet9!E1450+0</f>
        <v>2413.33</v>
      </c>
    </row>
    <row r="1451" spans="1:2" x14ac:dyDescent="0.15">
      <c r="A1451" s="7">
        <f>TRIM(Sheet9!A1451)+0</f>
        <v>41565</v>
      </c>
      <c r="B1451">
        <f>Sheet9!E1451+0</f>
        <v>2426.0500000000002</v>
      </c>
    </row>
    <row r="1452" spans="1:2" x14ac:dyDescent="0.15">
      <c r="A1452" s="7">
        <f>TRIM(Sheet9!A1452)+0</f>
        <v>41568</v>
      </c>
      <c r="B1452">
        <f>Sheet9!E1452+0</f>
        <v>2471.3200000000002</v>
      </c>
    </row>
    <row r="1453" spans="1:2" x14ac:dyDescent="0.15">
      <c r="A1453" s="7">
        <f>TRIM(Sheet9!A1453)+0</f>
        <v>41569</v>
      </c>
      <c r="B1453">
        <f>Sheet9!E1453+0</f>
        <v>2445.89</v>
      </c>
    </row>
    <row r="1454" spans="1:2" x14ac:dyDescent="0.15">
      <c r="A1454" s="7">
        <f>TRIM(Sheet9!A1454)+0</f>
        <v>41570</v>
      </c>
      <c r="B1454">
        <f>Sheet9!E1454+0</f>
        <v>2418.4899999999998</v>
      </c>
    </row>
    <row r="1455" spans="1:2" x14ac:dyDescent="0.15">
      <c r="A1455" s="7">
        <f>TRIM(Sheet9!A1455)+0</f>
        <v>41571</v>
      </c>
      <c r="B1455">
        <f>Sheet9!E1455+0</f>
        <v>2400.5100000000002</v>
      </c>
    </row>
    <row r="1456" spans="1:2" x14ac:dyDescent="0.15">
      <c r="A1456" s="7">
        <f>TRIM(Sheet9!A1456)+0</f>
        <v>41572</v>
      </c>
      <c r="B1456">
        <f>Sheet9!E1456+0</f>
        <v>2368.56</v>
      </c>
    </row>
    <row r="1457" spans="1:2" x14ac:dyDescent="0.15">
      <c r="A1457" s="7">
        <f>TRIM(Sheet9!A1457)+0</f>
        <v>41575</v>
      </c>
      <c r="B1457">
        <f>Sheet9!E1457+0</f>
        <v>2365.9499999999998</v>
      </c>
    </row>
    <row r="1458" spans="1:2" x14ac:dyDescent="0.15">
      <c r="A1458" s="7">
        <f>TRIM(Sheet9!A1458)+0</f>
        <v>41576</v>
      </c>
      <c r="B1458">
        <f>Sheet9!E1458+0</f>
        <v>2372.0500000000002</v>
      </c>
    </row>
    <row r="1459" spans="1:2" x14ac:dyDescent="0.15">
      <c r="A1459" s="7">
        <f>TRIM(Sheet9!A1459)+0</f>
        <v>41577</v>
      </c>
      <c r="B1459">
        <f>Sheet9!E1459+0</f>
        <v>2407.4699999999998</v>
      </c>
    </row>
    <row r="1460" spans="1:2" x14ac:dyDescent="0.15">
      <c r="A1460" s="7">
        <f>TRIM(Sheet9!A1460)+0</f>
        <v>41578</v>
      </c>
      <c r="B1460">
        <f>Sheet9!E1460+0</f>
        <v>2373.7199999999998</v>
      </c>
    </row>
    <row r="1461" spans="1:2" x14ac:dyDescent="0.15">
      <c r="A1461" s="7">
        <f>TRIM(Sheet9!A1461)+0</f>
        <v>41579</v>
      </c>
      <c r="B1461">
        <f>Sheet9!E1461+0</f>
        <v>2384.96</v>
      </c>
    </row>
    <row r="1462" spans="1:2" x14ac:dyDescent="0.15">
      <c r="A1462" s="7">
        <f>TRIM(Sheet9!A1462)+0</f>
        <v>41582</v>
      </c>
      <c r="B1462">
        <f>Sheet9!E1462+0</f>
        <v>2380.4499999999998</v>
      </c>
    </row>
    <row r="1463" spans="1:2" x14ac:dyDescent="0.15">
      <c r="A1463" s="7">
        <f>TRIM(Sheet9!A1463)+0</f>
        <v>41583</v>
      </c>
      <c r="B1463">
        <f>Sheet9!E1463+0</f>
        <v>2383.77</v>
      </c>
    </row>
    <row r="1464" spans="1:2" x14ac:dyDescent="0.15">
      <c r="A1464" s="7">
        <f>TRIM(Sheet9!A1464)+0</f>
        <v>41584</v>
      </c>
      <c r="B1464">
        <f>Sheet9!E1464+0</f>
        <v>2353.5700000000002</v>
      </c>
    </row>
    <row r="1465" spans="1:2" x14ac:dyDescent="0.15">
      <c r="A1465" s="7">
        <f>TRIM(Sheet9!A1465)+0</f>
        <v>41585</v>
      </c>
      <c r="B1465">
        <f>Sheet9!E1465+0</f>
        <v>2340.5500000000002</v>
      </c>
    </row>
    <row r="1466" spans="1:2" x14ac:dyDescent="0.15">
      <c r="A1466" s="7">
        <f>TRIM(Sheet9!A1466)+0</f>
        <v>41586</v>
      </c>
      <c r="B1466">
        <f>Sheet9!E1466+0</f>
        <v>2307.9499999999998</v>
      </c>
    </row>
    <row r="1467" spans="1:2" x14ac:dyDescent="0.15">
      <c r="A1467" s="7">
        <f>TRIM(Sheet9!A1467)+0</f>
        <v>41589</v>
      </c>
      <c r="B1467">
        <f>Sheet9!E1467+0</f>
        <v>2315.89</v>
      </c>
    </row>
    <row r="1468" spans="1:2" x14ac:dyDescent="0.15">
      <c r="A1468" s="7">
        <f>TRIM(Sheet9!A1468)+0</f>
        <v>41590</v>
      </c>
      <c r="B1468">
        <f>Sheet9!E1468+0</f>
        <v>2340</v>
      </c>
    </row>
    <row r="1469" spans="1:2" x14ac:dyDescent="0.15">
      <c r="A1469" s="7">
        <f>TRIM(Sheet9!A1469)+0</f>
        <v>41591</v>
      </c>
      <c r="B1469">
        <f>Sheet9!E1469+0</f>
        <v>2288.12</v>
      </c>
    </row>
    <row r="1470" spans="1:2" x14ac:dyDescent="0.15">
      <c r="A1470" s="7">
        <f>TRIM(Sheet9!A1470)+0</f>
        <v>41592</v>
      </c>
      <c r="B1470">
        <f>Sheet9!E1470+0</f>
        <v>2304.5</v>
      </c>
    </row>
    <row r="1471" spans="1:2" x14ac:dyDescent="0.15">
      <c r="A1471" s="7">
        <f>TRIM(Sheet9!A1471)+0</f>
        <v>41593</v>
      </c>
      <c r="B1471">
        <f>Sheet9!E1471+0</f>
        <v>2350.73</v>
      </c>
    </row>
    <row r="1472" spans="1:2" x14ac:dyDescent="0.15">
      <c r="A1472" s="7">
        <f>TRIM(Sheet9!A1472)+0</f>
        <v>41596</v>
      </c>
      <c r="B1472">
        <f>Sheet9!E1472+0</f>
        <v>2428.9</v>
      </c>
    </row>
    <row r="1473" spans="1:2" x14ac:dyDescent="0.15">
      <c r="A1473" s="7">
        <f>TRIM(Sheet9!A1473)+0</f>
        <v>41597</v>
      </c>
      <c r="B1473">
        <f>Sheet9!E1473+0</f>
        <v>2412.16</v>
      </c>
    </row>
    <row r="1474" spans="1:2" x14ac:dyDescent="0.15">
      <c r="A1474" s="7">
        <f>TRIM(Sheet9!A1474)+0</f>
        <v>41598</v>
      </c>
      <c r="B1474">
        <f>Sheet9!E1474+0</f>
        <v>2424.85</v>
      </c>
    </row>
    <row r="1475" spans="1:2" x14ac:dyDescent="0.15">
      <c r="A1475" s="7">
        <f>TRIM(Sheet9!A1475)+0</f>
        <v>41599</v>
      </c>
      <c r="B1475">
        <f>Sheet9!E1475+0</f>
        <v>2409.9899999999998</v>
      </c>
    </row>
    <row r="1476" spans="1:2" x14ac:dyDescent="0.15">
      <c r="A1476" s="7">
        <f>TRIM(Sheet9!A1476)+0</f>
        <v>41600</v>
      </c>
      <c r="B1476">
        <f>Sheet9!E1476+0</f>
        <v>2397.96</v>
      </c>
    </row>
    <row r="1477" spans="1:2" x14ac:dyDescent="0.15">
      <c r="A1477" s="7">
        <f>TRIM(Sheet9!A1477)+0</f>
        <v>41603</v>
      </c>
      <c r="B1477">
        <f>Sheet9!E1477+0</f>
        <v>2388.63</v>
      </c>
    </row>
    <row r="1478" spans="1:2" x14ac:dyDescent="0.15">
      <c r="A1478" s="7">
        <f>TRIM(Sheet9!A1478)+0</f>
        <v>41604</v>
      </c>
      <c r="B1478">
        <f>Sheet9!E1478+0</f>
        <v>2387.42</v>
      </c>
    </row>
    <row r="1479" spans="1:2" x14ac:dyDescent="0.15">
      <c r="A1479" s="7">
        <f>TRIM(Sheet9!A1479)+0</f>
        <v>41605</v>
      </c>
      <c r="B1479">
        <f>Sheet9!E1479+0</f>
        <v>2414.48</v>
      </c>
    </row>
    <row r="1480" spans="1:2" x14ac:dyDescent="0.15">
      <c r="A1480" s="7">
        <f>TRIM(Sheet9!A1480)+0</f>
        <v>41606</v>
      </c>
      <c r="B1480">
        <f>Sheet9!E1480+0</f>
        <v>2439.5300000000002</v>
      </c>
    </row>
    <row r="1481" spans="1:2" x14ac:dyDescent="0.15">
      <c r="A1481" s="7">
        <f>TRIM(Sheet9!A1481)+0</f>
        <v>41607</v>
      </c>
      <c r="B1481">
        <f>Sheet9!E1481+0</f>
        <v>2438.94</v>
      </c>
    </row>
    <row r="1482" spans="1:2" x14ac:dyDescent="0.15">
      <c r="A1482" s="7">
        <f>TRIM(Sheet9!A1482)+0</f>
        <v>41610</v>
      </c>
      <c r="B1482">
        <f>Sheet9!E1482+0</f>
        <v>2418.79</v>
      </c>
    </row>
    <row r="1483" spans="1:2" x14ac:dyDescent="0.15">
      <c r="A1483" s="7">
        <f>TRIM(Sheet9!A1483)+0</f>
        <v>41611</v>
      </c>
      <c r="B1483">
        <f>Sheet9!E1483+0</f>
        <v>2442.7800000000002</v>
      </c>
    </row>
    <row r="1484" spans="1:2" x14ac:dyDescent="0.15">
      <c r="A1484" s="7">
        <f>TRIM(Sheet9!A1484)+0</f>
        <v>41612</v>
      </c>
      <c r="B1484">
        <f>Sheet9!E1484+0</f>
        <v>2475.14</v>
      </c>
    </row>
    <row r="1485" spans="1:2" x14ac:dyDescent="0.15">
      <c r="A1485" s="7">
        <f>TRIM(Sheet9!A1485)+0</f>
        <v>41613</v>
      </c>
      <c r="B1485">
        <f>Sheet9!E1485+0</f>
        <v>2468.1999999999998</v>
      </c>
    </row>
    <row r="1486" spans="1:2" x14ac:dyDescent="0.15">
      <c r="A1486" s="7">
        <f>TRIM(Sheet9!A1486)+0</f>
        <v>41614</v>
      </c>
      <c r="B1486">
        <f>Sheet9!E1486+0</f>
        <v>2452.29</v>
      </c>
    </row>
    <row r="1487" spans="1:2" x14ac:dyDescent="0.15">
      <c r="A1487" s="7">
        <f>TRIM(Sheet9!A1487)+0</f>
        <v>41617</v>
      </c>
      <c r="B1487">
        <f>Sheet9!E1487+0</f>
        <v>2450.87</v>
      </c>
    </row>
    <row r="1488" spans="1:2" x14ac:dyDescent="0.15">
      <c r="A1488" s="7">
        <f>TRIM(Sheet9!A1488)+0</f>
        <v>41618</v>
      </c>
      <c r="B1488">
        <f>Sheet9!E1488+0</f>
        <v>2453.3200000000002</v>
      </c>
    </row>
    <row r="1489" spans="1:2" x14ac:dyDescent="0.15">
      <c r="A1489" s="7">
        <f>TRIM(Sheet9!A1489)+0</f>
        <v>41619</v>
      </c>
      <c r="B1489">
        <f>Sheet9!E1489+0</f>
        <v>2412.7600000000002</v>
      </c>
    </row>
    <row r="1490" spans="1:2" x14ac:dyDescent="0.15">
      <c r="A1490" s="7">
        <f>TRIM(Sheet9!A1490)+0</f>
        <v>41620</v>
      </c>
      <c r="B1490">
        <f>Sheet9!E1490+0</f>
        <v>2410.02</v>
      </c>
    </row>
    <row r="1491" spans="1:2" x14ac:dyDescent="0.15">
      <c r="A1491" s="7">
        <f>TRIM(Sheet9!A1491)+0</f>
        <v>41621</v>
      </c>
      <c r="B1491">
        <f>Sheet9!E1491+0</f>
        <v>2406.64</v>
      </c>
    </row>
    <row r="1492" spans="1:2" x14ac:dyDescent="0.15">
      <c r="A1492" s="7">
        <f>TRIM(Sheet9!A1492)+0</f>
        <v>41624</v>
      </c>
      <c r="B1492">
        <f>Sheet9!E1492+0</f>
        <v>2367.92</v>
      </c>
    </row>
    <row r="1493" spans="1:2" x14ac:dyDescent="0.15">
      <c r="A1493" s="7">
        <f>TRIM(Sheet9!A1493)+0</f>
        <v>41625</v>
      </c>
      <c r="B1493">
        <f>Sheet9!E1493+0</f>
        <v>2356.38</v>
      </c>
    </row>
    <row r="1494" spans="1:2" x14ac:dyDescent="0.15">
      <c r="A1494" s="7">
        <f>TRIM(Sheet9!A1494)+0</f>
        <v>41626</v>
      </c>
      <c r="B1494">
        <f>Sheet9!E1494+0</f>
        <v>2357.23</v>
      </c>
    </row>
    <row r="1495" spans="1:2" x14ac:dyDescent="0.15">
      <c r="A1495" s="7">
        <f>TRIM(Sheet9!A1495)+0</f>
        <v>41627</v>
      </c>
      <c r="B1495">
        <f>Sheet9!E1495+0</f>
        <v>2332.41</v>
      </c>
    </row>
    <row r="1496" spans="1:2" x14ac:dyDescent="0.15">
      <c r="A1496" s="7">
        <f>TRIM(Sheet9!A1496)+0</f>
        <v>41628</v>
      </c>
      <c r="B1496">
        <f>Sheet9!E1496+0</f>
        <v>2278.14</v>
      </c>
    </row>
    <row r="1497" spans="1:2" x14ac:dyDescent="0.15">
      <c r="A1497" s="7">
        <f>TRIM(Sheet9!A1497)+0</f>
        <v>41631</v>
      </c>
      <c r="B1497">
        <f>Sheet9!E1497+0</f>
        <v>2284.6</v>
      </c>
    </row>
    <row r="1498" spans="1:2" x14ac:dyDescent="0.15">
      <c r="A1498" s="7">
        <f>TRIM(Sheet9!A1498)+0</f>
        <v>41632</v>
      </c>
      <c r="B1498">
        <f>Sheet9!E1498+0</f>
        <v>2288.25</v>
      </c>
    </row>
    <row r="1499" spans="1:2" x14ac:dyDescent="0.15">
      <c r="A1499" s="7">
        <f>TRIM(Sheet9!A1499)+0</f>
        <v>41633</v>
      </c>
      <c r="B1499">
        <f>Sheet9!E1499+0</f>
        <v>2305.11</v>
      </c>
    </row>
    <row r="1500" spans="1:2" x14ac:dyDescent="0.15">
      <c r="A1500" s="7">
        <f>TRIM(Sheet9!A1500)+0</f>
        <v>41634</v>
      </c>
      <c r="B1500">
        <f>Sheet9!E1500+0</f>
        <v>2265.33</v>
      </c>
    </row>
    <row r="1501" spans="1:2" x14ac:dyDescent="0.15">
      <c r="A1501" s="7">
        <f>TRIM(Sheet9!A1501)+0</f>
        <v>41635</v>
      </c>
      <c r="B1501">
        <f>Sheet9!E1501+0</f>
        <v>2303.48</v>
      </c>
    </row>
    <row r="1502" spans="1:2" x14ac:dyDescent="0.15">
      <c r="A1502" s="7">
        <f>TRIM(Sheet9!A1502)+0</f>
        <v>41638</v>
      </c>
      <c r="B1502">
        <f>Sheet9!E1502+0</f>
        <v>2299.46</v>
      </c>
    </row>
    <row r="1503" spans="1:2" x14ac:dyDescent="0.15">
      <c r="A1503" s="7">
        <f>TRIM(Sheet9!A1503)+0</f>
        <v>41639</v>
      </c>
      <c r="B1503">
        <f>Sheet9!E1503+0</f>
        <v>2330.0300000000002</v>
      </c>
    </row>
    <row r="1504" spans="1:2" x14ac:dyDescent="0.15">
      <c r="A1504" s="7">
        <f>TRIM(Sheet9!A1504)+0</f>
        <v>41641</v>
      </c>
      <c r="B1504">
        <f>Sheet9!E1504+0</f>
        <v>2321.98</v>
      </c>
    </row>
    <row r="1505" spans="1:2" x14ac:dyDescent="0.15">
      <c r="A1505" s="7">
        <f>TRIM(Sheet9!A1505)+0</f>
        <v>41642</v>
      </c>
      <c r="B1505">
        <f>Sheet9!E1505+0</f>
        <v>2290.7800000000002</v>
      </c>
    </row>
    <row r="1506" spans="1:2" x14ac:dyDescent="0.15">
      <c r="A1506" s="7">
        <f>TRIM(Sheet9!A1506)+0</f>
        <v>41645</v>
      </c>
      <c r="B1506">
        <f>Sheet9!E1506+0</f>
        <v>2238.64</v>
      </c>
    </row>
    <row r="1507" spans="1:2" x14ac:dyDescent="0.15">
      <c r="A1507" s="7">
        <f>TRIM(Sheet9!A1507)+0</f>
        <v>41646</v>
      </c>
      <c r="B1507">
        <f>Sheet9!E1507+0</f>
        <v>2238</v>
      </c>
    </row>
    <row r="1508" spans="1:2" x14ac:dyDescent="0.15">
      <c r="A1508" s="7">
        <f>TRIM(Sheet9!A1508)+0</f>
        <v>41647</v>
      </c>
      <c r="B1508">
        <f>Sheet9!E1508+0</f>
        <v>2241.91</v>
      </c>
    </row>
    <row r="1509" spans="1:2" x14ac:dyDescent="0.15">
      <c r="A1509" s="7">
        <f>TRIM(Sheet9!A1509)+0</f>
        <v>41648</v>
      </c>
      <c r="B1509">
        <f>Sheet9!E1509+0</f>
        <v>2222.2199999999998</v>
      </c>
    </row>
    <row r="1510" spans="1:2" x14ac:dyDescent="0.15">
      <c r="A1510" s="7">
        <f>TRIM(Sheet9!A1510)+0</f>
        <v>41649</v>
      </c>
      <c r="B1510">
        <f>Sheet9!E1510+0</f>
        <v>2204.85</v>
      </c>
    </row>
    <row r="1511" spans="1:2" x14ac:dyDescent="0.15">
      <c r="A1511" s="7">
        <f>TRIM(Sheet9!A1511)+0</f>
        <v>41652</v>
      </c>
      <c r="B1511">
        <f>Sheet9!E1511+0</f>
        <v>2193.6799999999998</v>
      </c>
    </row>
    <row r="1512" spans="1:2" x14ac:dyDescent="0.15">
      <c r="A1512" s="7">
        <f>TRIM(Sheet9!A1512)+0</f>
        <v>41653</v>
      </c>
      <c r="B1512">
        <f>Sheet9!E1512+0</f>
        <v>2212.85</v>
      </c>
    </row>
    <row r="1513" spans="1:2" x14ac:dyDescent="0.15">
      <c r="A1513" s="7">
        <f>TRIM(Sheet9!A1513)+0</f>
        <v>41654</v>
      </c>
      <c r="B1513">
        <f>Sheet9!E1513+0</f>
        <v>2208.94</v>
      </c>
    </row>
    <row r="1514" spans="1:2" x14ac:dyDescent="0.15">
      <c r="A1514" s="7">
        <f>TRIM(Sheet9!A1514)+0</f>
        <v>41655</v>
      </c>
      <c r="B1514">
        <f>Sheet9!E1514+0</f>
        <v>2211.84</v>
      </c>
    </row>
    <row r="1515" spans="1:2" x14ac:dyDescent="0.15">
      <c r="A1515" s="7">
        <f>TRIM(Sheet9!A1515)+0</f>
        <v>41656</v>
      </c>
      <c r="B1515">
        <f>Sheet9!E1515+0</f>
        <v>2178.4899999999998</v>
      </c>
    </row>
    <row r="1516" spans="1:2" x14ac:dyDescent="0.15">
      <c r="A1516" s="7">
        <f>TRIM(Sheet9!A1516)+0</f>
        <v>41659</v>
      </c>
      <c r="B1516">
        <f>Sheet9!E1516+0</f>
        <v>2165.9899999999998</v>
      </c>
    </row>
    <row r="1517" spans="1:2" x14ac:dyDescent="0.15">
      <c r="A1517" s="7">
        <f>TRIM(Sheet9!A1517)+0</f>
        <v>41660</v>
      </c>
      <c r="B1517">
        <f>Sheet9!E1517+0</f>
        <v>2187.41</v>
      </c>
    </row>
    <row r="1518" spans="1:2" x14ac:dyDescent="0.15">
      <c r="A1518" s="7">
        <f>TRIM(Sheet9!A1518)+0</f>
        <v>41661</v>
      </c>
      <c r="B1518">
        <f>Sheet9!E1518+0</f>
        <v>2243.8000000000002</v>
      </c>
    </row>
    <row r="1519" spans="1:2" x14ac:dyDescent="0.15">
      <c r="A1519" s="7">
        <f>TRIM(Sheet9!A1519)+0</f>
        <v>41662</v>
      </c>
      <c r="B1519">
        <f>Sheet9!E1519+0</f>
        <v>2231.89</v>
      </c>
    </row>
    <row r="1520" spans="1:2" x14ac:dyDescent="0.15">
      <c r="A1520" s="7">
        <f>TRIM(Sheet9!A1520)+0</f>
        <v>41663</v>
      </c>
      <c r="B1520">
        <f>Sheet9!E1520+0</f>
        <v>2245.6799999999998</v>
      </c>
    </row>
    <row r="1521" spans="1:2" x14ac:dyDescent="0.15">
      <c r="A1521" s="7">
        <f>TRIM(Sheet9!A1521)+0</f>
        <v>41666</v>
      </c>
      <c r="B1521">
        <f>Sheet9!E1521+0</f>
        <v>2215.92</v>
      </c>
    </row>
    <row r="1522" spans="1:2" x14ac:dyDescent="0.15">
      <c r="A1522" s="7">
        <f>TRIM(Sheet9!A1522)+0</f>
        <v>41667</v>
      </c>
      <c r="B1522">
        <f>Sheet9!E1522+0</f>
        <v>2219.86</v>
      </c>
    </row>
    <row r="1523" spans="1:2" x14ac:dyDescent="0.15">
      <c r="A1523" s="7">
        <f>TRIM(Sheet9!A1523)+0</f>
        <v>41668</v>
      </c>
      <c r="B1523">
        <f>Sheet9!E1523+0</f>
        <v>2227.7800000000002</v>
      </c>
    </row>
    <row r="1524" spans="1:2" x14ac:dyDescent="0.15">
      <c r="A1524" s="7">
        <f>TRIM(Sheet9!A1524)+0</f>
        <v>41669</v>
      </c>
      <c r="B1524">
        <f>Sheet9!E1524+0</f>
        <v>2202.4499999999998</v>
      </c>
    </row>
    <row r="1525" spans="1:2" x14ac:dyDescent="0.15">
      <c r="A1525" s="7">
        <f>TRIM(Sheet9!A1525)+0</f>
        <v>41677</v>
      </c>
      <c r="B1525">
        <f>Sheet9!E1525+0</f>
        <v>2212.48</v>
      </c>
    </row>
    <row r="1526" spans="1:2" x14ac:dyDescent="0.15">
      <c r="A1526" s="7">
        <f>TRIM(Sheet9!A1526)+0</f>
        <v>41680</v>
      </c>
      <c r="B1526">
        <f>Sheet9!E1526+0</f>
        <v>2267.5300000000002</v>
      </c>
    </row>
    <row r="1527" spans="1:2" x14ac:dyDescent="0.15">
      <c r="A1527" s="7">
        <f>TRIM(Sheet9!A1527)+0</f>
        <v>41681</v>
      </c>
      <c r="B1527">
        <f>Sheet9!E1527+0</f>
        <v>2285.56</v>
      </c>
    </row>
    <row r="1528" spans="1:2" x14ac:dyDescent="0.15">
      <c r="A1528" s="7">
        <f>TRIM(Sheet9!A1528)+0</f>
        <v>41682</v>
      </c>
      <c r="B1528">
        <f>Sheet9!E1528+0</f>
        <v>2291.25</v>
      </c>
    </row>
    <row r="1529" spans="1:2" x14ac:dyDescent="0.15">
      <c r="A1529" s="7">
        <f>TRIM(Sheet9!A1529)+0</f>
        <v>41683</v>
      </c>
      <c r="B1529">
        <f>Sheet9!E1529+0</f>
        <v>2279.5500000000002</v>
      </c>
    </row>
    <row r="1530" spans="1:2" x14ac:dyDescent="0.15">
      <c r="A1530" s="7">
        <f>TRIM(Sheet9!A1530)+0</f>
        <v>41684</v>
      </c>
      <c r="B1530">
        <f>Sheet9!E1530+0</f>
        <v>2295.5700000000002</v>
      </c>
    </row>
    <row r="1531" spans="1:2" x14ac:dyDescent="0.15">
      <c r="A1531" s="7">
        <f>TRIM(Sheet9!A1531)+0</f>
        <v>41687</v>
      </c>
      <c r="B1531">
        <f>Sheet9!E1531+0</f>
        <v>2311.65</v>
      </c>
    </row>
    <row r="1532" spans="1:2" x14ac:dyDescent="0.15">
      <c r="A1532" s="7">
        <f>TRIM(Sheet9!A1532)+0</f>
        <v>41688</v>
      </c>
      <c r="B1532">
        <f>Sheet9!E1532+0</f>
        <v>2282.44</v>
      </c>
    </row>
    <row r="1533" spans="1:2" x14ac:dyDescent="0.15">
      <c r="A1533" s="7">
        <f>TRIM(Sheet9!A1533)+0</f>
        <v>41689</v>
      </c>
      <c r="B1533">
        <f>Sheet9!E1533+0</f>
        <v>2308.66</v>
      </c>
    </row>
    <row r="1534" spans="1:2" x14ac:dyDescent="0.15">
      <c r="A1534" s="7">
        <f>TRIM(Sheet9!A1534)+0</f>
        <v>41690</v>
      </c>
      <c r="B1534">
        <f>Sheet9!E1534+0</f>
        <v>2287.44</v>
      </c>
    </row>
    <row r="1535" spans="1:2" x14ac:dyDescent="0.15">
      <c r="A1535" s="7">
        <f>TRIM(Sheet9!A1535)+0</f>
        <v>41691</v>
      </c>
      <c r="B1535">
        <f>Sheet9!E1535+0</f>
        <v>2264.29</v>
      </c>
    </row>
    <row r="1536" spans="1:2" x14ac:dyDescent="0.15">
      <c r="A1536" s="7">
        <f>TRIM(Sheet9!A1536)+0</f>
        <v>41694</v>
      </c>
      <c r="B1536">
        <f>Sheet9!E1536+0</f>
        <v>2214.5100000000002</v>
      </c>
    </row>
    <row r="1537" spans="1:2" x14ac:dyDescent="0.15">
      <c r="A1537" s="7">
        <f>TRIM(Sheet9!A1537)+0</f>
        <v>41695</v>
      </c>
      <c r="B1537">
        <f>Sheet9!E1537+0</f>
        <v>2157.91</v>
      </c>
    </row>
    <row r="1538" spans="1:2" x14ac:dyDescent="0.15">
      <c r="A1538" s="7">
        <f>TRIM(Sheet9!A1538)+0</f>
        <v>41696</v>
      </c>
      <c r="B1538">
        <f>Sheet9!E1538+0</f>
        <v>2163.4</v>
      </c>
    </row>
    <row r="1539" spans="1:2" x14ac:dyDescent="0.15">
      <c r="A1539" s="7">
        <f>TRIM(Sheet9!A1539)+0</f>
        <v>41697</v>
      </c>
      <c r="B1539">
        <f>Sheet9!E1539+0</f>
        <v>2154.11</v>
      </c>
    </row>
    <row r="1540" spans="1:2" x14ac:dyDescent="0.15">
      <c r="A1540" s="7">
        <f>TRIM(Sheet9!A1540)+0</f>
        <v>41698</v>
      </c>
      <c r="B1540">
        <f>Sheet9!E1540+0</f>
        <v>2178.9699999999998</v>
      </c>
    </row>
    <row r="1541" spans="1:2" x14ac:dyDescent="0.15">
      <c r="A1541" s="7">
        <f>TRIM(Sheet9!A1541)+0</f>
        <v>41701</v>
      </c>
      <c r="B1541">
        <f>Sheet9!E1541+0</f>
        <v>2190.37</v>
      </c>
    </row>
    <row r="1542" spans="1:2" x14ac:dyDescent="0.15">
      <c r="A1542" s="7">
        <f>TRIM(Sheet9!A1542)+0</f>
        <v>41702</v>
      </c>
      <c r="B1542">
        <f>Sheet9!E1542+0</f>
        <v>2184.27</v>
      </c>
    </row>
    <row r="1543" spans="1:2" x14ac:dyDescent="0.15">
      <c r="A1543" s="7">
        <f>TRIM(Sheet9!A1543)+0</f>
        <v>41703</v>
      </c>
      <c r="B1543">
        <f>Sheet9!E1543+0</f>
        <v>2163.98</v>
      </c>
    </row>
    <row r="1544" spans="1:2" x14ac:dyDescent="0.15">
      <c r="A1544" s="7">
        <f>TRIM(Sheet9!A1544)+0</f>
        <v>41704</v>
      </c>
      <c r="B1544">
        <f>Sheet9!E1544+0</f>
        <v>2173.63</v>
      </c>
    </row>
    <row r="1545" spans="1:2" x14ac:dyDescent="0.15">
      <c r="A1545" s="7">
        <f>TRIM(Sheet9!A1545)+0</f>
        <v>41705</v>
      </c>
      <c r="B1545">
        <f>Sheet9!E1545+0</f>
        <v>2168.36</v>
      </c>
    </row>
    <row r="1546" spans="1:2" x14ac:dyDescent="0.15">
      <c r="A1546" s="7">
        <f>TRIM(Sheet9!A1546)+0</f>
        <v>41708</v>
      </c>
      <c r="B1546">
        <f>Sheet9!E1546+0</f>
        <v>2097.79</v>
      </c>
    </row>
    <row r="1547" spans="1:2" x14ac:dyDescent="0.15">
      <c r="A1547" s="7">
        <f>TRIM(Sheet9!A1547)+0</f>
        <v>41709</v>
      </c>
      <c r="B1547">
        <f>Sheet9!E1547+0</f>
        <v>2108.66</v>
      </c>
    </row>
    <row r="1548" spans="1:2" x14ac:dyDescent="0.15">
      <c r="A1548" s="7">
        <f>TRIM(Sheet9!A1548)+0</f>
        <v>41710</v>
      </c>
      <c r="B1548">
        <f>Sheet9!E1548+0</f>
        <v>2114.13</v>
      </c>
    </row>
    <row r="1549" spans="1:2" x14ac:dyDescent="0.15">
      <c r="A1549" s="7">
        <f>TRIM(Sheet9!A1549)+0</f>
        <v>41711</v>
      </c>
      <c r="B1549">
        <f>Sheet9!E1549+0</f>
        <v>2140.33</v>
      </c>
    </row>
    <row r="1550" spans="1:2" x14ac:dyDescent="0.15">
      <c r="A1550" s="7">
        <f>TRIM(Sheet9!A1550)+0</f>
        <v>41712</v>
      </c>
      <c r="B1550">
        <f>Sheet9!E1550+0</f>
        <v>2122.84</v>
      </c>
    </row>
    <row r="1551" spans="1:2" x14ac:dyDescent="0.15">
      <c r="A1551" s="7">
        <f>TRIM(Sheet9!A1551)+0</f>
        <v>41715</v>
      </c>
      <c r="B1551">
        <f>Sheet9!E1551+0</f>
        <v>2143.04</v>
      </c>
    </row>
    <row r="1552" spans="1:2" x14ac:dyDescent="0.15">
      <c r="A1552" s="7">
        <f>TRIM(Sheet9!A1552)+0</f>
        <v>41716</v>
      </c>
      <c r="B1552">
        <f>Sheet9!E1552+0</f>
        <v>2138.13</v>
      </c>
    </row>
    <row r="1553" spans="1:2" x14ac:dyDescent="0.15">
      <c r="A1553" s="7">
        <f>TRIM(Sheet9!A1553)+0</f>
        <v>41717</v>
      </c>
      <c r="B1553">
        <f>Sheet9!E1553+0</f>
        <v>2120.87</v>
      </c>
    </row>
    <row r="1554" spans="1:2" x14ac:dyDescent="0.15">
      <c r="A1554" s="7">
        <f>TRIM(Sheet9!A1554)+0</f>
        <v>41718</v>
      </c>
      <c r="B1554">
        <f>Sheet9!E1554+0</f>
        <v>2086.9699999999998</v>
      </c>
    </row>
    <row r="1555" spans="1:2" x14ac:dyDescent="0.15">
      <c r="A1555" s="7">
        <f>TRIM(Sheet9!A1555)+0</f>
        <v>41719</v>
      </c>
      <c r="B1555">
        <f>Sheet9!E1555+0</f>
        <v>2158.8000000000002</v>
      </c>
    </row>
    <row r="1556" spans="1:2" x14ac:dyDescent="0.15">
      <c r="A1556" s="7">
        <f>TRIM(Sheet9!A1556)+0</f>
        <v>41722</v>
      </c>
      <c r="B1556">
        <f>Sheet9!E1556+0</f>
        <v>2176.5500000000002</v>
      </c>
    </row>
    <row r="1557" spans="1:2" x14ac:dyDescent="0.15">
      <c r="A1557" s="7">
        <f>TRIM(Sheet9!A1557)+0</f>
        <v>41723</v>
      </c>
      <c r="B1557">
        <f>Sheet9!E1557+0</f>
        <v>2174.44</v>
      </c>
    </row>
    <row r="1558" spans="1:2" x14ac:dyDescent="0.15">
      <c r="A1558" s="7">
        <f>TRIM(Sheet9!A1558)+0</f>
        <v>41724</v>
      </c>
      <c r="B1558">
        <f>Sheet9!E1558+0</f>
        <v>2171.0500000000002</v>
      </c>
    </row>
    <row r="1559" spans="1:2" x14ac:dyDescent="0.15">
      <c r="A1559" s="7">
        <f>TRIM(Sheet9!A1559)+0</f>
        <v>41725</v>
      </c>
      <c r="B1559">
        <f>Sheet9!E1559+0</f>
        <v>2155.71</v>
      </c>
    </row>
    <row r="1560" spans="1:2" x14ac:dyDescent="0.15">
      <c r="A1560" s="7">
        <f>TRIM(Sheet9!A1560)+0</f>
        <v>41726</v>
      </c>
      <c r="B1560">
        <f>Sheet9!E1560+0</f>
        <v>2151.96</v>
      </c>
    </row>
    <row r="1561" spans="1:2" x14ac:dyDescent="0.15">
      <c r="A1561" s="7">
        <f>TRIM(Sheet9!A1561)+0</f>
        <v>41729</v>
      </c>
      <c r="B1561">
        <f>Sheet9!E1561+0</f>
        <v>2146.3000000000002</v>
      </c>
    </row>
    <row r="1562" spans="1:2" x14ac:dyDescent="0.15">
      <c r="A1562" s="7">
        <f>TRIM(Sheet9!A1562)+0</f>
        <v>41730</v>
      </c>
      <c r="B1562">
        <f>Sheet9!E1562+0</f>
        <v>2163.11</v>
      </c>
    </row>
    <row r="1563" spans="1:2" x14ac:dyDescent="0.15">
      <c r="A1563" s="7">
        <f>TRIM(Sheet9!A1563)+0</f>
        <v>41731</v>
      </c>
      <c r="B1563">
        <f>Sheet9!E1563+0</f>
        <v>2180.73</v>
      </c>
    </row>
    <row r="1564" spans="1:2" x14ac:dyDescent="0.15">
      <c r="A1564" s="7">
        <f>TRIM(Sheet9!A1564)+0</f>
        <v>41732</v>
      </c>
      <c r="B1564">
        <f>Sheet9!E1564+0</f>
        <v>2165.0100000000002</v>
      </c>
    </row>
    <row r="1565" spans="1:2" x14ac:dyDescent="0.15">
      <c r="A1565" s="7">
        <f>TRIM(Sheet9!A1565)+0</f>
        <v>41733</v>
      </c>
      <c r="B1565">
        <f>Sheet9!E1565+0</f>
        <v>2185.4699999999998</v>
      </c>
    </row>
    <row r="1566" spans="1:2" x14ac:dyDescent="0.15">
      <c r="A1566" s="7">
        <f>TRIM(Sheet9!A1566)+0</f>
        <v>41737</v>
      </c>
      <c r="B1566">
        <f>Sheet9!E1566+0</f>
        <v>2237.3200000000002</v>
      </c>
    </row>
    <row r="1567" spans="1:2" x14ac:dyDescent="0.15">
      <c r="A1567" s="7">
        <f>TRIM(Sheet9!A1567)+0</f>
        <v>41738</v>
      </c>
      <c r="B1567">
        <f>Sheet9!E1567+0</f>
        <v>2238.62</v>
      </c>
    </row>
    <row r="1568" spans="1:2" x14ac:dyDescent="0.15">
      <c r="A1568" s="7">
        <f>TRIM(Sheet9!A1568)+0</f>
        <v>41739</v>
      </c>
      <c r="B1568">
        <f>Sheet9!E1568+0</f>
        <v>2273.7600000000002</v>
      </c>
    </row>
    <row r="1569" spans="1:2" x14ac:dyDescent="0.15">
      <c r="A1569" s="7">
        <f>TRIM(Sheet9!A1569)+0</f>
        <v>41740</v>
      </c>
      <c r="B1569">
        <f>Sheet9!E1569+0</f>
        <v>2270.67</v>
      </c>
    </row>
    <row r="1570" spans="1:2" x14ac:dyDescent="0.15">
      <c r="A1570" s="7">
        <f>TRIM(Sheet9!A1570)+0</f>
        <v>41743</v>
      </c>
      <c r="B1570">
        <f>Sheet9!E1570+0</f>
        <v>2268.61</v>
      </c>
    </row>
    <row r="1571" spans="1:2" x14ac:dyDescent="0.15">
      <c r="A1571" s="7">
        <f>TRIM(Sheet9!A1571)+0</f>
        <v>41744</v>
      </c>
      <c r="B1571">
        <f>Sheet9!E1571+0</f>
        <v>2229.46</v>
      </c>
    </row>
    <row r="1572" spans="1:2" x14ac:dyDescent="0.15">
      <c r="A1572" s="7">
        <f>TRIM(Sheet9!A1572)+0</f>
        <v>41745</v>
      </c>
      <c r="B1572">
        <f>Sheet9!E1572+0</f>
        <v>2232.5300000000002</v>
      </c>
    </row>
    <row r="1573" spans="1:2" x14ac:dyDescent="0.15">
      <c r="A1573" s="7">
        <f>TRIM(Sheet9!A1573)+0</f>
        <v>41746</v>
      </c>
      <c r="B1573">
        <f>Sheet9!E1573+0</f>
        <v>2224.8000000000002</v>
      </c>
    </row>
    <row r="1574" spans="1:2" x14ac:dyDescent="0.15">
      <c r="A1574" s="7">
        <f>TRIM(Sheet9!A1574)+0</f>
        <v>41747</v>
      </c>
      <c r="B1574">
        <f>Sheet9!E1574+0</f>
        <v>2224.48</v>
      </c>
    </row>
    <row r="1575" spans="1:2" x14ac:dyDescent="0.15">
      <c r="A1575" s="7">
        <f>TRIM(Sheet9!A1575)+0</f>
        <v>41750</v>
      </c>
      <c r="B1575">
        <f>Sheet9!E1575+0</f>
        <v>2187.25</v>
      </c>
    </row>
    <row r="1576" spans="1:2" x14ac:dyDescent="0.15">
      <c r="A1576" s="7">
        <f>TRIM(Sheet9!A1576)+0</f>
        <v>41751</v>
      </c>
      <c r="B1576">
        <f>Sheet9!E1576+0</f>
        <v>2196.8000000000002</v>
      </c>
    </row>
    <row r="1577" spans="1:2" x14ac:dyDescent="0.15">
      <c r="A1577" s="7">
        <f>TRIM(Sheet9!A1577)+0</f>
        <v>41752</v>
      </c>
      <c r="B1577">
        <f>Sheet9!E1577+0</f>
        <v>2194.67</v>
      </c>
    </row>
    <row r="1578" spans="1:2" x14ac:dyDescent="0.15">
      <c r="A1578" s="7">
        <f>TRIM(Sheet9!A1578)+0</f>
        <v>41753</v>
      </c>
      <c r="B1578">
        <f>Sheet9!E1578+0</f>
        <v>2190.4699999999998</v>
      </c>
    </row>
    <row r="1579" spans="1:2" x14ac:dyDescent="0.15">
      <c r="A1579" s="7">
        <f>TRIM(Sheet9!A1579)+0</f>
        <v>41754</v>
      </c>
      <c r="B1579">
        <f>Sheet9!E1579+0</f>
        <v>2167.83</v>
      </c>
    </row>
    <row r="1580" spans="1:2" x14ac:dyDescent="0.15">
      <c r="A1580" s="7">
        <f>TRIM(Sheet9!A1580)+0</f>
        <v>41757</v>
      </c>
      <c r="B1580">
        <f>Sheet9!E1580+0</f>
        <v>2134.9699999999998</v>
      </c>
    </row>
    <row r="1581" spans="1:2" x14ac:dyDescent="0.15">
      <c r="A1581" s="7">
        <f>TRIM(Sheet9!A1581)+0</f>
        <v>41758</v>
      </c>
      <c r="B1581">
        <f>Sheet9!E1581+0</f>
        <v>2158.4699999999998</v>
      </c>
    </row>
    <row r="1582" spans="1:2" x14ac:dyDescent="0.15">
      <c r="A1582" s="7">
        <f>TRIM(Sheet9!A1582)+0</f>
        <v>41759</v>
      </c>
      <c r="B1582">
        <f>Sheet9!E1582+0</f>
        <v>2158.66</v>
      </c>
    </row>
    <row r="1583" spans="1:2" x14ac:dyDescent="0.15">
      <c r="A1583" s="7">
        <f>TRIM(Sheet9!A1583)+0</f>
        <v>41764</v>
      </c>
      <c r="B1583">
        <f>Sheet9!E1583+0</f>
        <v>2156.4699999999998</v>
      </c>
    </row>
    <row r="1584" spans="1:2" x14ac:dyDescent="0.15">
      <c r="A1584" s="7">
        <f>TRIM(Sheet9!A1584)+0</f>
        <v>41765</v>
      </c>
      <c r="B1584">
        <f>Sheet9!E1584+0</f>
        <v>2157.33</v>
      </c>
    </row>
    <row r="1585" spans="1:2" x14ac:dyDescent="0.15">
      <c r="A1585" s="7">
        <f>TRIM(Sheet9!A1585)+0</f>
        <v>41766</v>
      </c>
      <c r="B1585">
        <f>Sheet9!E1585+0</f>
        <v>2137.3200000000002</v>
      </c>
    </row>
    <row r="1586" spans="1:2" x14ac:dyDescent="0.15">
      <c r="A1586" s="7">
        <f>TRIM(Sheet9!A1586)+0</f>
        <v>41767</v>
      </c>
      <c r="B1586">
        <f>Sheet9!E1586+0</f>
        <v>2135.5</v>
      </c>
    </row>
    <row r="1587" spans="1:2" x14ac:dyDescent="0.15">
      <c r="A1587" s="7">
        <f>TRIM(Sheet9!A1587)+0</f>
        <v>41768</v>
      </c>
      <c r="B1587">
        <f>Sheet9!E1587+0</f>
        <v>2133.91</v>
      </c>
    </row>
    <row r="1588" spans="1:2" x14ac:dyDescent="0.15">
      <c r="A1588" s="7">
        <f>TRIM(Sheet9!A1588)+0</f>
        <v>41771</v>
      </c>
      <c r="B1588">
        <f>Sheet9!E1588+0</f>
        <v>2180.0500000000002</v>
      </c>
    </row>
    <row r="1589" spans="1:2" x14ac:dyDescent="0.15">
      <c r="A1589" s="7">
        <f>TRIM(Sheet9!A1589)+0</f>
        <v>41772</v>
      </c>
      <c r="B1589">
        <f>Sheet9!E1589+0</f>
        <v>2174.85</v>
      </c>
    </row>
    <row r="1590" spans="1:2" x14ac:dyDescent="0.15">
      <c r="A1590" s="7">
        <f>TRIM(Sheet9!A1590)+0</f>
        <v>41773</v>
      </c>
      <c r="B1590">
        <f>Sheet9!E1590+0</f>
        <v>2172.37</v>
      </c>
    </row>
    <row r="1591" spans="1:2" x14ac:dyDescent="0.15">
      <c r="A1591" s="7">
        <f>TRIM(Sheet9!A1591)+0</f>
        <v>41774</v>
      </c>
      <c r="B1591">
        <f>Sheet9!E1591+0</f>
        <v>2144.08</v>
      </c>
    </row>
    <row r="1592" spans="1:2" x14ac:dyDescent="0.15">
      <c r="A1592" s="7">
        <f>TRIM(Sheet9!A1592)+0</f>
        <v>41775</v>
      </c>
      <c r="B1592">
        <f>Sheet9!E1592+0</f>
        <v>2145.9499999999998</v>
      </c>
    </row>
    <row r="1593" spans="1:2" x14ac:dyDescent="0.15">
      <c r="A1593" s="7">
        <f>TRIM(Sheet9!A1593)+0</f>
        <v>41778</v>
      </c>
      <c r="B1593">
        <f>Sheet9!E1593+0</f>
        <v>2115.14</v>
      </c>
    </row>
    <row r="1594" spans="1:2" x14ac:dyDescent="0.15">
      <c r="A1594" s="7">
        <f>TRIM(Sheet9!A1594)+0</f>
        <v>41779</v>
      </c>
      <c r="B1594">
        <f>Sheet9!E1594+0</f>
        <v>2115.77</v>
      </c>
    </row>
    <row r="1595" spans="1:2" x14ac:dyDescent="0.15">
      <c r="A1595" s="7">
        <f>TRIM(Sheet9!A1595)+0</f>
        <v>41780</v>
      </c>
      <c r="B1595">
        <f>Sheet9!E1595+0</f>
        <v>2135.9</v>
      </c>
    </row>
    <row r="1596" spans="1:2" x14ac:dyDescent="0.15">
      <c r="A1596" s="7">
        <f>TRIM(Sheet9!A1596)+0</f>
        <v>41781</v>
      </c>
      <c r="B1596">
        <f>Sheet9!E1596+0</f>
        <v>2130.87</v>
      </c>
    </row>
    <row r="1597" spans="1:2" x14ac:dyDescent="0.15">
      <c r="A1597" s="7">
        <f>TRIM(Sheet9!A1597)+0</f>
        <v>41782</v>
      </c>
      <c r="B1597">
        <f>Sheet9!E1597+0</f>
        <v>2148.41</v>
      </c>
    </row>
    <row r="1598" spans="1:2" x14ac:dyDescent="0.15">
      <c r="A1598" s="7">
        <f>TRIM(Sheet9!A1598)+0</f>
        <v>41785</v>
      </c>
      <c r="B1598">
        <f>Sheet9!E1598+0</f>
        <v>2155.98</v>
      </c>
    </row>
    <row r="1599" spans="1:2" x14ac:dyDescent="0.15">
      <c r="A1599" s="7">
        <f>TRIM(Sheet9!A1599)+0</f>
        <v>41786</v>
      </c>
      <c r="B1599">
        <f>Sheet9!E1599+0</f>
        <v>2147.2800000000002</v>
      </c>
    </row>
    <row r="1600" spans="1:2" x14ac:dyDescent="0.15">
      <c r="A1600" s="7">
        <f>TRIM(Sheet9!A1600)+0</f>
        <v>41787</v>
      </c>
      <c r="B1600">
        <f>Sheet9!E1600+0</f>
        <v>2169.35</v>
      </c>
    </row>
    <row r="1601" spans="1:2" x14ac:dyDescent="0.15">
      <c r="A1601" s="7">
        <f>TRIM(Sheet9!A1601)+0</f>
        <v>41788</v>
      </c>
      <c r="B1601">
        <f>Sheet9!E1601+0</f>
        <v>2155.16</v>
      </c>
    </row>
    <row r="1602" spans="1:2" x14ac:dyDescent="0.15">
      <c r="A1602" s="7">
        <f>TRIM(Sheet9!A1602)+0</f>
        <v>41789</v>
      </c>
      <c r="B1602">
        <f>Sheet9!E1602+0</f>
        <v>2156.46</v>
      </c>
    </row>
    <row r="1603" spans="1:2" x14ac:dyDescent="0.15">
      <c r="A1603" s="7">
        <f>TRIM(Sheet9!A1603)+0</f>
        <v>41793</v>
      </c>
      <c r="B1603">
        <f>Sheet9!E1603+0</f>
        <v>2149.92</v>
      </c>
    </row>
    <row r="1604" spans="1:2" x14ac:dyDescent="0.15">
      <c r="A1604" s="7">
        <f>TRIM(Sheet9!A1604)+0</f>
        <v>41794</v>
      </c>
      <c r="B1604">
        <f>Sheet9!E1604+0</f>
        <v>2128.27</v>
      </c>
    </row>
    <row r="1605" spans="1:2" x14ac:dyDescent="0.15">
      <c r="A1605" s="7">
        <f>TRIM(Sheet9!A1605)+0</f>
        <v>41795</v>
      </c>
      <c r="B1605">
        <f>Sheet9!E1605+0</f>
        <v>2150.6</v>
      </c>
    </row>
    <row r="1606" spans="1:2" x14ac:dyDescent="0.15">
      <c r="A1606" s="7">
        <f>TRIM(Sheet9!A1606)+0</f>
        <v>41796</v>
      </c>
      <c r="B1606">
        <f>Sheet9!E1606+0</f>
        <v>2134.7199999999998</v>
      </c>
    </row>
    <row r="1607" spans="1:2" x14ac:dyDescent="0.15">
      <c r="A1607" s="7">
        <f>TRIM(Sheet9!A1607)+0</f>
        <v>41799</v>
      </c>
      <c r="B1607">
        <f>Sheet9!E1607+0</f>
        <v>2134.2800000000002</v>
      </c>
    </row>
    <row r="1608" spans="1:2" x14ac:dyDescent="0.15">
      <c r="A1608" s="7">
        <f>TRIM(Sheet9!A1608)+0</f>
        <v>41800</v>
      </c>
      <c r="B1608">
        <f>Sheet9!E1608+0</f>
        <v>2161.27</v>
      </c>
    </row>
    <row r="1609" spans="1:2" x14ac:dyDescent="0.15">
      <c r="A1609" s="7">
        <f>TRIM(Sheet9!A1609)+0</f>
        <v>41801</v>
      </c>
      <c r="B1609">
        <f>Sheet9!E1609+0</f>
        <v>2160.77</v>
      </c>
    </row>
    <row r="1610" spans="1:2" x14ac:dyDescent="0.15">
      <c r="A1610" s="7">
        <f>TRIM(Sheet9!A1610)+0</f>
        <v>41802</v>
      </c>
      <c r="B1610">
        <f>Sheet9!E1610+0</f>
        <v>2153.41</v>
      </c>
    </row>
    <row r="1611" spans="1:2" x14ac:dyDescent="0.15">
      <c r="A1611" s="7">
        <f>TRIM(Sheet9!A1611)+0</f>
        <v>41803</v>
      </c>
      <c r="B1611">
        <f>Sheet9!E1611+0</f>
        <v>2176.2399999999998</v>
      </c>
    </row>
    <row r="1612" spans="1:2" x14ac:dyDescent="0.15">
      <c r="A1612" s="7">
        <f>TRIM(Sheet9!A1612)+0</f>
        <v>41806</v>
      </c>
      <c r="B1612">
        <f>Sheet9!E1612+0</f>
        <v>2191.86</v>
      </c>
    </row>
    <row r="1613" spans="1:2" x14ac:dyDescent="0.15">
      <c r="A1613" s="7">
        <f>TRIM(Sheet9!A1613)+0</f>
        <v>41807</v>
      </c>
      <c r="B1613">
        <f>Sheet9!E1613+0</f>
        <v>2169.67</v>
      </c>
    </row>
    <row r="1614" spans="1:2" x14ac:dyDescent="0.15">
      <c r="A1614" s="7">
        <f>TRIM(Sheet9!A1614)+0</f>
        <v>41808</v>
      </c>
      <c r="B1614">
        <f>Sheet9!E1614+0</f>
        <v>2160.2399999999998</v>
      </c>
    </row>
    <row r="1615" spans="1:2" x14ac:dyDescent="0.15">
      <c r="A1615" s="7">
        <f>TRIM(Sheet9!A1615)+0</f>
        <v>41809</v>
      </c>
      <c r="B1615">
        <f>Sheet9!E1615+0</f>
        <v>2126.91</v>
      </c>
    </row>
    <row r="1616" spans="1:2" x14ac:dyDescent="0.15">
      <c r="A1616" s="7">
        <f>TRIM(Sheet9!A1616)+0</f>
        <v>41810</v>
      </c>
      <c r="B1616">
        <f>Sheet9!E1616+0</f>
        <v>2136.73</v>
      </c>
    </row>
    <row r="1617" spans="1:2" x14ac:dyDescent="0.15">
      <c r="A1617" s="7">
        <f>TRIM(Sheet9!A1617)+0</f>
        <v>41813</v>
      </c>
      <c r="B1617">
        <f>Sheet9!E1617+0</f>
        <v>2134.11</v>
      </c>
    </row>
    <row r="1618" spans="1:2" x14ac:dyDescent="0.15">
      <c r="A1618" s="7">
        <f>TRIM(Sheet9!A1618)+0</f>
        <v>41814</v>
      </c>
      <c r="B1618">
        <f>Sheet9!E1618+0</f>
        <v>2144.8200000000002</v>
      </c>
    </row>
    <row r="1619" spans="1:2" x14ac:dyDescent="0.15">
      <c r="A1619" s="7">
        <f>TRIM(Sheet9!A1619)+0</f>
        <v>41815</v>
      </c>
      <c r="B1619">
        <f>Sheet9!E1619+0</f>
        <v>2133.37</v>
      </c>
    </row>
    <row r="1620" spans="1:2" x14ac:dyDescent="0.15">
      <c r="A1620" s="7">
        <f>TRIM(Sheet9!A1620)+0</f>
        <v>41816</v>
      </c>
      <c r="B1620">
        <f>Sheet9!E1620+0</f>
        <v>2149.08</v>
      </c>
    </row>
    <row r="1621" spans="1:2" x14ac:dyDescent="0.15">
      <c r="A1621" s="7">
        <f>TRIM(Sheet9!A1621)+0</f>
        <v>41817</v>
      </c>
      <c r="B1621">
        <f>Sheet9!E1621+0</f>
        <v>2150.2600000000002</v>
      </c>
    </row>
    <row r="1622" spans="1:2" x14ac:dyDescent="0.15">
      <c r="A1622" s="7">
        <f>TRIM(Sheet9!A1622)+0</f>
        <v>41820</v>
      </c>
      <c r="B1622">
        <f>Sheet9!E1622+0</f>
        <v>2165.12</v>
      </c>
    </row>
    <row r="1623" spans="1:2" x14ac:dyDescent="0.15">
      <c r="A1623" s="7">
        <f>TRIM(Sheet9!A1623)+0</f>
        <v>41821</v>
      </c>
      <c r="B1623">
        <f>Sheet9!E1623+0</f>
        <v>2164.56</v>
      </c>
    </row>
    <row r="1624" spans="1:2" x14ac:dyDescent="0.15">
      <c r="A1624" s="7">
        <f>TRIM(Sheet9!A1624)+0</f>
        <v>41822</v>
      </c>
      <c r="B1624">
        <f>Sheet9!E1624+0</f>
        <v>2170.87</v>
      </c>
    </row>
    <row r="1625" spans="1:2" x14ac:dyDescent="0.15">
      <c r="A1625" s="7">
        <f>TRIM(Sheet9!A1625)+0</f>
        <v>41823</v>
      </c>
      <c r="B1625">
        <f>Sheet9!E1625+0</f>
        <v>2180.19</v>
      </c>
    </row>
    <row r="1626" spans="1:2" x14ac:dyDescent="0.15">
      <c r="A1626" s="7">
        <f>TRIM(Sheet9!A1626)+0</f>
        <v>41824</v>
      </c>
      <c r="B1626">
        <f>Sheet9!E1626+0</f>
        <v>2178.69</v>
      </c>
    </row>
    <row r="1627" spans="1:2" x14ac:dyDescent="0.15">
      <c r="A1627" s="7">
        <f>TRIM(Sheet9!A1627)+0</f>
        <v>41827</v>
      </c>
      <c r="B1627">
        <f>Sheet9!E1627+0</f>
        <v>2176.29</v>
      </c>
    </row>
    <row r="1628" spans="1:2" x14ac:dyDescent="0.15">
      <c r="A1628" s="7">
        <f>TRIM(Sheet9!A1628)+0</f>
        <v>41828</v>
      </c>
      <c r="B1628">
        <f>Sheet9!E1628+0</f>
        <v>2180.4699999999998</v>
      </c>
    </row>
    <row r="1629" spans="1:2" x14ac:dyDescent="0.15">
      <c r="A1629" s="7">
        <f>TRIM(Sheet9!A1629)+0</f>
        <v>41829</v>
      </c>
      <c r="B1629">
        <f>Sheet9!E1629+0</f>
        <v>2148.71</v>
      </c>
    </row>
    <row r="1630" spans="1:2" x14ac:dyDescent="0.15">
      <c r="A1630" s="7">
        <f>TRIM(Sheet9!A1630)+0</f>
        <v>41830</v>
      </c>
      <c r="B1630">
        <f>Sheet9!E1630+0</f>
        <v>2142.85</v>
      </c>
    </row>
    <row r="1631" spans="1:2" x14ac:dyDescent="0.15">
      <c r="A1631" s="7">
        <f>TRIM(Sheet9!A1631)+0</f>
        <v>41831</v>
      </c>
      <c r="B1631">
        <f>Sheet9!E1631+0</f>
        <v>2148.0100000000002</v>
      </c>
    </row>
    <row r="1632" spans="1:2" x14ac:dyDescent="0.15">
      <c r="A1632" s="7">
        <f>TRIM(Sheet9!A1632)+0</f>
        <v>41834</v>
      </c>
      <c r="B1632">
        <f>Sheet9!E1632+0</f>
        <v>2171.7600000000002</v>
      </c>
    </row>
    <row r="1633" spans="1:2" x14ac:dyDescent="0.15">
      <c r="A1633" s="7">
        <f>TRIM(Sheet9!A1633)+0</f>
        <v>41835</v>
      </c>
      <c r="B1633">
        <f>Sheet9!E1633+0</f>
        <v>2174.98</v>
      </c>
    </row>
    <row r="1634" spans="1:2" x14ac:dyDescent="0.15">
      <c r="A1634" s="7">
        <f>TRIM(Sheet9!A1634)+0</f>
        <v>41836</v>
      </c>
      <c r="B1634">
        <f>Sheet9!E1634+0</f>
        <v>2170.87</v>
      </c>
    </row>
    <row r="1635" spans="1:2" x14ac:dyDescent="0.15">
      <c r="A1635" s="7">
        <f>TRIM(Sheet9!A1635)+0</f>
        <v>41837</v>
      </c>
      <c r="B1635">
        <f>Sheet9!E1635+0</f>
        <v>2157.0700000000002</v>
      </c>
    </row>
    <row r="1636" spans="1:2" x14ac:dyDescent="0.15">
      <c r="A1636" s="7">
        <f>TRIM(Sheet9!A1636)+0</f>
        <v>41838</v>
      </c>
      <c r="B1636">
        <f>Sheet9!E1636+0</f>
        <v>2164.14</v>
      </c>
    </row>
    <row r="1637" spans="1:2" x14ac:dyDescent="0.15">
      <c r="A1637" s="7">
        <f>TRIM(Sheet9!A1637)+0</f>
        <v>41841</v>
      </c>
      <c r="B1637">
        <f>Sheet9!E1637+0</f>
        <v>2166.3000000000002</v>
      </c>
    </row>
    <row r="1638" spans="1:2" x14ac:dyDescent="0.15">
      <c r="A1638" s="7">
        <f>TRIM(Sheet9!A1638)+0</f>
        <v>41842</v>
      </c>
      <c r="B1638">
        <f>Sheet9!E1638+0</f>
        <v>2192.6999999999998</v>
      </c>
    </row>
    <row r="1639" spans="1:2" x14ac:dyDescent="0.15">
      <c r="A1639" s="7">
        <f>TRIM(Sheet9!A1639)+0</f>
        <v>41843</v>
      </c>
      <c r="B1639">
        <f>Sheet9!E1639+0</f>
        <v>2197.83</v>
      </c>
    </row>
    <row r="1640" spans="1:2" x14ac:dyDescent="0.15">
      <c r="A1640" s="7">
        <f>TRIM(Sheet9!A1640)+0</f>
        <v>41844</v>
      </c>
      <c r="B1640">
        <f>Sheet9!E1640+0</f>
        <v>2237.0100000000002</v>
      </c>
    </row>
    <row r="1641" spans="1:2" x14ac:dyDescent="0.15">
      <c r="A1641" s="7">
        <f>TRIM(Sheet9!A1641)+0</f>
        <v>41845</v>
      </c>
      <c r="B1641">
        <f>Sheet9!E1641+0</f>
        <v>2260.4499999999998</v>
      </c>
    </row>
    <row r="1642" spans="1:2" x14ac:dyDescent="0.15">
      <c r="A1642" s="7">
        <f>TRIM(Sheet9!A1642)+0</f>
        <v>41848</v>
      </c>
      <c r="B1642">
        <f>Sheet9!E1642+0</f>
        <v>2323.9</v>
      </c>
    </row>
    <row r="1643" spans="1:2" x14ac:dyDescent="0.15">
      <c r="A1643" s="7">
        <f>TRIM(Sheet9!A1643)+0</f>
        <v>41849</v>
      </c>
      <c r="B1643">
        <f>Sheet9!E1643+0</f>
        <v>2331.37</v>
      </c>
    </row>
    <row r="1644" spans="1:2" x14ac:dyDescent="0.15">
      <c r="A1644" s="7">
        <f>TRIM(Sheet9!A1644)+0</f>
        <v>41850</v>
      </c>
      <c r="B1644">
        <f>Sheet9!E1644+0</f>
        <v>2322.0100000000002</v>
      </c>
    </row>
    <row r="1645" spans="1:2" x14ac:dyDescent="0.15">
      <c r="A1645" s="7">
        <f>TRIM(Sheet9!A1645)+0</f>
        <v>41851</v>
      </c>
      <c r="B1645">
        <f>Sheet9!E1645+0</f>
        <v>2350.25</v>
      </c>
    </row>
    <row r="1646" spans="1:2" x14ac:dyDescent="0.15">
      <c r="A1646" s="7">
        <f>TRIM(Sheet9!A1646)+0</f>
        <v>41852</v>
      </c>
      <c r="B1646">
        <f>Sheet9!E1646+0</f>
        <v>2329.4</v>
      </c>
    </row>
    <row r="1647" spans="1:2" x14ac:dyDescent="0.15">
      <c r="A1647" s="7">
        <f>TRIM(Sheet9!A1647)+0</f>
        <v>41855</v>
      </c>
      <c r="B1647">
        <f>Sheet9!E1647+0</f>
        <v>2375.62</v>
      </c>
    </row>
    <row r="1648" spans="1:2" x14ac:dyDescent="0.15">
      <c r="A1648" s="7">
        <f>TRIM(Sheet9!A1648)+0</f>
        <v>41856</v>
      </c>
      <c r="B1648">
        <f>Sheet9!E1648+0</f>
        <v>2369.35</v>
      </c>
    </row>
    <row r="1649" spans="1:2" x14ac:dyDescent="0.15">
      <c r="A1649" s="7">
        <f>TRIM(Sheet9!A1649)+0</f>
        <v>41857</v>
      </c>
      <c r="B1649">
        <f>Sheet9!E1649+0</f>
        <v>2363.2199999999998</v>
      </c>
    </row>
    <row r="1650" spans="1:2" x14ac:dyDescent="0.15">
      <c r="A1650" s="7">
        <f>TRIM(Sheet9!A1650)+0</f>
        <v>41858</v>
      </c>
      <c r="B1650">
        <f>Sheet9!E1650+0</f>
        <v>2327.46</v>
      </c>
    </row>
    <row r="1651" spans="1:2" x14ac:dyDescent="0.15">
      <c r="A1651" s="7">
        <f>TRIM(Sheet9!A1651)+0</f>
        <v>41859</v>
      </c>
      <c r="B1651">
        <f>Sheet9!E1651+0</f>
        <v>2331.13</v>
      </c>
    </row>
    <row r="1652" spans="1:2" x14ac:dyDescent="0.15">
      <c r="A1652" s="7">
        <f>TRIM(Sheet9!A1652)+0</f>
        <v>41862</v>
      </c>
      <c r="B1652">
        <f>Sheet9!E1652+0</f>
        <v>2365.35</v>
      </c>
    </row>
    <row r="1653" spans="1:2" x14ac:dyDescent="0.15">
      <c r="A1653" s="7">
        <f>TRIM(Sheet9!A1653)+0</f>
        <v>41863</v>
      </c>
      <c r="B1653">
        <f>Sheet9!E1653+0</f>
        <v>2357.0500000000002</v>
      </c>
    </row>
    <row r="1654" spans="1:2" x14ac:dyDescent="0.15">
      <c r="A1654" s="7">
        <f>TRIM(Sheet9!A1654)+0</f>
        <v>41864</v>
      </c>
      <c r="B1654">
        <f>Sheet9!E1654+0</f>
        <v>2358.9</v>
      </c>
    </row>
    <row r="1655" spans="1:2" x14ac:dyDescent="0.15">
      <c r="A1655" s="7">
        <f>TRIM(Sheet9!A1655)+0</f>
        <v>41865</v>
      </c>
      <c r="B1655">
        <f>Sheet9!E1655+0</f>
        <v>2335.9499999999998</v>
      </c>
    </row>
    <row r="1656" spans="1:2" x14ac:dyDescent="0.15">
      <c r="A1656" s="7">
        <f>TRIM(Sheet9!A1656)+0</f>
        <v>41866</v>
      </c>
      <c r="B1656">
        <f>Sheet9!E1656+0</f>
        <v>2360.63</v>
      </c>
    </row>
    <row r="1657" spans="1:2" x14ac:dyDescent="0.15">
      <c r="A1657" s="7">
        <f>TRIM(Sheet9!A1657)+0</f>
        <v>41869</v>
      </c>
      <c r="B1657">
        <f>Sheet9!E1657+0</f>
        <v>2374.56</v>
      </c>
    </row>
    <row r="1658" spans="1:2" x14ac:dyDescent="0.15">
      <c r="A1658" s="7">
        <f>TRIM(Sheet9!A1658)+0</f>
        <v>41870</v>
      </c>
      <c r="B1658">
        <f>Sheet9!E1658+0</f>
        <v>2374.77</v>
      </c>
    </row>
    <row r="1659" spans="1:2" x14ac:dyDescent="0.15">
      <c r="A1659" s="7">
        <f>TRIM(Sheet9!A1659)+0</f>
        <v>41871</v>
      </c>
      <c r="B1659">
        <f>Sheet9!E1659+0</f>
        <v>2366.14</v>
      </c>
    </row>
    <row r="1660" spans="1:2" x14ac:dyDescent="0.15">
      <c r="A1660" s="7">
        <f>TRIM(Sheet9!A1660)+0</f>
        <v>41872</v>
      </c>
      <c r="B1660">
        <f>Sheet9!E1660+0</f>
        <v>2354.2399999999998</v>
      </c>
    </row>
    <row r="1661" spans="1:2" x14ac:dyDescent="0.15">
      <c r="A1661" s="7">
        <f>TRIM(Sheet9!A1661)+0</f>
        <v>41873</v>
      </c>
      <c r="B1661">
        <f>Sheet9!E1661+0</f>
        <v>2365.36</v>
      </c>
    </row>
    <row r="1662" spans="1:2" x14ac:dyDescent="0.15">
      <c r="A1662" s="7">
        <f>TRIM(Sheet9!A1662)+0</f>
        <v>41876</v>
      </c>
      <c r="B1662">
        <f>Sheet9!E1662+0</f>
        <v>2342.86</v>
      </c>
    </row>
    <row r="1663" spans="1:2" x14ac:dyDescent="0.15">
      <c r="A1663" s="7">
        <f>TRIM(Sheet9!A1663)+0</f>
        <v>41877</v>
      </c>
      <c r="B1663">
        <f>Sheet9!E1663+0</f>
        <v>2324.09</v>
      </c>
    </row>
    <row r="1664" spans="1:2" x14ac:dyDescent="0.15">
      <c r="A1664" s="7">
        <f>TRIM(Sheet9!A1664)+0</f>
        <v>41878</v>
      </c>
      <c r="B1664">
        <f>Sheet9!E1664+0</f>
        <v>2327.6</v>
      </c>
    </row>
    <row r="1665" spans="1:2" x14ac:dyDescent="0.15">
      <c r="A1665" s="7">
        <f>TRIM(Sheet9!A1665)+0</f>
        <v>41879</v>
      </c>
      <c r="B1665">
        <f>Sheet9!E1665+0</f>
        <v>2311.2800000000002</v>
      </c>
    </row>
    <row r="1666" spans="1:2" x14ac:dyDescent="0.15">
      <c r="A1666" s="7">
        <f>TRIM(Sheet9!A1666)+0</f>
        <v>41880</v>
      </c>
      <c r="B1666">
        <f>Sheet9!E1666+0</f>
        <v>2338.29</v>
      </c>
    </row>
    <row r="1667" spans="1:2" x14ac:dyDescent="0.15">
      <c r="A1667" s="7">
        <f>TRIM(Sheet9!A1667)+0</f>
        <v>41883</v>
      </c>
      <c r="B1667">
        <f>Sheet9!E1667+0</f>
        <v>2355.3200000000002</v>
      </c>
    </row>
    <row r="1668" spans="1:2" x14ac:dyDescent="0.15">
      <c r="A1668" s="7">
        <f>TRIM(Sheet9!A1668)+0</f>
        <v>41884</v>
      </c>
      <c r="B1668">
        <f>Sheet9!E1668+0</f>
        <v>2386.46</v>
      </c>
    </row>
    <row r="1669" spans="1:2" x14ac:dyDescent="0.15">
      <c r="A1669" s="7">
        <f>TRIM(Sheet9!A1669)+0</f>
        <v>41885</v>
      </c>
      <c r="B1669">
        <f>Sheet9!E1669+0</f>
        <v>2408.84</v>
      </c>
    </row>
    <row r="1670" spans="1:2" x14ac:dyDescent="0.15">
      <c r="A1670" s="7">
        <f>TRIM(Sheet9!A1670)+0</f>
        <v>41886</v>
      </c>
      <c r="B1670">
        <f>Sheet9!E1670+0</f>
        <v>2426.2199999999998</v>
      </c>
    </row>
    <row r="1671" spans="1:2" x14ac:dyDescent="0.15">
      <c r="A1671" s="7">
        <f>TRIM(Sheet9!A1671)+0</f>
        <v>41887</v>
      </c>
      <c r="B1671">
        <f>Sheet9!E1671+0</f>
        <v>2449.2600000000002</v>
      </c>
    </row>
    <row r="1672" spans="1:2" x14ac:dyDescent="0.15">
      <c r="A1672" s="7">
        <f>TRIM(Sheet9!A1672)+0</f>
        <v>41891</v>
      </c>
      <c r="B1672">
        <f>Sheet9!E1672+0</f>
        <v>2445.2199999999998</v>
      </c>
    </row>
    <row r="1673" spans="1:2" x14ac:dyDescent="0.15">
      <c r="A1673" s="7">
        <f>TRIM(Sheet9!A1673)+0</f>
        <v>41892</v>
      </c>
      <c r="B1673">
        <f>Sheet9!E1673+0</f>
        <v>2432.4299999999998</v>
      </c>
    </row>
    <row r="1674" spans="1:2" x14ac:dyDescent="0.15">
      <c r="A1674" s="7">
        <f>TRIM(Sheet9!A1674)+0</f>
        <v>41893</v>
      </c>
      <c r="B1674">
        <f>Sheet9!E1674+0</f>
        <v>2423.4499999999998</v>
      </c>
    </row>
    <row r="1675" spans="1:2" x14ac:dyDescent="0.15">
      <c r="A1675" s="7">
        <f>TRIM(Sheet9!A1675)+0</f>
        <v>41894</v>
      </c>
      <c r="B1675">
        <f>Sheet9!E1675+0</f>
        <v>2438.36</v>
      </c>
    </row>
    <row r="1676" spans="1:2" x14ac:dyDescent="0.15">
      <c r="A1676" s="7">
        <f>TRIM(Sheet9!A1676)+0</f>
        <v>41897</v>
      </c>
      <c r="B1676">
        <f>Sheet9!E1676+0</f>
        <v>2437.19</v>
      </c>
    </row>
    <row r="1677" spans="1:2" x14ac:dyDescent="0.15">
      <c r="A1677" s="7">
        <f>TRIM(Sheet9!A1677)+0</f>
        <v>41898</v>
      </c>
      <c r="B1677">
        <f>Sheet9!E1677+0</f>
        <v>2388.7600000000002</v>
      </c>
    </row>
    <row r="1678" spans="1:2" x14ac:dyDescent="0.15">
      <c r="A1678" s="7">
        <f>TRIM(Sheet9!A1678)+0</f>
        <v>41899</v>
      </c>
      <c r="B1678">
        <f>Sheet9!E1678+0</f>
        <v>2401.33</v>
      </c>
    </row>
    <row r="1679" spans="1:2" x14ac:dyDescent="0.15">
      <c r="A1679" s="7">
        <f>TRIM(Sheet9!A1679)+0</f>
        <v>41900</v>
      </c>
      <c r="B1679">
        <f>Sheet9!E1679+0</f>
        <v>2408.66</v>
      </c>
    </row>
    <row r="1680" spans="1:2" x14ac:dyDescent="0.15">
      <c r="A1680" s="7">
        <f>TRIM(Sheet9!A1680)+0</f>
        <v>41901</v>
      </c>
      <c r="B1680">
        <f>Sheet9!E1680+0</f>
        <v>2425.21</v>
      </c>
    </row>
    <row r="1681" spans="1:2" x14ac:dyDescent="0.15">
      <c r="A1681" s="7">
        <f>TRIM(Sheet9!A1681)+0</f>
        <v>41904</v>
      </c>
      <c r="B1681">
        <f>Sheet9!E1681+0</f>
        <v>2378.92</v>
      </c>
    </row>
    <row r="1682" spans="1:2" x14ac:dyDescent="0.15">
      <c r="A1682" s="7">
        <f>TRIM(Sheet9!A1682)+0</f>
        <v>41905</v>
      </c>
      <c r="B1682">
        <f>Sheet9!E1682+0</f>
        <v>2399.46</v>
      </c>
    </row>
    <row r="1683" spans="1:2" x14ac:dyDescent="0.15">
      <c r="A1683" s="7">
        <f>TRIM(Sheet9!A1683)+0</f>
        <v>41906</v>
      </c>
      <c r="B1683">
        <f>Sheet9!E1683+0</f>
        <v>2441.86</v>
      </c>
    </row>
    <row r="1684" spans="1:2" x14ac:dyDescent="0.15">
      <c r="A1684" s="7">
        <f>TRIM(Sheet9!A1684)+0</f>
        <v>41907</v>
      </c>
      <c r="B1684">
        <f>Sheet9!E1684+0</f>
        <v>2436.9699999999998</v>
      </c>
    </row>
    <row r="1685" spans="1:2" x14ac:dyDescent="0.15">
      <c r="A1685" s="7">
        <f>TRIM(Sheet9!A1685)+0</f>
        <v>41908</v>
      </c>
      <c r="B1685">
        <f>Sheet9!E1685+0</f>
        <v>2437.1999999999998</v>
      </c>
    </row>
    <row r="1686" spans="1:2" x14ac:dyDescent="0.15">
      <c r="A1686" s="7">
        <f>TRIM(Sheet9!A1686)+0</f>
        <v>41911</v>
      </c>
      <c r="B1686">
        <f>Sheet9!E1686+0</f>
        <v>2447.8000000000002</v>
      </c>
    </row>
    <row r="1687" spans="1:2" x14ac:dyDescent="0.15">
      <c r="A1687" s="7">
        <f>TRIM(Sheet9!A1687)+0</f>
        <v>41912</v>
      </c>
      <c r="B1687">
        <f>Sheet9!E1687+0</f>
        <v>2450.9899999999998</v>
      </c>
    </row>
    <row r="1688" spans="1:2" x14ac:dyDescent="0.15">
      <c r="A1688" s="7">
        <f>TRIM(Sheet9!A1688)+0</f>
        <v>41920</v>
      </c>
      <c r="B1688">
        <f>Sheet9!E1688+0</f>
        <v>2478.38</v>
      </c>
    </row>
    <row r="1689" spans="1:2" x14ac:dyDescent="0.15">
      <c r="A1689" s="7">
        <f>TRIM(Sheet9!A1689)+0</f>
        <v>41921</v>
      </c>
      <c r="B1689">
        <f>Sheet9!E1689+0</f>
        <v>2481.9499999999998</v>
      </c>
    </row>
    <row r="1690" spans="1:2" x14ac:dyDescent="0.15">
      <c r="A1690" s="7">
        <f>TRIM(Sheet9!A1690)+0</f>
        <v>41922</v>
      </c>
      <c r="B1690">
        <f>Sheet9!E1690+0</f>
        <v>2466.79</v>
      </c>
    </row>
    <row r="1691" spans="1:2" x14ac:dyDescent="0.15">
      <c r="A1691" s="7">
        <f>TRIM(Sheet9!A1691)+0</f>
        <v>41925</v>
      </c>
      <c r="B1691">
        <f>Sheet9!E1691+0</f>
        <v>2454.9499999999998</v>
      </c>
    </row>
    <row r="1692" spans="1:2" x14ac:dyDescent="0.15">
      <c r="A1692" s="7">
        <f>TRIM(Sheet9!A1692)+0</f>
        <v>41926</v>
      </c>
      <c r="B1692">
        <f>Sheet9!E1692+0</f>
        <v>2446.56</v>
      </c>
    </row>
    <row r="1693" spans="1:2" x14ac:dyDescent="0.15">
      <c r="A1693" s="7">
        <f>TRIM(Sheet9!A1693)+0</f>
        <v>41927</v>
      </c>
      <c r="B1693">
        <f>Sheet9!E1693+0</f>
        <v>2463.87</v>
      </c>
    </row>
    <row r="1694" spans="1:2" x14ac:dyDescent="0.15">
      <c r="A1694" s="7">
        <f>TRIM(Sheet9!A1694)+0</f>
        <v>41928</v>
      </c>
      <c r="B1694">
        <f>Sheet9!E1694+0</f>
        <v>2444.39</v>
      </c>
    </row>
    <row r="1695" spans="1:2" x14ac:dyDescent="0.15">
      <c r="A1695" s="7">
        <f>TRIM(Sheet9!A1695)+0</f>
        <v>41929</v>
      </c>
      <c r="B1695">
        <f>Sheet9!E1695+0</f>
        <v>2441.73</v>
      </c>
    </row>
    <row r="1696" spans="1:2" x14ac:dyDescent="0.15">
      <c r="A1696" s="7">
        <f>TRIM(Sheet9!A1696)+0</f>
        <v>41932</v>
      </c>
      <c r="B1696">
        <f>Sheet9!E1696+0</f>
        <v>2454.71</v>
      </c>
    </row>
    <row r="1697" spans="1:2" x14ac:dyDescent="0.15">
      <c r="A1697" s="7">
        <f>TRIM(Sheet9!A1697)+0</f>
        <v>41933</v>
      </c>
      <c r="B1697">
        <f>Sheet9!E1697+0</f>
        <v>2433.39</v>
      </c>
    </row>
    <row r="1698" spans="1:2" x14ac:dyDescent="0.15">
      <c r="A1698" s="7">
        <f>TRIM(Sheet9!A1698)+0</f>
        <v>41934</v>
      </c>
      <c r="B1698">
        <f>Sheet9!E1698+0</f>
        <v>2418.64</v>
      </c>
    </row>
    <row r="1699" spans="1:2" x14ac:dyDescent="0.15">
      <c r="A1699" s="7">
        <f>TRIM(Sheet9!A1699)+0</f>
        <v>41935</v>
      </c>
      <c r="B1699">
        <f>Sheet9!E1699+0</f>
        <v>2395.94</v>
      </c>
    </row>
    <row r="1700" spans="1:2" x14ac:dyDescent="0.15">
      <c r="A1700" s="7">
        <f>TRIM(Sheet9!A1700)+0</f>
        <v>41936</v>
      </c>
      <c r="B1700">
        <f>Sheet9!E1700+0</f>
        <v>2390.71</v>
      </c>
    </row>
    <row r="1701" spans="1:2" x14ac:dyDescent="0.15">
      <c r="A1701" s="7">
        <f>TRIM(Sheet9!A1701)+0</f>
        <v>41939</v>
      </c>
      <c r="B1701">
        <f>Sheet9!E1701+0</f>
        <v>2368.83</v>
      </c>
    </row>
    <row r="1702" spans="1:2" x14ac:dyDescent="0.15">
      <c r="A1702" s="7">
        <f>TRIM(Sheet9!A1702)+0</f>
        <v>41940</v>
      </c>
      <c r="B1702">
        <f>Sheet9!E1702+0</f>
        <v>2416.65</v>
      </c>
    </row>
    <row r="1703" spans="1:2" x14ac:dyDescent="0.15">
      <c r="A1703" s="7">
        <f>TRIM(Sheet9!A1703)+0</f>
        <v>41941</v>
      </c>
      <c r="B1703">
        <f>Sheet9!E1703+0</f>
        <v>2451.38</v>
      </c>
    </row>
    <row r="1704" spans="1:2" x14ac:dyDescent="0.15">
      <c r="A1704" s="7">
        <f>TRIM(Sheet9!A1704)+0</f>
        <v>41942</v>
      </c>
      <c r="B1704">
        <f>Sheet9!E1704+0</f>
        <v>2468.9299999999998</v>
      </c>
    </row>
    <row r="1705" spans="1:2" x14ac:dyDescent="0.15">
      <c r="A1705" s="7">
        <f>TRIM(Sheet9!A1705)+0</f>
        <v>41943</v>
      </c>
      <c r="B1705">
        <f>Sheet9!E1705+0</f>
        <v>2508.33</v>
      </c>
    </row>
    <row r="1706" spans="1:2" x14ac:dyDescent="0.15">
      <c r="A1706" s="7">
        <f>TRIM(Sheet9!A1706)+0</f>
        <v>41946</v>
      </c>
      <c r="B1706">
        <f>Sheet9!E1706+0</f>
        <v>2512.5500000000002</v>
      </c>
    </row>
    <row r="1707" spans="1:2" x14ac:dyDescent="0.15">
      <c r="A1707" s="7">
        <f>TRIM(Sheet9!A1707)+0</f>
        <v>41947</v>
      </c>
      <c r="B1707">
        <f>Sheet9!E1707+0</f>
        <v>2513.17</v>
      </c>
    </row>
    <row r="1708" spans="1:2" x14ac:dyDescent="0.15">
      <c r="A1708" s="7">
        <f>TRIM(Sheet9!A1708)+0</f>
        <v>41948</v>
      </c>
      <c r="B1708">
        <f>Sheet9!E1708+0</f>
        <v>2503.4499999999998</v>
      </c>
    </row>
    <row r="1709" spans="1:2" x14ac:dyDescent="0.15">
      <c r="A1709" s="7">
        <f>TRIM(Sheet9!A1709)+0</f>
        <v>41949</v>
      </c>
      <c r="B1709">
        <f>Sheet9!E1709+0</f>
        <v>2506.0700000000002</v>
      </c>
    </row>
    <row r="1710" spans="1:2" x14ac:dyDescent="0.15">
      <c r="A1710" s="7">
        <f>TRIM(Sheet9!A1710)+0</f>
        <v>41950</v>
      </c>
      <c r="B1710">
        <f>Sheet9!E1710+0</f>
        <v>2502.15</v>
      </c>
    </row>
    <row r="1711" spans="1:2" x14ac:dyDescent="0.15">
      <c r="A1711" s="7">
        <f>TRIM(Sheet9!A1711)+0</f>
        <v>41953</v>
      </c>
      <c r="B1711">
        <f>Sheet9!E1711+0</f>
        <v>2565.73</v>
      </c>
    </row>
    <row r="1712" spans="1:2" x14ac:dyDescent="0.15">
      <c r="A1712" s="7">
        <f>TRIM(Sheet9!A1712)+0</f>
        <v>41954</v>
      </c>
      <c r="B1712">
        <f>Sheet9!E1712+0</f>
        <v>2558.61</v>
      </c>
    </row>
    <row r="1713" spans="1:2" x14ac:dyDescent="0.15">
      <c r="A1713" s="7">
        <f>TRIM(Sheet9!A1713)+0</f>
        <v>41955</v>
      </c>
      <c r="B1713">
        <f>Sheet9!E1713+0</f>
        <v>2594.3200000000002</v>
      </c>
    </row>
    <row r="1714" spans="1:2" x14ac:dyDescent="0.15">
      <c r="A1714" s="7">
        <f>TRIM(Sheet9!A1714)+0</f>
        <v>41956</v>
      </c>
      <c r="B1714">
        <f>Sheet9!E1714+0</f>
        <v>2579.75</v>
      </c>
    </row>
    <row r="1715" spans="1:2" x14ac:dyDescent="0.15">
      <c r="A1715" s="7">
        <f>TRIM(Sheet9!A1715)+0</f>
        <v>41957</v>
      </c>
      <c r="B1715">
        <f>Sheet9!E1715+0</f>
        <v>2581.09</v>
      </c>
    </row>
    <row r="1716" spans="1:2" x14ac:dyDescent="0.15">
      <c r="A1716" s="7">
        <f>TRIM(Sheet9!A1716)+0</f>
        <v>41960</v>
      </c>
      <c r="B1716">
        <f>Sheet9!E1716+0</f>
        <v>2567.1</v>
      </c>
    </row>
    <row r="1717" spans="1:2" x14ac:dyDescent="0.15">
      <c r="A1717" s="7">
        <f>TRIM(Sheet9!A1717)+0</f>
        <v>41961</v>
      </c>
      <c r="B1717">
        <f>Sheet9!E1717+0</f>
        <v>2541.42</v>
      </c>
    </row>
    <row r="1718" spans="1:2" x14ac:dyDescent="0.15">
      <c r="A1718" s="7">
        <f>TRIM(Sheet9!A1718)+0</f>
        <v>41962</v>
      </c>
      <c r="B1718">
        <f>Sheet9!E1718+0</f>
        <v>2537.2199999999998</v>
      </c>
    </row>
    <row r="1719" spans="1:2" x14ac:dyDescent="0.15">
      <c r="A1719" s="7">
        <f>TRIM(Sheet9!A1719)+0</f>
        <v>41963</v>
      </c>
      <c r="B1719">
        <f>Sheet9!E1719+0</f>
        <v>2537.1</v>
      </c>
    </row>
    <row r="1720" spans="1:2" x14ac:dyDescent="0.15">
      <c r="A1720" s="7">
        <f>TRIM(Sheet9!A1720)+0</f>
        <v>41964</v>
      </c>
      <c r="B1720">
        <f>Sheet9!E1720+0</f>
        <v>2583.46</v>
      </c>
    </row>
    <row r="1721" spans="1:2" x14ac:dyDescent="0.15">
      <c r="A1721" s="7">
        <f>TRIM(Sheet9!A1721)+0</f>
        <v>41967</v>
      </c>
      <c r="B1721">
        <f>Sheet9!E1721+0</f>
        <v>2649.26</v>
      </c>
    </row>
    <row r="1722" spans="1:2" x14ac:dyDescent="0.15">
      <c r="A1722" s="7">
        <f>TRIM(Sheet9!A1722)+0</f>
        <v>41968</v>
      </c>
      <c r="B1722">
        <f>Sheet9!E1722+0</f>
        <v>2685.56</v>
      </c>
    </row>
    <row r="1723" spans="1:2" x14ac:dyDescent="0.15">
      <c r="A1723" s="7">
        <f>TRIM(Sheet9!A1723)+0</f>
        <v>41969</v>
      </c>
      <c r="B1723">
        <f>Sheet9!E1723+0</f>
        <v>2723.02</v>
      </c>
    </row>
    <row r="1724" spans="1:2" x14ac:dyDescent="0.15">
      <c r="A1724" s="7">
        <f>TRIM(Sheet9!A1724)+0</f>
        <v>41970</v>
      </c>
      <c r="B1724">
        <f>Sheet9!E1724+0</f>
        <v>2754.49</v>
      </c>
    </row>
    <row r="1725" spans="1:2" x14ac:dyDescent="0.15">
      <c r="A1725" s="7">
        <f>TRIM(Sheet9!A1725)+0</f>
        <v>41971</v>
      </c>
      <c r="B1725">
        <f>Sheet9!E1725+0</f>
        <v>2808.82</v>
      </c>
    </row>
    <row r="1726" spans="1:2" x14ac:dyDescent="0.15">
      <c r="A1726" s="7">
        <f>TRIM(Sheet9!A1726)+0</f>
        <v>41974</v>
      </c>
      <c r="B1726">
        <f>Sheet9!E1726+0</f>
        <v>2819.81</v>
      </c>
    </row>
    <row r="1727" spans="1:2" x14ac:dyDescent="0.15">
      <c r="A1727" s="7">
        <f>TRIM(Sheet9!A1727)+0</f>
        <v>41975</v>
      </c>
      <c r="B1727">
        <f>Sheet9!E1727+0</f>
        <v>2923.94</v>
      </c>
    </row>
    <row r="1728" spans="1:2" x14ac:dyDescent="0.15">
      <c r="A1728" s="7">
        <f>TRIM(Sheet9!A1728)+0</f>
        <v>41976</v>
      </c>
      <c r="B1728">
        <f>Sheet9!E1728+0</f>
        <v>2967.55</v>
      </c>
    </row>
    <row r="1729" spans="1:2" x14ac:dyDescent="0.15">
      <c r="A1729" s="7">
        <f>TRIM(Sheet9!A1729)+0</f>
        <v>41977</v>
      </c>
      <c r="B1729">
        <f>Sheet9!E1729+0</f>
        <v>3104.35</v>
      </c>
    </row>
    <row r="1730" spans="1:2" x14ac:dyDescent="0.15">
      <c r="A1730" s="7">
        <f>TRIM(Sheet9!A1730)+0</f>
        <v>41978</v>
      </c>
      <c r="B1730">
        <f>Sheet9!E1730+0</f>
        <v>3124.88</v>
      </c>
    </row>
    <row r="1731" spans="1:2" x14ac:dyDescent="0.15">
      <c r="A1731" s="7">
        <f>TRIM(Sheet9!A1731)+0</f>
        <v>41981</v>
      </c>
      <c r="B1731">
        <f>Sheet9!E1731+0</f>
        <v>3252.88</v>
      </c>
    </row>
    <row r="1732" spans="1:2" x14ac:dyDescent="0.15">
      <c r="A1732" s="7">
        <f>TRIM(Sheet9!A1732)+0</f>
        <v>41982</v>
      </c>
      <c r="B1732">
        <f>Sheet9!E1732+0</f>
        <v>3106.91</v>
      </c>
    </row>
    <row r="1733" spans="1:2" x14ac:dyDescent="0.15">
      <c r="A1733" s="7">
        <f>TRIM(Sheet9!A1733)+0</f>
        <v>41983</v>
      </c>
      <c r="B1733">
        <f>Sheet9!E1733+0</f>
        <v>3221.55</v>
      </c>
    </row>
    <row r="1734" spans="1:2" x14ac:dyDescent="0.15">
      <c r="A1734" s="7">
        <f>TRIM(Sheet9!A1734)+0</f>
        <v>41984</v>
      </c>
      <c r="B1734">
        <f>Sheet9!E1734+0</f>
        <v>3183.01</v>
      </c>
    </row>
    <row r="1735" spans="1:2" x14ac:dyDescent="0.15">
      <c r="A1735" s="7">
        <f>TRIM(Sheet9!A1735)+0</f>
        <v>41985</v>
      </c>
      <c r="B1735">
        <f>Sheet9!E1735+0</f>
        <v>3193.23</v>
      </c>
    </row>
    <row r="1736" spans="1:2" x14ac:dyDescent="0.15">
      <c r="A1736" s="7">
        <f>TRIM(Sheet9!A1736)+0</f>
        <v>41988</v>
      </c>
      <c r="B1736">
        <f>Sheet9!E1736+0</f>
        <v>3217.23</v>
      </c>
    </row>
    <row r="1737" spans="1:2" x14ac:dyDescent="0.15">
      <c r="A1737" s="7">
        <f>TRIM(Sheet9!A1737)+0</f>
        <v>41989</v>
      </c>
      <c r="B1737">
        <f>Sheet9!E1737+0</f>
        <v>3303.4</v>
      </c>
    </row>
    <row r="1738" spans="1:2" x14ac:dyDescent="0.15">
      <c r="A1738" s="7">
        <f>TRIM(Sheet9!A1738)+0</f>
        <v>41990</v>
      </c>
      <c r="B1738">
        <f>Sheet9!E1738+0</f>
        <v>3360.6</v>
      </c>
    </row>
    <row r="1739" spans="1:2" x14ac:dyDescent="0.15">
      <c r="A1739" s="7">
        <f>TRIM(Sheet9!A1739)+0</f>
        <v>41991</v>
      </c>
      <c r="B1739">
        <f>Sheet9!E1739+0</f>
        <v>3345.93</v>
      </c>
    </row>
    <row r="1740" spans="1:2" x14ac:dyDescent="0.15">
      <c r="A1740" s="7">
        <f>TRIM(Sheet9!A1740)+0</f>
        <v>41992</v>
      </c>
      <c r="B1740">
        <f>Sheet9!E1740+0</f>
        <v>3383.17</v>
      </c>
    </row>
    <row r="1741" spans="1:2" x14ac:dyDescent="0.15">
      <c r="A1741" s="7">
        <f>TRIM(Sheet9!A1741)+0</f>
        <v>41995</v>
      </c>
      <c r="B1741">
        <f>Sheet9!E1741+0</f>
        <v>3394.48</v>
      </c>
    </row>
    <row r="1742" spans="1:2" x14ac:dyDescent="0.15">
      <c r="A1742" s="7">
        <f>TRIM(Sheet9!A1742)+0</f>
        <v>41996</v>
      </c>
      <c r="B1742">
        <f>Sheet9!E1742+0</f>
        <v>3324.92</v>
      </c>
    </row>
    <row r="1743" spans="1:2" x14ac:dyDescent="0.15">
      <c r="A1743" s="7">
        <f>TRIM(Sheet9!A1743)+0</f>
        <v>41997</v>
      </c>
      <c r="B1743">
        <f>Sheet9!E1743+0</f>
        <v>3230.39</v>
      </c>
    </row>
    <row r="1744" spans="1:2" x14ac:dyDescent="0.15">
      <c r="A1744" s="7">
        <f>TRIM(Sheet9!A1744)+0</f>
        <v>41998</v>
      </c>
      <c r="B1744">
        <f>Sheet9!E1744+0</f>
        <v>3335.42</v>
      </c>
    </row>
    <row r="1745" spans="1:2" x14ac:dyDescent="0.15">
      <c r="A1745" s="7">
        <f>TRIM(Sheet9!A1745)+0</f>
        <v>41999</v>
      </c>
      <c r="B1745">
        <f>Sheet9!E1745+0</f>
        <v>3445.84</v>
      </c>
    </row>
    <row r="1746" spans="1:2" x14ac:dyDescent="0.15">
      <c r="A1746" s="7">
        <f>TRIM(Sheet9!A1746)+0</f>
        <v>42002</v>
      </c>
      <c r="B1746">
        <f>Sheet9!E1746+0</f>
        <v>3455.46</v>
      </c>
    </row>
    <row r="1747" spans="1:2" x14ac:dyDescent="0.15">
      <c r="A1747" s="7">
        <f>TRIM(Sheet9!A1747)+0</f>
        <v>42003</v>
      </c>
      <c r="B1747">
        <f>Sheet9!E1747+0</f>
        <v>3457.55</v>
      </c>
    </row>
    <row r="1748" spans="1:2" x14ac:dyDescent="0.15">
      <c r="A1748" s="7">
        <f>TRIM(Sheet9!A1748)+0</f>
        <v>42004</v>
      </c>
      <c r="B1748">
        <f>Sheet9!E1748+0</f>
        <v>3533.71</v>
      </c>
    </row>
    <row r="1749" spans="1:2" x14ac:dyDescent="0.15">
      <c r="A1749" s="7">
        <f>TRIM(Sheet9!A1749)+0</f>
        <v>42009</v>
      </c>
      <c r="B1749">
        <f>Sheet9!E1749+0</f>
        <v>3641.54</v>
      </c>
    </row>
    <row r="1750" spans="1:2" x14ac:dyDescent="0.15">
      <c r="A1750" s="7">
        <f>TRIM(Sheet9!A1750)+0</f>
        <v>42010</v>
      </c>
      <c r="B1750">
        <f>Sheet9!E1750+0</f>
        <v>3641.06</v>
      </c>
    </row>
    <row r="1751" spans="1:2" x14ac:dyDescent="0.15">
      <c r="A1751" s="7">
        <f>TRIM(Sheet9!A1751)+0</f>
        <v>42011</v>
      </c>
      <c r="B1751">
        <f>Sheet9!E1751+0</f>
        <v>3643.79</v>
      </c>
    </row>
    <row r="1752" spans="1:2" x14ac:dyDescent="0.15">
      <c r="A1752" s="7">
        <f>TRIM(Sheet9!A1752)+0</f>
        <v>42012</v>
      </c>
      <c r="B1752">
        <f>Sheet9!E1752+0</f>
        <v>3559.26</v>
      </c>
    </row>
    <row r="1753" spans="1:2" x14ac:dyDescent="0.15">
      <c r="A1753" s="7">
        <f>TRIM(Sheet9!A1753)+0</f>
        <v>42013</v>
      </c>
      <c r="B1753">
        <f>Sheet9!E1753+0</f>
        <v>3546.72</v>
      </c>
    </row>
    <row r="1754" spans="1:2" x14ac:dyDescent="0.15">
      <c r="A1754" s="7">
        <f>TRIM(Sheet9!A1754)+0</f>
        <v>42016</v>
      </c>
      <c r="B1754">
        <f>Sheet9!E1754+0</f>
        <v>3513.58</v>
      </c>
    </row>
    <row r="1755" spans="1:2" x14ac:dyDescent="0.15">
      <c r="A1755" s="7">
        <f>TRIM(Sheet9!A1755)+0</f>
        <v>42017</v>
      </c>
      <c r="B1755">
        <f>Sheet9!E1755+0</f>
        <v>3514.04</v>
      </c>
    </row>
    <row r="1756" spans="1:2" x14ac:dyDescent="0.15">
      <c r="A1756" s="7">
        <f>TRIM(Sheet9!A1756)+0</f>
        <v>42018</v>
      </c>
      <c r="B1756">
        <f>Sheet9!E1756+0</f>
        <v>3502.42</v>
      </c>
    </row>
    <row r="1757" spans="1:2" x14ac:dyDescent="0.15">
      <c r="A1757" s="7">
        <f>TRIM(Sheet9!A1757)+0</f>
        <v>42019</v>
      </c>
      <c r="B1757">
        <f>Sheet9!E1757+0</f>
        <v>3604.12</v>
      </c>
    </row>
    <row r="1758" spans="1:2" x14ac:dyDescent="0.15">
      <c r="A1758" s="7">
        <f>TRIM(Sheet9!A1758)+0</f>
        <v>42020</v>
      </c>
      <c r="B1758">
        <f>Sheet9!E1758+0</f>
        <v>3635.15</v>
      </c>
    </row>
    <row r="1759" spans="1:2" x14ac:dyDescent="0.15">
      <c r="A1759" s="7">
        <f>TRIM(Sheet9!A1759)+0</f>
        <v>42023</v>
      </c>
      <c r="B1759">
        <f>Sheet9!E1759+0</f>
        <v>3355.16</v>
      </c>
    </row>
    <row r="1760" spans="1:2" x14ac:dyDescent="0.15">
      <c r="A1760" s="7">
        <f>TRIM(Sheet9!A1760)+0</f>
        <v>42024</v>
      </c>
      <c r="B1760">
        <f>Sheet9!E1760+0</f>
        <v>3396.22</v>
      </c>
    </row>
    <row r="1761" spans="1:2" x14ac:dyDescent="0.15">
      <c r="A1761" s="7">
        <f>TRIM(Sheet9!A1761)+0</f>
        <v>42025</v>
      </c>
      <c r="B1761">
        <f>Sheet9!E1761+0</f>
        <v>3548.88</v>
      </c>
    </row>
    <row r="1762" spans="1:2" x14ac:dyDescent="0.15">
      <c r="A1762" s="7">
        <f>TRIM(Sheet9!A1762)+0</f>
        <v>42026</v>
      </c>
      <c r="B1762">
        <f>Sheet9!E1762+0</f>
        <v>3567.61</v>
      </c>
    </row>
    <row r="1763" spans="1:2" x14ac:dyDescent="0.15">
      <c r="A1763" s="7">
        <f>TRIM(Sheet9!A1763)+0</f>
        <v>42027</v>
      </c>
      <c r="B1763">
        <f>Sheet9!E1763+0</f>
        <v>3571.73</v>
      </c>
    </row>
    <row r="1764" spans="1:2" x14ac:dyDescent="0.15">
      <c r="A1764" s="7">
        <f>TRIM(Sheet9!A1764)+0</f>
        <v>42030</v>
      </c>
      <c r="B1764">
        <f>Sheet9!E1764+0</f>
        <v>3607.98</v>
      </c>
    </row>
    <row r="1765" spans="1:2" x14ac:dyDescent="0.15">
      <c r="A1765" s="7">
        <f>TRIM(Sheet9!A1765)+0</f>
        <v>42031</v>
      </c>
      <c r="B1765">
        <f>Sheet9!E1765+0</f>
        <v>3574.93</v>
      </c>
    </row>
    <row r="1766" spans="1:2" x14ac:dyDescent="0.15">
      <c r="A1766" s="7">
        <f>TRIM(Sheet9!A1766)+0</f>
        <v>42032</v>
      </c>
      <c r="B1766">
        <f>Sheet9!E1766+0</f>
        <v>3525.32</v>
      </c>
    </row>
    <row r="1767" spans="1:2" x14ac:dyDescent="0.15">
      <c r="A1767" s="7">
        <f>TRIM(Sheet9!A1767)+0</f>
        <v>42033</v>
      </c>
      <c r="B1767">
        <f>Sheet9!E1767+0</f>
        <v>3481.8</v>
      </c>
    </row>
    <row r="1768" spans="1:2" x14ac:dyDescent="0.15">
      <c r="A1768" s="7">
        <f>TRIM(Sheet9!A1768)+0</f>
        <v>42034</v>
      </c>
      <c r="B1768">
        <f>Sheet9!E1768+0</f>
        <v>3434.39</v>
      </c>
    </row>
    <row r="1769" spans="1:2" x14ac:dyDescent="0.15">
      <c r="A1769" s="7">
        <f>TRIM(Sheet9!A1769)+0</f>
        <v>42037</v>
      </c>
      <c r="B1769">
        <f>Sheet9!E1769+0</f>
        <v>3353.96</v>
      </c>
    </row>
    <row r="1770" spans="1:2" x14ac:dyDescent="0.15">
      <c r="A1770" s="7">
        <f>TRIM(Sheet9!A1770)+0</f>
        <v>42038</v>
      </c>
      <c r="B1770">
        <f>Sheet9!E1770+0</f>
        <v>3437.45</v>
      </c>
    </row>
    <row r="1771" spans="1:2" x14ac:dyDescent="0.15">
      <c r="A1771" s="7">
        <f>TRIM(Sheet9!A1771)+0</f>
        <v>42039</v>
      </c>
      <c r="B1771">
        <f>Sheet9!E1771+0</f>
        <v>3401.77</v>
      </c>
    </row>
    <row r="1772" spans="1:2" x14ac:dyDescent="0.15">
      <c r="A1772" s="7">
        <f>TRIM(Sheet9!A1772)+0</f>
        <v>42040</v>
      </c>
      <c r="B1772">
        <f>Sheet9!E1772+0</f>
        <v>3366.95</v>
      </c>
    </row>
    <row r="1773" spans="1:2" x14ac:dyDescent="0.15">
      <c r="A1773" s="7">
        <f>TRIM(Sheet9!A1773)+0</f>
        <v>42041</v>
      </c>
      <c r="B1773">
        <f>Sheet9!E1773+0</f>
        <v>3312.42</v>
      </c>
    </row>
    <row r="1774" spans="1:2" x14ac:dyDescent="0.15">
      <c r="A1774" s="7">
        <f>TRIM(Sheet9!A1774)+0</f>
        <v>42044</v>
      </c>
      <c r="B1774">
        <f>Sheet9!E1774+0</f>
        <v>3345.92</v>
      </c>
    </row>
    <row r="1775" spans="1:2" x14ac:dyDescent="0.15">
      <c r="A1775" s="7">
        <f>TRIM(Sheet9!A1775)+0</f>
        <v>42045</v>
      </c>
      <c r="B1775">
        <f>Sheet9!E1775+0</f>
        <v>3406.94</v>
      </c>
    </row>
    <row r="1776" spans="1:2" x14ac:dyDescent="0.15">
      <c r="A1776" s="7">
        <f>TRIM(Sheet9!A1776)+0</f>
        <v>42046</v>
      </c>
      <c r="B1776">
        <f>Sheet9!E1776+0</f>
        <v>3434.12</v>
      </c>
    </row>
    <row r="1777" spans="1:2" x14ac:dyDescent="0.15">
      <c r="A1777" s="7">
        <f>TRIM(Sheet9!A1777)+0</f>
        <v>42047</v>
      </c>
      <c r="B1777">
        <f>Sheet9!E1777+0</f>
        <v>3442.87</v>
      </c>
    </row>
    <row r="1778" spans="1:2" x14ac:dyDescent="0.15">
      <c r="A1778" s="7">
        <f>TRIM(Sheet9!A1778)+0</f>
        <v>42048</v>
      </c>
      <c r="B1778">
        <f>Sheet9!E1778+0</f>
        <v>3469.83</v>
      </c>
    </row>
    <row r="1779" spans="1:2" x14ac:dyDescent="0.15">
      <c r="A1779" s="7">
        <f>TRIM(Sheet9!A1779)+0</f>
        <v>42051</v>
      </c>
      <c r="B1779">
        <f>Sheet9!E1779+0</f>
        <v>3499.48</v>
      </c>
    </row>
    <row r="1780" spans="1:2" x14ac:dyDescent="0.15">
      <c r="A1780" s="7">
        <f>TRIM(Sheet9!A1780)+0</f>
        <v>42052</v>
      </c>
      <c r="B1780">
        <f>Sheet9!E1780+0</f>
        <v>3522.32</v>
      </c>
    </row>
    <row r="1781" spans="1:2" x14ac:dyDescent="0.15">
      <c r="A1781" s="7">
        <f>TRIM(Sheet9!A1781)+0</f>
        <v>42060</v>
      </c>
      <c r="B1781">
        <f>Sheet9!E1781+0</f>
        <v>3478.73</v>
      </c>
    </row>
    <row r="1782" spans="1:2" x14ac:dyDescent="0.15">
      <c r="A1782" s="7">
        <f>TRIM(Sheet9!A1782)+0</f>
        <v>42061</v>
      </c>
      <c r="B1782">
        <f>Sheet9!E1782+0</f>
        <v>3566.29</v>
      </c>
    </row>
    <row r="1783" spans="1:2" x14ac:dyDescent="0.15">
      <c r="A1783" s="7">
        <f>TRIM(Sheet9!A1783)+0</f>
        <v>42062</v>
      </c>
      <c r="B1783">
        <f>Sheet9!E1783+0</f>
        <v>3572.84</v>
      </c>
    </row>
    <row r="1784" spans="1:2" x14ac:dyDescent="0.15">
      <c r="A1784" s="7">
        <f>TRIM(Sheet9!A1784)+0</f>
        <v>42065</v>
      </c>
      <c r="B1784">
        <f>Sheet9!E1784+0</f>
        <v>3601.27</v>
      </c>
    </row>
    <row r="1785" spans="1:2" x14ac:dyDescent="0.15">
      <c r="A1785" s="7">
        <f>TRIM(Sheet9!A1785)+0</f>
        <v>42066</v>
      </c>
      <c r="B1785">
        <f>Sheet9!E1785+0</f>
        <v>3507.9</v>
      </c>
    </row>
    <row r="1786" spans="1:2" x14ac:dyDescent="0.15">
      <c r="A1786" s="7">
        <f>TRIM(Sheet9!A1786)+0</f>
        <v>42067</v>
      </c>
      <c r="B1786">
        <f>Sheet9!E1786+0</f>
        <v>3530.82</v>
      </c>
    </row>
    <row r="1787" spans="1:2" x14ac:dyDescent="0.15">
      <c r="A1787" s="7">
        <f>TRIM(Sheet9!A1787)+0</f>
        <v>42068</v>
      </c>
      <c r="B1787">
        <f>Sheet9!E1787+0</f>
        <v>3496.34</v>
      </c>
    </row>
    <row r="1788" spans="1:2" x14ac:dyDescent="0.15">
      <c r="A1788" s="7">
        <f>TRIM(Sheet9!A1788)+0</f>
        <v>42069</v>
      </c>
      <c r="B1788">
        <f>Sheet9!E1788+0</f>
        <v>3478.52</v>
      </c>
    </row>
    <row r="1789" spans="1:2" x14ac:dyDescent="0.15">
      <c r="A1789" s="7">
        <f>TRIM(Sheet9!A1789)+0</f>
        <v>42072</v>
      </c>
      <c r="B1789">
        <f>Sheet9!E1789+0</f>
        <v>3537.75</v>
      </c>
    </row>
    <row r="1790" spans="1:2" x14ac:dyDescent="0.15">
      <c r="A1790" s="7">
        <f>TRIM(Sheet9!A1790)+0</f>
        <v>42073</v>
      </c>
      <c r="B1790">
        <f>Sheet9!E1790+0</f>
        <v>3520.61</v>
      </c>
    </row>
    <row r="1791" spans="1:2" x14ac:dyDescent="0.15">
      <c r="A1791" s="7">
        <f>TRIM(Sheet9!A1791)+0</f>
        <v>42074</v>
      </c>
      <c r="B1791">
        <f>Sheet9!E1791+0</f>
        <v>3524.65</v>
      </c>
    </row>
    <row r="1792" spans="1:2" x14ac:dyDescent="0.15">
      <c r="A1792" s="7">
        <f>TRIM(Sheet9!A1792)+0</f>
        <v>42075</v>
      </c>
      <c r="B1792">
        <f>Sheet9!E1792+0</f>
        <v>3592.84</v>
      </c>
    </row>
    <row r="1793" spans="1:2" x14ac:dyDescent="0.15">
      <c r="A1793" s="7">
        <f>TRIM(Sheet9!A1793)+0</f>
        <v>42076</v>
      </c>
      <c r="B1793">
        <f>Sheet9!E1793+0</f>
        <v>3617.66</v>
      </c>
    </row>
    <row r="1794" spans="1:2" x14ac:dyDescent="0.15">
      <c r="A1794" s="7">
        <f>TRIM(Sheet9!A1794)+0</f>
        <v>42079</v>
      </c>
      <c r="B1794">
        <f>Sheet9!E1794+0</f>
        <v>3705.67</v>
      </c>
    </row>
    <row r="1795" spans="1:2" x14ac:dyDescent="0.15">
      <c r="A1795" s="7">
        <f>TRIM(Sheet9!A1795)+0</f>
        <v>42080</v>
      </c>
      <c r="B1795">
        <f>Sheet9!E1795+0</f>
        <v>3757.12</v>
      </c>
    </row>
    <row r="1796" spans="1:2" x14ac:dyDescent="0.15">
      <c r="A1796" s="7">
        <f>TRIM(Sheet9!A1796)+0</f>
        <v>42081</v>
      </c>
      <c r="B1796">
        <f>Sheet9!E1796+0</f>
        <v>3846.06</v>
      </c>
    </row>
    <row r="1797" spans="1:2" x14ac:dyDescent="0.15">
      <c r="A1797" s="7">
        <f>TRIM(Sheet9!A1797)+0</f>
        <v>42082</v>
      </c>
      <c r="B1797">
        <f>Sheet9!E1797+0</f>
        <v>3839.74</v>
      </c>
    </row>
    <row r="1798" spans="1:2" x14ac:dyDescent="0.15">
      <c r="A1798" s="7">
        <f>TRIM(Sheet9!A1798)+0</f>
        <v>42083</v>
      </c>
      <c r="B1798">
        <f>Sheet9!E1798+0</f>
        <v>3892.57</v>
      </c>
    </row>
    <row r="1799" spans="1:2" x14ac:dyDescent="0.15">
      <c r="A1799" s="7">
        <f>TRIM(Sheet9!A1799)+0</f>
        <v>42086</v>
      </c>
      <c r="B1799">
        <f>Sheet9!E1799+0</f>
        <v>3972.06</v>
      </c>
    </row>
    <row r="1800" spans="1:2" x14ac:dyDescent="0.15">
      <c r="A1800" s="7">
        <f>TRIM(Sheet9!A1800)+0</f>
        <v>42087</v>
      </c>
      <c r="B1800">
        <f>Sheet9!E1800+0</f>
        <v>3973.05</v>
      </c>
    </row>
    <row r="1801" spans="1:2" x14ac:dyDescent="0.15">
      <c r="A1801" s="7">
        <f>TRIM(Sheet9!A1801)+0</f>
        <v>42088</v>
      </c>
      <c r="B1801">
        <f>Sheet9!E1801+0</f>
        <v>3940.41</v>
      </c>
    </row>
    <row r="1802" spans="1:2" x14ac:dyDescent="0.15">
      <c r="A1802" s="7">
        <f>TRIM(Sheet9!A1802)+0</f>
        <v>42089</v>
      </c>
      <c r="B1802">
        <f>Sheet9!E1802+0</f>
        <v>3950</v>
      </c>
    </row>
    <row r="1803" spans="1:2" x14ac:dyDescent="0.15">
      <c r="A1803" s="7">
        <f>TRIM(Sheet9!A1803)+0</f>
        <v>42090</v>
      </c>
      <c r="B1803">
        <f>Sheet9!E1803+0</f>
        <v>3971.7</v>
      </c>
    </row>
    <row r="1804" spans="1:2" x14ac:dyDescent="0.15">
      <c r="A1804" s="7">
        <f>TRIM(Sheet9!A1804)+0</f>
        <v>42093</v>
      </c>
      <c r="B1804">
        <f>Sheet9!E1804+0</f>
        <v>4088.18</v>
      </c>
    </row>
    <row r="1805" spans="1:2" x14ac:dyDescent="0.15">
      <c r="A1805" s="7">
        <f>TRIM(Sheet9!A1805)+0</f>
        <v>42094</v>
      </c>
      <c r="B1805">
        <f>Sheet9!E1805+0</f>
        <v>4051.2</v>
      </c>
    </row>
    <row r="1806" spans="1:2" x14ac:dyDescent="0.15">
      <c r="A1806" s="7">
        <f>TRIM(Sheet9!A1806)+0</f>
        <v>42095</v>
      </c>
      <c r="B1806">
        <f>Sheet9!E1806+0</f>
        <v>4123.8999999999996</v>
      </c>
    </row>
    <row r="1807" spans="1:2" x14ac:dyDescent="0.15">
      <c r="A1807" s="7">
        <f>TRIM(Sheet9!A1807)+0</f>
        <v>42096</v>
      </c>
      <c r="B1807">
        <f>Sheet9!E1807+0</f>
        <v>4124.78</v>
      </c>
    </row>
    <row r="1808" spans="1:2" x14ac:dyDescent="0.15">
      <c r="A1808" s="7">
        <f>TRIM(Sheet9!A1808)+0</f>
        <v>42097</v>
      </c>
      <c r="B1808">
        <f>Sheet9!E1808+0</f>
        <v>4170.54</v>
      </c>
    </row>
    <row r="1809" spans="1:2" x14ac:dyDescent="0.15">
      <c r="A1809" s="7">
        <f>TRIM(Sheet9!A1809)+0</f>
        <v>42101</v>
      </c>
      <c r="B1809">
        <f>Sheet9!E1809+0</f>
        <v>4260.04</v>
      </c>
    </row>
    <row r="1810" spans="1:2" x14ac:dyDescent="0.15">
      <c r="A1810" s="7">
        <f>TRIM(Sheet9!A1810)+0</f>
        <v>42102</v>
      </c>
      <c r="B1810">
        <f>Sheet9!E1810+0</f>
        <v>4295.8</v>
      </c>
    </row>
    <row r="1811" spans="1:2" x14ac:dyDescent="0.15">
      <c r="A1811" s="7">
        <f>TRIM(Sheet9!A1811)+0</f>
        <v>42103</v>
      </c>
      <c r="B1811">
        <f>Sheet9!E1811+0</f>
        <v>4262.1400000000003</v>
      </c>
    </row>
    <row r="1812" spans="1:2" x14ac:dyDescent="0.15">
      <c r="A1812" s="7">
        <f>TRIM(Sheet9!A1812)+0</f>
        <v>42104</v>
      </c>
      <c r="B1812">
        <f>Sheet9!E1812+0</f>
        <v>4344.42</v>
      </c>
    </row>
    <row r="1813" spans="1:2" x14ac:dyDescent="0.15">
      <c r="A1813" s="7">
        <f>TRIM(Sheet9!A1813)+0</f>
        <v>42107</v>
      </c>
      <c r="B1813">
        <f>Sheet9!E1813+0</f>
        <v>4421.07</v>
      </c>
    </row>
    <row r="1814" spans="1:2" x14ac:dyDescent="0.15">
      <c r="A1814" s="7">
        <f>TRIM(Sheet9!A1814)+0</f>
        <v>42108</v>
      </c>
      <c r="B1814">
        <f>Sheet9!E1814+0</f>
        <v>4438.18</v>
      </c>
    </row>
    <row r="1815" spans="1:2" x14ac:dyDescent="0.15">
      <c r="A1815" s="7">
        <f>TRIM(Sheet9!A1815)+0</f>
        <v>42109</v>
      </c>
      <c r="B1815">
        <f>Sheet9!E1815+0</f>
        <v>4380.51</v>
      </c>
    </row>
    <row r="1816" spans="1:2" x14ac:dyDescent="0.15">
      <c r="A1816" s="7">
        <f>TRIM(Sheet9!A1816)+0</f>
        <v>42110</v>
      </c>
      <c r="B1816">
        <f>Sheet9!E1816+0</f>
        <v>4513.55</v>
      </c>
    </row>
    <row r="1817" spans="1:2" x14ac:dyDescent="0.15">
      <c r="A1817" s="7">
        <f>TRIM(Sheet9!A1817)+0</f>
        <v>42111</v>
      </c>
      <c r="B1817">
        <f>Sheet9!E1817+0</f>
        <v>4596.1400000000003</v>
      </c>
    </row>
    <row r="1818" spans="1:2" x14ac:dyDescent="0.15">
      <c r="A1818" s="7">
        <f>TRIM(Sheet9!A1818)+0</f>
        <v>42114</v>
      </c>
      <c r="B1818">
        <f>Sheet9!E1818+0</f>
        <v>4521.92</v>
      </c>
    </row>
    <row r="1819" spans="1:2" x14ac:dyDescent="0.15">
      <c r="A1819" s="7">
        <f>TRIM(Sheet9!A1819)+0</f>
        <v>42115</v>
      </c>
      <c r="B1819">
        <f>Sheet9!E1819+0</f>
        <v>4619.16</v>
      </c>
    </row>
    <row r="1820" spans="1:2" x14ac:dyDescent="0.15">
      <c r="A1820" s="7">
        <f>TRIM(Sheet9!A1820)+0</f>
        <v>42116</v>
      </c>
      <c r="B1820">
        <f>Sheet9!E1820+0</f>
        <v>4739.8100000000004</v>
      </c>
    </row>
    <row r="1821" spans="1:2" x14ac:dyDescent="0.15">
      <c r="A1821" s="7">
        <f>TRIM(Sheet9!A1821)+0</f>
        <v>42117</v>
      </c>
      <c r="B1821">
        <f>Sheet9!E1821+0</f>
        <v>4740.8900000000003</v>
      </c>
    </row>
    <row r="1822" spans="1:2" x14ac:dyDescent="0.15">
      <c r="A1822" s="7">
        <f>TRIM(Sheet9!A1822)+0</f>
        <v>42118</v>
      </c>
      <c r="B1822">
        <f>Sheet9!E1822+0</f>
        <v>4702.6400000000003</v>
      </c>
    </row>
    <row r="1823" spans="1:2" x14ac:dyDescent="0.15">
      <c r="A1823" s="7">
        <f>TRIM(Sheet9!A1823)+0</f>
        <v>42121</v>
      </c>
      <c r="B1823">
        <f>Sheet9!E1823+0</f>
        <v>4807.59</v>
      </c>
    </row>
    <row r="1824" spans="1:2" x14ac:dyDescent="0.15">
      <c r="A1824" s="7">
        <f>TRIM(Sheet9!A1824)+0</f>
        <v>42122</v>
      </c>
      <c r="B1824">
        <f>Sheet9!E1824+0</f>
        <v>4741.8599999999997</v>
      </c>
    </row>
    <row r="1825" spans="1:2" x14ac:dyDescent="0.15">
      <c r="A1825" s="7">
        <f>TRIM(Sheet9!A1825)+0</f>
        <v>42123</v>
      </c>
      <c r="B1825">
        <f>Sheet9!E1825+0</f>
        <v>4774.33</v>
      </c>
    </row>
    <row r="1826" spans="1:2" x14ac:dyDescent="0.15">
      <c r="A1826" s="7">
        <f>TRIM(Sheet9!A1826)+0</f>
        <v>42124</v>
      </c>
      <c r="B1826">
        <f>Sheet9!E1826+0</f>
        <v>4749.8900000000003</v>
      </c>
    </row>
    <row r="1827" spans="1:2" x14ac:dyDescent="0.15">
      <c r="A1827" s="7">
        <f>TRIM(Sheet9!A1827)+0</f>
        <v>42128</v>
      </c>
      <c r="B1827">
        <f>Sheet9!E1827+0</f>
        <v>4787.74</v>
      </c>
    </row>
    <row r="1828" spans="1:2" x14ac:dyDescent="0.15">
      <c r="A1828" s="7">
        <f>TRIM(Sheet9!A1828)+0</f>
        <v>42129</v>
      </c>
      <c r="B1828">
        <f>Sheet9!E1828+0</f>
        <v>4596.84</v>
      </c>
    </row>
    <row r="1829" spans="1:2" x14ac:dyDescent="0.15">
      <c r="A1829" s="7">
        <f>TRIM(Sheet9!A1829)+0</f>
        <v>42130</v>
      </c>
      <c r="B1829">
        <f>Sheet9!E1829+0</f>
        <v>4553.33</v>
      </c>
    </row>
    <row r="1830" spans="1:2" x14ac:dyDescent="0.15">
      <c r="A1830" s="7">
        <f>TRIM(Sheet9!A1830)+0</f>
        <v>42131</v>
      </c>
      <c r="B1830">
        <f>Sheet9!E1830+0</f>
        <v>4470.09</v>
      </c>
    </row>
    <row r="1831" spans="1:2" x14ac:dyDescent="0.15">
      <c r="A1831" s="7">
        <f>TRIM(Sheet9!A1831)+0</f>
        <v>42132</v>
      </c>
      <c r="B1831">
        <f>Sheet9!E1831+0</f>
        <v>4558.3999999999996</v>
      </c>
    </row>
    <row r="1832" spans="1:2" x14ac:dyDescent="0.15">
      <c r="A1832" s="7">
        <f>TRIM(Sheet9!A1832)+0</f>
        <v>42135</v>
      </c>
      <c r="B1832">
        <f>Sheet9!E1832+0</f>
        <v>4690.53</v>
      </c>
    </row>
    <row r="1833" spans="1:2" x14ac:dyDescent="0.15">
      <c r="A1833" s="7">
        <f>TRIM(Sheet9!A1833)+0</f>
        <v>42136</v>
      </c>
      <c r="B1833">
        <f>Sheet9!E1833+0</f>
        <v>4747.42</v>
      </c>
    </row>
    <row r="1834" spans="1:2" x14ac:dyDescent="0.15">
      <c r="A1834" s="7">
        <f>TRIM(Sheet9!A1834)+0</f>
        <v>42137</v>
      </c>
      <c r="B1834">
        <f>Sheet9!E1834+0</f>
        <v>4718.4399999999996</v>
      </c>
    </row>
    <row r="1835" spans="1:2" x14ac:dyDescent="0.15">
      <c r="A1835" s="7">
        <f>TRIM(Sheet9!A1835)+0</f>
        <v>42138</v>
      </c>
      <c r="B1835">
        <f>Sheet9!E1835+0</f>
        <v>4700.78</v>
      </c>
    </row>
    <row r="1836" spans="1:2" x14ac:dyDescent="0.15">
      <c r="A1836" s="7">
        <f>TRIM(Sheet9!A1836)+0</f>
        <v>42139</v>
      </c>
      <c r="B1836">
        <f>Sheet9!E1836+0</f>
        <v>4617.47</v>
      </c>
    </row>
    <row r="1837" spans="1:2" x14ac:dyDescent="0.15">
      <c r="A1837" s="7">
        <f>TRIM(Sheet9!A1837)+0</f>
        <v>42142</v>
      </c>
      <c r="B1837">
        <f>Sheet9!E1837+0</f>
        <v>4575.1400000000003</v>
      </c>
    </row>
    <row r="1838" spans="1:2" x14ac:dyDescent="0.15">
      <c r="A1838" s="7">
        <f>TRIM(Sheet9!A1838)+0</f>
        <v>42143</v>
      </c>
      <c r="B1838">
        <f>Sheet9!E1838+0</f>
        <v>4731.22</v>
      </c>
    </row>
    <row r="1839" spans="1:2" x14ac:dyDescent="0.15">
      <c r="A1839" s="7">
        <f>TRIM(Sheet9!A1839)+0</f>
        <v>42144</v>
      </c>
      <c r="B1839">
        <f>Sheet9!E1839+0</f>
        <v>4754.92</v>
      </c>
    </row>
    <row r="1840" spans="1:2" x14ac:dyDescent="0.15">
      <c r="A1840" s="7">
        <f>TRIM(Sheet9!A1840)+0</f>
        <v>42145</v>
      </c>
      <c r="B1840">
        <f>Sheet9!E1840+0</f>
        <v>4840.9799999999996</v>
      </c>
    </row>
    <row r="1841" spans="1:2" x14ac:dyDescent="0.15">
      <c r="A1841" s="7">
        <f>TRIM(Sheet9!A1841)+0</f>
        <v>42146</v>
      </c>
      <c r="B1841">
        <f>Sheet9!E1841+0</f>
        <v>4951.33</v>
      </c>
    </row>
    <row r="1842" spans="1:2" x14ac:dyDescent="0.15">
      <c r="A1842" s="7">
        <f>TRIM(Sheet9!A1842)+0</f>
        <v>42149</v>
      </c>
      <c r="B1842">
        <f>Sheet9!E1842+0</f>
        <v>5099.49</v>
      </c>
    </row>
    <row r="1843" spans="1:2" x14ac:dyDescent="0.15">
      <c r="A1843" s="7">
        <f>TRIM(Sheet9!A1843)+0</f>
        <v>42150</v>
      </c>
      <c r="B1843">
        <f>Sheet9!E1843+0</f>
        <v>5198.92</v>
      </c>
    </row>
    <row r="1844" spans="1:2" x14ac:dyDescent="0.15">
      <c r="A1844" s="7">
        <f>TRIM(Sheet9!A1844)+0</f>
        <v>42151</v>
      </c>
      <c r="B1844">
        <f>Sheet9!E1844+0</f>
        <v>5181.43</v>
      </c>
    </row>
    <row r="1845" spans="1:2" x14ac:dyDescent="0.15">
      <c r="A1845" s="7">
        <f>TRIM(Sheet9!A1845)+0</f>
        <v>42152</v>
      </c>
      <c r="B1845">
        <f>Sheet9!E1845+0</f>
        <v>4834.01</v>
      </c>
    </row>
    <row r="1846" spans="1:2" x14ac:dyDescent="0.15">
      <c r="A1846" s="7">
        <f>TRIM(Sheet9!A1846)+0</f>
        <v>42153</v>
      </c>
      <c r="B1846">
        <f>Sheet9!E1846+0</f>
        <v>4840.83</v>
      </c>
    </row>
    <row r="1847" spans="1:2" x14ac:dyDescent="0.15">
      <c r="A1847" s="7">
        <f>TRIM(Sheet9!A1847)+0</f>
        <v>42156</v>
      </c>
      <c r="B1847">
        <f>Sheet9!E1847+0</f>
        <v>5076.18</v>
      </c>
    </row>
    <row r="1848" spans="1:2" x14ac:dyDescent="0.15">
      <c r="A1848" s="7">
        <f>TRIM(Sheet9!A1848)+0</f>
        <v>42157</v>
      </c>
      <c r="B1848">
        <f>Sheet9!E1848+0</f>
        <v>5161.87</v>
      </c>
    </row>
    <row r="1849" spans="1:2" x14ac:dyDescent="0.15">
      <c r="A1849" s="7">
        <f>TRIM(Sheet9!A1849)+0</f>
        <v>42158</v>
      </c>
      <c r="B1849">
        <f>Sheet9!E1849+0</f>
        <v>5143.59</v>
      </c>
    </row>
    <row r="1850" spans="1:2" x14ac:dyDescent="0.15">
      <c r="A1850" s="7">
        <f>TRIM(Sheet9!A1850)+0</f>
        <v>42159</v>
      </c>
      <c r="B1850">
        <f>Sheet9!E1850+0</f>
        <v>5181.42</v>
      </c>
    </row>
    <row r="1851" spans="1:2" x14ac:dyDescent="0.15">
      <c r="A1851" s="7">
        <f>TRIM(Sheet9!A1851)+0</f>
        <v>42160</v>
      </c>
      <c r="B1851">
        <f>Sheet9!E1851+0</f>
        <v>5230.55</v>
      </c>
    </row>
    <row r="1852" spans="1:2" x14ac:dyDescent="0.15">
      <c r="A1852" s="7">
        <f>TRIM(Sheet9!A1852)+0</f>
        <v>42163</v>
      </c>
      <c r="B1852">
        <f>Sheet9!E1852+0</f>
        <v>5353.75</v>
      </c>
    </row>
    <row r="1853" spans="1:2" x14ac:dyDescent="0.15">
      <c r="A1853" s="7">
        <f>TRIM(Sheet9!A1853)+0</f>
        <v>42164</v>
      </c>
      <c r="B1853">
        <f>Sheet9!E1853+0</f>
        <v>5317.46</v>
      </c>
    </row>
    <row r="1854" spans="1:2" x14ac:dyDescent="0.15">
      <c r="A1854" s="7">
        <f>TRIM(Sheet9!A1854)+0</f>
        <v>42165</v>
      </c>
      <c r="B1854">
        <f>Sheet9!E1854+0</f>
        <v>5309.11</v>
      </c>
    </row>
    <row r="1855" spans="1:2" x14ac:dyDescent="0.15">
      <c r="A1855" s="7">
        <f>TRIM(Sheet9!A1855)+0</f>
        <v>42166</v>
      </c>
      <c r="B1855">
        <f>Sheet9!E1855+0</f>
        <v>5306.59</v>
      </c>
    </row>
    <row r="1856" spans="1:2" x14ac:dyDescent="0.15">
      <c r="A1856" s="7">
        <f>TRIM(Sheet9!A1856)+0</f>
        <v>42167</v>
      </c>
      <c r="B1856">
        <f>Sheet9!E1856+0</f>
        <v>5335.12</v>
      </c>
    </row>
    <row r="1857" spans="1:2" x14ac:dyDescent="0.15">
      <c r="A1857" s="7">
        <f>TRIM(Sheet9!A1857)+0</f>
        <v>42170</v>
      </c>
      <c r="B1857">
        <f>Sheet9!E1857+0</f>
        <v>5221.17</v>
      </c>
    </row>
    <row r="1858" spans="1:2" x14ac:dyDescent="0.15">
      <c r="A1858" s="7">
        <f>TRIM(Sheet9!A1858)+0</f>
        <v>42171</v>
      </c>
      <c r="B1858">
        <f>Sheet9!E1858+0</f>
        <v>5064.82</v>
      </c>
    </row>
    <row r="1859" spans="1:2" x14ac:dyDescent="0.15">
      <c r="A1859" s="7">
        <f>TRIM(Sheet9!A1859)+0</f>
        <v>42172</v>
      </c>
      <c r="B1859">
        <f>Sheet9!E1859+0</f>
        <v>5138.83</v>
      </c>
    </row>
    <row r="1860" spans="1:2" x14ac:dyDescent="0.15">
      <c r="A1860" s="7">
        <f>TRIM(Sheet9!A1860)+0</f>
        <v>42173</v>
      </c>
      <c r="B1860">
        <f>Sheet9!E1860+0</f>
        <v>4930.55</v>
      </c>
    </row>
    <row r="1861" spans="1:2" x14ac:dyDescent="0.15">
      <c r="A1861" s="7">
        <f>TRIM(Sheet9!A1861)+0</f>
        <v>42174</v>
      </c>
      <c r="B1861">
        <f>Sheet9!E1861+0</f>
        <v>4637.05</v>
      </c>
    </row>
    <row r="1862" spans="1:2" x14ac:dyDescent="0.15">
      <c r="A1862" s="7">
        <f>TRIM(Sheet9!A1862)+0</f>
        <v>42178</v>
      </c>
      <c r="B1862">
        <f>Sheet9!E1862+0</f>
        <v>4786.09</v>
      </c>
    </row>
    <row r="1863" spans="1:2" x14ac:dyDescent="0.15">
      <c r="A1863" s="7">
        <f>TRIM(Sheet9!A1863)+0</f>
        <v>42179</v>
      </c>
      <c r="B1863">
        <f>Sheet9!E1863+0</f>
        <v>4880.13</v>
      </c>
    </row>
    <row r="1864" spans="1:2" x14ac:dyDescent="0.15">
      <c r="A1864" s="7">
        <f>TRIM(Sheet9!A1864)+0</f>
        <v>42180</v>
      </c>
      <c r="B1864">
        <f>Sheet9!E1864+0</f>
        <v>4706.5200000000004</v>
      </c>
    </row>
    <row r="1865" spans="1:2" x14ac:dyDescent="0.15">
      <c r="A1865" s="7">
        <f>TRIM(Sheet9!A1865)+0</f>
        <v>42181</v>
      </c>
      <c r="B1865">
        <f>Sheet9!E1865+0</f>
        <v>4336.1899999999996</v>
      </c>
    </row>
    <row r="1866" spans="1:2" x14ac:dyDescent="0.15">
      <c r="A1866" s="7">
        <f>TRIM(Sheet9!A1866)+0</f>
        <v>42184</v>
      </c>
      <c r="B1866">
        <f>Sheet9!E1866+0</f>
        <v>4191.55</v>
      </c>
    </row>
    <row r="1867" spans="1:2" x14ac:dyDescent="0.15">
      <c r="A1867" s="7">
        <f>TRIM(Sheet9!A1867)+0</f>
        <v>42185</v>
      </c>
      <c r="B1867">
        <f>Sheet9!E1867+0</f>
        <v>4473</v>
      </c>
    </row>
    <row r="1868" spans="1:2" x14ac:dyDescent="0.15">
      <c r="A1868" s="7">
        <f>TRIM(Sheet9!A1868)+0</f>
        <v>42186</v>
      </c>
      <c r="B1868">
        <f>Sheet9!E1868+0</f>
        <v>4253.0200000000004</v>
      </c>
    </row>
    <row r="1869" spans="1:2" x14ac:dyDescent="0.15">
      <c r="A1869" s="7">
        <f>TRIM(Sheet9!A1869)+0</f>
        <v>42187</v>
      </c>
      <c r="B1869">
        <f>Sheet9!E1869+0</f>
        <v>4108</v>
      </c>
    </row>
    <row r="1870" spans="1:2" x14ac:dyDescent="0.15">
      <c r="A1870" s="7">
        <f>TRIM(Sheet9!A1870)+0</f>
        <v>42188</v>
      </c>
      <c r="B1870">
        <f>Sheet9!E1870+0</f>
        <v>3885.92</v>
      </c>
    </row>
    <row r="1871" spans="1:2" x14ac:dyDescent="0.15">
      <c r="A1871" s="7">
        <f>TRIM(Sheet9!A1871)+0</f>
        <v>42191</v>
      </c>
      <c r="B1871">
        <f>Sheet9!E1871+0</f>
        <v>3998.54</v>
      </c>
    </row>
    <row r="1872" spans="1:2" x14ac:dyDescent="0.15">
      <c r="A1872" s="7">
        <f>TRIM(Sheet9!A1872)+0</f>
        <v>42192</v>
      </c>
      <c r="B1872">
        <f>Sheet9!E1872+0</f>
        <v>3928</v>
      </c>
    </row>
    <row r="1873" spans="1:2" x14ac:dyDescent="0.15">
      <c r="A1873" s="7">
        <f>TRIM(Sheet9!A1873)+0</f>
        <v>42193</v>
      </c>
      <c r="B1873">
        <f>Sheet9!E1873+0</f>
        <v>3663.04</v>
      </c>
    </row>
    <row r="1874" spans="1:2" x14ac:dyDescent="0.15">
      <c r="A1874" s="7">
        <f>TRIM(Sheet9!A1874)+0</f>
        <v>42194</v>
      </c>
      <c r="B1874">
        <f>Sheet9!E1874+0</f>
        <v>3897.63</v>
      </c>
    </row>
    <row r="1875" spans="1:2" x14ac:dyDescent="0.15">
      <c r="A1875" s="7">
        <f>TRIM(Sheet9!A1875)+0</f>
        <v>42195</v>
      </c>
      <c r="B1875">
        <f>Sheet9!E1875+0</f>
        <v>4106.5600000000004</v>
      </c>
    </row>
    <row r="1876" spans="1:2" x14ac:dyDescent="0.15">
      <c r="A1876" s="7">
        <f>TRIM(Sheet9!A1876)+0</f>
        <v>42198</v>
      </c>
      <c r="B1876">
        <f>Sheet9!E1876+0</f>
        <v>4211.8100000000004</v>
      </c>
    </row>
    <row r="1877" spans="1:2" x14ac:dyDescent="0.15">
      <c r="A1877" s="7">
        <f>TRIM(Sheet9!A1877)+0</f>
        <v>42199</v>
      </c>
      <c r="B1877">
        <f>Sheet9!E1877+0</f>
        <v>4112.1499999999996</v>
      </c>
    </row>
    <row r="1878" spans="1:2" x14ac:dyDescent="0.15">
      <c r="A1878" s="7">
        <f>TRIM(Sheet9!A1878)+0</f>
        <v>42200</v>
      </c>
      <c r="B1878">
        <f>Sheet9!E1878+0</f>
        <v>3966.76</v>
      </c>
    </row>
    <row r="1879" spans="1:2" x14ac:dyDescent="0.15">
      <c r="A1879" s="7">
        <f>TRIM(Sheet9!A1879)+0</f>
        <v>42201</v>
      </c>
      <c r="B1879">
        <f>Sheet9!E1879+0</f>
        <v>3997.36</v>
      </c>
    </row>
    <row r="1880" spans="1:2" x14ac:dyDescent="0.15">
      <c r="A1880" s="7">
        <f>TRIM(Sheet9!A1880)+0</f>
        <v>42202</v>
      </c>
      <c r="B1880">
        <f>Sheet9!E1880+0</f>
        <v>4151.5</v>
      </c>
    </row>
    <row r="1881" spans="1:2" x14ac:dyDescent="0.15">
      <c r="A1881" s="7">
        <f>TRIM(Sheet9!A1881)+0</f>
        <v>42205</v>
      </c>
      <c r="B1881">
        <f>Sheet9!E1881+0</f>
        <v>4160.6099999999997</v>
      </c>
    </row>
    <row r="1882" spans="1:2" x14ac:dyDescent="0.15">
      <c r="A1882" s="7">
        <f>TRIM(Sheet9!A1882)+0</f>
        <v>42206</v>
      </c>
      <c r="B1882">
        <f>Sheet9!E1882+0</f>
        <v>4166.01</v>
      </c>
    </row>
    <row r="1883" spans="1:2" x14ac:dyDescent="0.15">
      <c r="A1883" s="7">
        <f>TRIM(Sheet9!A1883)+0</f>
        <v>42207</v>
      </c>
      <c r="B1883">
        <f>Sheet9!E1883+0</f>
        <v>4157.16</v>
      </c>
    </row>
    <row r="1884" spans="1:2" x14ac:dyDescent="0.15">
      <c r="A1884" s="7">
        <f>TRIM(Sheet9!A1884)+0</f>
        <v>42208</v>
      </c>
      <c r="B1884">
        <f>Sheet9!E1884+0</f>
        <v>4250.8100000000004</v>
      </c>
    </row>
    <row r="1885" spans="1:2" x14ac:dyDescent="0.15">
      <c r="A1885" s="7">
        <f>TRIM(Sheet9!A1885)+0</f>
        <v>42209</v>
      </c>
      <c r="B1885">
        <f>Sheet9!E1885+0</f>
        <v>4176.28</v>
      </c>
    </row>
    <row r="1886" spans="1:2" x14ac:dyDescent="0.15">
      <c r="A1886" s="7">
        <f>TRIM(Sheet9!A1886)+0</f>
        <v>42212</v>
      </c>
      <c r="B1886">
        <f>Sheet9!E1886+0</f>
        <v>3818.73</v>
      </c>
    </row>
    <row r="1887" spans="1:2" x14ac:dyDescent="0.15">
      <c r="A1887" s="7">
        <f>TRIM(Sheet9!A1887)+0</f>
        <v>42213</v>
      </c>
      <c r="B1887">
        <f>Sheet9!E1887+0</f>
        <v>3811.09</v>
      </c>
    </row>
    <row r="1888" spans="1:2" x14ac:dyDescent="0.15">
      <c r="A1888" s="7">
        <f>TRIM(Sheet9!A1888)+0</f>
        <v>42214</v>
      </c>
      <c r="B1888">
        <f>Sheet9!E1888+0</f>
        <v>3930.38</v>
      </c>
    </row>
    <row r="1889" spans="1:2" x14ac:dyDescent="0.15">
      <c r="A1889" s="7">
        <f>TRIM(Sheet9!A1889)+0</f>
        <v>42215</v>
      </c>
      <c r="B1889">
        <f>Sheet9!E1889+0</f>
        <v>3815.41</v>
      </c>
    </row>
    <row r="1890" spans="1:2" x14ac:dyDescent="0.15">
      <c r="A1890" s="7">
        <f>TRIM(Sheet9!A1890)+0</f>
        <v>42216</v>
      </c>
      <c r="B1890">
        <f>Sheet9!E1890+0</f>
        <v>3816.7</v>
      </c>
    </row>
    <row r="1891" spans="1:2" x14ac:dyDescent="0.15">
      <c r="A1891" s="7">
        <f>TRIM(Sheet9!A1891)+0</f>
        <v>42219</v>
      </c>
      <c r="B1891">
        <f>Sheet9!E1891+0</f>
        <v>3829.24</v>
      </c>
    </row>
    <row r="1892" spans="1:2" x14ac:dyDescent="0.15">
      <c r="A1892" s="7">
        <f>TRIM(Sheet9!A1892)+0</f>
        <v>42220</v>
      </c>
      <c r="B1892">
        <f>Sheet9!E1892+0</f>
        <v>3948.16</v>
      </c>
    </row>
    <row r="1893" spans="1:2" x14ac:dyDescent="0.15">
      <c r="A1893" s="7">
        <f>TRIM(Sheet9!A1893)+0</f>
        <v>42221</v>
      </c>
      <c r="B1893">
        <f>Sheet9!E1893+0</f>
        <v>3866.9</v>
      </c>
    </row>
    <row r="1894" spans="1:2" x14ac:dyDescent="0.15">
      <c r="A1894" s="7">
        <f>TRIM(Sheet9!A1894)+0</f>
        <v>42222</v>
      </c>
      <c r="B1894">
        <f>Sheet9!E1894+0</f>
        <v>3831.85</v>
      </c>
    </row>
    <row r="1895" spans="1:2" x14ac:dyDescent="0.15">
      <c r="A1895" s="7">
        <f>TRIM(Sheet9!A1895)+0</f>
        <v>42223</v>
      </c>
      <c r="B1895">
        <f>Sheet9!E1895+0</f>
        <v>3906.94</v>
      </c>
    </row>
    <row r="1896" spans="1:2" x14ac:dyDescent="0.15">
      <c r="A1896" s="7">
        <f>TRIM(Sheet9!A1896)+0</f>
        <v>42226</v>
      </c>
      <c r="B1896">
        <f>Sheet9!E1896+0</f>
        <v>4084.36</v>
      </c>
    </row>
    <row r="1897" spans="1:2" x14ac:dyDescent="0.15">
      <c r="A1897" s="7">
        <f>TRIM(Sheet9!A1897)+0</f>
        <v>42227</v>
      </c>
      <c r="B1897">
        <f>Sheet9!E1897+0</f>
        <v>4066.67</v>
      </c>
    </row>
    <row r="1898" spans="1:2" x14ac:dyDescent="0.15">
      <c r="A1898" s="7">
        <f>TRIM(Sheet9!A1898)+0</f>
        <v>42228</v>
      </c>
      <c r="B1898">
        <f>Sheet9!E1898+0</f>
        <v>4016.13</v>
      </c>
    </row>
    <row r="1899" spans="1:2" x14ac:dyDescent="0.15">
      <c r="A1899" s="7">
        <f>TRIM(Sheet9!A1899)+0</f>
        <v>42229</v>
      </c>
      <c r="B1899">
        <f>Sheet9!E1899+0</f>
        <v>4075.46</v>
      </c>
    </row>
    <row r="1900" spans="1:2" x14ac:dyDescent="0.15">
      <c r="A1900" s="7">
        <f>TRIM(Sheet9!A1900)+0</f>
        <v>42230</v>
      </c>
      <c r="B1900">
        <f>Sheet9!E1900+0</f>
        <v>4073.54</v>
      </c>
    </row>
    <row r="1901" spans="1:2" x14ac:dyDescent="0.15">
      <c r="A1901" s="7">
        <f>TRIM(Sheet9!A1901)+0</f>
        <v>42233</v>
      </c>
      <c r="B1901">
        <f>Sheet9!E1901+0</f>
        <v>4077.87</v>
      </c>
    </row>
    <row r="1902" spans="1:2" x14ac:dyDescent="0.15">
      <c r="A1902" s="7">
        <f>TRIM(Sheet9!A1902)+0</f>
        <v>42234</v>
      </c>
      <c r="B1902">
        <f>Sheet9!E1902+0</f>
        <v>3825.41</v>
      </c>
    </row>
    <row r="1903" spans="1:2" x14ac:dyDescent="0.15">
      <c r="A1903" s="7">
        <f>TRIM(Sheet9!A1903)+0</f>
        <v>42235</v>
      </c>
      <c r="B1903">
        <f>Sheet9!E1903+0</f>
        <v>3886.14</v>
      </c>
    </row>
    <row r="1904" spans="1:2" x14ac:dyDescent="0.15">
      <c r="A1904" s="7">
        <f>TRIM(Sheet9!A1904)+0</f>
        <v>42236</v>
      </c>
      <c r="B1904">
        <f>Sheet9!E1904+0</f>
        <v>3761.45</v>
      </c>
    </row>
    <row r="1905" spans="1:2" x14ac:dyDescent="0.15">
      <c r="A1905" s="7">
        <f>TRIM(Sheet9!A1905)+0</f>
        <v>42237</v>
      </c>
      <c r="B1905">
        <f>Sheet9!E1905+0</f>
        <v>3589.54</v>
      </c>
    </row>
    <row r="1906" spans="1:2" x14ac:dyDescent="0.15">
      <c r="A1906" s="7">
        <f>TRIM(Sheet9!A1906)+0</f>
        <v>42240</v>
      </c>
      <c r="B1906">
        <f>Sheet9!E1906+0</f>
        <v>3275.53</v>
      </c>
    </row>
    <row r="1907" spans="1:2" x14ac:dyDescent="0.15">
      <c r="A1907" s="7">
        <f>TRIM(Sheet9!A1907)+0</f>
        <v>42241</v>
      </c>
      <c r="B1907">
        <f>Sheet9!E1907+0</f>
        <v>3042.93</v>
      </c>
    </row>
    <row r="1908" spans="1:2" x14ac:dyDescent="0.15">
      <c r="A1908" s="7">
        <f>TRIM(Sheet9!A1908)+0</f>
        <v>42242</v>
      </c>
      <c r="B1908">
        <f>Sheet9!E1908+0</f>
        <v>3025.69</v>
      </c>
    </row>
    <row r="1909" spans="1:2" x14ac:dyDescent="0.15">
      <c r="A1909" s="7">
        <f>TRIM(Sheet9!A1909)+0</f>
        <v>42243</v>
      </c>
      <c r="B1909">
        <f>Sheet9!E1909+0</f>
        <v>3205.64</v>
      </c>
    </row>
    <row r="1910" spans="1:2" x14ac:dyDescent="0.15">
      <c r="A1910" s="7">
        <f>TRIM(Sheet9!A1910)+0</f>
        <v>42244</v>
      </c>
      <c r="B1910">
        <f>Sheet9!E1910+0</f>
        <v>3342.29</v>
      </c>
    </row>
    <row r="1911" spans="1:2" x14ac:dyDescent="0.15">
      <c r="A1911" s="7">
        <f>TRIM(Sheet9!A1911)+0</f>
        <v>42247</v>
      </c>
      <c r="B1911">
        <f>Sheet9!E1911+0</f>
        <v>3366.54</v>
      </c>
    </row>
    <row r="1912" spans="1:2" x14ac:dyDescent="0.15">
      <c r="A1912" s="7">
        <f>TRIM(Sheet9!A1912)+0</f>
        <v>42248</v>
      </c>
      <c r="B1912">
        <f>Sheet9!E1912+0</f>
        <v>3362.08</v>
      </c>
    </row>
    <row r="1913" spans="1:2" x14ac:dyDescent="0.15">
      <c r="A1913" s="7">
        <f>TRIM(Sheet9!A1913)+0</f>
        <v>42249</v>
      </c>
      <c r="B1913">
        <f>Sheet9!E1913+0</f>
        <v>3365.83</v>
      </c>
    </row>
    <row r="1914" spans="1:2" x14ac:dyDescent="0.15">
      <c r="A1914" s="7">
        <f>TRIM(Sheet9!A1914)+0</f>
        <v>42254</v>
      </c>
      <c r="B1914">
        <f>Sheet9!E1914+0</f>
        <v>3250.49</v>
      </c>
    </row>
    <row r="1915" spans="1:2" x14ac:dyDescent="0.15">
      <c r="A1915" s="7">
        <f>TRIM(Sheet9!A1915)+0</f>
        <v>42255</v>
      </c>
      <c r="B1915">
        <f>Sheet9!E1915+0</f>
        <v>3334.02</v>
      </c>
    </row>
    <row r="1916" spans="1:2" x14ac:dyDescent="0.15">
      <c r="A1916" s="7">
        <f>TRIM(Sheet9!A1916)+0</f>
        <v>42256</v>
      </c>
      <c r="B1916">
        <f>Sheet9!E1916+0</f>
        <v>3399.31</v>
      </c>
    </row>
    <row r="1917" spans="1:2" x14ac:dyDescent="0.15">
      <c r="A1917" s="7">
        <f>TRIM(Sheet9!A1917)+0</f>
        <v>42257</v>
      </c>
      <c r="B1917">
        <f>Sheet9!E1917+0</f>
        <v>3357.56</v>
      </c>
    </row>
    <row r="1918" spans="1:2" x14ac:dyDescent="0.15">
      <c r="A1918" s="7">
        <f>TRIM(Sheet9!A1918)+0</f>
        <v>42258</v>
      </c>
      <c r="B1918">
        <f>Sheet9!E1918+0</f>
        <v>3347.19</v>
      </c>
    </row>
    <row r="1919" spans="1:2" x14ac:dyDescent="0.15">
      <c r="A1919" s="7">
        <f>TRIM(Sheet9!A1919)+0</f>
        <v>42261</v>
      </c>
      <c r="B1919">
        <f>Sheet9!E1919+0</f>
        <v>3281.13</v>
      </c>
    </row>
    <row r="1920" spans="1:2" x14ac:dyDescent="0.15">
      <c r="A1920" s="7">
        <f>TRIM(Sheet9!A1920)+0</f>
        <v>42262</v>
      </c>
      <c r="B1920">
        <f>Sheet9!E1920+0</f>
        <v>3152.23</v>
      </c>
    </row>
    <row r="1921" spans="1:2" x14ac:dyDescent="0.15">
      <c r="A1921" s="7">
        <f>TRIM(Sheet9!A1921)+0</f>
        <v>42263</v>
      </c>
      <c r="B1921">
        <f>Sheet9!E1921+0</f>
        <v>3309.25</v>
      </c>
    </row>
    <row r="1922" spans="1:2" x14ac:dyDescent="0.15">
      <c r="A1922" s="7">
        <f>TRIM(Sheet9!A1922)+0</f>
        <v>42264</v>
      </c>
      <c r="B1922">
        <f>Sheet9!E1922+0</f>
        <v>3237</v>
      </c>
    </row>
    <row r="1923" spans="1:2" x14ac:dyDescent="0.15">
      <c r="A1923" s="7">
        <f>TRIM(Sheet9!A1923)+0</f>
        <v>42265</v>
      </c>
      <c r="B1923">
        <f>Sheet9!E1923+0</f>
        <v>3251.27</v>
      </c>
    </row>
    <row r="1924" spans="1:2" x14ac:dyDescent="0.15">
      <c r="A1924" s="7">
        <f>TRIM(Sheet9!A1924)+0</f>
        <v>42268</v>
      </c>
      <c r="B1924">
        <f>Sheet9!E1924+0</f>
        <v>3308.25</v>
      </c>
    </row>
    <row r="1925" spans="1:2" x14ac:dyDescent="0.15">
      <c r="A1925" s="7">
        <f>TRIM(Sheet9!A1925)+0</f>
        <v>42269</v>
      </c>
      <c r="B1925">
        <f>Sheet9!E1925+0</f>
        <v>3339.03</v>
      </c>
    </row>
    <row r="1926" spans="1:2" x14ac:dyDescent="0.15">
      <c r="A1926" s="7">
        <f>TRIM(Sheet9!A1926)+0</f>
        <v>42270</v>
      </c>
      <c r="B1926">
        <f>Sheet9!E1926+0</f>
        <v>3263.03</v>
      </c>
    </row>
    <row r="1927" spans="1:2" x14ac:dyDescent="0.15">
      <c r="A1927" s="7">
        <f>TRIM(Sheet9!A1927)+0</f>
        <v>42271</v>
      </c>
      <c r="B1927">
        <f>Sheet9!E1927+0</f>
        <v>3285</v>
      </c>
    </row>
    <row r="1928" spans="1:2" x14ac:dyDescent="0.15">
      <c r="A1928" s="7">
        <f>TRIM(Sheet9!A1928)+0</f>
        <v>42272</v>
      </c>
      <c r="B1928">
        <f>Sheet9!E1928+0</f>
        <v>3231.95</v>
      </c>
    </row>
    <row r="1929" spans="1:2" x14ac:dyDescent="0.15">
      <c r="A1929" s="7">
        <f>TRIM(Sheet9!A1929)+0</f>
        <v>42275</v>
      </c>
      <c r="B1929">
        <f>Sheet9!E1929+0</f>
        <v>3242.75</v>
      </c>
    </row>
    <row r="1930" spans="1:2" x14ac:dyDescent="0.15">
      <c r="A1930" s="7">
        <f>TRIM(Sheet9!A1930)+0</f>
        <v>42276</v>
      </c>
      <c r="B1930">
        <f>Sheet9!E1930+0</f>
        <v>3178.85</v>
      </c>
    </row>
    <row r="1931" spans="1:2" x14ac:dyDescent="0.15">
      <c r="A1931" s="7">
        <f>TRIM(Sheet9!A1931)+0</f>
        <v>42277</v>
      </c>
      <c r="B1931">
        <f>Sheet9!E1931+0</f>
        <v>3202.95</v>
      </c>
    </row>
    <row r="1932" spans="1:2" x14ac:dyDescent="0.15">
      <c r="A1932" s="7">
        <f>TRIM(Sheet9!A1932)+0</f>
        <v>42285</v>
      </c>
      <c r="B1932">
        <f>Sheet9!E1932+0</f>
        <v>3296.48</v>
      </c>
    </row>
    <row r="1933" spans="1:2" x14ac:dyDescent="0.15">
      <c r="A1933" s="7">
        <f>TRIM(Sheet9!A1933)+0</f>
        <v>42286</v>
      </c>
      <c r="B1933">
        <f>Sheet9!E1933+0</f>
        <v>3340.12</v>
      </c>
    </row>
    <row r="1934" spans="1:2" x14ac:dyDescent="0.15">
      <c r="A1934" s="7">
        <f>TRIM(Sheet9!A1934)+0</f>
        <v>42289</v>
      </c>
      <c r="B1934">
        <f>Sheet9!E1934+0</f>
        <v>3447.69</v>
      </c>
    </row>
    <row r="1935" spans="1:2" x14ac:dyDescent="0.15">
      <c r="A1935" s="7">
        <f>TRIM(Sheet9!A1935)+0</f>
        <v>42290</v>
      </c>
      <c r="B1935">
        <f>Sheet9!E1935+0</f>
        <v>3445.04</v>
      </c>
    </row>
    <row r="1936" spans="1:2" x14ac:dyDescent="0.15">
      <c r="A1936" s="7">
        <f>TRIM(Sheet9!A1936)+0</f>
        <v>42291</v>
      </c>
      <c r="B1936">
        <f>Sheet9!E1936+0</f>
        <v>3406.11</v>
      </c>
    </row>
    <row r="1937" spans="1:2" x14ac:dyDescent="0.15">
      <c r="A1937" s="7">
        <f>TRIM(Sheet9!A1937)+0</f>
        <v>42292</v>
      </c>
      <c r="B1937">
        <f>Sheet9!E1937+0</f>
        <v>3486.81</v>
      </c>
    </row>
    <row r="1938" spans="1:2" x14ac:dyDescent="0.15">
      <c r="A1938" s="7">
        <f>TRIM(Sheet9!A1938)+0</f>
        <v>42293</v>
      </c>
      <c r="B1938">
        <f>Sheet9!E1938+0</f>
        <v>3534.07</v>
      </c>
    </row>
    <row r="1939" spans="1:2" x14ac:dyDescent="0.15">
      <c r="A1939" s="7">
        <f>TRIM(Sheet9!A1939)+0</f>
        <v>42296</v>
      </c>
      <c r="B1939">
        <f>Sheet9!E1939+0</f>
        <v>3534.18</v>
      </c>
    </row>
    <row r="1940" spans="1:2" x14ac:dyDescent="0.15">
      <c r="A1940" s="7">
        <f>TRIM(Sheet9!A1940)+0</f>
        <v>42297</v>
      </c>
      <c r="B1940">
        <f>Sheet9!E1940+0</f>
        <v>3577.7</v>
      </c>
    </row>
    <row r="1941" spans="1:2" x14ac:dyDescent="0.15">
      <c r="A1941" s="7">
        <f>TRIM(Sheet9!A1941)+0</f>
        <v>42298</v>
      </c>
      <c r="B1941">
        <f>Sheet9!E1941+0</f>
        <v>3473.25</v>
      </c>
    </row>
    <row r="1942" spans="1:2" x14ac:dyDescent="0.15">
      <c r="A1942" s="7">
        <f>TRIM(Sheet9!A1942)+0</f>
        <v>42299</v>
      </c>
      <c r="B1942">
        <f>Sheet9!E1942+0</f>
        <v>3524.53</v>
      </c>
    </row>
    <row r="1943" spans="1:2" x14ac:dyDescent="0.15">
      <c r="A1943" s="7">
        <f>TRIM(Sheet9!A1943)+0</f>
        <v>42300</v>
      </c>
      <c r="B1943">
        <f>Sheet9!E1943+0</f>
        <v>3571.24</v>
      </c>
    </row>
    <row r="1944" spans="1:2" x14ac:dyDescent="0.15">
      <c r="A1944" s="7">
        <f>TRIM(Sheet9!A1944)+0</f>
        <v>42303</v>
      </c>
      <c r="B1944">
        <f>Sheet9!E1944+0</f>
        <v>3589.26</v>
      </c>
    </row>
    <row r="1945" spans="1:2" x14ac:dyDescent="0.15">
      <c r="A1945" s="7">
        <f>TRIM(Sheet9!A1945)+0</f>
        <v>42304</v>
      </c>
      <c r="B1945">
        <f>Sheet9!E1945+0</f>
        <v>3592.88</v>
      </c>
    </row>
    <row r="1946" spans="1:2" x14ac:dyDescent="0.15">
      <c r="A1946" s="7">
        <f>TRIM(Sheet9!A1946)+0</f>
        <v>42305</v>
      </c>
      <c r="B1946">
        <f>Sheet9!E1946+0</f>
        <v>3524.92</v>
      </c>
    </row>
    <row r="1947" spans="1:2" x14ac:dyDescent="0.15">
      <c r="A1947" s="7">
        <f>TRIM(Sheet9!A1947)+0</f>
        <v>42306</v>
      </c>
      <c r="B1947">
        <f>Sheet9!E1947+0</f>
        <v>3533.31</v>
      </c>
    </row>
    <row r="1948" spans="1:2" x14ac:dyDescent="0.15">
      <c r="A1948" s="7">
        <f>TRIM(Sheet9!A1948)+0</f>
        <v>42307</v>
      </c>
      <c r="B1948">
        <f>Sheet9!E1948+0</f>
        <v>3534.08</v>
      </c>
    </row>
    <row r="1949" spans="1:2" x14ac:dyDescent="0.15">
      <c r="A1949" s="7">
        <f>TRIM(Sheet9!A1949)+0</f>
        <v>42310</v>
      </c>
      <c r="B1949">
        <f>Sheet9!E1949+0</f>
        <v>3475.96</v>
      </c>
    </row>
    <row r="1950" spans="1:2" x14ac:dyDescent="0.15">
      <c r="A1950" s="7">
        <f>TRIM(Sheet9!A1950)+0</f>
        <v>42311</v>
      </c>
      <c r="B1950">
        <f>Sheet9!E1950+0</f>
        <v>3465.49</v>
      </c>
    </row>
    <row r="1951" spans="1:2" x14ac:dyDescent="0.15">
      <c r="A1951" s="7">
        <f>TRIM(Sheet9!A1951)+0</f>
        <v>42312</v>
      </c>
      <c r="B1951">
        <f>Sheet9!E1951+0</f>
        <v>3628.54</v>
      </c>
    </row>
    <row r="1952" spans="1:2" x14ac:dyDescent="0.15">
      <c r="A1952" s="7">
        <f>TRIM(Sheet9!A1952)+0</f>
        <v>42313</v>
      </c>
      <c r="B1952">
        <f>Sheet9!E1952+0</f>
        <v>3705.97</v>
      </c>
    </row>
    <row r="1953" spans="1:2" x14ac:dyDescent="0.15">
      <c r="A1953" s="7">
        <f>TRIM(Sheet9!A1953)+0</f>
        <v>42314</v>
      </c>
      <c r="B1953">
        <f>Sheet9!E1953+0</f>
        <v>3793.37</v>
      </c>
    </row>
    <row r="1954" spans="1:2" x14ac:dyDescent="0.15">
      <c r="A1954" s="7">
        <f>TRIM(Sheet9!A1954)+0</f>
        <v>42317</v>
      </c>
      <c r="B1954">
        <f>Sheet9!E1954+0</f>
        <v>3840.35</v>
      </c>
    </row>
    <row r="1955" spans="1:2" x14ac:dyDescent="0.15">
      <c r="A1955" s="7">
        <f>TRIM(Sheet9!A1955)+0</f>
        <v>42318</v>
      </c>
      <c r="B1955">
        <f>Sheet9!E1955+0</f>
        <v>3833.24</v>
      </c>
    </row>
    <row r="1956" spans="1:2" x14ac:dyDescent="0.15">
      <c r="A1956" s="7">
        <f>TRIM(Sheet9!A1956)+0</f>
        <v>42319</v>
      </c>
      <c r="B1956">
        <f>Sheet9!E1956+0</f>
        <v>3833.65</v>
      </c>
    </row>
    <row r="1957" spans="1:2" x14ac:dyDescent="0.15">
      <c r="A1957" s="7">
        <f>TRIM(Sheet9!A1957)+0</f>
        <v>42320</v>
      </c>
      <c r="B1957">
        <f>Sheet9!E1957+0</f>
        <v>3795.32</v>
      </c>
    </row>
    <row r="1958" spans="1:2" x14ac:dyDescent="0.15">
      <c r="A1958" s="7">
        <f>TRIM(Sheet9!A1958)+0</f>
        <v>42321</v>
      </c>
      <c r="B1958">
        <f>Sheet9!E1958+0</f>
        <v>3746.24</v>
      </c>
    </row>
    <row r="1959" spans="1:2" x14ac:dyDescent="0.15">
      <c r="A1959" s="7">
        <f>TRIM(Sheet9!A1959)+0</f>
        <v>42324</v>
      </c>
      <c r="B1959">
        <f>Sheet9!E1959+0</f>
        <v>3764.13</v>
      </c>
    </row>
    <row r="1960" spans="1:2" x14ac:dyDescent="0.15">
      <c r="A1960" s="7">
        <f>TRIM(Sheet9!A1960)+0</f>
        <v>42325</v>
      </c>
      <c r="B1960">
        <f>Sheet9!E1960+0</f>
        <v>3758.39</v>
      </c>
    </row>
    <row r="1961" spans="1:2" x14ac:dyDescent="0.15">
      <c r="A1961" s="7">
        <f>TRIM(Sheet9!A1961)+0</f>
        <v>42326</v>
      </c>
      <c r="B1961">
        <f>Sheet9!E1961+0</f>
        <v>3715.58</v>
      </c>
    </row>
    <row r="1962" spans="1:2" x14ac:dyDescent="0.15">
      <c r="A1962" s="7">
        <f>TRIM(Sheet9!A1962)+0</f>
        <v>42327</v>
      </c>
      <c r="B1962">
        <f>Sheet9!E1962+0</f>
        <v>3774.97</v>
      </c>
    </row>
    <row r="1963" spans="1:2" x14ac:dyDescent="0.15">
      <c r="A1963" s="7">
        <f>TRIM(Sheet9!A1963)+0</f>
        <v>42328</v>
      </c>
      <c r="B1963">
        <f>Sheet9!E1963+0</f>
        <v>3774.38</v>
      </c>
    </row>
    <row r="1964" spans="1:2" x14ac:dyDescent="0.15">
      <c r="A1964" s="7">
        <f>TRIM(Sheet9!A1964)+0</f>
        <v>42331</v>
      </c>
      <c r="B1964">
        <f>Sheet9!E1964+0</f>
        <v>3753.34</v>
      </c>
    </row>
    <row r="1965" spans="1:2" x14ac:dyDescent="0.15">
      <c r="A1965" s="7">
        <f>TRIM(Sheet9!A1965)+0</f>
        <v>42332</v>
      </c>
      <c r="B1965">
        <f>Sheet9!E1965+0</f>
        <v>3753.89</v>
      </c>
    </row>
    <row r="1966" spans="1:2" x14ac:dyDescent="0.15">
      <c r="A1966" s="7">
        <f>TRIM(Sheet9!A1966)+0</f>
        <v>42333</v>
      </c>
      <c r="B1966">
        <f>Sheet9!E1966+0</f>
        <v>3781.61</v>
      </c>
    </row>
    <row r="1967" spans="1:2" x14ac:dyDescent="0.15">
      <c r="A1967" s="7">
        <f>TRIM(Sheet9!A1967)+0</f>
        <v>42334</v>
      </c>
      <c r="B1967">
        <f>Sheet9!E1967+0</f>
        <v>3759.43</v>
      </c>
    </row>
    <row r="1968" spans="1:2" x14ac:dyDescent="0.15">
      <c r="A1968" s="7">
        <f>TRIM(Sheet9!A1968)+0</f>
        <v>42335</v>
      </c>
      <c r="B1968">
        <f>Sheet9!E1968+0</f>
        <v>3556.99</v>
      </c>
    </row>
    <row r="1969" spans="1:2" x14ac:dyDescent="0.15">
      <c r="A1969" s="7">
        <f>TRIM(Sheet9!A1969)+0</f>
        <v>42338</v>
      </c>
      <c r="B1969">
        <f>Sheet9!E1969+0</f>
        <v>3566.41</v>
      </c>
    </row>
    <row r="1970" spans="1:2" x14ac:dyDescent="0.15">
      <c r="A1970" s="7">
        <f>TRIM(Sheet9!A1970)+0</f>
        <v>42339</v>
      </c>
      <c r="B1970">
        <f>Sheet9!E1970+0</f>
        <v>3591.7</v>
      </c>
    </row>
    <row r="1971" spans="1:2" x14ac:dyDescent="0.15">
      <c r="A1971" s="7">
        <f>TRIM(Sheet9!A1971)+0</f>
        <v>42340</v>
      </c>
      <c r="B1971">
        <f>Sheet9!E1971+0</f>
        <v>3721.95</v>
      </c>
    </row>
    <row r="1972" spans="1:2" x14ac:dyDescent="0.15">
      <c r="A1972" s="7">
        <f>TRIM(Sheet9!A1972)+0</f>
        <v>42341</v>
      </c>
      <c r="B1972">
        <f>Sheet9!E1972+0</f>
        <v>3749.3</v>
      </c>
    </row>
    <row r="1973" spans="1:2" x14ac:dyDescent="0.15">
      <c r="A1973" s="7">
        <f>TRIM(Sheet9!A1973)+0</f>
        <v>42342</v>
      </c>
      <c r="B1973">
        <f>Sheet9!E1973+0</f>
        <v>3677.59</v>
      </c>
    </row>
    <row r="1974" spans="1:2" x14ac:dyDescent="0.15">
      <c r="A1974" s="7">
        <f>TRIM(Sheet9!A1974)+0</f>
        <v>42345</v>
      </c>
      <c r="B1974">
        <f>Sheet9!E1974+0</f>
        <v>3687.61</v>
      </c>
    </row>
    <row r="1975" spans="1:2" x14ac:dyDescent="0.15">
      <c r="A1975" s="7">
        <f>TRIM(Sheet9!A1975)+0</f>
        <v>42346</v>
      </c>
      <c r="B1975">
        <f>Sheet9!E1975+0</f>
        <v>3623.02</v>
      </c>
    </row>
    <row r="1976" spans="1:2" x14ac:dyDescent="0.15">
      <c r="A1976" s="7">
        <f>TRIM(Sheet9!A1976)+0</f>
        <v>42347</v>
      </c>
      <c r="B1976">
        <f>Sheet9!E1976+0</f>
        <v>3635.94</v>
      </c>
    </row>
    <row r="1977" spans="1:2" x14ac:dyDescent="0.15">
      <c r="A1977" s="7">
        <f>TRIM(Sheet9!A1977)+0</f>
        <v>42348</v>
      </c>
      <c r="B1977">
        <f>Sheet9!E1977+0</f>
        <v>3623.08</v>
      </c>
    </row>
    <row r="1978" spans="1:2" x14ac:dyDescent="0.15">
      <c r="A1978" s="7">
        <f>TRIM(Sheet9!A1978)+0</f>
        <v>42349</v>
      </c>
      <c r="B1978">
        <f>Sheet9!E1978+0</f>
        <v>3608.06</v>
      </c>
    </row>
    <row r="1979" spans="1:2" x14ac:dyDescent="0.15">
      <c r="A1979" s="7">
        <f>TRIM(Sheet9!A1979)+0</f>
        <v>42352</v>
      </c>
      <c r="B1979">
        <f>Sheet9!E1979+0</f>
        <v>3711.32</v>
      </c>
    </row>
    <row r="1980" spans="1:2" x14ac:dyDescent="0.15">
      <c r="A1980" s="7">
        <f>TRIM(Sheet9!A1980)+0</f>
        <v>42353</v>
      </c>
      <c r="B1980">
        <f>Sheet9!E1980+0</f>
        <v>3694.39</v>
      </c>
    </row>
    <row r="1981" spans="1:2" x14ac:dyDescent="0.15">
      <c r="A1981" s="7">
        <f>TRIM(Sheet9!A1981)+0</f>
        <v>42354</v>
      </c>
      <c r="B1981">
        <f>Sheet9!E1981+0</f>
        <v>3685.44</v>
      </c>
    </row>
    <row r="1982" spans="1:2" x14ac:dyDescent="0.15">
      <c r="A1982" s="7">
        <f>TRIM(Sheet9!A1982)+0</f>
        <v>42355</v>
      </c>
      <c r="B1982">
        <f>Sheet9!E1982+0</f>
        <v>3755.89</v>
      </c>
    </row>
    <row r="1983" spans="1:2" x14ac:dyDescent="0.15">
      <c r="A1983" s="7">
        <f>TRIM(Sheet9!A1983)+0</f>
        <v>42356</v>
      </c>
      <c r="B1983">
        <f>Sheet9!E1983+0</f>
        <v>3767.91</v>
      </c>
    </row>
    <row r="1984" spans="1:2" x14ac:dyDescent="0.15">
      <c r="A1984" s="7">
        <f>TRIM(Sheet9!A1984)+0</f>
        <v>42359</v>
      </c>
      <c r="B1984">
        <f>Sheet9!E1984+0</f>
        <v>3865.96</v>
      </c>
    </row>
    <row r="1985" spans="1:2" x14ac:dyDescent="0.15">
      <c r="A1985" s="7">
        <f>TRIM(Sheet9!A1985)+0</f>
        <v>42360</v>
      </c>
      <c r="B1985">
        <f>Sheet9!E1985+0</f>
        <v>3876.73</v>
      </c>
    </row>
    <row r="1986" spans="1:2" x14ac:dyDescent="0.15">
      <c r="A1986" s="7">
        <f>TRIM(Sheet9!A1986)+0</f>
        <v>42361</v>
      </c>
      <c r="B1986">
        <f>Sheet9!E1986+0</f>
        <v>3866.38</v>
      </c>
    </row>
    <row r="1987" spans="1:2" x14ac:dyDescent="0.15">
      <c r="A1987" s="7">
        <f>TRIM(Sheet9!A1987)+0</f>
        <v>42362</v>
      </c>
      <c r="B1987">
        <f>Sheet9!E1987+0</f>
        <v>3829.4</v>
      </c>
    </row>
    <row r="1988" spans="1:2" x14ac:dyDescent="0.15">
      <c r="A1988" s="7">
        <f>TRIM(Sheet9!A1988)+0</f>
        <v>42363</v>
      </c>
      <c r="B1988">
        <f>Sheet9!E1988+0</f>
        <v>3838.2</v>
      </c>
    </row>
    <row r="1989" spans="1:2" x14ac:dyDescent="0.15">
      <c r="A1989" s="7">
        <f>TRIM(Sheet9!A1989)+0</f>
        <v>42366</v>
      </c>
      <c r="B1989">
        <f>Sheet9!E1989+0</f>
        <v>3727.63</v>
      </c>
    </row>
    <row r="1990" spans="1:2" x14ac:dyDescent="0.15">
      <c r="A1990" s="7">
        <f>TRIM(Sheet9!A1990)+0</f>
        <v>42367</v>
      </c>
      <c r="B1990">
        <f>Sheet9!E1990+0</f>
        <v>3761.87</v>
      </c>
    </row>
    <row r="1991" spans="1:2" x14ac:dyDescent="0.15">
      <c r="A1991" s="7">
        <f>TRIM(Sheet9!A1991)+0</f>
        <v>42368</v>
      </c>
      <c r="B1991">
        <f>Sheet9!E1991+0</f>
        <v>3765.18</v>
      </c>
    </row>
    <row r="1992" spans="1:2" x14ac:dyDescent="0.15">
      <c r="A1992" s="7">
        <f>TRIM(Sheet9!A1992)+0</f>
        <v>42369</v>
      </c>
      <c r="B1992">
        <f>Sheet9!E1992+0</f>
        <v>3731</v>
      </c>
    </row>
    <row r="1993" spans="1:2" x14ac:dyDescent="0.15">
      <c r="A1993" s="7">
        <f>TRIM(Sheet9!A1993)+0</f>
        <v>42373</v>
      </c>
      <c r="B1993">
        <f>Sheet9!E1993+0</f>
        <v>3469.07</v>
      </c>
    </row>
    <row r="1994" spans="1:2" x14ac:dyDescent="0.15">
      <c r="A1994" s="7">
        <f>TRIM(Sheet9!A1994)+0</f>
        <v>42374</v>
      </c>
      <c r="B1994">
        <f>Sheet9!E1994+0</f>
        <v>3478.78</v>
      </c>
    </row>
    <row r="1995" spans="1:2" x14ac:dyDescent="0.15">
      <c r="A1995" s="7">
        <f>TRIM(Sheet9!A1995)+0</f>
        <v>42375</v>
      </c>
      <c r="B1995">
        <f>Sheet9!E1995+0</f>
        <v>3539.81</v>
      </c>
    </row>
    <row r="1996" spans="1:2" x14ac:dyDescent="0.15">
      <c r="A1996" s="7">
        <f>TRIM(Sheet9!A1996)+0</f>
        <v>42376</v>
      </c>
      <c r="B1996">
        <f>Sheet9!E1996+0</f>
        <v>3294.38</v>
      </c>
    </row>
    <row r="1997" spans="1:2" x14ac:dyDescent="0.15">
      <c r="A1997" s="7">
        <f>TRIM(Sheet9!A1997)+0</f>
        <v>42377</v>
      </c>
      <c r="B1997">
        <f>Sheet9!E1997+0</f>
        <v>3361.56</v>
      </c>
    </row>
    <row r="1998" spans="1:2" x14ac:dyDescent="0.15">
      <c r="A1998" s="7">
        <f>TRIM(Sheet9!A1998)+0</f>
        <v>42380</v>
      </c>
      <c r="B1998">
        <f>Sheet9!E1998+0</f>
        <v>3192.45</v>
      </c>
    </row>
    <row r="1999" spans="1:2" x14ac:dyDescent="0.15">
      <c r="A1999" s="7">
        <f>TRIM(Sheet9!A1999)+0</f>
        <v>42381</v>
      </c>
      <c r="B1999">
        <f>Sheet9!E1999+0</f>
        <v>3215.71</v>
      </c>
    </row>
    <row r="2000" spans="1:2" x14ac:dyDescent="0.15">
      <c r="A2000" s="7">
        <f>TRIM(Sheet9!A2000)+0</f>
        <v>42382</v>
      </c>
      <c r="B2000">
        <f>Sheet9!E2000+0</f>
        <v>3155.88</v>
      </c>
    </row>
    <row r="2001" spans="1:2" x14ac:dyDescent="0.15">
      <c r="A2001" s="7">
        <f>TRIM(Sheet9!A2001)+0</f>
        <v>42383</v>
      </c>
      <c r="B2001">
        <f>Sheet9!E2001+0</f>
        <v>3221.57</v>
      </c>
    </row>
    <row r="2002" spans="1:2" x14ac:dyDescent="0.15">
      <c r="A2002" s="7">
        <f>TRIM(Sheet9!A2002)+0</f>
        <v>42384</v>
      </c>
      <c r="B2002">
        <f>Sheet9!E2002+0</f>
        <v>3118.73</v>
      </c>
    </row>
    <row r="2003" spans="1:2" x14ac:dyDescent="0.15">
      <c r="A2003" s="7">
        <f>TRIM(Sheet9!A2003)+0</f>
        <v>42387</v>
      </c>
      <c r="B2003">
        <f>Sheet9!E2003+0</f>
        <v>3130.73</v>
      </c>
    </row>
    <row r="2004" spans="1:2" x14ac:dyDescent="0.15">
      <c r="A2004" s="7">
        <f>TRIM(Sheet9!A2004)+0</f>
        <v>42388</v>
      </c>
      <c r="B2004">
        <f>Sheet9!E2004+0</f>
        <v>3223.13</v>
      </c>
    </row>
    <row r="2005" spans="1:2" x14ac:dyDescent="0.15">
      <c r="A2005" s="7">
        <f>TRIM(Sheet9!A2005)+0</f>
        <v>42389</v>
      </c>
      <c r="B2005">
        <f>Sheet9!E2005+0</f>
        <v>3174.38</v>
      </c>
    </row>
    <row r="2006" spans="1:2" x14ac:dyDescent="0.15">
      <c r="A2006" s="7">
        <f>TRIM(Sheet9!A2006)+0</f>
        <v>42390</v>
      </c>
      <c r="B2006">
        <f>Sheet9!E2006+0</f>
        <v>3081.35</v>
      </c>
    </row>
    <row r="2007" spans="1:2" x14ac:dyDescent="0.15">
      <c r="A2007" s="7">
        <f>TRIM(Sheet9!A2007)+0</f>
        <v>42391</v>
      </c>
      <c r="B2007">
        <f>Sheet9!E2007+0</f>
        <v>3113.46</v>
      </c>
    </row>
    <row r="2008" spans="1:2" x14ac:dyDescent="0.15">
      <c r="A2008" s="7">
        <f>TRIM(Sheet9!A2008)+0</f>
        <v>42394</v>
      </c>
      <c r="B2008">
        <f>Sheet9!E2008+0</f>
        <v>3128.89</v>
      </c>
    </row>
    <row r="2009" spans="1:2" x14ac:dyDescent="0.15">
      <c r="A2009" s="7">
        <f>TRIM(Sheet9!A2009)+0</f>
        <v>42395</v>
      </c>
      <c r="B2009">
        <f>Sheet9!E2009+0</f>
        <v>2940.51</v>
      </c>
    </row>
    <row r="2010" spans="1:2" x14ac:dyDescent="0.15">
      <c r="A2010" s="7">
        <f>TRIM(Sheet9!A2010)+0</f>
        <v>42396</v>
      </c>
      <c r="B2010">
        <f>Sheet9!E2010+0</f>
        <v>2930.35</v>
      </c>
    </row>
    <row r="2011" spans="1:2" x14ac:dyDescent="0.15">
      <c r="A2011" s="7">
        <f>TRIM(Sheet9!A2011)+0</f>
        <v>42397</v>
      </c>
      <c r="B2011">
        <f>Sheet9!E2011+0</f>
        <v>2853.76</v>
      </c>
    </row>
    <row r="2012" spans="1:2" x14ac:dyDescent="0.15">
      <c r="A2012" s="7">
        <f>TRIM(Sheet9!A2012)+0</f>
        <v>42398</v>
      </c>
      <c r="B2012">
        <f>Sheet9!E2012+0</f>
        <v>2946.09</v>
      </c>
    </row>
    <row r="2013" spans="1:2" x14ac:dyDescent="0.15">
      <c r="A2013" s="7">
        <f>TRIM(Sheet9!A2013)+0</f>
        <v>42401</v>
      </c>
      <c r="B2013">
        <f>Sheet9!E2013+0</f>
        <v>2901.05</v>
      </c>
    </row>
    <row r="2014" spans="1:2" x14ac:dyDescent="0.15">
      <c r="A2014" s="7">
        <f>TRIM(Sheet9!A2014)+0</f>
        <v>42402</v>
      </c>
      <c r="B2014">
        <f>Sheet9!E2014+0</f>
        <v>2961.33</v>
      </c>
    </row>
    <row r="2015" spans="1:2" x14ac:dyDescent="0.15">
      <c r="A2015" s="7">
        <f>TRIM(Sheet9!A2015)+0</f>
        <v>42403</v>
      </c>
      <c r="B2015">
        <f>Sheet9!E2015+0</f>
        <v>2948.64</v>
      </c>
    </row>
    <row r="2016" spans="1:2" x14ac:dyDescent="0.15">
      <c r="A2016" s="7">
        <f>TRIM(Sheet9!A2016)+0</f>
        <v>42404</v>
      </c>
      <c r="B2016">
        <f>Sheet9!E2016+0</f>
        <v>2984.76</v>
      </c>
    </row>
    <row r="2017" spans="1:2" x14ac:dyDescent="0.15">
      <c r="A2017" s="7">
        <f>TRIM(Sheet9!A2017)+0</f>
        <v>42405</v>
      </c>
      <c r="B2017">
        <f>Sheet9!E2017+0</f>
        <v>2963.79</v>
      </c>
    </row>
    <row r="2018" spans="1:2" x14ac:dyDescent="0.15">
      <c r="A2018" s="7">
        <f>TRIM(Sheet9!A2018)+0</f>
        <v>42415</v>
      </c>
      <c r="B2018">
        <f>Sheet9!E2018+0</f>
        <v>2946.71</v>
      </c>
    </row>
    <row r="2019" spans="1:2" x14ac:dyDescent="0.15">
      <c r="A2019" s="7">
        <f>TRIM(Sheet9!A2019)+0</f>
        <v>42416</v>
      </c>
      <c r="B2019">
        <f>Sheet9!E2019+0</f>
        <v>3037.04</v>
      </c>
    </row>
    <row r="2020" spans="1:2" x14ac:dyDescent="0.15">
      <c r="A2020" s="7">
        <f>TRIM(Sheet9!A2020)+0</f>
        <v>42417</v>
      </c>
      <c r="B2020">
        <f>Sheet9!E2020+0</f>
        <v>3063.32</v>
      </c>
    </row>
    <row r="2021" spans="1:2" x14ac:dyDescent="0.15">
      <c r="A2021" s="7">
        <f>TRIM(Sheet9!A2021)+0</f>
        <v>42418</v>
      </c>
      <c r="B2021">
        <f>Sheet9!E2021+0</f>
        <v>3053.7</v>
      </c>
    </row>
    <row r="2022" spans="1:2" x14ac:dyDescent="0.15">
      <c r="A2022" s="7">
        <f>TRIM(Sheet9!A2022)+0</f>
        <v>42419</v>
      </c>
      <c r="B2022">
        <f>Sheet9!E2022+0</f>
        <v>3051.58</v>
      </c>
    </row>
    <row r="2023" spans="1:2" x14ac:dyDescent="0.15">
      <c r="A2023" s="7">
        <f>TRIM(Sheet9!A2023)+0</f>
        <v>42422</v>
      </c>
      <c r="B2023">
        <f>Sheet9!E2023+0</f>
        <v>3118.87</v>
      </c>
    </row>
    <row r="2024" spans="1:2" x14ac:dyDescent="0.15">
      <c r="A2024" s="7">
        <f>TRIM(Sheet9!A2024)+0</f>
        <v>42423</v>
      </c>
      <c r="B2024">
        <f>Sheet9!E2024+0</f>
        <v>3089.36</v>
      </c>
    </row>
    <row r="2025" spans="1:2" x14ac:dyDescent="0.15">
      <c r="A2025" s="7">
        <f>TRIM(Sheet9!A2025)+0</f>
        <v>42424</v>
      </c>
      <c r="B2025">
        <f>Sheet9!E2025+0</f>
        <v>3109.55</v>
      </c>
    </row>
    <row r="2026" spans="1:2" x14ac:dyDescent="0.15">
      <c r="A2026" s="7">
        <f>TRIM(Sheet9!A2026)+0</f>
        <v>42425</v>
      </c>
      <c r="B2026">
        <f>Sheet9!E2026+0</f>
        <v>2918.75</v>
      </c>
    </row>
    <row r="2027" spans="1:2" x14ac:dyDescent="0.15">
      <c r="A2027" s="7">
        <f>TRIM(Sheet9!A2027)+0</f>
        <v>42426</v>
      </c>
      <c r="B2027">
        <f>Sheet9!E2027+0</f>
        <v>2948.03</v>
      </c>
    </row>
    <row r="2028" spans="1:2" x14ac:dyDescent="0.15">
      <c r="A2028" s="7">
        <f>TRIM(Sheet9!A2028)+0</f>
        <v>42429</v>
      </c>
      <c r="B2028">
        <f>Sheet9!E2028+0</f>
        <v>2877.47</v>
      </c>
    </row>
    <row r="2029" spans="1:2" x14ac:dyDescent="0.15">
      <c r="A2029" s="7">
        <f>TRIM(Sheet9!A2029)+0</f>
        <v>42430</v>
      </c>
      <c r="B2029">
        <f>Sheet9!E2029+0</f>
        <v>2930.69</v>
      </c>
    </row>
    <row r="2030" spans="1:2" x14ac:dyDescent="0.15">
      <c r="A2030" s="7">
        <f>TRIM(Sheet9!A2030)+0</f>
        <v>42431</v>
      </c>
      <c r="B2030">
        <f>Sheet9!E2030+0</f>
        <v>3051.33</v>
      </c>
    </row>
    <row r="2031" spans="1:2" x14ac:dyDescent="0.15">
      <c r="A2031" s="7">
        <f>TRIM(Sheet9!A2031)+0</f>
        <v>42432</v>
      </c>
      <c r="B2031">
        <f>Sheet9!E2031+0</f>
        <v>3058.42</v>
      </c>
    </row>
    <row r="2032" spans="1:2" x14ac:dyDescent="0.15">
      <c r="A2032" s="7">
        <f>TRIM(Sheet9!A2032)+0</f>
        <v>42433</v>
      </c>
      <c r="B2032">
        <f>Sheet9!E2032+0</f>
        <v>3093.89</v>
      </c>
    </row>
    <row r="2033" spans="1:2" x14ac:dyDescent="0.15">
      <c r="A2033" s="7">
        <f>TRIM(Sheet9!A2033)+0</f>
        <v>42436</v>
      </c>
      <c r="B2033">
        <f>Sheet9!E2033+0</f>
        <v>3104.84</v>
      </c>
    </row>
    <row r="2034" spans="1:2" x14ac:dyDescent="0.15">
      <c r="A2034" s="7">
        <f>TRIM(Sheet9!A2034)+0</f>
        <v>42437</v>
      </c>
      <c r="B2034">
        <f>Sheet9!E2034+0</f>
        <v>3107.67</v>
      </c>
    </row>
    <row r="2035" spans="1:2" x14ac:dyDescent="0.15">
      <c r="A2035" s="7">
        <f>TRIM(Sheet9!A2035)+0</f>
        <v>42438</v>
      </c>
      <c r="B2035">
        <f>Sheet9!E2035+0</f>
        <v>3071.91</v>
      </c>
    </row>
    <row r="2036" spans="1:2" x14ac:dyDescent="0.15">
      <c r="A2036" s="7">
        <f>TRIM(Sheet9!A2036)+0</f>
        <v>42439</v>
      </c>
      <c r="B2036">
        <f>Sheet9!E2036+0</f>
        <v>3013.15</v>
      </c>
    </row>
    <row r="2037" spans="1:2" x14ac:dyDescent="0.15">
      <c r="A2037" s="7">
        <f>TRIM(Sheet9!A2037)+0</f>
        <v>42440</v>
      </c>
      <c r="B2037">
        <f>Sheet9!E2037+0</f>
        <v>3018.28</v>
      </c>
    </row>
    <row r="2038" spans="1:2" x14ac:dyDescent="0.15">
      <c r="A2038" s="7">
        <f>TRIM(Sheet9!A2038)+0</f>
        <v>42443</v>
      </c>
      <c r="B2038">
        <f>Sheet9!E2038+0</f>
        <v>3065.69</v>
      </c>
    </row>
    <row r="2039" spans="1:2" x14ac:dyDescent="0.15">
      <c r="A2039" s="7">
        <f>TRIM(Sheet9!A2039)+0</f>
        <v>42444</v>
      </c>
      <c r="B2039">
        <f>Sheet9!E2039+0</f>
        <v>3074.78</v>
      </c>
    </row>
    <row r="2040" spans="1:2" x14ac:dyDescent="0.15">
      <c r="A2040" s="7">
        <f>TRIM(Sheet9!A2040)+0</f>
        <v>42445</v>
      </c>
      <c r="B2040">
        <f>Sheet9!E2040+0</f>
        <v>3090.03</v>
      </c>
    </row>
    <row r="2041" spans="1:2" x14ac:dyDescent="0.15">
      <c r="A2041" s="7">
        <f>TRIM(Sheet9!A2041)+0</f>
        <v>42446</v>
      </c>
      <c r="B2041">
        <f>Sheet9!E2041+0</f>
        <v>3124.2</v>
      </c>
    </row>
    <row r="2042" spans="1:2" x14ac:dyDescent="0.15">
      <c r="A2042" s="7">
        <f>TRIM(Sheet9!A2042)+0</f>
        <v>42447</v>
      </c>
      <c r="B2042">
        <f>Sheet9!E2042+0</f>
        <v>3171.96</v>
      </c>
    </row>
    <row r="2043" spans="1:2" x14ac:dyDescent="0.15">
      <c r="A2043" s="7">
        <f>TRIM(Sheet9!A2043)+0</f>
        <v>42450</v>
      </c>
      <c r="B2043">
        <f>Sheet9!E2043+0</f>
        <v>3249.44</v>
      </c>
    </row>
    <row r="2044" spans="1:2" x14ac:dyDescent="0.15">
      <c r="A2044" s="7">
        <f>TRIM(Sheet9!A2044)+0</f>
        <v>42451</v>
      </c>
      <c r="B2044">
        <f>Sheet9!E2044+0</f>
        <v>3225.79</v>
      </c>
    </row>
    <row r="2045" spans="1:2" x14ac:dyDescent="0.15">
      <c r="A2045" s="7">
        <f>TRIM(Sheet9!A2045)+0</f>
        <v>42452</v>
      </c>
      <c r="B2045">
        <f>Sheet9!E2045+0</f>
        <v>3236.09</v>
      </c>
    </row>
    <row r="2046" spans="1:2" x14ac:dyDescent="0.15">
      <c r="A2046" s="7">
        <f>TRIM(Sheet9!A2046)+0</f>
        <v>42453</v>
      </c>
      <c r="B2046">
        <f>Sheet9!E2046+0</f>
        <v>3181.85</v>
      </c>
    </row>
    <row r="2047" spans="1:2" x14ac:dyDescent="0.15">
      <c r="A2047" s="7">
        <f>TRIM(Sheet9!A2047)+0</f>
        <v>42454</v>
      </c>
      <c r="B2047">
        <f>Sheet9!E2047+0</f>
        <v>3197.82</v>
      </c>
    </row>
    <row r="2048" spans="1:2" x14ac:dyDescent="0.15">
      <c r="A2048" s="7">
        <f>TRIM(Sheet9!A2048)+0</f>
        <v>42457</v>
      </c>
      <c r="B2048">
        <f>Sheet9!E2048+0</f>
        <v>3169.73</v>
      </c>
    </row>
    <row r="2049" spans="1:2" x14ac:dyDescent="0.15">
      <c r="A2049" s="7">
        <f>TRIM(Sheet9!A2049)+0</f>
        <v>42458</v>
      </c>
      <c r="B2049">
        <f>Sheet9!E2049+0</f>
        <v>3135.41</v>
      </c>
    </row>
    <row r="2050" spans="1:2" x14ac:dyDescent="0.15">
      <c r="A2050" s="7">
        <f>TRIM(Sheet9!A2050)+0</f>
        <v>42459</v>
      </c>
      <c r="B2050">
        <f>Sheet9!E2050+0</f>
        <v>3216.28</v>
      </c>
    </row>
    <row r="2051" spans="1:2" x14ac:dyDescent="0.15">
      <c r="A2051" s="7">
        <f>TRIM(Sheet9!A2051)+0</f>
        <v>42460</v>
      </c>
      <c r="B2051">
        <f>Sheet9!E2051+0</f>
        <v>3218.09</v>
      </c>
    </row>
    <row r="2052" spans="1:2" x14ac:dyDescent="0.15">
      <c r="A2052" s="7">
        <f>TRIM(Sheet9!A2052)+0</f>
        <v>42461</v>
      </c>
      <c r="B2052">
        <f>Sheet9!E2052+0</f>
        <v>3221.89</v>
      </c>
    </row>
    <row r="2053" spans="1:2" x14ac:dyDescent="0.15">
      <c r="A2053" s="7">
        <f>TRIM(Sheet9!A2053)+0</f>
        <v>42465</v>
      </c>
      <c r="B2053">
        <f>Sheet9!E2053+0</f>
        <v>3264.49</v>
      </c>
    </row>
    <row r="2054" spans="1:2" x14ac:dyDescent="0.15">
      <c r="A2054" s="7">
        <f>TRIM(Sheet9!A2054)+0</f>
        <v>42466</v>
      </c>
      <c r="B2054">
        <f>Sheet9!E2054+0</f>
        <v>3257.53</v>
      </c>
    </row>
    <row r="2055" spans="1:2" x14ac:dyDescent="0.15">
      <c r="A2055" s="7">
        <f>TRIM(Sheet9!A2055)+0</f>
        <v>42467</v>
      </c>
      <c r="B2055">
        <f>Sheet9!E2055+0</f>
        <v>3209.29</v>
      </c>
    </row>
    <row r="2056" spans="1:2" x14ac:dyDescent="0.15">
      <c r="A2056" s="7">
        <f>TRIM(Sheet9!A2056)+0</f>
        <v>42468</v>
      </c>
      <c r="B2056">
        <f>Sheet9!E2056+0</f>
        <v>3185.73</v>
      </c>
    </row>
    <row r="2057" spans="1:2" x14ac:dyDescent="0.15">
      <c r="A2057" s="7">
        <f>TRIM(Sheet9!A2057)+0</f>
        <v>42471</v>
      </c>
      <c r="B2057">
        <f>Sheet9!E2057+0</f>
        <v>3230.1</v>
      </c>
    </row>
    <row r="2058" spans="1:2" x14ac:dyDescent="0.15">
      <c r="A2058" s="7">
        <f>TRIM(Sheet9!A2058)+0</f>
        <v>42472</v>
      </c>
      <c r="B2058">
        <f>Sheet9!E2058+0</f>
        <v>3218.45</v>
      </c>
    </row>
    <row r="2059" spans="1:2" x14ac:dyDescent="0.15">
      <c r="A2059" s="7">
        <f>TRIM(Sheet9!A2059)+0</f>
        <v>42473</v>
      </c>
      <c r="B2059">
        <f>Sheet9!E2059+0</f>
        <v>3261.38</v>
      </c>
    </row>
    <row r="2060" spans="1:2" x14ac:dyDescent="0.15">
      <c r="A2060" s="7">
        <f>TRIM(Sheet9!A2060)+0</f>
        <v>42474</v>
      </c>
      <c r="B2060">
        <f>Sheet9!E2060+0</f>
        <v>3275.83</v>
      </c>
    </row>
    <row r="2061" spans="1:2" x14ac:dyDescent="0.15">
      <c r="A2061" s="7">
        <f>TRIM(Sheet9!A2061)+0</f>
        <v>42475</v>
      </c>
      <c r="B2061">
        <f>Sheet9!E2061+0</f>
        <v>3272.21</v>
      </c>
    </row>
    <row r="2062" spans="1:2" x14ac:dyDescent="0.15">
      <c r="A2062" s="7">
        <f>TRIM(Sheet9!A2062)+0</f>
        <v>42478</v>
      </c>
      <c r="B2062">
        <f>Sheet9!E2062+0</f>
        <v>3228.45</v>
      </c>
    </row>
    <row r="2063" spans="1:2" x14ac:dyDescent="0.15">
      <c r="A2063" s="7">
        <f>TRIM(Sheet9!A2063)+0</f>
        <v>42479</v>
      </c>
      <c r="B2063">
        <f>Sheet9!E2063+0</f>
        <v>3238.3</v>
      </c>
    </row>
    <row r="2064" spans="1:2" x14ac:dyDescent="0.15">
      <c r="A2064" s="7">
        <f>TRIM(Sheet9!A2064)+0</f>
        <v>42480</v>
      </c>
      <c r="B2064">
        <f>Sheet9!E2064+0</f>
        <v>3181.03</v>
      </c>
    </row>
    <row r="2065" spans="1:2" x14ac:dyDescent="0.15">
      <c r="A2065" s="7">
        <f>TRIM(Sheet9!A2065)+0</f>
        <v>42481</v>
      </c>
      <c r="B2065">
        <f>Sheet9!E2065+0</f>
        <v>3160.6</v>
      </c>
    </row>
    <row r="2066" spans="1:2" x14ac:dyDescent="0.15">
      <c r="A2066" s="7">
        <f>TRIM(Sheet9!A2066)+0</f>
        <v>42482</v>
      </c>
      <c r="B2066">
        <f>Sheet9!E2066+0</f>
        <v>3174.9</v>
      </c>
    </row>
    <row r="2067" spans="1:2" x14ac:dyDescent="0.15">
      <c r="A2067" s="7">
        <f>TRIM(Sheet9!A2067)+0</f>
        <v>42485</v>
      </c>
      <c r="B2067">
        <f>Sheet9!E2067+0</f>
        <v>3162.03</v>
      </c>
    </row>
    <row r="2068" spans="1:2" x14ac:dyDescent="0.15">
      <c r="A2068" s="7">
        <f>TRIM(Sheet9!A2068)+0</f>
        <v>42486</v>
      </c>
      <c r="B2068">
        <f>Sheet9!E2068+0</f>
        <v>3179.16</v>
      </c>
    </row>
    <row r="2069" spans="1:2" x14ac:dyDescent="0.15">
      <c r="A2069" s="7">
        <f>TRIM(Sheet9!A2069)+0</f>
        <v>42487</v>
      </c>
      <c r="B2069">
        <f>Sheet9!E2069+0</f>
        <v>3165.92</v>
      </c>
    </row>
    <row r="2070" spans="1:2" x14ac:dyDescent="0.15">
      <c r="A2070" s="7">
        <f>TRIM(Sheet9!A2070)+0</f>
        <v>42488</v>
      </c>
      <c r="B2070">
        <f>Sheet9!E2070+0</f>
        <v>3160.58</v>
      </c>
    </row>
    <row r="2071" spans="1:2" x14ac:dyDescent="0.15">
      <c r="A2071" s="7">
        <f>TRIM(Sheet9!A2071)+0</f>
        <v>42489</v>
      </c>
      <c r="B2071">
        <f>Sheet9!E2071+0</f>
        <v>3156.75</v>
      </c>
    </row>
    <row r="2072" spans="1:2" x14ac:dyDescent="0.15">
      <c r="A2072" s="7">
        <f>TRIM(Sheet9!A2072)+0</f>
        <v>42493</v>
      </c>
      <c r="B2072">
        <f>Sheet9!E2072+0</f>
        <v>3213.54</v>
      </c>
    </row>
    <row r="2073" spans="1:2" x14ac:dyDescent="0.15">
      <c r="A2073" s="7">
        <f>TRIM(Sheet9!A2073)+0</f>
        <v>42494</v>
      </c>
      <c r="B2073">
        <f>Sheet9!E2073+0</f>
        <v>3209.46</v>
      </c>
    </row>
    <row r="2074" spans="1:2" x14ac:dyDescent="0.15">
      <c r="A2074" s="7">
        <f>TRIM(Sheet9!A2074)+0</f>
        <v>42495</v>
      </c>
      <c r="B2074">
        <f>Sheet9!E2074+0</f>
        <v>3213.92</v>
      </c>
    </row>
    <row r="2075" spans="1:2" x14ac:dyDescent="0.15">
      <c r="A2075" s="7">
        <f>TRIM(Sheet9!A2075)+0</f>
        <v>42496</v>
      </c>
      <c r="B2075">
        <f>Sheet9!E2075+0</f>
        <v>3130.35</v>
      </c>
    </row>
    <row r="2076" spans="1:2" x14ac:dyDescent="0.15">
      <c r="A2076" s="7">
        <f>TRIM(Sheet9!A2076)+0</f>
        <v>42499</v>
      </c>
      <c r="B2076">
        <f>Sheet9!E2076+0</f>
        <v>3065.62</v>
      </c>
    </row>
    <row r="2077" spans="1:2" x14ac:dyDescent="0.15">
      <c r="A2077" s="7">
        <f>TRIM(Sheet9!A2077)+0</f>
        <v>42500</v>
      </c>
      <c r="B2077">
        <f>Sheet9!E2077+0</f>
        <v>3069.11</v>
      </c>
    </row>
    <row r="2078" spans="1:2" x14ac:dyDescent="0.15">
      <c r="A2078" s="7">
        <f>TRIM(Sheet9!A2078)+0</f>
        <v>42501</v>
      </c>
      <c r="B2078">
        <f>Sheet9!E2078+0</f>
        <v>3082.81</v>
      </c>
    </row>
    <row r="2079" spans="1:2" x14ac:dyDescent="0.15">
      <c r="A2079" s="7">
        <f>TRIM(Sheet9!A2079)+0</f>
        <v>42502</v>
      </c>
      <c r="B2079">
        <f>Sheet9!E2079+0</f>
        <v>3090.14</v>
      </c>
    </row>
    <row r="2080" spans="1:2" x14ac:dyDescent="0.15">
      <c r="A2080" s="7">
        <f>TRIM(Sheet9!A2080)+0</f>
        <v>42503</v>
      </c>
      <c r="B2080">
        <f>Sheet9!E2080+0</f>
        <v>3074.94</v>
      </c>
    </row>
    <row r="2081" spans="1:2" x14ac:dyDescent="0.15">
      <c r="A2081" s="7">
        <f>TRIM(Sheet9!A2081)+0</f>
        <v>42506</v>
      </c>
      <c r="B2081">
        <f>Sheet9!E2081+0</f>
        <v>3095.31</v>
      </c>
    </row>
    <row r="2082" spans="1:2" x14ac:dyDescent="0.15">
      <c r="A2082" s="7">
        <f>TRIM(Sheet9!A2082)+0</f>
        <v>42507</v>
      </c>
      <c r="B2082">
        <f>Sheet9!E2082+0</f>
        <v>3086.02</v>
      </c>
    </row>
    <row r="2083" spans="1:2" x14ac:dyDescent="0.15">
      <c r="A2083" s="7">
        <f>TRIM(Sheet9!A2083)+0</f>
        <v>42508</v>
      </c>
      <c r="B2083">
        <f>Sheet9!E2083+0</f>
        <v>3068.04</v>
      </c>
    </row>
    <row r="2084" spans="1:2" x14ac:dyDescent="0.15">
      <c r="A2084" s="7">
        <f>TRIM(Sheet9!A2084)+0</f>
        <v>42509</v>
      </c>
      <c r="B2084">
        <f>Sheet9!E2084+0</f>
        <v>3062.5</v>
      </c>
    </row>
    <row r="2085" spans="1:2" x14ac:dyDescent="0.15">
      <c r="A2085" s="7">
        <f>TRIM(Sheet9!A2085)+0</f>
        <v>42510</v>
      </c>
      <c r="B2085">
        <f>Sheet9!E2085+0</f>
        <v>3078.22</v>
      </c>
    </row>
    <row r="2086" spans="1:2" x14ac:dyDescent="0.15">
      <c r="A2086" s="7">
        <f>TRIM(Sheet9!A2086)+0</f>
        <v>42513</v>
      </c>
      <c r="B2086">
        <f>Sheet9!E2086+0</f>
        <v>3087.22</v>
      </c>
    </row>
    <row r="2087" spans="1:2" x14ac:dyDescent="0.15">
      <c r="A2087" s="7">
        <f>TRIM(Sheet9!A2087)+0</f>
        <v>42514</v>
      </c>
      <c r="B2087">
        <f>Sheet9!E2087+0</f>
        <v>3063.56</v>
      </c>
    </row>
    <row r="2088" spans="1:2" x14ac:dyDescent="0.15">
      <c r="A2088" s="7">
        <f>TRIM(Sheet9!A2088)+0</f>
        <v>42515</v>
      </c>
      <c r="B2088">
        <f>Sheet9!E2088+0</f>
        <v>3059.23</v>
      </c>
    </row>
    <row r="2089" spans="1:2" x14ac:dyDescent="0.15">
      <c r="A2089" s="7">
        <f>TRIM(Sheet9!A2089)+0</f>
        <v>42516</v>
      </c>
      <c r="B2089">
        <f>Sheet9!E2089+0</f>
        <v>3064.21</v>
      </c>
    </row>
    <row r="2090" spans="1:2" x14ac:dyDescent="0.15">
      <c r="A2090" s="7">
        <f>TRIM(Sheet9!A2090)+0</f>
        <v>42517</v>
      </c>
      <c r="B2090">
        <f>Sheet9!E2090+0</f>
        <v>3062.5</v>
      </c>
    </row>
    <row r="2091" spans="1:2" x14ac:dyDescent="0.15">
      <c r="A2091" s="7">
        <f>TRIM(Sheet9!A2091)+0</f>
        <v>42520</v>
      </c>
      <c r="B2091">
        <f>Sheet9!E2091+0</f>
        <v>3066.71</v>
      </c>
    </row>
    <row r="2092" spans="1:2" x14ac:dyDescent="0.15">
      <c r="A2092" s="7">
        <f>TRIM(Sheet9!A2092)+0</f>
        <v>42521</v>
      </c>
      <c r="B2092">
        <f>Sheet9!E2092+0</f>
        <v>3169.56</v>
      </c>
    </row>
    <row r="2093" spans="1:2" x14ac:dyDescent="0.15">
      <c r="A2093" s="7">
        <f>TRIM(Sheet9!A2093)+0</f>
        <v>42522</v>
      </c>
      <c r="B2093">
        <f>Sheet9!E2093+0</f>
        <v>3160.55</v>
      </c>
    </row>
    <row r="2094" spans="1:2" x14ac:dyDescent="0.15">
      <c r="A2094" s="7">
        <f>TRIM(Sheet9!A2094)+0</f>
        <v>42523</v>
      </c>
      <c r="B2094">
        <f>Sheet9!E2094+0</f>
        <v>3167.1</v>
      </c>
    </row>
    <row r="2095" spans="1:2" x14ac:dyDescent="0.15">
      <c r="A2095" s="7">
        <f>TRIM(Sheet9!A2095)+0</f>
        <v>42524</v>
      </c>
      <c r="B2095">
        <f>Sheet9!E2095+0</f>
        <v>3189.33</v>
      </c>
    </row>
    <row r="2096" spans="1:2" x14ac:dyDescent="0.15">
      <c r="A2096" s="7">
        <f>TRIM(Sheet9!A2096)+0</f>
        <v>42527</v>
      </c>
      <c r="B2096">
        <f>Sheet9!E2096+0</f>
        <v>3178.79</v>
      </c>
    </row>
    <row r="2097" spans="1:2" x14ac:dyDescent="0.15">
      <c r="A2097" s="7">
        <f>TRIM(Sheet9!A2097)+0</f>
        <v>42528</v>
      </c>
      <c r="B2097">
        <f>Sheet9!E2097+0</f>
        <v>3177.05</v>
      </c>
    </row>
    <row r="2098" spans="1:2" x14ac:dyDescent="0.15">
      <c r="A2098" s="7">
        <f>TRIM(Sheet9!A2098)+0</f>
        <v>42529</v>
      </c>
      <c r="B2098">
        <f>Sheet9!E2098+0</f>
        <v>3163.99</v>
      </c>
    </row>
    <row r="2099" spans="1:2" x14ac:dyDescent="0.15">
      <c r="A2099" s="7">
        <f>TRIM(Sheet9!A2099)+0</f>
        <v>42534</v>
      </c>
      <c r="B2099">
        <f>Sheet9!E2099+0</f>
        <v>3066.34</v>
      </c>
    </row>
    <row r="2100" spans="1:2" x14ac:dyDescent="0.15">
      <c r="A2100" s="7">
        <f>TRIM(Sheet9!A2100)+0</f>
        <v>42535</v>
      </c>
      <c r="B2100">
        <f>Sheet9!E2100+0</f>
        <v>3075.98</v>
      </c>
    </row>
    <row r="2101" spans="1:2" x14ac:dyDescent="0.15">
      <c r="A2101" s="7">
        <f>TRIM(Sheet9!A2101)+0</f>
        <v>42536</v>
      </c>
      <c r="B2101">
        <f>Sheet9!E2101+0</f>
        <v>3116.37</v>
      </c>
    </row>
    <row r="2102" spans="1:2" x14ac:dyDescent="0.15">
      <c r="A2102" s="7">
        <f>TRIM(Sheet9!A2102)+0</f>
        <v>42537</v>
      </c>
      <c r="B2102">
        <f>Sheet9!E2102+0</f>
        <v>3094.67</v>
      </c>
    </row>
    <row r="2103" spans="1:2" x14ac:dyDescent="0.15">
      <c r="A2103" s="7">
        <f>TRIM(Sheet9!A2103)+0</f>
        <v>42538</v>
      </c>
      <c r="B2103">
        <f>Sheet9!E2103+0</f>
        <v>3110.36</v>
      </c>
    </row>
    <row r="2104" spans="1:2" x14ac:dyDescent="0.15">
      <c r="A2104" s="7">
        <f>TRIM(Sheet9!A2104)+0</f>
        <v>42541</v>
      </c>
      <c r="B2104">
        <f>Sheet9!E2104+0</f>
        <v>3112.67</v>
      </c>
    </row>
    <row r="2105" spans="1:2" x14ac:dyDescent="0.15">
      <c r="A2105" s="7">
        <f>TRIM(Sheet9!A2105)+0</f>
        <v>42542</v>
      </c>
      <c r="B2105">
        <f>Sheet9!E2105+0</f>
        <v>3106.32</v>
      </c>
    </row>
    <row r="2106" spans="1:2" x14ac:dyDescent="0.15">
      <c r="A2106" s="7">
        <f>TRIM(Sheet9!A2106)+0</f>
        <v>42543</v>
      </c>
      <c r="B2106">
        <f>Sheet9!E2106+0</f>
        <v>3133.96</v>
      </c>
    </row>
    <row r="2107" spans="1:2" x14ac:dyDescent="0.15">
      <c r="A2107" s="7">
        <f>TRIM(Sheet9!A2107)+0</f>
        <v>42544</v>
      </c>
      <c r="B2107">
        <f>Sheet9!E2107+0</f>
        <v>3117.32</v>
      </c>
    </row>
    <row r="2108" spans="1:2" x14ac:dyDescent="0.15">
      <c r="A2108" s="7">
        <f>TRIM(Sheet9!A2108)+0</f>
        <v>42545</v>
      </c>
      <c r="B2108">
        <f>Sheet9!E2108+0</f>
        <v>3077.16</v>
      </c>
    </row>
    <row r="2109" spans="1:2" x14ac:dyDescent="0.15">
      <c r="A2109" s="7">
        <f>TRIM(Sheet9!A2109)+0</f>
        <v>42548</v>
      </c>
      <c r="B2109">
        <f>Sheet9!E2109+0</f>
        <v>3120.54</v>
      </c>
    </row>
    <row r="2110" spans="1:2" x14ac:dyDescent="0.15">
      <c r="A2110" s="7">
        <f>TRIM(Sheet9!A2110)+0</f>
        <v>42549</v>
      </c>
      <c r="B2110">
        <f>Sheet9!E2110+0</f>
        <v>3136.4</v>
      </c>
    </row>
    <row r="2111" spans="1:2" x14ac:dyDescent="0.15">
      <c r="A2111" s="7">
        <f>TRIM(Sheet9!A2111)+0</f>
        <v>42550</v>
      </c>
      <c r="B2111">
        <f>Sheet9!E2111+0</f>
        <v>3151.39</v>
      </c>
    </row>
    <row r="2112" spans="1:2" x14ac:dyDescent="0.15">
      <c r="A2112" s="7">
        <f>TRIM(Sheet9!A2112)+0</f>
        <v>42551</v>
      </c>
      <c r="B2112">
        <f>Sheet9!E2112+0</f>
        <v>3153.92</v>
      </c>
    </row>
    <row r="2113" spans="1:2" x14ac:dyDescent="0.15">
      <c r="A2113" s="7">
        <f>TRIM(Sheet9!A2113)+0</f>
        <v>42552</v>
      </c>
      <c r="B2113">
        <f>Sheet9!E2113+0</f>
        <v>3154.2</v>
      </c>
    </row>
    <row r="2114" spans="1:2" x14ac:dyDescent="0.15">
      <c r="A2114" s="7">
        <f>TRIM(Sheet9!A2114)+0</f>
        <v>42555</v>
      </c>
      <c r="B2114">
        <f>Sheet9!E2114+0</f>
        <v>3204.7</v>
      </c>
    </row>
    <row r="2115" spans="1:2" x14ac:dyDescent="0.15">
      <c r="A2115" s="7">
        <f>TRIM(Sheet9!A2115)+0</f>
        <v>42556</v>
      </c>
      <c r="B2115">
        <f>Sheet9!E2115+0</f>
        <v>3207.38</v>
      </c>
    </row>
    <row r="2116" spans="1:2" x14ac:dyDescent="0.15">
      <c r="A2116" s="7">
        <f>TRIM(Sheet9!A2116)+0</f>
        <v>42557</v>
      </c>
      <c r="B2116">
        <f>Sheet9!E2116+0</f>
        <v>3216.8</v>
      </c>
    </row>
    <row r="2117" spans="1:2" x14ac:dyDescent="0.15">
      <c r="A2117" s="7">
        <f>TRIM(Sheet9!A2117)+0</f>
        <v>42558</v>
      </c>
      <c r="B2117">
        <f>Sheet9!E2117+0</f>
        <v>3209.95</v>
      </c>
    </row>
    <row r="2118" spans="1:2" x14ac:dyDescent="0.15">
      <c r="A2118" s="7">
        <f>TRIM(Sheet9!A2118)+0</f>
        <v>42559</v>
      </c>
      <c r="B2118">
        <f>Sheet9!E2118+0</f>
        <v>3192.28</v>
      </c>
    </row>
    <row r="2119" spans="1:2" x14ac:dyDescent="0.15">
      <c r="A2119" s="7">
        <f>TRIM(Sheet9!A2119)+0</f>
        <v>42562</v>
      </c>
      <c r="B2119">
        <f>Sheet9!E2119+0</f>
        <v>3203.33</v>
      </c>
    </row>
    <row r="2120" spans="1:2" x14ac:dyDescent="0.15">
      <c r="A2120" s="7">
        <f>TRIM(Sheet9!A2120)+0</f>
        <v>42563</v>
      </c>
      <c r="B2120">
        <f>Sheet9!E2120+0</f>
        <v>3273.18</v>
      </c>
    </row>
    <row r="2121" spans="1:2" x14ac:dyDescent="0.15">
      <c r="A2121" s="7">
        <f>TRIM(Sheet9!A2121)+0</f>
        <v>42564</v>
      </c>
      <c r="B2121">
        <f>Sheet9!E2121+0</f>
        <v>3282.87</v>
      </c>
    </row>
    <row r="2122" spans="1:2" x14ac:dyDescent="0.15">
      <c r="A2122" s="7">
        <f>TRIM(Sheet9!A2122)+0</f>
        <v>42565</v>
      </c>
      <c r="B2122">
        <f>Sheet9!E2122+0</f>
        <v>3276.76</v>
      </c>
    </row>
    <row r="2123" spans="1:2" x14ac:dyDescent="0.15">
      <c r="A2123" s="7">
        <f>TRIM(Sheet9!A2123)+0</f>
        <v>42566</v>
      </c>
      <c r="B2123">
        <f>Sheet9!E2123+0</f>
        <v>3276.28</v>
      </c>
    </row>
    <row r="2124" spans="1:2" x14ac:dyDescent="0.15">
      <c r="A2124" s="7">
        <f>TRIM(Sheet9!A2124)+0</f>
        <v>42569</v>
      </c>
      <c r="B2124">
        <f>Sheet9!E2124+0</f>
        <v>3262.02</v>
      </c>
    </row>
    <row r="2125" spans="1:2" x14ac:dyDescent="0.15">
      <c r="A2125" s="7">
        <f>TRIM(Sheet9!A2125)+0</f>
        <v>42570</v>
      </c>
      <c r="B2125">
        <f>Sheet9!E2125+0</f>
        <v>3248.23</v>
      </c>
    </row>
    <row r="2126" spans="1:2" x14ac:dyDescent="0.15">
      <c r="A2126" s="7">
        <f>TRIM(Sheet9!A2126)+0</f>
        <v>42571</v>
      </c>
      <c r="B2126">
        <f>Sheet9!E2126+0</f>
        <v>3237.61</v>
      </c>
    </row>
    <row r="2127" spans="1:2" x14ac:dyDescent="0.15">
      <c r="A2127" s="7">
        <f>TRIM(Sheet9!A2127)+0</f>
        <v>42572</v>
      </c>
      <c r="B2127">
        <f>Sheet9!E2127+0</f>
        <v>3252.52</v>
      </c>
    </row>
    <row r="2128" spans="1:2" x14ac:dyDescent="0.15">
      <c r="A2128" s="7">
        <f>TRIM(Sheet9!A2128)+0</f>
        <v>42573</v>
      </c>
      <c r="B2128">
        <f>Sheet9!E2128+0</f>
        <v>3225.16</v>
      </c>
    </row>
    <row r="2129" spans="1:2" x14ac:dyDescent="0.15">
      <c r="A2129" s="7">
        <f>TRIM(Sheet9!A2129)+0</f>
        <v>42576</v>
      </c>
      <c r="B2129">
        <f>Sheet9!E2129+0</f>
        <v>3230.89</v>
      </c>
    </row>
    <row r="2130" spans="1:2" x14ac:dyDescent="0.15">
      <c r="A2130" s="7">
        <f>TRIM(Sheet9!A2130)+0</f>
        <v>42577</v>
      </c>
      <c r="B2130">
        <f>Sheet9!E2130+0</f>
        <v>3269.59</v>
      </c>
    </row>
    <row r="2131" spans="1:2" x14ac:dyDescent="0.15">
      <c r="A2131" s="7">
        <f>TRIM(Sheet9!A2131)+0</f>
        <v>42578</v>
      </c>
      <c r="B2131">
        <f>Sheet9!E2131+0</f>
        <v>3218.24</v>
      </c>
    </row>
    <row r="2132" spans="1:2" x14ac:dyDescent="0.15">
      <c r="A2132" s="7">
        <f>TRIM(Sheet9!A2132)+0</f>
        <v>42579</v>
      </c>
      <c r="B2132">
        <f>Sheet9!E2132+0</f>
        <v>3221.14</v>
      </c>
    </row>
    <row r="2133" spans="1:2" x14ac:dyDescent="0.15">
      <c r="A2133" s="7">
        <f>TRIM(Sheet9!A2133)+0</f>
        <v>42580</v>
      </c>
      <c r="B2133">
        <f>Sheet9!E2133+0</f>
        <v>3203.93</v>
      </c>
    </row>
    <row r="2134" spans="1:2" x14ac:dyDescent="0.15">
      <c r="A2134" s="7">
        <f>TRIM(Sheet9!A2134)+0</f>
        <v>42583</v>
      </c>
      <c r="B2134">
        <f>Sheet9!E2134+0</f>
        <v>3176.81</v>
      </c>
    </row>
    <row r="2135" spans="1:2" x14ac:dyDescent="0.15">
      <c r="A2135" s="7">
        <f>TRIM(Sheet9!A2135)+0</f>
        <v>42584</v>
      </c>
      <c r="B2135">
        <f>Sheet9!E2135+0</f>
        <v>3189.05</v>
      </c>
    </row>
    <row r="2136" spans="1:2" x14ac:dyDescent="0.15">
      <c r="A2136" s="7">
        <f>TRIM(Sheet9!A2136)+0</f>
        <v>42585</v>
      </c>
      <c r="B2136">
        <f>Sheet9!E2136+0</f>
        <v>3193.51</v>
      </c>
    </row>
    <row r="2137" spans="1:2" x14ac:dyDescent="0.15">
      <c r="A2137" s="7">
        <f>TRIM(Sheet9!A2137)+0</f>
        <v>42586</v>
      </c>
      <c r="B2137">
        <f>Sheet9!E2137+0</f>
        <v>3201.29</v>
      </c>
    </row>
    <row r="2138" spans="1:2" x14ac:dyDescent="0.15">
      <c r="A2138" s="7">
        <f>TRIM(Sheet9!A2138)+0</f>
        <v>42587</v>
      </c>
      <c r="B2138">
        <f>Sheet9!E2138+0</f>
        <v>3205.11</v>
      </c>
    </row>
    <row r="2139" spans="1:2" x14ac:dyDescent="0.15">
      <c r="A2139" s="7">
        <f>TRIM(Sheet9!A2139)+0</f>
        <v>42590</v>
      </c>
      <c r="B2139">
        <f>Sheet9!E2139+0</f>
        <v>3234.18</v>
      </c>
    </row>
    <row r="2140" spans="1:2" x14ac:dyDescent="0.15">
      <c r="A2140" s="7">
        <f>TRIM(Sheet9!A2140)+0</f>
        <v>42591</v>
      </c>
      <c r="B2140">
        <f>Sheet9!E2140+0</f>
        <v>3256.98</v>
      </c>
    </row>
    <row r="2141" spans="1:2" x14ac:dyDescent="0.15">
      <c r="A2141" s="7">
        <f>TRIM(Sheet9!A2141)+0</f>
        <v>42592</v>
      </c>
      <c r="B2141">
        <f>Sheet9!E2141+0</f>
        <v>3243.34</v>
      </c>
    </row>
    <row r="2142" spans="1:2" x14ac:dyDescent="0.15">
      <c r="A2142" s="7">
        <f>TRIM(Sheet9!A2142)+0</f>
        <v>42593</v>
      </c>
      <c r="B2142">
        <f>Sheet9!E2142+0</f>
        <v>3233.36</v>
      </c>
    </row>
    <row r="2143" spans="1:2" x14ac:dyDescent="0.15">
      <c r="A2143" s="7">
        <f>TRIM(Sheet9!A2143)+0</f>
        <v>42594</v>
      </c>
      <c r="B2143">
        <f>Sheet9!E2143+0</f>
        <v>3294.23</v>
      </c>
    </row>
    <row r="2144" spans="1:2" x14ac:dyDescent="0.15">
      <c r="A2144" s="7">
        <f>TRIM(Sheet9!A2144)+0</f>
        <v>42597</v>
      </c>
      <c r="B2144">
        <f>Sheet9!E2144+0</f>
        <v>3393.42</v>
      </c>
    </row>
    <row r="2145" spans="1:2" x14ac:dyDescent="0.15">
      <c r="A2145" s="7">
        <f>TRIM(Sheet9!A2145)+0</f>
        <v>42598</v>
      </c>
      <c r="B2145">
        <f>Sheet9!E2145+0</f>
        <v>3378.25</v>
      </c>
    </row>
    <row r="2146" spans="1:2" x14ac:dyDescent="0.15">
      <c r="A2146" s="7">
        <f>TRIM(Sheet9!A2146)+0</f>
        <v>42599</v>
      </c>
      <c r="B2146">
        <f>Sheet9!E2146+0</f>
        <v>3373.05</v>
      </c>
    </row>
    <row r="2147" spans="1:2" x14ac:dyDescent="0.15">
      <c r="A2147" s="7">
        <f>TRIM(Sheet9!A2147)+0</f>
        <v>42600</v>
      </c>
      <c r="B2147">
        <f>Sheet9!E2147+0</f>
        <v>3364.49</v>
      </c>
    </row>
    <row r="2148" spans="1:2" x14ac:dyDescent="0.15">
      <c r="A2148" s="7">
        <f>TRIM(Sheet9!A2148)+0</f>
        <v>42601</v>
      </c>
      <c r="B2148">
        <f>Sheet9!E2148+0</f>
        <v>3365.02</v>
      </c>
    </row>
    <row r="2149" spans="1:2" x14ac:dyDescent="0.15">
      <c r="A2149" s="7">
        <f>TRIM(Sheet9!A2149)+0</f>
        <v>42604</v>
      </c>
      <c r="B2149">
        <f>Sheet9!E2149+0</f>
        <v>3336.79</v>
      </c>
    </row>
    <row r="2150" spans="1:2" x14ac:dyDescent="0.15">
      <c r="A2150" s="7">
        <f>TRIM(Sheet9!A2150)+0</f>
        <v>42605</v>
      </c>
      <c r="B2150">
        <f>Sheet9!E2150+0</f>
        <v>3341.83</v>
      </c>
    </row>
    <row r="2151" spans="1:2" x14ac:dyDescent="0.15">
      <c r="A2151" s="7">
        <f>TRIM(Sheet9!A2151)+0</f>
        <v>42606</v>
      </c>
      <c r="B2151">
        <f>Sheet9!E2151+0</f>
        <v>3329.86</v>
      </c>
    </row>
    <row r="2152" spans="1:2" x14ac:dyDescent="0.15">
      <c r="A2152" s="7">
        <f>TRIM(Sheet9!A2152)+0</f>
        <v>42607</v>
      </c>
      <c r="B2152">
        <f>Sheet9!E2152+0</f>
        <v>3308.97</v>
      </c>
    </row>
    <row r="2153" spans="1:2" x14ac:dyDescent="0.15">
      <c r="A2153" s="7">
        <f>TRIM(Sheet9!A2153)+0</f>
        <v>42608</v>
      </c>
      <c r="B2153">
        <f>Sheet9!E2153+0</f>
        <v>3307.09</v>
      </c>
    </row>
    <row r="2154" spans="1:2" x14ac:dyDescent="0.15">
      <c r="A2154" s="7">
        <f>TRIM(Sheet9!A2154)+0</f>
        <v>42611</v>
      </c>
      <c r="B2154">
        <f>Sheet9!E2154+0</f>
        <v>3307.78</v>
      </c>
    </row>
    <row r="2155" spans="1:2" x14ac:dyDescent="0.15">
      <c r="A2155" s="7">
        <f>TRIM(Sheet9!A2155)+0</f>
        <v>42612</v>
      </c>
      <c r="B2155">
        <f>Sheet9!E2155+0</f>
        <v>3311.99</v>
      </c>
    </row>
    <row r="2156" spans="1:2" x14ac:dyDescent="0.15">
      <c r="A2156" s="7">
        <f>TRIM(Sheet9!A2156)+0</f>
        <v>42613</v>
      </c>
      <c r="B2156">
        <f>Sheet9!E2156+0</f>
        <v>3327.79</v>
      </c>
    </row>
    <row r="2157" spans="1:2" x14ac:dyDescent="0.15">
      <c r="A2157" s="7">
        <f>TRIM(Sheet9!A2157)+0</f>
        <v>42614</v>
      </c>
      <c r="B2157">
        <f>Sheet9!E2157+0</f>
        <v>3301.58</v>
      </c>
    </row>
    <row r="2158" spans="1:2" x14ac:dyDescent="0.15">
      <c r="A2158" s="7">
        <f>TRIM(Sheet9!A2158)+0</f>
        <v>42615</v>
      </c>
      <c r="B2158">
        <f>Sheet9!E2158+0</f>
        <v>3314.11</v>
      </c>
    </row>
    <row r="2159" spans="1:2" x14ac:dyDescent="0.15">
      <c r="A2159" s="7">
        <f>TRIM(Sheet9!A2159)+0</f>
        <v>42618</v>
      </c>
      <c r="B2159">
        <f>Sheet9!E2159+0</f>
        <v>3319.68</v>
      </c>
    </row>
    <row r="2160" spans="1:2" x14ac:dyDescent="0.15">
      <c r="A2160" s="7">
        <f>TRIM(Sheet9!A2160)+0</f>
        <v>42619</v>
      </c>
      <c r="B2160">
        <f>Sheet9!E2160+0</f>
        <v>3342.63</v>
      </c>
    </row>
    <row r="2161" spans="1:2" x14ac:dyDescent="0.15">
      <c r="A2161" s="7">
        <f>TRIM(Sheet9!A2161)+0</f>
        <v>42620</v>
      </c>
      <c r="B2161">
        <f>Sheet9!E2161+0</f>
        <v>3340.82</v>
      </c>
    </row>
    <row r="2162" spans="1:2" x14ac:dyDescent="0.15">
      <c r="A2162" s="7">
        <f>TRIM(Sheet9!A2162)+0</f>
        <v>42621</v>
      </c>
      <c r="B2162">
        <f>Sheet9!E2162+0</f>
        <v>3339.56</v>
      </c>
    </row>
    <row r="2163" spans="1:2" x14ac:dyDescent="0.15">
      <c r="A2163" s="7">
        <f>TRIM(Sheet9!A2163)+0</f>
        <v>42622</v>
      </c>
      <c r="B2163">
        <f>Sheet9!E2163+0</f>
        <v>3318.04</v>
      </c>
    </row>
    <row r="2164" spans="1:2" x14ac:dyDescent="0.15">
      <c r="A2164" s="7">
        <f>TRIM(Sheet9!A2164)+0</f>
        <v>42625</v>
      </c>
      <c r="B2164">
        <f>Sheet9!E2164+0</f>
        <v>3262.6</v>
      </c>
    </row>
    <row r="2165" spans="1:2" x14ac:dyDescent="0.15">
      <c r="A2165" s="7">
        <f>TRIM(Sheet9!A2165)+0</f>
        <v>42626</v>
      </c>
      <c r="B2165">
        <f>Sheet9!E2165+0</f>
        <v>3260.33</v>
      </c>
    </row>
    <row r="2166" spans="1:2" x14ac:dyDescent="0.15">
      <c r="A2166" s="7">
        <f>TRIM(Sheet9!A2166)+0</f>
        <v>42627</v>
      </c>
      <c r="B2166">
        <f>Sheet9!E2166+0</f>
        <v>3238.73</v>
      </c>
    </row>
    <row r="2167" spans="1:2" x14ac:dyDescent="0.15">
      <c r="A2167" s="7">
        <f>TRIM(Sheet9!A2167)+0</f>
        <v>42632</v>
      </c>
      <c r="B2167">
        <f>Sheet9!E2167+0</f>
        <v>3263.12</v>
      </c>
    </row>
    <row r="2168" spans="1:2" x14ac:dyDescent="0.15">
      <c r="A2168" s="7">
        <f>TRIM(Sheet9!A2168)+0</f>
        <v>42633</v>
      </c>
      <c r="B2168">
        <f>Sheet9!E2168+0</f>
        <v>3257.4</v>
      </c>
    </row>
    <row r="2169" spans="1:2" x14ac:dyDescent="0.15">
      <c r="A2169" s="7">
        <f>TRIM(Sheet9!A2169)+0</f>
        <v>42634</v>
      </c>
      <c r="B2169">
        <f>Sheet9!E2169+0</f>
        <v>3266.64</v>
      </c>
    </row>
    <row r="2170" spans="1:2" x14ac:dyDescent="0.15">
      <c r="A2170" s="7">
        <f>TRIM(Sheet9!A2170)+0</f>
        <v>42635</v>
      </c>
      <c r="B2170">
        <f>Sheet9!E2170+0</f>
        <v>3291.12</v>
      </c>
    </row>
    <row r="2171" spans="1:2" x14ac:dyDescent="0.15">
      <c r="A2171" s="7">
        <f>TRIM(Sheet9!A2171)+0</f>
        <v>42636</v>
      </c>
      <c r="B2171">
        <f>Sheet9!E2171+0</f>
        <v>3275.67</v>
      </c>
    </row>
    <row r="2172" spans="1:2" x14ac:dyDescent="0.15">
      <c r="A2172" s="7">
        <f>TRIM(Sheet9!A2172)+0</f>
        <v>42639</v>
      </c>
      <c r="B2172">
        <f>Sheet9!E2172+0</f>
        <v>3220.28</v>
      </c>
    </row>
    <row r="2173" spans="1:2" x14ac:dyDescent="0.15">
      <c r="A2173" s="7">
        <f>TRIM(Sheet9!A2173)+0</f>
        <v>42640</v>
      </c>
      <c r="B2173">
        <f>Sheet9!E2173+0</f>
        <v>3240.75</v>
      </c>
    </row>
    <row r="2174" spans="1:2" x14ac:dyDescent="0.15">
      <c r="A2174" s="7">
        <f>TRIM(Sheet9!A2174)+0</f>
        <v>42641</v>
      </c>
      <c r="B2174">
        <f>Sheet9!E2174+0</f>
        <v>3230.89</v>
      </c>
    </row>
    <row r="2175" spans="1:2" x14ac:dyDescent="0.15">
      <c r="A2175" s="7">
        <f>TRIM(Sheet9!A2175)+0</f>
        <v>42642</v>
      </c>
      <c r="B2175">
        <f>Sheet9!E2175+0</f>
        <v>3244.39</v>
      </c>
    </row>
    <row r="2176" spans="1:2" x14ac:dyDescent="0.15">
      <c r="A2176" s="7">
        <f>TRIM(Sheet9!A2176)+0</f>
        <v>42643</v>
      </c>
      <c r="B2176">
        <f>Sheet9!E2176+0</f>
        <v>3253.28</v>
      </c>
    </row>
    <row r="2177" spans="1:2" x14ac:dyDescent="0.15">
      <c r="A2177" s="7">
        <f>TRIM(Sheet9!A2177)+0</f>
        <v>42653</v>
      </c>
      <c r="B2177">
        <f>Sheet9!E2177+0</f>
        <v>3293.87</v>
      </c>
    </row>
    <row r="2178" spans="1:2" x14ac:dyDescent="0.15">
      <c r="A2178" s="7">
        <f>TRIM(Sheet9!A2178)+0</f>
        <v>42654</v>
      </c>
      <c r="B2178">
        <f>Sheet9!E2178+0</f>
        <v>3306.56</v>
      </c>
    </row>
    <row r="2179" spans="1:2" x14ac:dyDescent="0.15">
      <c r="A2179" s="7">
        <f>TRIM(Sheet9!A2179)+0</f>
        <v>42655</v>
      </c>
      <c r="B2179">
        <f>Sheet9!E2179+0</f>
        <v>3300.01</v>
      </c>
    </row>
    <row r="2180" spans="1:2" x14ac:dyDescent="0.15">
      <c r="A2180" s="7">
        <f>TRIM(Sheet9!A2180)+0</f>
        <v>42656</v>
      </c>
      <c r="B2180">
        <f>Sheet9!E2180+0</f>
        <v>3302.65</v>
      </c>
    </row>
    <row r="2181" spans="1:2" x14ac:dyDescent="0.15">
      <c r="A2181" s="7">
        <f>TRIM(Sheet9!A2181)+0</f>
        <v>42657</v>
      </c>
      <c r="B2181">
        <f>Sheet9!E2181+0</f>
        <v>3305.85</v>
      </c>
    </row>
    <row r="2182" spans="1:2" x14ac:dyDescent="0.15">
      <c r="A2182" s="7">
        <f>TRIM(Sheet9!A2182)+0</f>
        <v>42660</v>
      </c>
      <c r="B2182">
        <f>Sheet9!E2182+0</f>
        <v>3277.88</v>
      </c>
    </row>
    <row r="2183" spans="1:2" x14ac:dyDescent="0.15">
      <c r="A2183" s="7">
        <f>TRIM(Sheet9!A2183)+0</f>
        <v>42661</v>
      </c>
      <c r="B2183">
        <f>Sheet9!E2183+0</f>
        <v>3321.33</v>
      </c>
    </row>
    <row r="2184" spans="1:2" x14ac:dyDescent="0.15">
      <c r="A2184" s="7">
        <f>TRIM(Sheet9!A2184)+0</f>
        <v>42662</v>
      </c>
      <c r="B2184">
        <f>Sheet9!E2184+0</f>
        <v>3316.24</v>
      </c>
    </row>
    <row r="2185" spans="1:2" x14ac:dyDescent="0.15">
      <c r="A2185" s="7">
        <f>TRIM(Sheet9!A2185)+0</f>
        <v>42663</v>
      </c>
      <c r="B2185">
        <f>Sheet9!E2185+0</f>
        <v>3318.6</v>
      </c>
    </row>
    <row r="2186" spans="1:2" x14ac:dyDescent="0.15">
      <c r="A2186" s="7">
        <f>TRIM(Sheet9!A2186)+0</f>
        <v>42664</v>
      </c>
      <c r="B2186">
        <f>Sheet9!E2186+0</f>
        <v>3327.74</v>
      </c>
    </row>
    <row r="2187" spans="1:2" x14ac:dyDescent="0.15">
      <c r="A2187" s="7">
        <f>TRIM(Sheet9!A2187)+0</f>
        <v>42667</v>
      </c>
      <c r="B2187">
        <f>Sheet9!E2187+0</f>
        <v>3367.58</v>
      </c>
    </row>
    <row r="2188" spans="1:2" x14ac:dyDescent="0.15">
      <c r="A2188" s="7">
        <f>TRIM(Sheet9!A2188)+0</f>
        <v>42668</v>
      </c>
      <c r="B2188">
        <f>Sheet9!E2188+0</f>
        <v>3367.45</v>
      </c>
    </row>
    <row r="2189" spans="1:2" x14ac:dyDescent="0.15">
      <c r="A2189" s="7">
        <f>TRIM(Sheet9!A2189)+0</f>
        <v>42669</v>
      </c>
      <c r="B2189">
        <f>Sheet9!E2189+0</f>
        <v>3354.8</v>
      </c>
    </row>
    <row r="2190" spans="1:2" x14ac:dyDescent="0.15">
      <c r="A2190" s="7">
        <f>TRIM(Sheet9!A2190)+0</f>
        <v>42670</v>
      </c>
      <c r="B2190">
        <f>Sheet9!E2190+0</f>
        <v>3345.7</v>
      </c>
    </row>
    <row r="2191" spans="1:2" x14ac:dyDescent="0.15">
      <c r="A2191" s="7">
        <f>TRIM(Sheet9!A2191)+0</f>
        <v>42671</v>
      </c>
      <c r="B2191">
        <f>Sheet9!E2191+0</f>
        <v>3340.13</v>
      </c>
    </row>
    <row r="2192" spans="1:2" x14ac:dyDescent="0.15">
      <c r="A2192" s="7">
        <f>TRIM(Sheet9!A2192)+0</f>
        <v>42674</v>
      </c>
      <c r="B2192">
        <f>Sheet9!E2192+0</f>
        <v>3336.28</v>
      </c>
    </row>
    <row r="2193" spans="1:2" x14ac:dyDescent="0.15">
      <c r="A2193" s="7">
        <f>TRIM(Sheet9!A2193)+0</f>
        <v>42675</v>
      </c>
      <c r="B2193">
        <f>Sheet9!E2193+0</f>
        <v>3359.05</v>
      </c>
    </row>
    <row r="2194" spans="1:2" x14ac:dyDescent="0.15">
      <c r="A2194" s="7">
        <f>TRIM(Sheet9!A2194)+0</f>
        <v>42676</v>
      </c>
      <c r="B2194">
        <f>Sheet9!E2194+0</f>
        <v>3333.35</v>
      </c>
    </row>
    <row r="2195" spans="1:2" x14ac:dyDescent="0.15">
      <c r="A2195" s="7">
        <f>TRIM(Sheet9!A2195)+0</f>
        <v>42677</v>
      </c>
      <c r="B2195">
        <f>Sheet9!E2195+0</f>
        <v>3333.3</v>
      </c>
    </row>
    <row r="2196" spans="1:2" x14ac:dyDescent="0.15">
      <c r="A2196" s="7" t="e">
        <f>TRIM(Sheet9!A2196)+0</f>
        <v>#VALUE!</v>
      </c>
      <c r="B2196">
        <f>Sheet9!E2196+0</f>
        <v>0</v>
      </c>
    </row>
    <row r="2197" spans="1:2" x14ac:dyDescent="0.15">
      <c r="A2197" s="7" t="e">
        <f>TRIM(Sheet9!A2197)+0</f>
        <v>#VALUE!</v>
      </c>
      <c r="B2197">
        <f>Sheet9!E2197+0</f>
        <v>0</v>
      </c>
    </row>
    <row r="2198" spans="1:2" x14ac:dyDescent="0.15">
      <c r="A2198" s="7" t="e">
        <f>TRIM(Sheet9!A2198)+0</f>
        <v>#VALUE!</v>
      </c>
      <c r="B2198">
        <f>Sheet9!E2198+0</f>
        <v>0</v>
      </c>
    </row>
    <row r="2199" spans="1:2" x14ac:dyDescent="0.15">
      <c r="A2199" s="7" t="e">
        <f>TRIM(Sheet9!A2199)+0</f>
        <v>#VALUE!</v>
      </c>
      <c r="B2199">
        <f>Sheet9!E2199+0</f>
        <v>0</v>
      </c>
    </row>
    <row r="2200" spans="1:2" x14ac:dyDescent="0.15">
      <c r="A2200" s="7" t="e">
        <f>TRIM(Sheet9!A2200)+0</f>
        <v>#VALUE!</v>
      </c>
      <c r="B2200">
        <f>Sheet9!E2200+0</f>
        <v>0</v>
      </c>
    </row>
    <row r="2201" spans="1:2" x14ac:dyDescent="0.15">
      <c r="A2201" s="7" t="e">
        <f>TRIM(Sheet9!A2201)+0</f>
        <v>#VALUE!</v>
      </c>
      <c r="B2201">
        <f>Sheet9!E2201+0</f>
        <v>0</v>
      </c>
    </row>
    <row r="2202" spans="1:2" x14ac:dyDescent="0.15">
      <c r="A2202" s="7" t="e">
        <f>TRIM(Sheet9!A2202)+0</f>
        <v>#VALUE!</v>
      </c>
      <c r="B2202">
        <f>Sheet9!E2202+0</f>
        <v>0</v>
      </c>
    </row>
    <row r="2203" spans="1:2" x14ac:dyDescent="0.15">
      <c r="A2203" s="7" t="e">
        <f>TRIM(Sheet9!A2203)+0</f>
        <v>#VALUE!</v>
      </c>
      <c r="B2203">
        <f>Sheet9!E2203+0</f>
        <v>0</v>
      </c>
    </row>
    <row r="2204" spans="1:2" x14ac:dyDescent="0.15">
      <c r="A2204" s="7" t="e">
        <f>TRIM(Sheet9!A2204)+0</f>
        <v>#VALUE!</v>
      </c>
      <c r="B2204">
        <f>Sheet9!E2204+0</f>
        <v>0</v>
      </c>
    </row>
    <row r="2205" spans="1:2" x14ac:dyDescent="0.15">
      <c r="A2205" s="7" t="e">
        <f>TRIM(Sheet9!A2205)+0</f>
        <v>#VALUE!</v>
      </c>
      <c r="B2205">
        <f>Sheet9!E2205+0</f>
        <v>0</v>
      </c>
    </row>
    <row r="2206" spans="1:2" x14ac:dyDescent="0.15">
      <c r="A2206" s="7" t="e">
        <f>TRIM(Sheet9!A2206)+0</f>
        <v>#VALUE!</v>
      </c>
      <c r="B2206">
        <f>Sheet9!E2206+0</f>
        <v>0</v>
      </c>
    </row>
    <row r="2207" spans="1:2" x14ac:dyDescent="0.15">
      <c r="A2207" s="7" t="e">
        <f>TRIM(Sheet9!A2207)+0</f>
        <v>#VALUE!</v>
      </c>
      <c r="B2207">
        <f>Sheet9!E2207+0</f>
        <v>0</v>
      </c>
    </row>
    <row r="2208" spans="1:2" x14ac:dyDescent="0.15">
      <c r="A2208" s="7" t="e">
        <f>TRIM(Sheet9!A2208)+0</f>
        <v>#VALUE!</v>
      </c>
      <c r="B2208">
        <f>Sheet9!E2208+0</f>
        <v>0</v>
      </c>
    </row>
    <row r="2209" spans="1:2" x14ac:dyDescent="0.15">
      <c r="A2209" s="7" t="e">
        <f>TRIM(Sheet9!A2209)+0</f>
        <v>#VALUE!</v>
      </c>
      <c r="B2209">
        <f>Sheet9!E2209+0</f>
        <v>0</v>
      </c>
    </row>
    <row r="2210" spans="1:2" x14ac:dyDescent="0.15">
      <c r="A2210" s="7" t="e">
        <f>TRIM(Sheet9!A2210)+0</f>
        <v>#VALUE!</v>
      </c>
      <c r="B2210">
        <f>Sheet9!E2210+0</f>
        <v>0</v>
      </c>
    </row>
    <row r="2211" spans="1:2" x14ac:dyDescent="0.15">
      <c r="A2211" s="7" t="e">
        <f>TRIM(Sheet9!A2211)+0</f>
        <v>#VALUE!</v>
      </c>
      <c r="B2211">
        <f>Sheet9!E2211+0</f>
        <v>0</v>
      </c>
    </row>
    <row r="2212" spans="1:2" x14ac:dyDescent="0.15">
      <c r="A2212" s="7" t="e">
        <f>TRIM(Sheet9!A2212)+0</f>
        <v>#VALUE!</v>
      </c>
      <c r="B2212">
        <f>Sheet9!E2212+0</f>
        <v>0</v>
      </c>
    </row>
    <row r="2213" spans="1:2" x14ac:dyDescent="0.15">
      <c r="A2213" s="7" t="e">
        <f>TRIM(Sheet9!A2213)+0</f>
        <v>#VALUE!</v>
      </c>
      <c r="B2213">
        <f>Sheet9!E2213+0</f>
        <v>0</v>
      </c>
    </row>
    <row r="2214" spans="1:2" x14ac:dyDescent="0.15">
      <c r="A2214" s="7" t="e">
        <f>TRIM(Sheet9!A2214)+0</f>
        <v>#VALUE!</v>
      </c>
      <c r="B2214">
        <f>Sheet9!E2214+0</f>
        <v>0</v>
      </c>
    </row>
    <row r="2215" spans="1:2" x14ac:dyDescent="0.15">
      <c r="A2215" s="7" t="e">
        <f>TRIM(Sheet9!A2215)+0</f>
        <v>#VALUE!</v>
      </c>
      <c r="B2215">
        <f>Sheet9!E2215+0</f>
        <v>0</v>
      </c>
    </row>
    <row r="2216" spans="1:2" x14ac:dyDescent="0.15">
      <c r="A2216" s="7" t="e">
        <f>TRIM(Sheet9!A2216)+0</f>
        <v>#VALUE!</v>
      </c>
      <c r="B2216">
        <f>Sheet9!E2216+0</f>
        <v>0</v>
      </c>
    </row>
    <row r="2217" spans="1:2" x14ac:dyDescent="0.15">
      <c r="A2217" s="7" t="e">
        <f>TRIM(Sheet9!A2217)+0</f>
        <v>#VALUE!</v>
      </c>
      <c r="B2217">
        <f>Sheet9!E2217+0</f>
        <v>0</v>
      </c>
    </row>
    <row r="2218" spans="1:2" x14ac:dyDescent="0.15">
      <c r="A2218" s="7" t="e">
        <f>TRIM(Sheet9!A2218)+0</f>
        <v>#VALUE!</v>
      </c>
      <c r="B2218">
        <f>Sheet9!E2218+0</f>
        <v>0</v>
      </c>
    </row>
    <row r="2219" spans="1:2" x14ac:dyDescent="0.15">
      <c r="A2219" s="7" t="e">
        <f>TRIM(Sheet9!A2219)+0</f>
        <v>#VALUE!</v>
      </c>
      <c r="B2219">
        <f>Sheet9!E2219+0</f>
        <v>0</v>
      </c>
    </row>
    <row r="2220" spans="1:2" x14ac:dyDescent="0.15">
      <c r="A2220" s="7" t="e">
        <f>TRIM(Sheet9!A2220)+0</f>
        <v>#VALUE!</v>
      </c>
      <c r="B2220">
        <f>Sheet9!E2220+0</f>
        <v>0</v>
      </c>
    </row>
    <row r="2221" spans="1:2" x14ac:dyDescent="0.15">
      <c r="A2221" s="7" t="e">
        <f>TRIM(Sheet9!A2221)+0</f>
        <v>#VALUE!</v>
      </c>
      <c r="B2221">
        <f>Sheet9!E2221+0</f>
        <v>0</v>
      </c>
    </row>
    <row r="2222" spans="1:2" x14ac:dyDescent="0.15">
      <c r="A2222" s="7" t="e">
        <f>TRIM(Sheet9!A2222)+0</f>
        <v>#VALUE!</v>
      </c>
      <c r="B2222">
        <f>Sheet9!E2222+0</f>
        <v>0</v>
      </c>
    </row>
    <row r="2223" spans="1:2" x14ac:dyDescent="0.15">
      <c r="A2223" s="7" t="e">
        <f>TRIM(Sheet9!A2223)+0</f>
        <v>#VALUE!</v>
      </c>
      <c r="B2223">
        <f>Sheet9!E2223+0</f>
        <v>0</v>
      </c>
    </row>
    <row r="2224" spans="1:2" x14ac:dyDescent="0.15">
      <c r="A2224" s="7" t="e">
        <f>TRIM(Sheet9!A2224)+0</f>
        <v>#VALUE!</v>
      </c>
      <c r="B2224">
        <f>Sheet9!E2224+0</f>
        <v>0</v>
      </c>
    </row>
    <row r="2225" spans="1:2" x14ac:dyDescent="0.15">
      <c r="A2225" s="7" t="e">
        <f>TRIM(Sheet9!A2225)+0</f>
        <v>#VALUE!</v>
      </c>
      <c r="B2225">
        <f>Sheet9!E2225+0</f>
        <v>0</v>
      </c>
    </row>
    <row r="2226" spans="1:2" x14ac:dyDescent="0.15">
      <c r="A2226" s="7" t="e">
        <f>TRIM(Sheet9!A2226)+0</f>
        <v>#VALUE!</v>
      </c>
      <c r="B2226">
        <f>Sheet9!E2226+0</f>
        <v>0</v>
      </c>
    </row>
    <row r="2227" spans="1:2" x14ac:dyDescent="0.15">
      <c r="A2227" s="7" t="e">
        <f>TRIM(Sheet9!A2227)+0</f>
        <v>#VALUE!</v>
      </c>
      <c r="B2227">
        <f>Sheet9!E2227+0</f>
        <v>0</v>
      </c>
    </row>
    <row r="2228" spans="1:2" x14ac:dyDescent="0.15">
      <c r="A2228" s="7" t="e">
        <f>TRIM(Sheet9!A2228)+0</f>
        <v>#VALUE!</v>
      </c>
      <c r="B2228">
        <f>Sheet9!E2228+0</f>
        <v>0</v>
      </c>
    </row>
    <row r="2229" spans="1:2" x14ac:dyDescent="0.15">
      <c r="A2229" s="7" t="e">
        <f>TRIM(Sheet9!A2229)+0</f>
        <v>#VALUE!</v>
      </c>
      <c r="B2229">
        <f>Sheet9!E2229+0</f>
        <v>0</v>
      </c>
    </row>
    <row r="2230" spans="1:2" x14ac:dyDescent="0.15">
      <c r="A2230" s="7" t="e">
        <f>TRIM(Sheet9!A2230)+0</f>
        <v>#VALUE!</v>
      </c>
      <c r="B2230">
        <f>Sheet9!E2230+0</f>
        <v>0</v>
      </c>
    </row>
    <row r="2231" spans="1:2" x14ac:dyDescent="0.15">
      <c r="A2231" s="7" t="e">
        <f>TRIM(Sheet9!A2231)+0</f>
        <v>#VALUE!</v>
      </c>
      <c r="B2231">
        <f>Sheet9!E2231+0</f>
        <v>0</v>
      </c>
    </row>
    <row r="2232" spans="1:2" x14ac:dyDescent="0.15">
      <c r="A2232" s="7" t="e">
        <f>TRIM(Sheet9!A2232)+0</f>
        <v>#VALUE!</v>
      </c>
      <c r="B2232">
        <f>Sheet9!E2232+0</f>
        <v>0</v>
      </c>
    </row>
    <row r="2233" spans="1:2" x14ac:dyDescent="0.15">
      <c r="A2233" s="7" t="e">
        <f>TRIM(Sheet9!A2233)+0</f>
        <v>#VALUE!</v>
      </c>
      <c r="B2233">
        <f>Sheet9!E2233+0</f>
        <v>0</v>
      </c>
    </row>
    <row r="2234" spans="1:2" x14ac:dyDescent="0.15">
      <c r="A2234" s="7" t="e">
        <f>TRIM(Sheet9!A2234)+0</f>
        <v>#VALUE!</v>
      </c>
      <c r="B2234">
        <f>Sheet9!E2234+0</f>
        <v>0</v>
      </c>
    </row>
    <row r="2235" spans="1:2" x14ac:dyDescent="0.15">
      <c r="A2235" s="7" t="e">
        <f>TRIM(Sheet9!A2235)+0</f>
        <v>#VALUE!</v>
      </c>
      <c r="B2235">
        <f>Sheet9!E2235+0</f>
        <v>0</v>
      </c>
    </row>
    <row r="2236" spans="1:2" x14ac:dyDescent="0.15">
      <c r="A2236" s="7" t="e">
        <f>TRIM(Sheet9!A2236)+0</f>
        <v>#VALUE!</v>
      </c>
      <c r="B2236">
        <f>Sheet9!E2236+0</f>
        <v>0</v>
      </c>
    </row>
    <row r="2237" spans="1:2" x14ac:dyDescent="0.15">
      <c r="A2237" s="7" t="e">
        <f>TRIM(Sheet9!A2237)+0</f>
        <v>#VALUE!</v>
      </c>
      <c r="B2237">
        <f>Sheet9!E2237+0</f>
        <v>0</v>
      </c>
    </row>
    <row r="2238" spans="1:2" x14ac:dyDescent="0.15">
      <c r="A2238" s="7" t="e">
        <f>TRIM(Sheet9!A2238)+0</f>
        <v>#VALUE!</v>
      </c>
      <c r="B2238">
        <f>Sheet9!E2238+0</f>
        <v>0</v>
      </c>
    </row>
    <row r="2239" spans="1:2" x14ac:dyDescent="0.15">
      <c r="A2239" s="7" t="e">
        <f>TRIM(Sheet9!A2239)+0</f>
        <v>#VALUE!</v>
      </c>
      <c r="B2239">
        <f>Sheet9!E2239+0</f>
        <v>0</v>
      </c>
    </row>
    <row r="2240" spans="1:2" x14ac:dyDescent="0.15">
      <c r="A2240" s="7" t="e">
        <f>TRIM(Sheet9!A2240)+0</f>
        <v>#VALUE!</v>
      </c>
      <c r="B2240">
        <f>Sheet9!E2240+0</f>
        <v>0</v>
      </c>
    </row>
    <row r="2241" spans="1:2" x14ac:dyDescent="0.15">
      <c r="A2241" s="7" t="e">
        <f>TRIM(Sheet9!A2241)+0</f>
        <v>#VALUE!</v>
      </c>
      <c r="B2241">
        <f>Sheet9!E2241+0</f>
        <v>0</v>
      </c>
    </row>
    <row r="2242" spans="1:2" x14ac:dyDescent="0.15">
      <c r="A2242" s="7" t="e">
        <f>TRIM(Sheet9!A2242)+0</f>
        <v>#VALUE!</v>
      </c>
      <c r="B2242">
        <f>Sheet9!E2242+0</f>
        <v>0</v>
      </c>
    </row>
    <row r="2243" spans="1:2" x14ac:dyDescent="0.15">
      <c r="A2243" s="7" t="e">
        <f>TRIM(Sheet9!A2243)+0</f>
        <v>#VALUE!</v>
      </c>
      <c r="B2243">
        <f>Sheet9!E2243+0</f>
        <v>0</v>
      </c>
    </row>
    <row r="2244" spans="1:2" x14ac:dyDescent="0.15">
      <c r="A2244" s="7" t="e">
        <f>TRIM(Sheet9!A2244)+0</f>
        <v>#VALUE!</v>
      </c>
      <c r="B2244">
        <f>Sheet9!E2244+0</f>
        <v>0</v>
      </c>
    </row>
    <row r="2245" spans="1:2" x14ac:dyDescent="0.15">
      <c r="A2245" s="7" t="e">
        <f>TRIM(Sheet9!A2245)+0</f>
        <v>#VALUE!</v>
      </c>
      <c r="B2245">
        <f>Sheet9!E2245+0</f>
        <v>0</v>
      </c>
    </row>
    <row r="2246" spans="1:2" x14ac:dyDescent="0.15">
      <c r="A2246" s="7" t="e">
        <f>TRIM(Sheet9!A2246)+0</f>
        <v>#VALUE!</v>
      </c>
      <c r="B2246">
        <f>Sheet9!E2246+0</f>
        <v>0</v>
      </c>
    </row>
  </sheetData>
  <phoneticPr fontId="2" type="noConversion"/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196"/>
  <sheetViews>
    <sheetView topLeftCell="A13" workbookViewId="0">
      <selection activeCell="K10" sqref="K10"/>
    </sheetView>
  </sheetViews>
  <sheetFormatPr defaultRowHeight="13.5" x14ac:dyDescent="0.15"/>
  <sheetData>
    <row r="1" spans="1:17" x14ac:dyDescent="0.15">
      <c r="A1" t="s">
        <v>2987</v>
      </c>
    </row>
    <row r="3" spans="1:17" x14ac:dyDescent="0.15">
      <c r="A3" t="s">
        <v>28</v>
      </c>
      <c r="B3" t="s">
        <v>29</v>
      </c>
      <c r="C3" t="s">
        <v>30</v>
      </c>
      <c r="D3" t="s">
        <v>31</v>
      </c>
      <c r="E3" t="s">
        <v>32</v>
      </c>
      <c r="F3" t="s">
        <v>33</v>
      </c>
      <c r="G3" t="s">
        <v>34</v>
      </c>
      <c r="H3" t="s">
        <v>35</v>
      </c>
      <c r="I3" t="s">
        <v>36</v>
      </c>
      <c r="J3" t="s">
        <v>37</v>
      </c>
      <c r="K3" t="s">
        <v>38</v>
      </c>
      <c r="L3" t="s">
        <v>39</v>
      </c>
      <c r="M3" t="s">
        <v>40</v>
      </c>
      <c r="N3" t="s">
        <v>41</v>
      </c>
      <c r="O3" t="s">
        <v>42</v>
      </c>
      <c r="P3" t="s">
        <v>43</v>
      </c>
      <c r="Q3" t="s">
        <v>44</v>
      </c>
    </row>
    <row r="4" spans="1:17" x14ac:dyDescent="0.15">
      <c r="A4" t="s">
        <v>79</v>
      </c>
      <c r="B4">
        <v>5663.76</v>
      </c>
      <c r="C4">
        <v>5691.87</v>
      </c>
      <c r="D4">
        <v>5590.54</v>
      </c>
      <c r="E4">
        <v>5688.54</v>
      </c>
      <c r="F4">
        <v>50329468</v>
      </c>
      <c r="G4">
        <v>5619.77</v>
      </c>
      <c r="H4">
        <v>5285.86</v>
      </c>
      <c r="I4">
        <v>4605.7</v>
      </c>
      <c r="J4">
        <v>3412.68</v>
      </c>
      <c r="K4" t="s">
        <v>46</v>
      </c>
      <c r="L4">
        <v>0</v>
      </c>
      <c r="M4">
        <v>50329468</v>
      </c>
      <c r="N4">
        <v>42294888</v>
      </c>
      <c r="O4">
        <v>42096232</v>
      </c>
      <c r="P4">
        <v>131.19999999999999</v>
      </c>
      <c r="Q4">
        <v>311.70999999999998</v>
      </c>
    </row>
    <row r="5" spans="1:17" x14ac:dyDescent="0.15">
      <c r="A5" t="s">
        <v>862</v>
      </c>
      <c r="B5">
        <v>5701.49</v>
      </c>
      <c r="C5">
        <v>5702.21</v>
      </c>
      <c r="D5">
        <v>5604.79</v>
      </c>
      <c r="E5">
        <v>5605.23</v>
      </c>
      <c r="F5">
        <v>46612480</v>
      </c>
      <c r="G5">
        <v>5628.66</v>
      </c>
      <c r="H5">
        <v>5305.34</v>
      </c>
      <c r="I5">
        <v>4621.37</v>
      </c>
      <c r="J5">
        <v>3429.47</v>
      </c>
      <c r="K5" t="s">
        <v>46</v>
      </c>
      <c r="L5">
        <v>0</v>
      </c>
      <c r="M5">
        <v>46612480</v>
      </c>
      <c r="N5">
        <v>41453160</v>
      </c>
      <c r="O5">
        <v>41897984</v>
      </c>
      <c r="P5">
        <v>112.48</v>
      </c>
      <c r="Q5">
        <v>276.61</v>
      </c>
    </row>
    <row r="6" spans="1:17" x14ac:dyDescent="0.15">
      <c r="A6" t="s">
        <v>863</v>
      </c>
      <c r="B6">
        <v>5514.85</v>
      </c>
      <c r="C6">
        <v>5565.66</v>
      </c>
      <c r="D6">
        <v>5448.99</v>
      </c>
      <c r="E6">
        <v>5472.93</v>
      </c>
      <c r="F6">
        <v>43289500</v>
      </c>
      <c r="G6">
        <v>5623.26</v>
      </c>
      <c r="H6">
        <v>5319.92</v>
      </c>
      <c r="I6">
        <v>4636.12</v>
      </c>
      <c r="J6">
        <v>3445.6</v>
      </c>
      <c r="K6" t="s">
        <v>46</v>
      </c>
      <c r="L6">
        <v>0</v>
      </c>
      <c r="M6">
        <v>43289500</v>
      </c>
      <c r="N6">
        <v>42932224</v>
      </c>
      <c r="O6">
        <v>42380288</v>
      </c>
      <c r="P6">
        <v>81.44</v>
      </c>
      <c r="Q6">
        <v>240.09</v>
      </c>
    </row>
    <row r="7" spans="1:17" x14ac:dyDescent="0.15">
      <c r="A7" t="s">
        <v>864</v>
      </c>
      <c r="B7">
        <v>5438.81</v>
      </c>
      <c r="C7">
        <v>5494.62</v>
      </c>
      <c r="D7">
        <v>5333.38</v>
      </c>
      <c r="E7">
        <v>5360.31</v>
      </c>
      <c r="F7">
        <v>33695016</v>
      </c>
      <c r="G7">
        <v>5608.62</v>
      </c>
      <c r="H7">
        <v>5330.86</v>
      </c>
      <c r="I7">
        <v>4649.67</v>
      </c>
      <c r="J7">
        <v>3461.25</v>
      </c>
      <c r="K7" t="s">
        <v>46</v>
      </c>
      <c r="L7">
        <v>0</v>
      </c>
      <c r="M7">
        <v>33695016</v>
      </c>
      <c r="N7">
        <v>42623796</v>
      </c>
      <c r="O7">
        <v>42162996</v>
      </c>
      <c r="P7">
        <v>60.71</v>
      </c>
      <c r="Q7">
        <v>204.85</v>
      </c>
    </row>
    <row r="8" spans="1:17" x14ac:dyDescent="0.15">
      <c r="A8" t="s">
        <v>865</v>
      </c>
      <c r="B8">
        <v>5331.31</v>
      </c>
      <c r="C8">
        <v>5406.1</v>
      </c>
      <c r="D8">
        <v>5295.79</v>
      </c>
      <c r="E8">
        <v>5317.55</v>
      </c>
      <c r="F8">
        <v>27057854</v>
      </c>
      <c r="G8">
        <v>5590.7</v>
      </c>
      <c r="H8">
        <v>5340.74</v>
      </c>
      <c r="I8">
        <v>4663.9399999999996</v>
      </c>
      <c r="J8">
        <v>3476.7</v>
      </c>
      <c r="K8" t="s">
        <v>46</v>
      </c>
      <c r="L8">
        <v>0</v>
      </c>
      <c r="M8">
        <v>27057854</v>
      </c>
      <c r="N8">
        <v>40196916</v>
      </c>
      <c r="O8">
        <v>40679016</v>
      </c>
      <c r="P8">
        <v>31.56</v>
      </c>
      <c r="Q8">
        <v>169.68</v>
      </c>
    </row>
    <row r="9" spans="1:17" x14ac:dyDescent="0.15">
      <c r="A9" t="s">
        <v>866</v>
      </c>
      <c r="B9">
        <v>5348.56</v>
      </c>
      <c r="C9">
        <v>5388.64</v>
      </c>
      <c r="D9">
        <v>5231.6099999999997</v>
      </c>
      <c r="E9">
        <v>5350.63</v>
      </c>
      <c r="F9">
        <v>30061348</v>
      </c>
      <c r="G9">
        <v>5573.94</v>
      </c>
      <c r="H9">
        <v>5352.11</v>
      </c>
      <c r="I9">
        <v>4677.7</v>
      </c>
      <c r="J9">
        <v>3492.34</v>
      </c>
      <c r="K9" t="s">
        <v>46</v>
      </c>
      <c r="L9">
        <v>0</v>
      </c>
      <c r="M9">
        <v>30061348</v>
      </c>
      <c r="N9">
        <v>36143104</v>
      </c>
      <c r="O9">
        <v>39218996</v>
      </c>
      <c r="P9">
        <v>1.85</v>
      </c>
      <c r="Q9">
        <v>134.35</v>
      </c>
    </row>
    <row r="10" spans="1:17" x14ac:dyDescent="0.15">
      <c r="A10" t="s">
        <v>867</v>
      </c>
      <c r="B10">
        <v>5321.86</v>
      </c>
      <c r="C10">
        <v>5321.86</v>
      </c>
      <c r="D10">
        <v>5090.96</v>
      </c>
      <c r="E10">
        <v>5093.67</v>
      </c>
      <c r="F10">
        <v>36054892</v>
      </c>
      <c r="G10">
        <v>5540.63</v>
      </c>
      <c r="H10">
        <v>5357.39</v>
      </c>
      <c r="I10">
        <v>4688.66</v>
      </c>
      <c r="J10">
        <v>3506.93</v>
      </c>
      <c r="K10" t="s">
        <v>46</v>
      </c>
      <c r="L10">
        <v>0</v>
      </c>
      <c r="M10">
        <v>36054892</v>
      </c>
      <c r="N10">
        <v>34031616</v>
      </c>
      <c r="O10">
        <v>37742388</v>
      </c>
      <c r="P10">
        <v>-21.33</v>
      </c>
      <c r="Q10">
        <v>102.09</v>
      </c>
    </row>
    <row r="11" spans="1:17" x14ac:dyDescent="0.15">
      <c r="A11" t="s">
        <v>868</v>
      </c>
      <c r="B11">
        <v>5042.76</v>
      </c>
      <c r="C11">
        <v>5129.1099999999997</v>
      </c>
      <c r="D11">
        <v>4962.3</v>
      </c>
      <c r="E11">
        <v>5040.5200000000004</v>
      </c>
      <c r="F11">
        <v>34583824</v>
      </c>
      <c r="G11">
        <v>5505.79</v>
      </c>
      <c r="H11">
        <v>5362.62</v>
      </c>
      <c r="I11">
        <v>4699.1899999999996</v>
      </c>
      <c r="J11">
        <v>3521.24</v>
      </c>
      <c r="K11" t="s">
        <v>46</v>
      </c>
      <c r="L11">
        <v>0</v>
      </c>
      <c r="M11">
        <v>34583824</v>
      </c>
      <c r="N11">
        <v>32290406</v>
      </c>
      <c r="O11">
        <v>37611316</v>
      </c>
      <c r="P11">
        <v>-53.21</v>
      </c>
      <c r="Q11">
        <v>71.39</v>
      </c>
    </row>
    <row r="12" spans="1:17" x14ac:dyDescent="0.15">
      <c r="A12" t="s">
        <v>869</v>
      </c>
      <c r="B12">
        <v>4916.82</v>
      </c>
      <c r="C12">
        <v>5018.1099999999997</v>
      </c>
      <c r="D12">
        <v>4795.43</v>
      </c>
      <c r="E12">
        <v>4978.25</v>
      </c>
      <c r="F12">
        <v>38413920</v>
      </c>
      <c r="G12">
        <v>5463.63</v>
      </c>
      <c r="H12">
        <v>5366.9</v>
      </c>
      <c r="I12">
        <v>4708.75</v>
      </c>
      <c r="J12">
        <v>3535.23</v>
      </c>
      <c r="K12" t="s">
        <v>46</v>
      </c>
      <c r="L12">
        <v>0</v>
      </c>
      <c r="M12">
        <v>38413920</v>
      </c>
      <c r="N12">
        <v>33234534</v>
      </c>
      <c r="O12">
        <v>37929164</v>
      </c>
      <c r="P12">
        <v>-100.92</v>
      </c>
      <c r="Q12">
        <v>40.630000000000003</v>
      </c>
    </row>
    <row r="13" spans="1:17" x14ac:dyDescent="0.15">
      <c r="A13" t="s">
        <v>870</v>
      </c>
      <c r="B13">
        <v>5024.5200000000004</v>
      </c>
      <c r="C13">
        <v>5082.6400000000003</v>
      </c>
      <c r="D13">
        <v>4866.16</v>
      </c>
      <c r="E13">
        <v>4939.24</v>
      </c>
      <c r="F13">
        <v>36862080</v>
      </c>
      <c r="G13">
        <v>5416.73</v>
      </c>
      <c r="H13">
        <v>5369.3</v>
      </c>
      <c r="I13">
        <v>4717.6499999999996</v>
      </c>
      <c r="J13">
        <v>3549.07</v>
      </c>
      <c r="K13" t="s">
        <v>46</v>
      </c>
      <c r="L13">
        <v>0</v>
      </c>
      <c r="M13">
        <v>36862080</v>
      </c>
      <c r="N13">
        <v>35195288</v>
      </c>
      <c r="O13">
        <v>37696104</v>
      </c>
      <c r="P13">
        <v>-160.36000000000001</v>
      </c>
      <c r="Q13">
        <v>8.34</v>
      </c>
    </row>
    <row r="14" spans="1:17" x14ac:dyDescent="0.15">
      <c r="A14" t="s">
        <v>871</v>
      </c>
      <c r="B14">
        <v>5013.78</v>
      </c>
      <c r="C14">
        <v>5147.01</v>
      </c>
      <c r="D14">
        <v>4924.82</v>
      </c>
      <c r="E14">
        <v>5145.8900000000003</v>
      </c>
      <c r="F14">
        <v>35231544</v>
      </c>
      <c r="G14">
        <v>5382.82</v>
      </c>
      <c r="H14">
        <v>5375.08</v>
      </c>
      <c r="I14">
        <v>4727.71</v>
      </c>
      <c r="J14">
        <v>3563.7</v>
      </c>
      <c r="K14" t="s">
        <v>46</v>
      </c>
      <c r="L14">
        <v>0</v>
      </c>
      <c r="M14">
        <v>35231544</v>
      </c>
      <c r="N14">
        <v>36229528</v>
      </c>
      <c r="O14">
        <v>36186316</v>
      </c>
      <c r="P14">
        <v>-214.1</v>
      </c>
      <c r="Q14">
        <v>-26.19</v>
      </c>
    </row>
    <row r="15" spans="1:17" x14ac:dyDescent="0.15">
      <c r="A15" t="s">
        <v>872</v>
      </c>
      <c r="B15">
        <v>5129.8100000000004</v>
      </c>
      <c r="C15">
        <v>5170.97</v>
      </c>
      <c r="D15">
        <v>5069.5200000000004</v>
      </c>
      <c r="E15">
        <v>5081.1099999999997</v>
      </c>
      <c r="F15">
        <v>31759464</v>
      </c>
      <c r="G15">
        <v>5356.09</v>
      </c>
      <c r="H15">
        <v>5381.07</v>
      </c>
      <c r="I15">
        <v>4737.3900000000003</v>
      </c>
      <c r="J15">
        <v>3578</v>
      </c>
      <c r="K15" t="s">
        <v>46</v>
      </c>
      <c r="L15">
        <v>0</v>
      </c>
      <c r="M15">
        <v>31759464</v>
      </c>
      <c r="N15">
        <v>35370188</v>
      </c>
      <c r="O15">
        <v>34700904</v>
      </c>
      <c r="P15">
        <v>-263.31</v>
      </c>
      <c r="Q15">
        <v>-63.77</v>
      </c>
    </row>
    <row r="16" spans="1:17" x14ac:dyDescent="0.15">
      <c r="A16" t="s">
        <v>873</v>
      </c>
      <c r="B16">
        <v>4999.84</v>
      </c>
      <c r="C16">
        <v>5021.71</v>
      </c>
      <c r="D16">
        <v>4917.49</v>
      </c>
      <c r="E16">
        <v>5007.66</v>
      </c>
      <c r="F16">
        <v>23310992</v>
      </c>
      <c r="G16">
        <v>5325.77</v>
      </c>
      <c r="H16">
        <v>5387.42</v>
      </c>
      <c r="I16">
        <v>4745.91</v>
      </c>
      <c r="J16">
        <v>3591.96</v>
      </c>
      <c r="K16" t="s">
        <v>46</v>
      </c>
      <c r="L16">
        <v>0</v>
      </c>
      <c r="M16">
        <v>23310992</v>
      </c>
      <c r="N16">
        <v>33115750</v>
      </c>
      <c r="O16">
        <v>32703078</v>
      </c>
      <c r="P16">
        <v>-304.06</v>
      </c>
      <c r="Q16">
        <v>-102.32</v>
      </c>
    </row>
    <row r="17" spans="1:17" x14ac:dyDescent="0.15">
      <c r="A17" t="s">
        <v>874</v>
      </c>
      <c r="B17">
        <v>5017.3999999999996</v>
      </c>
      <c r="C17">
        <v>5033.95</v>
      </c>
      <c r="D17">
        <v>4968.7299999999996</v>
      </c>
      <c r="E17">
        <v>4994.42</v>
      </c>
      <c r="F17">
        <v>25548100</v>
      </c>
      <c r="G17">
        <v>5301.85</v>
      </c>
      <c r="H17">
        <v>5389.24</v>
      </c>
      <c r="I17">
        <v>4753.59</v>
      </c>
      <c r="J17">
        <v>3605.95</v>
      </c>
      <c r="K17" t="s">
        <v>46</v>
      </c>
      <c r="L17">
        <v>0</v>
      </c>
      <c r="M17">
        <v>25548100</v>
      </c>
      <c r="N17">
        <v>30542234</v>
      </c>
      <c r="O17">
        <v>31888384</v>
      </c>
      <c r="P17">
        <v>-332.16</v>
      </c>
      <c r="Q17">
        <v>-141.6</v>
      </c>
    </row>
    <row r="18" spans="1:17" x14ac:dyDescent="0.15">
      <c r="A18" t="s">
        <v>875</v>
      </c>
      <c r="B18">
        <v>4964.5600000000004</v>
      </c>
      <c r="C18">
        <v>5099.5200000000004</v>
      </c>
      <c r="D18">
        <v>4916.47</v>
      </c>
      <c r="E18">
        <v>5069.38</v>
      </c>
      <c r="F18">
        <v>33562712</v>
      </c>
      <c r="G18">
        <v>5278.32</v>
      </c>
      <c r="H18">
        <v>5390.85</v>
      </c>
      <c r="I18">
        <v>4761.1000000000004</v>
      </c>
      <c r="J18">
        <v>3620.13</v>
      </c>
      <c r="K18" t="s">
        <v>46</v>
      </c>
      <c r="L18">
        <v>0</v>
      </c>
      <c r="M18">
        <v>33562712</v>
      </c>
      <c r="N18">
        <v>29882368</v>
      </c>
      <c r="O18">
        <v>32538828</v>
      </c>
      <c r="P18">
        <v>-351.15</v>
      </c>
      <c r="Q18">
        <v>-179.88</v>
      </c>
    </row>
    <row r="19" spans="1:17" x14ac:dyDescent="0.15">
      <c r="A19" t="s">
        <v>876</v>
      </c>
      <c r="B19">
        <v>5087.25</v>
      </c>
      <c r="C19">
        <v>5135.25</v>
      </c>
      <c r="D19">
        <v>4993.29</v>
      </c>
      <c r="E19">
        <v>4997.62</v>
      </c>
      <c r="F19">
        <v>26803122</v>
      </c>
      <c r="G19">
        <v>5248.8</v>
      </c>
      <c r="H19">
        <v>5389.95</v>
      </c>
      <c r="I19">
        <v>4770.3599999999997</v>
      </c>
      <c r="J19">
        <v>3634.1</v>
      </c>
      <c r="K19" t="s">
        <v>46</v>
      </c>
      <c r="L19">
        <v>0</v>
      </c>
      <c r="M19">
        <v>26803122</v>
      </c>
      <c r="N19">
        <v>28196864</v>
      </c>
      <c r="O19">
        <v>32213196</v>
      </c>
      <c r="P19">
        <v>-379.14</v>
      </c>
      <c r="Q19">
        <v>-217.97</v>
      </c>
    </row>
    <row r="20" spans="1:17" x14ac:dyDescent="0.15">
      <c r="A20" t="s">
        <v>877</v>
      </c>
      <c r="B20">
        <v>4902.63</v>
      </c>
      <c r="C20">
        <v>4949.33</v>
      </c>
      <c r="D20">
        <v>4759.91</v>
      </c>
      <c r="E20">
        <v>4772.62</v>
      </c>
      <c r="F20">
        <v>26507716</v>
      </c>
      <c r="G20">
        <v>5220.74</v>
      </c>
      <c r="H20">
        <v>5383.89</v>
      </c>
      <c r="I20">
        <v>4777.3999999999996</v>
      </c>
      <c r="J20">
        <v>3647.29</v>
      </c>
      <c r="K20" t="s">
        <v>46</v>
      </c>
      <c r="L20">
        <v>0</v>
      </c>
      <c r="M20">
        <v>26507716</v>
      </c>
      <c r="N20">
        <v>27146650</v>
      </c>
      <c r="O20">
        <v>31258420</v>
      </c>
      <c r="P20">
        <v>-398.46</v>
      </c>
      <c r="Q20">
        <v>-255.69</v>
      </c>
    </row>
    <row r="21" spans="1:17" x14ac:dyDescent="0.15">
      <c r="A21" t="s">
        <v>878</v>
      </c>
      <c r="B21">
        <v>4733.37</v>
      </c>
      <c r="C21">
        <v>4857.05</v>
      </c>
      <c r="D21">
        <v>4711.79</v>
      </c>
      <c r="E21">
        <v>4856.16</v>
      </c>
      <c r="F21">
        <v>20146304</v>
      </c>
      <c r="G21">
        <v>5193.8100000000004</v>
      </c>
      <c r="H21">
        <v>5377.87</v>
      </c>
      <c r="I21">
        <v>4786.17</v>
      </c>
      <c r="J21">
        <v>3660.74</v>
      </c>
      <c r="K21" t="s">
        <v>46</v>
      </c>
      <c r="L21">
        <v>0</v>
      </c>
      <c r="M21">
        <v>20146304</v>
      </c>
      <c r="N21">
        <v>26513408</v>
      </c>
      <c r="O21">
        <v>29814580</v>
      </c>
      <c r="P21">
        <v>-408.12</v>
      </c>
      <c r="Q21">
        <v>-291.18</v>
      </c>
    </row>
    <row r="22" spans="1:17" x14ac:dyDescent="0.15">
      <c r="A22" t="s">
        <v>879</v>
      </c>
      <c r="B22">
        <v>4931.6000000000004</v>
      </c>
      <c r="C22">
        <v>4954.18</v>
      </c>
      <c r="D22">
        <v>4795.3500000000004</v>
      </c>
      <c r="E22">
        <v>4800.08</v>
      </c>
      <c r="F22">
        <v>23622276</v>
      </c>
      <c r="G22">
        <v>5158.3900000000003</v>
      </c>
      <c r="H22">
        <v>5370.48</v>
      </c>
      <c r="I22">
        <v>4796.8999999999996</v>
      </c>
      <c r="J22">
        <v>3673.8</v>
      </c>
      <c r="K22" t="s">
        <v>46</v>
      </c>
      <c r="L22">
        <v>0</v>
      </c>
      <c r="M22">
        <v>23622276</v>
      </c>
      <c r="N22">
        <v>26128384</v>
      </c>
      <c r="O22">
        <v>28335308</v>
      </c>
      <c r="P22">
        <v>-414.4</v>
      </c>
      <c r="Q22">
        <v>-322.52999999999997</v>
      </c>
    </row>
    <row r="23" spans="1:17" x14ac:dyDescent="0.15">
      <c r="A23" t="s">
        <v>880</v>
      </c>
      <c r="B23">
        <v>4759.01</v>
      </c>
      <c r="C23">
        <v>4806.83</v>
      </c>
      <c r="D23">
        <v>4708.8</v>
      </c>
      <c r="E23">
        <v>4711.1499999999996</v>
      </c>
      <c r="F23">
        <v>20886840</v>
      </c>
      <c r="G23">
        <v>5114.1400000000003</v>
      </c>
      <c r="H23">
        <v>5361.47</v>
      </c>
      <c r="I23">
        <v>4805.88</v>
      </c>
      <c r="J23">
        <v>3686.51</v>
      </c>
      <c r="K23" t="s">
        <v>46</v>
      </c>
      <c r="L23">
        <v>0</v>
      </c>
      <c r="M23">
        <v>20886840</v>
      </c>
      <c r="N23">
        <v>23593370</v>
      </c>
      <c r="O23">
        <v>26737868</v>
      </c>
      <c r="P23">
        <v>-428.95</v>
      </c>
      <c r="Q23">
        <v>-349.39</v>
      </c>
    </row>
    <row r="24" spans="1:17" x14ac:dyDescent="0.15">
      <c r="A24" t="s">
        <v>881</v>
      </c>
      <c r="B24">
        <v>4724.47</v>
      </c>
      <c r="C24">
        <v>4760.66</v>
      </c>
      <c r="D24">
        <v>4619.51</v>
      </c>
      <c r="E24">
        <v>4648.75</v>
      </c>
      <c r="F24">
        <v>22482368</v>
      </c>
      <c r="G24">
        <v>5062.16</v>
      </c>
      <c r="H24">
        <v>5352.75</v>
      </c>
      <c r="I24">
        <v>4813.97</v>
      </c>
      <c r="J24">
        <v>3698.86</v>
      </c>
      <c r="K24" t="s">
        <v>46</v>
      </c>
      <c r="L24">
        <v>0</v>
      </c>
      <c r="M24">
        <v>22482368</v>
      </c>
      <c r="N24">
        <v>22729114</v>
      </c>
      <c r="O24">
        <v>25462988</v>
      </c>
      <c r="P24">
        <v>-467.58</v>
      </c>
      <c r="Q24">
        <v>-374.73</v>
      </c>
    </row>
    <row r="25" spans="1:17" x14ac:dyDescent="0.15">
      <c r="A25" t="s">
        <v>882</v>
      </c>
      <c r="B25">
        <v>4708.38</v>
      </c>
      <c r="C25">
        <v>4847.58</v>
      </c>
      <c r="D25">
        <v>4637.4799999999996</v>
      </c>
      <c r="E25">
        <v>4842.07</v>
      </c>
      <c r="F25">
        <v>36872992</v>
      </c>
      <c r="G25">
        <v>5024</v>
      </c>
      <c r="H25">
        <v>5346.1</v>
      </c>
      <c r="I25">
        <v>4822.63</v>
      </c>
      <c r="J25">
        <v>3711.85</v>
      </c>
      <c r="K25" t="s">
        <v>46</v>
      </c>
      <c r="L25">
        <v>0</v>
      </c>
      <c r="M25">
        <v>36872992</v>
      </c>
      <c r="N25">
        <v>24802100</v>
      </c>
      <c r="O25">
        <v>25974374</v>
      </c>
      <c r="P25">
        <v>-481.33</v>
      </c>
      <c r="Q25">
        <v>-396.53</v>
      </c>
    </row>
    <row r="26" spans="1:17" x14ac:dyDescent="0.15">
      <c r="A26" t="s">
        <v>80</v>
      </c>
      <c r="B26">
        <v>4841.08</v>
      </c>
      <c r="C26">
        <v>4841.08</v>
      </c>
      <c r="D26">
        <v>4723.79</v>
      </c>
      <c r="E26">
        <v>4737.41</v>
      </c>
      <c r="F26">
        <v>29383696</v>
      </c>
      <c r="G26">
        <v>4987.2299999999996</v>
      </c>
      <c r="H26">
        <v>5336.78</v>
      </c>
      <c r="I26">
        <v>4830.13</v>
      </c>
      <c r="J26">
        <v>3724.35</v>
      </c>
      <c r="K26" t="s">
        <v>46</v>
      </c>
      <c r="L26">
        <v>0</v>
      </c>
      <c r="M26">
        <v>29383696</v>
      </c>
      <c r="N26">
        <v>26649804</v>
      </c>
      <c r="O26">
        <v>26581606</v>
      </c>
      <c r="P26">
        <v>-495.15</v>
      </c>
      <c r="Q26">
        <v>-415.64</v>
      </c>
    </row>
    <row r="27" spans="1:17" x14ac:dyDescent="0.15">
      <c r="A27" t="s">
        <v>883</v>
      </c>
      <c r="B27">
        <v>4714.92</v>
      </c>
      <c r="C27">
        <v>4809.2700000000004</v>
      </c>
      <c r="D27">
        <v>4689.5200000000004</v>
      </c>
      <c r="E27">
        <v>4772.67</v>
      </c>
      <c r="F27">
        <v>22255934</v>
      </c>
      <c r="G27">
        <v>4957.84</v>
      </c>
      <c r="H27">
        <v>5326.01</v>
      </c>
      <c r="I27">
        <v>4837.1400000000003</v>
      </c>
      <c r="J27">
        <v>3736.95</v>
      </c>
      <c r="K27" t="s">
        <v>46</v>
      </c>
      <c r="L27">
        <v>0</v>
      </c>
      <c r="M27">
        <v>22255934</v>
      </c>
      <c r="N27">
        <v>26376602</v>
      </c>
      <c r="O27">
        <v>26252492</v>
      </c>
      <c r="P27">
        <v>-502.79</v>
      </c>
      <c r="Q27">
        <v>-432.71</v>
      </c>
    </row>
    <row r="28" spans="1:17" x14ac:dyDescent="0.15">
      <c r="A28" t="s">
        <v>884</v>
      </c>
      <c r="B28">
        <v>4786.6400000000003</v>
      </c>
      <c r="C28">
        <v>4886.58</v>
      </c>
      <c r="D28">
        <v>4786.6400000000003</v>
      </c>
      <c r="E28">
        <v>4829.21</v>
      </c>
      <c r="F28">
        <v>22643592</v>
      </c>
      <c r="G28">
        <v>4933.42</v>
      </c>
      <c r="H28">
        <v>5317.15</v>
      </c>
      <c r="I28">
        <v>4843.75</v>
      </c>
      <c r="J28">
        <v>3749.72</v>
      </c>
      <c r="K28" t="s">
        <v>46</v>
      </c>
      <c r="L28">
        <v>0</v>
      </c>
      <c r="M28">
        <v>22643592</v>
      </c>
      <c r="N28">
        <v>26727628</v>
      </c>
      <c r="O28">
        <v>25160500</v>
      </c>
      <c r="P28">
        <v>-513.86</v>
      </c>
      <c r="Q28">
        <v>-448.98</v>
      </c>
    </row>
    <row r="29" spans="1:17" x14ac:dyDescent="0.15">
      <c r="A29" t="s">
        <v>885</v>
      </c>
      <c r="B29">
        <v>4829.95</v>
      </c>
      <c r="C29">
        <v>4970.17</v>
      </c>
      <c r="D29">
        <v>4815.6099999999997</v>
      </c>
      <c r="E29">
        <v>4965.95</v>
      </c>
      <c r="F29">
        <v>31769164</v>
      </c>
      <c r="G29">
        <v>4914.1899999999996</v>
      </c>
      <c r="H29">
        <v>5310.53</v>
      </c>
      <c r="I29">
        <v>4850.8100000000004</v>
      </c>
      <c r="J29">
        <v>3763.04</v>
      </c>
      <c r="K29" t="s">
        <v>46</v>
      </c>
      <c r="L29">
        <v>0</v>
      </c>
      <c r="M29">
        <v>31769164</v>
      </c>
      <c r="N29">
        <v>28585164</v>
      </c>
      <c r="O29">
        <v>25657140</v>
      </c>
      <c r="P29">
        <v>-507.96</v>
      </c>
      <c r="Q29">
        <v>-461.86</v>
      </c>
    </row>
    <row r="30" spans="1:17" x14ac:dyDescent="0.15">
      <c r="A30" t="s">
        <v>886</v>
      </c>
      <c r="B30">
        <v>4986.25</v>
      </c>
      <c r="C30">
        <v>4999.93</v>
      </c>
      <c r="D30">
        <v>4928.13</v>
      </c>
      <c r="E30">
        <v>4971.0600000000004</v>
      </c>
      <c r="F30">
        <v>23711592</v>
      </c>
      <c r="G30">
        <v>4908.0600000000004</v>
      </c>
      <c r="H30">
        <v>5303.18</v>
      </c>
      <c r="I30">
        <v>4858.2700000000004</v>
      </c>
      <c r="J30">
        <v>3776.32</v>
      </c>
      <c r="K30" t="s">
        <v>46</v>
      </c>
      <c r="L30">
        <v>0</v>
      </c>
      <c r="M30">
        <v>23711592</v>
      </c>
      <c r="N30">
        <v>25952666</v>
      </c>
      <c r="O30">
        <v>25377382</v>
      </c>
      <c r="P30">
        <v>-477.64</v>
      </c>
      <c r="Q30">
        <v>-469.78</v>
      </c>
    </row>
    <row r="31" spans="1:17" x14ac:dyDescent="0.15">
      <c r="A31" t="s">
        <v>887</v>
      </c>
      <c r="B31">
        <v>4979.84</v>
      </c>
      <c r="C31">
        <v>5041.78</v>
      </c>
      <c r="D31">
        <v>4977.87</v>
      </c>
      <c r="E31">
        <v>5041.3500000000004</v>
      </c>
      <c r="F31">
        <v>27198224</v>
      </c>
      <c r="G31">
        <v>4908.1000000000004</v>
      </c>
      <c r="H31">
        <v>5298.96</v>
      </c>
      <c r="I31">
        <v>4866.12</v>
      </c>
      <c r="J31">
        <v>3789.91</v>
      </c>
      <c r="K31" t="s">
        <v>46</v>
      </c>
      <c r="L31">
        <v>0</v>
      </c>
      <c r="M31">
        <v>27198224</v>
      </c>
      <c r="N31">
        <v>25515622</v>
      </c>
      <c r="O31">
        <v>26082714</v>
      </c>
      <c r="P31">
        <v>-450.6</v>
      </c>
      <c r="Q31">
        <v>-474.03</v>
      </c>
    </row>
    <row r="32" spans="1:17" x14ac:dyDescent="0.15">
      <c r="A32" t="s">
        <v>888</v>
      </c>
      <c r="B32">
        <v>4961.67</v>
      </c>
      <c r="C32">
        <v>5138.6899999999996</v>
      </c>
      <c r="D32">
        <v>4944.83</v>
      </c>
      <c r="E32">
        <v>5133.5600000000004</v>
      </c>
      <c r="F32">
        <v>42780692</v>
      </c>
      <c r="G32">
        <v>4915.87</v>
      </c>
      <c r="H32">
        <v>5294.9</v>
      </c>
      <c r="I32">
        <v>4873.67</v>
      </c>
      <c r="J32">
        <v>3803.77</v>
      </c>
      <c r="K32" t="s">
        <v>46</v>
      </c>
      <c r="L32">
        <v>0</v>
      </c>
      <c r="M32">
        <v>42780692</v>
      </c>
      <c r="N32">
        <v>29620634</v>
      </c>
      <c r="O32">
        <v>27998618</v>
      </c>
      <c r="P32">
        <v>-409.63</v>
      </c>
      <c r="Q32">
        <v>-473.55</v>
      </c>
    </row>
    <row r="33" spans="1:17" x14ac:dyDescent="0.15">
      <c r="A33" t="s">
        <v>889</v>
      </c>
      <c r="B33">
        <v>5162.09</v>
      </c>
      <c r="C33">
        <v>5181.41</v>
      </c>
      <c r="D33">
        <v>5068.03</v>
      </c>
      <c r="E33">
        <v>5140</v>
      </c>
      <c r="F33">
        <v>40586456</v>
      </c>
      <c r="G33">
        <v>4925.91</v>
      </c>
      <c r="H33">
        <v>5295.16</v>
      </c>
      <c r="I33">
        <v>4881.0600000000004</v>
      </c>
      <c r="J33">
        <v>3817.48</v>
      </c>
      <c r="K33" t="s">
        <v>46</v>
      </c>
      <c r="L33">
        <v>0</v>
      </c>
      <c r="M33">
        <v>40586456</v>
      </c>
      <c r="N33">
        <v>33209140</v>
      </c>
      <c r="O33">
        <v>29968384</v>
      </c>
      <c r="P33">
        <v>-360.45</v>
      </c>
      <c r="Q33">
        <v>-466.7</v>
      </c>
    </row>
    <row r="34" spans="1:17" x14ac:dyDescent="0.15">
      <c r="A34" t="s">
        <v>890</v>
      </c>
      <c r="B34">
        <v>5108.58</v>
      </c>
      <c r="C34">
        <v>5130.72</v>
      </c>
      <c r="D34">
        <v>5033.72</v>
      </c>
      <c r="E34">
        <v>5077.3900000000003</v>
      </c>
      <c r="F34">
        <v>39828252</v>
      </c>
      <c r="G34">
        <v>4922.4799999999996</v>
      </c>
      <c r="H34">
        <v>5293.07</v>
      </c>
      <c r="I34">
        <v>4888.7299999999996</v>
      </c>
      <c r="J34">
        <v>3830.87</v>
      </c>
      <c r="K34" t="s">
        <v>46</v>
      </c>
      <c r="L34">
        <v>0</v>
      </c>
      <c r="M34">
        <v>39828252</v>
      </c>
      <c r="N34">
        <v>34820916</v>
      </c>
      <c r="O34">
        <v>31703040</v>
      </c>
      <c r="P34">
        <v>-311.91000000000003</v>
      </c>
      <c r="Q34">
        <v>-451.13</v>
      </c>
    </row>
    <row r="35" spans="1:17" x14ac:dyDescent="0.15">
      <c r="A35" t="s">
        <v>891</v>
      </c>
      <c r="B35">
        <v>5051.78</v>
      </c>
      <c r="C35">
        <v>5067.3900000000003</v>
      </c>
      <c r="D35">
        <v>4881.34</v>
      </c>
      <c r="E35">
        <v>4884.3</v>
      </c>
      <c r="F35">
        <v>36819592</v>
      </c>
      <c r="G35">
        <v>4912.6400000000003</v>
      </c>
      <c r="H35">
        <v>5285.31</v>
      </c>
      <c r="I35">
        <v>4894.45</v>
      </c>
      <c r="J35">
        <v>3843.28</v>
      </c>
      <c r="K35" t="s">
        <v>46</v>
      </c>
      <c r="L35">
        <v>0</v>
      </c>
      <c r="M35">
        <v>36819592</v>
      </c>
      <c r="N35">
        <v>37442764</v>
      </c>
      <c r="O35">
        <v>31697716</v>
      </c>
      <c r="P35">
        <v>-296.83</v>
      </c>
      <c r="Q35">
        <v>-432.68</v>
      </c>
    </row>
    <row r="36" spans="1:17" x14ac:dyDescent="0.15">
      <c r="A36" t="s">
        <v>892</v>
      </c>
      <c r="B36">
        <v>4827.3900000000003</v>
      </c>
      <c r="C36">
        <v>4979.1899999999996</v>
      </c>
      <c r="D36">
        <v>4800.24</v>
      </c>
      <c r="E36">
        <v>4977.6499999999996</v>
      </c>
      <c r="F36">
        <v>30727924</v>
      </c>
      <c r="G36">
        <v>4911.1400000000003</v>
      </c>
      <c r="H36">
        <v>5278.31</v>
      </c>
      <c r="I36">
        <v>4902.17</v>
      </c>
      <c r="J36">
        <v>3856.02</v>
      </c>
      <c r="K36" t="s">
        <v>46</v>
      </c>
      <c r="L36">
        <v>0</v>
      </c>
      <c r="M36">
        <v>30727924</v>
      </c>
      <c r="N36">
        <v>38148504</v>
      </c>
      <c r="O36">
        <v>31832064</v>
      </c>
      <c r="P36">
        <v>-260.74</v>
      </c>
      <c r="Q36">
        <v>-409.24</v>
      </c>
    </row>
    <row r="37" spans="1:17" x14ac:dyDescent="0.15">
      <c r="A37" t="s">
        <v>893</v>
      </c>
      <c r="B37">
        <v>4976.24</v>
      </c>
      <c r="C37">
        <v>4977.57</v>
      </c>
      <c r="D37">
        <v>4855.17</v>
      </c>
      <c r="E37">
        <v>4857.29</v>
      </c>
      <c r="F37">
        <v>37014520</v>
      </c>
      <c r="G37">
        <v>4904.29</v>
      </c>
      <c r="H37">
        <v>5267.62</v>
      </c>
      <c r="I37">
        <v>4910.33</v>
      </c>
      <c r="J37">
        <v>3868.33</v>
      </c>
      <c r="K37" t="s">
        <v>46</v>
      </c>
      <c r="L37">
        <v>0</v>
      </c>
      <c r="M37">
        <v>37014520</v>
      </c>
      <c r="N37">
        <v>36995480</v>
      </c>
      <c r="O37">
        <v>33308058</v>
      </c>
      <c r="P37">
        <v>-236.37</v>
      </c>
      <c r="Q37">
        <v>-382.6</v>
      </c>
    </row>
    <row r="38" spans="1:17" x14ac:dyDescent="0.15">
      <c r="A38" t="s">
        <v>894</v>
      </c>
      <c r="B38">
        <v>4827.26</v>
      </c>
      <c r="C38">
        <v>4883</v>
      </c>
      <c r="D38">
        <v>4799</v>
      </c>
      <c r="E38">
        <v>4829.91</v>
      </c>
      <c r="F38">
        <v>22930076</v>
      </c>
      <c r="G38">
        <v>4892.3100000000004</v>
      </c>
      <c r="H38">
        <v>5256.84</v>
      </c>
      <c r="I38">
        <v>4917.8500000000004</v>
      </c>
      <c r="J38">
        <v>3880.54</v>
      </c>
      <c r="K38" t="s">
        <v>46</v>
      </c>
      <c r="L38">
        <v>0</v>
      </c>
      <c r="M38">
        <v>22930076</v>
      </c>
      <c r="N38">
        <v>33464320</v>
      </c>
      <c r="O38">
        <v>33336730</v>
      </c>
      <c r="P38">
        <v>-219.37</v>
      </c>
      <c r="Q38">
        <v>-353.15</v>
      </c>
    </row>
    <row r="39" spans="1:17" x14ac:dyDescent="0.15">
      <c r="A39" t="s">
        <v>895</v>
      </c>
      <c r="B39">
        <v>4877.7700000000004</v>
      </c>
      <c r="C39">
        <v>4961.59</v>
      </c>
      <c r="D39">
        <v>4865.3500000000004</v>
      </c>
      <c r="E39">
        <v>4946.29</v>
      </c>
      <c r="F39">
        <v>32101858</v>
      </c>
      <c r="G39">
        <v>4889.74</v>
      </c>
      <c r="H39">
        <v>5248.96</v>
      </c>
      <c r="I39">
        <v>4925.3999999999996</v>
      </c>
      <c r="J39">
        <v>3893.48</v>
      </c>
      <c r="K39" t="s">
        <v>46</v>
      </c>
      <c r="L39">
        <v>0</v>
      </c>
      <c r="M39">
        <v>32101858</v>
      </c>
      <c r="N39">
        <v>31918900</v>
      </c>
      <c r="O39">
        <v>33369908</v>
      </c>
      <c r="P39">
        <v>-206.56</v>
      </c>
      <c r="Q39">
        <v>-323.01</v>
      </c>
    </row>
    <row r="40" spans="1:17" x14ac:dyDescent="0.15">
      <c r="A40" t="s">
        <v>896</v>
      </c>
      <c r="B40">
        <v>4968.03</v>
      </c>
      <c r="C40">
        <v>5048.0600000000004</v>
      </c>
      <c r="D40">
        <v>4935.3999999999996</v>
      </c>
      <c r="E40">
        <v>5037.1899999999996</v>
      </c>
      <c r="F40">
        <v>31319916</v>
      </c>
      <c r="G40">
        <v>4902.9799999999996</v>
      </c>
      <c r="H40">
        <v>5241.33</v>
      </c>
      <c r="I40">
        <v>4935.22</v>
      </c>
      <c r="J40">
        <v>3906.47</v>
      </c>
      <c r="K40" t="s">
        <v>46</v>
      </c>
      <c r="L40">
        <v>0</v>
      </c>
      <c r="M40">
        <v>31319916</v>
      </c>
      <c r="N40">
        <v>30819124</v>
      </c>
      <c r="O40">
        <v>34130944</v>
      </c>
      <c r="P40">
        <v>-185.47</v>
      </c>
      <c r="Q40">
        <v>-293.79000000000002</v>
      </c>
    </row>
    <row r="41" spans="1:17" x14ac:dyDescent="0.15">
      <c r="A41" t="s">
        <v>897</v>
      </c>
      <c r="B41">
        <v>5016.46</v>
      </c>
      <c r="C41">
        <v>5103.7700000000004</v>
      </c>
      <c r="D41">
        <v>5014.7</v>
      </c>
      <c r="E41">
        <v>5101.8500000000004</v>
      </c>
      <c r="F41">
        <v>37251496</v>
      </c>
      <c r="G41">
        <v>4915.26</v>
      </c>
      <c r="H41">
        <v>5235.2299999999996</v>
      </c>
      <c r="I41">
        <v>4946.37</v>
      </c>
      <c r="J41">
        <v>3919.67</v>
      </c>
      <c r="K41" t="s">
        <v>46</v>
      </c>
      <c r="L41">
        <v>0</v>
      </c>
      <c r="M41">
        <v>37251496</v>
      </c>
      <c r="N41">
        <v>32123700</v>
      </c>
      <c r="O41">
        <v>35136104</v>
      </c>
      <c r="P41">
        <v>-166.72</v>
      </c>
      <c r="Q41">
        <v>-265.39999999999998</v>
      </c>
    </row>
    <row r="42" spans="1:17" x14ac:dyDescent="0.15">
      <c r="A42" t="s">
        <v>898</v>
      </c>
      <c r="B42">
        <v>5142.16</v>
      </c>
      <c r="C42">
        <v>5239.22</v>
      </c>
      <c r="D42">
        <v>5129.6000000000004</v>
      </c>
      <c r="E42">
        <v>5207.13</v>
      </c>
      <c r="F42">
        <v>50319968</v>
      </c>
      <c r="G42">
        <v>4935.6099999999997</v>
      </c>
      <c r="H42">
        <v>5230.1099999999997</v>
      </c>
      <c r="I42">
        <v>4958.45</v>
      </c>
      <c r="J42">
        <v>3933.28</v>
      </c>
      <c r="K42" t="s">
        <v>46</v>
      </c>
      <c r="L42">
        <v>0</v>
      </c>
      <c r="M42">
        <v>50319968</v>
      </c>
      <c r="N42">
        <v>34784460</v>
      </c>
      <c r="O42">
        <v>35889972</v>
      </c>
      <c r="P42">
        <v>-147.08000000000001</v>
      </c>
      <c r="Q42">
        <v>-239.15</v>
      </c>
    </row>
    <row r="43" spans="1:17" x14ac:dyDescent="0.15">
      <c r="A43" t="s">
        <v>899</v>
      </c>
      <c r="B43">
        <v>5217.5600000000004</v>
      </c>
      <c r="C43">
        <v>5244.03</v>
      </c>
      <c r="D43">
        <v>5180.59</v>
      </c>
      <c r="E43">
        <v>5216.8100000000004</v>
      </c>
      <c r="F43">
        <v>38973704</v>
      </c>
      <c r="G43">
        <v>4960.8900000000003</v>
      </c>
      <c r="H43">
        <v>5226.1499999999996</v>
      </c>
      <c r="I43">
        <v>4969.9799999999996</v>
      </c>
      <c r="J43">
        <v>3946.8</v>
      </c>
      <c r="K43" t="s">
        <v>46</v>
      </c>
      <c r="L43">
        <v>0</v>
      </c>
      <c r="M43">
        <v>38973704</v>
      </c>
      <c r="N43">
        <v>37993268</v>
      </c>
      <c r="O43">
        <v>35728792</v>
      </c>
      <c r="P43">
        <v>-126.19</v>
      </c>
      <c r="Q43">
        <v>-215.72</v>
      </c>
    </row>
    <row r="44" spans="1:17" x14ac:dyDescent="0.15">
      <c r="A44" t="s">
        <v>900</v>
      </c>
      <c r="B44">
        <v>5231.97</v>
      </c>
      <c r="C44">
        <v>5273.14</v>
      </c>
      <c r="D44">
        <v>5194.75</v>
      </c>
      <c r="E44">
        <v>5265.03</v>
      </c>
      <c r="F44">
        <v>41468116</v>
      </c>
      <c r="G44">
        <v>4991.71</v>
      </c>
      <c r="H44">
        <v>5224.55</v>
      </c>
      <c r="I44">
        <v>4982.66</v>
      </c>
      <c r="J44">
        <v>3960.39</v>
      </c>
      <c r="K44" t="s">
        <v>46</v>
      </c>
      <c r="L44">
        <v>0</v>
      </c>
      <c r="M44">
        <v>41468116</v>
      </c>
      <c r="N44">
        <v>39866368</v>
      </c>
      <c r="O44">
        <v>35892632</v>
      </c>
      <c r="P44">
        <v>-96.25</v>
      </c>
      <c r="Q44">
        <v>-194.16</v>
      </c>
    </row>
    <row r="45" spans="1:17" x14ac:dyDescent="0.15">
      <c r="A45" t="s">
        <v>901</v>
      </c>
      <c r="B45">
        <v>5286.98</v>
      </c>
      <c r="C45">
        <v>5367.53</v>
      </c>
      <c r="D45">
        <v>5260.1</v>
      </c>
      <c r="E45">
        <v>5367.53</v>
      </c>
      <c r="F45">
        <v>52345016</v>
      </c>
      <c r="G45">
        <v>5017.9799999999996</v>
      </c>
      <c r="H45">
        <v>5223.55</v>
      </c>
      <c r="I45">
        <v>4997.91</v>
      </c>
      <c r="J45">
        <v>3974.2</v>
      </c>
      <c r="K45" t="s">
        <v>46</v>
      </c>
      <c r="L45">
        <v>0</v>
      </c>
      <c r="M45">
        <v>52345016</v>
      </c>
      <c r="N45">
        <v>44071320</v>
      </c>
      <c r="O45">
        <v>37445224</v>
      </c>
      <c r="P45">
        <v>-42.95</v>
      </c>
      <c r="Q45">
        <v>-168.77</v>
      </c>
    </row>
    <row r="46" spans="1:17" x14ac:dyDescent="0.15">
      <c r="A46" t="s">
        <v>81</v>
      </c>
      <c r="B46">
        <v>5379.52</v>
      </c>
      <c r="C46">
        <v>5391.67</v>
      </c>
      <c r="D46">
        <v>5323.82</v>
      </c>
      <c r="E46">
        <v>5338.27</v>
      </c>
      <c r="F46">
        <v>45361416</v>
      </c>
      <c r="G46">
        <v>5048.0200000000004</v>
      </c>
      <c r="H46">
        <v>5219.5</v>
      </c>
      <c r="I46">
        <v>5011.4799999999996</v>
      </c>
      <c r="J46">
        <v>3987.87</v>
      </c>
      <c r="K46" t="s">
        <v>46</v>
      </c>
      <c r="L46">
        <v>0</v>
      </c>
      <c r="M46">
        <v>45361416</v>
      </c>
      <c r="N46">
        <v>45693336</v>
      </c>
      <c r="O46">
        <v>38908520</v>
      </c>
      <c r="P46">
        <v>-1.37</v>
      </c>
      <c r="Q46">
        <v>-142.83000000000001</v>
      </c>
    </row>
    <row r="47" spans="1:17" x14ac:dyDescent="0.15">
      <c r="A47" t="s">
        <v>902</v>
      </c>
      <c r="B47">
        <v>5349.76</v>
      </c>
      <c r="C47">
        <v>5404.93</v>
      </c>
      <c r="D47">
        <v>5283.45</v>
      </c>
      <c r="E47">
        <v>5385.1</v>
      </c>
      <c r="F47">
        <v>45668712</v>
      </c>
      <c r="G47">
        <v>5078.6400000000003</v>
      </c>
      <c r="H47">
        <v>5215.04</v>
      </c>
      <c r="I47">
        <v>5024.51</v>
      </c>
      <c r="J47">
        <v>4001.66</v>
      </c>
      <c r="K47" t="s">
        <v>46</v>
      </c>
      <c r="L47">
        <v>0</v>
      </c>
      <c r="M47">
        <v>45668712</v>
      </c>
      <c r="N47">
        <v>44763544</v>
      </c>
      <c r="O47">
        <v>39774004</v>
      </c>
      <c r="P47">
        <v>53.16</v>
      </c>
      <c r="Q47">
        <v>-113.88</v>
      </c>
    </row>
    <row r="48" spans="1:17" x14ac:dyDescent="0.15">
      <c r="A48" t="s">
        <v>903</v>
      </c>
      <c r="B48">
        <v>5381.15</v>
      </c>
      <c r="C48">
        <v>5422.67</v>
      </c>
      <c r="D48">
        <v>5315.95</v>
      </c>
      <c r="E48">
        <v>5422.03</v>
      </c>
      <c r="F48">
        <v>64645880</v>
      </c>
      <c r="G48">
        <v>5108.29</v>
      </c>
      <c r="H48">
        <v>5210.8</v>
      </c>
      <c r="I48">
        <v>5038.2299999999996</v>
      </c>
      <c r="J48">
        <v>4015.71</v>
      </c>
      <c r="K48" t="s">
        <v>46</v>
      </c>
      <c r="L48">
        <v>0</v>
      </c>
      <c r="M48">
        <v>64645880</v>
      </c>
      <c r="N48">
        <v>49897880</v>
      </c>
      <c r="O48">
        <v>43945576</v>
      </c>
      <c r="P48">
        <v>114.73</v>
      </c>
      <c r="Q48">
        <v>-80.47</v>
      </c>
    </row>
    <row r="49" spans="1:17" x14ac:dyDescent="0.15">
      <c r="A49" t="s">
        <v>904</v>
      </c>
      <c r="B49">
        <v>5430.63</v>
      </c>
      <c r="C49">
        <v>5499.08</v>
      </c>
      <c r="D49">
        <v>5422.46</v>
      </c>
      <c r="E49">
        <v>5483.65</v>
      </c>
      <c r="F49">
        <v>51746420</v>
      </c>
      <c r="G49">
        <v>5134.17</v>
      </c>
      <c r="H49">
        <v>5207.4399999999996</v>
      </c>
      <c r="I49">
        <v>5052.3500000000004</v>
      </c>
      <c r="J49">
        <v>4030.07</v>
      </c>
      <c r="K49" t="s">
        <v>46</v>
      </c>
      <c r="L49">
        <v>0</v>
      </c>
      <c r="M49">
        <v>51746420</v>
      </c>
      <c r="N49">
        <v>51953664</v>
      </c>
      <c r="O49">
        <v>45910016</v>
      </c>
      <c r="P49">
        <v>170.55</v>
      </c>
      <c r="Q49">
        <v>-42.76</v>
      </c>
    </row>
    <row r="50" spans="1:17" x14ac:dyDescent="0.15">
      <c r="A50" t="s">
        <v>905</v>
      </c>
      <c r="B50">
        <v>5480.44</v>
      </c>
      <c r="C50">
        <v>5569.15</v>
      </c>
      <c r="D50">
        <v>5455.5</v>
      </c>
      <c r="E50">
        <v>5556.59</v>
      </c>
      <c r="F50">
        <v>53485408</v>
      </c>
      <c r="G50">
        <v>5163.45</v>
      </c>
      <c r="H50">
        <v>5204.04</v>
      </c>
      <c r="I50">
        <v>5066.84</v>
      </c>
      <c r="J50">
        <v>4044.54</v>
      </c>
      <c r="K50" t="s">
        <v>46</v>
      </c>
      <c r="L50">
        <v>0</v>
      </c>
      <c r="M50">
        <v>53485408</v>
      </c>
      <c r="N50">
        <v>52181812</v>
      </c>
      <c r="O50">
        <v>48126568</v>
      </c>
      <c r="P50">
        <v>218.03</v>
      </c>
      <c r="Q50">
        <v>-2.41</v>
      </c>
    </row>
    <row r="51" spans="1:17" x14ac:dyDescent="0.15">
      <c r="A51" t="s">
        <v>906</v>
      </c>
      <c r="B51">
        <v>5575.95</v>
      </c>
      <c r="C51">
        <v>5630.62</v>
      </c>
      <c r="D51">
        <v>5485.23</v>
      </c>
      <c r="E51">
        <v>5528.05</v>
      </c>
      <c r="F51">
        <v>64899500</v>
      </c>
      <c r="G51">
        <v>5187.78</v>
      </c>
      <c r="H51">
        <v>5200.5600000000004</v>
      </c>
      <c r="I51">
        <v>5081.08</v>
      </c>
      <c r="J51">
        <v>4058.9</v>
      </c>
      <c r="K51" t="s">
        <v>46</v>
      </c>
      <c r="L51">
        <v>0</v>
      </c>
      <c r="M51">
        <v>64899500</v>
      </c>
      <c r="N51">
        <v>56089396</v>
      </c>
      <c r="O51">
        <v>50891368</v>
      </c>
      <c r="P51">
        <v>257.98</v>
      </c>
      <c r="Q51">
        <v>40.06</v>
      </c>
    </row>
    <row r="52" spans="1:17" x14ac:dyDescent="0.15">
      <c r="A52" t="s">
        <v>907</v>
      </c>
      <c r="B52">
        <v>5507.12</v>
      </c>
      <c r="C52">
        <v>5614.68</v>
      </c>
      <c r="D52">
        <v>5490.31</v>
      </c>
      <c r="E52">
        <v>5613.76</v>
      </c>
      <c r="F52">
        <v>46796872</v>
      </c>
      <c r="G52">
        <v>5211.79</v>
      </c>
      <c r="H52">
        <v>5197.1000000000004</v>
      </c>
      <c r="I52">
        <v>5097.04</v>
      </c>
      <c r="J52">
        <v>4073.42</v>
      </c>
      <c r="K52" t="s">
        <v>46</v>
      </c>
      <c r="L52">
        <v>0</v>
      </c>
      <c r="M52">
        <v>46796872</v>
      </c>
      <c r="N52">
        <v>56314676</v>
      </c>
      <c r="O52">
        <v>50539112</v>
      </c>
      <c r="P52">
        <v>296.54000000000002</v>
      </c>
      <c r="Q52">
        <v>84.42</v>
      </c>
    </row>
    <row r="53" spans="1:17" x14ac:dyDescent="0.15">
      <c r="A53" t="s">
        <v>908</v>
      </c>
      <c r="B53">
        <v>5631.65</v>
      </c>
      <c r="C53">
        <v>5707.67</v>
      </c>
      <c r="D53">
        <v>5602.59</v>
      </c>
      <c r="E53">
        <v>5672.15</v>
      </c>
      <c r="F53">
        <v>64229892</v>
      </c>
      <c r="G53">
        <v>5238.3900000000003</v>
      </c>
      <c r="H53">
        <v>5193.68</v>
      </c>
      <c r="I53">
        <v>5112.7299999999996</v>
      </c>
      <c r="J53">
        <v>4088.19</v>
      </c>
      <c r="K53" t="s">
        <v>46</v>
      </c>
      <c r="L53">
        <v>0</v>
      </c>
      <c r="M53">
        <v>64229892</v>
      </c>
      <c r="N53">
        <v>56231528</v>
      </c>
      <c r="O53">
        <v>53064704</v>
      </c>
      <c r="P53">
        <v>340.55</v>
      </c>
      <c r="Q53">
        <v>131.1</v>
      </c>
    </row>
    <row r="54" spans="1:17" x14ac:dyDescent="0.15">
      <c r="A54" t="s">
        <v>909</v>
      </c>
      <c r="B54">
        <v>5688.56</v>
      </c>
      <c r="C54">
        <v>5702.57</v>
      </c>
      <c r="D54">
        <v>5629.64</v>
      </c>
      <c r="E54">
        <v>5699.15</v>
      </c>
      <c r="F54">
        <v>56167080</v>
      </c>
      <c r="G54">
        <v>5269.49</v>
      </c>
      <c r="H54">
        <v>5191.6000000000004</v>
      </c>
      <c r="I54">
        <v>5128.49</v>
      </c>
      <c r="J54">
        <v>4102.82</v>
      </c>
      <c r="K54" t="s">
        <v>46</v>
      </c>
      <c r="L54">
        <v>0</v>
      </c>
      <c r="M54">
        <v>56167080</v>
      </c>
      <c r="N54">
        <v>57115852</v>
      </c>
      <c r="O54">
        <v>54534760</v>
      </c>
      <c r="P54">
        <v>383.77</v>
      </c>
      <c r="Q54">
        <v>179.1</v>
      </c>
    </row>
    <row r="55" spans="1:17" x14ac:dyDescent="0.15">
      <c r="A55" t="s">
        <v>910</v>
      </c>
      <c r="B55">
        <v>5717.52</v>
      </c>
      <c r="C55">
        <v>5756.92</v>
      </c>
      <c r="D55">
        <v>5679.29</v>
      </c>
      <c r="E55">
        <v>5731.76</v>
      </c>
      <c r="F55">
        <v>49846008</v>
      </c>
      <c r="G55">
        <v>5311.86</v>
      </c>
      <c r="H55">
        <v>5193.53</v>
      </c>
      <c r="I55">
        <v>5144.53</v>
      </c>
      <c r="J55">
        <v>4117.4799999999996</v>
      </c>
      <c r="K55" t="s">
        <v>46</v>
      </c>
      <c r="L55">
        <v>0</v>
      </c>
      <c r="M55">
        <v>49846008</v>
      </c>
      <c r="N55">
        <v>56387584</v>
      </c>
      <c r="O55">
        <v>54284696</v>
      </c>
      <c r="P55">
        <v>417.65</v>
      </c>
      <c r="Q55">
        <v>225.16</v>
      </c>
    </row>
    <row r="56" spans="1:17" x14ac:dyDescent="0.15">
      <c r="A56" t="s">
        <v>911</v>
      </c>
      <c r="B56">
        <v>5743.43</v>
      </c>
      <c r="C56">
        <v>5754.11</v>
      </c>
      <c r="D56">
        <v>5652.04</v>
      </c>
      <c r="E56">
        <v>5696.45</v>
      </c>
      <c r="F56">
        <v>50886608</v>
      </c>
      <c r="G56">
        <v>5347.8</v>
      </c>
      <c r="H56">
        <v>5194.8999999999996</v>
      </c>
      <c r="I56">
        <v>5158.8999999999996</v>
      </c>
      <c r="J56">
        <v>4131.97</v>
      </c>
      <c r="K56" t="s">
        <v>46</v>
      </c>
      <c r="L56">
        <v>0</v>
      </c>
      <c r="M56">
        <v>50886608</v>
      </c>
      <c r="N56">
        <v>53585100</v>
      </c>
      <c r="O56">
        <v>54837248</v>
      </c>
      <c r="P56">
        <v>448.99</v>
      </c>
      <c r="Q56">
        <v>270.19</v>
      </c>
    </row>
    <row r="57" spans="1:17" x14ac:dyDescent="0.15">
      <c r="A57" t="s">
        <v>912</v>
      </c>
      <c r="B57">
        <v>5642.57</v>
      </c>
      <c r="C57">
        <v>5642.57</v>
      </c>
      <c r="D57">
        <v>5498.39</v>
      </c>
      <c r="E57">
        <v>5505.72</v>
      </c>
      <c r="F57">
        <v>55774468</v>
      </c>
      <c r="G57">
        <v>5380.22</v>
      </c>
      <c r="H57">
        <v>5195.45</v>
      </c>
      <c r="I57">
        <v>5170.1499999999996</v>
      </c>
      <c r="J57">
        <v>4145.47</v>
      </c>
      <c r="K57" t="s">
        <v>46</v>
      </c>
      <c r="L57">
        <v>0</v>
      </c>
      <c r="M57">
        <v>55774468</v>
      </c>
      <c r="N57">
        <v>55380788</v>
      </c>
      <c r="O57">
        <v>55847732</v>
      </c>
      <c r="P57">
        <v>458.15</v>
      </c>
      <c r="Q57">
        <v>310.69</v>
      </c>
    </row>
    <row r="58" spans="1:17" x14ac:dyDescent="0.15">
      <c r="A58" t="s">
        <v>913</v>
      </c>
      <c r="B58">
        <v>5445.8</v>
      </c>
      <c r="C58">
        <v>5533.65</v>
      </c>
      <c r="D58">
        <v>5226.6400000000003</v>
      </c>
      <c r="E58">
        <v>5365.62</v>
      </c>
      <c r="F58">
        <v>61936932</v>
      </c>
      <c r="G58">
        <v>5407.01</v>
      </c>
      <c r="H58">
        <v>5192.55</v>
      </c>
      <c r="I58">
        <v>5180.18</v>
      </c>
      <c r="J58">
        <v>4158.13</v>
      </c>
      <c r="K58" t="s">
        <v>46</v>
      </c>
      <c r="L58">
        <v>0</v>
      </c>
      <c r="M58">
        <v>61936932</v>
      </c>
      <c r="N58">
        <v>54922444</v>
      </c>
      <c r="O58">
        <v>55576984</v>
      </c>
      <c r="P58">
        <v>451.54</v>
      </c>
      <c r="Q58">
        <v>344.38</v>
      </c>
    </row>
    <row r="59" spans="1:17" x14ac:dyDescent="0.15">
      <c r="A59" t="s">
        <v>914</v>
      </c>
      <c r="B59">
        <v>5358.18</v>
      </c>
      <c r="C59">
        <v>5419.57</v>
      </c>
      <c r="D59">
        <v>5307.5</v>
      </c>
      <c r="E59">
        <v>5414.47</v>
      </c>
      <c r="F59">
        <v>43913004</v>
      </c>
      <c r="G59">
        <v>5430.42</v>
      </c>
      <c r="H59">
        <v>5189.6499999999996</v>
      </c>
      <c r="I59">
        <v>5189.84</v>
      </c>
      <c r="J59">
        <v>4170.7700000000004</v>
      </c>
      <c r="K59" t="s">
        <v>46</v>
      </c>
      <c r="L59">
        <v>0</v>
      </c>
      <c r="M59">
        <v>43913004</v>
      </c>
      <c r="N59">
        <v>52471400</v>
      </c>
      <c r="O59">
        <v>54793624</v>
      </c>
      <c r="P59">
        <v>443.35</v>
      </c>
      <c r="Q59">
        <v>371.66</v>
      </c>
    </row>
    <row r="60" spans="1:17" x14ac:dyDescent="0.15">
      <c r="A60" t="s">
        <v>915</v>
      </c>
      <c r="B60">
        <v>5424.64</v>
      </c>
      <c r="C60">
        <v>5434.35</v>
      </c>
      <c r="D60">
        <v>5122.46</v>
      </c>
      <c r="E60">
        <v>5145.7299999999996</v>
      </c>
      <c r="F60">
        <v>47833616</v>
      </c>
      <c r="G60">
        <v>5435.84</v>
      </c>
      <c r="H60">
        <v>5186.5200000000004</v>
      </c>
      <c r="I60">
        <v>5196.8599999999997</v>
      </c>
      <c r="J60">
        <v>4182.42</v>
      </c>
      <c r="K60" t="s">
        <v>46</v>
      </c>
      <c r="L60">
        <v>0</v>
      </c>
      <c r="M60">
        <v>47833616</v>
      </c>
      <c r="N60">
        <v>52069172</v>
      </c>
      <c r="O60">
        <v>54228376</v>
      </c>
      <c r="P60">
        <v>401.23</v>
      </c>
      <c r="Q60">
        <v>389.98</v>
      </c>
    </row>
    <row r="61" spans="1:17" x14ac:dyDescent="0.15">
      <c r="A61" t="s">
        <v>916</v>
      </c>
      <c r="B61">
        <v>5015.43</v>
      </c>
      <c r="C61">
        <v>5032.25</v>
      </c>
      <c r="D61">
        <v>4708.3900000000003</v>
      </c>
      <c r="E61">
        <v>4753.87</v>
      </c>
      <c r="F61">
        <v>60772692</v>
      </c>
      <c r="G61">
        <v>5418.44</v>
      </c>
      <c r="H61">
        <v>5175.84</v>
      </c>
      <c r="I61">
        <v>5200.58</v>
      </c>
      <c r="J61">
        <v>4192.74</v>
      </c>
      <c r="K61" t="s">
        <v>46</v>
      </c>
      <c r="L61">
        <v>0</v>
      </c>
      <c r="M61">
        <v>60772692</v>
      </c>
      <c r="N61">
        <v>54046312</v>
      </c>
      <c r="O61">
        <v>53815704</v>
      </c>
      <c r="P61">
        <v>329.55</v>
      </c>
      <c r="Q61">
        <v>397.13</v>
      </c>
    </row>
    <row r="62" spans="1:17" x14ac:dyDescent="0.15">
      <c r="A62" t="s">
        <v>917</v>
      </c>
      <c r="B62">
        <v>4787.17</v>
      </c>
      <c r="C62">
        <v>4976.2700000000004</v>
      </c>
      <c r="D62">
        <v>4751.5</v>
      </c>
      <c r="E62">
        <v>4975.1099999999997</v>
      </c>
      <c r="F62">
        <v>55776384</v>
      </c>
      <c r="G62">
        <v>5406.84</v>
      </c>
      <c r="H62">
        <v>5166.95</v>
      </c>
      <c r="I62">
        <v>5205.29</v>
      </c>
      <c r="J62">
        <v>4203.49</v>
      </c>
      <c r="K62" t="s">
        <v>46</v>
      </c>
      <c r="L62">
        <v>0</v>
      </c>
      <c r="M62">
        <v>55776384</v>
      </c>
      <c r="N62">
        <v>54046720</v>
      </c>
      <c r="O62">
        <v>54713752</v>
      </c>
      <c r="P62">
        <v>265.74</v>
      </c>
      <c r="Q62">
        <v>394.05</v>
      </c>
    </row>
    <row r="63" spans="1:17" x14ac:dyDescent="0.15">
      <c r="A63" t="s">
        <v>918</v>
      </c>
      <c r="B63">
        <v>5034.53</v>
      </c>
      <c r="C63">
        <v>5079.8</v>
      </c>
      <c r="D63">
        <v>4926.37</v>
      </c>
      <c r="E63">
        <v>5027.21</v>
      </c>
      <c r="F63">
        <v>56605988</v>
      </c>
      <c r="G63">
        <v>5397.36</v>
      </c>
      <c r="H63">
        <v>5157.47</v>
      </c>
      <c r="I63">
        <v>5210.01</v>
      </c>
      <c r="J63">
        <v>4214.1899999999996</v>
      </c>
      <c r="K63" t="s">
        <v>46</v>
      </c>
      <c r="L63">
        <v>0</v>
      </c>
      <c r="M63">
        <v>56605988</v>
      </c>
      <c r="N63">
        <v>52980120</v>
      </c>
      <c r="O63">
        <v>53951284</v>
      </c>
      <c r="P63">
        <v>199.49</v>
      </c>
      <c r="Q63">
        <v>379.94</v>
      </c>
    </row>
    <row r="64" spans="1:17" x14ac:dyDescent="0.15">
      <c r="A64" t="s">
        <v>919</v>
      </c>
      <c r="B64">
        <v>5022.8999999999996</v>
      </c>
      <c r="C64">
        <v>5121.41</v>
      </c>
      <c r="D64">
        <v>4966.5200000000004</v>
      </c>
      <c r="E64">
        <v>5077.43</v>
      </c>
      <c r="F64">
        <v>47142108</v>
      </c>
      <c r="G64">
        <v>5387.99</v>
      </c>
      <c r="H64">
        <v>5147.28</v>
      </c>
      <c r="I64">
        <v>5216.57</v>
      </c>
      <c r="J64">
        <v>4225.26</v>
      </c>
      <c r="K64" t="s">
        <v>46</v>
      </c>
      <c r="L64">
        <v>0</v>
      </c>
      <c r="M64">
        <v>47142108</v>
      </c>
      <c r="N64">
        <v>53626060</v>
      </c>
      <c r="O64">
        <v>53048728</v>
      </c>
      <c r="P64">
        <v>138.68</v>
      </c>
      <c r="Q64">
        <v>355.44</v>
      </c>
    </row>
    <row r="65" spans="1:17" x14ac:dyDescent="0.15">
      <c r="A65" t="s">
        <v>920</v>
      </c>
      <c r="B65">
        <v>5038.51</v>
      </c>
      <c r="C65">
        <v>5038.51</v>
      </c>
      <c r="D65">
        <v>4711.28</v>
      </c>
      <c r="E65">
        <v>4731.88</v>
      </c>
      <c r="F65">
        <v>41425284</v>
      </c>
      <c r="G65">
        <v>5356.2</v>
      </c>
      <c r="H65">
        <v>5132.7299999999996</v>
      </c>
      <c r="I65">
        <v>5219.03</v>
      </c>
      <c r="J65">
        <v>4234.92</v>
      </c>
      <c r="K65" t="s">
        <v>46</v>
      </c>
      <c r="L65">
        <v>0</v>
      </c>
      <c r="M65">
        <v>41425284</v>
      </c>
      <c r="N65">
        <v>52344424</v>
      </c>
      <c r="O65">
        <v>52206796</v>
      </c>
      <c r="P65">
        <v>45.68</v>
      </c>
      <c r="Q65">
        <v>318.24</v>
      </c>
    </row>
    <row r="66" spans="1:17" x14ac:dyDescent="0.15">
      <c r="A66" t="s">
        <v>921</v>
      </c>
      <c r="B66">
        <v>4742.8999999999996</v>
      </c>
      <c r="C66">
        <v>4845.66</v>
      </c>
      <c r="D66">
        <v>4688.7299999999996</v>
      </c>
      <c r="E66">
        <v>4762.08</v>
      </c>
      <c r="F66">
        <v>29062256</v>
      </c>
      <c r="G66">
        <v>5327.39</v>
      </c>
      <c r="H66">
        <v>5120.88</v>
      </c>
      <c r="I66">
        <v>5220.3999999999996</v>
      </c>
      <c r="J66">
        <v>4244.38</v>
      </c>
      <c r="K66" t="s">
        <v>46</v>
      </c>
      <c r="L66">
        <v>0</v>
      </c>
      <c r="M66">
        <v>29062256</v>
      </c>
      <c r="N66">
        <v>46002584</v>
      </c>
      <c r="O66">
        <v>50024448</v>
      </c>
      <c r="P66">
        <v>-42.84</v>
      </c>
      <c r="Q66">
        <v>269.06</v>
      </c>
    </row>
    <row r="67" spans="1:17" x14ac:dyDescent="0.15">
      <c r="A67" t="s">
        <v>922</v>
      </c>
      <c r="B67">
        <v>4817.16</v>
      </c>
      <c r="C67">
        <v>4858.1000000000004</v>
      </c>
      <c r="D67">
        <v>4606.1400000000003</v>
      </c>
      <c r="E67">
        <v>4710.6499999999996</v>
      </c>
      <c r="F67">
        <v>34098976</v>
      </c>
      <c r="G67">
        <v>5293.66</v>
      </c>
      <c r="H67">
        <v>5110.05</v>
      </c>
      <c r="I67">
        <v>5220.45</v>
      </c>
      <c r="J67">
        <v>4253.26</v>
      </c>
      <c r="K67" t="s">
        <v>46</v>
      </c>
      <c r="L67">
        <v>0</v>
      </c>
      <c r="M67">
        <v>34098976</v>
      </c>
      <c r="N67">
        <v>41666560</v>
      </c>
      <c r="O67">
        <v>47856640</v>
      </c>
      <c r="P67">
        <v>-116.68</v>
      </c>
      <c r="Q67">
        <v>211.57</v>
      </c>
    </row>
    <row r="68" spans="1:17" x14ac:dyDescent="0.15">
      <c r="A68" t="s">
        <v>82</v>
      </c>
      <c r="B68">
        <v>4693.6099999999997</v>
      </c>
      <c r="C68">
        <v>4733.7</v>
      </c>
      <c r="D68">
        <v>4614.28</v>
      </c>
      <c r="E68">
        <v>4620.3999999999996</v>
      </c>
      <c r="F68">
        <v>30852580</v>
      </c>
      <c r="G68">
        <v>5253.59</v>
      </c>
      <c r="H68">
        <v>5098.43</v>
      </c>
      <c r="I68">
        <v>5219.59</v>
      </c>
      <c r="J68">
        <v>4261.71</v>
      </c>
      <c r="K68" t="s">
        <v>46</v>
      </c>
      <c r="L68">
        <v>0</v>
      </c>
      <c r="M68">
        <v>30852580</v>
      </c>
      <c r="N68">
        <v>36516248</v>
      </c>
      <c r="O68">
        <v>44748184</v>
      </c>
      <c r="P68">
        <v>-182.22</v>
      </c>
      <c r="Q68">
        <v>148.19999999999999</v>
      </c>
    </row>
    <row r="69" spans="1:17" x14ac:dyDescent="0.15">
      <c r="A69" t="s">
        <v>923</v>
      </c>
      <c r="B69">
        <v>4623.62</v>
      </c>
      <c r="C69">
        <v>4660.99</v>
      </c>
      <c r="D69">
        <v>4414.12</v>
      </c>
      <c r="E69">
        <v>4571.9399999999996</v>
      </c>
      <c r="F69">
        <v>35125528</v>
      </c>
      <c r="G69">
        <v>5208</v>
      </c>
      <c r="H69">
        <v>5085.45</v>
      </c>
      <c r="I69">
        <v>5218.78</v>
      </c>
      <c r="J69">
        <v>4269.8500000000004</v>
      </c>
      <c r="K69" t="s">
        <v>46</v>
      </c>
      <c r="L69">
        <v>0</v>
      </c>
      <c r="M69">
        <v>35125528</v>
      </c>
      <c r="N69">
        <v>34112716</v>
      </c>
      <c r="O69">
        <v>43869388</v>
      </c>
      <c r="P69">
        <v>-257.95999999999998</v>
      </c>
      <c r="Q69">
        <v>78.069999999999993</v>
      </c>
    </row>
    <row r="70" spans="1:17" x14ac:dyDescent="0.15">
      <c r="A70" t="s">
        <v>924</v>
      </c>
      <c r="B70">
        <v>4695.55</v>
      </c>
      <c r="C70">
        <v>4951.25</v>
      </c>
      <c r="D70">
        <v>4695.55</v>
      </c>
      <c r="E70">
        <v>4950.12</v>
      </c>
      <c r="F70">
        <v>40953144</v>
      </c>
      <c r="G70">
        <v>5177.67</v>
      </c>
      <c r="H70">
        <v>5083.0600000000004</v>
      </c>
      <c r="I70">
        <v>5220.22</v>
      </c>
      <c r="J70">
        <v>4279.84</v>
      </c>
      <c r="K70" t="s">
        <v>46</v>
      </c>
      <c r="L70">
        <v>0</v>
      </c>
      <c r="M70">
        <v>40953144</v>
      </c>
      <c r="N70">
        <v>34018508</v>
      </c>
      <c r="O70">
        <v>43181464</v>
      </c>
      <c r="P70">
        <v>-281.08</v>
      </c>
      <c r="Q70">
        <v>9.84</v>
      </c>
    </row>
    <row r="71" spans="1:17" x14ac:dyDescent="0.15">
      <c r="A71" t="s">
        <v>925</v>
      </c>
      <c r="B71">
        <v>4942.88</v>
      </c>
      <c r="C71">
        <v>4995.57</v>
      </c>
      <c r="D71">
        <v>4878.12</v>
      </c>
      <c r="E71">
        <v>4921.83</v>
      </c>
      <c r="F71">
        <v>32796356</v>
      </c>
      <c r="G71">
        <v>5147.37</v>
      </c>
      <c r="H71">
        <v>5081.08</v>
      </c>
      <c r="I71">
        <v>5221.8500000000004</v>
      </c>
      <c r="J71">
        <v>4289.4799999999996</v>
      </c>
      <c r="K71" t="s">
        <v>46</v>
      </c>
      <c r="L71">
        <v>0</v>
      </c>
      <c r="M71">
        <v>32796356</v>
      </c>
      <c r="N71">
        <v>34765208</v>
      </c>
      <c r="O71">
        <v>40383896</v>
      </c>
      <c r="P71">
        <v>-265.58999999999997</v>
      </c>
      <c r="Q71">
        <v>-49.68</v>
      </c>
    </row>
    <row r="72" spans="1:17" x14ac:dyDescent="0.15">
      <c r="A72" t="s">
        <v>926</v>
      </c>
      <c r="B72">
        <v>4858.8100000000004</v>
      </c>
      <c r="C72">
        <v>4883.24</v>
      </c>
      <c r="D72">
        <v>4785.8</v>
      </c>
      <c r="E72">
        <v>4816.08</v>
      </c>
      <c r="F72">
        <v>21475660</v>
      </c>
      <c r="G72">
        <v>5107.4799999999996</v>
      </c>
      <c r="H72">
        <v>5078.38</v>
      </c>
      <c r="I72">
        <v>5222.6400000000003</v>
      </c>
      <c r="J72">
        <v>4298.43</v>
      </c>
      <c r="K72" t="s">
        <v>46</v>
      </c>
      <c r="L72">
        <v>0</v>
      </c>
      <c r="M72">
        <v>21475660</v>
      </c>
      <c r="N72">
        <v>32240844</v>
      </c>
      <c r="O72">
        <v>36953704</v>
      </c>
      <c r="P72">
        <v>-281.81</v>
      </c>
      <c r="Q72">
        <v>-104.43</v>
      </c>
    </row>
    <row r="73" spans="1:17" x14ac:dyDescent="0.15">
      <c r="A73" t="s">
        <v>927</v>
      </c>
      <c r="B73">
        <v>4858.8500000000004</v>
      </c>
      <c r="C73">
        <v>4913.32</v>
      </c>
      <c r="D73">
        <v>4842.8500000000004</v>
      </c>
      <c r="E73">
        <v>4880.25</v>
      </c>
      <c r="F73">
        <v>19837788</v>
      </c>
      <c r="G73">
        <v>5067.8900000000003</v>
      </c>
      <c r="H73">
        <v>5077.3999999999996</v>
      </c>
      <c r="I73">
        <v>5223.3500000000004</v>
      </c>
      <c r="J73">
        <v>4307.75</v>
      </c>
      <c r="K73" t="s">
        <v>46</v>
      </c>
      <c r="L73">
        <v>0</v>
      </c>
      <c r="M73">
        <v>19837788</v>
      </c>
      <c r="N73">
        <v>30037606</v>
      </c>
      <c r="O73">
        <v>33276928</v>
      </c>
      <c r="P73">
        <v>-299.89</v>
      </c>
      <c r="Q73">
        <v>-154.37</v>
      </c>
    </row>
    <row r="74" spans="1:17" x14ac:dyDescent="0.15">
      <c r="A74" t="s">
        <v>928</v>
      </c>
      <c r="B74">
        <v>4846.0200000000004</v>
      </c>
      <c r="C74">
        <v>4846.0200000000004</v>
      </c>
      <c r="D74">
        <v>4742.1000000000004</v>
      </c>
      <c r="E74">
        <v>4813.3100000000004</v>
      </c>
      <c r="F74">
        <v>24262600</v>
      </c>
      <c r="G74">
        <v>5023.59</v>
      </c>
      <c r="H74">
        <v>5071.8500000000004</v>
      </c>
      <c r="I74">
        <v>5223.47</v>
      </c>
      <c r="J74">
        <v>4317.46</v>
      </c>
      <c r="K74" t="s">
        <v>46</v>
      </c>
      <c r="L74">
        <v>0</v>
      </c>
      <c r="M74">
        <v>24262600</v>
      </c>
      <c r="N74">
        <v>27865088</v>
      </c>
      <c r="O74">
        <v>30988902</v>
      </c>
      <c r="P74">
        <v>-329.6</v>
      </c>
      <c r="Q74">
        <v>-201.2</v>
      </c>
    </row>
    <row r="75" spans="1:17" x14ac:dyDescent="0.15">
      <c r="A75" t="s">
        <v>929</v>
      </c>
      <c r="B75">
        <v>4875.21</v>
      </c>
      <c r="C75">
        <v>4944.88</v>
      </c>
      <c r="D75">
        <v>4845.3100000000004</v>
      </c>
      <c r="E75">
        <v>4910.99</v>
      </c>
      <c r="F75">
        <v>30590078</v>
      </c>
      <c r="G75">
        <v>4982.5600000000004</v>
      </c>
      <c r="H75">
        <v>5069.0200000000004</v>
      </c>
      <c r="I75">
        <v>5225.04</v>
      </c>
      <c r="J75">
        <v>4327.5200000000004</v>
      </c>
      <c r="K75" t="s">
        <v>46</v>
      </c>
      <c r="L75">
        <v>0</v>
      </c>
      <c r="M75">
        <v>30590078</v>
      </c>
      <c r="N75">
        <v>25792512</v>
      </c>
      <c r="O75">
        <v>29905510</v>
      </c>
      <c r="P75">
        <v>-313.06</v>
      </c>
      <c r="Q75">
        <v>-237.07</v>
      </c>
    </row>
    <row r="76" spans="1:17" x14ac:dyDescent="0.15">
      <c r="A76" t="s">
        <v>930</v>
      </c>
      <c r="B76">
        <v>4926.84</v>
      </c>
      <c r="C76">
        <v>5020.75</v>
      </c>
      <c r="D76">
        <v>4885.6899999999996</v>
      </c>
      <c r="E76">
        <v>5020.75</v>
      </c>
      <c r="F76">
        <v>36176964</v>
      </c>
      <c r="G76">
        <v>4948.7700000000004</v>
      </c>
      <c r="H76">
        <v>5069.24</v>
      </c>
      <c r="I76">
        <v>5228.33</v>
      </c>
      <c r="J76">
        <v>4338.41</v>
      </c>
      <c r="K76" t="s">
        <v>46</v>
      </c>
      <c r="L76">
        <v>0</v>
      </c>
      <c r="M76">
        <v>36176964</v>
      </c>
      <c r="N76">
        <v>26468352</v>
      </c>
      <c r="O76">
        <v>30616780</v>
      </c>
      <c r="P76">
        <v>-292.85000000000002</v>
      </c>
      <c r="Q76">
        <v>-262.08</v>
      </c>
    </row>
    <row r="77" spans="1:17" x14ac:dyDescent="0.15">
      <c r="A77" t="s">
        <v>931</v>
      </c>
      <c r="B77">
        <v>5032.78</v>
      </c>
      <c r="C77">
        <v>5062.26</v>
      </c>
      <c r="D77">
        <v>4901.66</v>
      </c>
      <c r="E77">
        <v>4908.72</v>
      </c>
      <c r="F77">
        <v>39557720</v>
      </c>
      <c r="G77">
        <v>4918.92</v>
      </c>
      <c r="H77">
        <v>5067.8100000000004</v>
      </c>
      <c r="I77">
        <v>5228.5200000000004</v>
      </c>
      <c r="J77">
        <v>4348.96</v>
      </c>
      <c r="K77" t="s">
        <v>46</v>
      </c>
      <c r="L77">
        <v>0</v>
      </c>
      <c r="M77">
        <v>39557720</v>
      </c>
      <c r="N77">
        <v>30085120</v>
      </c>
      <c r="O77">
        <v>31162982</v>
      </c>
      <c r="P77">
        <v>-275.76</v>
      </c>
      <c r="Q77">
        <v>-277.98</v>
      </c>
    </row>
    <row r="78" spans="1:17" x14ac:dyDescent="0.15">
      <c r="A78" t="s">
        <v>932</v>
      </c>
      <c r="B78">
        <v>4878.57</v>
      </c>
      <c r="C78">
        <v>4924.45</v>
      </c>
      <c r="D78">
        <v>4796.1000000000004</v>
      </c>
      <c r="E78">
        <v>4876.03</v>
      </c>
      <c r="F78">
        <v>33403616</v>
      </c>
      <c r="G78">
        <v>4894.4399999999996</v>
      </c>
      <c r="H78">
        <v>5064.59</v>
      </c>
      <c r="I78">
        <v>5227.72</v>
      </c>
      <c r="J78">
        <v>4359.2</v>
      </c>
      <c r="K78" t="s">
        <v>46</v>
      </c>
      <c r="L78">
        <v>0</v>
      </c>
      <c r="M78">
        <v>33403616</v>
      </c>
      <c r="N78">
        <v>32798310</v>
      </c>
      <c r="O78">
        <v>31417958</v>
      </c>
      <c r="P78">
        <v>-251.15</v>
      </c>
      <c r="Q78">
        <v>-284.88</v>
      </c>
    </row>
    <row r="79" spans="1:17" x14ac:dyDescent="0.15">
      <c r="A79" t="s">
        <v>933</v>
      </c>
      <c r="B79">
        <v>4850.88</v>
      </c>
      <c r="C79">
        <v>4850.88</v>
      </c>
      <c r="D79">
        <v>4649.8100000000004</v>
      </c>
      <c r="E79">
        <v>4702.24</v>
      </c>
      <c r="F79">
        <v>37918628</v>
      </c>
      <c r="G79">
        <v>4858.83</v>
      </c>
      <c r="H79">
        <v>5059.66</v>
      </c>
      <c r="I79">
        <v>5224.8100000000004</v>
      </c>
      <c r="J79">
        <v>4368.53</v>
      </c>
      <c r="K79" t="s">
        <v>46</v>
      </c>
      <c r="L79">
        <v>0</v>
      </c>
      <c r="M79">
        <v>37918628</v>
      </c>
      <c r="N79">
        <v>35529524</v>
      </c>
      <c r="O79">
        <v>31697306</v>
      </c>
      <c r="P79">
        <v>-232.84</v>
      </c>
      <c r="Q79">
        <v>-282.36</v>
      </c>
    </row>
    <row r="80" spans="1:17" x14ac:dyDescent="0.15">
      <c r="A80" t="s">
        <v>934</v>
      </c>
      <c r="B80">
        <v>4704.32</v>
      </c>
      <c r="C80">
        <v>4722.6400000000003</v>
      </c>
      <c r="D80">
        <v>4510.6899999999996</v>
      </c>
      <c r="E80">
        <v>4519.78</v>
      </c>
      <c r="F80">
        <v>33652000</v>
      </c>
      <c r="G80">
        <v>4827.53</v>
      </c>
      <c r="H80">
        <v>5055.45</v>
      </c>
      <c r="I80">
        <v>5219.67</v>
      </c>
      <c r="J80">
        <v>4376.97</v>
      </c>
      <c r="K80" t="s">
        <v>46</v>
      </c>
      <c r="L80">
        <v>0</v>
      </c>
      <c r="M80">
        <v>33652000</v>
      </c>
      <c r="N80">
        <v>36141876</v>
      </c>
      <c r="O80">
        <v>30967194</v>
      </c>
      <c r="P80">
        <v>-266.85000000000002</v>
      </c>
      <c r="Q80">
        <v>-280.94</v>
      </c>
    </row>
    <row r="81" spans="1:17" x14ac:dyDescent="0.15">
      <c r="A81" t="s">
        <v>935</v>
      </c>
      <c r="B81">
        <v>4637.6000000000004</v>
      </c>
      <c r="C81">
        <v>4668.83</v>
      </c>
      <c r="D81">
        <v>4394.59</v>
      </c>
      <c r="E81">
        <v>4515.53</v>
      </c>
      <c r="F81">
        <v>33276390</v>
      </c>
      <c r="G81">
        <v>4815.6099999999997</v>
      </c>
      <c r="H81">
        <v>5049.7700000000004</v>
      </c>
      <c r="I81">
        <v>5213.82</v>
      </c>
      <c r="J81">
        <v>4385.4399999999996</v>
      </c>
      <c r="K81" t="s">
        <v>46</v>
      </c>
      <c r="L81">
        <v>0</v>
      </c>
      <c r="M81">
        <v>33276390</v>
      </c>
      <c r="N81">
        <v>35561880</v>
      </c>
      <c r="O81">
        <v>31015116</v>
      </c>
      <c r="P81">
        <v>-296.97000000000003</v>
      </c>
      <c r="Q81">
        <v>-284.08</v>
      </c>
    </row>
    <row r="82" spans="1:17" x14ac:dyDescent="0.15">
      <c r="A82" t="s">
        <v>936</v>
      </c>
      <c r="B82">
        <v>4543.1000000000004</v>
      </c>
      <c r="C82">
        <v>4660.41</v>
      </c>
      <c r="D82">
        <v>4500.8900000000003</v>
      </c>
      <c r="E82">
        <v>4639.7700000000004</v>
      </c>
      <c r="F82">
        <v>29592392</v>
      </c>
      <c r="G82">
        <v>4798.8500000000004</v>
      </c>
      <c r="H82">
        <v>5047.1000000000004</v>
      </c>
      <c r="I82">
        <v>5208.79</v>
      </c>
      <c r="J82">
        <v>4394.0600000000004</v>
      </c>
      <c r="K82" t="s">
        <v>46</v>
      </c>
      <c r="L82">
        <v>0</v>
      </c>
      <c r="M82">
        <v>29592392</v>
      </c>
      <c r="N82">
        <v>33568360</v>
      </c>
      <c r="O82">
        <v>31826740</v>
      </c>
      <c r="P82">
        <v>-304.72000000000003</v>
      </c>
      <c r="Q82">
        <v>-286.37</v>
      </c>
    </row>
    <row r="83" spans="1:17" x14ac:dyDescent="0.15">
      <c r="A83" t="s">
        <v>937</v>
      </c>
      <c r="B83">
        <v>4651.16</v>
      </c>
      <c r="C83">
        <v>4670.17</v>
      </c>
      <c r="D83">
        <v>4582.82</v>
      </c>
      <c r="E83">
        <v>4622.0600000000004</v>
      </c>
      <c r="F83">
        <v>25398172</v>
      </c>
      <c r="G83">
        <v>4778.59</v>
      </c>
      <c r="H83">
        <v>5045.62</v>
      </c>
      <c r="I83">
        <v>5203.54</v>
      </c>
      <c r="J83">
        <v>4402.46</v>
      </c>
      <c r="K83" t="s">
        <v>46</v>
      </c>
      <c r="L83">
        <v>0</v>
      </c>
      <c r="M83">
        <v>25398172</v>
      </c>
      <c r="N83">
        <v>31967642</v>
      </c>
      <c r="O83">
        <v>32382976</v>
      </c>
      <c r="P83">
        <v>-320.17</v>
      </c>
      <c r="Q83">
        <v>-288.39999999999998</v>
      </c>
    </row>
    <row r="84" spans="1:17" x14ac:dyDescent="0.15">
      <c r="A84" t="s">
        <v>83</v>
      </c>
      <c r="B84">
        <v>4616.24</v>
      </c>
      <c r="C84">
        <v>4683.16</v>
      </c>
      <c r="D84">
        <v>4597.63</v>
      </c>
      <c r="E84">
        <v>4674.55</v>
      </c>
      <c r="F84">
        <v>23350858</v>
      </c>
      <c r="G84">
        <v>4758.4399999999996</v>
      </c>
      <c r="H84">
        <v>5046.05</v>
      </c>
      <c r="I84">
        <v>5199.3999999999996</v>
      </c>
      <c r="J84">
        <v>4410.8</v>
      </c>
      <c r="K84" t="s">
        <v>46</v>
      </c>
      <c r="L84">
        <v>0</v>
      </c>
      <c r="M84">
        <v>23350858</v>
      </c>
      <c r="N84">
        <v>29054156</v>
      </c>
      <c r="O84">
        <v>32291840</v>
      </c>
      <c r="P84">
        <v>-326</v>
      </c>
      <c r="Q84">
        <v>-288.04000000000002</v>
      </c>
    </row>
    <row r="85" spans="1:17" x14ac:dyDescent="0.15">
      <c r="A85" t="s">
        <v>938</v>
      </c>
      <c r="B85">
        <v>4648.7299999999996</v>
      </c>
      <c r="C85">
        <v>4803.8999999999996</v>
      </c>
      <c r="D85">
        <v>4611.7</v>
      </c>
      <c r="E85">
        <v>4790.74</v>
      </c>
      <c r="F85">
        <v>39258412</v>
      </c>
      <c r="G85">
        <v>4761.3900000000003</v>
      </c>
      <c r="H85">
        <v>5045.1899999999996</v>
      </c>
      <c r="I85">
        <v>5195.6499999999996</v>
      </c>
      <c r="J85">
        <v>4419.29</v>
      </c>
      <c r="K85" t="s">
        <v>46</v>
      </c>
      <c r="L85">
        <v>0</v>
      </c>
      <c r="M85">
        <v>39258412</v>
      </c>
      <c r="N85">
        <v>30175232</v>
      </c>
      <c r="O85">
        <v>33158554</v>
      </c>
      <c r="P85">
        <v>-336.16</v>
      </c>
      <c r="Q85">
        <v>-290.35000000000002</v>
      </c>
    </row>
    <row r="86" spans="1:17" x14ac:dyDescent="0.15">
      <c r="A86" t="s">
        <v>939</v>
      </c>
      <c r="B86">
        <v>4813.3999999999996</v>
      </c>
      <c r="C86">
        <v>4836.66</v>
      </c>
      <c r="D86">
        <v>4657.38</v>
      </c>
      <c r="E86">
        <v>4671.1499999999996</v>
      </c>
      <c r="F86">
        <v>45129776</v>
      </c>
      <c r="G86">
        <v>4756.84</v>
      </c>
      <c r="H86">
        <v>5044.09</v>
      </c>
      <c r="I86">
        <v>5190.43</v>
      </c>
      <c r="J86">
        <v>4427.2700000000004</v>
      </c>
      <c r="K86" t="s">
        <v>46</v>
      </c>
      <c r="L86">
        <v>0</v>
      </c>
      <c r="M86">
        <v>45129776</v>
      </c>
      <c r="N86">
        <v>32545996</v>
      </c>
      <c r="O86">
        <v>34053940</v>
      </c>
      <c r="P86">
        <v>-364.99</v>
      </c>
      <c r="Q86">
        <v>-297.56</v>
      </c>
    </row>
    <row r="87" spans="1:17" x14ac:dyDescent="0.15">
      <c r="A87" t="s">
        <v>940</v>
      </c>
      <c r="B87">
        <v>4650.5200000000004</v>
      </c>
      <c r="C87">
        <v>4689.97</v>
      </c>
      <c r="D87">
        <v>4519.74</v>
      </c>
      <c r="E87">
        <v>4628.72</v>
      </c>
      <c r="F87">
        <v>39417992</v>
      </c>
      <c r="G87">
        <v>4752.75</v>
      </c>
      <c r="H87">
        <v>5041.6899999999996</v>
      </c>
      <c r="I87">
        <v>5183.8500000000004</v>
      </c>
      <c r="J87">
        <v>4434.95</v>
      </c>
      <c r="K87" t="s">
        <v>46</v>
      </c>
      <c r="L87">
        <v>0</v>
      </c>
      <c r="M87">
        <v>39417992</v>
      </c>
      <c r="N87">
        <v>34511256</v>
      </c>
      <c r="O87">
        <v>34039808</v>
      </c>
      <c r="P87">
        <v>-388.42</v>
      </c>
      <c r="Q87">
        <v>-308.83</v>
      </c>
    </row>
    <row r="88" spans="1:17" x14ac:dyDescent="0.15">
      <c r="A88" t="s">
        <v>941</v>
      </c>
      <c r="B88">
        <v>4645.07</v>
      </c>
      <c r="C88">
        <v>4746.58</v>
      </c>
      <c r="D88">
        <v>4592.62</v>
      </c>
      <c r="E88">
        <v>4685.03</v>
      </c>
      <c r="F88">
        <v>44402268</v>
      </c>
      <c r="G88">
        <v>4755.9799999999996</v>
      </c>
      <c r="H88">
        <v>5039.28</v>
      </c>
      <c r="I88">
        <v>5178.22</v>
      </c>
      <c r="J88">
        <v>4443.8599999999997</v>
      </c>
      <c r="K88" t="s">
        <v>46</v>
      </c>
      <c r="L88">
        <v>0</v>
      </c>
      <c r="M88">
        <v>44402268</v>
      </c>
      <c r="N88">
        <v>38311936</v>
      </c>
      <c r="O88">
        <v>35139788</v>
      </c>
      <c r="P88">
        <v>-404.62</v>
      </c>
      <c r="Q88">
        <v>-324.17</v>
      </c>
    </row>
    <row r="89" spans="1:17" x14ac:dyDescent="0.15">
      <c r="A89" t="s">
        <v>942</v>
      </c>
      <c r="B89">
        <v>4641.75</v>
      </c>
      <c r="C89">
        <v>4693.21</v>
      </c>
      <c r="D89">
        <v>4597.01</v>
      </c>
      <c r="E89">
        <v>4621.6899999999996</v>
      </c>
      <c r="F89">
        <v>28690944</v>
      </c>
      <c r="G89">
        <v>4758.47</v>
      </c>
      <c r="H89">
        <v>5033.55</v>
      </c>
      <c r="I89">
        <v>5172.04</v>
      </c>
      <c r="J89">
        <v>4452.17</v>
      </c>
      <c r="K89" t="s">
        <v>46</v>
      </c>
      <c r="L89">
        <v>0</v>
      </c>
      <c r="M89">
        <v>28690944</v>
      </c>
      <c r="N89">
        <v>39379764</v>
      </c>
      <c r="O89">
        <v>34216960</v>
      </c>
      <c r="P89">
        <v>-406.18</v>
      </c>
      <c r="Q89">
        <v>-341.51</v>
      </c>
    </row>
    <row r="90" spans="1:17" x14ac:dyDescent="0.15">
      <c r="A90" t="s">
        <v>943</v>
      </c>
      <c r="B90">
        <v>4588.7299999999996</v>
      </c>
      <c r="C90">
        <v>4588.7700000000004</v>
      </c>
      <c r="D90">
        <v>4406.2299999999996</v>
      </c>
      <c r="E90">
        <v>4431.59</v>
      </c>
      <c r="F90">
        <v>31780356</v>
      </c>
      <c r="G90">
        <v>4732.54</v>
      </c>
      <c r="H90">
        <v>5024.5600000000004</v>
      </c>
      <c r="I90">
        <v>5163.87</v>
      </c>
      <c r="J90">
        <v>4460</v>
      </c>
      <c r="K90" t="s">
        <v>46</v>
      </c>
      <c r="L90">
        <v>0</v>
      </c>
      <c r="M90">
        <v>31780356</v>
      </c>
      <c r="N90">
        <v>37884312</v>
      </c>
      <c r="O90">
        <v>34029772</v>
      </c>
      <c r="P90">
        <v>-402.88</v>
      </c>
      <c r="Q90">
        <v>-355.11</v>
      </c>
    </row>
    <row r="91" spans="1:17" x14ac:dyDescent="0.15">
      <c r="A91" t="s">
        <v>944</v>
      </c>
      <c r="B91">
        <v>4393.28</v>
      </c>
      <c r="C91">
        <v>4441.18</v>
      </c>
      <c r="D91">
        <v>4315.18</v>
      </c>
      <c r="E91">
        <v>4441.18</v>
      </c>
      <c r="F91">
        <v>26276592</v>
      </c>
      <c r="G91">
        <v>4708.51</v>
      </c>
      <c r="H91">
        <v>5014.55</v>
      </c>
      <c r="I91">
        <v>5156.75</v>
      </c>
      <c r="J91">
        <v>4467.7299999999996</v>
      </c>
      <c r="K91" t="s">
        <v>46</v>
      </c>
      <c r="L91">
        <v>0</v>
      </c>
      <c r="M91">
        <v>26276592</v>
      </c>
      <c r="N91">
        <v>34113536</v>
      </c>
      <c r="O91">
        <v>33329766</v>
      </c>
      <c r="P91">
        <v>-397.1</v>
      </c>
      <c r="Q91">
        <v>-365.12</v>
      </c>
    </row>
    <row r="92" spans="1:17" x14ac:dyDescent="0.15">
      <c r="A92" t="s">
        <v>945</v>
      </c>
      <c r="B92">
        <v>4534.8100000000004</v>
      </c>
      <c r="C92">
        <v>4553.34</v>
      </c>
      <c r="D92">
        <v>4308.3500000000004</v>
      </c>
      <c r="E92">
        <v>4309.6499999999996</v>
      </c>
      <c r="F92">
        <v>27145644</v>
      </c>
      <c r="G92">
        <v>4683.1899999999996</v>
      </c>
      <c r="H92">
        <v>5000.82</v>
      </c>
      <c r="I92">
        <v>5147.8599999999997</v>
      </c>
      <c r="J92">
        <v>4475.07</v>
      </c>
      <c r="K92" t="s">
        <v>46</v>
      </c>
      <c r="L92">
        <v>0</v>
      </c>
      <c r="M92">
        <v>27145644</v>
      </c>
      <c r="N92">
        <v>31659212</v>
      </c>
      <c r="O92">
        <v>33085236</v>
      </c>
      <c r="P92">
        <v>-412.17</v>
      </c>
      <c r="Q92">
        <v>-375.87</v>
      </c>
    </row>
    <row r="93" spans="1:17" x14ac:dyDescent="0.15">
      <c r="A93" t="s">
        <v>946</v>
      </c>
      <c r="B93">
        <v>4266.2700000000004</v>
      </c>
      <c r="C93">
        <v>4296.3599999999997</v>
      </c>
      <c r="D93">
        <v>4121.2700000000004</v>
      </c>
      <c r="E93">
        <v>4198.96</v>
      </c>
      <c r="F93">
        <v>34451308</v>
      </c>
      <c r="G93">
        <v>4649.13</v>
      </c>
      <c r="H93">
        <v>4985.1400000000003</v>
      </c>
      <c r="I93">
        <v>5140.1499999999996</v>
      </c>
      <c r="J93">
        <v>4481.78</v>
      </c>
      <c r="K93" t="s">
        <v>46</v>
      </c>
      <c r="L93">
        <v>0</v>
      </c>
      <c r="M93">
        <v>34451308</v>
      </c>
      <c r="N93">
        <v>29668966</v>
      </c>
      <c r="O93">
        <v>33990452</v>
      </c>
      <c r="P93">
        <v>-434.12</v>
      </c>
      <c r="Q93">
        <v>-387.26</v>
      </c>
    </row>
    <row r="94" spans="1:17" x14ac:dyDescent="0.15">
      <c r="A94" t="s">
        <v>947</v>
      </c>
      <c r="B94">
        <v>4179.4399999999996</v>
      </c>
      <c r="C94">
        <v>4212.41</v>
      </c>
      <c r="D94">
        <v>4092.79</v>
      </c>
      <c r="E94">
        <v>4157.87</v>
      </c>
      <c r="F94">
        <v>23427884</v>
      </c>
      <c r="G94">
        <v>4616.3500000000004</v>
      </c>
      <c r="H94">
        <v>4969.8100000000004</v>
      </c>
      <c r="I94">
        <v>5131.4399999999996</v>
      </c>
      <c r="J94">
        <v>4488.0600000000004</v>
      </c>
      <c r="K94" t="s">
        <v>46</v>
      </c>
      <c r="L94">
        <v>0</v>
      </c>
      <c r="M94">
        <v>23427884</v>
      </c>
      <c r="N94">
        <v>28616294</v>
      </c>
      <c r="O94">
        <v>33998028</v>
      </c>
      <c r="P94">
        <v>-463.64</v>
      </c>
      <c r="Q94">
        <v>-401.03</v>
      </c>
    </row>
    <row r="95" spans="1:17" x14ac:dyDescent="0.15">
      <c r="A95" t="s">
        <v>948</v>
      </c>
      <c r="B95">
        <v>4138.88</v>
      </c>
      <c r="C95">
        <v>4138.88</v>
      </c>
      <c r="D95">
        <v>3958.29</v>
      </c>
      <c r="E95">
        <v>3965.28</v>
      </c>
      <c r="F95">
        <v>28180960</v>
      </c>
      <c r="G95">
        <v>4569.0600000000004</v>
      </c>
      <c r="H95">
        <v>4954.49</v>
      </c>
      <c r="I95">
        <v>5119.8999999999996</v>
      </c>
      <c r="J95">
        <v>4493.41</v>
      </c>
      <c r="K95" t="s">
        <v>46</v>
      </c>
      <c r="L95">
        <v>0</v>
      </c>
      <c r="M95">
        <v>28180960</v>
      </c>
      <c r="N95">
        <v>27896218</v>
      </c>
      <c r="O95">
        <v>32890266</v>
      </c>
      <c r="P95">
        <v>-518.15</v>
      </c>
      <c r="Q95">
        <v>-419.23</v>
      </c>
    </row>
    <row r="96" spans="1:17" x14ac:dyDescent="0.15">
      <c r="A96" t="s">
        <v>949</v>
      </c>
      <c r="B96">
        <v>3924.87</v>
      </c>
      <c r="C96">
        <v>3996.96</v>
      </c>
      <c r="D96">
        <v>3700.35</v>
      </c>
      <c r="E96">
        <v>3763.95</v>
      </c>
      <c r="F96">
        <v>34523752</v>
      </c>
      <c r="G96">
        <v>4506.2299999999996</v>
      </c>
      <c r="H96">
        <v>4934.2700000000004</v>
      </c>
      <c r="I96">
        <v>5106.29</v>
      </c>
      <c r="J96">
        <v>4498.0200000000004</v>
      </c>
      <c r="K96" t="s">
        <v>46</v>
      </c>
      <c r="L96">
        <v>0</v>
      </c>
      <c r="M96">
        <v>34523752</v>
      </c>
      <c r="N96">
        <v>29546086</v>
      </c>
      <c r="O96">
        <v>31829812</v>
      </c>
      <c r="P96">
        <v>-577.37</v>
      </c>
      <c r="Q96">
        <v>-440.46</v>
      </c>
    </row>
    <row r="97" spans="1:17" x14ac:dyDescent="0.15">
      <c r="A97" t="s">
        <v>950</v>
      </c>
      <c r="B97">
        <v>3837.6</v>
      </c>
      <c r="C97">
        <v>3954.47</v>
      </c>
      <c r="D97">
        <v>3776.3</v>
      </c>
      <c r="E97">
        <v>3888.86</v>
      </c>
      <c r="F97">
        <v>37898476</v>
      </c>
      <c r="G97">
        <v>4455.2299999999996</v>
      </c>
      <c r="H97">
        <v>4918.13</v>
      </c>
      <c r="I97">
        <v>5092.87</v>
      </c>
      <c r="J97">
        <v>4503.1099999999997</v>
      </c>
      <c r="K97" t="s">
        <v>46</v>
      </c>
      <c r="L97">
        <v>0</v>
      </c>
      <c r="M97">
        <v>37898476</v>
      </c>
      <c r="N97">
        <v>31696486</v>
      </c>
      <c r="O97">
        <v>31677850</v>
      </c>
      <c r="P97">
        <v>-621.44000000000005</v>
      </c>
      <c r="Q97">
        <v>-463.77</v>
      </c>
    </row>
    <row r="98" spans="1:17" x14ac:dyDescent="0.15">
      <c r="A98" t="s">
        <v>951</v>
      </c>
      <c r="B98">
        <v>3833.21</v>
      </c>
      <c r="C98">
        <v>4044.69</v>
      </c>
      <c r="D98">
        <v>3658.04</v>
      </c>
      <c r="E98">
        <v>4001.83</v>
      </c>
      <c r="F98">
        <v>46212944</v>
      </c>
      <c r="G98">
        <v>4411.5200000000004</v>
      </c>
      <c r="H98">
        <v>4904.32</v>
      </c>
      <c r="I98">
        <v>5080.58</v>
      </c>
      <c r="J98">
        <v>4508.55</v>
      </c>
      <c r="K98" t="s">
        <v>46</v>
      </c>
      <c r="L98">
        <v>0</v>
      </c>
      <c r="M98">
        <v>46212944</v>
      </c>
      <c r="N98">
        <v>34048820</v>
      </c>
      <c r="O98">
        <v>31858892</v>
      </c>
      <c r="P98">
        <v>-661.35</v>
      </c>
      <c r="Q98">
        <v>-489.44</v>
      </c>
    </row>
    <row r="99" spans="1:17" x14ac:dyDescent="0.15">
      <c r="A99" t="s">
        <v>952</v>
      </c>
      <c r="B99">
        <v>3998.2</v>
      </c>
      <c r="C99">
        <v>4083.16</v>
      </c>
      <c r="D99">
        <v>3958.97</v>
      </c>
      <c r="E99">
        <v>4037.83</v>
      </c>
      <c r="F99">
        <v>42615164</v>
      </c>
      <c r="G99">
        <v>4378.3</v>
      </c>
      <c r="H99">
        <v>4889.18</v>
      </c>
      <c r="I99">
        <v>5069.07</v>
      </c>
      <c r="J99">
        <v>4514.32</v>
      </c>
      <c r="K99" t="s">
        <v>46</v>
      </c>
      <c r="L99">
        <v>0</v>
      </c>
      <c r="M99">
        <v>42615164</v>
      </c>
      <c r="N99">
        <v>37886360</v>
      </c>
      <c r="O99">
        <v>33251328</v>
      </c>
      <c r="P99">
        <v>-690.83</v>
      </c>
      <c r="Q99">
        <v>-517.9</v>
      </c>
    </row>
    <row r="100" spans="1:17" x14ac:dyDescent="0.15">
      <c r="A100" t="s">
        <v>953</v>
      </c>
      <c r="B100">
        <v>4086.07</v>
      </c>
      <c r="C100">
        <v>4103.57</v>
      </c>
      <c r="D100">
        <v>3857.09</v>
      </c>
      <c r="E100">
        <v>3857.09</v>
      </c>
      <c r="F100">
        <v>35842440</v>
      </c>
      <c r="G100">
        <v>4345.17</v>
      </c>
      <c r="H100">
        <v>4869.51</v>
      </c>
      <c r="I100">
        <v>5055.42</v>
      </c>
      <c r="J100">
        <v>4519.16</v>
      </c>
      <c r="K100" t="s">
        <v>46</v>
      </c>
      <c r="L100">
        <v>0</v>
      </c>
      <c r="M100">
        <v>35842440</v>
      </c>
      <c r="N100">
        <v>39418676</v>
      </c>
      <c r="O100">
        <v>33657448</v>
      </c>
      <c r="P100">
        <v>-714.29</v>
      </c>
      <c r="Q100">
        <v>-549.04999999999995</v>
      </c>
    </row>
    <row r="101" spans="1:17" x14ac:dyDescent="0.15">
      <c r="A101" t="s">
        <v>954</v>
      </c>
      <c r="B101">
        <v>3780.46</v>
      </c>
      <c r="C101">
        <v>3937.67</v>
      </c>
      <c r="D101">
        <v>3747.02</v>
      </c>
      <c r="E101">
        <v>3905.77</v>
      </c>
      <c r="F101">
        <v>32245864</v>
      </c>
      <c r="G101">
        <v>4314.68</v>
      </c>
      <c r="H101">
        <v>4849.58</v>
      </c>
      <c r="I101">
        <v>5042.3999999999996</v>
      </c>
      <c r="J101">
        <v>4524.37</v>
      </c>
      <c r="K101" t="s">
        <v>46</v>
      </c>
      <c r="L101">
        <v>0</v>
      </c>
      <c r="M101">
        <v>32245864</v>
      </c>
      <c r="N101">
        <v>38962792</v>
      </c>
      <c r="O101">
        <v>34254440</v>
      </c>
      <c r="P101">
        <v>-735.38</v>
      </c>
      <c r="Q101">
        <v>-582.87</v>
      </c>
    </row>
    <row r="102" spans="1:17" x14ac:dyDescent="0.15">
      <c r="A102" t="s">
        <v>955</v>
      </c>
      <c r="B102">
        <v>3926.86</v>
      </c>
      <c r="C102">
        <v>4001.55</v>
      </c>
      <c r="D102">
        <v>3888.02</v>
      </c>
      <c r="E102">
        <v>3914.37</v>
      </c>
      <c r="F102">
        <v>28036764</v>
      </c>
      <c r="G102">
        <v>4278.41</v>
      </c>
      <c r="H102">
        <v>4828.03</v>
      </c>
      <c r="I102">
        <v>5029.07</v>
      </c>
      <c r="J102">
        <v>4529.3900000000003</v>
      </c>
      <c r="K102" t="s">
        <v>46</v>
      </c>
      <c r="L102">
        <v>0</v>
      </c>
      <c r="M102">
        <v>28036764</v>
      </c>
      <c r="N102">
        <v>36990568</v>
      </c>
      <c r="O102">
        <v>34343528</v>
      </c>
      <c r="P102">
        <v>-740.92</v>
      </c>
      <c r="Q102">
        <v>-615.75</v>
      </c>
    </row>
    <row r="103" spans="1:17" x14ac:dyDescent="0.15">
      <c r="A103" t="s">
        <v>956</v>
      </c>
      <c r="B103">
        <v>3847.44</v>
      </c>
      <c r="C103">
        <v>3873.61</v>
      </c>
      <c r="D103">
        <v>3745.88</v>
      </c>
      <c r="E103">
        <v>3748.92</v>
      </c>
      <c r="F103">
        <v>32000668</v>
      </c>
      <c r="G103">
        <v>4234.75</v>
      </c>
      <c r="H103">
        <v>4803.57</v>
      </c>
      <c r="I103">
        <v>5014.8599999999997</v>
      </c>
      <c r="J103">
        <v>4533.6899999999996</v>
      </c>
      <c r="K103" t="s">
        <v>46</v>
      </c>
      <c r="L103">
        <v>0</v>
      </c>
      <c r="M103">
        <v>32000668</v>
      </c>
      <c r="N103">
        <v>34147944</v>
      </c>
      <c r="O103">
        <v>34098380</v>
      </c>
      <c r="P103">
        <v>-747.47</v>
      </c>
      <c r="Q103">
        <v>-647.08000000000004</v>
      </c>
    </row>
    <row r="104" spans="1:17" x14ac:dyDescent="0.15">
      <c r="A104" t="s">
        <v>957</v>
      </c>
      <c r="B104">
        <v>3712.98</v>
      </c>
      <c r="C104">
        <v>3925.86</v>
      </c>
      <c r="D104">
        <v>3661.38</v>
      </c>
      <c r="E104">
        <v>3918.16</v>
      </c>
      <c r="F104">
        <v>42096776</v>
      </c>
      <c r="G104">
        <v>4196.93</v>
      </c>
      <c r="H104">
        <v>4781.12</v>
      </c>
      <c r="I104">
        <v>5002.83</v>
      </c>
      <c r="J104">
        <v>4538.5600000000004</v>
      </c>
      <c r="K104" t="s">
        <v>46</v>
      </c>
      <c r="L104">
        <v>0</v>
      </c>
      <c r="M104">
        <v>42096776</v>
      </c>
      <c r="N104">
        <v>34044312</v>
      </c>
      <c r="O104">
        <v>35965336</v>
      </c>
      <c r="P104">
        <v>-735.82</v>
      </c>
      <c r="Q104">
        <v>-674.3</v>
      </c>
    </row>
    <row r="105" spans="1:17" x14ac:dyDescent="0.15">
      <c r="A105" t="s">
        <v>84</v>
      </c>
      <c r="B105">
        <v>3802.21</v>
      </c>
      <c r="C105">
        <v>3891.66</v>
      </c>
      <c r="D105">
        <v>3780.12</v>
      </c>
      <c r="E105">
        <v>3790.53</v>
      </c>
      <c r="F105">
        <v>29440840</v>
      </c>
      <c r="G105">
        <v>4146.92</v>
      </c>
      <c r="H105">
        <v>4754.84</v>
      </c>
      <c r="I105">
        <v>4989.1899999999996</v>
      </c>
      <c r="J105">
        <v>4542.87</v>
      </c>
      <c r="K105" t="s">
        <v>46</v>
      </c>
      <c r="L105">
        <v>0</v>
      </c>
      <c r="M105">
        <v>29440840</v>
      </c>
      <c r="N105">
        <v>32764314</v>
      </c>
      <c r="O105">
        <v>36091496</v>
      </c>
      <c r="P105">
        <v>-714.46</v>
      </c>
      <c r="Q105">
        <v>-693.93</v>
      </c>
    </row>
    <row r="106" spans="1:17" x14ac:dyDescent="0.15">
      <c r="A106" t="s">
        <v>958</v>
      </c>
      <c r="B106">
        <v>3776.27</v>
      </c>
      <c r="C106">
        <v>3815.16</v>
      </c>
      <c r="D106">
        <v>3566.21</v>
      </c>
      <c r="E106">
        <v>3582.85</v>
      </c>
      <c r="F106">
        <v>35303464</v>
      </c>
      <c r="G106">
        <v>4092.51</v>
      </c>
      <c r="H106">
        <v>4725.58</v>
      </c>
      <c r="I106">
        <v>4972.54</v>
      </c>
      <c r="J106">
        <v>4546.34</v>
      </c>
      <c r="K106" t="s">
        <v>46</v>
      </c>
      <c r="L106">
        <v>0</v>
      </c>
      <c r="M106">
        <v>35303464</v>
      </c>
      <c r="N106">
        <v>33375846</v>
      </c>
      <c r="O106">
        <v>36169320</v>
      </c>
      <c r="P106">
        <v>-690.31</v>
      </c>
      <c r="Q106">
        <v>-705.23</v>
      </c>
    </row>
    <row r="107" spans="1:17" x14ac:dyDescent="0.15">
      <c r="A107" t="s">
        <v>959</v>
      </c>
      <c r="B107">
        <v>3621.39</v>
      </c>
      <c r="C107">
        <v>3698.53</v>
      </c>
      <c r="D107">
        <v>3493.18</v>
      </c>
      <c r="E107">
        <v>3547.98</v>
      </c>
      <c r="F107">
        <v>42765884</v>
      </c>
      <c r="G107">
        <v>4038.47</v>
      </c>
      <c r="H107">
        <v>4694.96</v>
      </c>
      <c r="I107">
        <v>4955</v>
      </c>
      <c r="J107">
        <v>4549.47</v>
      </c>
      <c r="K107" t="s">
        <v>46</v>
      </c>
      <c r="L107">
        <v>0</v>
      </c>
      <c r="M107">
        <v>42765884</v>
      </c>
      <c r="N107">
        <v>36321280</v>
      </c>
      <c r="O107">
        <v>36655924</v>
      </c>
      <c r="P107">
        <v>-685.24</v>
      </c>
      <c r="Q107">
        <v>-711.61</v>
      </c>
    </row>
    <row r="108" spans="1:17" x14ac:dyDescent="0.15">
      <c r="A108" t="s">
        <v>960</v>
      </c>
      <c r="B108">
        <v>3518.22</v>
      </c>
      <c r="C108">
        <v>3665.65</v>
      </c>
      <c r="D108">
        <v>3457.62</v>
      </c>
      <c r="E108">
        <v>3650.7</v>
      </c>
      <c r="F108">
        <v>32989492</v>
      </c>
      <c r="G108">
        <v>3986.76</v>
      </c>
      <c r="H108">
        <v>4665.4399999999996</v>
      </c>
      <c r="I108">
        <v>4938.12</v>
      </c>
      <c r="J108">
        <v>4552.9399999999996</v>
      </c>
      <c r="K108" t="s">
        <v>46</v>
      </c>
      <c r="L108">
        <v>0</v>
      </c>
      <c r="M108">
        <v>32989492</v>
      </c>
      <c r="N108">
        <v>36519528</v>
      </c>
      <c r="O108">
        <v>35333736</v>
      </c>
      <c r="P108">
        <v>-686.05</v>
      </c>
      <c r="Q108">
        <v>-714.08</v>
      </c>
    </row>
    <row r="109" spans="1:17" x14ac:dyDescent="0.15">
      <c r="A109" t="s">
        <v>961</v>
      </c>
      <c r="B109">
        <v>3611.96</v>
      </c>
      <c r="C109">
        <v>3854.07</v>
      </c>
      <c r="D109">
        <v>3578.38</v>
      </c>
      <c r="E109">
        <v>3845.82</v>
      </c>
      <c r="F109">
        <v>40484984</v>
      </c>
      <c r="G109">
        <v>3947.96</v>
      </c>
      <c r="H109">
        <v>4638.1400000000003</v>
      </c>
      <c r="I109">
        <v>4922.79</v>
      </c>
      <c r="J109">
        <v>4557.13</v>
      </c>
      <c r="K109" t="s">
        <v>46</v>
      </c>
      <c r="L109">
        <v>0</v>
      </c>
      <c r="M109">
        <v>40484984</v>
      </c>
      <c r="N109">
        <v>36197172</v>
      </c>
      <c r="O109">
        <v>35120744</v>
      </c>
      <c r="P109">
        <v>-673.88</v>
      </c>
      <c r="Q109">
        <v>-712.38</v>
      </c>
    </row>
    <row r="110" spans="1:17" x14ac:dyDescent="0.15">
      <c r="A110" t="s">
        <v>962</v>
      </c>
      <c r="B110">
        <v>3852.01</v>
      </c>
      <c r="C110">
        <v>3935.33</v>
      </c>
      <c r="D110">
        <v>3820.1</v>
      </c>
      <c r="E110">
        <v>3891.06</v>
      </c>
      <c r="F110">
        <v>44067920</v>
      </c>
      <c r="G110">
        <v>3920.93</v>
      </c>
      <c r="H110">
        <v>4610.38</v>
      </c>
      <c r="I110">
        <v>4907.21</v>
      </c>
      <c r="J110">
        <v>4561.5600000000004</v>
      </c>
      <c r="K110" t="s">
        <v>46</v>
      </c>
      <c r="L110">
        <v>0</v>
      </c>
      <c r="M110">
        <v>44067920</v>
      </c>
      <c r="N110">
        <v>39122124</v>
      </c>
      <c r="O110">
        <v>35943220</v>
      </c>
      <c r="P110">
        <v>-645.39</v>
      </c>
      <c r="Q110">
        <v>-705.49</v>
      </c>
    </row>
    <row r="111" spans="1:17" x14ac:dyDescent="0.15">
      <c r="A111" t="s">
        <v>963</v>
      </c>
      <c r="B111">
        <v>3857.27</v>
      </c>
      <c r="C111">
        <v>3911.7</v>
      </c>
      <c r="D111">
        <v>3687.6</v>
      </c>
      <c r="E111">
        <v>3688.13</v>
      </c>
      <c r="F111">
        <v>38997168</v>
      </c>
      <c r="G111">
        <v>3883.28</v>
      </c>
      <c r="H111">
        <v>4579.72</v>
      </c>
      <c r="I111">
        <v>4890.1400000000003</v>
      </c>
      <c r="J111">
        <v>4565.1899999999996</v>
      </c>
      <c r="K111" t="s">
        <v>46</v>
      </c>
      <c r="L111">
        <v>0</v>
      </c>
      <c r="M111">
        <v>38997168</v>
      </c>
      <c r="N111">
        <v>39861044</v>
      </c>
      <c r="O111">
        <v>36618444</v>
      </c>
      <c r="P111">
        <v>-645.84</v>
      </c>
      <c r="Q111">
        <v>-696.54</v>
      </c>
    </row>
    <row r="112" spans="1:17" x14ac:dyDescent="0.15">
      <c r="A112" t="s">
        <v>964</v>
      </c>
      <c r="B112">
        <v>3641.66</v>
      </c>
      <c r="C112">
        <v>3754.72</v>
      </c>
      <c r="D112">
        <v>3608.32</v>
      </c>
      <c r="E112">
        <v>3754.72</v>
      </c>
      <c r="F112">
        <v>28804396</v>
      </c>
      <c r="G112">
        <v>3855.54</v>
      </c>
      <c r="H112">
        <v>4548.74</v>
      </c>
      <c r="I112">
        <v>4872.92</v>
      </c>
      <c r="J112">
        <v>4568.8100000000004</v>
      </c>
      <c r="K112" t="s">
        <v>46</v>
      </c>
      <c r="L112">
        <v>0</v>
      </c>
      <c r="M112">
        <v>28804396</v>
      </c>
      <c r="N112">
        <v>37068800</v>
      </c>
      <c r="O112">
        <v>36695040</v>
      </c>
      <c r="P112">
        <v>-637.4</v>
      </c>
      <c r="Q112">
        <v>-686.18</v>
      </c>
    </row>
    <row r="113" spans="1:17" x14ac:dyDescent="0.15">
      <c r="A113" t="s">
        <v>965</v>
      </c>
      <c r="B113">
        <v>3794.3</v>
      </c>
      <c r="C113">
        <v>3825.29</v>
      </c>
      <c r="D113">
        <v>3755.01</v>
      </c>
      <c r="E113">
        <v>3783.73</v>
      </c>
      <c r="F113">
        <v>26328590</v>
      </c>
      <c r="G113">
        <v>3834.77</v>
      </c>
      <c r="H113">
        <v>4517.26</v>
      </c>
      <c r="I113">
        <v>4855.47</v>
      </c>
      <c r="J113">
        <v>4572.3900000000003</v>
      </c>
      <c r="K113" t="s">
        <v>46</v>
      </c>
      <c r="L113">
        <v>0</v>
      </c>
      <c r="M113">
        <v>26328590</v>
      </c>
      <c r="N113">
        <v>35736372</v>
      </c>
      <c r="O113">
        <v>36127948</v>
      </c>
      <c r="P113">
        <v>-609.04999999999995</v>
      </c>
      <c r="Q113">
        <v>-672.34</v>
      </c>
    </row>
    <row r="114" spans="1:17" x14ac:dyDescent="0.15">
      <c r="A114" t="s">
        <v>966</v>
      </c>
      <c r="B114">
        <v>3699.14</v>
      </c>
      <c r="C114">
        <v>3710.79</v>
      </c>
      <c r="D114">
        <v>3525.19</v>
      </c>
      <c r="E114">
        <v>3536.33</v>
      </c>
      <c r="F114">
        <v>33427046</v>
      </c>
      <c r="G114">
        <v>3803.69</v>
      </c>
      <c r="H114">
        <v>4481.21</v>
      </c>
      <c r="I114">
        <v>4836.3999999999996</v>
      </c>
      <c r="J114">
        <v>4574.8900000000003</v>
      </c>
      <c r="K114" t="s">
        <v>46</v>
      </c>
      <c r="L114">
        <v>0</v>
      </c>
      <c r="M114">
        <v>33427046</v>
      </c>
      <c r="N114">
        <v>34324888</v>
      </c>
      <c r="O114">
        <v>35261032</v>
      </c>
      <c r="P114">
        <v>-616.4</v>
      </c>
      <c r="Q114">
        <v>-660.4</v>
      </c>
    </row>
    <row r="115" spans="1:17" x14ac:dyDescent="0.15">
      <c r="A115" t="s">
        <v>967</v>
      </c>
      <c r="B115">
        <v>3513.07</v>
      </c>
      <c r="C115">
        <v>3583.86</v>
      </c>
      <c r="D115">
        <v>3417.25</v>
      </c>
      <c r="E115">
        <v>3583.3</v>
      </c>
      <c r="F115">
        <v>30656886</v>
      </c>
      <c r="G115">
        <v>3784.6</v>
      </c>
      <c r="H115">
        <v>4445.41</v>
      </c>
      <c r="I115">
        <v>4819.47</v>
      </c>
      <c r="J115">
        <v>4577.4399999999996</v>
      </c>
      <c r="K115" t="s">
        <v>46</v>
      </c>
      <c r="L115">
        <v>0</v>
      </c>
      <c r="M115">
        <v>30656886</v>
      </c>
      <c r="N115">
        <v>31642828</v>
      </c>
      <c r="O115">
        <v>35382476</v>
      </c>
      <c r="P115">
        <v>-614.16</v>
      </c>
      <c r="Q115">
        <v>-650.37</v>
      </c>
    </row>
    <row r="116" spans="1:17" x14ac:dyDescent="0.15">
      <c r="A116" t="s">
        <v>968</v>
      </c>
      <c r="B116">
        <v>3573.66</v>
      </c>
      <c r="C116">
        <v>3583.81</v>
      </c>
      <c r="D116">
        <v>3483.19</v>
      </c>
      <c r="E116">
        <v>3494.02</v>
      </c>
      <c r="F116">
        <v>26528120</v>
      </c>
      <c r="G116">
        <v>3771.1</v>
      </c>
      <c r="H116">
        <v>4408.7</v>
      </c>
      <c r="I116">
        <v>4801.8</v>
      </c>
      <c r="J116">
        <v>4579.53</v>
      </c>
      <c r="K116" t="s">
        <v>46</v>
      </c>
      <c r="L116">
        <v>0</v>
      </c>
      <c r="M116">
        <v>26528120</v>
      </c>
      <c r="N116">
        <v>29148774</v>
      </c>
      <c r="O116">
        <v>34504908</v>
      </c>
      <c r="P116">
        <v>-597.66999999999996</v>
      </c>
      <c r="Q116">
        <v>-641.11</v>
      </c>
    </row>
    <row r="117" spans="1:17" x14ac:dyDescent="0.15">
      <c r="A117" t="s">
        <v>969</v>
      </c>
      <c r="B117">
        <v>3493.24</v>
      </c>
      <c r="C117">
        <v>3559.1</v>
      </c>
      <c r="D117">
        <v>3340.88</v>
      </c>
      <c r="E117">
        <v>3386.63</v>
      </c>
      <c r="F117">
        <v>29530618</v>
      </c>
      <c r="G117">
        <v>3745.99</v>
      </c>
      <c r="H117">
        <v>4373.38</v>
      </c>
      <c r="I117">
        <v>4784.42</v>
      </c>
      <c r="J117">
        <v>4580.92</v>
      </c>
      <c r="K117" t="s">
        <v>46</v>
      </c>
      <c r="L117">
        <v>0</v>
      </c>
      <c r="M117">
        <v>29530618</v>
      </c>
      <c r="N117">
        <v>29294592</v>
      </c>
      <c r="O117">
        <v>33181696</v>
      </c>
      <c r="P117">
        <v>-587.33000000000004</v>
      </c>
      <c r="Q117">
        <v>-631.30999999999995</v>
      </c>
    </row>
    <row r="118" spans="1:17" x14ac:dyDescent="0.15">
      <c r="A118" t="s">
        <v>970</v>
      </c>
      <c r="B118">
        <v>3356.56</v>
      </c>
      <c r="C118">
        <v>3390.55</v>
      </c>
      <c r="D118">
        <v>3248.53</v>
      </c>
      <c r="E118">
        <v>3272.5</v>
      </c>
      <c r="F118">
        <v>27888162</v>
      </c>
      <c r="G118">
        <v>3709.52</v>
      </c>
      <c r="H118">
        <v>4338.5</v>
      </c>
      <c r="I118">
        <v>4765.5200000000004</v>
      </c>
      <c r="J118">
        <v>4581.6899999999996</v>
      </c>
      <c r="K118" t="s">
        <v>46</v>
      </c>
      <c r="L118">
        <v>0</v>
      </c>
      <c r="M118">
        <v>27888162</v>
      </c>
      <c r="N118">
        <v>29606298</v>
      </c>
      <c r="O118">
        <v>32671334</v>
      </c>
      <c r="P118">
        <v>-598.19000000000005</v>
      </c>
      <c r="Q118">
        <v>-622.53</v>
      </c>
    </row>
    <row r="119" spans="1:17" x14ac:dyDescent="0.15">
      <c r="A119" t="s">
        <v>971</v>
      </c>
      <c r="B119">
        <v>3516.43</v>
      </c>
      <c r="C119">
        <v>3516.43</v>
      </c>
      <c r="D119">
        <v>3223.89</v>
      </c>
      <c r="E119">
        <v>3267.55</v>
      </c>
      <c r="F119">
        <v>41362308</v>
      </c>
      <c r="G119">
        <v>3671.01</v>
      </c>
      <c r="H119">
        <v>4302.71</v>
      </c>
      <c r="I119">
        <v>4746.18</v>
      </c>
      <c r="J119">
        <v>4582.2700000000004</v>
      </c>
      <c r="K119" t="s">
        <v>46</v>
      </c>
      <c r="L119">
        <v>0</v>
      </c>
      <c r="M119">
        <v>41362308</v>
      </c>
      <c r="N119">
        <v>31193088</v>
      </c>
      <c r="O119">
        <v>32758988</v>
      </c>
      <c r="P119">
        <v>-629.92999999999995</v>
      </c>
      <c r="Q119">
        <v>-618.13</v>
      </c>
    </row>
    <row r="120" spans="1:17" x14ac:dyDescent="0.15">
      <c r="A120" t="s">
        <v>972</v>
      </c>
      <c r="B120">
        <v>3207.88</v>
      </c>
      <c r="C120">
        <v>3301.55</v>
      </c>
      <c r="D120">
        <v>3122.39</v>
      </c>
      <c r="E120">
        <v>3296.28</v>
      </c>
      <c r="F120">
        <v>32537968</v>
      </c>
      <c r="G120">
        <v>3642.96</v>
      </c>
      <c r="H120">
        <v>4271.8900000000003</v>
      </c>
      <c r="I120">
        <v>4729.2</v>
      </c>
      <c r="J120">
        <v>4582.75</v>
      </c>
      <c r="K120" t="s">
        <v>46</v>
      </c>
      <c r="L120">
        <v>0</v>
      </c>
      <c r="M120">
        <v>32537968</v>
      </c>
      <c r="N120">
        <v>31569510</v>
      </c>
      <c r="O120">
        <v>31606170</v>
      </c>
      <c r="P120">
        <v>-656.34</v>
      </c>
      <c r="Q120">
        <v>-619.23</v>
      </c>
    </row>
    <row r="121" spans="1:17" x14ac:dyDescent="0.15">
      <c r="A121" t="s">
        <v>973</v>
      </c>
      <c r="B121">
        <v>3267.36</v>
      </c>
      <c r="C121">
        <v>3467.43</v>
      </c>
      <c r="D121">
        <v>3245.3</v>
      </c>
      <c r="E121">
        <v>3453.73</v>
      </c>
      <c r="F121">
        <v>44272552</v>
      </c>
      <c r="G121">
        <v>3620.36</v>
      </c>
      <c r="H121">
        <v>4250.22</v>
      </c>
      <c r="I121">
        <v>4713.03</v>
      </c>
      <c r="J121">
        <v>4583.8900000000003</v>
      </c>
      <c r="K121" t="s">
        <v>46</v>
      </c>
      <c r="L121">
        <v>0</v>
      </c>
      <c r="M121">
        <v>44272552</v>
      </c>
      <c r="N121">
        <v>35118284</v>
      </c>
      <c r="O121">
        <v>32133530</v>
      </c>
      <c r="P121">
        <v>-650.41999999999996</v>
      </c>
      <c r="Q121">
        <v>-619.69000000000005</v>
      </c>
    </row>
    <row r="122" spans="1:17" x14ac:dyDescent="0.15">
      <c r="A122" t="s">
        <v>974</v>
      </c>
      <c r="B122">
        <v>3739.32</v>
      </c>
      <c r="C122">
        <v>3781.48</v>
      </c>
      <c r="D122">
        <v>3659.73</v>
      </c>
      <c r="E122">
        <v>3774.5</v>
      </c>
      <c r="F122">
        <v>96574896</v>
      </c>
      <c r="G122">
        <v>3613.37</v>
      </c>
      <c r="H122">
        <v>4230.21</v>
      </c>
      <c r="I122">
        <v>4698.58</v>
      </c>
      <c r="J122">
        <v>4585.96</v>
      </c>
      <c r="K122" t="s">
        <v>46</v>
      </c>
      <c r="L122">
        <v>0</v>
      </c>
      <c r="M122">
        <v>96574896</v>
      </c>
      <c r="N122">
        <v>48526952</v>
      </c>
      <c r="O122">
        <v>38910772</v>
      </c>
      <c r="P122">
        <v>-627.61</v>
      </c>
      <c r="Q122">
        <v>-618.71</v>
      </c>
    </row>
    <row r="123" spans="1:17" x14ac:dyDescent="0.15">
      <c r="A123" t="s">
        <v>975</v>
      </c>
      <c r="B123">
        <v>3781.91</v>
      </c>
      <c r="C123">
        <v>3915.84</v>
      </c>
      <c r="D123">
        <v>3737.98</v>
      </c>
      <c r="E123">
        <v>3803.07</v>
      </c>
      <c r="F123">
        <v>84814488</v>
      </c>
      <c r="G123">
        <v>3616.08</v>
      </c>
      <c r="H123">
        <v>4209.8100000000004</v>
      </c>
      <c r="I123">
        <v>4683.6400000000003</v>
      </c>
      <c r="J123">
        <v>4588.04</v>
      </c>
      <c r="K123" t="s">
        <v>46</v>
      </c>
      <c r="L123">
        <v>0</v>
      </c>
      <c r="M123">
        <v>84814488</v>
      </c>
      <c r="N123">
        <v>59912600</v>
      </c>
      <c r="O123">
        <v>44759448</v>
      </c>
      <c r="P123">
        <v>-604.12</v>
      </c>
      <c r="Q123">
        <v>-618.22</v>
      </c>
    </row>
    <row r="124" spans="1:17" x14ac:dyDescent="0.15">
      <c r="A124" t="s">
        <v>976</v>
      </c>
      <c r="B124">
        <v>3740.95</v>
      </c>
      <c r="C124">
        <v>3791.77</v>
      </c>
      <c r="D124">
        <v>3711.19</v>
      </c>
      <c r="E124">
        <v>3729.15</v>
      </c>
      <c r="F124">
        <v>48831236</v>
      </c>
      <c r="G124">
        <v>3606.63</v>
      </c>
      <c r="H124">
        <v>4187.34</v>
      </c>
      <c r="I124">
        <v>4667.3100000000004</v>
      </c>
      <c r="J124">
        <v>4589.74</v>
      </c>
      <c r="K124" t="s">
        <v>46</v>
      </c>
      <c r="L124">
        <v>0</v>
      </c>
      <c r="M124">
        <v>48831236</v>
      </c>
      <c r="N124">
        <v>61406412</v>
      </c>
      <c r="O124">
        <v>46299752</v>
      </c>
      <c r="P124">
        <v>-563.16</v>
      </c>
      <c r="Q124">
        <v>-612.89</v>
      </c>
    </row>
    <row r="125" spans="1:17" x14ac:dyDescent="0.15">
      <c r="A125" t="s">
        <v>977</v>
      </c>
      <c r="B125">
        <v>3704.93</v>
      </c>
      <c r="C125">
        <v>3797.53</v>
      </c>
      <c r="D125">
        <v>3702.02</v>
      </c>
      <c r="E125">
        <v>3776.94</v>
      </c>
      <c r="F125">
        <v>44540440</v>
      </c>
      <c r="G125">
        <v>3605.94</v>
      </c>
      <c r="H125">
        <v>4171.42</v>
      </c>
      <c r="I125">
        <v>4652.07</v>
      </c>
      <c r="J125">
        <v>4592.25</v>
      </c>
      <c r="K125" t="s">
        <v>46</v>
      </c>
      <c r="L125">
        <v>0</v>
      </c>
      <c r="M125">
        <v>44540440</v>
      </c>
      <c r="N125">
        <v>63806668</v>
      </c>
      <c r="O125">
        <v>47688088</v>
      </c>
      <c r="P125">
        <v>-521.13</v>
      </c>
      <c r="Q125">
        <v>-603.59</v>
      </c>
    </row>
    <row r="126" spans="1:17" x14ac:dyDescent="0.15">
      <c r="A126" t="s">
        <v>85</v>
      </c>
      <c r="B126">
        <v>3793.85</v>
      </c>
      <c r="C126">
        <v>3970.57</v>
      </c>
      <c r="D126">
        <v>3793.85</v>
      </c>
      <c r="E126">
        <v>3959.12</v>
      </c>
      <c r="F126">
        <v>69909776</v>
      </c>
      <c r="G126">
        <v>3624.76</v>
      </c>
      <c r="H126">
        <v>4158.04</v>
      </c>
      <c r="I126">
        <v>4639.46</v>
      </c>
      <c r="J126">
        <v>4594.93</v>
      </c>
      <c r="K126" t="s">
        <v>46</v>
      </c>
      <c r="L126">
        <v>0</v>
      </c>
      <c r="M126">
        <v>69909776</v>
      </c>
      <c r="N126">
        <v>68934448</v>
      </c>
      <c r="O126">
        <v>52026368</v>
      </c>
      <c r="P126">
        <v>-453.38</v>
      </c>
      <c r="Q126">
        <v>-589.16</v>
      </c>
    </row>
    <row r="127" spans="1:17" x14ac:dyDescent="0.15">
      <c r="A127" t="s">
        <v>978</v>
      </c>
      <c r="B127">
        <v>4015.21</v>
      </c>
      <c r="C127">
        <v>4061.47</v>
      </c>
      <c r="D127">
        <v>3972.56</v>
      </c>
      <c r="E127">
        <v>4055.78</v>
      </c>
      <c r="F127">
        <v>62534072</v>
      </c>
      <c r="G127">
        <v>3650.16</v>
      </c>
      <c r="H127">
        <v>4147.13</v>
      </c>
      <c r="I127">
        <v>4628.59</v>
      </c>
      <c r="J127">
        <v>4597.42</v>
      </c>
      <c r="K127" t="s">
        <v>46</v>
      </c>
      <c r="L127">
        <v>0</v>
      </c>
      <c r="M127">
        <v>62534072</v>
      </c>
      <c r="N127">
        <v>62126080</v>
      </c>
      <c r="O127">
        <v>55326516</v>
      </c>
      <c r="P127">
        <v>-369.4</v>
      </c>
      <c r="Q127">
        <v>-567.37</v>
      </c>
    </row>
    <row r="128" spans="1:17" x14ac:dyDescent="0.15">
      <c r="A128" t="s">
        <v>979</v>
      </c>
      <c r="B128">
        <v>4021.07</v>
      </c>
      <c r="C128">
        <v>4075.57</v>
      </c>
      <c r="D128">
        <v>3961.34</v>
      </c>
      <c r="E128">
        <v>4010.89</v>
      </c>
      <c r="F128">
        <v>58459280</v>
      </c>
      <c r="G128">
        <v>3668.16</v>
      </c>
      <c r="H128">
        <v>4136.96</v>
      </c>
      <c r="I128">
        <v>4617.7</v>
      </c>
      <c r="J128">
        <v>4599.6899999999996</v>
      </c>
      <c r="K128" t="s">
        <v>46</v>
      </c>
      <c r="L128">
        <v>0</v>
      </c>
      <c r="M128">
        <v>58459280</v>
      </c>
      <c r="N128">
        <v>56854936</v>
      </c>
      <c r="O128">
        <v>58383768</v>
      </c>
      <c r="P128">
        <v>-278.26</v>
      </c>
      <c r="Q128">
        <v>-535.37</v>
      </c>
    </row>
    <row r="129" spans="1:17" x14ac:dyDescent="0.15">
      <c r="A129" t="s">
        <v>980</v>
      </c>
      <c r="B129">
        <v>3986.13</v>
      </c>
      <c r="C129">
        <v>4042.41</v>
      </c>
      <c r="D129">
        <v>3821.11</v>
      </c>
      <c r="E129">
        <v>3821.32</v>
      </c>
      <c r="F129">
        <v>54457704</v>
      </c>
      <c r="G129">
        <v>3666.94</v>
      </c>
      <c r="H129">
        <v>4124.45</v>
      </c>
      <c r="I129">
        <v>4604.95</v>
      </c>
      <c r="J129">
        <v>4601.18</v>
      </c>
      <c r="K129" t="s">
        <v>46</v>
      </c>
      <c r="L129">
        <v>0</v>
      </c>
      <c r="M129">
        <v>54457704</v>
      </c>
      <c r="N129">
        <v>57980108</v>
      </c>
      <c r="O129">
        <v>59693260</v>
      </c>
      <c r="P129">
        <v>-205.26</v>
      </c>
      <c r="Q129">
        <v>-492.91</v>
      </c>
    </row>
    <row r="130" spans="1:17" x14ac:dyDescent="0.15">
      <c r="A130" t="s">
        <v>981</v>
      </c>
      <c r="B130">
        <v>3774.04</v>
      </c>
      <c r="C130">
        <v>3926</v>
      </c>
      <c r="D130">
        <v>3761.28</v>
      </c>
      <c r="E130">
        <v>3925.04</v>
      </c>
      <c r="F130">
        <v>44055668</v>
      </c>
      <c r="G130">
        <v>3668.64</v>
      </c>
      <c r="H130">
        <v>4107.37</v>
      </c>
      <c r="I130">
        <v>4595.22</v>
      </c>
      <c r="J130">
        <v>4602.91</v>
      </c>
      <c r="K130" t="s">
        <v>46</v>
      </c>
      <c r="L130">
        <v>0</v>
      </c>
      <c r="M130">
        <v>44055668</v>
      </c>
      <c r="N130">
        <v>57883444</v>
      </c>
      <c r="O130">
        <v>60845056</v>
      </c>
      <c r="P130">
        <v>-130.47999999999999</v>
      </c>
      <c r="Q130">
        <v>-440.32</v>
      </c>
    </row>
    <row r="131" spans="1:17" x14ac:dyDescent="0.15">
      <c r="A131" t="s">
        <v>982</v>
      </c>
      <c r="B131">
        <v>3960.89</v>
      </c>
      <c r="C131">
        <v>3973.06</v>
      </c>
      <c r="D131">
        <v>3806.52</v>
      </c>
      <c r="E131">
        <v>3878.92</v>
      </c>
      <c r="F131">
        <v>53655928</v>
      </c>
      <c r="G131">
        <v>3678.18</v>
      </c>
      <c r="H131">
        <v>4089.99</v>
      </c>
      <c r="I131">
        <v>4585.54</v>
      </c>
      <c r="J131">
        <v>4604.54</v>
      </c>
      <c r="K131" t="s">
        <v>46</v>
      </c>
      <c r="L131">
        <v>0</v>
      </c>
      <c r="M131">
        <v>53655928</v>
      </c>
      <c r="N131">
        <v>54632448</v>
      </c>
      <c r="O131">
        <v>61783448</v>
      </c>
      <c r="P131">
        <v>-75.239999999999995</v>
      </c>
      <c r="Q131">
        <v>-382.8</v>
      </c>
    </row>
    <row r="132" spans="1:17" x14ac:dyDescent="0.15">
      <c r="A132" t="s">
        <v>983</v>
      </c>
      <c r="B132">
        <v>3804.99</v>
      </c>
      <c r="C132">
        <v>3952.79</v>
      </c>
      <c r="D132">
        <v>3766.58</v>
      </c>
      <c r="E132">
        <v>3904.92</v>
      </c>
      <c r="F132">
        <v>45382660</v>
      </c>
      <c r="G132">
        <v>3685.68</v>
      </c>
      <c r="H132">
        <v>4074.8</v>
      </c>
      <c r="I132">
        <v>4576.59</v>
      </c>
      <c r="J132">
        <v>4605.92</v>
      </c>
      <c r="K132" t="s">
        <v>46</v>
      </c>
      <c r="L132">
        <v>0</v>
      </c>
      <c r="M132">
        <v>45382660</v>
      </c>
      <c r="N132">
        <v>51202048</v>
      </c>
      <c r="O132">
        <v>56664064</v>
      </c>
      <c r="P132">
        <v>-47.5</v>
      </c>
      <c r="Q132">
        <v>-324.79000000000002</v>
      </c>
    </row>
    <row r="133" spans="1:17" x14ac:dyDescent="0.15">
      <c r="A133" t="s">
        <v>984</v>
      </c>
      <c r="B133">
        <v>3786.53</v>
      </c>
      <c r="C133">
        <v>3923.17</v>
      </c>
      <c r="D133">
        <v>3778.72</v>
      </c>
      <c r="E133">
        <v>3851.69</v>
      </c>
      <c r="F133">
        <v>50338012</v>
      </c>
      <c r="G133">
        <v>3689.09</v>
      </c>
      <c r="H133">
        <v>4057.66</v>
      </c>
      <c r="I133">
        <v>4567.53</v>
      </c>
      <c r="J133">
        <v>4606.59</v>
      </c>
      <c r="K133" t="s">
        <v>46</v>
      </c>
      <c r="L133">
        <v>0</v>
      </c>
      <c r="M133">
        <v>50338012</v>
      </c>
      <c r="N133">
        <v>49577984</v>
      </c>
      <c r="O133">
        <v>53216460</v>
      </c>
      <c r="P133">
        <v>-27.23</v>
      </c>
      <c r="Q133">
        <v>-267.10000000000002</v>
      </c>
    </row>
    <row r="134" spans="1:17" x14ac:dyDescent="0.15">
      <c r="A134" t="s">
        <v>985</v>
      </c>
      <c r="B134">
        <v>3843.47</v>
      </c>
      <c r="C134">
        <v>3975.79</v>
      </c>
      <c r="D134">
        <v>3843.47</v>
      </c>
      <c r="E134">
        <v>3975.78</v>
      </c>
      <c r="F134">
        <v>50606900</v>
      </c>
      <c r="G134">
        <v>3711.06</v>
      </c>
      <c r="H134">
        <v>4043.7</v>
      </c>
      <c r="I134">
        <v>4557.78</v>
      </c>
      <c r="J134">
        <v>4607.68</v>
      </c>
      <c r="K134" t="s">
        <v>46</v>
      </c>
      <c r="L134">
        <v>0</v>
      </c>
      <c r="M134">
        <v>50606900</v>
      </c>
      <c r="N134">
        <v>48807936</v>
      </c>
      <c r="O134">
        <v>53394024</v>
      </c>
      <c r="P134">
        <v>11.41</v>
      </c>
      <c r="Q134">
        <v>-209.65</v>
      </c>
    </row>
    <row r="135" spans="1:17" x14ac:dyDescent="0.15">
      <c r="A135" t="s">
        <v>986</v>
      </c>
      <c r="B135">
        <v>4006.66</v>
      </c>
      <c r="C135">
        <v>4038.85</v>
      </c>
      <c r="D135">
        <v>3948.06</v>
      </c>
      <c r="E135">
        <v>3948.09</v>
      </c>
      <c r="F135">
        <v>50772976</v>
      </c>
      <c r="G135">
        <v>3729.29</v>
      </c>
      <c r="H135">
        <v>4027.65</v>
      </c>
      <c r="I135">
        <v>4548.34</v>
      </c>
      <c r="J135">
        <v>4608.58</v>
      </c>
      <c r="K135" t="s">
        <v>46</v>
      </c>
      <c r="L135">
        <v>0</v>
      </c>
      <c r="M135">
        <v>50772976</v>
      </c>
      <c r="N135">
        <v>50151016</v>
      </c>
      <c r="O135">
        <v>54017228</v>
      </c>
      <c r="P135">
        <v>45.38</v>
      </c>
      <c r="Q135">
        <v>-153</v>
      </c>
    </row>
    <row r="136" spans="1:17" x14ac:dyDescent="0.15">
      <c r="A136" t="s">
        <v>987</v>
      </c>
      <c r="B136">
        <v>3948.03</v>
      </c>
      <c r="C136">
        <v>3982.22</v>
      </c>
      <c r="D136">
        <v>3882.9</v>
      </c>
      <c r="E136">
        <v>3936.12</v>
      </c>
      <c r="F136">
        <v>39721752</v>
      </c>
      <c r="G136">
        <v>3751.4</v>
      </c>
      <c r="H136">
        <v>4009.57</v>
      </c>
      <c r="I136">
        <v>4539.41</v>
      </c>
      <c r="J136">
        <v>4609.51</v>
      </c>
      <c r="K136" t="s">
        <v>46</v>
      </c>
      <c r="L136">
        <v>0</v>
      </c>
      <c r="M136">
        <v>39721752</v>
      </c>
      <c r="N136">
        <v>47364504</v>
      </c>
      <c r="O136">
        <v>50998476</v>
      </c>
      <c r="P136">
        <v>57.78</v>
      </c>
      <c r="Q136">
        <v>-101.88</v>
      </c>
    </row>
    <row r="137" spans="1:17" x14ac:dyDescent="0.15">
      <c r="A137" t="s">
        <v>988</v>
      </c>
      <c r="B137">
        <v>3926.31</v>
      </c>
      <c r="C137">
        <v>3936.28</v>
      </c>
      <c r="D137">
        <v>3865.5</v>
      </c>
      <c r="E137">
        <v>3914.07</v>
      </c>
      <c r="F137">
        <v>29709580</v>
      </c>
      <c r="G137">
        <v>3777.77</v>
      </c>
      <c r="H137">
        <v>3993</v>
      </c>
      <c r="I137">
        <v>4530.3999999999996</v>
      </c>
      <c r="J137">
        <v>4610.2299999999996</v>
      </c>
      <c r="K137" t="s">
        <v>46</v>
      </c>
      <c r="L137">
        <v>0</v>
      </c>
      <c r="M137">
        <v>29709580</v>
      </c>
      <c r="N137">
        <v>44229836</v>
      </c>
      <c r="O137">
        <v>47715944</v>
      </c>
      <c r="P137">
        <v>57.89</v>
      </c>
      <c r="Q137">
        <v>-59.15</v>
      </c>
    </row>
    <row r="138" spans="1:17" x14ac:dyDescent="0.15">
      <c r="A138" t="s">
        <v>989</v>
      </c>
      <c r="B138">
        <v>3911.1</v>
      </c>
      <c r="C138">
        <v>3946.44</v>
      </c>
      <c r="D138">
        <v>3698.55</v>
      </c>
      <c r="E138">
        <v>3710.82</v>
      </c>
      <c r="F138">
        <v>39702628</v>
      </c>
      <c r="G138">
        <v>3799.69</v>
      </c>
      <c r="H138">
        <v>3973.58</v>
      </c>
      <c r="I138">
        <v>4519.08</v>
      </c>
      <c r="J138">
        <v>4610.66</v>
      </c>
      <c r="K138" t="s">
        <v>46</v>
      </c>
      <c r="L138">
        <v>0</v>
      </c>
      <c r="M138">
        <v>39702628</v>
      </c>
      <c r="N138">
        <v>42102784</v>
      </c>
      <c r="O138">
        <v>45840384</v>
      </c>
      <c r="P138">
        <v>47.37</v>
      </c>
      <c r="Q138">
        <v>-26.59</v>
      </c>
    </row>
    <row r="139" spans="1:17" x14ac:dyDescent="0.15">
      <c r="A139" t="s">
        <v>990</v>
      </c>
      <c r="B139">
        <v>3668.18</v>
      </c>
      <c r="C139">
        <v>3801.07</v>
      </c>
      <c r="D139">
        <v>3591.57</v>
      </c>
      <c r="E139">
        <v>3783.05</v>
      </c>
      <c r="F139">
        <v>43596160</v>
      </c>
      <c r="G139">
        <v>3825.46</v>
      </c>
      <c r="H139">
        <v>3958.26</v>
      </c>
      <c r="I139">
        <v>4508.96</v>
      </c>
      <c r="J139">
        <v>4610.99</v>
      </c>
      <c r="K139" t="s">
        <v>46</v>
      </c>
      <c r="L139">
        <v>0</v>
      </c>
      <c r="M139">
        <v>43596160</v>
      </c>
      <c r="N139">
        <v>40700724</v>
      </c>
      <c r="O139">
        <v>44754328</v>
      </c>
      <c r="P139">
        <v>60.32</v>
      </c>
      <c r="Q139">
        <v>-0.03</v>
      </c>
    </row>
    <row r="140" spans="1:17" x14ac:dyDescent="0.15">
      <c r="A140" t="s">
        <v>991</v>
      </c>
      <c r="B140">
        <v>3732.64</v>
      </c>
      <c r="C140">
        <v>3783.85</v>
      </c>
      <c r="D140">
        <v>3704.16</v>
      </c>
      <c r="E140">
        <v>3711.44</v>
      </c>
      <c r="F140">
        <v>40742716</v>
      </c>
      <c r="G140">
        <v>3846.23</v>
      </c>
      <c r="H140">
        <v>3944.79</v>
      </c>
      <c r="I140">
        <v>4500.12</v>
      </c>
      <c r="J140">
        <v>4610.72</v>
      </c>
      <c r="K140" t="s">
        <v>46</v>
      </c>
      <c r="L140">
        <v>0</v>
      </c>
      <c r="M140">
        <v>40742716</v>
      </c>
      <c r="N140">
        <v>38694912</v>
      </c>
      <c r="O140">
        <v>44422964</v>
      </c>
      <c r="P140">
        <v>53.36</v>
      </c>
      <c r="Q140">
        <v>18.350000000000001</v>
      </c>
    </row>
    <row r="141" spans="1:17" x14ac:dyDescent="0.15">
      <c r="A141" t="s">
        <v>992</v>
      </c>
      <c r="B141">
        <v>3697.89</v>
      </c>
      <c r="C141">
        <v>3741.06</v>
      </c>
      <c r="D141">
        <v>3629.01</v>
      </c>
      <c r="E141">
        <v>3675.15</v>
      </c>
      <c r="F141">
        <v>33440432</v>
      </c>
      <c r="G141">
        <v>3857.29</v>
      </c>
      <c r="H141">
        <v>3930.78</v>
      </c>
      <c r="I141">
        <v>4490.2700000000004</v>
      </c>
      <c r="J141">
        <v>4610.3100000000004</v>
      </c>
      <c r="K141" t="s">
        <v>46</v>
      </c>
      <c r="L141">
        <v>0</v>
      </c>
      <c r="M141">
        <v>33440432</v>
      </c>
      <c r="N141">
        <v>37438260</v>
      </c>
      <c r="O141">
        <v>42401384</v>
      </c>
      <c r="P141">
        <v>48.31</v>
      </c>
      <c r="Q141">
        <v>30.71</v>
      </c>
    </row>
    <row r="142" spans="1:17" x14ac:dyDescent="0.15">
      <c r="A142" t="s">
        <v>993</v>
      </c>
      <c r="B142">
        <v>3643.01</v>
      </c>
      <c r="C142">
        <v>3643.01</v>
      </c>
      <c r="D142">
        <v>3555.76</v>
      </c>
      <c r="E142">
        <v>3559.22</v>
      </c>
      <c r="F142">
        <v>28180190</v>
      </c>
      <c r="G142">
        <v>3846.53</v>
      </c>
      <c r="H142">
        <v>3912.77</v>
      </c>
      <c r="I142">
        <v>4479.9399999999996</v>
      </c>
      <c r="J142">
        <v>4609.22</v>
      </c>
      <c r="K142" t="s">
        <v>46</v>
      </c>
      <c r="L142">
        <v>0</v>
      </c>
      <c r="M142">
        <v>28180190</v>
      </c>
      <c r="N142">
        <v>37132696</v>
      </c>
      <c r="O142">
        <v>40681268</v>
      </c>
      <c r="P142">
        <v>28.75</v>
      </c>
      <c r="Q142">
        <v>38.33</v>
      </c>
    </row>
    <row r="143" spans="1:17" x14ac:dyDescent="0.15">
      <c r="A143" t="s">
        <v>994</v>
      </c>
      <c r="B143">
        <v>3549.99</v>
      </c>
      <c r="C143">
        <v>3594.66</v>
      </c>
      <c r="D143">
        <v>3533.47</v>
      </c>
      <c r="E143">
        <v>3576.2</v>
      </c>
      <c r="F143">
        <v>24762692</v>
      </c>
      <c r="G143">
        <v>3835.18</v>
      </c>
      <c r="H143">
        <v>3895.34</v>
      </c>
      <c r="I143">
        <v>4470.4799999999996</v>
      </c>
      <c r="J143">
        <v>4608.05</v>
      </c>
      <c r="K143" t="s">
        <v>46</v>
      </c>
      <c r="L143">
        <v>0</v>
      </c>
      <c r="M143">
        <v>24762692</v>
      </c>
      <c r="N143">
        <v>34144256</v>
      </c>
      <c r="O143">
        <v>38123520</v>
      </c>
      <c r="P143">
        <v>13.65</v>
      </c>
      <c r="Q143">
        <v>42.42</v>
      </c>
    </row>
    <row r="144" spans="1:17" x14ac:dyDescent="0.15">
      <c r="A144" t="s">
        <v>995</v>
      </c>
      <c r="B144">
        <v>3583.28</v>
      </c>
      <c r="C144">
        <v>3698</v>
      </c>
      <c r="D144">
        <v>3561.73</v>
      </c>
      <c r="E144">
        <v>3676.23</v>
      </c>
      <c r="F144">
        <v>31034914</v>
      </c>
      <c r="G144">
        <v>3832.54</v>
      </c>
      <c r="H144">
        <v>3878.7</v>
      </c>
      <c r="I144">
        <v>4462.37</v>
      </c>
      <c r="J144">
        <v>4607</v>
      </c>
      <c r="K144" t="s">
        <v>46</v>
      </c>
      <c r="L144">
        <v>0</v>
      </c>
      <c r="M144">
        <v>31034914</v>
      </c>
      <c r="N144">
        <v>31632180</v>
      </c>
      <c r="O144">
        <v>36166452</v>
      </c>
      <c r="P144">
        <v>-6.67</v>
      </c>
      <c r="Q144">
        <v>40.619999999999997</v>
      </c>
    </row>
    <row r="145" spans="1:17" x14ac:dyDescent="0.15">
      <c r="A145" t="s">
        <v>996</v>
      </c>
      <c r="B145">
        <v>3666.2</v>
      </c>
      <c r="C145">
        <v>3677.02</v>
      </c>
      <c r="D145">
        <v>3578.73</v>
      </c>
      <c r="E145">
        <v>3580.87</v>
      </c>
      <c r="F145">
        <v>29422740</v>
      </c>
      <c r="G145">
        <v>3822.74</v>
      </c>
      <c r="H145">
        <v>3858.54</v>
      </c>
      <c r="I145">
        <v>4451.8599999999997</v>
      </c>
      <c r="J145">
        <v>4605.6400000000003</v>
      </c>
      <c r="K145" t="s">
        <v>46</v>
      </c>
      <c r="L145">
        <v>0</v>
      </c>
      <c r="M145">
        <v>29422740</v>
      </c>
      <c r="N145">
        <v>29367910</v>
      </c>
      <c r="O145">
        <v>34031412</v>
      </c>
      <c r="P145">
        <v>-35.71</v>
      </c>
      <c r="Q145">
        <v>32.51</v>
      </c>
    </row>
    <row r="146" spans="1:17" x14ac:dyDescent="0.15">
      <c r="A146" t="s">
        <v>86</v>
      </c>
      <c r="B146">
        <v>3585.6</v>
      </c>
      <c r="C146">
        <v>3620.23</v>
      </c>
      <c r="D146">
        <v>3552.66</v>
      </c>
      <c r="E146">
        <v>3611.33</v>
      </c>
      <c r="F146">
        <v>28590848</v>
      </c>
      <c r="G146">
        <v>3805.35</v>
      </c>
      <c r="H146">
        <v>3840.87</v>
      </c>
      <c r="I146">
        <v>4442.4799999999996</v>
      </c>
      <c r="J146">
        <v>4604.1400000000003</v>
      </c>
      <c r="K146" t="s">
        <v>46</v>
      </c>
      <c r="L146">
        <v>0</v>
      </c>
      <c r="M146">
        <v>28590848</v>
      </c>
      <c r="N146">
        <v>28398388</v>
      </c>
      <c r="O146">
        <v>32918324</v>
      </c>
      <c r="P146">
        <v>-65.13</v>
      </c>
      <c r="Q146">
        <v>20.21</v>
      </c>
    </row>
    <row r="147" spans="1:17" x14ac:dyDescent="0.15">
      <c r="A147" t="s">
        <v>997</v>
      </c>
      <c r="B147">
        <v>3600.23</v>
      </c>
      <c r="C147">
        <v>3650.48</v>
      </c>
      <c r="D147">
        <v>3580.58</v>
      </c>
      <c r="E147">
        <v>3625.83</v>
      </c>
      <c r="F147">
        <v>28253358</v>
      </c>
      <c r="G147">
        <v>3783.85</v>
      </c>
      <c r="H147">
        <v>3824.16</v>
      </c>
      <c r="I147">
        <v>4432.92</v>
      </c>
      <c r="J147">
        <v>4602.3599999999997</v>
      </c>
      <c r="K147" t="s">
        <v>46</v>
      </c>
      <c r="L147">
        <v>0</v>
      </c>
      <c r="M147">
        <v>28253358</v>
      </c>
      <c r="N147">
        <v>28412724</v>
      </c>
      <c r="O147">
        <v>32772710</v>
      </c>
      <c r="P147">
        <v>-88.68</v>
      </c>
      <c r="Q147">
        <v>5.56</v>
      </c>
    </row>
    <row r="148" spans="1:17" x14ac:dyDescent="0.15">
      <c r="A148" t="s">
        <v>998</v>
      </c>
      <c r="B148">
        <v>3624.57</v>
      </c>
      <c r="C148">
        <v>3641.43</v>
      </c>
      <c r="D148">
        <v>3585.12</v>
      </c>
      <c r="E148">
        <v>3614.11</v>
      </c>
      <c r="F148">
        <v>34735140</v>
      </c>
      <c r="G148">
        <v>3764.01</v>
      </c>
      <c r="H148">
        <v>3806.31</v>
      </c>
      <c r="I148">
        <v>4422.8</v>
      </c>
      <c r="J148">
        <v>4600.1400000000003</v>
      </c>
      <c r="K148" t="s">
        <v>46</v>
      </c>
      <c r="L148">
        <v>0</v>
      </c>
      <c r="M148">
        <v>34735140</v>
      </c>
      <c r="N148">
        <v>30407476</v>
      </c>
      <c r="O148">
        <v>32275866</v>
      </c>
      <c r="P148">
        <v>-90.61</v>
      </c>
      <c r="Q148">
        <v>-8.24</v>
      </c>
    </row>
    <row r="149" spans="1:17" x14ac:dyDescent="0.15">
      <c r="A149" t="s">
        <v>999</v>
      </c>
      <c r="B149">
        <v>3601.54</v>
      </c>
      <c r="C149">
        <v>3605.06</v>
      </c>
      <c r="D149">
        <v>3513.64</v>
      </c>
      <c r="E149">
        <v>3546.92</v>
      </c>
      <c r="F149">
        <v>29417652</v>
      </c>
      <c r="G149">
        <v>3750.29</v>
      </c>
      <c r="H149">
        <v>3788.4</v>
      </c>
      <c r="I149">
        <v>4410.97</v>
      </c>
      <c r="J149">
        <v>4598.78</v>
      </c>
      <c r="K149" t="s">
        <v>46</v>
      </c>
      <c r="L149">
        <v>0</v>
      </c>
      <c r="M149">
        <v>29417652</v>
      </c>
      <c r="N149">
        <v>30083892</v>
      </c>
      <c r="O149">
        <v>30858036</v>
      </c>
      <c r="P149">
        <v>-104.4</v>
      </c>
      <c r="Q149">
        <v>-24.71</v>
      </c>
    </row>
    <row r="150" spans="1:17" x14ac:dyDescent="0.15">
      <c r="A150" t="s">
        <v>1000</v>
      </c>
      <c r="B150">
        <v>3529.98</v>
      </c>
      <c r="C150">
        <v>3542.24</v>
      </c>
      <c r="D150">
        <v>3487.79</v>
      </c>
      <c r="E150">
        <v>3512.14</v>
      </c>
      <c r="F150">
        <v>23989280</v>
      </c>
      <c r="G150">
        <v>3729.64</v>
      </c>
      <c r="H150">
        <v>3773.07</v>
      </c>
      <c r="I150">
        <v>4398.8100000000004</v>
      </c>
      <c r="J150">
        <v>4597.12</v>
      </c>
      <c r="K150" t="s">
        <v>46</v>
      </c>
      <c r="L150">
        <v>0</v>
      </c>
      <c r="M150">
        <v>23989280</v>
      </c>
      <c r="N150">
        <v>28997222</v>
      </c>
      <c r="O150">
        <v>29182566</v>
      </c>
      <c r="P150">
        <v>-117.44</v>
      </c>
      <c r="Q150">
        <v>-41.79</v>
      </c>
    </row>
    <row r="151" spans="1:17" x14ac:dyDescent="0.15">
      <c r="A151" t="s">
        <v>1001</v>
      </c>
      <c r="B151">
        <v>3519.12</v>
      </c>
      <c r="C151">
        <v>3532.3</v>
      </c>
      <c r="D151">
        <v>3470.56</v>
      </c>
      <c r="E151">
        <v>3489.5</v>
      </c>
      <c r="F151">
        <v>20944228</v>
      </c>
      <c r="G151">
        <v>3710.18</v>
      </c>
      <c r="H151">
        <v>3757.21</v>
      </c>
      <c r="I151">
        <v>4385.88</v>
      </c>
      <c r="J151">
        <v>4595.8599999999997</v>
      </c>
      <c r="K151" t="s">
        <v>46</v>
      </c>
      <c r="L151">
        <v>0</v>
      </c>
      <c r="M151">
        <v>20944228</v>
      </c>
      <c r="N151">
        <v>27467776</v>
      </c>
      <c r="O151">
        <v>27933082</v>
      </c>
      <c r="P151">
        <v>-127.67</v>
      </c>
      <c r="Q151">
        <v>-59.39</v>
      </c>
    </row>
    <row r="152" spans="1:17" x14ac:dyDescent="0.15">
      <c r="A152" t="s">
        <v>1002</v>
      </c>
      <c r="B152">
        <v>3344.45</v>
      </c>
      <c r="C152">
        <v>3352.32</v>
      </c>
      <c r="D152">
        <v>3188.8</v>
      </c>
      <c r="E152">
        <v>3206.56</v>
      </c>
      <c r="F152">
        <v>32949960</v>
      </c>
      <c r="G152">
        <v>3675.26</v>
      </c>
      <c r="H152">
        <v>3738.82</v>
      </c>
      <c r="I152">
        <v>4369.82</v>
      </c>
      <c r="J152">
        <v>4594.6400000000003</v>
      </c>
      <c r="K152" t="s">
        <v>46</v>
      </c>
      <c r="L152">
        <v>0</v>
      </c>
      <c r="M152">
        <v>32949960</v>
      </c>
      <c r="N152">
        <v>28407398</v>
      </c>
      <c r="O152">
        <v>28410060</v>
      </c>
      <c r="P152">
        <v>-148.79</v>
      </c>
      <c r="Q152">
        <v>-77.14</v>
      </c>
    </row>
    <row r="153" spans="1:17" x14ac:dyDescent="0.15">
      <c r="A153" t="s">
        <v>1003</v>
      </c>
      <c r="B153">
        <v>3155.94</v>
      </c>
      <c r="C153">
        <v>3181.82</v>
      </c>
      <c r="D153">
        <v>3097.4</v>
      </c>
      <c r="E153">
        <v>3140.3</v>
      </c>
      <c r="F153">
        <v>29409736</v>
      </c>
      <c r="G153">
        <v>3639.69</v>
      </c>
      <c r="H153">
        <v>3721.18</v>
      </c>
      <c r="I153">
        <v>4353.16</v>
      </c>
      <c r="J153">
        <v>4592.66</v>
      </c>
      <c r="K153" t="s">
        <v>46</v>
      </c>
      <c r="L153">
        <v>0</v>
      </c>
      <c r="M153">
        <v>29409736</v>
      </c>
      <c r="N153">
        <v>27342028</v>
      </c>
      <c r="O153">
        <v>28874752</v>
      </c>
      <c r="P153">
        <v>-180.2</v>
      </c>
      <c r="Q153">
        <v>-96.53</v>
      </c>
    </row>
    <row r="154" spans="1:17" x14ac:dyDescent="0.15">
      <c r="A154" t="s">
        <v>1004</v>
      </c>
      <c r="B154">
        <v>3123.64</v>
      </c>
      <c r="C154">
        <v>3148.74</v>
      </c>
      <c r="D154">
        <v>3022.88</v>
      </c>
      <c r="E154">
        <v>3084.63</v>
      </c>
      <c r="F154">
        <v>31454108</v>
      </c>
      <c r="G154">
        <v>3595.13</v>
      </c>
      <c r="H154">
        <v>3703.29</v>
      </c>
      <c r="I154">
        <v>4336.55</v>
      </c>
      <c r="J154">
        <v>4590.29</v>
      </c>
      <c r="K154" t="s">
        <v>46</v>
      </c>
      <c r="L154">
        <v>0</v>
      </c>
      <c r="M154">
        <v>31454108</v>
      </c>
      <c r="N154">
        <v>27749580</v>
      </c>
      <c r="O154">
        <v>28916736</v>
      </c>
      <c r="P154">
        <v>-222.69</v>
      </c>
      <c r="Q154">
        <v>-118.13</v>
      </c>
    </row>
    <row r="155" spans="1:17" x14ac:dyDescent="0.15">
      <c r="A155" t="s">
        <v>1005</v>
      </c>
      <c r="B155">
        <v>3087.34</v>
      </c>
      <c r="C155">
        <v>3108.99</v>
      </c>
      <c r="D155">
        <v>2975.66</v>
      </c>
      <c r="E155">
        <v>2979.12</v>
      </c>
      <c r="F155">
        <v>25319836</v>
      </c>
      <c r="G155">
        <v>3546.68</v>
      </c>
      <c r="H155">
        <v>3686.86</v>
      </c>
      <c r="I155">
        <v>4320.68</v>
      </c>
      <c r="J155">
        <v>4587</v>
      </c>
      <c r="K155" t="s">
        <v>46</v>
      </c>
      <c r="L155">
        <v>0</v>
      </c>
      <c r="M155">
        <v>25319836</v>
      </c>
      <c r="N155">
        <v>28015820</v>
      </c>
      <c r="O155">
        <v>28506522</v>
      </c>
      <c r="P155">
        <v>-266.63</v>
      </c>
      <c r="Q155">
        <v>-141.22</v>
      </c>
    </row>
    <row r="156" spans="1:17" x14ac:dyDescent="0.15">
      <c r="A156" t="s">
        <v>1006</v>
      </c>
      <c r="B156">
        <v>2981.08</v>
      </c>
      <c r="C156">
        <v>3012.99</v>
      </c>
      <c r="D156">
        <v>2900.07</v>
      </c>
      <c r="E156">
        <v>2952.24</v>
      </c>
      <c r="F156">
        <v>26813794</v>
      </c>
      <c r="G156">
        <v>3497.49</v>
      </c>
      <c r="H156">
        <v>3673.33</v>
      </c>
      <c r="I156">
        <v>4303.8</v>
      </c>
      <c r="J156">
        <v>4583.46</v>
      </c>
      <c r="K156" t="s">
        <v>46</v>
      </c>
      <c r="L156">
        <v>0</v>
      </c>
      <c r="M156">
        <v>26813794</v>
      </c>
      <c r="N156">
        <v>29189324</v>
      </c>
      <c r="O156">
        <v>28328550</v>
      </c>
      <c r="P156">
        <v>-319.94</v>
      </c>
      <c r="Q156">
        <v>-166.7</v>
      </c>
    </row>
    <row r="157" spans="1:17" x14ac:dyDescent="0.15">
      <c r="A157" t="s">
        <v>1007</v>
      </c>
      <c r="B157">
        <v>2950.4</v>
      </c>
      <c r="C157">
        <v>2977.89</v>
      </c>
      <c r="D157">
        <v>2820.64</v>
      </c>
      <c r="E157">
        <v>2842.68</v>
      </c>
      <c r="F157">
        <v>26463778</v>
      </c>
      <c r="G157">
        <v>3443.92</v>
      </c>
      <c r="H157">
        <v>3655.89</v>
      </c>
      <c r="I157">
        <v>4287.01</v>
      </c>
      <c r="J157">
        <v>4579.1000000000004</v>
      </c>
      <c r="K157" t="s">
        <v>46</v>
      </c>
      <c r="L157">
        <v>0</v>
      </c>
      <c r="M157">
        <v>26463778</v>
      </c>
      <c r="N157">
        <v>27892122</v>
      </c>
      <c r="O157">
        <v>28149760</v>
      </c>
      <c r="P157">
        <v>-384.15</v>
      </c>
      <c r="Q157">
        <v>-196.25</v>
      </c>
    </row>
    <row r="158" spans="1:17" x14ac:dyDescent="0.15">
      <c r="A158" t="s">
        <v>1008</v>
      </c>
      <c r="B158">
        <v>2820.24</v>
      </c>
      <c r="C158">
        <v>3007.18</v>
      </c>
      <c r="D158">
        <v>2759.11</v>
      </c>
      <c r="E158">
        <v>2991.27</v>
      </c>
      <c r="F158">
        <v>42560096</v>
      </c>
      <c r="G158">
        <v>3407.94</v>
      </c>
      <c r="H158">
        <v>3639.05</v>
      </c>
      <c r="I158">
        <v>4271.6899999999996</v>
      </c>
      <c r="J158">
        <v>4574.92</v>
      </c>
      <c r="K158" t="s">
        <v>46</v>
      </c>
      <c r="L158">
        <v>0</v>
      </c>
      <c r="M158">
        <v>42560096</v>
      </c>
      <c r="N158">
        <v>30522572</v>
      </c>
      <c r="O158">
        <v>28932300</v>
      </c>
      <c r="P158">
        <v>-433.24</v>
      </c>
      <c r="Q158">
        <v>-230.51</v>
      </c>
    </row>
    <row r="159" spans="1:17" x14ac:dyDescent="0.15">
      <c r="A159" t="s">
        <v>1009</v>
      </c>
      <c r="B159">
        <v>2967.4</v>
      </c>
      <c r="C159">
        <v>2967.4</v>
      </c>
      <c r="D159">
        <v>2768.23</v>
      </c>
      <c r="E159">
        <v>2773.08</v>
      </c>
      <c r="F159">
        <v>36319040</v>
      </c>
      <c r="G159">
        <v>3357.44</v>
      </c>
      <c r="H159">
        <v>3617.97</v>
      </c>
      <c r="I159">
        <v>4253.58</v>
      </c>
      <c r="J159">
        <v>4569.54</v>
      </c>
      <c r="K159" t="s">
        <v>46</v>
      </c>
      <c r="L159">
        <v>0</v>
      </c>
      <c r="M159">
        <v>36319040</v>
      </c>
      <c r="N159">
        <v>31494964</v>
      </c>
      <c r="O159">
        <v>29622272</v>
      </c>
      <c r="P159">
        <v>-489.17</v>
      </c>
      <c r="Q159">
        <v>-268.99</v>
      </c>
    </row>
    <row r="160" spans="1:17" x14ac:dyDescent="0.15">
      <c r="A160" t="s">
        <v>1010</v>
      </c>
      <c r="B160">
        <v>2795.47</v>
      </c>
      <c r="C160">
        <v>2946.94</v>
      </c>
      <c r="D160">
        <v>2691.87</v>
      </c>
      <c r="E160">
        <v>2849.67</v>
      </c>
      <c r="F160">
        <v>51675904</v>
      </c>
      <c r="G160">
        <v>3314.35</v>
      </c>
      <c r="H160">
        <v>3601.18</v>
      </c>
      <c r="I160">
        <v>4235.3500000000004</v>
      </c>
      <c r="J160">
        <v>4564.6400000000003</v>
      </c>
      <c r="K160" t="s">
        <v>46</v>
      </c>
      <c r="L160">
        <v>0</v>
      </c>
      <c r="M160">
        <v>51675904</v>
      </c>
      <c r="N160">
        <v>36766516</v>
      </c>
      <c r="O160">
        <v>32391168</v>
      </c>
      <c r="P160">
        <v>-534.59</v>
      </c>
      <c r="Q160">
        <v>-310.70999999999998</v>
      </c>
    </row>
    <row r="161" spans="1:17" x14ac:dyDescent="0.15">
      <c r="A161" t="s">
        <v>1011</v>
      </c>
      <c r="B161">
        <v>2798.43</v>
      </c>
      <c r="C161">
        <v>2845.48</v>
      </c>
      <c r="D161">
        <v>2771.36</v>
      </c>
      <c r="E161">
        <v>2789.94</v>
      </c>
      <c r="F161">
        <v>26631492</v>
      </c>
      <c r="G161">
        <v>3270.09</v>
      </c>
      <c r="H161">
        <v>3582.58</v>
      </c>
      <c r="I161">
        <v>4216.08</v>
      </c>
      <c r="J161">
        <v>4559.3999999999996</v>
      </c>
      <c r="K161" t="s">
        <v>46</v>
      </c>
      <c r="L161">
        <v>0</v>
      </c>
      <c r="M161">
        <v>26631492</v>
      </c>
      <c r="N161">
        <v>36730060</v>
      </c>
      <c r="O161">
        <v>32959692</v>
      </c>
      <c r="P161">
        <v>-586.58000000000004</v>
      </c>
      <c r="Q161">
        <v>-356.6</v>
      </c>
    </row>
    <row r="162" spans="1:17" x14ac:dyDescent="0.15">
      <c r="A162" t="s">
        <v>1012</v>
      </c>
      <c r="B162">
        <v>2775.69</v>
      </c>
      <c r="C162">
        <v>2865.9</v>
      </c>
      <c r="D162">
        <v>2770.99</v>
      </c>
      <c r="E162">
        <v>2851.92</v>
      </c>
      <c r="F162">
        <v>31792456</v>
      </c>
      <c r="G162">
        <v>3234.73</v>
      </c>
      <c r="H162">
        <v>3564.88</v>
      </c>
      <c r="I162">
        <v>4196.45</v>
      </c>
      <c r="J162">
        <v>4553.8999999999996</v>
      </c>
      <c r="K162" t="s">
        <v>46</v>
      </c>
      <c r="L162">
        <v>0</v>
      </c>
      <c r="M162">
        <v>31792456</v>
      </c>
      <c r="N162">
        <v>37795840</v>
      </c>
      <c r="O162">
        <v>32843980</v>
      </c>
      <c r="P162">
        <v>-603.98</v>
      </c>
      <c r="Q162">
        <v>-402.12</v>
      </c>
    </row>
    <row r="163" spans="1:17" x14ac:dyDescent="0.15">
      <c r="A163" t="s">
        <v>1013</v>
      </c>
      <c r="B163">
        <v>2844.92</v>
      </c>
      <c r="C163">
        <v>2973.17</v>
      </c>
      <c r="D163">
        <v>2834.95</v>
      </c>
      <c r="E163">
        <v>2969.54</v>
      </c>
      <c r="F163">
        <v>42425260</v>
      </c>
      <c r="G163">
        <v>3204.39</v>
      </c>
      <c r="H163">
        <v>3551.89</v>
      </c>
      <c r="I163">
        <v>4177.7299999999996</v>
      </c>
      <c r="J163">
        <v>4548.76</v>
      </c>
      <c r="K163" t="s">
        <v>46</v>
      </c>
      <c r="L163">
        <v>0</v>
      </c>
      <c r="M163">
        <v>42425260</v>
      </c>
      <c r="N163">
        <v>37768808</v>
      </c>
      <c r="O163">
        <v>34145688</v>
      </c>
      <c r="P163">
        <v>-604.79</v>
      </c>
      <c r="Q163">
        <v>-444.58</v>
      </c>
    </row>
    <row r="164" spans="1:17" x14ac:dyDescent="0.15">
      <c r="A164" t="s">
        <v>1014</v>
      </c>
      <c r="B164">
        <v>2964.52</v>
      </c>
      <c r="C164">
        <v>3010.28</v>
      </c>
      <c r="D164">
        <v>2922.79</v>
      </c>
      <c r="E164">
        <v>2980.91</v>
      </c>
      <c r="F164">
        <v>42599312</v>
      </c>
      <c r="G164">
        <v>3169.63</v>
      </c>
      <c r="H164">
        <v>3536.27</v>
      </c>
      <c r="I164">
        <v>4158.6899999999996</v>
      </c>
      <c r="J164">
        <v>4544.0600000000004</v>
      </c>
      <c r="K164" t="s">
        <v>46</v>
      </c>
      <c r="L164">
        <v>0</v>
      </c>
      <c r="M164">
        <v>42599312</v>
      </c>
      <c r="N164">
        <v>39025048</v>
      </c>
      <c r="O164">
        <v>35260008</v>
      </c>
      <c r="P164">
        <v>-604.04</v>
      </c>
      <c r="Q164">
        <v>-482.71</v>
      </c>
    </row>
    <row r="165" spans="1:17" x14ac:dyDescent="0.15">
      <c r="A165" t="s">
        <v>1015</v>
      </c>
      <c r="B165">
        <v>2886.18</v>
      </c>
      <c r="C165">
        <v>2899.84</v>
      </c>
      <c r="D165">
        <v>2787.25</v>
      </c>
      <c r="E165">
        <v>2816.02</v>
      </c>
      <c r="F165">
        <v>40886556</v>
      </c>
      <c r="G165">
        <v>3131.39</v>
      </c>
      <c r="H165">
        <v>3520.02</v>
      </c>
      <c r="I165">
        <v>4137.43</v>
      </c>
      <c r="J165">
        <v>4538.53</v>
      </c>
      <c r="K165" t="s">
        <v>46</v>
      </c>
      <c r="L165">
        <v>0</v>
      </c>
      <c r="M165">
        <v>40886556</v>
      </c>
      <c r="N165">
        <v>36866868</v>
      </c>
      <c r="O165">
        <v>36816692</v>
      </c>
      <c r="P165">
        <v>-605.01</v>
      </c>
      <c r="Q165">
        <v>-516.54999999999995</v>
      </c>
    </row>
    <row r="166" spans="1:17" x14ac:dyDescent="0.15">
      <c r="A166" t="s">
        <v>87</v>
      </c>
      <c r="B166">
        <v>2782.84</v>
      </c>
      <c r="C166">
        <v>2834.27</v>
      </c>
      <c r="D166">
        <v>2747.61</v>
      </c>
      <c r="E166">
        <v>2791.82</v>
      </c>
      <c r="F166">
        <v>25295406</v>
      </c>
      <c r="G166">
        <v>3090.41</v>
      </c>
      <c r="H166">
        <v>3506.84</v>
      </c>
      <c r="I166">
        <v>4116.21</v>
      </c>
      <c r="J166">
        <v>4533.49</v>
      </c>
      <c r="K166" t="s">
        <v>46</v>
      </c>
      <c r="L166">
        <v>0</v>
      </c>
      <c r="M166">
        <v>25295406</v>
      </c>
      <c r="N166">
        <v>36599808</v>
      </c>
      <c r="O166">
        <v>36664936</v>
      </c>
      <c r="P166">
        <v>-607.01</v>
      </c>
      <c r="Q166">
        <v>-545.26</v>
      </c>
    </row>
    <row r="167" spans="1:17" x14ac:dyDescent="0.15">
      <c r="A167" t="s">
        <v>1016</v>
      </c>
      <c r="B167">
        <v>2799.2</v>
      </c>
      <c r="C167">
        <v>2809.38</v>
      </c>
      <c r="D167">
        <v>2690.18</v>
      </c>
      <c r="E167">
        <v>2698.35</v>
      </c>
      <c r="F167">
        <v>28851584</v>
      </c>
      <c r="G167">
        <v>3044.03</v>
      </c>
      <c r="H167">
        <v>3492.68</v>
      </c>
      <c r="I167">
        <v>4093.82</v>
      </c>
      <c r="J167">
        <v>4528.7700000000004</v>
      </c>
      <c r="K167" t="s">
        <v>46</v>
      </c>
      <c r="L167">
        <v>0</v>
      </c>
      <c r="M167">
        <v>28851584</v>
      </c>
      <c r="N167">
        <v>36011624</v>
      </c>
      <c r="O167">
        <v>36903732</v>
      </c>
      <c r="P167">
        <v>-607.67999999999995</v>
      </c>
      <c r="Q167">
        <v>-567.61</v>
      </c>
    </row>
    <row r="168" spans="1:17" x14ac:dyDescent="0.15">
      <c r="A168" t="s">
        <v>1017</v>
      </c>
      <c r="B168">
        <v>2702.63</v>
      </c>
      <c r="C168">
        <v>2745.94</v>
      </c>
      <c r="D168">
        <v>2670.06</v>
      </c>
      <c r="E168">
        <v>2699.6</v>
      </c>
      <c r="F168">
        <v>27916364</v>
      </c>
      <c r="G168">
        <v>2998.31</v>
      </c>
      <c r="H168">
        <v>3476.83</v>
      </c>
      <c r="I168">
        <v>4071.13</v>
      </c>
      <c r="J168">
        <v>4523.8599999999997</v>
      </c>
      <c r="K168" t="s">
        <v>46</v>
      </c>
      <c r="L168">
        <v>0</v>
      </c>
      <c r="M168">
        <v>27916364</v>
      </c>
      <c r="N168">
        <v>33109606</v>
      </c>
      <c r="O168">
        <v>35439208</v>
      </c>
      <c r="P168">
        <v>-625.38</v>
      </c>
      <c r="Q168">
        <v>-586.82000000000005</v>
      </c>
    </row>
    <row r="169" spans="1:17" x14ac:dyDescent="0.15">
      <c r="A169" t="s">
        <v>1018</v>
      </c>
      <c r="B169">
        <v>2654.48</v>
      </c>
      <c r="C169">
        <v>2807.68</v>
      </c>
      <c r="D169">
        <v>2617.2600000000002</v>
      </c>
      <c r="E169">
        <v>2760.61</v>
      </c>
      <c r="F169">
        <v>45660304</v>
      </c>
      <c r="G169">
        <v>2958.99</v>
      </c>
      <c r="H169">
        <v>3458.74</v>
      </c>
      <c r="I169">
        <v>4048.44</v>
      </c>
      <c r="J169">
        <v>4518.74</v>
      </c>
      <c r="K169" t="s">
        <v>46</v>
      </c>
      <c r="L169">
        <v>0</v>
      </c>
      <c r="M169">
        <v>45660304</v>
      </c>
      <c r="N169">
        <v>33721960</v>
      </c>
      <c r="O169">
        <v>36373504</v>
      </c>
      <c r="P169">
        <v>-616.49</v>
      </c>
      <c r="Q169">
        <v>-599.55999999999995</v>
      </c>
    </row>
    <row r="170" spans="1:17" x14ac:dyDescent="0.15">
      <c r="A170" t="s">
        <v>1019</v>
      </c>
      <c r="B170">
        <v>2751.21</v>
      </c>
      <c r="C170">
        <v>2783.85</v>
      </c>
      <c r="D170">
        <v>2716.02</v>
      </c>
      <c r="E170">
        <v>2741.85</v>
      </c>
      <c r="F170">
        <v>37905008</v>
      </c>
      <c r="G170">
        <v>2920.48</v>
      </c>
      <c r="H170">
        <v>3439.59</v>
      </c>
      <c r="I170">
        <v>4024.99</v>
      </c>
      <c r="J170">
        <v>4514.2700000000004</v>
      </c>
      <c r="K170" t="s">
        <v>46</v>
      </c>
      <c r="L170">
        <v>0</v>
      </c>
      <c r="M170">
        <v>37905008</v>
      </c>
      <c r="N170">
        <v>33125990</v>
      </c>
      <c r="O170">
        <v>34996428</v>
      </c>
      <c r="P170">
        <v>-616.17999999999995</v>
      </c>
      <c r="Q170">
        <v>-607.72</v>
      </c>
    </row>
    <row r="171" spans="1:17" x14ac:dyDescent="0.15">
      <c r="A171" t="s">
        <v>1020</v>
      </c>
      <c r="B171">
        <v>2747.61</v>
      </c>
      <c r="C171">
        <v>2890.99</v>
      </c>
      <c r="D171">
        <v>2747.61</v>
      </c>
      <c r="E171">
        <v>2882.76</v>
      </c>
      <c r="F171">
        <v>52732024</v>
      </c>
      <c r="G171">
        <v>2890.14</v>
      </c>
      <c r="H171">
        <v>3426.16</v>
      </c>
      <c r="I171">
        <v>4002.94</v>
      </c>
      <c r="J171">
        <v>4510.75</v>
      </c>
      <c r="K171" t="s">
        <v>46</v>
      </c>
      <c r="L171">
        <v>0</v>
      </c>
      <c r="M171">
        <v>52732024</v>
      </c>
      <c r="N171">
        <v>38613400</v>
      </c>
      <c r="O171">
        <v>37606604</v>
      </c>
      <c r="P171">
        <v>-595.49</v>
      </c>
      <c r="Q171">
        <v>-608.61</v>
      </c>
    </row>
    <row r="172" spans="1:17" x14ac:dyDescent="0.15">
      <c r="A172" t="s">
        <v>1021</v>
      </c>
      <c r="B172">
        <v>2900.57</v>
      </c>
      <c r="C172">
        <v>2939.14</v>
      </c>
      <c r="D172">
        <v>2841.07</v>
      </c>
      <c r="E172">
        <v>2901.84</v>
      </c>
      <c r="F172">
        <v>54248080</v>
      </c>
      <c r="G172">
        <v>2874.91</v>
      </c>
      <c r="H172">
        <v>3411.95</v>
      </c>
      <c r="I172">
        <v>3980.34</v>
      </c>
      <c r="J172">
        <v>4507.33</v>
      </c>
      <c r="K172" t="s">
        <v>46</v>
      </c>
      <c r="L172">
        <v>0</v>
      </c>
      <c r="M172">
        <v>54248080</v>
      </c>
      <c r="N172">
        <v>43692440</v>
      </c>
      <c r="O172">
        <v>39852032</v>
      </c>
      <c r="P172">
        <v>-573.03</v>
      </c>
      <c r="Q172">
        <v>-605.51</v>
      </c>
    </row>
    <row r="173" spans="1:17" x14ac:dyDescent="0.15">
      <c r="A173" t="s">
        <v>1022</v>
      </c>
      <c r="B173">
        <v>2927</v>
      </c>
      <c r="C173">
        <v>3015.27</v>
      </c>
      <c r="D173">
        <v>2927</v>
      </c>
      <c r="E173">
        <v>3015.13</v>
      </c>
      <c r="F173">
        <v>69356968</v>
      </c>
      <c r="G173">
        <v>2868.65</v>
      </c>
      <c r="H173">
        <v>3399.14</v>
      </c>
      <c r="I173">
        <v>3958.2</v>
      </c>
      <c r="J173">
        <v>4504.0600000000004</v>
      </c>
      <c r="K173" t="s">
        <v>46</v>
      </c>
      <c r="L173">
        <v>0</v>
      </c>
      <c r="M173">
        <v>69356968</v>
      </c>
      <c r="N173">
        <v>51980696</v>
      </c>
      <c r="O173">
        <v>42545152</v>
      </c>
      <c r="P173">
        <v>-552.71</v>
      </c>
      <c r="Q173">
        <v>-600.29999999999995</v>
      </c>
    </row>
    <row r="174" spans="1:17" x14ac:dyDescent="0.15">
      <c r="A174" t="s">
        <v>1023</v>
      </c>
      <c r="B174">
        <v>2970.98</v>
      </c>
      <c r="C174">
        <v>3056.91</v>
      </c>
      <c r="D174">
        <v>2950.2</v>
      </c>
      <c r="E174">
        <v>2973.73</v>
      </c>
      <c r="F174">
        <v>61649552</v>
      </c>
      <c r="G174">
        <v>2863.1</v>
      </c>
      <c r="H174">
        <v>3389.76</v>
      </c>
      <c r="I174">
        <v>3935.49</v>
      </c>
      <c r="J174">
        <v>4500.9799999999996</v>
      </c>
      <c r="K174" t="s">
        <v>46</v>
      </c>
      <c r="L174">
        <v>0</v>
      </c>
      <c r="M174">
        <v>61649552</v>
      </c>
      <c r="N174">
        <v>55178444</v>
      </c>
      <c r="O174">
        <v>44450200</v>
      </c>
      <c r="P174">
        <v>-538.34</v>
      </c>
      <c r="Q174">
        <v>-593.73</v>
      </c>
    </row>
    <row r="175" spans="1:17" x14ac:dyDescent="0.15">
      <c r="A175" t="s">
        <v>1024</v>
      </c>
      <c r="B175">
        <v>2962.86</v>
      </c>
      <c r="C175">
        <v>2988.2</v>
      </c>
      <c r="D175">
        <v>2913.87</v>
      </c>
      <c r="E175">
        <v>2953.5</v>
      </c>
      <c r="F175">
        <v>44287100</v>
      </c>
      <c r="G175">
        <v>2861.82</v>
      </c>
      <c r="H175">
        <v>3379.26</v>
      </c>
      <c r="I175">
        <v>3912.34</v>
      </c>
      <c r="J175">
        <v>4498.6400000000003</v>
      </c>
      <c r="K175" t="s">
        <v>46</v>
      </c>
      <c r="L175">
        <v>0</v>
      </c>
      <c r="M175">
        <v>44287100</v>
      </c>
      <c r="N175">
        <v>56454760</v>
      </c>
      <c r="O175">
        <v>44790376</v>
      </c>
      <c r="P175">
        <v>-508.12</v>
      </c>
      <c r="Q175">
        <v>-584.04</v>
      </c>
    </row>
    <row r="176" spans="1:17" x14ac:dyDescent="0.15">
      <c r="A176" t="s">
        <v>1025</v>
      </c>
      <c r="B176">
        <v>2927.24</v>
      </c>
      <c r="C176">
        <v>2996.59</v>
      </c>
      <c r="D176">
        <v>2917.02</v>
      </c>
      <c r="E176">
        <v>2975.87</v>
      </c>
      <c r="F176">
        <v>34575044</v>
      </c>
      <c r="G176">
        <v>2863</v>
      </c>
      <c r="H176">
        <v>3370.63</v>
      </c>
      <c r="I176">
        <v>3889.66</v>
      </c>
      <c r="J176">
        <v>4495.7</v>
      </c>
      <c r="K176" t="s">
        <v>46</v>
      </c>
      <c r="L176">
        <v>0</v>
      </c>
      <c r="M176">
        <v>34575044</v>
      </c>
      <c r="N176">
        <v>52823244</v>
      </c>
      <c r="O176">
        <v>45718324</v>
      </c>
      <c r="P176">
        <v>-470.04</v>
      </c>
      <c r="Q176">
        <v>-570.35</v>
      </c>
    </row>
    <row r="177" spans="1:17" x14ac:dyDescent="0.15">
      <c r="A177" t="s">
        <v>1026</v>
      </c>
      <c r="B177">
        <v>2987.06</v>
      </c>
      <c r="C177">
        <v>2997.67</v>
      </c>
      <c r="D177">
        <v>2849.2</v>
      </c>
      <c r="E177">
        <v>2852.98</v>
      </c>
      <c r="F177">
        <v>47292760</v>
      </c>
      <c r="G177">
        <v>2863.52</v>
      </c>
      <c r="H177">
        <v>3361.74</v>
      </c>
      <c r="I177">
        <v>3867.56</v>
      </c>
      <c r="J177">
        <v>4491.83</v>
      </c>
      <c r="K177" t="s">
        <v>46</v>
      </c>
      <c r="L177">
        <v>0</v>
      </c>
      <c r="M177">
        <v>47292760</v>
      </c>
      <c r="N177">
        <v>51432244</v>
      </c>
      <c r="O177">
        <v>47562344</v>
      </c>
      <c r="P177">
        <v>-430.52</v>
      </c>
      <c r="Q177">
        <v>-552.63</v>
      </c>
    </row>
    <row r="178" spans="1:17" x14ac:dyDescent="0.15">
      <c r="A178" t="s">
        <v>1027</v>
      </c>
      <c r="B178">
        <v>2818.76</v>
      </c>
      <c r="C178">
        <v>2824.88</v>
      </c>
      <c r="D178">
        <v>2702.66</v>
      </c>
      <c r="E178">
        <v>2745.6</v>
      </c>
      <c r="F178">
        <v>39403116</v>
      </c>
      <c r="G178">
        <v>2851.24</v>
      </c>
      <c r="H178">
        <v>3352.95</v>
      </c>
      <c r="I178">
        <v>3845.73</v>
      </c>
      <c r="J178">
        <v>4487.71</v>
      </c>
      <c r="K178" t="s">
        <v>46</v>
      </c>
      <c r="L178">
        <v>0</v>
      </c>
      <c r="M178">
        <v>39403116</v>
      </c>
      <c r="N178">
        <v>45441432</v>
      </c>
      <c r="O178">
        <v>48711064</v>
      </c>
      <c r="P178">
        <v>-400.62</v>
      </c>
      <c r="Q178">
        <v>-530.15</v>
      </c>
    </row>
    <row r="179" spans="1:17" x14ac:dyDescent="0.15">
      <c r="A179" t="s">
        <v>1028</v>
      </c>
      <c r="B179">
        <v>2790.26</v>
      </c>
      <c r="C179">
        <v>2812.99</v>
      </c>
      <c r="D179">
        <v>2705.81</v>
      </c>
      <c r="E179">
        <v>2718.07</v>
      </c>
      <c r="F179">
        <v>32687336</v>
      </c>
      <c r="G179">
        <v>2848.49</v>
      </c>
      <c r="H179">
        <v>3343.8</v>
      </c>
      <c r="I179">
        <v>3823.26</v>
      </c>
      <c r="J179">
        <v>4483.42</v>
      </c>
      <c r="K179" t="s">
        <v>46</v>
      </c>
      <c r="L179">
        <v>0</v>
      </c>
      <c r="M179">
        <v>32687336</v>
      </c>
      <c r="N179">
        <v>39648872</v>
      </c>
      <c r="O179">
        <v>47413656</v>
      </c>
      <c r="P179">
        <v>-382.8</v>
      </c>
      <c r="Q179">
        <v>-506.79</v>
      </c>
    </row>
    <row r="180" spans="1:17" x14ac:dyDescent="0.15">
      <c r="A180" t="s">
        <v>1029</v>
      </c>
      <c r="B180">
        <v>2746.54</v>
      </c>
      <c r="C180">
        <v>2818.06</v>
      </c>
      <c r="D180">
        <v>2690.07</v>
      </c>
      <c r="E180">
        <v>2815.46</v>
      </c>
      <c r="F180">
        <v>40203400</v>
      </c>
      <c r="G180">
        <v>2846.77</v>
      </c>
      <c r="H180">
        <v>3335.78</v>
      </c>
      <c r="I180">
        <v>3803.84</v>
      </c>
      <c r="J180">
        <v>4479.42</v>
      </c>
      <c r="K180" t="s">
        <v>46</v>
      </c>
      <c r="L180">
        <v>0</v>
      </c>
      <c r="M180">
        <v>40203400</v>
      </c>
      <c r="N180">
        <v>38832128</v>
      </c>
      <c r="O180">
        <v>47643444</v>
      </c>
      <c r="P180">
        <v>-353.26</v>
      </c>
      <c r="Q180">
        <v>-480.49</v>
      </c>
    </row>
    <row r="181" spans="1:17" x14ac:dyDescent="0.15">
      <c r="A181" t="s">
        <v>1030</v>
      </c>
      <c r="B181">
        <v>2792.83</v>
      </c>
      <c r="C181">
        <v>2915.29</v>
      </c>
      <c r="D181">
        <v>2780.28</v>
      </c>
      <c r="E181">
        <v>2911.05</v>
      </c>
      <c r="F181">
        <v>45119576</v>
      </c>
      <c r="G181">
        <v>2852.83</v>
      </c>
      <c r="H181">
        <v>3326.74</v>
      </c>
      <c r="I181">
        <v>3788.48</v>
      </c>
      <c r="J181">
        <v>4475.78</v>
      </c>
      <c r="K181" t="s">
        <v>46</v>
      </c>
      <c r="L181">
        <v>0</v>
      </c>
      <c r="M181">
        <v>45119576</v>
      </c>
      <c r="N181">
        <v>40941160</v>
      </c>
      <c r="O181">
        <v>46882200</v>
      </c>
      <c r="P181">
        <v>-331.07</v>
      </c>
      <c r="Q181">
        <v>-454.05</v>
      </c>
    </row>
    <row r="182" spans="1:17" x14ac:dyDescent="0.15">
      <c r="A182" t="s">
        <v>1031</v>
      </c>
      <c r="B182">
        <v>2905.28</v>
      </c>
      <c r="C182">
        <v>2931.45</v>
      </c>
      <c r="D182">
        <v>2890.25</v>
      </c>
      <c r="E182">
        <v>2904.74</v>
      </c>
      <c r="F182">
        <v>38814976</v>
      </c>
      <c r="G182">
        <v>2855.48</v>
      </c>
      <c r="H182">
        <v>3312.24</v>
      </c>
      <c r="I182">
        <v>3771.23</v>
      </c>
      <c r="J182">
        <v>4472.6099999999997</v>
      </c>
      <c r="K182" t="s">
        <v>46</v>
      </c>
      <c r="L182">
        <v>0</v>
      </c>
      <c r="M182">
        <v>38814976</v>
      </c>
      <c r="N182">
        <v>39245824</v>
      </c>
      <c r="O182">
        <v>45339032</v>
      </c>
      <c r="P182">
        <v>-310.77999999999997</v>
      </c>
      <c r="Q182">
        <v>-427.83</v>
      </c>
    </row>
    <row r="183" spans="1:17" x14ac:dyDescent="0.15">
      <c r="A183" t="s">
        <v>1032</v>
      </c>
      <c r="B183">
        <v>2923.05</v>
      </c>
      <c r="C183">
        <v>2941.97</v>
      </c>
      <c r="D183">
        <v>2879.19</v>
      </c>
      <c r="E183">
        <v>2883.32</v>
      </c>
      <c r="F183">
        <v>38821232</v>
      </c>
      <c r="G183">
        <v>2851.16</v>
      </c>
      <c r="H183">
        <v>3296.91</v>
      </c>
      <c r="I183">
        <v>3753.36</v>
      </c>
      <c r="J183">
        <v>4468.9799999999996</v>
      </c>
      <c r="K183" t="s">
        <v>46</v>
      </c>
      <c r="L183">
        <v>0</v>
      </c>
      <c r="M183">
        <v>38821232</v>
      </c>
      <c r="N183">
        <v>39129088</v>
      </c>
      <c r="O183">
        <v>42285260</v>
      </c>
      <c r="P183">
        <v>-304.58999999999997</v>
      </c>
      <c r="Q183">
        <v>-403.01</v>
      </c>
    </row>
    <row r="184" spans="1:17" x14ac:dyDescent="0.15">
      <c r="A184" t="s">
        <v>1033</v>
      </c>
      <c r="B184">
        <v>2905.04</v>
      </c>
      <c r="C184">
        <v>2979.75</v>
      </c>
      <c r="D184">
        <v>2902.98</v>
      </c>
      <c r="E184">
        <v>2977.36</v>
      </c>
      <c r="F184">
        <v>48538664</v>
      </c>
      <c r="G184">
        <v>2850.98</v>
      </c>
      <c r="H184">
        <v>3284.38</v>
      </c>
      <c r="I184">
        <v>3735.86</v>
      </c>
      <c r="J184">
        <v>4465.66</v>
      </c>
      <c r="K184" t="s">
        <v>46</v>
      </c>
      <c r="L184">
        <v>0</v>
      </c>
      <c r="M184">
        <v>48538664</v>
      </c>
      <c r="N184">
        <v>42299800</v>
      </c>
      <c r="O184">
        <v>40974336</v>
      </c>
      <c r="P184">
        <v>-284.25</v>
      </c>
      <c r="Q184">
        <v>-377.61</v>
      </c>
    </row>
    <row r="185" spans="1:17" x14ac:dyDescent="0.15">
      <c r="A185" t="s">
        <v>1034</v>
      </c>
      <c r="B185">
        <v>2939.32</v>
      </c>
      <c r="C185">
        <v>2967.72</v>
      </c>
      <c r="D185">
        <v>2916.68</v>
      </c>
      <c r="E185">
        <v>2939.2</v>
      </c>
      <c r="F185">
        <v>40571080</v>
      </c>
      <c r="G185">
        <v>2857.14</v>
      </c>
      <c r="H185">
        <v>3270.42</v>
      </c>
      <c r="I185">
        <v>3720.92</v>
      </c>
      <c r="J185">
        <v>4462.1899999999996</v>
      </c>
      <c r="K185" t="s">
        <v>46</v>
      </c>
      <c r="L185">
        <v>0</v>
      </c>
      <c r="M185">
        <v>40571080</v>
      </c>
      <c r="N185">
        <v>42373120</v>
      </c>
      <c r="O185">
        <v>40602624</v>
      </c>
      <c r="P185">
        <v>-265.5</v>
      </c>
      <c r="Q185">
        <v>-353.34</v>
      </c>
    </row>
    <row r="186" spans="1:17" x14ac:dyDescent="0.15">
      <c r="A186" t="s">
        <v>1035</v>
      </c>
      <c r="B186">
        <v>2959.11</v>
      </c>
      <c r="C186">
        <v>2997.6</v>
      </c>
      <c r="D186">
        <v>2946.49</v>
      </c>
      <c r="E186">
        <v>2960.85</v>
      </c>
      <c r="F186">
        <v>39308640</v>
      </c>
      <c r="G186">
        <v>2865.59</v>
      </c>
      <c r="H186">
        <v>3253.78</v>
      </c>
      <c r="I186">
        <v>3705.91</v>
      </c>
      <c r="J186">
        <v>4458.1499999999996</v>
      </c>
      <c r="K186" t="s">
        <v>46</v>
      </c>
      <c r="L186">
        <v>0</v>
      </c>
      <c r="M186">
        <v>39308640</v>
      </c>
      <c r="N186">
        <v>41211084</v>
      </c>
      <c r="O186">
        <v>41076120</v>
      </c>
      <c r="P186">
        <v>-247.5</v>
      </c>
      <c r="Q186">
        <v>-331.09</v>
      </c>
    </row>
    <row r="187" spans="1:17" x14ac:dyDescent="0.15">
      <c r="A187" t="s">
        <v>1036</v>
      </c>
      <c r="B187">
        <v>2921.25</v>
      </c>
      <c r="C187">
        <v>2921.25</v>
      </c>
      <c r="D187">
        <v>2881.05</v>
      </c>
      <c r="E187">
        <v>2905.63</v>
      </c>
      <c r="F187">
        <v>36036276</v>
      </c>
      <c r="G187">
        <v>2875.96</v>
      </c>
      <c r="H187">
        <v>3234.61</v>
      </c>
      <c r="I187">
        <v>3690.87</v>
      </c>
      <c r="J187">
        <v>4453.1400000000003</v>
      </c>
      <c r="K187" t="s">
        <v>46</v>
      </c>
      <c r="L187">
        <v>0</v>
      </c>
      <c r="M187">
        <v>36036276</v>
      </c>
      <c r="N187">
        <v>40654848</v>
      </c>
      <c r="O187">
        <v>39950336</v>
      </c>
      <c r="P187">
        <v>-222.06</v>
      </c>
      <c r="Q187">
        <v>-310.24</v>
      </c>
    </row>
    <row r="188" spans="1:17" x14ac:dyDescent="0.15">
      <c r="A188" t="s">
        <v>1037</v>
      </c>
      <c r="B188">
        <v>2940.02</v>
      </c>
      <c r="C188">
        <v>2949.94</v>
      </c>
      <c r="D188">
        <v>2866.03</v>
      </c>
      <c r="E188">
        <v>2884.38</v>
      </c>
      <c r="F188">
        <v>29810800</v>
      </c>
      <c r="G188">
        <v>2885.2</v>
      </c>
      <c r="H188">
        <v>3215.84</v>
      </c>
      <c r="I188">
        <v>3676.4</v>
      </c>
      <c r="J188">
        <v>4448.04</v>
      </c>
      <c r="K188" t="s">
        <v>46</v>
      </c>
      <c r="L188">
        <v>0</v>
      </c>
      <c r="M188">
        <v>29810800</v>
      </c>
      <c r="N188">
        <v>38853428</v>
      </c>
      <c r="O188">
        <v>38991256</v>
      </c>
      <c r="P188">
        <v>-191.66</v>
      </c>
      <c r="Q188">
        <v>-289.35000000000002</v>
      </c>
    </row>
    <row r="189" spans="1:17" x14ac:dyDescent="0.15">
      <c r="A189" t="s">
        <v>88</v>
      </c>
      <c r="B189">
        <v>2894.25</v>
      </c>
      <c r="C189">
        <v>2899.07</v>
      </c>
      <c r="D189">
        <v>2804.7</v>
      </c>
      <c r="E189">
        <v>2805.21</v>
      </c>
      <c r="F189">
        <v>27940966</v>
      </c>
      <c r="G189">
        <v>2887.43</v>
      </c>
      <c r="H189">
        <v>3198.9</v>
      </c>
      <c r="I189">
        <v>3661.68</v>
      </c>
      <c r="J189">
        <v>4442.2299999999996</v>
      </c>
      <c r="K189" t="s">
        <v>46</v>
      </c>
      <c r="L189">
        <v>0</v>
      </c>
      <c r="M189">
        <v>27940966</v>
      </c>
      <c r="N189">
        <v>34733672</v>
      </c>
      <c r="O189">
        <v>38516736</v>
      </c>
      <c r="P189">
        <v>-163.4</v>
      </c>
      <c r="Q189">
        <v>-267.41000000000003</v>
      </c>
    </row>
    <row r="190" spans="1:17" x14ac:dyDescent="0.15">
      <c r="A190" t="s">
        <v>1038</v>
      </c>
      <c r="B190">
        <v>2786.12</v>
      </c>
      <c r="C190">
        <v>2868.68</v>
      </c>
      <c r="D190">
        <v>2748.75</v>
      </c>
      <c r="E190">
        <v>2840.79</v>
      </c>
      <c r="F190">
        <v>34031492</v>
      </c>
      <c r="G190">
        <v>2892.38</v>
      </c>
      <c r="H190">
        <v>3180.83</v>
      </c>
      <c r="I190">
        <v>3644.1</v>
      </c>
      <c r="J190">
        <v>4436.38</v>
      </c>
      <c r="K190" t="s">
        <v>46</v>
      </c>
      <c r="L190">
        <v>0</v>
      </c>
      <c r="M190">
        <v>34031492</v>
      </c>
      <c r="N190">
        <v>33425818</v>
      </c>
      <c r="O190">
        <v>37899468</v>
      </c>
      <c r="P190">
        <v>-143.44</v>
      </c>
      <c r="Q190">
        <v>-246.43</v>
      </c>
    </row>
    <row r="191" spans="1:17" x14ac:dyDescent="0.15">
      <c r="A191" t="s">
        <v>1039</v>
      </c>
      <c r="B191">
        <v>2816.94</v>
      </c>
      <c r="C191">
        <v>2832.9</v>
      </c>
      <c r="D191">
        <v>2767.53</v>
      </c>
      <c r="E191">
        <v>2773.15</v>
      </c>
      <c r="F191">
        <v>22782324</v>
      </c>
      <c r="G191">
        <v>2886.89</v>
      </c>
      <c r="H191">
        <v>3162.4</v>
      </c>
      <c r="I191">
        <v>3626.2</v>
      </c>
      <c r="J191">
        <v>4430.25</v>
      </c>
      <c r="K191" t="s">
        <v>46</v>
      </c>
      <c r="L191">
        <v>0</v>
      </c>
      <c r="M191">
        <v>22782324</v>
      </c>
      <c r="N191">
        <v>30120346</v>
      </c>
      <c r="O191">
        <v>35665716</v>
      </c>
      <c r="P191">
        <v>-139.19999999999999</v>
      </c>
      <c r="Q191">
        <v>-227.24</v>
      </c>
    </row>
    <row r="192" spans="1:17" x14ac:dyDescent="0.15">
      <c r="A192" t="s">
        <v>1040</v>
      </c>
      <c r="B192">
        <v>2780.76</v>
      </c>
      <c r="C192">
        <v>2792.74</v>
      </c>
      <c r="D192">
        <v>2695.37</v>
      </c>
      <c r="E192">
        <v>2703.08</v>
      </c>
      <c r="F192">
        <v>30469236</v>
      </c>
      <c r="G192">
        <v>2876.95</v>
      </c>
      <c r="H192">
        <v>3142.37</v>
      </c>
      <c r="I192">
        <v>3608.59</v>
      </c>
      <c r="J192">
        <v>4423.42</v>
      </c>
      <c r="K192" t="s">
        <v>46</v>
      </c>
      <c r="L192">
        <v>0</v>
      </c>
      <c r="M192">
        <v>30469236</v>
      </c>
      <c r="N192">
        <v>29007052</v>
      </c>
      <c r="O192">
        <v>34830952</v>
      </c>
      <c r="P192">
        <v>-142.25</v>
      </c>
      <c r="Q192">
        <v>-210.39</v>
      </c>
    </row>
    <row r="193" spans="1:17" x14ac:dyDescent="0.15">
      <c r="A193" t="s">
        <v>1041</v>
      </c>
      <c r="B193">
        <v>2723.52</v>
      </c>
      <c r="C193">
        <v>2749.1</v>
      </c>
      <c r="D193">
        <v>2679.66</v>
      </c>
      <c r="E193">
        <v>2721.69</v>
      </c>
      <c r="F193">
        <v>27404022</v>
      </c>
      <c r="G193">
        <v>2862.28</v>
      </c>
      <c r="H193">
        <v>3123.54</v>
      </c>
      <c r="I193">
        <v>3590.6</v>
      </c>
      <c r="J193">
        <v>4416.46</v>
      </c>
      <c r="K193" t="s">
        <v>46</v>
      </c>
      <c r="L193">
        <v>0</v>
      </c>
      <c r="M193">
        <v>27404022</v>
      </c>
      <c r="N193">
        <v>28525364</v>
      </c>
      <c r="O193">
        <v>33689396</v>
      </c>
      <c r="P193">
        <v>-141.31</v>
      </c>
      <c r="Q193">
        <v>-194.06</v>
      </c>
    </row>
    <row r="194" spans="1:17" x14ac:dyDescent="0.15">
      <c r="A194" t="s">
        <v>1042</v>
      </c>
      <c r="B194">
        <v>2717.66</v>
      </c>
      <c r="C194">
        <v>2747.88</v>
      </c>
      <c r="D194">
        <v>2683.41</v>
      </c>
      <c r="E194">
        <v>2720.44</v>
      </c>
      <c r="F194">
        <v>23370440</v>
      </c>
      <c r="G194">
        <v>2849.62</v>
      </c>
      <c r="H194">
        <v>3102.62</v>
      </c>
      <c r="I194">
        <v>3573.16</v>
      </c>
      <c r="J194">
        <v>4410.18</v>
      </c>
      <c r="K194" t="s">
        <v>46</v>
      </c>
      <c r="L194">
        <v>0</v>
      </c>
      <c r="M194">
        <v>23370440</v>
      </c>
      <c r="N194">
        <v>27611136</v>
      </c>
      <c r="O194">
        <v>31172404</v>
      </c>
      <c r="P194">
        <v>-147.9</v>
      </c>
      <c r="Q194">
        <v>-180.42</v>
      </c>
    </row>
    <row r="195" spans="1:17" x14ac:dyDescent="0.15">
      <c r="A195" t="s">
        <v>1043</v>
      </c>
      <c r="B195">
        <v>2719.38</v>
      </c>
      <c r="C195">
        <v>2719.38</v>
      </c>
      <c r="D195">
        <v>2581.81</v>
      </c>
      <c r="E195">
        <v>2591.46</v>
      </c>
      <c r="F195">
        <v>30894580</v>
      </c>
      <c r="G195">
        <v>2831.52</v>
      </c>
      <c r="H195">
        <v>3080.01</v>
      </c>
      <c r="I195">
        <v>3553.83</v>
      </c>
      <c r="J195">
        <v>4402.8100000000004</v>
      </c>
      <c r="K195" t="s">
        <v>46</v>
      </c>
      <c r="L195">
        <v>0</v>
      </c>
      <c r="M195">
        <v>30894580</v>
      </c>
      <c r="N195">
        <v>26984038</v>
      </c>
      <c r="O195">
        <v>30204928</v>
      </c>
      <c r="P195">
        <v>-162.88</v>
      </c>
      <c r="Q195">
        <v>-170.16</v>
      </c>
    </row>
    <row r="196" spans="1:17" x14ac:dyDescent="0.15">
      <c r="A196" t="s">
        <v>1044</v>
      </c>
      <c r="B196">
        <v>2579.8000000000002</v>
      </c>
      <c r="C196">
        <v>2580.7199999999998</v>
      </c>
      <c r="D196">
        <v>2442.79</v>
      </c>
      <c r="E196">
        <v>2456.81</v>
      </c>
      <c r="F196">
        <v>32120206</v>
      </c>
      <c r="G196">
        <v>2805.56</v>
      </c>
      <c r="H196">
        <v>3055.35</v>
      </c>
      <c r="I196">
        <v>3532.46</v>
      </c>
      <c r="J196">
        <v>4394.24</v>
      </c>
      <c r="K196" t="s">
        <v>46</v>
      </c>
      <c r="L196">
        <v>0</v>
      </c>
      <c r="M196">
        <v>32120206</v>
      </c>
      <c r="N196">
        <v>28851404</v>
      </c>
      <c r="O196">
        <v>29485876</v>
      </c>
      <c r="P196">
        <v>-190.19</v>
      </c>
      <c r="Q196">
        <v>-164.43</v>
      </c>
    </row>
    <row r="197" spans="1:17" x14ac:dyDescent="0.15">
      <c r="A197" t="s">
        <v>1045</v>
      </c>
      <c r="B197">
        <v>2431.38</v>
      </c>
      <c r="C197">
        <v>2474.3200000000002</v>
      </c>
      <c r="D197">
        <v>2413.6</v>
      </c>
      <c r="E197">
        <v>2444.16</v>
      </c>
      <c r="F197">
        <v>24191944</v>
      </c>
      <c r="G197">
        <v>2785.13</v>
      </c>
      <c r="H197">
        <v>3030.85</v>
      </c>
      <c r="I197">
        <v>3511.93</v>
      </c>
      <c r="J197">
        <v>4385.2</v>
      </c>
      <c r="K197" t="s">
        <v>46</v>
      </c>
      <c r="L197">
        <v>0</v>
      </c>
      <c r="M197">
        <v>24191944</v>
      </c>
      <c r="N197">
        <v>27596390</v>
      </c>
      <c r="O197">
        <v>28301722</v>
      </c>
      <c r="P197">
        <v>-212.71</v>
      </c>
      <c r="Q197">
        <v>-163.49</v>
      </c>
    </row>
    <row r="198" spans="1:17" x14ac:dyDescent="0.15">
      <c r="A198" t="s">
        <v>1046</v>
      </c>
      <c r="B198">
        <v>2427.5</v>
      </c>
      <c r="C198">
        <v>2466.09</v>
      </c>
      <c r="D198">
        <v>2369.58</v>
      </c>
      <c r="E198">
        <v>2444.67</v>
      </c>
      <c r="F198">
        <v>27551712</v>
      </c>
      <c r="G198">
        <v>2770.08</v>
      </c>
      <c r="H198">
        <v>3009.75</v>
      </c>
      <c r="I198">
        <v>3491.66</v>
      </c>
      <c r="J198">
        <v>4376.08</v>
      </c>
      <c r="K198" t="s">
        <v>46</v>
      </c>
      <c r="L198">
        <v>0</v>
      </c>
      <c r="M198">
        <v>27551712</v>
      </c>
      <c r="N198">
        <v>27625882</v>
      </c>
      <c r="O198">
        <v>28075622</v>
      </c>
      <c r="P198">
        <v>-233.29</v>
      </c>
      <c r="Q198">
        <v>-167.66</v>
      </c>
    </row>
    <row r="199" spans="1:17" x14ac:dyDescent="0.15">
      <c r="A199" t="s">
        <v>1047</v>
      </c>
      <c r="B199">
        <v>2429.98</v>
      </c>
      <c r="C199">
        <v>2461.2399999999998</v>
      </c>
      <c r="D199">
        <v>2410.4899999999998</v>
      </c>
      <c r="E199">
        <v>2443.5100000000002</v>
      </c>
      <c r="F199">
        <v>20157236</v>
      </c>
      <c r="G199">
        <v>2756.35</v>
      </c>
      <c r="H199">
        <v>2987.43</v>
      </c>
      <c r="I199">
        <v>3472.84</v>
      </c>
      <c r="J199">
        <v>4367.18</v>
      </c>
      <c r="K199" t="s">
        <v>46</v>
      </c>
      <c r="L199">
        <v>0</v>
      </c>
      <c r="M199">
        <v>20157236</v>
      </c>
      <c r="N199">
        <v>26983220</v>
      </c>
      <c r="O199">
        <v>27297178</v>
      </c>
      <c r="P199">
        <v>-247.38</v>
      </c>
      <c r="Q199">
        <v>-176.05</v>
      </c>
    </row>
    <row r="200" spans="1:17" x14ac:dyDescent="0.15">
      <c r="A200" t="s">
        <v>1048</v>
      </c>
      <c r="B200">
        <v>2440.39</v>
      </c>
      <c r="C200">
        <v>2479.15</v>
      </c>
      <c r="D200">
        <v>2412.9499999999998</v>
      </c>
      <c r="E200">
        <v>2447.61</v>
      </c>
      <c r="F200">
        <v>20422260</v>
      </c>
      <c r="G200">
        <v>2737.96</v>
      </c>
      <c r="H200">
        <v>2966.36</v>
      </c>
      <c r="I200">
        <v>3455.57</v>
      </c>
      <c r="J200">
        <v>4357.8599999999997</v>
      </c>
      <c r="K200" t="s">
        <v>46</v>
      </c>
      <c r="L200">
        <v>0</v>
      </c>
      <c r="M200">
        <v>20422260</v>
      </c>
      <c r="N200">
        <v>24888524</v>
      </c>
      <c r="O200">
        <v>25936282</v>
      </c>
      <c r="P200">
        <v>-265.42</v>
      </c>
      <c r="Q200">
        <v>-188.25</v>
      </c>
    </row>
    <row r="201" spans="1:17" x14ac:dyDescent="0.15">
      <c r="A201" t="s">
        <v>1049</v>
      </c>
      <c r="B201">
        <v>2451.31</v>
      </c>
      <c r="C201">
        <v>2452.63</v>
      </c>
      <c r="D201">
        <v>2312.9499999999998</v>
      </c>
      <c r="E201">
        <v>2313.4</v>
      </c>
      <c r="F201">
        <v>23623106</v>
      </c>
      <c r="G201">
        <v>2708.07</v>
      </c>
      <c r="H201">
        <v>2943.67</v>
      </c>
      <c r="I201">
        <v>3437.22</v>
      </c>
      <c r="J201">
        <v>4348.21</v>
      </c>
      <c r="K201" t="s">
        <v>46</v>
      </c>
      <c r="L201">
        <v>0</v>
      </c>
      <c r="M201">
        <v>23623106</v>
      </c>
      <c r="N201">
        <v>23189504</v>
      </c>
      <c r="O201">
        <v>26020454</v>
      </c>
      <c r="P201">
        <v>-287.86</v>
      </c>
      <c r="Q201">
        <v>-203.12</v>
      </c>
    </row>
    <row r="202" spans="1:17" x14ac:dyDescent="0.15">
      <c r="A202" t="s">
        <v>1050</v>
      </c>
      <c r="B202">
        <v>2285.5100000000002</v>
      </c>
      <c r="C202">
        <v>2356.19</v>
      </c>
      <c r="D202">
        <v>2273.89</v>
      </c>
      <c r="E202">
        <v>2348.4699999999998</v>
      </c>
      <c r="F202">
        <v>19477106</v>
      </c>
      <c r="G202">
        <v>2680.26</v>
      </c>
      <c r="H202">
        <v>2923.49</v>
      </c>
      <c r="I202">
        <v>3418.13</v>
      </c>
      <c r="J202">
        <v>4338.72</v>
      </c>
      <c r="K202" t="s">
        <v>46</v>
      </c>
      <c r="L202">
        <v>0</v>
      </c>
      <c r="M202">
        <v>19477106</v>
      </c>
      <c r="N202">
        <v>22246196</v>
      </c>
      <c r="O202">
        <v>24921292</v>
      </c>
      <c r="P202">
        <v>-306.16000000000003</v>
      </c>
      <c r="Q202">
        <v>-219.51</v>
      </c>
    </row>
    <row r="203" spans="1:17" x14ac:dyDescent="0.15">
      <c r="A203" t="s">
        <v>1051</v>
      </c>
      <c r="B203">
        <v>2332.39</v>
      </c>
      <c r="C203">
        <v>2533.3000000000002</v>
      </c>
      <c r="D203">
        <v>2312.1799999999998</v>
      </c>
      <c r="E203">
        <v>2532.94</v>
      </c>
      <c r="F203">
        <v>45043416</v>
      </c>
      <c r="G203">
        <v>2662.74</v>
      </c>
      <c r="H203">
        <v>2906.1</v>
      </c>
      <c r="I203">
        <v>3400.72</v>
      </c>
      <c r="J203">
        <v>4329.67</v>
      </c>
      <c r="K203" t="s">
        <v>46</v>
      </c>
      <c r="L203">
        <v>0</v>
      </c>
      <c r="M203">
        <v>45043416</v>
      </c>
      <c r="N203">
        <v>25744588</v>
      </c>
      <c r="O203">
        <v>26685236</v>
      </c>
      <c r="P203">
        <v>-312.89999999999998</v>
      </c>
      <c r="Q203">
        <v>-236.67</v>
      </c>
    </row>
    <row r="204" spans="1:17" x14ac:dyDescent="0.15">
      <c r="A204" t="s">
        <v>1052</v>
      </c>
      <c r="B204">
        <v>2494.2600000000002</v>
      </c>
      <c r="C204">
        <v>2535.86</v>
      </c>
      <c r="D204">
        <v>2438.86</v>
      </c>
      <c r="E204">
        <v>2443.98</v>
      </c>
      <c r="F204">
        <v>37518040</v>
      </c>
      <c r="G204">
        <v>2636.07</v>
      </c>
      <c r="H204">
        <v>2885.56</v>
      </c>
      <c r="I204">
        <v>3382.13</v>
      </c>
      <c r="J204">
        <v>4320.25</v>
      </c>
      <c r="K204" t="s">
        <v>46</v>
      </c>
      <c r="L204">
        <v>0</v>
      </c>
      <c r="M204">
        <v>37518040</v>
      </c>
      <c r="N204">
        <v>29216768</v>
      </c>
      <c r="O204">
        <v>28099994</v>
      </c>
      <c r="P204">
        <v>-327.73</v>
      </c>
      <c r="Q204">
        <v>-254.65</v>
      </c>
    </row>
    <row r="205" spans="1:17" x14ac:dyDescent="0.15">
      <c r="A205" t="s">
        <v>1053</v>
      </c>
      <c r="B205">
        <v>2421.25</v>
      </c>
      <c r="C205">
        <v>2437.4299999999998</v>
      </c>
      <c r="D205">
        <v>2362.63</v>
      </c>
      <c r="E205">
        <v>2404.9299999999998</v>
      </c>
      <c r="F205">
        <v>26298240</v>
      </c>
      <c r="G205">
        <v>2609.36</v>
      </c>
      <c r="H205">
        <v>2865.96</v>
      </c>
      <c r="I205">
        <v>3362.25</v>
      </c>
      <c r="J205">
        <v>4310.9799999999996</v>
      </c>
      <c r="K205" t="s">
        <v>46</v>
      </c>
      <c r="L205">
        <v>0</v>
      </c>
      <c r="M205">
        <v>26298240</v>
      </c>
      <c r="N205">
        <v>30391910</v>
      </c>
      <c r="O205">
        <v>27640218</v>
      </c>
      <c r="P205">
        <v>-334.9</v>
      </c>
      <c r="Q205">
        <v>-271.85000000000002</v>
      </c>
    </row>
    <row r="206" spans="1:17" x14ac:dyDescent="0.15">
      <c r="A206" t="s">
        <v>1054</v>
      </c>
      <c r="B206">
        <v>2408.0300000000002</v>
      </c>
      <c r="C206">
        <v>2439.91</v>
      </c>
      <c r="D206">
        <v>2373.7600000000002</v>
      </c>
      <c r="E206">
        <v>2400.5500000000002</v>
      </c>
      <c r="F206">
        <v>18643190</v>
      </c>
      <c r="G206">
        <v>2581.34</v>
      </c>
      <c r="H206">
        <v>2845.78</v>
      </c>
      <c r="I206">
        <v>3343.33</v>
      </c>
      <c r="J206">
        <v>4302.08</v>
      </c>
      <c r="K206" t="s">
        <v>46</v>
      </c>
      <c r="L206">
        <v>0</v>
      </c>
      <c r="M206">
        <v>18643190</v>
      </c>
      <c r="N206">
        <v>29395764</v>
      </c>
      <c r="O206">
        <v>26292634</v>
      </c>
      <c r="P206">
        <v>-329.48</v>
      </c>
      <c r="Q206">
        <v>-285.77999999999997</v>
      </c>
    </row>
    <row r="207" spans="1:17" x14ac:dyDescent="0.15">
      <c r="A207" t="s">
        <v>1055</v>
      </c>
      <c r="B207">
        <v>2370.5300000000002</v>
      </c>
      <c r="C207">
        <v>2390.66</v>
      </c>
      <c r="D207">
        <v>2306.94</v>
      </c>
      <c r="E207">
        <v>2331.5300000000002</v>
      </c>
      <c r="F207">
        <v>23741936</v>
      </c>
      <c r="G207">
        <v>2552.63</v>
      </c>
      <c r="H207">
        <v>2824.21</v>
      </c>
      <c r="I207">
        <v>3324.18</v>
      </c>
      <c r="J207">
        <v>4291.8599999999997</v>
      </c>
      <c r="K207" t="s">
        <v>46</v>
      </c>
      <c r="L207">
        <v>0</v>
      </c>
      <c r="M207">
        <v>23741936</v>
      </c>
      <c r="N207">
        <v>30248960</v>
      </c>
      <c r="O207">
        <v>26247578</v>
      </c>
      <c r="P207">
        <v>-330.54</v>
      </c>
      <c r="Q207">
        <v>-297.57</v>
      </c>
    </row>
    <row r="208" spans="1:17" x14ac:dyDescent="0.15">
      <c r="A208" t="s">
        <v>1056</v>
      </c>
      <c r="B208">
        <v>2322.54</v>
      </c>
      <c r="C208">
        <v>2367.7199999999998</v>
      </c>
      <c r="D208">
        <v>2291.35</v>
      </c>
      <c r="E208">
        <v>2325.29</v>
      </c>
      <c r="F208">
        <v>23862584</v>
      </c>
      <c r="G208">
        <v>2524.6799999999998</v>
      </c>
      <c r="H208">
        <v>2802.73</v>
      </c>
      <c r="I208">
        <v>3304.52</v>
      </c>
      <c r="J208">
        <v>4281.2700000000004</v>
      </c>
      <c r="K208" t="s">
        <v>46</v>
      </c>
      <c r="L208">
        <v>0</v>
      </c>
      <c r="M208">
        <v>23862584</v>
      </c>
      <c r="N208">
        <v>26012876</v>
      </c>
      <c r="O208">
        <v>25878732</v>
      </c>
      <c r="P208">
        <v>-329.17</v>
      </c>
      <c r="Q208">
        <v>-307.14999999999998</v>
      </c>
    </row>
    <row r="209" spans="1:17" x14ac:dyDescent="0.15">
      <c r="A209" t="s">
        <v>1057</v>
      </c>
      <c r="B209">
        <v>2325.2600000000002</v>
      </c>
      <c r="C209">
        <v>2363.56</v>
      </c>
      <c r="D209">
        <v>2316.6799999999998</v>
      </c>
      <c r="E209">
        <v>2335.86</v>
      </c>
      <c r="F209">
        <v>20400292</v>
      </c>
      <c r="G209">
        <v>2501.2199999999998</v>
      </c>
      <c r="H209">
        <v>2782.55</v>
      </c>
      <c r="I209">
        <v>3285.47</v>
      </c>
      <c r="J209">
        <v>4270.41</v>
      </c>
      <c r="K209" t="s">
        <v>46</v>
      </c>
      <c r="L209">
        <v>0</v>
      </c>
      <c r="M209">
        <v>20400292</v>
      </c>
      <c r="N209">
        <v>22589440</v>
      </c>
      <c r="O209">
        <v>25903104</v>
      </c>
      <c r="P209">
        <v>-331.18</v>
      </c>
      <c r="Q209">
        <v>-315.52999999999997</v>
      </c>
    </row>
    <row r="210" spans="1:17" x14ac:dyDescent="0.15">
      <c r="A210" t="s">
        <v>89</v>
      </c>
      <c r="B210">
        <v>2347.4</v>
      </c>
      <c r="C210">
        <v>2418.0500000000002</v>
      </c>
      <c r="D210">
        <v>2339.52</v>
      </c>
      <c r="E210">
        <v>2391.64</v>
      </c>
      <c r="F210">
        <v>28877844</v>
      </c>
      <c r="G210">
        <v>2478.75</v>
      </c>
      <c r="H210">
        <v>2763.87</v>
      </c>
      <c r="I210">
        <v>3268.47</v>
      </c>
      <c r="J210">
        <v>4259.43</v>
      </c>
      <c r="K210" t="s">
        <v>46</v>
      </c>
      <c r="L210">
        <v>0</v>
      </c>
      <c r="M210">
        <v>28877844</v>
      </c>
      <c r="N210">
        <v>23105126</v>
      </c>
      <c r="O210">
        <v>26748518</v>
      </c>
      <c r="P210">
        <v>-327.61</v>
      </c>
      <c r="Q210">
        <v>-321.75</v>
      </c>
    </row>
    <row r="211" spans="1:17" x14ac:dyDescent="0.15">
      <c r="A211" t="s">
        <v>1058</v>
      </c>
      <c r="B211">
        <v>2372.64</v>
      </c>
      <c r="C211">
        <v>2372.64</v>
      </c>
      <c r="D211">
        <v>2297.02</v>
      </c>
      <c r="E211">
        <v>2309.17</v>
      </c>
      <c r="F211">
        <v>21152804</v>
      </c>
      <c r="G211">
        <v>2455.56</v>
      </c>
      <c r="H211">
        <v>2744.2</v>
      </c>
      <c r="I211">
        <v>3250.7</v>
      </c>
      <c r="J211">
        <v>4247.8</v>
      </c>
      <c r="K211" t="s">
        <v>46</v>
      </c>
      <c r="L211">
        <v>0</v>
      </c>
      <c r="M211">
        <v>21152804</v>
      </c>
      <c r="N211">
        <v>23607296</v>
      </c>
      <c r="O211">
        <v>26501530</v>
      </c>
      <c r="P211">
        <v>-318.42</v>
      </c>
      <c r="Q211">
        <v>-324.81</v>
      </c>
    </row>
    <row r="212" spans="1:17" x14ac:dyDescent="0.15">
      <c r="A212" t="s">
        <v>1059</v>
      </c>
      <c r="B212">
        <v>2292.69</v>
      </c>
      <c r="C212">
        <v>2309.21</v>
      </c>
      <c r="D212">
        <v>2268</v>
      </c>
      <c r="E212">
        <v>2285.41</v>
      </c>
      <c r="F212">
        <v>18440498</v>
      </c>
      <c r="G212">
        <v>2434.6799999999998</v>
      </c>
      <c r="H212">
        <v>2728.85</v>
      </c>
      <c r="I212">
        <v>3233.84</v>
      </c>
      <c r="J212">
        <v>4235.97</v>
      </c>
      <c r="K212" t="s">
        <v>46</v>
      </c>
      <c r="L212">
        <v>0</v>
      </c>
      <c r="M212">
        <v>18440498</v>
      </c>
      <c r="N212">
        <v>22546842</v>
      </c>
      <c r="O212">
        <v>26397900</v>
      </c>
      <c r="P212">
        <v>-313.39999999999998</v>
      </c>
      <c r="Q212">
        <v>-325.52999999999997</v>
      </c>
    </row>
    <row r="213" spans="1:17" x14ac:dyDescent="0.15">
      <c r="A213" t="s">
        <v>1060</v>
      </c>
      <c r="B213">
        <v>2279.6</v>
      </c>
      <c r="C213">
        <v>2296.0300000000002</v>
      </c>
      <c r="D213">
        <v>2219.56</v>
      </c>
      <c r="E213">
        <v>2245.96</v>
      </c>
      <c r="F213">
        <v>23749474</v>
      </c>
      <c r="G213">
        <v>2410.89</v>
      </c>
      <c r="H213">
        <v>2713.94</v>
      </c>
      <c r="I213">
        <v>3217.56</v>
      </c>
      <c r="J213">
        <v>4223.9399999999996</v>
      </c>
      <c r="K213" t="s">
        <v>46</v>
      </c>
      <c r="L213">
        <v>0</v>
      </c>
      <c r="M213">
        <v>23749474</v>
      </c>
      <c r="N213">
        <v>22523904</v>
      </c>
      <c r="O213">
        <v>24268390</v>
      </c>
      <c r="P213">
        <v>-327.60000000000002</v>
      </c>
      <c r="Q213">
        <v>-327</v>
      </c>
    </row>
    <row r="214" spans="1:17" x14ac:dyDescent="0.15">
      <c r="A214" t="s">
        <v>1061</v>
      </c>
      <c r="B214">
        <v>2238.65</v>
      </c>
      <c r="C214">
        <v>2270.41</v>
      </c>
      <c r="D214">
        <v>2216.11</v>
      </c>
      <c r="E214">
        <v>2251.15</v>
      </c>
      <c r="F214">
        <v>18984780</v>
      </c>
      <c r="G214">
        <v>2387.4299999999998</v>
      </c>
      <c r="H214">
        <v>2700.05</v>
      </c>
      <c r="I214">
        <v>3201.67</v>
      </c>
      <c r="J214">
        <v>4212.26</v>
      </c>
      <c r="K214" t="s">
        <v>46</v>
      </c>
      <c r="L214">
        <v>0</v>
      </c>
      <c r="M214">
        <v>18984780</v>
      </c>
      <c r="N214">
        <v>22240870</v>
      </c>
      <c r="O214">
        <v>22415156</v>
      </c>
      <c r="P214">
        <v>-332.3</v>
      </c>
      <c r="Q214">
        <v>-327.45999999999998</v>
      </c>
    </row>
    <row r="215" spans="1:17" x14ac:dyDescent="0.15">
      <c r="A215" t="s">
        <v>1062</v>
      </c>
      <c r="B215">
        <v>2193.04</v>
      </c>
      <c r="C215">
        <v>2221.09</v>
      </c>
      <c r="D215">
        <v>2172.94</v>
      </c>
      <c r="E215">
        <v>2183.4299999999998</v>
      </c>
      <c r="F215">
        <v>21654480</v>
      </c>
      <c r="G215">
        <v>2367.02</v>
      </c>
      <c r="H215">
        <v>2686.79</v>
      </c>
      <c r="I215">
        <v>3186.82</v>
      </c>
      <c r="J215">
        <v>4200.03</v>
      </c>
      <c r="K215" t="s">
        <v>46</v>
      </c>
      <c r="L215">
        <v>0</v>
      </c>
      <c r="M215">
        <v>21654480</v>
      </c>
      <c r="N215">
        <v>20796620</v>
      </c>
      <c r="O215">
        <v>21950874</v>
      </c>
      <c r="P215">
        <v>-341.8</v>
      </c>
      <c r="Q215">
        <v>-328.15</v>
      </c>
    </row>
    <row r="216" spans="1:17" x14ac:dyDescent="0.15">
      <c r="A216" t="s">
        <v>1063</v>
      </c>
      <c r="B216">
        <v>2189.8200000000002</v>
      </c>
      <c r="C216">
        <v>2198.7600000000002</v>
      </c>
      <c r="D216">
        <v>2119.12</v>
      </c>
      <c r="E216">
        <v>2126.52</v>
      </c>
      <c r="F216">
        <v>22186554</v>
      </c>
      <c r="G216">
        <v>2350.5100000000002</v>
      </c>
      <c r="H216">
        <v>2673.02</v>
      </c>
      <c r="I216">
        <v>3173.18</v>
      </c>
      <c r="J216">
        <v>4187.3500000000004</v>
      </c>
      <c r="K216" t="s">
        <v>46</v>
      </c>
      <c r="L216">
        <v>0</v>
      </c>
      <c r="M216">
        <v>22186554</v>
      </c>
      <c r="N216">
        <v>21003060</v>
      </c>
      <c r="O216">
        <v>22305178</v>
      </c>
      <c r="P216">
        <v>-355.9</v>
      </c>
      <c r="Q216">
        <v>-330.79</v>
      </c>
    </row>
    <row r="217" spans="1:17" x14ac:dyDescent="0.15">
      <c r="A217" t="s">
        <v>1064</v>
      </c>
      <c r="B217">
        <v>2135.2199999999998</v>
      </c>
      <c r="C217">
        <v>2150.9899999999998</v>
      </c>
      <c r="D217">
        <v>2111.4</v>
      </c>
      <c r="E217">
        <v>2139.15</v>
      </c>
      <c r="F217">
        <v>17624298</v>
      </c>
      <c r="G217">
        <v>2335.2600000000002</v>
      </c>
      <c r="H217">
        <v>2661.3</v>
      </c>
      <c r="I217">
        <v>3158.6</v>
      </c>
      <c r="J217">
        <v>4174.2299999999996</v>
      </c>
      <c r="K217" t="s">
        <v>46</v>
      </c>
      <c r="L217">
        <v>0</v>
      </c>
      <c r="M217">
        <v>17624298</v>
      </c>
      <c r="N217">
        <v>20840038</v>
      </c>
      <c r="O217">
        <v>21693440</v>
      </c>
      <c r="P217">
        <v>-363.94</v>
      </c>
      <c r="Q217">
        <v>-334.13</v>
      </c>
    </row>
    <row r="218" spans="1:17" x14ac:dyDescent="0.15">
      <c r="A218" t="s">
        <v>1065</v>
      </c>
      <c r="B218">
        <v>2124.9699999999998</v>
      </c>
      <c r="C218">
        <v>2181.25</v>
      </c>
      <c r="D218">
        <v>2099.23</v>
      </c>
      <c r="E218">
        <v>2143.1799999999998</v>
      </c>
      <c r="F218">
        <v>22057844</v>
      </c>
      <c r="G218">
        <v>2320.1799999999998</v>
      </c>
      <c r="H218">
        <v>2647.16</v>
      </c>
      <c r="I218">
        <v>3143.11</v>
      </c>
      <c r="J218">
        <v>4161.3599999999997</v>
      </c>
      <c r="K218" t="s">
        <v>46</v>
      </c>
      <c r="L218">
        <v>0</v>
      </c>
      <c r="M218">
        <v>22057844</v>
      </c>
      <c r="N218">
        <v>20501708</v>
      </c>
      <c r="O218">
        <v>21512806</v>
      </c>
      <c r="P218">
        <v>-371.03</v>
      </c>
      <c r="Q218">
        <v>-338.32</v>
      </c>
    </row>
    <row r="219" spans="1:17" x14ac:dyDescent="0.15">
      <c r="A219" t="s">
        <v>1066</v>
      </c>
      <c r="B219">
        <v>2135.4499999999998</v>
      </c>
      <c r="C219">
        <v>2142</v>
      </c>
      <c r="D219">
        <v>2067.25</v>
      </c>
      <c r="E219">
        <v>2072.13</v>
      </c>
      <c r="F219">
        <v>22176780</v>
      </c>
      <c r="G219">
        <v>2301.61</v>
      </c>
      <c r="H219">
        <v>2635.48</v>
      </c>
      <c r="I219">
        <v>3126.73</v>
      </c>
      <c r="J219">
        <v>4148.2</v>
      </c>
      <c r="K219" t="s">
        <v>46</v>
      </c>
      <c r="L219">
        <v>0</v>
      </c>
      <c r="M219">
        <v>22176780</v>
      </c>
      <c r="N219">
        <v>21140276</v>
      </c>
      <c r="O219">
        <v>21690572</v>
      </c>
      <c r="P219">
        <v>-383.64</v>
      </c>
      <c r="Q219">
        <v>-343.56</v>
      </c>
    </row>
    <row r="220" spans="1:17" x14ac:dyDescent="0.15">
      <c r="A220" t="s">
        <v>1067</v>
      </c>
      <c r="B220">
        <v>2071.06</v>
      </c>
      <c r="C220">
        <v>2102.98</v>
      </c>
      <c r="D220">
        <v>2066.44</v>
      </c>
      <c r="E220">
        <v>2077.85</v>
      </c>
      <c r="F220">
        <v>19197020</v>
      </c>
      <c r="G220">
        <v>2283.13</v>
      </c>
      <c r="H220">
        <v>2622.62</v>
      </c>
      <c r="I220">
        <v>3111.9</v>
      </c>
      <c r="J220">
        <v>4134.8599999999997</v>
      </c>
      <c r="K220" t="s">
        <v>46</v>
      </c>
      <c r="L220">
        <v>0</v>
      </c>
      <c r="M220">
        <v>19197020</v>
      </c>
      <c r="N220">
        <v>20648346</v>
      </c>
      <c r="O220">
        <v>20722484</v>
      </c>
      <c r="P220">
        <v>-401.73</v>
      </c>
      <c r="Q220">
        <v>-350.97</v>
      </c>
    </row>
    <row r="221" spans="1:17" x14ac:dyDescent="0.15">
      <c r="A221" t="s">
        <v>1068</v>
      </c>
      <c r="B221">
        <v>2050.3200000000002</v>
      </c>
      <c r="C221">
        <v>2050.3200000000002</v>
      </c>
      <c r="D221">
        <v>1987.3</v>
      </c>
      <c r="E221">
        <v>2000.65</v>
      </c>
      <c r="F221">
        <v>33563260</v>
      </c>
      <c r="G221">
        <v>2267.4899999999998</v>
      </c>
      <c r="H221">
        <v>2609.46</v>
      </c>
      <c r="I221">
        <v>3096.02</v>
      </c>
      <c r="J221">
        <v>4121.68</v>
      </c>
      <c r="K221" t="s">
        <v>46</v>
      </c>
      <c r="L221">
        <v>0</v>
      </c>
      <c r="M221">
        <v>33563260</v>
      </c>
      <c r="N221">
        <v>22924084</v>
      </c>
      <c r="O221">
        <v>21963572</v>
      </c>
      <c r="P221">
        <v>-414.94</v>
      </c>
      <c r="Q221">
        <v>-360.63</v>
      </c>
    </row>
    <row r="222" spans="1:17" x14ac:dyDescent="0.15">
      <c r="A222" t="s">
        <v>1069</v>
      </c>
      <c r="B222">
        <v>1981.25</v>
      </c>
      <c r="C222">
        <v>2003.91</v>
      </c>
      <c r="D222">
        <v>1923.55</v>
      </c>
      <c r="E222">
        <v>1929.14</v>
      </c>
      <c r="F222">
        <v>32862242</v>
      </c>
      <c r="G222">
        <v>2246.5100000000002</v>
      </c>
      <c r="H222">
        <v>2594.08</v>
      </c>
      <c r="I222">
        <v>3079.48</v>
      </c>
      <c r="J222">
        <v>4107.8900000000003</v>
      </c>
      <c r="K222" t="s">
        <v>46</v>
      </c>
      <c r="L222">
        <v>0</v>
      </c>
      <c r="M222">
        <v>32862242</v>
      </c>
      <c r="N222">
        <v>25971508</v>
      </c>
      <c r="O222">
        <v>23405772</v>
      </c>
      <c r="P222">
        <v>-431.13</v>
      </c>
      <c r="Q222">
        <v>-372.4</v>
      </c>
    </row>
    <row r="223" spans="1:17" x14ac:dyDescent="0.15">
      <c r="A223" t="s">
        <v>1070</v>
      </c>
      <c r="B223">
        <v>1876.96</v>
      </c>
      <c r="C223">
        <v>1936.73</v>
      </c>
      <c r="D223">
        <v>1804.77</v>
      </c>
      <c r="E223">
        <v>1895.99</v>
      </c>
      <c r="F223">
        <v>47820264</v>
      </c>
      <c r="G223">
        <v>2214.6799999999998</v>
      </c>
      <c r="H223">
        <v>2576.19</v>
      </c>
      <c r="I223">
        <v>3064.04</v>
      </c>
      <c r="J223">
        <v>4094.98</v>
      </c>
      <c r="K223" t="s">
        <v>46</v>
      </c>
      <c r="L223">
        <v>0</v>
      </c>
      <c r="M223">
        <v>47820264</v>
      </c>
      <c r="N223">
        <v>31123866</v>
      </c>
      <c r="O223">
        <v>25812788</v>
      </c>
      <c r="P223">
        <v>-443.75</v>
      </c>
      <c r="Q223">
        <v>-384.02</v>
      </c>
    </row>
    <row r="224" spans="1:17" x14ac:dyDescent="0.15">
      <c r="A224" t="s">
        <v>1071</v>
      </c>
      <c r="B224">
        <v>2065.7800000000002</v>
      </c>
      <c r="C224">
        <v>2073.11</v>
      </c>
      <c r="D224">
        <v>2046.22</v>
      </c>
      <c r="E224">
        <v>2073.11</v>
      </c>
      <c r="F224">
        <v>36525404</v>
      </c>
      <c r="G224">
        <v>2196.14</v>
      </c>
      <c r="H224">
        <v>2561.06</v>
      </c>
      <c r="I224">
        <v>3048.66</v>
      </c>
      <c r="J224">
        <v>4082.46</v>
      </c>
      <c r="K224" t="s">
        <v>46</v>
      </c>
      <c r="L224">
        <v>0</v>
      </c>
      <c r="M224">
        <v>36525404</v>
      </c>
      <c r="N224">
        <v>33993524</v>
      </c>
      <c r="O224">
        <v>27566900</v>
      </c>
      <c r="P224">
        <v>-443.52</v>
      </c>
      <c r="Q224">
        <v>-395.14</v>
      </c>
    </row>
    <row r="225" spans="1:17" x14ac:dyDescent="0.15">
      <c r="A225" t="s">
        <v>1072</v>
      </c>
      <c r="B225">
        <v>2228.37</v>
      </c>
      <c r="C225">
        <v>2258.42</v>
      </c>
      <c r="D225">
        <v>2130.31</v>
      </c>
      <c r="E225">
        <v>2207.61</v>
      </c>
      <c r="F225">
        <v>101993872</v>
      </c>
      <c r="G225">
        <v>2186.2600000000002</v>
      </c>
      <c r="H225">
        <v>2550.92</v>
      </c>
      <c r="I225">
        <v>3035.47</v>
      </c>
      <c r="J225">
        <v>4069.89</v>
      </c>
      <c r="K225" t="s">
        <v>46</v>
      </c>
      <c r="L225">
        <v>0</v>
      </c>
      <c r="M225">
        <v>101993872</v>
      </c>
      <c r="N225">
        <v>50553240</v>
      </c>
      <c r="O225">
        <v>35600792</v>
      </c>
      <c r="P225">
        <v>-426.2</v>
      </c>
      <c r="Q225">
        <v>-403.58</v>
      </c>
    </row>
    <row r="226" spans="1:17" x14ac:dyDescent="0.15">
      <c r="A226" t="s">
        <v>1073</v>
      </c>
      <c r="B226">
        <v>2141.6</v>
      </c>
      <c r="C226">
        <v>2180.37</v>
      </c>
      <c r="D226">
        <v>2118.92</v>
      </c>
      <c r="E226">
        <v>2123.48</v>
      </c>
      <c r="F226">
        <v>78365616</v>
      </c>
      <c r="G226">
        <v>2172.41</v>
      </c>
      <c r="H226">
        <v>2539.7800000000002</v>
      </c>
      <c r="I226">
        <v>3023.31</v>
      </c>
      <c r="J226">
        <v>4056.79</v>
      </c>
      <c r="K226" t="s">
        <v>46</v>
      </c>
      <c r="L226">
        <v>0</v>
      </c>
      <c r="M226">
        <v>78365616</v>
      </c>
      <c r="N226">
        <v>59513240</v>
      </c>
      <c r="O226">
        <v>41218664</v>
      </c>
      <c r="P226">
        <v>-409.45</v>
      </c>
      <c r="Q226">
        <v>-408.93</v>
      </c>
    </row>
    <row r="227" spans="1:17" x14ac:dyDescent="0.15">
      <c r="A227" t="s">
        <v>1074</v>
      </c>
      <c r="B227">
        <v>2072.65</v>
      </c>
      <c r="C227">
        <v>2139.2199999999998</v>
      </c>
      <c r="D227">
        <v>2050.9699999999998</v>
      </c>
      <c r="E227">
        <v>2138.85</v>
      </c>
      <c r="F227">
        <v>45328180</v>
      </c>
      <c r="G227">
        <v>2162.79</v>
      </c>
      <c r="H227">
        <v>2530.46</v>
      </c>
      <c r="I227">
        <v>3011.57</v>
      </c>
      <c r="J227">
        <v>4043.35</v>
      </c>
      <c r="K227" t="s">
        <v>46</v>
      </c>
      <c r="L227">
        <v>0</v>
      </c>
      <c r="M227">
        <v>45328180</v>
      </c>
      <c r="N227">
        <v>62006476</v>
      </c>
      <c r="O227">
        <v>43988992</v>
      </c>
      <c r="P227">
        <v>-395.2</v>
      </c>
      <c r="Q227">
        <v>-412.06</v>
      </c>
    </row>
    <row r="228" spans="1:17" x14ac:dyDescent="0.15">
      <c r="A228" t="s">
        <v>1075</v>
      </c>
      <c r="B228">
        <v>2143.73</v>
      </c>
      <c r="C228">
        <v>2256.27</v>
      </c>
      <c r="D228">
        <v>2139.62</v>
      </c>
      <c r="E228">
        <v>2223.5300000000002</v>
      </c>
      <c r="F228">
        <v>74237912</v>
      </c>
      <c r="G228">
        <v>2157.6999999999998</v>
      </c>
      <c r="H228">
        <v>2522.52</v>
      </c>
      <c r="I228">
        <v>2999.68</v>
      </c>
      <c r="J228">
        <v>4030.34</v>
      </c>
      <c r="K228" t="s">
        <v>46</v>
      </c>
      <c r="L228">
        <v>0</v>
      </c>
      <c r="M228">
        <v>74237912</v>
      </c>
      <c r="N228">
        <v>67290320</v>
      </c>
      <c r="O228">
        <v>49207092</v>
      </c>
      <c r="P228">
        <v>-376.7</v>
      </c>
      <c r="Q228">
        <v>-412.63</v>
      </c>
    </row>
    <row r="229" spans="1:17" x14ac:dyDescent="0.15">
      <c r="A229" t="s">
        <v>90</v>
      </c>
      <c r="B229">
        <v>2234.46</v>
      </c>
      <c r="C229">
        <v>2257.16</v>
      </c>
      <c r="D229">
        <v>2192.13</v>
      </c>
      <c r="E229">
        <v>2243.66</v>
      </c>
      <c r="F229">
        <v>59429944</v>
      </c>
      <c r="G229">
        <v>2153.0700000000002</v>
      </c>
      <c r="H229">
        <v>2513.91</v>
      </c>
      <c r="I229">
        <v>2986.32</v>
      </c>
      <c r="J229">
        <v>4017.64</v>
      </c>
      <c r="K229" t="s">
        <v>46</v>
      </c>
      <c r="L229">
        <v>0</v>
      </c>
      <c r="M229">
        <v>59429944</v>
      </c>
      <c r="N229">
        <v>71871280</v>
      </c>
      <c r="O229">
        <v>52932404</v>
      </c>
      <c r="P229">
        <v>-350.08</v>
      </c>
      <c r="Q229">
        <v>-409.27</v>
      </c>
    </row>
    <row r="230" spans="1:17" x14ac:dyDescent="0.15">
      <c r="A230" t="s">
        <v>1076</v>
      </c>
      <c r="B230">
        <v>2206.56</v>
      </c>
      <c r="C230">
        <v>2206.56</v>
      </c>
      <c r="D230">
        <v>2128.27</v>
      </c>
      <c r="E230">
        <v>2128.6999999999998</v>
      </c>
      <c r="F230">
        <v>45575264</v>
      </c>
      <c r="G230">
        <v>2139.94</v>
      </c>
      <c r="H230">
        <v>2503.69</v>
      </c>
      <c r="I230">
        <v>2971.64</v>
      </c>
      <c r="J230">
        <v>4004.17</v>
      </c>
      <c r="K230" t="s">
        <v>46</v>
      </c>
      <c r="L230">
        <v>0</v>
      </c>
      <c r="M230">
        <v>45575264</v>
      </c>
      <c r="N230">
        <v>60587212</v>
      </c>
      <c r="O230">
        <v>55570228</v>
      </c>
      <c r="P230">
        <v>-331.25</v>
      </c>
      <c r="Q230">
        <v>-402.22</v>
      </c>
    </row>
    <row r="231" spans="1:17" x14ac:dyDescent="0.15">
      <c r="A231" t="s">
        <v>1077</v>
      </c>
      <c r="B231">
        <v>2043.92</v>
      </c>
      <c r="C231">
        <v>2136.12</v>
      </c>
      <c r="D231">
        <v>2024.65</v>
      </c>
      <c r="E231">
        <v>2102.4499999999998</v>
      </c>
      <c r="F231">
        <v>43065324</v>
      </c>
      <c r="G231">
        <v>2129.6</v>
      </c>
      <c r="H231">
        <v>2490.6799999999998</v>
      </c>
      <c r="I231">
        <v>2958.42</v>
      </c>
      <c r="J231">
        <v>3990.71</v>
      </c>
      <c r="K231" t="s">
        <v>46</v>
      </c>
      <c r="L231">
        <v>0</v>
      </c>
      <c r="M231">
        <v>43065324</v>
      </c>
      <c r="N231">
        <v>53527348</v>
      </c>
      <c r="O231">
        <v>56520296</v>
      </c>
      <c r="P231">
        <v>-304.91000000000003</v>
      </c>
      <c r="Q231">
        <v>-391.22</v>
      </c>
    </row>
    <row r="232" spans="1:17" x14ac:dyDescent="0.15">
      <c r="A232" t="s">
        <v>1078</v>
      </c>
      <c r="B232">
        <v>2041.99</v>
      </c>
      <c r="C232">
        <v>2073.0700000000002</v>
      </c>
      <c r="D232">
        <v>2000.52</v>
      </c>
      <c r="E232">
        <v>2022.88</v>
      </c>
      <c r="F232">
        <v>36874700</v>
      </c>
      <c r="G232">
        <v>2116.46</v>
      </c>
      <c r="H232">
        <v>2476.0300000000002</v>
      </c>
      <c r="I232">
        <v>2943.99</v>
      </c>
      <c r="J232">
        <v>3976.75</v>
      </c>
      <c r="K232" t="s">
        <v>46</v>
      </c>
      <c r="L232">
        <v>0</v>
      </c>
      <c r="M232">
        <v>36874700</v>
      </c>
      <c r="N232">
        <v>51836520</v>
      </c>
      <c r="O232">
        <v>56921496</v>
      </c>
      <c r="P232">
        <v>-277.89</v>
      </c>
      <c r="Q232">
        <v>-375.89</v>
      </c>
    </row>
    <row r="233" spans="1:17" x14ac:dyDescent="0.15">
      <c r="A233" t="s">
        <v>1079</v>
      </c>
      <c r="B233">
        <v>2059.58</v>
      </c>
      <c r="C233">
        <v>2063.3000000000002</v>
      </c>
      <c r="D233">
        <v>1993.01</v>
      </c>
      <c r="E233">
        <v>1995.3</v>
      </c>
      <c r="F233">
        <v>33582312</v>
      </c>
      <c r="G233">
        <v>2103.94</v>
      </c>
      <c r="H233">
        <v>2459.04</v>
      </c>
      <c r="I233">
        <v>2929.09</v>
      </c>
      <c r="J233">
        <v>3962.91</v>
      </c>
      <c r="K233" t="s">
        <v>46</v>
      </c>
      <c r="L233">
        <v>0</v>
      </c>
      <c r="M233">
        <v>33582312</v>
      </c>
      <c r="N233">
        <v>43705140</v>
      </c>
      <c r="O233">
        <v>55497728</v>
      </c>
      <c r="P233">
        <v>-250.18</v>
      </c>
      <c r="Q233">
        <v>-356.54</v>
      </c>
    </row>
    <row r="234" spans="1:17" x14ac:dyDescent="0.15">
      <c r="A234" t="s">
        <v>1080</v>
      </c>
      <c r="B234">
        <v>1913.27</v>
      </c>
      <c r="C234">
        <v>1938.21</v>
      </c>
      <c r="D234">
        <v>1881.67</v>
      </c>
      <c r="E234">
        <v>1906.96</v>
      </c>
      <c r="F234">
        <v>39151592</v>
      </c>
      <c r="G234">
        <v>2086.73</v>
      </c>
      <c r="H234">
        <v>2441.2600000000002</v>
      </c>
      <c r="I234">
        <v>2915.51</v>
      </c>
      <c r="J234">
        <v>3949.09</v>
      </c>
      <c r="K234" t="s">
        <v>46</v>
      </c>
      <c r="L234">
        <v>0</v>
      </c>
      <c r="M234">
        <v>39151592</v>
      </c>
      <c r="N234">
        <v>39649688</v>
      </c>
      <c r="O234">
        <v>55760488</v>
      </c>
      <c r="P234">
        <v>-245.42</v>
      </c>
      <c r="Q234">
        <v>-336.73</v>
      </c>
    </row>
    <row r="235" spans="1:17" x14ac:dyDescent="0.15">
      <c r="A235" t="s">
        <v>1081</v>
      </c>
      <c r="B235">
        <v>1889.75</v>
      </c>
      <c r="C235">
        <v>1985.63</v>
      </c>
      <c r="D235">
        <v>1841.53</v>
      </c>
      <c r="E235">
        <v>1985.49</v>
      </c>
      <c r="F235">
        <v>43538120</v>
      </c>
      <c r="G235">
        <v>2076.8200000000002</v>
      </c>
      <c r="H235">
        <v>2425.12</v>
      </c>
      <c r="I235">
        <v>2902.19</v>
      </c>
      <c r="J235">
        <v>3935.32</v>
      </c>
      <c r="K235" t="s">
        <v>46</v>
      </c>
      <c r="L235">
        <v>0</v>
      </c>
      <c r="M235">
        <v>43538120</v>
      </c>
      <c r="N235">
        <v>39242136</v>
      </c>
      <c r="O235">
        <v>49914676</v>
      </c>
      <c r="P235">
        <v>-248.55</v>
      </c>
      <c r="Q235">
        <v>-318.95999999999998</v>
      </c>
    </row>
    <row r="236" spans="1:17" x14ac:dyDescent="0.15">
      <c r="A236" t="s">
        <v>1082</v>
      </c>
      <c r="B236">
        <v>2054.41</v>
      </c>
      <c r="C236">
        <v>2060.4899999999998</v>
      </c>
      <c r="D236">
        <v>1934.46</v>
      </c>
      <c r="E236">
        <v>1934.62</v>
      </c>
      <c r="F236">
        <v>54331944</v>
      </c>
      <c r="G236">
        <v>2067.2399999999998</v>
      </c>
      <c r="H236">
        <v>2407.77</v>
      </c>
      <c r="I236">
        <v>2889.2</v>
      </c>
      <c r="J236">
        <v>3920.74</v>
      </c>
      <c r="K236" t="s">
        <v>46</v>
      </c>
      <c r="L236">
        <v>0</v>
      </c>
      <c r="M236">
        <v>54331944</v>
      </c>
      <c r="N236">
        <v>41495756</v>
      </c>
      <c r="O236">
        <v>47511552</v>
      </c>
      <c r="P236">
        <v>-246.9</v>
      </c>
      <c r="Q236">
        <v>-302.70999999999998</v>
      </c>
    </row>
    <row r="237" spans="1:17" x14ac:dyDescent="0.15">
      <c r="A237" t="s">
        <v>1083</v>
      </c>
      <c r="B237">
        <v>1911.03</v>
      </c>
      <c r="C237">
        <v>1930.63</v>
      </c>
      <c r="D237">
        <v>1892.02</v>
      </c>
      <c r="E237">
        <v>1914.36</v>
      </c>
      <c r="F237">
        <v>31892398</v>
      </c>
      <c r="G237">
        <v>2055.9899999999998</v>
      </c>
      <c r="H237">
        <v>2392.13</v>
      </c>
      <c r="I237">
        <v>2876.93</v>
      </c>
      <c r="J237">
        <v>3905.78</v>
      </c>
      <c r="K237" t="s">
        <v>46</v>
      </c>
      <c r="L237">
        <v>0</v>
      </c>
      <c r="M237">
        <v>31892398</v>
      </c>
      <c r="N237">
        <v>40499200</v>
      </c>
      <c r="O237">
        <v>46167860</v>
      </c>
      <c r="P237">
        <v>-249.55</v>
      </c>
      <c r="Q237">
        <v>-288.14</v>
      </c>
    </row>
    <row r="238" spans="1:17" x14ac:dyDescent="0.15">
      <c r="A238" t="s">
        <v>1084</v>
      </c>
      <c r="B238">
        <v>1833.48</v>
      </c>
      <c r="C238">
        <v>1866.9</v>
      </c>
      <c r="D238">
        <v>1818.93</v>
      </c>
      <c r="E238">
        <v>1820.9</v>
      </c>
      <c r="F238">
        <v>40529648</v>
      </c>
      <c r="G238">
        <v>2039.89</v>
      </c>
      <c r="H238">
        <v>2376.71</v>
      </c>
      <c r="I238">
        <v>2864.83</v>
      </c>
      <c r="J238">
        <v>3890.36</v>
      </c>
      <c r="K238" t="s">
        <v>46</v>
      </c>
      <c r="L238">
        <v>0</v>
      </c>
      <c r="M238">
        <v>40529648</v>
      </c>
      <c r="N238">
        <v>41888972</v>
      </c>
      <c r="O238">
        <v>42797056</v>
      </c>
      <c r="P238">
        <v>-268.52999999999997</v>
      </c>
      <c r="Q238">
        <v>-277.33</v>
      </c>
    </row>
    <row r="239" spans="1:17" x14ac:dyDescent="0.15">
      <c r="A239" t="s">
        <v>1085</v>
      </c>
      <c r="B239">
        <v>1837.91</v>
      </c>
      <c r="C239">
        <v>1851.33</v>
      </c>
      <c r="D239">
        <v>1805.67</v>
      </c>
      <c r="E239">
        <v>1833.26</v>
      </c>
      <c r="F239">
        <v>28715420</v>
      </c>
      <c r="G239">
        <v>2027.94</v>
      </c>
      <c r="H239">
        <v>2361.9699999999998</v>
      </c>
      <c r="I239">
        <v>2852.88</v>
      </c>
      <c r="J239">
        <v>3874.95</v>
      </c>
      <c r="K239" t="s">
        <v>46</v>
      </c>
      <c r="L239">
        <v>0</v>
      </c>
      <c r="M239">
        <v>28715420</v>
      </c>
      <c r="N239">
        <v>39801652</v>
      </c>
      <c r="O239">
        <v>39725672</v>
      </c>
      <c r="P239">
        <v>-290.12</v>
      </c>
      <c r="Q239">
        <v>-271.33</v>
      </c>
    </row>
    <row r="240" spans="1:17" x14ac:dyDescent="0.15">
      <c r="A240" t="s">
        <v>1086</v>
      </c>
      <c r="B240">
        <v>1828.41</v>
      </c>
      <c r="C240">
        <v>1899.35</v>
      </c>
      <c r="D240">
        <v>1802.09</v>
      </c>
      <c r="E240">
        <v>1896.73</v>
      </c>
      <c r="F240">
        <v>33277152</v>
      </c>
      <c r="G240">
        <v>2018.89</v>
      </c>
      <c r="H240">
        <v>2346.66</v>
      </c>
      <c r="I240">
        <v>2841.22</v>
      </c>
      <c r="J240">
        <v>3859.5</v>
      </c>
      <c r="K240" t="s">
        <v>46</v>
      </c>
      <c r="L240">
        <v>0</v>
      </c>
      <c r="M240">
        <v>33277152</v>
      </c>
      <c r="N240">
        <v>37749556</v>
      </c>
      <c r="O240">
        <v>38495848</v>
      </c>
      <c r="P240">
        <v>-294.44</v>
      </c>
      <c r="Q240">
        <v>-267.64999999999998</v>
      </c>
    </row>
    <row r="241" spans="1:17" x14ac:dyDescent="0.15">
      <c r="A241" t="s">
        <v>1087</v>
      </c>
      <c r="B241">
        <v>1901.24</v>
      </c>
      <c r="C241">
        <v>1928.19</v>
      </c>
      <c r="D241">
        <v>1880.52</v>
      </c>
      <c r="E241">
        <v>1881.41</v>
      </c>
      <c r="F241">
        <v>38908396</v>
      </c>
      <c r="G241">
        <v>2012.93</v>
      </c>
      <c r="H241">
        <v>2329.5</v>
      </c>
      <c r="I241">
        <v>2828.12</v>
      </c>
      <c r="J241">
        <v>3844.08</v>
      </c>
      <c r="K241" t="s">
        <v>46</v>
      </c>
      <c r="L241">
        <v>0</v>
      </c>
      <c r="M241">
        <v>38908396</v>
      </c>
      <c r="N241">
        <v>34664448</v>
      </c>
      <c r="O241">
        <v>38080104</v>
      </c>
      <c r="P241">
        <v>-298.7</v>
      </c>
      <c r="Q241">
        <v>-267.02999999999997</v>
      </c>
    </row>
    <row r="242" spans="1:17" x14ac:dyDescent="0.15">
      <c r="A242" t="s">
        <v>1088</v>
      </c>
      <c r="B242">
        <v>1854.6</v>
      </c>
      <c r="C242">
        <v>1887.31</v>
      </c>
      <c r="D242">
        <v>1832.45</v>
      </c>
      <c r="E242">
        <v>1833.32</v>
      </c>
      <c r="F242">
        <v>32968572</v>
      </c>
      <c r="G242">
        <v>2008.14</v>
      </c>
      <c r="H242">
        <v>2311.64</v>
      </c>
      <c r="I242">
        <v>2811.94</v>
      </c>
      <c r="J242">
        <v>3828.13</v>
      </c>
      <c r="K242" t="s">
        <v>46</v>
      </c>
      <c r="L242">
        <v>0</v>
      </c>
      <c r="M242">
        <v>32968572</v>
      </c>
      <c r="N242">
        <v>34879896</v>
      </c>
      <c r="O242">
        <v>37689548</v>
      </c>
      <c r="P242">
        <v>-300.26</v>
      </c>
      <c r="Q242">
        <v>-269.26</v>
      </c>
    </row>
    <row r="243" spans="1:17" x14ac:dyDescent="0.15">
      <c r="A243" t="s">
        <v>1089</v>
      </c>
      <c r="B243">
        <v>1794.68</v>
      </c>
      <c r="C243">
        <v>1836.41</v>
      </c>
      <c r="D243">
        <v>1779.13</v>
      </c>
      <c r="E243">
        <v>1834.78</v>
      </c>
      <c r="F243">
        <v>35758656</v>
      </c>
      <c r="G243">
        <v>2005.07</v>
      </c>
      <c r="H243">
        <v>2294.16</v>
      </c>
      <c r="I243">
        <v>2795.54</v>
      </c>
      <c r="J243">
        <v>3811.96</v>
      </c>
      <c r="K243" t="s">
        <v>46</v>
      </c>
      <c r="L243">
        <v>0</v>
      </c>
      <c r="M243">
        <v>35758656</v>
      </c>
      <c r="N243">
        <v>33925528</v>
      </c>
      <c r="O243">
        <v>37907252</v>
      </c>
      <c r="P243">
        <v>-298.58999999999997</v>
      </c>
      <c r="Q243">
        <v>-274.11</v>
      </c>
    </row>
    <row r="244" spans="1:17" x14ac:dyDescent="0.15">
      <c r="A244" t="s">
        <v>1090</v>
      </c>
      <c r="B244">
        <v>1831.46</v>
      </c>
      <c r="C244">
        <v>1840.88</v>
      </c>
      <c r="D244">
        <v>1769.11</v>
      </c>
      <c r="E244">
        <v>1781.6</v>
      </c>
      <c r="F244">
        <v>32980668</v>
      </c>
      <c r="G244">
        <v>1990.49</v>
      </c>
      <c r="H244">
        <v>2274.23</v>
      </c>
      <c r="I244">
        <v>2779.31</v>
      </c>
      <c r="J244">
        <v>3795.78</v>
      </c>
      <c r="K244" t="s">
        <v>46</v>
      </c>
      <c r="L244">
        <v>0</v>
      </c>
      <c r="M244">
        <v>32980668</v>
      </c>
      <c r="N244">
        <v>34778316</v>
      </c>
      <c r="O244">
        <v>37289984</v>
      </c>
      <c r="P244">
        <v>-292.33999999999997</v>
      </c>
      <c r="Q244">
        <v>-278.8</v>
      </c>
    </row>
    <row r="245" spans="1:17" x14ac:dyDescent="0.15">
      <c r="A245" t="s">
        <v>1091</v>
      </c>
      <c r="B245">
        <v>1746.67</v>
      </c>
      <c r="C245">
        <v>1746.67</v>
      </c>
      <c r="D245">
        <v>1652.79</v>
      </c>
      <c r="E245">
        <v>1654.67</v>
      </c>
      <c r="F245">
        <v>36441848</v>
      </c>
      <c r="G245">
        <v>1962.85</v>
      </c>
      <c r="H245">
        <v>2252.8200000000002</v>
      </c>
      <c r="I245">
        <v>2761.62</v>
      </c>
      <c r="J245">
        <v>3779.94</v>
      </c>
      <c r="K245" t="s">
        <v>46</v>
      </c>
      <c r="L245">
        <v>0</v>
      </c>
      <c r="M245">
        <v>36441848</v>
      </c>
      <c r="N245">
        <v>35411560</v>
      </c>
      <c r="O245">
        <v>36580556</v>
      </c>
      <c r="P245">
        <v>-306.68</v>
      </c>
      <c r="Q245">
        <v>-284.61</v>
      </c>
    </row>
    <row r="246" spans="1:17" x14ac:dyDescent="0.15">
      <c r="A246" t="s">
        <v>1092</v>
      </c>
      <c r="B246">
        <v>1614.62</v>
      </c>
      <c r="C246">
        <v>1716.31</v>
      </c>
      <c r="D246">
        <v>1607.67</v>
      </c>
      <c r="E246">
        <v>1705.82</v>
      </c>
      <c r="F246">
        <v>46792804</v>
      </c>
      <c r="G246">
        <v>1941.96</v>
      </c>
      <c r="H246">
        <v>2231.91</v>
      </c>
      <c r="I246">
        <v>2742.84</v>
      </c>
      <c r="J246">
        <v>3764.31</v>
      </c>
      <c r="K246" t="s">
        <v>46</v>
      </c>
      <c r="L246">
        <v>0</v>
      </c>
      <c r="M246">
        <v>46792804</v>
      </c>
      <c r="N246">
        <v>36988520</v>
      </c>
      <c r="O246">
        <v>35826484</v>
      </c>
      <c r="P246">
        <v>-314.56</v>
      </c>
      <c r="Q246">
        <v>-291.38</v>
      </c>
    </row>
    <row r="247" spans="1:17" x14ac:dyDescent="0.15">
      <c r="A247" t="s">
        <v>1093</v>
      </c>
      <c r="B247">
        <v>1723.23</v>
      </c>
      <c r="C247">
        <v>1731.26</v>
      </c>
      <c r="D247">
        <v>1657.65</v>
      </c>
      <c r="E247">
        <v>1658.22</v>
      </c>
      <c r="F247">
        <v>38869488</v>
      </c>
      <c r="G247">
        <v>1917.93</v>
      </c>
      <c r="H247">
        <v>2211.11</v>
      </c>
      <c r="I247">
        <v>2722.86</v>
      </c>
      <c r="J247">
        <v>3749.05</v>
      </c>
      <c r="K247" t="s">
        <v>46</v>
      </c>
      <c r="L247">
        <v>0</v>
      </c>
      <c r="M247">
        <v>38869488</v>
      </c>
      <c r="N247">
        <v>38168984</v>
      </c>
      <c r="O247">
        <v>36524440</v>
      </c>
      <c r="P247">
        <v>-324.44</v>
      </c>
      <c r="Q247">
        <v>-298.87</v>
      </c>
    </row>
    <row r="248" spans="1:17" x14ac:dyDescent="0.15">
      <c r="A248" t="s">
        <v>1094</v>
      </c>
      <c r="B248">
        <v>1669.97</v>
      </c>
      <c r="C248">
        <v>1723.93</v>
      </c>
      <c r="D248">
        <v>1646.34</v>
      </c>
      <c r="E248">
        <v>1697.66</v>
      </c>
      <c r="F248">
        <v>41284292</v>
      </c>
      <c r="G248">
        <v>1891.64</v>
      </c>
      <c r="H248">
        <v>2191.34</v>
      </c>
      <c r="I248">
        <v>2703.59</v>
      </c>
      <c r="J248">
        <v>3733.68</v>
      </c>
      <c r="K248" t="s">
        <v>46</v>
      </c>
      <c r="L248">
        <v>0</v>
      </c>
      <c r="M248">
        <v>41284292</v>
      </c>
      <c r="N248">
        <v>39274088</v>
      </c>
      <c r="O248">
        <v>36599808</v>
      </c>
      <c r="P248">
        <v>-321.82</v>
      </c>
      <c r="Q248">
        <v>-304.2</v>
      </c>
    </row>
    <row r="249" spans="1:17" x14ac:dyDescent="0.15">
      <c r="A249" t="s">
        <v>91</v>
      </c>
      <c r="B249">
        <v>1688.09</v>
      </c>
      <c r="C249">
        <v>1696.65</v>
      </c>
      <c r="D249">
        <v>1655.09</v>
      </c>
      <c r="E249">
        <v>1663.66</v>
      </c>
      <c r="F249">
        <v>28314534</v>
      </c>
      <c r="G249">
        <v>1862.64</v>
      </c>
      <c r="H249">
        <v>2172.31</v>
      </c>
      <c r="I249">
        <v>2685.61</v>
      </c>
      <c r="J249">
        <v>3717.98</v>
      </c>
      <c r="K249" t="s">
        <v>46</v>
      </c>
      <c r="L249">
        <v>0</v>
      </c>
      <c r="M249">
        <v>28314534</v>
      </c>
      <c r="N249">
        <v>38341016</v>
      </c>
      <c r="O249">
        <v>36559668</v>
      </c>
      <c r="P249">
        <v>-323.2</v>
      </c>
      <c r="Q249">
        <v>-307.5</v>
      </c>
    </row>
    <row r="250" spans="1:17" x14ac:dyDescent="0.15">
      <c r="A250" t="s">
        <v>1095</v>
      </c>
      <c r="B250">
        <v>1648.56</v>
      </c>
      <c r="C250">
        <v>1684.56</v>
      </c>
      <c r="D250">
        <v>1643.42</v>
      </c>
      <c r="E250">
        <v>1653.54</v>
      </c>
      <c r="F250">
        <v>25381096</v>
      </c>
      <c r="G250">
        <v>1838.89</v>
      </c>
      <c r="H250">
        <v>2152.52</v>
      </c>
      <c r="I250">
        <v>2666.68</v>
      </c>
      <c r="J250">
        <v>3703.26</v>
      </c>
      <c r="K250" t="s">
        <v>46</v>
      </c>
      <c r="L250">
        <v>0</v>
      </c>
      <c r="M250">
        <v>25381096</v>
      </c>
      <c r="N250">
        <v>36128360</v>
      </c>
      <c r="O250">
        <v>35769960</v>
      </c>
      <c r="P250">
        <v>-331.63</v>
      </c>
      <c r="Q250">
        <v>-311.22000000000003</v>
      </c>
    </row>
    <row r="251" spans="1:17" x14ac:dyDescent="0.15">
      <c r="A251" t="s">
        <v>1096</v>
      </c>
      <c r="B251">
        <v>1646.2</v>
      </c>
      <c r="C251">
        <v>1648.45</v>
      </c>
      <c r="D251">
        <v>1606.73</v>
      </c>
      <c r="E251">
        <v>1627.76</v>
      </c>
      <c r="F251">
        <v>26100164</v>
      </c>
      <c r="G251">
        <v>1815.15</v>
      </c>
      <c r="H251">
        <v>2133.44</v>
      </c>
      <c r="I251">
        <v>2647.92</v>
      </c>
      <c r="J251">
        <v>3688.19</v>
      </c>
      <c r="K251" t="s">
        <v>46</v>
      </c>
      <c r="L251">
        <v>0</v>
      </c>
      <c r="M251">
        <v>26100164</v>
      </c>
      <c r="N251">
        <v>31989760</v>
      </c>
      <c r="O251">
        <v>34489140</v>
      </c>
      <c r="P251">
        <v>-343.29</v>
      </c>
      <c r="Q251">
        <v>-315.68</v>
      </c>
    </row>
    <row r="252" spans="1:17" x14ac:dyDescent="0.15">
      <c r="A252" t="s">
        <v>1097</v>
      </c>
      <c r="B252">
        <v>1641.26</v>
      </c>
      <c r="C252">
        <v>1714.66</v>
      </c>
      <c r="D252">
        <v>1641.26</v>
      </c>
      <c r="E252">
        <v>1691.42</v>
      </c>
      <c r="F252">
        <v>42418208</v>
      </c>
      <c r="G252">
        <v>1798.57</v>
      </c>
      <c r="H252">
        <v>2116.5700000000002</v>
      </c>
      <c r="I252">
        <v>2629.47</v>
      </c>
      <c r="J252">
        <v>3672.93</v>
      </c>
      <c r="K252" t="s">
        <v>46</v>
      </c>
      <c r="L252">
        <v>0</v>
      </c>
      <c r="M252">
        <v>42418208</v>
      </c>
      <c r="N252">
        <v>32699188</v>
      </c>
      <c r="O252">
        <v>35434088</v>
      </c>
      <c r="P252">
        <v>-344.34</v>
      </c>
      <c r="Q252">
        <v>-320.08999999999997</v>
      </c>
    </row>
    <row r="253" spans="1:17" x14ac:dyDescent="0.15">
      <c r="A253" t="s">
        <v>1098</v>
      </c>
      <c r="B253">
        <v>1648.13</v>
      </c>
      <c r="C253">
        <v>1661.44</v>
      </c>
      <c r="D253">
        <v>1638.34</v>
      </c>
      <c r="E253">
        <v>1649.78</v>
      </c>
      <c r="F253">
        <v>30784180</v>
      </c>
      <c r="G253">
        <v>1781.29</v>
      </c>
      <c r="H253">
        <v>2098.71</v>
      </c>
      <c r="I253">
        <v>2611.12</v>
      </c>
      <c r="J253">
        <v>3657.14</v>
      </c>
      <c r="K253" t="s">
        <v>46</v>
      </c>
      <c r="L253">
        <v>0</v>
      </c>
      <c r="M253">
        <v>30784180</v>
      </c>
      <c r="N253">
        <v>30599578</v>
      </c>
      <c r="O253">
        <v>34936832</v>
      </c>
      <c r="P253">
        <v>-345.18</v>
      </c>
      <c r="Q253">
        <v>-324.75</v>
      </c>
    </row>
    <row r="254" spans="1:17" x14ac:dyDescent="0.15">
      <c r="A254" t="s">
        <v>1099</v>
      </c>
      <c r="B254">
        <v>1618.75</v>
      </c>
      <c r="C254">
        <v>1690.1</v>
      </c>
      <c r="D254">
        <v>1612.74</v>
      </c>
      <c r="E254">
        <v>1677.83</v>
      </c>
      <c r="F254">
        <v>31521590</v>
      </c>
      <c r="G254">
        <v>1769.85</v>
      </c>
      <c r="H254">
        <v>2081.33</v>
      </c>
      <c r="I254">
        <v>2591.98</v>
      </c>
      <c r="J254">
        <v>3641.1</v>
      </c>
      <c r="K254" t="s">
        <v>46</v>
      </c>
      <c r="L254">
        <v>0</v>
      </c>
      <c r="M254">
        <v>31521590</v>
      </c>
      <c r="N254">
        <v>31241012</v>
      </c>
      <c r="O254">
        <v>34791016</v>
      </c>
      <c r="P254">
        <v>-340.21</v>
      </c>
      <c r="Q254">
        <v>-329.53</v>
      </c>
    </row>
    <row r="255" spans="1:17" x14ac:dyDescent="0.15">
      <c r="A255" t="s">
        <v>1100</v>
      </c>
      <c r="B255">
        <v>1714.12</v>
      </c>
      <c r="C255">
        <v>1803.12</v>
      </c>
      <c r="D255">
        <v>1714.12</v>
      </c>
      <c r="E255">
        <v>1801.67</v>
      </c>
      <c r="F255">
        <v>63948860</v>
      </c>
      <c r="G255">
        <v>1760.65</v>
      </c>
      <c r="H255">
        <v>2068.17</v>
      </c>
      <c r="I255">
        <v>2574.09</v>
      </c>
      <c r="J255">
        <v>3625.88</v>
      </c>
      <c r="K255" t="s">
        <v>46</v>
      </c>
      <c r="L255">
        <v>0</v>
      </c>
      <c r="M255">
        <v>63948860</v>
      </c>
      <c r="N255">
        <v>38954600</v>
      </c>
      <c r="O255">
        <v>37541480</v>
      </c>
      <c r="P255">
        <v>-313.45999999999998</v>
      </c>
      <c r="Q255">
        <v>-330.21</v>
      </c>
    </row>
    <row r="256" spans="1:17" x14ac:dyDescent="0.15">
      <c r="A256" t="s">
        <v>1101</v>
      </c>
      <c r="B256">
        <v>1795.3</v>
      </c>
      <c r="C256">
        <v>1824.93</v>
      </c>
      <c r="D256">
        <v>1778.33</v>
      </c>
      <c r="E256">
        <v>1781.36</v>
      </c>
      <c r="F256">
        <v>66072852</v>
      </c>
      <c r="G256">
        <v>1752.99</v>
      </c>
      <c r="H256">
        <v>2056.91</v>
      </c>
      <c r="I256">
        <v>2556.13</v>
      </c>
      <c r="J256">
        <v>3611.12</v>
      </c>
      <c r="K256" t="s">
        <v>46</v>
      </c>
      <c r="L256">
        <v>0</v>
      </c>
      <c r="M256">
        <v>66072852</v>
      </c>
      <c r="N256">
        <v>46949172</v>
      </c>
      <c r="O256">
        <v>39469464</v>
      </c>
      <c r="P256">
        <v>-293.51</v>
      </c>
      <c r="Q256">
        <v>-328.11</v>
      </c>
    </row>
    <row r="257" spans="1:17" x14ac:dyDescent="0.15">
      <c r="A257" t="s">
        <v>1102</v>
      </c>
      <c r="B257">
        <v>1758.48</v>
      </c>
      <c r="C257">
        <v>1806.23</v>
      </c>
      <c r="D257">
        <v>1754.29</v>
      </c>
      <c r="E257">
        <v>1801.82</v>
      </c>
      <c r="F257">
        <v>44087960</v>
      </c>
      <c r="G257">
        <v>1747.36</v>
      </c>
      <c r="H257">
        <v>2046.2</v>
      </c>
      <c r="I257">
        <v>2538.5300000000002</v>
      </c>
      <c r="J257">
        <v>3596.88</v>
      </c>
      <c r="K257" t="s">
        <v>46</v>
      </c>
      <c r="L257">
        <v>0</v>
      </c>
      <c r="M257">
        <v>44087960</v>
      </c>
      <c r="N257">
        <v>47283404</v>
      </c>
      <c r="O257">
        <v>39991296</v>
      </c>
      <c r="P257">
        <v>-268.56</v>
      </c>
      <c r="Q257">
        <v>-322.52</v>
      </c>
    </row>
    <row r="258" spans="1:17" x14ac:dyDescent="0.15">
      <c r="A258" t="s">
        <v>1103</v>
      </c>
      <c r="B258">
        <v>1777.03</v>
      </c>
      <c r="C258">
        <v>1891.94</v>
      </c>
      <c r="D258">
        <v>1765.64</v>
      </c>
      <c r="E258">
        <v>1874.08</v>
      </c>
      <c r="F258">
        <v>83234552</v>
      </c>
      <c r="G258">
        <v>1750.03</v>
      </c>
      <c r="H258">
        <v>2036.7</v>
      </c>
      <c r="I258">
        <v>2523.2199999999998</v>
      </c>
      <c r="J258">
        <v>3583.11</v>
      </c>
      <c r="K258" t="s">
        <v>46</v>
      </c>
      <c r="L258">
        <v>0</v>
      </c>
      <c r="M258">
        <v>83234552</v>
      </c>
      <c r="N258">
        <v>57773260</v>
      </c>
      <c r="O258">
        <v>44186420</v>
      </c>
      <c r="P258">
        <v>-241.89</v>
      </c>
      <c r="Q258">
        <v>-314.52999999999997</v>
      </c>
    </row>
    <row r="259" spans="1:17" x14ac:dyDescent="0.15">
      <c r="A259" t="s">
        <v>1104</v>
      </c>
      <c r="B259">
        <v>1893.31</v>
      </c>
      <c r="C259">
        <v>1943.65</v>
      </c>
      <c r="D259">
        <v>1874.93</v>
      </c>
      <c r="E259">
        <v>1943.65</v>
      </c>
      <c r="F259">
        <v>91168720</v>
      </c>
      <c r="G259">
        <v>1755.54</v>
      </c>
      <c r="H259">
        <v>2028.36</v>
      </c>
      <c r="I259">
        <v>2507.89</v>
      </c>
      <c r="J259">
        <v>3569.48</v>
      </c>
      <c r="K259" t="s">
        <v>46</v>
      </c>
      <c r="L259">
        <v>0</v>
      </c>
      <c r="M259">
        <v>91168720</v>
      </c>
      <c r="N259">
        <v>69702448</v>
      </c>
      <c r="O259">
        <v>50471732</v>
      </c>
      <c r="P259">
        <v>-206.04</v>
      </c>
      <c r="Q259">
        <v>-302.81</v>
      </c>
    </row>
    <row r="260" spans="1:17" x14ac:dyDescent="0.15">
      <c r="A260" t="s">
        <v>1105</v>
      </c>
      <c r="B260">
        <v>1934.74</v>
      </c>
      <c r="C260">
        <v>1987.22</v>
      </c>
      <c r="D260">
        <v>1919.97</v>
      </c>
      <c r="E260">
        <v>1987.22</v>
      </c>
      <c r="F260">
        <v>87836624</v>
      </c>
      <c r="G260">
        <v>1760.06</v>
      </c>
      <c r="H260">
        <v>2020.69</v>
      </c>
      <c r="I260">
        <v>2493.5300000000002</v>
      </c>
      <c r="J260">
        <v>3557.06</v>
      </c>
      <c r="K260" t="s">
        <v>46</v>
      </c>
      <c r="L260">
        <v>0</v>
      </c>
      <c r="M260">
        <v>87836624</v>
      </c>
      <c r="N260">
        <v>74480024</v>
      </c>
      <c r="O260">
        <v>56717312</v>
      </c>
      <c r="P260">
        <v>-164.61</v>
      </c>
      <c r="Q260">
        <v>-286.11</v>
      </c>
    </row>
    <row r="261" spans="1:17" x14ac:dyDescent="0.15">
      <c r="A261" t="s">
        <v>1106</v>
      </c>
      <c r="B261">
        <v>1974.38</v>
      </c>
      <c r="C261">
        <v>1994.82</v>
      </c>
      <c r="D261">
        <v>1831.76</v>
      </c>
      <c r="E261">
        <v>1839.82</v>
      </c>
      <c r="F261">
        <v>97278352</v>
      </c>
      <c r="G261">
        <v>1757.97</v>
      </c>
      <c r="H261">
        <v>2012.8</v>
      </c>
      <c r="I261">
        <v>2478.23</v>
      </c>
      <c r="J261">
        <v>3544.25</v>
      </c>
      <c r="K261" t="s">
        <v>46</v>
      </c>
      <c r="L261">
        <v>0</v>
      </c>
      <c r="M261">
        <v>97278352</v>
      </c>
      <c r="N261">
        <v>80721512</v>
      </c>
      <c r="O261">
        <v>63835340</v>
      </c>
      <c r="P261">
        <v>-134.02000000000001</v>
      </c>
      <c r="Q261">
        <v>-265.18</v>
      </c>
    </row>
    <row r="262" spans="1:17" x14ac:dyDescent="0.15">
      <c r="A262" t="s">
        <v>1107</v>
      </c>
      <c r="B262">
        <v>1831.6</v>
      </c>
      <c r="C262">
        <v>1959.52</v>
      </c>
      <c r="D262">
        <v>1823.27</v>
      </c>
      <c r="E262">
        <v>1953.16</v>
      </c>
      <c r="F262">
        <v>82117408</v>
      </c>
      <c r="G262">
        <v>1763.97</v>
      </c>
      <c r="H262">
        <v>2006.21</v>
      </c>
      <c r="I262">
        <v>2464.85</v>
      </c>
      <c r="J262">
        <v>3532.15</v>
      </c>
      <c r="K262" t="s">
        <v>46</v>
      </c>
      <c r="L262">
        <v>0</v>
      </c>
      <c r="M262">
        <v>82117408</v>
      </c>
      <c r="N262">
        <v>88326960</v>
      </c>
      <c r="O262">
        <v>67805184</v>
      </c>
      <c r="P262">
        <v>-101.17</v>
      </c>
      <c r="Q262">
        <v>-240.87</v>
      </c>
    </row>
    <row r="263" spans="1:17" x14ac:dyDescent="0.15">
      <c r="A263" t="s">
        <v>1108</v>
      </c>
      <c r="B263">
        <v>1916.7</v>
      </c>
      <c r="C263">
        <v>1976.95</v>
      </c>
      <c r="D263">
        <v>1900.27</v>
      </c>
      <c r="E263">
        <v>1932.43</v>
      </c>
      <c r="F263">
        <v>83187040</v>
      </c>
      <c r="G263">
        <v>1768.86</v>
      </c>
      <c r="H263">
        <v>1996.2</v>
      </c>
      <c r="I263">
        <v>2451.15</v>
      </c>
      <c r="J263">
        <v>3520.13</v>
      </c>
      <c r="K263" t="s">
        <v>46</v>
      </c>
      <c r="L263">
        <v>0</v>
      </c>
      <c r="M263">
        <v>83187040</v>
      </c>
      <c r="N263">
        <v>88317952</v>
      </c>
      <c r="O263">
        <v>73045608</v>
      </c>
      <c r="P263">
        <v>-66.63</v>
      </c>
      <c r="Q263">
        <v>-213.01</v>
      </c>
    </row>
    <row r="264" spans="1:17" x14ac:dyDescent="0.15">
      <c r="A264" t="s">
        <v>1109</v>
      </c>
      <c r="B264">
        <v>1872.27</v>
      </c>
      <c r="C264">
        <v>1968.89</v>
      </c>
      <c r="D264">
        <v>1835.09</v>
      </c>
      <c r="E264">
        <v>1920.73</v>
      </c>
      <c r="F264">
        <v>83049328</v>
      </c>
      <c r="G264">
        <v>1775.82</v>
      </c>
      <c r="H264">
        <v>1987.48</v>
      </c>
      <c r="I264">
        <v>2436.52</v>
      </c>
      <c r="J264">
        <v>3507.23</v>
      </c>
      <c r="K264" t="s">
        <v>46</v>
      </c>
      <c r="L264">
        <v>0</v>
      </c>
      <c r="M264">
        <v>83049328</v>
      </c>
      <c r="N264">
        <v>86693480</v>
      </c>
      <c r="O264">
        <v>78197968</v>
      </c>
      <c r="P264">
        <v>-35.75</v>
      </c>
      <c r="Q264">
        <v>-182.57</v>
      </c>
    </row>
    <row r="265" spans="1:17" x14ac:dyDescent="0.15">
      <c r="A265" t="s">
        <v>1110</v>
      </c>
      <c r="B265">
        <v>1913.99</v>
      </c>
      <c r="C265">
        <v>1923.93</v>
      </c>
      <c r="D265">
        <v>1835.86</v>
      </c>
      <c r="E265">
        <v>1837.64</v>
      </c>
      <c r="F265">
        <v>50561516</v>
      </c>
      <c r="G265">
        <v>1784.96</v>
      </c>
      <c r="H265">
        <v>1978.03</v>
      </c>
      <c r="I265">
        <v>2421.9899999999998</v>
      </c>
      <c r="J265">
        <v>3494.25</v>
      </c>
      <c r="K265" t="s">
        <v>46</v>
      </c>
      <c r="L265">
        <v>0</v>
      </c>
      <c r="M265">
        <v>50561516</v>
      </c>
      <c r="N265">
        <v>79238760</v>
      </c>
      <c r="O265">
        <v>76859392</v>
      </c>
      <c r="P265">
        <v>-25.23</v>
      </c>
      <c r="Q265">
        <v>-153.74</v>
      </c>
    </row>
    <row r="266" spans="1:17" x14ac:dyDescent="0.15">
      <c r="A266" t="s">
        <v>1111</v>
      </c>
      <c r="B266">
        <v>1870.06</v>
      </c>
      <c r="C266">
        <v>1883.1</v>
      </c>
      <c r="D266">
        <v>1801.56</v>
      </c>
      <c r="E266">
        <v>1834.29</v>
      </c>
      <c r="F266">
        <v>42814592</v>
      </c>
      <c r="G266">
        <v>1791.39</v>
      </c>
      <c r="H266">
        <v>1968.59</v>
      </c>
      <c r="I266">
        <v>2407.1799999999998</v>
      </c>
      <c r="J266">
        <v>3481.56</v>
      </c>
      <c r="K266" t="s">
        <v>46</v>
      </c>
      <c r="L266">
        <v>0</v>
      </c>
      <c r="M266">
        <v>42814592</v>
      </c>
      <c r="N266">
        <v>68345856</v>
      </c>
      <c r="O266">
        <v>74533680</v>
      </c>
      <c r="P266">
        <v>-14.11</v>
      </c>
      <c r="Q266">
        <v>-125.8</v>
      </c>
    </row>
    <row r="267" spans="1:17" x14ac:dyDescent="0.15">
      <c r="A267" t="s">
        <v>1112</v>
      </c>
      <c r="B267">
        <v>1832.11</v>
      </c>
      <c r="C267">
        <v>1865.65</v>
      </c>
      <c r="D267">
        <v>1815.02</v>
      </c>
      <c r="E267">
        <v>1843.49</v>
      </c>
      <c r="F267">
        <v>45565636</v>
      </c>
      <c r="G267">
        <v>1800.65</v>
      </c>
      <c r="H267">
        <v>1960.45</v>
      </c>
      <c r="I267">
        <v>2392.33</v>
      </c>
      <c r="J267">
        <v>3468.95</v>
      </c>
      <c r="K267" t="s">
        <v>46</v>
      </c>
      <c r="L267">
        <v>0</v>
      </c>
      <c r="M267">
        <v>45565636</v>
      </c>
      <c r="N267">
        <v>61036136</v>
      </c>
      <c r="O267">
        <v>74681552</v>
      </c>
      <c r="P267">
        <v>-4.0199999999999996</v>
      </c>
      <c r="Q267">
        <v>-99.35</v>
      </c>
    </row>
    <row r="268" spans="1:17" x14ac:dyDescent="0.15">
      <c r="A268" t="s">
        <v>1113</v>
      </c>
      <c r="B268">
        <v>1961.89</v>
      </c>
      <c r="C268">
        <v>1969.02</v>
      </c>
      <c r="D268">
        <v>1870.05</v>
      </c>
      <c r="E268">
        <v>1870.47</v>
      </c>
      <c r="F268">
        <v>88008320</v>
      </c>
      <c r="G268">
        <v>1809.29</v>
      </c>
      <c r="H268">
        <v>1952.88</v>
      </c>
      <c r="I268">
        <v>2377.8000000000002</v>
      </c>
      <c r="J268">
        <v>3456.16</v>
      </c>
      <c r="K268" t="s">
        <v>46</v>
      </c>
      <c r="L268">
        <v>0</v>
      </c>
      <c r="M268">
        <v>88008320</v>
      </c>
      <c r="N268">
        <v>61999512</v>
      </c>
      <c r="O268">
        <v>75158736</v>
      </c>
      <c r="P268">
        <v>1.06</v>
      </c>
      <c r="Q268">
        <v>-75.05</v>
      </c>
    </row>
    <row r="269" spans="1:17" x14ac:dyDescent="0.15">
      <c r="A269" t="s">
        <v>92</v>
      </c>
      <c r="B269">
        <v>1851.1</v>
      </c>
      <c r="C269">
        <v>1866.26</v>
      </c>
      <c r="D269">
        <v>1815.45</v>
      </c>
      <c r="E269">
        <v>1829.92</v>
      </c>
      <c r="F269">
        <v>51590660</v>
      </c>
      <c r="G269">
        <v>1817.61</v>
      </c>
      <c r="H269">
        <v>1944.44</v>
      </c>
      <c r="I269">
        <v>2363.4899999999998</v>
      </c>
      <c r="J269">
        <v>3443.49</v>
      </c>
      <c r="K269" t="s">
        <v>46</v>
      </c>
      <c r="L269">
        <v>0</v>
      </c>
      <c r="M269">
        <v>51590660</v>
      </c>
      <c r="N269">
        <v>55708056</v>
      </c>
      <c r="O269">
        <v>71200768</v>
      </c>
      <c r="P269">
        <v>-5.45</v>
      </c>
      <c r="Q269">
        <v>-54.99</v>
      </c>
    </row>
    <row r="270" spans="1:17" x14ac:dyDescent="0.15">
      <c r="A270" t="s">
        <v>1114</v>
      </c>
      <c r="B270">
        <v>1823.77</v>
      </c>
      <c r="C270">
        <v>1864.3</v>
      </c>
      <c r="D270">
        <v>1799.84</v>
      </c>
      <c r="E270">
        <v>1864.2</v>
      </c>
      <c r="F270">
        <v>48386332</v>
      </c>
      <c r="G270">
        <v>1828.14</v>
      </c>
      <c r="H270">
        <v>1935.65</v>
      </c>
      <c r="I270">
        <v>2349.7600000000002</v>
      </c>
      <c r="J270">
        <v>3431.85</v>
      </c>
      <c r="K270" t="s">
        <v>46</v>
      </c>
      <c r="L270">
        <v>0</v>
      </c>
      <c r="M270">
        <v>48386332</v>
      </c>
      <c r="N270">
        <v>55273064</v>
      </c>
      <c r="O270">
        <v>67255912</v>
      </c>
      <c r="P270">
        <v>-13.48</v>
      </c>
      <c r="Q270">
        <v>-39.880000000000003</v>
      </c>
    </row>
    <row r="271" spans="1:17" x14ac:dyDescent="0.15">
      <c r="A271" t="s">
        <v>1115</v>
      </c>
      <c r="B271">
        <v>1821.54</v>
      </c>
      <c r="C271">
        <v>1891.13</v>
      </c>
      <c r="D271">
        <v>1814.9</v>
      </c>
      <c r="E271">
        <v>1868.63</v>
      </c>
      <c r="F271">
        <v>61350236</v>
      </c>
      <c r="G271">
        <v>1840.18</v>
      </c>
      <c r="H271">
        <v>1928.31</v>
      </c>
      <c r="I271">
        <v>2336.25</v>
      </c>
      <c r="J271">
        <v>3419.9</v>
      </c>
      <c r="K271" t="s">
        <v>46</v>
      </c>
      <c r="L271">
        <v>0</v>
      </c>
      <c r="M271">
        <v>61350236</v>
      </c>
      <c r="N271">
        <v>58980760</v>
      </c>
      <c r="O271">
        <v>63663308</v>
      </c>
      <c r="P271">
        <v>-7.96</v>
      </c>
      <c r="Q271">
        <v>-27.27</v>
      </c>
    </row>
    <row r="272" spans="1:17" x14ac:dyDescent="0.15">
      <c r="A272" t="s">
        <v>1116</v>
      </c>
      <c r="B272">
        <v>1884.6</v>
      </c>
      <c r="C272">
        <v>1952.67</v>
      </c>
      <c r="D272">
        <v>1884.6</v>
      </c>
      <c r="E272">
        <v>1952.67</v>
      </c>
      <c r="F272">
        <v>85019144</v>
      </c>
      <c r="G272">
        <v>1853.25</v>
      </c>
      <c r="H272">
        <v>1922.76</v>
      </c>
      <c r="I272">
        <v>2325.81</v>
      </c>
      <c r="J272">
        <v>3408.51</v>
      </c>
      <c r="K272" t="s">
        <v>46</v>
      </c>
      <c r="L272">
        <v>0</v>
      </c>
      <c r="M272">
        <v>85019144</v>
      </c>
      <c r="N272">
        <v>66870476</v>
      </c>
      <c r="O272">
        <v>63953304</v>
      </c>
      <c r="P272">
        <v>-8.49</v>
      </c>
      <c r="Q272">
        <v>-18.010000000000002</v>
      </c>
    </row>
    <row r="273" spans="1:17" x14ac:dyDescent="0.15">
      <c r="A273" t="s">
        <v>1117</v>
      </c>
      <c r="B273">
        <v>1980.44</v>
      </c>
      <c r="C273">
        <v>2046.47</v>
      </c>
      <c r="D273">
        <v>1978.14</v>
      </c>
      <c r="E273">
        <v>1982.93</v>
      </c>
      <c r="F273">
        <v>119183440</v>
      </c>
      <c r="G273">
        <v>1869.91</v>
      </c>
      <c r="H273">
        <v>1918.38</v>
      </c>
      <c r="I273">
        <v>2316.16</v>
      </c>
      <c r="J273">
        <v>3397.6</v>
      </c>
      <c r="K273" t="s">
        <v>46</v>
      </c>
      <c r="L273">
        <v>0</v>
      </c>
      <c r="M273">
        <v>119183440</v>
      </c>
      <c r="N273">
        <v>73106224</v>
      </c>
      <c r="O273">
        <v>67552872</v>
      </c>
      <c r="P273">
        <v>-5.18</v>
      </c>
      <c r="Q273">
        <v>-11.86</v>
      </c>
    </row>
    <row r="274" spans="1:17" x14ac:dyDescent="0.15">
      <c r="A274" t="s">
        <v>1118</v>
      </c>
      <c r="B274">
        <v>1969.74</v>
      </c>
      <c r="C274">
        <v>2014.2</v>
      </c>
      <c r="D274">
        <v>1965.09</v>
      </c>
      <c r="E274">
        <v>2013.18</v>
      </c>
      <c r="F274">
        <v>74366328</v>
      </c>
      <c r="G274">
        <v>1886.66</v>
      </c>
      <c r="H274">
        <v>1914.41</v>
      </c>
      <c r="I274">
        <v>2307.23</v>
      </c>
      <c r="J274">
        <v>3387.06</v>
      </c>
      <c r="K274" t="s">
        <v>46</v>
      </c>
      <c r="L274">
        <v>0</v>
      </c>
      <c r="M274">
        <v>74366328</v>
      </c>
      <c r="N274">
        <v>77660976</v>
      </c>
      <c r="O274">
        <v>66684520</v>
      </c>
      <c r="P274">
        <v>5.26</v>
      </c>
      <c r="Q274">
        <v>-7.76</v>
      </c>
    </row>
    <row r="275" spans="1:17" x14ac:dyDescent="0.15">
      <c r="A275" t="s">
        <v>1119</v>
      </c>
      <c r="B275">
        <v>2040.47</v>
      </c>
      <c r="C275">
        <v>2095.4699999999998</v>
      </c>
      <c r="D275">
        <v>2033.98</v>
      </c>
      <c r="E275">
        <v>2095.04</v>
      </c>
      <c r="F275">
        <v>107607128</v>
      </c>
      <c r="G275">
        <v>1901.34</v>
      </c>
      <c r="H275">
        <v>1912.94</v>
      </c>
      <c r="I275">
        <v>2299.86</v>
      </c>
      <c r="J275">
        <v>3376.07</v>
      </c>
      <c r="K275" t="s">
        <v>46</v>
      </c>
      <c r="L275">
        <v>0</v>
      </c>
      <c r="M275">
        <v>107607128</v>
      </c>
      <c r="N275">
        <v>89505792</v>
      </c>
      <c r="O275">
        <v>72389424</v>
      </c>
      <c r="P275">
        <v>33.26</v>
      </c>
      <c r="Q275">
        <v>-1.91</v>
      </c>
    </row>
    <row r="276" spans="1:17" x14ac:dyDescent="0.15">
      <c r="A276" t="s">
        <v>1120</v>
      </c>
      <c r="B276">
        <v>2104.12</v>
      </c>
      <c r="C276">
        <v>2107.6</v>
      </c>
      <c r="D276">
        <v>2038.07</v>
      </c>
      <c r="E276">
        <v>2040.85</v>
      </c>
      <c r="F276">
        <v>92509816</v>
      </c>
      <c r="G276">
        <v>1914.31</v>
      </c>
      <c r="H276">
        <v>1911.51</v>
      </c>
      <c r="I276">
        <v>2292.27</v>
      </c>
      <c r="J276">
        <v>3365.28</v>
      </c>
      <c r="K276" t="s">
        <v>46</v>
      </c>
      <c r="L276">
        <v>0</v>
      </c>
      <c r="M276">
        <v>92509816</v>
      </c>
      <c r="N276">
        <v>95736624</v>
      </c>
      <c r="O276">
        <v>77358696</v>
      </c>
      <c r="P276">
        <v>55.58</v>
      </c>
      <c r="Q276">
        <v>5.0599999999999996</v>
      </c>
    </row>
    <row r="277" spans="1:17" x14ac:dyDescent="0.15">
      <c r="A277" t="s">
        <v>1121</v>
      </c>
      <c r="B277">
        <v>2028.51</v>
      </c>
      <c r="C277">
        <v>2096.39</v>
      </c>
      <c r="D277">
        <v>2014.28</v>
      </c>
      <c r="E277">
        <v>2096.39</v>
      </c>
      <c r="F277">
        <v>83271064</v>
      </c>
      <c r="G277">
        <v>1929.04</v>
      </c>
      <c r="H277">
        <v>1910.8</v>
      </c>
      <c r="I277">
        <v>2286.0500000000002</v>
      </c>
      <c r="J277">
        <v>3354.58</v>
      </c>
      <c r="K277" t="s">
        <v>46</v>
      </c>
      <c r="L277">
        <v>0</v>
      </c>
      <c r="M277">
        <v>83271064</v>
      </c>
      <c r="N277">
        <v>95387648</v>
      </c>
      <c r="O277">
        <v>81129064</v>
      </c>
      <c r="P277">
        <v>81.709999999999994</v>
      </c>
      <c r="Q277">
        <v>13.63</v>
      </c>
    </row>
    <row r="278" spans="1:17" x14ac:dyDescent="0.15">
      <c r="A278" t="s">
        <v>1122</v>
      </c>
      <c r="B278">
        <v>2087.4299999999998</v>
      </c>
      <c r="C278">
        <v>2107.29</v>
      </c>
      <c r="D278">
        <v>2043.62</v>
      </c>
      <c r="E278">
        <v>2046.34</v>
      </c>
      <c r="F278">
        <v>73556240</v>
      </c>
      <c r="G278">
        <v>1937.65</v>
      </c>
      <c r="H278">
        <v>1909.19</v>
      </c>
      <c r="I278">
        <v>2278.1799999999998</v>
      </c>
      <c r="J278">
        <v>3343.45</v>
      </c>
      <c r="K278" t="s">
        <v>46</v>
      </c>
      <c r="L278">
        <v>0</v>
      </c>
      <c r="M278">
        <v>73556240</v>
      </c>
      <c r="N278">
        <v>86261760</v>
      </c>
      <c r="O278">
        <v>79683992</v>
      </c>
      <c r="P278">
        <v>102.85</v>
      </c>
      <c r="Q278">
        <v>23.81</v>
      </c>
    </row>
    <row r="279" spans="1:17" x14ac:dyDescent="0.15">
      <c r="A279" t="s">
        <v>1123</v>
      </c>
      <c r="B279">
        <v>2027.07</v>
      </c>
      <c r="C279">
        <v>2038.19</v>
      </c>
      <c r="D279">
        <v>1936.28</v>
      </c>
      <c r="E279">
        <v>1960.38</v>
      </c>
      <c r="F279">
        <v>67387264</v>
      </c>
      <c r="G279">
        <v>1938.49</v>
      </c>
      <c r="H279">
        <v>1907.32</v>
      </c>
      <c r="I279">
        <v>2271.4</v>
      </c>
      <c r="J279">
        <v>3331.43</v>
      </c>
      <c r="K279" t="s">
        <v>46</v>
      </c>
      <c r="L279">
        <v>0</v>
      </c>
      <c r="M279">
        <v>67387264</v>
      </c>
      <c r="N279">
        <v>84866664</v>
      </c>
      <c r="O279">
        <v>81263824</v>
      </c>
      <c r="P279">
        <v>121.54</v>
      </c>
      <c r="Q279">
        <v>36.51</v>
      </c>
    </row>
    <row r="280" spans="1:17" x14ac:dyDescent="0.15">
      <c r="A280" t="s">
        <v>1124</v>
      </c>
      <c r="B280">
        <v>1991.55</v>
      </c>
      <c r="C280">
        <v>2006.22</v>
      </c>
      <c r="D280">
        <v>1941.05</v>
      </c>
      <c r="E280">
        <v>1975.03</v>
      </c>
      <c r="F280">
        <v>50451096</v>
      </c>
      <c r="G280">
        <v>1937.88</v>
      </c>
      <c r="H280">
        <v>1905.61</v>
      </c>
      <c r="I280">
        <v>2264.11</v>
      </c>
      <c r="J280">
        <v>3319.44</v>
      </c>
      <c r="K280" t="s">
        <v>46</v>
      </c>
      <c r="L280">
        <v>0</v>
      </c>
      <c r="M280">
        <v>50451096</v>
      </c>
      <c r="N280">
        <v>73434728</v>
      </c>
      <c r="O280">
        <v>81470256</v>
      </c>
      <c r="P280">
        <v>135.69</v>
      </c>
      <c r="Q280">
        <v>51.43</v>
      </c>
    </row>
    <row r="281" spans="1:17" x14ac:dyDescent="0.15">
      <c r="A281" t="s">
        <v>1125</v>
      </c>
      <c r="B281">
        <v>1956.99</v>
      </c>
      <c r="C281">
        <v>1994.96</v>
      </c>
      <c r="D281">
        <v>1919.87</v>
      </c>
      <c r="E281">
        <v>1994.45</v>
      </c>
      <c r="F281">
        <v>47924880</v>
      </c>
      <c r="G281">
        <v>1945.61</v>
      </c>
      <c r="H281">
        <v>1905.5</v>
      </c>
      <c r="I281">
        <v>2257.48</v>
      </c>
      <c r="J281">
        <v>3307.25</v>
      </c>
      <c r="K281" t="s">
        <v>46</v>
      </c>
      <c r="L281">
        <v>0</v>
      </c>
      <c r="M281">
        <v>47924880</v>
      </c>
      <c r="N281">
        <v>64518552</v>
      </c>
      <c r="O281">
        <v>80127592</v>
      </c>
      <c r="P281">
        <v>150.44999999999999</v>
      </c>
      <c r="Q281">
        <v>67.27</v>
      </c>
    </row>
    <row r="282" spans="1:17" x14ac:dyDescent="0.15">
      <c r="A282" t="s">
        <v>1126</v>
      </c>
      <c r="B282">
        <v>2002.03</v>
      </c>
      <c r="C282">
        <v>2030.39</v>
      </c>
      <c r="D282">
        <v>1995.65</v>
      </c>
      <c r="E282">
        <v>2001.42</v>
      </c>
      <c r="F282">
        <v>58685152</v>
      </c>
      <c r="G282">
        <v>1948.03</v>
      </c>
      <c r="H282">
        <v>1906.71</v>
      </c>
      <c r="I282">
        <v>2250.4</v>
      </c>
      <c r="J282">
        <v>3294.73</v>
      </c>
      <c r="K282" t="s">
        <v>46</v>
      </c>
      <c r="L282">
        <v>0</v>
      </c>
      <c r="M282">
        <v>58685152</v>
      </c>
      <c r="N282">
        <v>59600896</v>
      </c>
      <c r="O282">
        <v>77494272</v>
      </c>
      <c r="P282">
        <v>155.75</v>
      </c>
      <c r="Q282">
        <v>83.69</v>
      </c>
    </row>
    <row r="283" spans="1:17" x14ac:dyDescent="0.15">
      <c r="A283" t="s">
        <v>1127</v>
      </c>
      <c r="B283">
        <v>2001.05</v>
      </c>
      <c r="C283">
        <v>2045.94</v>
      </c>
      <c r="D283">
        <v>1982.43</v>
      </c>
      <c r="E283">
        <v>2045.1</v>
      </c>
      <c r="F283">
        <v>58429224</v>
      </c>
      <c r="G283">
        <v>1953.65</v>
      </c>
      <c r="H283">
        <v>1909.2</v>
      </c>
      <c r="I283">
        <v>2242.69</v>
      </c>
      <c r="J283">
        <v>3282.34</v>
      </c>
      <c r="K283" t="s">
        <v>46</v>
      </c>
      <c r="L283">
        <v>0</v>
      </c>
      <c r="M283">
        <v>58429224</v>
      </c>
      <c r="N283">
        <v>56575592</v>
      </c>
      <c r="O283">
        <v>71418672</v>
      </c>
      <c r="P283">
        <v>160.96</v>
      </c>
      <c r="Q283">
        <v>100.3</v>
      </c>
    </row>
    <row r="284" spans="1:17" x14ac:dyDescent="0.15">
      <c r="A284" t="s">
        <v>1128</v>
      </c>
      <c r="B284">
        <v>2037.37</v>
      </c>
      <c r="C284">
        <v>2075.38</v>
      </c>
      <c r="D284">
        <v>2033.11</v>
      </c>
      <c r="E284">
        <v>2052.11</v>
      </c>
      <c r="F284">
        <v>63311228</v>
      </c>
      <c r="G284">
        <v>1960.22</v>
      </c>
      <c r="H284">
        <v>1908.85</v>
      </c>
      <c r="I284">
        <v>2234.9499999999998</v>
      </c>
      <c r="J284">
        <v>3270.24</v>
      </c>
      <c r="K284" t="s">
        <v>46</v>
      </c>
      <c r="L284">
        <v>0</v>
      </c>
      <c r="M284">
        <v>63311228</v>
      </c>
      <c r="N284">
        <v>55760488</v>
      </c>
      <c r="O284">
        <v>70313576</v>
      </c>
      <c r="P284">
        <v>161.97</v>
      </c>
      <c r="Q284">
        <v>115.98</v>
      </c>
    </row>
    <row r="285" spans="1:17" x14ac:dyDescent="0.15">
      <c r="A285" t="s">
        <v>1129</v>
      </c>
      <c r="B285">
        <v>2050.77</v>
      </c>
      <c r="C285">
        <v>2055.37</v>
      </c>
      <c r="D285">
        <v>1993.33</v>
      </c>
      <c r="E285">
        <v>2017.55</v>
      </c>
      <c r="F285">
        <v>52949464</v>
      </c>
      <c r="G285">
        <v>1969.22</v>
      </c>
      <c r="H285">
        <v>1905.68</v>
      </c>
      <c r="I285">
        <v>2228.3000000000002</v>
      </c>
      <c r="J285">
        <v>3258.78</v>
      </c>
      <c r="K285" t="s">
        <v>46</v>
      </c>
      <c r="L285">
        <v>0</v>
      </c>
      <c r="M285">
        <v>52949464</v>
      </c>
      <c r="N285">
        <v>56260200</v>
      </c>
      <c r="O285">
        <v>64847464</v>
      </c>
      <c r="P285">
        <v>153.58000000000001</v>
      </c>
      <c r="Q285">
        <v>128.01</v>
      </c>
    </row>
    <row r="286" spans="1:17" x14ac:dyDescent="0.15">
      <c r="A286" t="s">
        <v>1130</v>
      </c>
      <c r="B286">
        <v>2019.23</v>
      </c>
      <c r="C286">
        <v>2019.23</v>
      </c>
      <c r="D286">
        <v>1918.43</v>
      </c>
      <c r="E286">
        <v>1918.95</v>
      </c>
      <c r="F286">
        <v>63590464</v>
      </c>
      <c r="G286">
        <v>1973.46</v>
      </c>
      <c r="H286">
        <v>1902.27</v>
      </c>
      <c r="I286">
        <v>2221.0300000000002</v>
      </c>
      <c r="J286">
        <v>3246.54</v>
      </c>
      <c r="K286" t="s">
        <v>46</v>
      </c>
      <c r="L286">
        <v>0</v>
      </c>
      <c r="M286">
        <v>63590464</v>
      </c>
      <c r="N286">
        <v>59392820</v>
      </c>
      <c r="O286">
        <v>61955688</v>
      </c>
      <c r="P286">
        <v>141.69999999999999</v>
      </c>
      <c r="Q286">
        <v>136.62</v>
      </c>
    </row>
    <row r="287" spans="1:17" x14ac:dyDescent="0.15">
      <c r="A287" t="s">
        <v>1131</v>
      </c>
      <c r="B287">
        <v>1893.22</v>
      </c>
      <c r="C287">
        <v>1912.78</v>
      </c>
      <c r="D287">
        <v>1872.65</v>
      </c>
      <c r="E287">
        <v>1887.07</v>
      </c>
      <c r="F287">
        <v>44201832</v>
      </c>
      <c r="G287">
        <v>1975.64</v>
      </c>
      <c r="H287">
        <v>1898.07</v>
      </c>
      <c r="I287">
        <v>2214.27</v>
      </c>
      <c r="J287">
        <v>3234.66</v>
      </c>
      <c r="K287" t="s">
        <v>46</v>
      </c>
      <c r="L287">
        <v>0</v>
      </c>
      <c r="M287">
        <v>44201832</v>
      </c>
      <c r="N287">
        <v>56496128</v>
      </c>
      <c r="O287">
        <v>58048512</v>
      </c>
      <c r="P287">
        <v>121.32</v>
      </c>
      <c r="Q287">
        <v>140.58000000000001</v>
      </c>
    </row>
    <row r="288" spans="1:17" x14ac:dyDescent="0.15">
      <c r="A288" t="s">
        <v>1132</v>
      </c>
      <c r="B288">
        <v>1891.53</v>
      </c>
      <c r="C288">
        <v>1902.71</v>
      </c>
      <c r="D288">
        <v>1848.71</v>
      </c>
      <c r="E288">
        <v>1870.77</v>
      </c>
      <c r="F288">
        <v>39916832</v>
      </c>
      <c r="G288">
        <v>1975.65</v>
      </c>
      <c r="H288">
        <v>1892.19</v>
      </c>
      <c r="I288">
        <v>2207.36</v>
      </c>
      <c r="J288">
        <v>3222.82</v>
      </c>
      <c r="K288" t="s">
        <v>46</v>
      </c>
      <c r="L288">
        <v>0</v>
      </c>
      <c r="M288">
        <v>39916832</v>
      </c>
      <c r="N288">
        <v>52794164</v>
      </c>
      <c r="O288">
        <v>54684876</v>
      </c>
      <c r="P288">
        <v>102.75</v>
      </c>
      <c r="Q288">
        <v>140.57</v>
      </c>
    </row>
    <row r="289" spans="1:17" x14ac:dyDescent="0.15">
      <c r="A289" t="s">
        <v>1133</v>
      </c>
      <c r="B289">
        <v>1868.34</v>
      </c>
      <c r="C289">
        <v>1881.08</v>
      </c>
      <c r="D289">
        <v>1850.5</v>
      </c>
      <c r="E289">
        <v>1862.1</v>
      </c>
      <c r="F289">
        <v>34560888</v>
      </c>
      <c r="G289">
        <v>1977.25</v>
      </c>
      <c r="H289">
        <v>1885.83</v>
      </c>
      <c r="I289">
        <v>2199.87</v>
      </c>
      <c r="J289">
        <v>3210.49</v>
      </c>
      <c r="K289" t="s">
        <v>46</v>
      </c>
      <c r="L289">
        <v>0</v>
      </c>
      <c r="M289">
        <v>34560888</v>
      </c>
      <c r="N289">
        <v>47043380</v>
      </c>
      <c r="O289">
        <v>51401932</v>
      </c>
      <c r="P289">
        <v>92.35</v>
      </c>
      <c r="Q289">
        <v>137.65</v>
      </c>
    </row>
    <row r="290" spans="1:17" x14ac:dyDescent="0.15">
      <c r="A290" t="s">
        <v>1134</v>
      </c>
      <c r="B290">
        <v>1852.41</v>
      </c>
      <c r="C290">
        <v>1861.3</v>
      </c>
      <c r="D290">
        <v>1816.06</v>
      </c>
      <c r="E290">
        <v>1854.76</v>
      </c>
      <c r="F290">
        <v>35986872</v>
      </c>
      <c r="G290">
        <v>1976.78</v>
      </c>
      <c r="H290">
        <v>1881.27</v>
      </c>
      <c r="I290">
        <v>2192.48</v>
      </c>
      <c r="J290">
        <v>3197.76</v>
      </c>
      <c r="K290" t="s">
        <v>46</v>
      </c>
      <c r="L290">
        <v>0</v>
      </c>
      <c r="M290">
        <v>35986872</v>
      </c>
      <c r="N290">
        <v>43651072</v>
      </c>
      <c r="O290">
        <v>49955636</v>
      </c>
      <c r="P290">
        <v>81.17</v>
      </c>
      <c r="Q290">
        <v>132.19999999999999</v>
      </c>
    </row>
    <row r="291" spans="1:17" x14ac:dyDescent="0.15">
      <c r="A291" t="s">
        <v>1135</v>
      </c>
      <c r="B291">
        <v>1852.95</v>
      </c>
      <c r="C291">
        <v>1867.41</v>
      </c>
      <c r="D291">
        <v>1824.53</v>
      </c>
      <c r="E291">
        <v>1833.44</v>
      </c>
      <c r="F291">
        <v>37584628</v>
      </c>
      <c r="G291">
        <v>1975.03</v>
      </c>
      <c r="H291">
        <v>1876.78</v>
      </c>
      <c r="I291">
        <v>2183.73</v>
      </c>
      <c r="J291">
        <v>3184.68</v>
      </c>
      <c r="K291" t="s">
        <v>46</v>
      </c>
      <c r="L291">
        <v>0</v>
      </c>
      <c r="M291">
        <v>37584628</v>
      </c>
      <c r="N291">
        <v>38449972</v>
      </c>
      <c r="O291">
        <v>48921396</v>
      </c>
      <c r="P291">
        <v>66.02</v>
      </c>
      <c r="Q291">
        <v>123.76</v>
      </c>
    </row>
    <row r="292" spans="1:17" x14ac:dyDescent="0.15">
      <c r="A292" t="s">
        <v>93</v>
      </c>
      <c r="B292">
        <v>1835.1</v>
      </c>
      <c r="C292">
        <v>1844.42</v>
      </c>
      <c r="D292">
        <v>1813.73</v>
      </c>
      <c r="E292">
        <v>1817.72</v>
      </c>
      <c r="F292">
        <v>35631356</v>
      </c>
      <c r="G292">
        <v>1968.28</v>
      </c>
      <c r="H292">
        <v>1873.37</v>
      </c>
      <c r="I292">
        <v>2174.6999999999998</v>
      </c>
      <c r="J292">
        <v>3171.13</v>
      </c>
      <c r="K292" t="s">
        <v>46</v>
      </c>
      <c r="L292">
        <v>0</v>
      </c>
      <c r="M292">
        <v>35631356</v>
      </c>
      <c r="N292">
        <v>36736204</v>
      </c>
      <c r="O292">
        <v>46616168</v>
      </c>
      <c r="P292">
        <v>47.96</v>
      </c>
      <c r="Q292">
        <v>112.98</v>
      </c>
    </row>
    <row r="293" spans="1:17" x14ac:dyDescent="0.15">
      <c r="A293" t="s">
        <v>1136</v>
      </c>
      <c r="B293">
        <v>1848.33</v>
      </c>
      <c r="C293">
        <v>1882.96</v>
      </c>
      <c r="D293">
        <v>1837.84</v>
      </c>
      <c r="E293">
        <v>1882.96</v>
      </c>
      <c r="F293">
        <v>48187020</v>
      </c>
      <c r="G293">
        <v>1963.28</v>
      </c>
      <c r="H293">
        <v>1871.49</v>
      </c>
      <c r="I293">
        <v>2165.2600000000002</v>
      </c>
      <c r="J293">
        <v>3157.79</v>
      </c>
      <c r="K293" t="s">
        <v>46</v>
      </c>
      <c r="L293">
        <v>0</v>
      </c>
      <c r="M293">
        <v>48187020</v>
      </c>
      <c r="N293">
        <v>38390168</v>
      </c>
      <c r="O293">
        <v>45592168</v>
      </c>
      <c r="P293">
        <v>30.8</v>
      </c>
      <c r="Q293">
        <v>99.96</v>
      </c>
    </row>
    <row r="294" spans="1:17" x14ac:dyDescent="0.15">
      <c r="A294" t="s">
        <v>1137</v>
      </c>
      <c r="B294">
        <v>1880.67</v>
      </c>
      <c r="C294">
        <v>1948.49</v>
      </c>
      <c r="D294">
        <v>1873.01</v>
      </c>
      <c r="E294">
        <v>1942.8</v>
      </c>
      <c r="F294">
        <v>70974096</v>
      </c>
      <c r="G294">
        <v>1959.76</v>
      </c>
      <c r="H294">
        <v>1872.09</v>
      </c>
      <c r="I294">
        <v>2156.67</v>
      </c>
      <c r="J294">
        <v>3144.5</v>
      </c>
      <c r="K294" t="s">
        <v>46</v>
      </c>
      <c r="L294">
        <v>0</v>
      </c>
      <c r="M294">
        <v>70974096</v>
      </c>
      <c r="N294">
        <v>45672856</v>
      </c>
      <c r="O294">
        <v>46358120</v>
      </c>
      <c r="P294">
        <v>16.62</v>
      </c>
      <c r="Q294">
        <v>85.43</v>
      </c>
    </row>
    <row r="295" spans="1:17" x14ac:dyDescent="0.15">
      <c r="A295" t="s">
        <v>1138</v>
      </c>
      <c r="B295">
        <v>1942.67</v>
      </c>
      <c r="C295">
        <v>1959.25</v>
      </c>
      <c r="D295">
        <v>1930.87</v>
      </c>
      <c r="E295">
        <v>1931.18</v>
      </c>
      <c r="F295">
        <v>59702168</v>
      </c>
      <c r="G295">
        <v>1951.57</v>
      </c>
      <c r="H295">
        <v>1871.19</v>
      </c>
      <c r="I295">
        <v>2148.16</v>
      </c>
      <c r="J295">
        <v>3130.76</v>
      </c>
      <c r="K295" t="s">
        <v>46</v>
      </c>
      <c r="L295">
        <v>0</v>
      </c>
      <c r="M295">
        <v>59702168</v>
      </c>
      <c r="N295">
        <v>50416024</v>
      </c>
      <c r="O295">
        <v>47033548</v>
      </c>
      <c r="P295">
        <v>2.4700000000000002</v>
      </c>
      <c r="Q295">
        <v>70.319999999999993</v>
      </c>
    </row>
    <row r="296" spans="1:17" x14ac:dyDescent="0.15">
      <c r="A296" t="s">
        <v>1139</v>
      </c>
      <c r="B296">
        <v>1894.66</v>
      </c>
      <c r="C296">
        <v>1902.8</v>
      </c>
      <c r="D296">
        <v>1873.65</v>
      </c>
      <c r="E296">
        <v>1887.99</v>
      </c>
      <c r="F296">
        <v>53446488</v>
      </c>
      <c r="G296">
        <v>1943.93</v>
      </c>
      <c r="H296">
        <v>1870.41</v>
      </c>
      <c r="I296">
        <v>2139.09</v>
      </c>
      <c r="J296">
        <v>3116.96</v>
      </c>
      <c r="K296" t="s">
        <v>46</v>
      </c>
      <c r="L296">
        <v>0</v>
      </c>
      <c r="M296">
        <v>53446488</v>
      </c>
      <c r="N296">
        <v>53588788</v>
      </c>
      <c r="O296">
        <v>46019380</v>
      </c>
      <c r="P296">
        <v>-4.28</v>
      </c>
      <c r="Q296">
        <v>55.72</v>
      </c>
    </row>
    <row r="297" spans="1:17" x14ac:dyDescent="0.15">
      <c r="A297" t="s">
        <v>1140</v>
      </c>
      <c r="B297">
        <v>1886.49</v>
      </c>
      <c r="C297">
        <v>1923.42</v>
      </c>
      <c r="D297">
        <v>1886.49</v>
      </c>
      <c r="E297">
        <v>1918.36</v>
      </c>
      <c r="F297">
        <v>47407216</v>
      </c>
      <c r="G297">
        <v>1935.03</v>
      </c>
      <c r="H297">
        <v>1870.47</v>
      </c>
      <c r="I297">
        <v>2131.3000000000002</v>
      </c>
      <c r="J297">
        <v>3103.09</v>
      </c>
      <c r="K297" t="s">
        <v>46</v>
      </c>
      <c r="L297">
        <v>0</v>
      </c>
      <c r="M297">
        <v>47407216</v>
      </c>
      <c r="N297">
        <v>55943988</v>
      </c>
      <c r="O297">
        <v>46340096</v>
      </c>
      <c r="P297">
        <v>-6.36</v>
      </c>
      <c r="Q297">
        <v>42.95</v>
      </c>
    </row>
    <row r="298" spans="1:17" x14ac:dyDescent="0.15">
      <c r="A298" t="s">
        <v>1141</v>
      </c>
      <c r="B298">
        <v>1911.74</v>
      </c>
      <c r="C298">
        <v>1947.08</v>
      </c>
      <c r="D298">
        <v>1905.62</v>
      </c>
      <c r="E298">
        <v>1920.69</v>
      </c>
      <c r="F298">
        <v>54234156</v>
      </c>
      <c r="G298">
        <v>1928.74</v>
      </c>
      <c r="H298">
        <v>1872.14</v>
      </c>
      <c r="I298">
        <v>2124.4299999999998</v>
      </c>
      <c r="J298">
        <v>3089.08</v>
      </c>
      <c r="K298" t="s">
        <v>46</v>
      </c>
      <c r="L298">
        <v>0</v>
      </c>
      <c r="M298">
        <v>54234156</v>
      </c>
      <c r="N298">
        <v>57152308</v>
      </c>
      <c r="O298">
        <v>47771240</v>
      </c>
      <c r="P298">
        <v>-5.82</v>
      </c>
      <c r="Q298">
        <v>32.090000000000003</v>
      </c>
    </row>
    <row r="299" spans="1:17" x14ac:dyDescent="0.15">
      <c r="A299" t="s">
        <v>1142</v>
      </c>
      <c r="B299">
        <v>1892.66</v>
      </c>
      <c r="C299">
        <v>1908.2</v>
      </c>
      <c r="D299">
        <v>1874.97</v>
      </c>
      <c r="E299">
        <v>1876.19</v>
      </c>
      <c r="F299">
        <v>49818136</v>
      </c>
      <c r="G299">
        <v>1924.54</v>
      </c>
      <c r="H299">
        <v>1872.85</v>
      </c>
      <c r="I299">
        <v>2117.41</v>
      </c>
      <c r="J299">
        <v>3074.65</v>
      </c>
      <c r="K299" t="s">
        <v>46</v>
      </c>
      <c r="L299">
        <v>0</v>
      </c>
      <c r="M299">
        <v>49818136</v>
      </c>
      <c r="N299">
        <v>52921960</v>
      </c>
      <c r="O299">
        <v>49297408</v>
      </c>
      <c r="P299">
        <v>-8.65</v>
      </c>
      <c r="Q299">
        <v>21.99</v>
      </c>
    </row>
    <row r="300" spans="1:17" x14ac:dyDescent="0.15">
      <c r="A300" t="s">
        <v>1143</v>
      </c>
      <c r="B300">
        <v>1873.63</v>
      </c>
      <c r="C300">
        <v>1955.24</v>
      </c>
      <c r="D300">
        <v>1873.63</v>
      </c>
      <c r="E300">
        <v>1955.24</v>
      </c>
      <c r="F300">
        <v>59283232</v>
      </c>
      <c r="G300">
        <v>1923.55</v>
      </c>
      <c r="H300">
        <v>1873.83</v>
      </c>
      <c r="I300">
        <v>2110.2399999999998</v>
      </c>
      <c r="J300">
        <v>3060.25</v>
      </c>
      <c r="K300" t="s">
        <v>46</v>
      </c>
      <c r="L300">
        <v>0</v>
      </c>
      <c r="M300">
        <v>59283232</v>
      </c>
      <c r="N300">
        <v>52837580</v>
      </c>
      <c r="O300">
        <v>51626804</v>
      </c>
      <c r="P300">
        <v>-4.63</v>
      </c>
      <c r="Q300">
        <v>13.41</v>
      </c>
    </row>
    <row r="301" spans="1:17" x14ac:dyDescent="0.15">
      <c r="A301" t="s">
        <v>1144</v>
      </c>
      <c r="B301">
        <v>1935.39</v>
      </c>
      <c r="C301">
        <v>1977.19</v>
      </c>
      <c r="D301">
        <v>1930.3</v>
      </c>
      <c r="E301">
        <v>1954.87</v>
      </c>
      <c r="F301">
        <v>78943648</v>
      </c>
      <c r="G301">
        <v>1921.56</v>
      </c>
      <c r="H301">
        <v>1875.05</v>
      </c>
      <c r="I301">
        <v>2102.27</v>
      </c>
      <c r="J301">
        <v>3045.96</v>
      </c>
      <c r="K301" t="s">
        <v>46</v>
      </c>
      <c r="L301">
        <v>0</v>
      </c>
      <c r="M301">
        <v>78943648</v>
      </c>
      <c r="N301">
        <v>57937100</v>
      </c>
      <c r="O301">
        <v>55762944</v>
      </c>
      <c r="P301">
        <v>0.96</v>
      </c>
      <c r="Q301">
        <v>6.91</v>
      </c>
    </row>
    <row r="302" spans="1:17" x14ac:dyDescent="0.15">
      <c r="A302" t="s">
        <v>1145</v>
      </c>
      <c r="B302">
        <v>1965.44</v>
      </c>
      <c r="C302">
        <v>2026.65</v>
      </c>
      <c r="D302">
        <v>1965.44</v>
      </c>
      <c r="E302">
        <v>1990.21</v>
      </c>
      <c r="F302">
        <v>96538632</v>
      </c>
      <c r="G302">
        <v>1921</v>
      </c>
      <c r="H302">
        <v>1877.67</v>
      </c>
      <c r="I302">
        <v>2094.65</v>
      </c>
      <c r="J302">
        <v>3031.46</v>
      </c>
      <c r="K302" t="s">
        <v>46</v>
      </c>
      <c r="L302">
        <v>0</v>
      </c>
      <c r="M302">
        <v>96538632</v>
      </c>
      <c r="N302">
        <v>67763408</v>
      </c>
      <c r="O302">
        <v>61853696</v>
      </c>
      <c r="P302">
        <v>12.23</v>
      </c>
      <c r="Q302">
        <v>3.33</v>
      </c>
    </row>
    <row r="303" spans="1:17" x14ac:dyDescent="0.15">
      <c r="A303" t="s">
        <v>1146</v>
      </c>
      <c r="B303">
        <v>2010.58</v>
      </c>
      <c r="C303">
        <v>2052.19</v>
      </c>
      <c r="D303">
        <v>1993.95</v>
      </c>
      <c r="E303">
        <v>2012.46</v>
      </c>
      <c r="F303">
        <v>81948176</v>
      </c>
      <c r="G303">
        <v>1919.38</v>
      </c>
      <c r="H303">
        <v>1880.63</v>
      </c>
      <c r="I303">
        <v>2087.4</v>
      </c>
      <c r="J303">
        <v>3016.82</v>
      </c>
      <c r="K303" t="s">
        <v>46</v>
      </c>
      <c r="L303">
        <v>0</v>
      </c>
      <c r="M303">
        <v>81948176</v>
      </c>
      <c r="N303">
        <v>73306928</v>
      </c>
      <c r="O303">
        <v>65229620</v>
      </c>
      <c r="P303">
        <v>17.93</v>
      </c>
      <c r="Q303">
        <v>2.0499999999999998</v>
      </c>
    </row>
    <row r="304" spans="1:17" x14ac:dyDescent="0.15">
      <c r="A304" t="s">
        <v>1147</v>
      </c>
      <c r="B304">
        <v>2006.53</v>
      </c>
      <c r="C304">
        <v>2025.19</v>
      </c>
      <c r="D304">
        <v>1986.06</v>
      </c>
      <c r="E304">
        <v>2025.19</v>
      </c>
      <c r="F304">
        <v>53259264</v>
      </c>
      <c r="G304">
        <v>1918.03</v>
      </c>
      <c r="H304">
        <v>1884.69</v>
      </c>
      <c r="I304">
        <v>2079.46</v>
      </c>
      <c r="J304">
        <v>3002.13</v>
      </c>
      <c r="K304" t="s">
        <v>46</v>
      </c>
      <c r="L304">
        <v>0</v>
      </c>
      <c r="M304">
        <v>53259264</v>
      </c>
      <c r="N304">
        <v>73994240</v>
      </c>
      <c r="O304">
        <v>63458100</v>
      </c>
      <c r="P304">
        <v>19.23</v>
      </c>
      <c r="Q304">
        <v>2.31</v>
      </c>
    </row>
    <row r="305" spans="1:17" x14ac:dyDescent="0.15">
      <c r="A305" t="s">
        <v>1148</v>
      </c>
      <c r="B305">
        <v>1993.67</v>
      </c>
      <c r="C305">
        <v>2047.1</v>
      </c>
      <c r="D305">
        <v>1988.24</v>
      </c>
      <c r="E305">
        <v>2021.71</v>
      </c>
      <c r="F305">
        <v>64117428</v>
      </c>
      <c r="G305">
        <v>1918.24</v>
      </c>
      <c r="H305">
        <v>1890.81</v>
      </c>
      <c r="I305">
        <v>2071.8200000000002</v>
      </c>
      <c r="J305">
        <v>2987.29</v>
      </c>
      <c r="K305" t="s">
        <v>46</v>
      </c>
      <c r="L305">
        <v>0</v>
      </c>
      <c r="M305">
        <v>64117428</v>
      </c>
      <c r="N305">
        <v>74961712</v>
      </c>
      <c r="O305">
        <v>63899648</v>
      </c>
      <c r="P305">
        <v>23.88</v>
      </c>
      <c r="Q305">
        <v>4.45</v>
      </c>
    </row>
    <row r="306" spans="1:17" x14ac:dyDescent="0.15">
      <c r="A306" t="s">
        <v>1149</v>
      </c>
      <c r="B306">
        <v>2034.29</v>
      </c>
      <c r="C306">
        <v>2048.48</v>
      </c>
      <c r="D306">
        <v>2012.74</v>
      </c>
      <c r="E306">
        <v>2044.55</v>
      </c>
      <c r="F306">
        <v>58861948</v>
      </c>
      <c r="G306">
        <v>1924.51</v>
      </c>
      <c r="H306">
        <v>1896.45</v>
      </c>
      <c r="I306">
        <v>2064.1799999999998</v>
      </c>
      <c r="J306">
        <v>2972.68</v>
      </c>
      <c r="K306" t="s">
        <v>46</v>
      </c>
      <c r="L306">
        <v>0</v>
      </c>
      <c r="M306">
        <v>58861948</v>
      </c>
      <c r="N306">
        <v>70945176</v>
      </c>
      <c r="O306">
        <v>64441140</v>
      </c>
      <c r="P306">
        <v>34.26</v>
      </c>
      <c r="Q306">
        <v>8.3000000000000007</v>
      </c>
    </row>
    <row r="307" spans="1:17" x14ac:dyDescent="0.15">
      <c r="A307" t="s">
        <v>94</v>
      </c>
      <c r="B307">
        <v>2039.52</v>
      </c>
      <c r="C307">
        <v>2054.33</v>
      </c>
      <c r="D307">
        <v>2025.19</v>
      </c>
      <c r="E307">
        <v>2032.68</v>
      </c>
      <c r="F307">
        <v>57504108</v>
      </c>
      <c r="G307">
        <v>1931.79</v>
      </c>
      <c r="H307">
        <v>1902.69</v>
      </c>
      <c r="I307">
        <v>2056.9</v>
      </c>
      <c r="J307">
        <v>2958.79</v>
      </c>
      <c r="K307" t="s">
        <v>46</v>
      </c>
      <c r="L307">
        <v>0</v>
      </c>
      <c r="M307">
        <v>57504108</v>
      </c>
      <c r="N307">
        <v>63138200</v>
      </c>
      <c r="O307">
        <v>65450804</v>
      </c>
      <c r="P307">
        <v>41.07</v>
      </c>
      <c r="Q307">
        <v>13.05</v>
      </c>
    </row>
    <row r="308" spans="1:17" x14ac:dyDescent="0.15">
      <c r="A308" t="s">
        <v>1150</v>
      </c>
      <c r="B308">
        <v>2052.44</v>
      </c>
      <c r="C308">
        <v>2059.34</v>
      </c>
      <c r="D308">
        <v>2029.72</v>
      </c>
      <c r="E308">
        <v>2057.06</v>
      </c>
      <c r="F308">
        <v>51453904</v>
      </c>
      <c r="G308">
        <v>1941.11</v>
      </c>
      <c r="H308">
        <v>1908.68</v>
      </c>
      <c r="I308">
        <v>2050.0100000000002</v>
      </c>
      <c r="J308">
        <v>2945.55</v>
      </c>
      <c r="K308" t="s">
        <v>46</v>
      </c>
      <c r="L308">
        <v>0</v>
      </c>
      <c r="M308">
        <v>51453904</v>
      </c>
      <c r="N308">
        <v>57039256</v>
      </c>
      <c r="O308">
        <v>65173096</v>
      </c>
      <c r="P308">
        <v>51.07</v>
      </c>
      <c r="Q308">
        <v>18.739999999999998</v>
      </c>
    </row>
    <row r="309" spans="1:17" x14ac:dyDescent="0.15">
      <c r="A309" t="s">
        <v>1151</v>
      </c>
      <c r="B309">
        <v>2056.79</v>
      </c>
      <c r="C309">
        <v>2108.94</v>
      </c>
      <c r="D309">
        <v>2049.89</v>
      </c>
      <c r="E309">
        <v>2108.91</v>
      </c>
      <c r="F309">
        <v>87640304</v>
      </c>
      <c r="G309">
        <v>1953.45</v>
      </c>
      <c r="H309">
        <v>1916.1</v>
      </c>
      <c r="I309">
        <v>2044.21</v>
      </c>
      <c r="J309">
        <v>2932.33</v>
      </c>
      <c r="K309" t="s">
        <v>46</v>
      </c>
      <c r="L309">
        <v>0</v>
      </c>
      <c r="M309">
        <v>87640304</v>
      </c>
      <c r="N309">
        <v>63915624</v>
      </c>
      <c r="O309">
        <v>68954928</v>
      </c>
      <c r="P309">
        <v>71.010000000000005</v>
      </c>
      <c r="Q309">
        <v>26.7</v>
      </c>
    </row>
    <row r="310" spans="1:17" x14ac:dyDescent="0.15">
      <c r="A310" t="s">
        <v>1152</v>
      </c>
      <c r="B310">
        <v>2118.56</v>
      </c>
      <c r="C310">
        <v>2166.41</v>
      </c>
      <c r="D310">
        <v>2117.02</v>
      </c>
      <c r="E310">
        <v>2166.41</v>
      </c>
      <c r="F310">
        <v>100888432</v>
      </c>
      <c r="G310">
        <v>1969.04</v>
      </c>
      <c r="H310">
        <v>1924.65</v>
      </c>
      <c r="I310">
        <v>2038.59</v>
      </c>
      <c r="J310">
        <v>2920.41</v>
      </c>
      <c r="K310" t="s">
        <v>46</v>
      </c>
      <c r="L310">
        <v>0</v>
      </c>
      <c r="M310">
        <v>100888432</v>
      </c>
      <c r="N310">
        <v>71269584</v>
      </c>
      <c r="O310">
        <v>73115648</v>
      </c>
      <c r="P310">
        <v>88.55</v>
      </c>
      <c r="Q310">
        <v>36.020000000000003</v>
      </c>
    </row>
    <row r="311" spans="1:17" x14ac:dyDescent="0.15">
      <c r="A311" t="s">
        <v>1153</v>
      </c>
      <c r="B311">
        <v>2164.5500000000002</v>
      </c>
      <c r="C311">
        <v>2211.1799999999998</v>
      </c>
      <c r="D311">
        <v>2135.67</v>
      </c>
      <c r="E311">
        <v>2150.9699999999998</v>
      </c>
      <c r="F311">
        <v>115100120</v>
      </c>
      <c r="G311">
        <v>1984.91</v>
      </c>
      <c r="H311">
        <v>1933.37</v>
      </c>
      <c r="I311">
        <v>2033.4</v>
      </c>
      <c r="J311">
        <v>2910</v>
      </c>
      <c r="K311" t="s">
        <v>46</v>
      </c>
      <c r="L311">
        <v>0</v>
      </c>
      <c r="M311">
        <v>115100120</v>
      </c>
      <c r="N311">
        <v>82517200</v>
      </c>
      <c r="O311">
        <v>76731184</v>
      </c>
      <c r="P311">
        <v>101.95</v>
      </c>
      <c r="Q311">
        <v>46.12</v>
      </c>
    </row>
    <row r="312" spans="1:17" x14ac:dyDescent="0.15">
      <c r="A312" t="s">
        <v>1154</v>
      </c>
      <c r="B312">
        <v>2158.08</v>
      </c>
      <c r="C312">
        <v>2240.02</v>
      </c>
      <c r="D312">
        <v>2158.08</v>
      </c>
      <c r="E312">
        <v>2237.2800000000002</v>
      </c>
      <c r="F312">
        <v>106664904</v>
      </c>
      <c r="G312">
        <v>2005.89</v>
      </c>
      <c r="H312">
        <v>1942.47</v>
      </c>
      <c r="I312">
        <v>2029.52</v>
      </c>
      <c r="J312">
        <v>2899.05</v>
      </c>
      <c r="K312" t="s">
        <v>46</v>
      </c>
      <c r="L312">
        <v>0</v>
      </c>
      <c r="M312">
        <v>106664904</v>
      </c>
      <c r="N312">
        <v>92349232</v>
      </c>
      <c r="O312">
        <v>77743720</v>
      </c>
      <c r="P312">
        <v>120.97</v>
      </c>
      <c r="Q312">
        <v>56.99</v>
      </c>
    </row>
    <row r="313" spans="1:17" x14ac:dyDescent="0.15">
      <c r="A313" t="s">
        <v>1155</v>
      </c>
      <c r="B313">
        <v>2271.59</v>
      </c>
      <c r="C313">
        <v>2307.91</v>
      </c>
      <c r="D313">
        <v>2257.4899999999998</v>
      </c>
      <c r="E313">
        <v>2296.67</v>
      </c>
      <c r="F313">
        <v>129523672</v>
      </c>
      <c r="G313">
        <v>2026.57</v>
      </c>
      <c r="H313">
        <v>1953.25</v>
      </c>
      <c r="I313">
        <v>2025.98</v>
      </c>
      <c r="J313">
        <v>2888.13</v>
      </c>
      <c r="K313" t="s">
        <v>46</v>
      </c>
      <c r="L313">
        <v>0</v>
      </c>
      <c r="M313">
        <v>129523672</v>
      </c>
      <c r="N313">
        <v>107963184</v>
      </c>
      <c r="O313">
        <v>82501224</v>
      </c>
      <c r="P313">
        <v>142.11000000000001</v>
      </c>
      <c r="Q313">
        <v>69.41</v>
      </c>
    </row>
    <row r="314" spans="1:17" x14ac:dyDescent="0.15">
      <c r="A314" t="s">
        <v>1156</v>
      </c>
      <c r="B314">
        <v>2288.0700000000002</v>
      </c>
      <c r="C314">
        <v>2327.1</v>
      </c>
      <c r="D314">
        <v>2263.5300000000002</v>
      </c>
      <c r="E314">
        <v>2326.75</v>
      </c>
      <c r="F314">
        <v>116294544</v>
      </c>
      <c r="G314">
        <v>2045.78</v>
      </c>
      <c r="H314">
        <v>1964.07</v>
      </c>
      <c r="I314">
        <v>2022.7</v>
      </c>
      <c r="J314">
        <v>2877.13</v>
      </c>
      <c r="K314" t="s">
        <v>46</v>
      </c>
      <c r="L314">
        <v>0</v>
      </c>
      <c r="M314">
        <v>116294544</v>
      </c>
      <c r="N314">
        <v>113694312</v>
      </c>
      <c r="O314">
        <v>88804968</v>
      </c>
      <c r="P314">
        <v>164.14</v>
      </c>
      <c r="Q314">
        <v>83.9</v>
      </c>
    </row>
    <row r="315" spans="1:17" x14ac:dyDescent="0.15">
      <c r="A315" t="s">
        <v>1157</v>
      </c>
      <c r="B315">
        <v>2287.23</v>
      </c>
      <c r="C315">
        <v>2381.19</v>
      </c>
      <c r="D315">
        <v>2275.5700000000002</v>
      </c>
      <c r="E315">
        <v>2331.14</v>
      </c>
      <c r="F315">
        <v>147576640</v>
      </c>
      <c r="G315">
        <v>2065.7600000000002</v>
      </c>
      <c r="H315">
        <v>1972.89</v>
      </c>
      <c r="I315">
        <v>2020.53</v>
      </c>
      <c r="J315">
        <v>2867.52</v>
      </c>
      <c r="K315" t="s">
        <v>46</v>
      </c>
      <c r="L315">
        <v>0</v>
      </c>
      <c r="M315">
        <v>147576640</v>
      </c>
      <c r="N315">
        <v>123032368</v>
      </c>
      <c r="O315">
        <v>97150976</v>
      </c>
      <c r="P315">
        <v>185.2</v>
      </c>
      <c r="Q315">
        <v>100.03</v>
      </c>
    </row>
    <row r="316" spans="1:17" x14ac:dyDescent="0.15">
      <c r="A316" t="s">
        <v>1158</v>
      </c>
      <c r="B316">
        <v>2335.4</v>
      </c>
      <c r="C316">
        <v>2344.66</v>
      </c>
      <c r="D316">
        <v>2248.48</v>
      </c>
      <c r="E316">
        <v>2318.34</v>
      </c>
      <c r="F316">
        <v>119826216</v>
      </c>
      <c r="G316">
        <v>2087.29</v>
      </c>
      <c r="H316">
        <v>1981.84</v>
      </c>
      <c r="I316">
        <v>2019.38</v>
      </c>
      <c r="J316">
        <v>2857.75</v>
      </c>
      <c r="K316" t="s">
        <v>46</v>
      </c>
      <c r="L316">
        <v>0</v>
      </c>
      <c r="M316">
        <v>119826216</v>
      </c>
      <c r="N316">
        <v>123976912</v>
      </c>
      <c r="O316">
        <v>103247056</v>
      </c>
      <c r="P316">
        <v>202.91</v>
      </c>
      <c r="Q316">
        <v>116.9</v>
      </c>
    </row>
    <row r="317" spans="1:17" x14ac:dyDescent="0.15">
      <c r="A317" t="s">
        <v>1159</v>
      </c>
      <c r="B317">
        <v>2321.56</v>
      </c>
      <c r="C317">
        <v>2402.44</v>
      </c>
      <c r="D317">
        <v>2307.09</v>
      </c>
      <c r="E317">
        <v>2399.06</v>
      </c>
      <c r="F317">
        <v>140409904</v>
      </c>
      <c r="G317">
        <v>2111.3200000000002</v>
      </c>
      <c r="H317">
        <v>1991.8</v>
      </c>
      <c r="I317">
        <v>2019</v>
      </c>
      <c r="J317">
        <v>2848.5</v>
      </c>
      <c r="K317" t="s">
        <v>46</v>
      </c>
      <c r="L317">
        <v>0</v>
      </c>
      <c r="M317">
        <v>140409904</v>
      </c>
      <c r="N317">
        <v>130726296</v>
      </c>
      <c r="O317">
        <v>111537768</v>
      </c>
      <c r="P317">
        <v>228.45</v>
      </c>
      <c r="Q317">
        <v>135.63</v>
      </c>
    </row>
    <row r="318" spans="1:17" x14ac:dyDescent="0.15">
      <c r="A318" t="s">
        <v>1160</v>
      </c>
      <c r="B318">
        <v>2421.19</v>
      </c>
      <c r="C318">
        <v>2462.39</v>
      </c>
      <c r="D318">
        <v>2397.1799999999998</v>
      </c>
      <c r="E318">
        <v>2462.25</v>
      </c>
      <c r="F318">
        <v>152346672</v>
      </c>
      <c r="G318">
        <v>2138.4</v>
      </c>
      <c r="H318">
        <v>2001.6</v>
      </c>
      <c r="I318">
        <v>2019.15</v>
      </c>
      <c r="J318">
        <v>2839.87</v>
      </c>
      <c r="K318" t="s">
        <v>46</v>
      </c>
      <c r="L318">
        <v>0</v>
      </c>
      <c r="M318">
        <v>152346672</v>
      </c>
      <c r="N318">
        <v>135290880</v>
      </c>
      <c r="O318">
        <v>121627032</v>
      </c>
      <c r="P318">
        <v>257.11</v>
      </c>
      <c r="Q318">
        <v>156.24</v>
      </c>
    </row>
    <row r="319" spans="1:17" x14ac:dyDescent="0.15">
      <c r="A319" t="s">
        <v>1161</v>
      </c>
      <c r="B319">
        <v>2460.5700000000002</v>
      </c>
      <c r="C319">
        <v>2470.62</v>
      </c>
      <c r="D319">
        <v>2384.79</v>
      </c>
      <c r="E319">
        <v>2385.29</v>
      </c>
      <c r="F319">
        <v>141014992</v>
      </c>
      <c r="G319">
        <v>2163.85</v>
      </c>
      <c r="H319">
        <v>2008.96</v>
      </c>
      <c r="I319">
        <v>2018.66</v>
      </c>
      <c r="J319">
        <v>2831.12</v>
      </c>
      <c r="K319" t="s">
        <v>46</v>
      </c>
      <c r="L319">
        <v>0</v>
      </c>
      <c r="M319">
        <v>141014992</v>
      </c>
      <c r="N319">
        <v>140235568</v>
      </c>
      <c r="O319">
        <v>126964944</v>
      </c>
      <c r="P319">
        <v>273.66000000000003</v>
      </c>
      <c r="Q319">
        <v>176.5</v>
      </c>
    </row>
    <row r="320" spans="1:17" x14ac:dyDescent="0.15">
      <c r="A320" t="s">
        <v>1162</v>
      </c>
      <c r="B320">
        <v>2331.66</v>
      </c>
      <c r="C320">
        <v>2369.0500000000002</v>
      </c>
      <c r="D320">
        <v>2272.5</v>
      </c>
      <c r="E320">
        <v>2275.84</v>
      </c>
      <c r="F320">
        <v>115422064</v>
      </c>
      <c r="G320">
        <v>2179.88</v>
      </c>
      <c r="H320">
        <v>2013.77</v>
      </c>
      <c r="I320">
        <v>2017.23</v>
      </c>
      <c r="J320">
        <v>2820.43</v>
      </c>
      <c r="K320" t="s">
        <v>46</v>
      </c>
      <c r="L320">
        <v>0</v>
      </c>
      <c r="M320">
        <v>115422064</v>
      </c>
      <c r="N320">
        <v>133804032</v>
      </c>
      <c r="O320">
        <v>128418200</v>
      </c>
      <c r="P320">
        <v>276.36</v>
      </c>
      <c r="Q320">
        <v>195.29</v>
      </c>
    </row>
    <row r="321" spans="1:17" x14ac:dyDescent="0.15">
      <c r="A321" t="s">
        <v>1163</v>
      </c>
      <c r="B321">
        <v>2295.65</v>
      </c>
      <c r="C321">
        <v>2324.6799999999998</v>
      </c>
      <c r="D321">
        <v>2259.59</v>
      </c>
      <c r="E321">
        <v>2298.41</v>
      </c>
      <c r="F321">
        <v>90853928</v>
      </c>
      <c r="G321">
        <v>2197.06</v>
      </c>
      <c r="H321">
        <v>2021.41</v>
      </c>
      <c r="I321">
        <v>2017.1</v>
      </c>
      <c r="J321">
        <v>2809.93</v>
      </c>
      <c r="K321" t="s">
        <v>46</v>
      </c>
      <c r="L321">
        <v>0</v>
      </c>
      <c r="M321">
        <v>90853928</v>
      </c>
      <c r="N321">
        <v>128009832</v>
      </c>
      <c r="O321">
        <v>125993368</v>
      </c>
      <c r="P321">
        <v>282.51</v>
      </c>
      <c r="Q321">
        <v>213.34</v>
      </c>
    </row>
    <row r="322" spans="1:17" x14ac:dyDescent="0.15">
      <c r="A322" t="s">
        <v>1164</v>
      </c>
      <c r="B322">
        <v>2300.81</v>
      </c>
      <c r="C322">
        <v>2344.77</v>
      </c>
      <c r="D322">
        <v>2276.3000000000002</v>
      </c>
      <c r="E322">
        <v>2344.3200000000002</v>
      </c>
      <c r="F322">
        <v>86632072</v>
      </c>
      <c r="G322">
        <v>2214.7600000000002</v>
      </c>
      <c r="H322">
        <v>2027.93</v>
      </c>
      <c r="I322">
        <v>2017.07</v>
      </c>
      <c r="J322">
        <v>2800.04</v>
      </c>
      <c r="K322" t="s">
        <v>46</v>
      </c>
      <c r="L322">
        <v>0</v>
      </c>
      <c r="M322">
        <v>86632072</v>
      </c>
      <c r="N322">
        <v>117253736</v>
      </c>
      <c r="O322">
        <v>123990016</v>
      </c>
      <c r="P322">
        <v>285.38</v>
      </c>
      <c r="Q322">
        <v>229.78</v>
      </c>
    </row>
    <row r="323" spans="1:17" x14ac:dyDescent="0.15">
      <c r="A323" t="s">
        <v>1165</v>
      </c>
      <c r="B323">
        <v>2333.81</v>
      </c>
      <c r="C323">
        <v>2419.5300000000002</v>
      </c>
      <c r="D323">
        <v>2307.92</v>
      </c>
      <c r="E323">
        <v>2410.48</v>
      </c>
      <c r="F323">
        <v>109465400</v>
      </c>
      <c r="G323">
        <v>2234.66</v>
      </c>
      <c r="H323">
        <v>2035.9</v>
      </c>
      <c r="I323">
        <v>2016.05</v>
      </c>
      <c r="J323">
        <v>2790.17</v>
      </c>
      <c r="K323" t="s">
        <v>46</v>
      </c>
      <c r="L323">
        <v>0</v>
      </c>
      <c r="M323">
        <v>109465400</v>
      </c>
      <c r="N323">
        <v>108677528</v>
      </c>
      <c r="O323">
        <v>121984208</v>
      </c>
      <c r="P323">
        <v>288.2</v>
      </c>
      <c r="Q323">
        <v>244.39</v>
      </c>
    </row>
    <row r="324" spans="1:17" x14ac:dyDescent="0.15">
      <c r="A324" t="s">
        <v>1166</v>
      </c>
      <c r="B324">
        <v>2376.6999999999998</v>
      </c>
      <c r="C324">
        <v>2411.91</v>
      </c>
      <c r="D324">
        <v>2294.52</v>
      </c>
      <c r="E324">
        <v>2301.85</v>
      </c>
      <c r="F324">
        <v>127017552</v>
      </c>
      <c r="G324">
        <v>2248.5</v>
      </c>
      <c r="H324">
        <v>2042.25</v>
      </c>
      <c r="I324">
        <v>2014.87</v>
      </c>
      <c r="J324">
        <v>2780.12</v>
      </c>
      <c r="K324" t="s">
        <v>46</v>
      </c>
      <c r="L324">
        <v>0</v>
      </c>
      <c r="M324">
        <v>127017552</v>
      </c>
      <c r="N324">
        <v>105877504</v>
      </c>
      <c r="O324">
        <v>123056536</v>
      </c>
      <c r="P324">
        <v>279.95</v>
      </c>
      <c r="Q324">
        <v>255.97</v>
      </c>
    </row>
    <row r="325" spans="1:17" x14ac:dyDescent="0.15">
      <c r="A325" t="s">
        <v>1167</v>
      </c>
      <c r="B325">
        <v>2325.04</v>
      </c>
      <c r="C325">
        <v>2337.42</v>
      </c>
      <c r="D325">
        <v>2226.44</v>
      </c>
      <c r="E325">
        <v>2304.25</v>
      </c>
      <c r="F325">
        <v>107877528</v>
      </c>
      <c r="G325">
        <v>2262.63</v>
      </c>
      <c r="H325">
        <v>2050.0300000000002</v>
      </c>
      <c r="I325">
        <v>2014.03</v>
      </c>
      <c r="J325">
        <v>2769.69</v>
      </c>
      <c r="K325" t="s">
        <v>46</v>
      </c>
      <c r="L325">
        <v>0</v>
      </c>
      <c r="M325">
        <v>107877528</v>
      </c>
      <c r="N325">
        <v>104369360</v>
      </c>
      <c r="O325">
        <v>119086696</v>
      </c>
      <c r="P325">
        <v>273.08</v>
      </c>
      <c r="Q325">
        <v>264.76</v>
      </c>
    </row>
    <row r="326" spans="1:17" x14ac:dyDescent="0.15">
      <c r="A326" t="s">
        <v>1168</v>
      </c>
      <c r="B326">
        <v>2295.4299999999998</v>
      </c>
      <c r="C326">
        <v>2332.35</v>
      </c>
      <c r="D326">
        <v>2167.15</v>
      </c>
      <c r="E326">
        <v>2190.19</v>
      </c>
      <c r="F326">
        <v>102200384</v>
      </c>
      <c r="G326">
        <v>2269.9</v>
      </c>
      <c r="H326">
        <v>2055.96</v>
      </c>
      <c r="I326">
        <v>2012.27</v>
      </c>
      <c r="J326">
        <v>2758.37</v>
      </c>
      <c r="K326" t="s">
        <v>46</v>
      </c>
      <c r="L326">
        <v>0</v>
      </c>
      <c r="M326">
        <v>102200384</v>
      </c>
      <c r="N326">
        <v>106638544</v>
      </c>
      <c r="O326">
        <v>117324184</v>
      </c>
      <c r="P326">
        <v>257.26</v>
      </c>
      <c r="Q326">
        <v>270.19</v>
      </c>
    </row>
    <row r="327" spans="1:17" x14ac:dyDescent="0.15">
      <c r="A327" t="s">
        <v>95</v>
      </c>
      <c r="B327">
        <v>2164.54</v>
      </c>
      <c r="C327">
        <v>2186.8200000000002</v>
      </c>
      <c r="D327">
        <v>2117.06</v>
      </c>
      <c r="E327">
        <v>2140.4899999999998</v>
      </c>
      <c r="F327">
        <v>87076416</v>
      </c>
      <c r="G327">
        <v>2275.3000000000002</v>
      </c>
      <c r="H327">
        <v>2060.91</v>
      </c>
      <c r="I327">
        <v>2010.68</v>
      </c>
      <c r="J327">
        <v>2747.3</v>
      </c>
      <c r="K327" t="s">
        <v>46</v>
      </c>
      <c r="L327">
        <v>0</v>
      </c>
      <c r="M327">
        <v>87076416</v>
      </c>
      <c r="N327">
        <v>106727832</v>
      </c>
      <c r="O327">
        <v>111990784</v>
      </c>
      <c r="P327">
        <v>230.52</v>
      </c>
      <c r="Q327">
        <v>270.39999999999998</v>
      </c>
    </row>
    <row r="328" spans="1:17" x14ac:dyDescent="0.15">
      <c r="A328" t="s">
        <v>1169</v>
      </c>
      <c r="B328">
        <v>2123.37</v>
      </c>
      <c r="C328">
        <v>2177.29</v>
      </c>
      <c r="D328">
        <v>2112.34</v>
      </c>
      <c r="E328">
        <v>2164.67</v>
      </c>
      <c r="F328">
        <v>62746180</v>
      </c>
      <c r="G328">
        <v>2280.6799999999998</v>
      </c>
      <c r="H328">
        <v>2065.81</v>
      </c>
      <c r="I328">
        <v>2009.34</v>
      </c>
      <c r="J328">
        <v>2736.45</v>
      </c>
      <c r="K328" t="s">
        <v>46</v>
      </c>
      <c r="L328">
        <v>0</v>
      </c>
      <c r="M328">
        <v>62746180</v>
      </c>
      <c r="N328">
        <v>97384040</v>
      </c>
      <c r="O328">
        <v>103030784</v>
      </c>
      <c r="P328">
        <v>198.41</v>
      </c>
      <c r="Q328">
        <v>264.52999999999997</v>
      </c>
    </row>
    <row r="329" spans="1:17" x14ac:dyDescent="0.15">
      <c r="A329" t="s">
        <v>1170</v>
      </c>
      <c r="B329">
        <v>2109.84</v>
      </c>
      <c r="C329">
        <v>2168.2199999999998</v>
      </c>
      <c r="D329">
        <v>2100.64</v>
      </c>
      <c r="E329">
        <v>2142.15</v>
      </c>
      <c r="F329">
        <v>66167312</v>
      </c>
      <c r="G329">
        <v>2282.35</v>
      </c>
      <c r="H329">
        <v>2071.02</v>
      </c>
      <c r="I329">
        <v>2007.73</v>
      </c>
      <c r="J329">
        <v>2726.21</v>
      </c>
      <c r="K329" t="s">
        <v>46</v>
      </c>
      <c r="L329">
        <v>0</v>
      </c>
      <c r="M329">
        <v>66167312</v>
      </c>
      <c r="N329">
        <v>85214000</v>
      </c>
      <c r="O329">
        <v>95545752</v>
      </c>
      <c r="P329">
        <v>170.46</v>
      </c>
      <c r="Q329">
        <v>254.21</v>
      </c>
    </row>
    <row r="330" spans="1:17" x14ac:dyDescent="0.15">
      <c r="A330" t="s">
        <v>1171</v>
      </c>
      <c r="B330">
        <v>2150.2399999999998</v>
      </c>
      <c r="C330">
        <v>2290.94</v>
      </c>
      <c r="D330">
        <v>2150.2399999999998</v>
      </c>
      <c r="E330">
        <v>2285.15</v>
      </c>
      <c r="F330">
        <v>110750032</v>
      </c>
      <c r="G330">
        <v>2288.27</v>
      </c>
      <c r="H330">
        <v>2078.0300000000002</v>
      </c>
      <c r="I330">
        <v>2006.84</v>
      </c>
      <c r="J330">
        <v>2717.27</v>
      </c>
      <c r="K330" t="s">
        <v>46</v>
      </c>
      <c r="L330">
        <v>0</v>
      </c>
      <c r="M330">
        <v>110750032</v>
      </c>
      <c r="N330">
        <v>85787440</v>
      </c>
      <c r="O330">
        <v>95078400</v>
      </c>
      <c r="P330">
        <v>165.19</v>
      </c>
      <c r="Q330">
        <v>243.09</v>
      </c>
    </row>
    <row r="331" spans="1:17" x14ac:dyDescent="0.15">
      <c r="A331" t="s">
        <v>1172</v>
      </c>
      <c r="B331">
        <v>2314.08</v>
      </c>
      <c r="C331">
        <v>2340.37</v>
      </c>
      <c r="D331">
        <v>2259.8000000000002</v>
      </c>
      <c r="E331">
        <v>2304.92</v>
      </c>
      <c r="F331">
        <v>131987344</v>
      </c>
      <c r="G331">
        <v>2295.98</v>
      </c>
      <c r="H331">
        <v>2085.3000000000002</v>
      </c>
      <c r="I331">
        <v>2006.81</v>
      </c>
      <c r="J331">
        <v>2708.43</v>
      </c>
      <c r="K331" t="s">
        <v>46</v>
      </c>
      <c r="L331">
        <v>0</v>
      </c>
      <c r="M331">
        <v>131987344</v>
      </c>
      <c r="N331">
        <v>91745488</v>
      </c>
      <c r="O331">
        <v>99192016</v>
      </c>
      <c r="P331">
        <v>159.63</v>
      </c>
      <c r="Q331">
        <v>230.81</v>
      </c>
    </row>
    <row r="332" spans="1:17" x14ac:dyDescent="0.15">
      <c r="A332" t="s">
        <v>1173</v>
      </c>
      <c r="B332">
        <v>2260.7600000000002</v>
      </c>
      <c r="C332">
        <v>2313.1999999999998</v>
      </c>
      <c r="D332">
        <v>2255.8200000000002</v>
      </c>
      <c r="E332">
        <v>2286.58</v>
      </c>
      <c r="F332">
        <v>85965448</v>
      </c>
      <c r="G332">
        <v>2298.44</v>
      </c>
      <c r="H332">
        <v>2090.87</v>
      </c>
      <c r="I332">
        <v>2006.81</v>
      </c>
      <c r="J332">
        <v>2699.02</v>
      </c>
      <c r="K332" t="s">
        <v>46</v>
      </c>
      <c r="L332">
        <v>0</v>
      </c>
      <c r="M332">
        <v>85965448</v>
      </c>
      <c r="N332">
        <v>91523480</v>
      </c>
      <c r="O332">
        <v>99125656</v>
      </c>
      <c r="P332">
        <v>148.16</v>
      </c>
      <c r="Q332">
        <v>217.08</v>
      </c>
    </row>
    <row r="333" spans="1:17" x14ac:dyDescent="0.15">
      <c r="A333" t="s">
        <v>1174</v>
      </c>
      <c r="B333">
        <v>2302.0100000000002</v>
      </c>
      <c r="C333">
        <v>2333.98</v>
      </c>
      <c r="D333">
        <v>2198.54</v>
      </c>
      <c r="E333">
        <v>2202.5300000000002</v>
      </c>
      <c r="F333">
        <v>86555952</v>
      </c>
      <c r="G333">
        <v>2293.73</v>
      </c>
      <c r="H333">
        <v>2094.52</v>
      </c>
      <c r="I333">
        <v>2006.45</v>
      </c>
      <c r="J333">
        <v>2689.34</v>
      </c>
      <c r="K333" t="s">
        <v>46</v>
      </c>
      <c r="L333">
        <v>0</v>
      </c>
      <c r="M333">
        <v>86555952</v>
      </c>
      <c r="N333">
        <v>96284672</v>
      </c>
      <c r="O333">
        <v>96834352</v>
      </c>
      <c r="P333">
        <v>124.2</v>
      </c>
      <c r="Q333">
        <v>200.69</v>
      </c>
    </row>
    <row r="334" spans="1:17" x14ac:dyDescent="0.15">
      <c r="A334" t="s">
        <v>1175</v>
      </c>
      <c r="B334">
        <v>2175.31</v>
      </c>
      <c r="C334">
        <v>2241.2399999999998</v>
      </c>
      <c r="D334">
        <v>2168.3200000000002</v>
      </c>
      <c r="E334">
        <v>2240.7800000000002</v>
      </c>
      <c r="F334">
        <v>56660448</v>
      </c>
      <c r="G334">
        <v>2289.4299999999998</v>
      </c>
      <c r="H334">
        <v>2098.3200000000002</v>
      </c>
      <c r="I334">
        <v>2006.37</v>
      </c>
      <c r="J334">
        <v>2679.6</v>
      </c>
      <c r="K334" t="s">
        <v>46</v>
      </c>
      <c r="L334">
        <v>0</v>
      </c>
      <c r="M334">
        <v>56660448</v>
      </c>
      <c r="N334">
        <v>94383312</v>
      </c>
      <c r="O334">
        <v>89798656</v>
      </c>
      <c r="P334">
        <v>114.31</v>
      </c>
      <c r="Q334">
        <v>184.12</v>
      </c>
    </row>
    <row r="335" spans="1:17" x14ac:dyDescent="0.15">
      <c r="A335" t="s">
        <v>1176</v>
      </c>
      <c r="B335">
        <v>2288.0500000000002</v>
      </c>
      <c r="C335">
        <v>2292.4</v>
      </c>
      <c r="D335">
        <v>2212.88</v>
      </c>
      <c r="E335">
        <v>2220.38</v>
      </c>
      <c r="F335">
        <v>70838672</v>
      </c>
      <c r="G335">
        <v>2283.9</v>
      </c>
      <c r="H335">
        <v>2100.41</v>
      </c>
      <c r="I335">
        <v>2006.68</v>
      </c>
      <c r="J335">
        <v>2669.32</v>
      </c>
      <c r="K335" t="s">
        <v>46</v>
      </c>
      <c r="L335">
        <v>0</v>
      </c>
      <c r="M335">
        <v>70838672</v>
      </c>
      <c r="N335">
        <v>86401840</v>
      </c>
      <c r="O335">
        <v>86094640</v>
      </c>
      <c r="P335">
        <v>101.88</v>
      </c>
      <c r="Q335">
        <v>167</v>
      </c>
    </row>
    <row r="336" spans="1:17" x14ac:dyDescent="0.15">
      <c r="A336" t="s">
        <v>1177</v>
      </c>
      <c r="B336">
        <v>2208.04</v>
      </c>
      <c r="C336">
        <v>2220.3000000000002</v>
      </c>
      <c r="D336">
        <v>2156.6</v>
      </c>
      <c r="E336">
        <v>2215.6999999999998</v>
      </c>
      <c r="F336">
        <v>55700112</v>
      </c>
      <c r="G336">
        <v>2278.7600000000002</v>
      </c>
      <c r="H336">
        <v>2103.3200000000002</v>
      </c>
      <c r="I336">
        <v>2007.42</v>
      </c>
      <c r="J336">
        <v>2659.5</v>
      </c>
      <c r="K336" t="s">
        <v>46</v>
      </c>
      <c r="L336">
        <v>0</v>
      </c>
      <c r="M336">
        <v>55700112</v>
      </c>
      <c r="N336">
        <v>71144240</v>
      </c>
      <c r="O336">
        <v>81444864</v>
      </c>
      <c r="P336">
        <v>98.52</v>
      </c>
      <c r="Q336">
        <v>151.13</v>
      </c>
    </row>
    <row r="337" spans="1:17" x14ac:dyDescent="0.15">
      <c r="A337" t="s">
        <v>1178</v>
      </c>
      <c r="B337">
        <v>2229.25</v>
      </c>
      <c r="C337">
        <v>2250.2399999999998</v>
      </c>
      <c r="D337">
        <v>2200.9699999999998</v>
      </c>
      <c r="E337">
        <v>2205.42</v>
      </c>
      <c r="F337">
        <v>54083096</v>
      </c>
      <c r="G337">
        <v>2269.0700000000002</v>
      </c>
      <c r="H337">
        <v>2105.14</v>
      </c>
      <c r="I337">
        <v>2007.97</v>
      </c>
      <c r="J337">
        <v>2649.81</v>
      </c>
      <c r="K337" t="s">
        <v>46</v>
      </c>
      <c r="L337">
        <v>0</v>
      </c>
      <c r="M337">
        <v>54083096</v>
      </c>
      <c r="N337">
        <v>64767592</v>
      </c>
      <c r="O337">
        <v>78145536</v>
      </c>
      <c r="P337">
        <v>98.63</v>
      </c>
      <c r="Q337">
        <v>137.94</v>
      </c>
    </row>
    <row r="338" spans="1:17" x14ac:dyDescent="0.15">
      <c r="A338" t="s">
        <v>1179</v>
      </c>
      <c r="B338">
        <v>2197.25</v>
      </c>
      <c r="C338">
        <v>2247.11</v>
      </c>
      <c r="D338">
        <v>2180.0500000000002</v>
      </c>
      <c r="E338">
        <v>2241.61</v>
      </c>
      <c r="F338">
        <v>48773856</v>
      </c>
      <c r="G338">
        <v>2258.0500000000002</v>
      </c>
      <c r="H338">
        <v>2108.4</v>
      </c>
      <c r="I338">
        <v>2008.79</v>
      </c>
      <c r="J338">
        <v>2640.03</v>
      </c>
      <c r="K338" t="s">
        <v>46</v>
      </c>
      <c r="L338">
        <v>0</v>
      </c>
      <c r="M338">
        <v>48773856</v>
      </c>
      <c r="N338">
        <v>57211288</v>
      </c>
      <c r="O338">
        <v>76747984</v>
      </c>
      <c r="P338">
        <v>98.9</v>
      </c>
      <c r="Q338">
        <v>127.99</v>
      </c>
    </row>
    <row r="339" spans="1:17" x14ac:dyDescent="0.15">
      <c r="A339" t="s">
        <v>1180</v>
      </c>
      <c r="B339">
        <v>2244.11</v>
      </c>
      <c r="C339">
        <v>2329.3000000000002</v>
      </c>
      <c r="D339">
        <v>2239.67</v>
      </c>
      <c r="E339">
        <v>2322.4</v>
      </c>
      <c r="F339">
        <v>92980528</v>
      </c>
      <c r="G339">
        <v>2254.9</v>
      </c>
      <c r="H339">
        <v>2114.4299999999998</v>
      </c>
      <c r="I339">
        <v>2010.88</v>
      </c>
      <c r="J339">
        <v>2630.84</v>
      </c>
      <c r="K339" t="s">
        <v>46</v>
      </c>
      <c r="L339">
        <v>0</v>
      </c>
      <c r="M339">
        <v>92980528</v>
      </c>
      <c r="N339">
        <v>64475956</v>
      </c>
      <c r="O339">
        <v>79429632</v>
      </c>
      <c r="P339">
        <v>107.7</v>
      </c>
      <c r="Q339">
        <v>121.71</v>
      </c>
    </row>
    <row r="340" spans="1:17" x14ac:dyDescent="0.15">
      <c r="A340" t="s">
        <v>1181</v>
      </c>
      <c r="B340">
        <v>2335.42</v>
      </c>
      <c r="C340">
        <v>2370.56</v>
      </c>
      <c r="D340">
        <v>2328.86</v>
      </c>
      <c r="E340">
        <v>2332.65</v>
      </c>
      <c r="F340">
        <v>101870072</v>
      </c>
      <c r="G340">
        <v>2257.75</v>
      </c>
      <c r="H340">
        <v>2120.39</v>
      </c>
      <c r="I340">
        <v>2013</v>
      </c>
      <c r="J340">
        <v>2622.44</v>
      </c>
      <c r="K340" t="s">
        <v>46</v>
      </c>
      <c r="L340">
        <v>0</v>
      </c>
      <c r="M340">
        <v>101870072</v>
      </c>
      <c r="N340">
        <v>70681392</v>
      </c>
      <c r="O340">
        <v>78541616</v>
      </c>
      <c r="P340">
        <v>102.92</v>
      </c>
      <c r="Q340">
        <v>115.48</v>
      </c>
    </row>
    <row r="341" spans="1:17" x14ac:dyDescent="0.15">
      <c r="A341" t="s">
        <v>1182</v>
      </c>
      <c r="B341">
        <v>2337.52</v>
      </c>
      <c r="C341">
        <v>2386.23</v>
      </c>
      <c r="D341">
        <v>2331.2600000000002</v>
      </c>
      <c r="E341">
        <v>2382.56</v>
      </c>
      <c r="F341">
        <v>97318768</v>
      </c>
      <c r="G341">
        <v>2261.9499999999998</v>
      </c>
      <c r="H341">
        <v>2126.86</v>
      </c>
      <c r="I341">
        <v>2016.18</v>
      </c>
      <c r="J341">
        <v>2614.21</v>
      </c>
      <c r="K341" t="s">
        <v>46</v>
      </c>
      <c r="L341">
        <v>0</v>
      </c>
      <c r="M341">
        <v>97318768</v>
      </c>
      <c r="N341">
        <v>79005288</v>
      </c>
      <c r="O341">
        <v>75074768</v>
      </c>
      <c r="P341">
        <v>99.69</v>
      </c>
      <c r="Q341">
        <v>109.49</v>
      </c>
    </row>
    <row r="342" spans="1:17" x14ac:dyDescent="0.15">
      <c r="A342" t="s">
        <v>1183</v>
      </c>
      <c r="B342">
        <v>2389.89</v>
      </c>
      <c r="C342">
        <v>2397.21</v>
      </c>
      <c r="D342">
        <v>2343.27</v>
      </c>
      <c r="E342">
        <v>2379.84</v>
      </c>
      <c r="F342">
        <v>109396736</v>
      </c>
      <c r="G342">
        <v>2263.7399999999998</v>
      </c>
      <c r="H342">
        <v>2133.17</v>
      </c>
      <c r="I342">
        <v>2019.94</v>
      </c>
      <c r="J342">
        <v>2606.4899999999998</v>
      </c>
      <c r="K342" t="s">
        <v>46</v>
      </c>
      <c r="L342">
        <v>0</v>
      </c>
      <c r="M342">
        <v>109396736</v>
      </c>
      <c r="N342">
        <v>90067760</v>
      </c>
      <c r="O342">
        <v>77417680</v>
      </c>
      <c r="P342">
        <v>97.79</v>
      </c>
      <c r="Q342">
        <v>104.45</v>
      </c>
    </row>
    <row r="343" spans="1:17" x14ac:dyDescent="0.15">
      <c r="A343" t="s">
        <v>1184</v>
      </c>
      <c r="B343">
        <v>2384.67</v>
      </c>
      <c r="C343">
        <v>2448.35</v>
      </c>
      <c r="D343">
        <v>2375.52</v>
      </c>
      <c r="E343">
        <v>2439.4</v>
      </c>
      <c r="F343">
        <v>116313048</v>
      </c>
      <c r="G343">
        <v>2265.1799999999998</v>
      </c>
      <c r="H343">
        <v>2139.7399999999998</v>
      </c>
      <c r="I343">
        <v>2024.47</v>
      </c>
      <c r="J343">
        <v>2599.4499999999998</v>
      </c>
      <c r="K343" t="s">
        <v>46</v>
      </c>
      <c r="L343">
        <v>0</v>
      </c>
      <c r="M343">
        <v>116313048</v>
      </c>
      <c r="N343">
        <v>103576368</v>
      </c>
      <c r="O343">
        <v>80393832</v>
      </c>
      <c r="P343">
        <v>110.34</v>
      </c>
      <c r="Q343">
        <v>103.07</v>
      </c>
    </row>
    <row r="344" spans="1:17" x14ac:dyDescent="0.15">
      <c r="A344" t="s">
        <v>1185</v>
      </c>
      <c r="B344">
        <v>2477.5700000000002</v>
      </c>
      <c r="C344">
        <v>2483.83</v>
      </c>
      <c r="D344">
        <v>2440.5300000000002</v>
      </c>
      <c r="E344">
        <v>2451.7800000000002</v>
      </c>
      <c r="F344">
        <v>111993528</v>
      </c>
      <c r="G344">
        <v>2272.66</v>
      </c>
      <c r="H344">
        <v>2146.4</v>
      </c>
      <c r="I344">
        <v>2027.62</v>
      </c>
      <c r="J344">
        <v>2592.63</v>
      </c>
      <c r="K344" t="s">
        <v>46</v>
      </c>
      <c r="L344">
        <v>0</v>
      </c>
      <c r="M344">
        <v>111993528</v>
      </c>
      <c r="N344">
        <v>107378280</v>
      </c>
      <c r="O344">
        <v>85927120</v>
      </c>
      <c r="P344">
        <v>121.26</v>
      </c>
      <c r="Q344">
        <v>103.76</v>
      </c>
    </row>
    <row r="345" spans="1:17" x14ac:dyDescent="0.15">
      <c r="A345" t="s">
        <v>1186</v>
      </c>
      <c r="B345">
        <v>2435.63</v>
      </c>
      <c r="C345">
        <v>2472.94</v>
      </c>
      <c r="D345">
        <v>2401.0500000000002</v>
      </c>
      <c r="E345">
        <v>2401.33</v>
      </c>
      <c r="F345">
        <v>95816656</v>
      </c>
      <c r="G345">
        <v>2277.52</v>
      </c>
      <c r="H345">
        <v>2152.8000000000002</v>
      </c>
      <c r="I345">
        <v>2029.24</v>
      </c>
      <c r="J345">
        <v>2586.37</v>
      </c>
      <c r="K345" t="s">
        <v>46</v>
      </c>
      <c r="L345">
        <v>0</v>
      </c>
      <c r="M345">
        <v>95816656</v>
      </c>
      <c r="N345">
        <v>106168320</v>
      </c>
      <c r="O345">
        <v>88424856</v>
      </c>
      <c r="P345">
        <v>129.94999999999999</v>
      </c>
      <c r="Q345">
        <v>106.57</v>
      </c>
    </row>
    <row r="346" spans="1:17" x14ac:dyDescent="0.15">
      <c r="A346" t="s">
        <v>1187</v>
      </c>
      <c r="B346">
        <v>2407.7600000000002</v>
      </c>
      <c r="C346">
        <v>2479.83</v>
      </c>
      <c r="D346">
        <v>2379.9499999999998</v>
      </c>
      <c r="E346">
        <v>2479.79</v>
      </c>
      <c r="F346">
        <v>113249456</v>
      </c>
      <c r="G346">
        <v>2292.0100000000002</v>
      </c>
      <c r="H346">
        <v>2162.14</v>
      </c>
      <c r="I346">
        <v>2032.21</v>
      </c>
      <c r="J346">
        <v>2581.23</v>
      </c>
      <c r="K346" t="s">
        <v>46</v>
      </c>
      <c r="L346">
        <v>0</v>
      </c>
      <c r="M346">
        <v>113249456</v>
      </c>
      <c r="N346">
        <v>109353368</v>
      </c>
      <c r="O346">
        <v>94179328</v>
      </c>
      <c r="P346">
        <v>144.52000000000001</v>
      </c>
      <c r="Q346">
        <v>111.17</v>
      </c>
    </row>
    <row r="347" spans="1:17" x14ac:dyDescent="0.15">
      <c r="A347" t="s">
        <v>1188</v>
      </c>
      <c r="B347">
        <v>2501</v>
      </c>
      <c r="C347">
        <v>2516.38</v>
      </c>
      <c r="D347">
        <v>2481.69</v>
      </c>
      <c r="E347">
        <v>2498.9299999999998</v>
      </c>
      <c r="F347">
        <v>135368544</v>
      </c>
      <c r="G347">
        <v>2309.94</v>
      </c>
      <c r="H347">
        <v>2172.34</v>
      </c>
      <c r="I347">
        <v>2035.21</v>
      </c>
      <c r="J347">
        <v>2575.67</v>
      </c>
      <c r="K347" t="s">
        <v>46</v>
      </c>
      <c r="L347">
        <v>0</v>
      </c>
      <c r="M347">
        <v>135368544</v>
      </c>
      <c r="N347">
        <v>114547920</v>
      </c>
      <c r="O347">
        <v>102307840</v>
      </c>
      <c r="P347">
        <v>162.28</v>
      </c>
      <c r="Q347">
        <v>117.53</v>
      </c>
    </row>
    <row r="348" spans="1:17" x14ac:dyDescent="0.15">
      <c r="A348" t="s">
        <v>1189</v>
      </c>
      <c r="B348">
        <v>2501.31</v>
      </c>
      <c r="C348">
        <v>2508.14</v>
      </c>
      <c r="D348">
        <v>2471.37</v>
      </c>
      <c r="E348">
        <v>2484.4899999999998</v>
      </c>
      <c r="F348">
        <v>94151664</v>
      </c>
      <c r="G348">
        <v>2325.9299999999998</v>
      </c>
      <c r="H348">
        <v>2182.5700000000002</v>
      </c>
      <c r="I348">
        <v>2037.38</v>
      </c>
      <c r="J348">
        <v>2569.6</v>
      </c>
      <c r="K348" t="s">
        <v>46</v>
      </c>
      <c r="L348">
        <v>0</v>
      </c>
      <c r="M348">
        <v>94151664</v>
      </c>
      <c r="N348">
        <v>110116048</v>
      </c>
      <c r="O348">
        <v>106846208</v>
      </c>
      <c r="P348">
        <v>175.28</v>
      </c>
      <c r="Q348">
        <v>125.17</v>
      </c>
    </row>
    <row r="349" spans="1:17" x14ac:dyDescent="0.15">
      <c r="A349" t="s">
        <v>96</v>
      </c>
      <c r="B349">
        <v>2436.7800000000002</v>
      </c>
      <c r="C349">
        <v>2507.9</v>
      </c>
      <c r="D349">
        <v>2423.5700000000002</v>
      </c>
      <c r="E349">
        <v>2507.79</v>
      </c>
      <c r="F349">
        <v>95461752</v>
      </c>
      <c r="G349">
        <v>2344.1999999999998</v>
      </c>
      <c r="H349">
        <v>2193.33</v>
      </c>
      <c r="I349">
        <v>2039.58</v>
      </c>
      <c r="J349">
        <v>2563.48</v>
      </c>
      <c r="K349" t="s">
        <v>46</v>
      </c>
      <c r="L349">
        <v>0</v>
      </c>
      <c r="M349">
        <v>95461752</v>
      </c>
      <c r="N349">
        <v>106809752</v>
      </c>
      <c r="O349">
        <v>107094016</v>
      </c>
      <c r="P349">
        <v>181.2</v>
      </c>
      <c r="Q349">
        <v>132.52000000000001</v>
      </c>
    </row>
    <row r="350" spans="1:17" x14ac:dyDescent="0.15">
      <c r="A350" t="s">
        <v>1190</v>
      </c>
      <c r="B350">
        <v>2519.89</v>
      </c>
      <c r="C350">
        <v>2566.54</v>
      </c>
      <c r="D350">
        <v>2519.89</v>
      </c>
      <c r="E350">
        <v>2548.2199999999998</v>
      </c>
      <c r="F350">
        <v>126307624</v>
      </c>
      <c r="G350">
        <v>2357.36</v>
      </c>
      <c r="H350">
        <v>2204.89</v>
      </c>
      <c r="I350">
        <v>2043.08</v>
      </c>
      <c r="J350">
        <v>2558.25</v>
      </c>
      <c r="K350" t="s">
        <v>46</v>
      </c>
      <c r="L350">
        <v>0</v>
      </c>
      <c r="M350">
        <v>126307624</v>
      </c>
      <c r="N350">
        <v>112907056</v>
      </c>
      <c r="O350">
        <v>109537688</v>
      </c>
      <c r="P350">
        <v>190.89</v>
      </c>
      <c r="Q350">
        <v>141.32</v>
      </c>
    </row>
    <row r="351" spans="1:17" x14ac:dyDescent="0.15">
      <c r="A351" t="s">
        <v>1191</v>
      </c>
      <c r="B351">
        <v>2558.77</v>
      </c>
      <c r="C351">
        <v>2599.25</v>
      </c>
      <c r="D351">
        <v>2558.2600000000002</v>
      </c>
      <c r="E351">
        <v>2576.4</v>
      </c>
      <c r="F351">
        <v>135146800</v>
      </c>
      <c r="G351">
        <v>2370.9299999999998</v>
      </c>
      <c r="H351">
        <v>2217.27</v>
      </c>
      <c r="I351">
        <v>2047.03</v>
      </c>
      <c r="J351">
        <v>2552.9299999999998</v>
      </c>
      <c r="K351" t="s">
        <v>46</v>
      </c>
      <c r="L351">
        <v>0</v>
      </c>
      <c r="M351">
        <v>135146800</v>
      </c>
      <c r="N351">
        <v>117287320</v>
      </c>
      <c r="O351">
        <v>113320344</v>
      </c>
      <c r="P351">
        <v>197.83</v>
      </c>
      <c r="Q351">
        <v>151.13</v>
      </c>
    </row>
    <row r="352" spans="1:17" x14ac:dyDescent="0.15">
      <c r="A352" t="s">
        <v>1192</v>
      </c>
      <c r="B352">
        <v>2597.92</v>
      </c>
      <c r="C352">
        <v>2612.37</v>
      </c>
      <c r="D352">
        <v>2555.61</v>
      </c>
      <c r="E352">
        <v>2570.5</v>
      </c>
      <c r="F352">
        <v>123655216</v>
      </c>
      <c r="G352">
        <v>2385.13</v>
      </c>
      <c r="H352">
        <v>2229.8200000000002</v>
      </c>
      <c r="I352">
        <v>2051.59</v>
      </c>
      <c r="J352">
        <v>2547.5500000000002</v>
      </c>
      <c r="K352" t="s">
        <v>46</v>
      </c>
      <c r="L352">
        <v>0</v>
      </c>
      <c r="M352">
        <v>123655216</v>
      </c>
      <c r="N352">
        <v>114945232</v>
      </c>
      <c r="O352">
        <v>114746576</v>
      </c>
      <c r="P352">
        <v>205.28</v>
      </c>
      <c r="Q352">
        <v>161.88</v>
      </c>
    </row>
    <row r="353" spans="1:17" x14ac:dyDescent="0.15">
      <c r="A353" t="s">
        <v>1193</v>
      </c>
      <c r="B353">
        <v>2570.63</v>
      </c>
      <c r="C353">
        <v>2597.06</v>
      </c>
      <c r="D353">
        <v>2543.65</v>
      </c>
      <c r="E353">
        <v>2576.9499999999998</v>
      </c>
      <c r="F353">
        <v>86083256</v>
      </c>
      <c r="G353">
        <v>2403.85</v>
      </c>
      <c r="H353">
        <v>2241.38</v>
      </c>
      <c r="I353">
        <v>2056.44</v>
      </c>
      <c r="J353">
        <v>2542.87</v>
      </c>
      <c r="K353" t="s">
        <v>46</v>
      </c>
      <c r="L353">
        <v>0</v>
      </c>
      <c r="M353">
        <v>86083256</v>
      </c>
      <c r="N353">
        <v>113330584</v>
      </c>
      <c r="O353">
        <v>111723312</v>
      </c>
      <c r="P353">
        <v>207.76</v>
      </c>
      <c r="Q353">
        <v>171.63</v>
      </c>
    </row>
    <row r="354" spans="1:17" x14ac:dyDescent="0.15">
      <c r="A354" t="s">
        <v>1194</v>
      </c>
      <c r="B354">
        <v>2563.7199999999998</v>
      </c>
      <c r="C354">
        <v>2573.09</v>
      </c>
      <c r="D354">
        <v>2479.35</v>
      </c>
      <c r="E354">
        <v>2479.35</v>
      </c>
      <c r="F354">
        <v>99328096</v>
      </c>
      <c r="G354">
        <v>2415.77</v>
      </c>
      <c r="H354">
        <v>2250.3200000000002</v>
      </c>
      <c r="I354">
        <v>2061.21</v>
      </c>
      <c r="J354">
        <v>2537.11</v>
      </c>
      <c r="K354" t="s">
        <v>46</v>
      </c>
      <c r="L354">
        <v>0</v>
      </c>
      <c r="M354">
        <v>99328096</v>
      </c>
      <c r="N354">
        <v>114103912</v>
      </c>
      <c r="O354">
        <v>110456832</v>
      </c>
      <c r="P354">
        <v>201.44</v>
      </c>
      <c r="Q354">
        <v>179.64</v>
      </c>
    </row>
    <row r="355" spans="1:17" x14ac:dyDescent="0.15">
      <c r="A355" t="s">
        <v>1195</v>
      </c>
      <c r="B355">
        <v>2477.42</v>
      </c>
      <c r="C355">
        <v>2517.7399999999998</v>
      </c>
      <c r="D355">
        <v>2457.42</v>
      </c>
      <c r="E355">
        <v>2517.67</v>
      </c>
      <c r="F355">
        <v>74593704</v>
      </c>
      <c r="G355">
        <v>2430.64</v>
      </c>
      <c r="H355">
        <v>2260.1</v>
      </c>
      <c r="I355">
        <v>2065.64</v>
      </c>
      <c r="J355">
        <v>2532.02</v>
      </c>
      <c r="K355" t="s">
        <v>46</v>
      </c>
      <c r="L355">
        <v>0</v>
      </c>
      <c r="M355">
        <v>74593704</v>
      </c>
      <c r="N355">
        <v>103761512</v>
      </c>
      <c r="O355">
        <v>108334288</v>
      </c>
      <c r="P355">
        <v>203.14</v>
      </c>
      <c r="Q355">
        <v>186.96</v>
      </c>
    </row>
    <row r="356" spans="1:17" x14ac:dyDescent="0.15">
      <c r="A356" t="s">
        <v>1196</v>
      </c>
      <c r="B356">
        <v>2540.11</v>
      </c>
      <c r="C356">
        <v>2595.6</v>
      </c>
      <c r="D356">
        <v>2530.62</v>
      </c>
      <c r="E356">
        <v>2595.5300000000002</v>
      </c>
      <c r="F356">
        <v>104144408</v>
      </c>
      <c r="G356">
        <v>2449.63</v>
      </c>
      <c r="H356">
        <v>2271.89</v>
      </c>
      <c r="I356">
        <v>2071.15</v>
      </c>
      <c r="J356">
        <v>2528.0700000000002</v>
      </c>
      <c r="K356" t="s">
        <v>46</v>
      </c>
      <c r="L356">
        <v>0</v>
      </c>
      <c r="M356">
        <v>104144408</v>
      </c>
      <c r="N356">
        <v>97560984</v>
      </c>
      <c r="O356">
        <v>107424152</v>
      </c>
      <c r="P356">
        <v>203.7</v>
      </c>
      <c r="Q356">
        <v>192.88</v>
      </c>
    </row>
    <row r="357" spans="1:17" x14ac:dyDescent="0.15">
      <c r="A357" t="s">
        <v>1197</v>
      </c>
      <c r="B357">
        <v>2621.98</v>
      </c>
      <c r="C357">
        <v>2668.28</v>
      </c>
      <c r="D357">
        <v>2619.37</v>
      </c>
      <c r="E357">
        <v>2656.52</v>
      </c>
      <c r="F357">
        <v>139014544</v>
      </c>
      <c r="G357">
        <v>2472.19</v>
      </c>
      <c r="H357">
        <v>2284.1999999999998</v>
      </c>
      <c r="I357">
        <v>2077.34</v>
      </c>
      <c r="J357">
        <v>2524.5100000000002</v>
      </c>
      <c r="K357" t="s">
        <v>46</v>
      </c>
      <c r="L357">
        <v>0</v>
      </c>
      <c r="M357">
        <v>139014544</v>
      </c>
      <c r="N357">
        <v>100632168</v>
      </c>
      <c r="O357">
        <v>107788696</v>
      </c>
      <c r="P357">
        <v>206.96</v>
      </c>
      <c r="Q357">
        <v>197.35</v>
      </c>
    </row>
    <row r="358" spans="1:17" x14ac:dyDescent="0.15">
      <c r="A358" t="s">
        <v>1198</v>
      </c>
      <c r="B358">
        <v>2651.2</v>
      </c>
      <c r="C358">
        <v>2682.91</v>
      </c>
      <c r="D358">
        <v>2637.38</v>
      </c>
      <c r="E358">
        <v>2676.87</v>
      </c>
      <c r="F358">
        <v>110491304</v>
      </c>
      <c r="G358">
        <v>2493.9499999999998</v>
      </c>
      <c r="H358">
        <v>2296.8000000000002</v>
      </c>
      <c r="I358">
        <v>2084.4699999999998</v>
      </c>
      <c r="J358">
        <v>2520.61</v>
      </c>
      <c r="K358" t="s">
        <v>46</v>
      </c>
      <c r="L358">
        <v>0</v>
      </c>
      <c r="M358">
        <v>110491304</v>
      </c>
      <c r="N358">
        <v>105514600</v>
      </c>
      <c r="O358">
        <v>109422592</v>
      </c>
      <c r="P358">
        <v>213.82</v>
      </c>
      <c r="Q358">
        <v>201.2</v>
      </c>
    </row>
    <row r="359" spans="1:17" x14ac:dyDescent="0.15">
      <c r="A359" t="s">
        <v>1199</v>
      </c>
      <c r="B359">
        <v>2662.73</v>
      </c>
      <c r="C359">
        <v>2690.64</v>
      </c>
      <c r="D359">
        <v>2627.81</v>
      </c>
      <c r="E359">
        <v>2686.99</v>
      </c>
      <c r="F359">
        <v>120665296</v>
      </c>
      <c r="G359">
        <v>2512.19</v>
      </c>
      <c r="H359">
        <v>2310.31</v>
      </c>
      <c r="I359">
        <v>2091.58</v>
      </c>
      <c r="J359">
        <v>2515.98</v>
      </c>
      <c r="K359" t="s">
        <v>46</v>
      </c>
      <c r="L359">
        <v>0</v>
      </c>
      <c r="M359">
        <v>120665296</v>
      </c>
      <c r="N359">
        <v>109781808</v>
      </c>
      <c r="O359">
        <v>111942864</v>
      </c>
      <c r="P359">
        <v>220.18</v>
      </c>
      <c r="Q359">
        <v>205.1</v>
      </c>
    </row>
    <row r="360" spans="1:17" x14ac:dyDescent="0.15">
      <c r="A360" t="s">
        <v>1200</v>
      </c>
      <c r="B360">
        <v>2690.51</v>
      </c>
      <c r="C360">
        <v>2706.63</v>
      </c>
      <c r="D360">
        <v>2643.32</v>
      </c>
      <c r="E360">
        <v>2687.11</v>
      </c>
      <c r="F360">
        <v>123729616</v>
      </c>
      <c r="G360">
        <v>2529.9</v>
      </c>
      <c r="H360">
        <v>2322.5100000000002</v>
      </c>
      <c r="I360">
        <v>2098.17</v>
      </c>
      <c r="J360">
        <v>2511.16</v>
      </c>
      <c r="K360" t="s">
        <v>46</v>
      </c>
      <c r="L360">
        <v>0</v>
      </c>
      <c r="M360">
        <v>123729616</v>
      </c>
      <c r="N360">
        <v>119608936</v>
      </c>
      <c r="O360">
        <v>111685224</v>
      </c>
      <c r="P360">
        <v>223.65</v>
      </c>
      <c r="Q360">
        <v>208.38</v>
      </c>
    </row>
    <row r="361" spans="1:17" x14ac:dyDescent="0.15">
      <c r="A361" t="s">
        <v>1201</v>
      </c>
      <c r="B361">
        <v>2675.67</v>
      </c>
      <c r="C361">
        <v>2693.29</v>
      </c>
      <c r="D361">
        <v>2628.63</v>
      </c>
      <c r="E361">
        <v>2650.69</v>
      </c>
      <c r="F361">
        <v>101528808</v>
      </c>
      <c r="G361">
        <v>2543.31</v>
      </c>
      <c r="H361">
        <v>2334.11</v>
      </c>
      <c r="I361">
        <v>2104.58</v>
      </c>
      <c r="J361">
        <v>2507.0100000000002</v>
      </c>
      <c r="K361" t="s">
        <v>46</v>
      </c>
      <c r="L361">
        <v>0</v>
      </c>
      <c r="M361">
        <v>101528808</v>
      </c>
      <c r="N361">
        <v>119086288</v>
      </c>
      <c r="O361">
        <v>108323632</v>
      </c>
      <c r="P361">
        <v>221.1</v>
      </c>
      <c r="Q361">
        <v>210.7</v>
      </c>
    </row>
    <row r="362" spans="1:17" x14ac:dyDescent="0.15">
      <c r="A362" t="s">
        <v>1202</v>
      </c>
      <c r="B362">
        <v>2643.73</v>
      </c>
      <c r="C362">
        <v>2708.45</v>
      </c>
      <c r="D362">
        <v>2640.99</v>
      </c>
      <c r="E362">
        <v>2707.67</v>
      </c>
      <c r="F362">
        <v>95903696</v>
      </c>
      <c r="G362">
        <v>2559.6999999999998</v>
      </c>
      <c r="H362">
        <v>2346.0700000000002</v>
      </c>
      <c r="I362">
        <v>2111.87</v>
      </c>
      <c r="J362">
        <v>2502.8200000000002</v>
      </c>
      <c r="K362" t="s">
        <v>46</v>
      </c>
      <c r="L362">
        <v>0</v>
      </c>
      <c r="M362">
        <v>95903696</v>
      </c>
      <c r="N362">
        <v>110464208</v>
      </c>
      <c r="O362">
        <v>105548184</v>
      </c>
      <c r="P362">
        <v>225.42</v>
      </c>
      <c r="Q362">
        <v>212.72</v>
      </c>
    </row>
    <row r="363" spans="1:17" x14ac:dyDescent="0.15">
      <c r="A363" t="s">
        <v>1203</v>
      </c>
      <c r="B363">
        <v>2670.28</v>
      </c>
      <c r="C363">
        <v>2697.72</v>
      </c>
      <c r="D363">
        <v>2634.53</v>
      </c>
      <c r="E363">
        <v>2675.44</v>
      </c>
      <c r="F363">
        <v>108185248</v>
      </c>
      <c r="G363">
        <v>2571.5</v>
      </c>
      <c r="H363">
        <v>2357.11</v>
      </c>
      <c r="I363">
        <v>2118.87</v>
      </c>
      <c r="J363">
        <v>2498.39</v>
      </c>
      <c r="K363" t="s">
        <v>46</v>
      </c>
      <c r="L363">
        <v>0</v>
      </c>
      <c r="M363">
        <v>108185248</v>
      </c>
      <c r="N363">
        <v>110002176</v>
      </c>
      <c r="O363">
        <v>107758384</v>
      </c>
      <c r="P363">
        <v>227.67</v>
      </c>
      <c r="Q363">
        <v>214.71</v>
      </c>
    </row>
    <row r="364" spans="1:17" x14ac:dyDescent="0.15">
      <c r="A364" t="s">
        <v>1204</v>
      </c>
      <c r="B364">
        <v>2687.86</v>
      </c>
      <c r="C364">
        <v>2713.3</v>
      </c>
      <c r="D364">
        <v>2563.36</v>
      </c>
      <c r="E364">
        <v>2576.2800000000002</v>
      </c>
      <c r="F364">
        <v>124046416</v>
      </c>
      <c r="G364">
        <v>2577.73</v>
      </c>
      <c r="H364">
        <v>2366.3000000000002</v>
      </c>
      <c r="I364">
        <v>2125.4899999999998</v>
      </c>
      <c r="J364">
        <v>2494.5500000000002</v>
      </c>
      <c r="K364" t="s">
        <v>46</v>
      </c>
      <c r="L364">
        <v>0</v>
      </c>
      <c r="M364">
        <v>124046416</v>
      </c>
      <c r="N364">
        <v>110678832</v>
      </c>
      <c r="O364">
        <v>110230320</v>
      </c>
      <c r="P364">
        <v>232.38</v>
      </c>
      <c r="Q364">
        <v>217.8</v>
      </c>
    </row>
    <row r="365" spans="1:17" x14ac:dyDescent="0.15">
      <c r="A365" t="s">
        <v>1205</v>
      </c>
      <c r="B365">
        <v>2555.5300000000002</v>
      </c>
      <c r="C365">
        <v>2604.16</v>
      </c>
      <c r="D365">
        <v>2543.91</v>
      </c>
      <c r="E365">
        <v>2593.56</v>
      </c>
      <c r="F365">
        <v>80887944</v>
      </c>
      <c r="G365">
        <v>2587.34</v>
      </c>
      <c r="H365">
        <v>2375.83</v>
      </c>
      <c r="I365">
        <v>2133.3200000000002</v>
      </c>
      <c r="J365">
        <v>2490.59</v>
      </c>
      <c r="K365" t="s">
        <v>46</v>
      </c>
      <c r="L365">
        <v>0</v>
      </c>
      <c r="M365">
        <v>80887944</v>
      </c>
      <c r="N365">
        <v>102110824</v>
      </c>
      <c r="O365">
        <v>110859880</v>
      </c>
      <c r="P365">
        <v>234.73</v>
      </c>
      <c r="Q365">
        <v>220.96</v>
      </c>
    </row>
    <row r="366" spans="1:17" x14ac:dyDescent="0.15">
      <c r="A366" t="s">
        <v>1206</v>
      </c>
      <c r="B366">
        <v>2605.6999999999998</v>
      </c>
      <c r="C366">
        <v>2609.87</v>
      </c>
      <c r="D366">
        <v>2570.38</v>
      </c>
      <c r="E366">
        <v>2572.89</v>
      </c>
      <c r="F366">
        <v>73360968</v>
      </c>
      <c r="G366">
        <v>2591.9899999999998</v>
      </c>
      <c r="H366">
        <v>2384.63</v>
      </c>
      <c r="I366">
        <v>2140.54</v>
      </c>
      <c r="J366">
        <v>2486.9</v>
      </c>
      <c r="K366" t="s">
        <v>46</v>
      </c>
      <c r="L366">
        <v>0</v>
      </c>
      <c r="M366">
        <v>73360968</v>
      </c>
      <c r="N366">
        <v>96476368</v>
      </c>
      <c r="O366">
        <v>107781328</v>
      </c>
      <c r="P366">
        <v>227.36</v>
      </c>
      <c r="Q366">
        <v>223.33</v>
      </c>
    </row>
    <row r="367" spans="1:17" x14ac:dyDescent="0.15">
      <c r="A367" t="s">
        <v>1207</v>
      </c>
      <c r="B367">
        <v>2566.92</v>
      </c>
      <c r="C367">
        <v>2576.52</v>
      </c>
      <c r="D367">
        <v>2499.44</v>
      </c>
      <c r="E367">
        <v>2513.29</v>
      </c>
      <c r="F367">
        <v>72039392</v>
      </c>
      <c r="G367">
        <v>2592.6999999999998</v>
      </c>
      <c r="H367">
        <v>2392.65</v>
      </c>
      <c r="I367">
        <v>2147.67</v>
      </c>
      <c r="J367">
        <v>2483.41</v>
      </c>
      <c r="K367" t="s">
        <v>46</v>
      </c>
      <c r="L367">
        <v>0</v>
      </c>
      <c r="M367">
        <v>72039392</v>
      </c>
      <c r="N367">
        <v>91703704</v>
      </c>
      <c r="O367">
        <v>101083952</v>
      </c>
      <c r="P367">
        <v>210.75</v>
      </c>
      <c r="Q367">
        <v>223.71</v>
      </c>
    </row>
    <row r="368" spans="1:17" x14ac:dyDescent="0.15">
      <c r="A368" t="s">
        <v>1208</v>
      </c>
      <c r="B368">
        <v>2490.5300000000002</v>
      </c>
      <c r="C368">
        <v>2531.54</v>
      </c>
      <c r="D368">
        <v>2485.8000000000002</v>
      </c>
      <c r="E368">
        <v>2518.5300000000002</v>
      </c>
      <c r="F368">
        <v>59264984</v>
      </c>
      <c r="G368">
        <v>2594.41</v>
      </c>
      <c r="H368">
        <v>2400.34</v>
      </c>
      <c r="I368">
        <v>2154.5100000000002</v>
      </c>
      <c r="J368">
        <v>2480.4</v>
      </c>
      <c r="K368" t="s">
        <v>46</v>
      </c>
      <c r="L368">
        <v>0</v>
      </c>
      <c r="M368">
        <v>59264984</v>
      </c>
      <c r="N368">
        <v>81920000</v>
      </c>
      <c r="O368">
        <v>95961088</v>
      </c>
      <c r="P368">
        <v>193.8</v>
      </c>
      <c r="Q368">
        <v>221.7</v>
      </c>
    </row>
    <row r="369" spans="1:17" x14ac:dyDescent="0.15">
      <c r="A369" t="s">
        <v>1209</v>
      </c>
      <c r="B369">
        <v>2518.85</v>
      </c>
      <c r="C369">
        <v>2615.81</v>
      </c>
      <c r="D369">
        <v>2514.14</v>
      </c>
      <c r="E369">
        <v>2605.37</v>
      </c>
      <c r="F369">
        <v>81885008</v>
      </c>
      <c r="G369">
        <v>2599.29</v>
      </c>
      <c r="H369">
        <v>2408.61</v>
      </c>
      <c r="I369">
        <v>2162.36</v>
      </c>
      <c r="J369">
        <v>2477.75</v>
      </c>
      <c r="K369" t="s">
        <v>46</v>
      </c>
      <c r="L369">
        <v>0</v>
      </c>
      <c r="M369">
        <v>81885008</v>
      </c>
      <c r="N369">
        <v>73487976</v>
      </c>
      <c r="O369">
        <v>92083408</v>
      </c>
      <c r="P369">
        <v>181.22</v>
      </c>
      <c r="Q369">
        <v>217.81</v>
      </c>
    </row>
    <row r="370" spans="1:17" x14ac:dyDescent="0.15">
      <c r="A370" t="s">
        <v>97</v>
      </c>
      <c r="B370">
        <v>2616.4899999999998</v>
      </c>
      <c r="C370">
        <v>2640.02</v>
      </c>
      <c r="D370">
        <v>2604.4499999999998</v>
      </c>
      <c r="E370">
        <v>2622.93</v>
      </c>
      <c r="F370">
        <v>85809344</v>
      </c>
      <c r="G370">
        <v>2603.02</v>
      </c>
      <c r="H370">
        <v>2416.2199999999998</v>
      </c>
      <c r="I370">
        <v>2170.44</v>
      </c>
      <c r="J370">
        <v>2475.0500000000002</v>
      </c>
      <c r="K370" t="s">
        <v>46</v>
      </c>
      <c r="L370">
        <v>0</v>
      </c>
      <c r="M370">
        <v>85809344</v>
      </c>
      <c r="N370">
        <v>74471832</v>
      </c>
      <c r="O370">
        <v>88291328</v>
      </c>
      <c r="P370">
        <v>167.88</v>
      </c>
      <c r="Q370">
        <v>212.23</v>
      </c>
    </row>
    <row r="371" spans="1:17" x14ac:dyDescent="0.15">
      <c r="A371" t="s">
        <v>1210</v>
      </c>
      <c r="B371">
        <v>2635.13</v>
      </c>
      <c r="C371">
        <v>2715.19</v>
      </c>
      <c r="D371">
        <v>2632.3</v>
      </c>
      <c r="E371">
        <v>2714.3</v>
      </c>
      <c r="F371">
        <v>102916568</v>
      </c>
      <c r="G371">
        <v>2609.9299999999998</v>
      </c>
      <c r="H371">
        <v>2425.61</v>
      </c>
      <c r="I371">
        <v>2179.4899999999998</v>
      </c>
      <c r="J371">
        <v>2472.1</v>
      </c>
      <c r="K371" t="s">
        <v>46</v>
      </c>
      <c r="L371">
        <v>0</v>
      </c>
      <c r="M371">
        <v>102916568</v>
      </c>
      <c r="N371">
        <v>80383184</v>
      </c>
      <c r="O371">
        <v>88429776</v>
      </c>
      <c r="P371">
        <v>165.91</v>
      </c>
      <c r="Q371">
        <v>206.71</v>
      </c>
    </row>
    <row r="372" spans="1:17" x14ac:dyDescent="0.15">
      <c r="A372" t="s">
        <v>1211</v>
      </c>
      <c r="B372">
        <v>2733.11</v>
      </c>
      <c r="C372">
        <v>2751.25</v>
      </c>
      <c r="D372">
        <v>2713.23</v>
      </c>
      <c r="E372">
        <v>2727.01</v>
      </c>
      <c r="F372">
        <v>102313720</v>
      </c>
      <c r="G372">
        <v>2617.75</v>
      </c>
      <c r="H372">
        <v>2433.77</v>
      </c>
      <c r="I372">
        <v>2188.12</v>
      </c>
      <c r="J372">
        <v>2467.91</v>
      </c>
      <c r="K372" t="s">
        <v>46</v>
      </c>
      <c r="L372">
        <v>0</v>
      </c>
      <c r="M372">
        <v>102313720</v>
      </c>
      <c r="N372">
        <v>86437888</v>
      </c>
      <c r="O372">
        <v>89070800</v>
      </c>
      <c r="P372">
        <v>160.19</v>
      </c>
      <c r="Q372">
        <v>200.19</v>
      </c>
    </row>
    <row r="373" spans="1:17" x14ac:dyDescent="0.15">
      <c r="A373" t="s">
        <v>1212</v>
      </c>
      <c r="B373">
        <v>2721.82</v>
      </c>
      <c r="C373">
        <v>2771.21</v>
      </c>
      <c r="D373">
        <v>2713.54</v>
      </c>
      <c r="E373">
        <v>2764.98</v>
      </c>
      <c r="F373">
        <v>105806648</v>
      </c>
      <c r="G373">
        <v>2627.15</v>
      </c>
      <c r="H373">
        <v>2441.5700000000002</v>
      </c>
      <c r="I373">
        <v>2197.41</v>
      </c>
      <c r="J373">
        <v>2463.75</v>
      </c>
      <c r="K373" t="s">
        <v>46</v>
      </c>
      <c r="L373">
        <v>0</v>
      </c>
      <c r="M373">
        <v>105806648</v>
      </c>
      <c r="N373">
        <v>95746456</v>
      </c>
      <c r="O373">
        <v>88833232</v>
      </c>
      <c r="P373">
        <v>162.07</v>
      </c>
      <c r="Q373">
        <v>193.63</v>
      </c>
    </row>
    <row r="374" spans="1:17" x14ac:dyDescent="0.15">
      <c r="A374" t="s">
        <v>1213</v>
      </c>
      <c r="B374">
        <v>2783.58</v>
      </c>
      <c r="C374">
        <v>2797.47</v>
      </c>
      <c r="D374">
        <v>2731.8</v>
      </c>
      <c r="E374">
        <v>2767.08</v>
      </c>
      <c r="F374">
        <v>122101160</v>
      </c>
      <c r="G374">
        <v>2641.54</v>
      </c>
      <c r="H374">
        <v>2448.91</v>
      </c>
      <c r="I374">
        <v>2206.4899999999998</v>
      </c>
      <c r="J374">
        <v>2459.9</v>
      </c>
      <c r="K374" t="s">
        <v>46</v>
      </c>
      <c r="L374">
        <v>0</v>
      </c>
      <c r="M374">
        <v>122101160</v>
      </c>
      <c r="N374">
        <v>103789360</v>
      </c>
      <c r="O374">
        <v>88638672</v>
      </c>
      <c r="P374">
        <v>171.84</v>
      </c>
      <c r="Q374">
        <v>187.58</v>
      </c>
    </row>
    <row r="375" spans="1:17" x14ac:dyDescent="0.15">
      <c r="A375" t="s">
        <v>1214</v>
      </c>
      <c r="B375">
        <v>2751.5</v>
      </c>
      <c r="C375">
        <v>2800.22</v>
      </c>
      <c r="D375">
        <v>2733.33</v>
      </c>
      <c r="E375">
        <v>2789.22</v>
      </c>
      <c r="F375">
        <v>106724992</v>
      </c>
      <c r="G375">
        <v>2655.11</v>
      </c>
      <c r="H375">
        <v>2456.5500000000002</v>
      </c>
      <c r="I375">
        <v>2214.7199999999998</v>
      </c>
      <c r="J375">
        <v>2455.9499999999998</v>
      </c>
      <c r="K375" t="s">
        <v>46</v>
      </c>
      <c r="L375">
        <v>0</v>
      </c>
      <c r="M375">
        <v>106724992</v>
      </c>
      <c r="N375">
        <v>107973016</v>
      </c>
      <c r="O375">
        <v>91222424</v>
      </c>
      <c r="P375">
        <v>181.7</v>
      </c>
      <c r="Q375">
        <v>182.27</v>
      </c>
    </row>
    <row r="376" spans="1:17" x14ac:dyDescent="0.15">
      <c r="A376" t="s">
        <v>1215</v>
      </c>
      <c r="B376">
        <v>2808.14</v>
      </c>
      <c r="C376">
        <v>2839.61</v>
      </c>
      <c r="D376">
        <v>2725.27</v>
      </c>
      <c r="E376">
        <v>2725.32</v>
      </c>
      <c r="F376">
        <v>125364448</v>
      </c>
      <c r="G376">
        <v>2661.6</v>
      </c>
      <c r="H376">
        <v>2463.33</v>
      </c>
      <c r="I376">
        <v>2222.59</v>
      </c>
      <c r="J376">
        <v>2451.02</v>
      </c>
      <c r="K376" t="s">
        <v>46</v>
      </c>
      <c r="L376">
        <v>0</v>
      </c>
      <c r="M376">
        <v>125364448</v>
      </c>
      <c r="N376">
        <v>112462232</v>
      </c>
      <c r="O376">
        <v>96422704</v>
      </c>
      <c r="P376">
        <v>186.24</v>
      </c>
      <c r="Q376">
        <v>178.16</v>
      </c>
    </row>
    <row r="377" spans="1:17" x14ac:dyDescent="0.15">
      <c r="A377" t="s">
        <v>1216</v>
      </c>
      <c r="B377">
        <v>2702.74</v>
      </c>
      <c r="C377">
        <v>2788.61</v>
      </c>
      <c r="D377">
        <v>2699.95</v>
      </c>
      <c r="E377">
        <v>2788.56</v>
      </c>
      <c r="F377">
        <v>88695944</v>
      </c>
      <c r="G377">
        <v>2668.21</v>
      </c>
      <c r="H377">
        <v>2469.8200000000002</v>
      </c>
      <c r="I377">
        <v>2230.81</v>
      </c>
      <c r="J377">
        <v>2445.9499999999998</v>
      </c>
      <c r="K377" t="s">
        <v>46</v>
      </c>
      <c r="L377">
        <v>0</v>
      </c>
      <c r="M377">
        <v>88695944</v>
      </c>
      <c r="N377">
        <v>109738392</v>
      </c>
      <c r="O377">
        <v>98088144</v>
      </c>
      <c r="P377">
        <v>200.83</v>
      </c>
      <c r="Q377">
        <v>177.17</v>
      </c>
    </row>
    <row r="378" spans="1:17" x14ac:dyDescent="0.15">
      <c r="A378" t="s">
        <v>1217</v>
      </c>
      <c r="B378">
        <v>2792.42</v>
      </c>
      <c r="C378">
        <v>2822.71</v>
      </c>
      <c r="D378">
        <v>2775.57</v>
      </c>
      <c r="E378">
        <v>2814</v>
      </c>
      <c r="F378">
        <v>107112856</v>
      </c>
      <c r="G378">
        <v>2675.06</v>
      </c>
      <c r="H378">
        <v>2475.69</v>
      </c>
      <c r="I378">
        <v>2238.64</v>
      </c>
      <c r="J378">
        <v>2441.16</v>
      </c>
      <c r="K378" t="s">
        <v>46</v>
      </c>
      <c r="L378">
        <v>0</v>
      </c>
      <c r="M378">
        <v>107112856</v>
      </c>
      <c r="N378">
        <v>109999720</v>
      </c>
      <c r="O378">
        <v>102873088</v>
      </c>
      <c r="P378">
        <v>217.36</v>
      </c>
      <c r="Q378">
        <v>179.52</v>
      </c>
    </row>
    <row r="379" spans="1:17" x14ac:dyDescent="0.15">
      <c r="A379" t="s">
        <v>1218</v>
      </c>
      <c r="B379">
        <v>2781.05</v>
      </c>
      <c r="C379">
        <v>2804.48</v>
      </c>
      <c r="D379">
        <v>2757.54</v>
      </c>
      <c r="E379">
        <v>2792.6</v>
      </c>
      <c r="F379">
        <v>82639328</v>
      </c>
      <c r="G379">
        <v>2680.34</v>
      </c>
      <c r="H379">
        <v>2482.48</v>
      </c>
      <c r="I379">
        <v>2245.7199999999998</v>
      </c>
      <c r="J379">
        <v>2437.0500000000002</v>
      </c>
      <c r="K379" t="s">
        <v>46</v>
      </c>
      <c r="L379">
        <v>0</v>
      </c>
      <c r="M379">
        <v>82639328</v>
      </c>
      <c r="N379">
        <v>102107544</v>
      </c>
      <c r="O379">
        <v>102948456</v>
      </c>
      <c r="P379">
        <v>223.09</v>
      </c>
      <c r="Q379">
        <v>183.71</v>
      </c>
    </row>
    <row r="380" spans="1:17" x14ac:dyDescent="0.15">
      <c r="A380" t="s">
        <v>1219</v>
      </c>
      <c r="B380">
        <v>2800.57</v>
      </c>
      <c r="C380">
        <v>2815.46</v>
      </c>
      <c r="D380">
        <v>2773.32</v>
      </c>
      <c r="E380">
        <v>2796.12</v>
      </c>
      <c r="F380">
        <v>64931432</v>
      </c>
      <c r="G380">
        <v>2685.79</v>
      </c>
      <c r="H380">
        <v>2491.15</v>
      </c>
      <c r="I380">
        <v>2252.46</v>
      </c>
      <c r="J380">
        <v>2432.5300000000002</v>
      </c>
      <c r="K380" t="s">
        <v>46</v>
      </c>
      <c r="L380">
        <v>0</v>
      </c>
      <c r="M380">
        <v>64931432</v>
      </c>
      <c r="N380">
        <v>93748432</v>
      </c>
      <c r="O380">
        <v>100860720</v>
      </c>
      <c r="P380">
        <v>230.16</v>
      </c>
      <c r="Q380">
        <v>189.94</v>
      </c>
    </row>
    <row r="381" spans="1:17" x14ac:dyDescent="0.15">
      <c r="A381" t="s">
        <v>1220</v>
      </c>
      <c r="B381">
        <v>2782.58</v>
      </c>
      <c r="C381">
        <v>2813.76</v>
      </c>
      <c r="D381">
        <v>2740.92</v>
      </c>
      <c r="E381">
        <v>2810.57</v>
      </c>
      <c r="F381">
        <v>74835784</v>
      </c>
      <c r="G381">
        <v>2693.79</v>
      </c>
      <c r="H381">
        <v>2499.6799999999998</v>
      </c>
      <c r="I381">
        <v>2260.5500000000002</v>
      </c>
      <c r="J381">
        <v>2428.2600000000002</v>
      </c>
      <c r="K381" t="s">
        <v>46</v>
      </c>
      <c r="L381">
        <v>0</v>
      </c>
      <c r="M381">
        <v>74835784</v>
      </c>
      <c r="N381">
        <v>83643600</v>
      </c>
      <c r="O381">
        <v>98052912</v>
      </c>
      <c r="P381">
        <v>229.7</v>
      </c>
      <c r="Q381">
        <v>196.32</v>
      </c>
    </row>
    <row r="382" spans="1:17" x14ac:dyDescent="0.15">
      <c r="A382" t="s">
        <v>1221</v>
      </c>
      <c r="B382">
        <v>2836.34</v>
      </c>
      <c r="C382">
        <v>2849.63</v>
      </c>
      <c r="D382">
        <v>2821.95</v>
      </c>
      <c r="E382">
        <v>2840.08</v>
      </c>
      <c r="F382">
        <v>97703616</v>
      </c>
      <c r="G382">
        <v>2700.4</v>
      </c>
      <c r="H382">
        <v>2507.9499999999998</v>
      </c>
      <c r="I382">
        <v>2267.94</v>
      </c>
      <c r="J382">
        <v>2424</v>
      </c>
      <c r="K382" t="s">
        <v>46</v>
      </c>
      <c r="L382">
        <v>0</v>
      </c>
      <c r="M382">
        <v>97703616</v>
      </c>
      <c r="N382">
        <v>85445016</v>
      </c>
      <c r="O382">
        <v>97591704</v>
      </c>
      <c r="P382">
        <v>229.93</v>
      </c>
      <c r="Q382">
        <v>203.29</v>
      </c>
    </row>
    <row r="383" spans="1:17" x14ac:dyDescent="0.15">
      <c r="A383" t="s">
        <v>1222</v>
      </c>
      <c r="B383">
        <v>2843.54</v>
      </c>
      <c r="C383">
        <v>2849.64</v>
      </c>
      <c r="D383">
        <v>2812.6</v>
      </c>
      <c r="E383">
        <v>2812.86</v>
      </c>
      <c r="F383">
        <v>87939216</v>
      </c>
      <c r="G383">
        <v>2707.29</v>
      </c>
      <c r="H383">
        <v>2514.65</v>
      </c>
      <c r="I383">
        <v>2275.27</v>
      </c>
      <c r="J383">
        <v>2419.84</v>
      </c>
      <c r="K383" t="s">
        <v>46</v>
      </c>
      <c r="L383">
        <v>0</v>
      </c>
      <c r="M383">
        <v>87939216</v>
      </c>
      <c r="N383">
        <v>81609520</v>
      </c>
      <c r="O383">
        <v>95804624</v>
      </c>
      <c r="P383">
        <v>222.52</v>
      </c>
      <c r="Q383">
        <v>209.34</v>
      </c>
    </row>
    <row r="384" spans="1:17" x14ac:dyDescent="0.15">
      <c r="A384" t="s">
        <v>1223</v>
      </c>
      <c r="B384">
        <v>2795.83</v>
      </c>
      <c r="C384">
        <v>2808.29</v>
      </c>
      <c r="D384">
        <v>2735.77</v>
      </c>
      <c r="E384">
        <v>2750.01</v>
      </c>
      <c r="F384">
        <v>85535392</v>
      </c>
      <c r="G384">
        <v>2715.98</v>
      </c>
      <c r="H384">
        <v>2522.12</v>
      </c>
      <c r="I384">
        <v>2282.19</v>
      </c>
      <c r="J384">
        <v>2414.94</v>
      </c>
      <c r="K384" t="s">
        <v>46</v>
      </c>
      <c r="L384">
        <v>0</v>
      </c>
      <c r="M384">
        <v>85535392</v>
      </c>
      <c r="N384">
        <v>82188696</v>
      </c>
      <c r="O384">
        <v>92148120</v>
      </c>
      <c r="P384">
        <v>210.64</v>
      </c>
      <c r="Q384">
        <v>213.22</v>
      </c>
    </row>
    <row r="385" spans="1:17" x14ac:dyDescent="0.15">
      <c r="A385" t="s">
        <v>1224</v>
      </c>
      <c r="B385">
        <v>2733.02</v>
      </c>
      <c r="C385">
        <v>2762.74</v>
      </c>
      <c r="D385">
        <v>2719.12</v>
      </c>
      <c r="E385">
        <v>2740.68</v>
      </c>
      <c r="F385">
        <v>61499012</v>
      </c>
      <c r="G385">
        <v>2723.31</v>
      </c>
      <c r="H385">
        <v>2529.39</v>
      </c>
      <c r="I385">
        <v>2289.71</v>
      </c>
      <c r="J385">
        <v>2410.11</v>
      </c>
      <c r="K385" t="s">
        <v>46</v>
      </c>
      <c r="L385">
        <v>0</v>
      </c>
      <c r="M385">
        <v>61499012</v>
      </c>
      <c r="N385">
        <v>81503024</v>
      </c>
      <c r="O385">
        <v>87625728</v>
      </c>
      <c r="P385">
        <v>195.36</v>
      </c>
      <c r="Q385">
        <v>214.58</v>
      </c>
    </row>
    <row r="386" spans="1:17" x14ac:dyDescent="0.15">
      <c r="A386" t="s">
        <v>1225</v>
      </c>
      <c r="B386">
        <v>2684.21</v>
      </c>
      <c r="C386">
        <v>2761.39</v>
      </c>
      <c r="D386">
        <v>2675.28</v>
      </c>
      <c r="E386">
        <v>2752.72</v>
      </c>
      <c r="F386">
        <v>74091672</v>
      </c>
      <c r="G386">
        <v>2732.31</v>
      </c>
      <c r="H386">
        <v>2538.77</v>
      </c>
      <c r="I386">
        <v>2297.36</v>
      </c>
      <c r="J386">
        <v>2405.38</v>
      </c>
      <c r="K386" t="s">
        <v>46</v>
      </c>
      <c r="L386">
        <v>0</v>
      </c>
      <c r="M386">
        <v>74091672</v>
      </c>
      <c r="N386">
        <v>81353112</v>
      </c>
      <c r="O386">
        <v>82498352</v>
      </c>
      <c r="P386">
        <v>187.37</v>
      </c>
      <c r="Q386">
        <v>214.7</v>
      </c>
    </row>
    <row r="387" spans="1:17" x14ac:dyDescent="0.15">
      <c r="A387" t="s">
        <v>1226</v>
      </c>
      <c r="B387">
        <v>2757.31</v>
      </c>
      <c r="C387">
        <v>2762.81</v>
      </c>
      <c r="D387">
        <v>2718.55</v>
      </c>
      <c r="E387">
        <v>2719.76</v>
      </c>
      <c r="F387">
        <v>72316016</v>
      </c>
      <c r="G387">
        <v>2742.64</v>
      </c>
      <c r="H387">
        <v>2548.4299999999998</v>
      </c>
      <c r="I387">
        <v>2304.67</v>
      </c>
      <c r="J387">
        <v>2400.6</v>
      </c>
      <c r="K387" t="s">
        <v>46</v>
      </c>
      <c r="L387">
        <v>0</v>
      </c>
      <c r="M387">
        <v>72316016</v>
      </c>
      <c r="N387">
        <v>76276528</v>
      </c>
      <c r="O387">
        <v>80860776</v>
      </c>
      <c r="P387">
        <v>170.18</v>
      </c>
      <c r="Q387">
        <v>211.63</v>
      </c>
    </row>
    <row r="388" spans="1:17" x14ac:dyDescent="0.15">
      <c r="A388" t="s">
        <v>98</v>
      </c>
      <c r="B388">
        <v>2734.42</v>
      </c>
      <c r="C388">
        <v>2768.57</v>
      </c>
      <c r="D388">
        <v>2715.82</v>
      </c>
      <c r="E388">
        <v>2759.71</v>
      </c>
      <c r="F388">
        <v>67976648</v>
      </c>
      <c r="G388">
        <v>2754.69</v>
      </c>
      <c r="H388">
        <v>2558.34</v>
      </c>
      <c r="I388">
        <v>2312.08</v>
      </c>
      <c r="J388">
        <v>2396.8000000000002</v>
      </c>
      <c r="K388" t="s">
        <v>46</v>
      </c>
      <c r="L388">
        <v>0</v>
      </c>
      <c r="M388">
        <v>67976648</v>
      </c>
      <c r="N388">
        <v>72283752</v>
      </c>
      <c r="O388">
        <v>76946640</v>
      </c>
      <c r="P388">
        <v>154.4</v>
      </c>
      <c r="Q388">
        <v>205.33</v>
      </c>
    </row>
    <row r="389" spans="1:17" x14ac:dyDescent="0.15">
      <c r="A389" t="s">
        <v>1227</v>
      </c>
      <c r="B389">
        <v>2798.93</v>
      </c>
      <c r="C389">
        <v>2864.47</v>
      </c>
      <c r="D389">
        <v>2798.93</v>
      </c>
      <c r="E389">
        <v>2858.34</v>
      </c>
      <c r="F389">
        <v>108564880</v>
      </c>
      <c r="G389">
        <v>2767.34</v>
      </c>
      <c r="H389">
        <v>2570.27</v>
      </c>
      <c r="I389">
        <v>2320.65</v>
      </c>
      <c r="J389">
        <v>2393.1</v>
      </c>
      <c r="K389" t="s">
        <v>46</v>
      </c>
      <c r="L389">
        <v>0</v>
      </c>
      <c r="M389">
        <v>108564880</v>
      </c>
      <c r="N389">
        <v>76890112</v>
      </c>
      <c r="O389">
        <v>79539408</v>
      </c>
      <c r="P389">
        <v>150.25</v>
      </c>
      <c r="Q389">
        <v>198.05</v>
      </c>
    </row>
    <row r="390" spans="1:17" x14ac:dyDescent="0.15">
      <c r="A390" t="s">
        <v>1228</v>
      </c>
      <c r="B390">
        <v>2878.53</v>
      </c>
      <c r="C390">
        <v>2892.78</v>
      </c>
      <c r="D390">
        <v>2855.06</v>
      </c>
      <c r="E390">
        <v>2865.1</v>
      </c>
      <c r="F390">
        <v>108338400</v>
      </c>
      <c r="G390">
        <v>2779.45</v>
      </c>
      <c r="H390">
        <v>2579.9499999999998</v>
      </c>
      <c r="I390">
        <v>2328.9899999999998</v>
      </c>
      <c r="J390">
        <v>2389.71</v>
      </c>
      <c r="K390" t="s">
        <v>46</v>
      </c>
      <c r="L390">
        <v>0</v>
      </c>
      <c r="M390">
        <v>108338400</v>
      </c>
      <c r="N390">
        <v>86256848</v>
      </c>
      <c r="O390">
        <v>83879936</v>
      </c>
      <c r="P390">
        <v>146.52000000000001</v>
      </c>
      <c r="Q390">
        <v>189.69</v>
      </c>
    </row>
    <row r="391" spans="1:17" x14ac:dyDescent="0.15">
      <c r="A391" t="s">
        <v>1229</v>
      </c>
      <c r="B391">
        <v>2865.73</v>
      </c>
      <c r="C391">
        <v>2939.39</v>
      </c>
      <c r="D391">
        <v>2864.71</v>
      </c>
      <c r="E391">
        <v>2939.39</v>
      </c>
      <c r="F391">
        <v>112073312</v>
      </c>
      <c r="G391">
        <v>2790.7</v>
      </c>
      <c r="H391">
        <v>2590.52</v>
      </c>
      <c r="I391">
        <v>2337.91</v>
      </c>
      <c r="J391">
        <v>2386.77</v>
      </c>
      <c r="K391" t="s">
        <v>46</v>
      </c>
      <c r="L391">
        <v>0</v>
      </c>
      <c r="M391">
        <v>112073312</v>
      </c>
      <c r="N391">
        <v>93854104</v>
      </c>
      <c r="O391">
        <v>87603608</v>
      </c>
      <c r="P391">
        <v>148.24</v>
      </c>
      <c r="Q391">
        <v>181.54</v>
      </c>
    </row>
    <row r="392" spans="1:17" x14ac:dyDescent="0.15">
      <c r="A392" t="s">
        <v>1230</v>
      </c>
      <c r="B392">
        <v>2924.27</v>
      </c>
      <c r="C392">
        <v>2961.04</v>
      </c>
      <c r="D392">
        <v>2899.67</v>
      </c>
      <c r="E392">
        <v>2953.75</v>
      </c>
      <c r="F392">
        <v>130127712</v>
      </c>
      <c r="G392">
        <v>2802.04</v>
      </c>
      <c r="H392">
        <v>2601.64</v>
      </c>
      <c r="I392">
        <v>2346.25</v>
      </c>
      <c r="J392">
        <v>2384.35</v>
      </c>
      <c r="K392" t="s">
        <v>46</v>
      </c>
      <c r="L392">
        <v>0</v>
      </c>
      <c r="M392">
        <v>130127712</v>
      </c>
      <c r="N392">
        <v>105416296</v>
      </c>
      <c r="O392">
        <v>90846416</v>
      </c>
      <c r="P392">
        <v>148.13999999999999</v>
      </c>
      <c r="Q392">
        <v>173.36</v>
      </c>
    </row>
    <row r="393" spans="1:17" x14ac:dyDescent="0.15">
      <c r="A393" t="s">
        <v>1231</v>
      </c>
      <c r="B393">
        <v>2966.06</v>
      </c>
      <c r="C393">
        <v>2975.18</v>
      </c>
      <c r="D393">
        <v>2937.18</v>
      </c>
      <c r="E393">
        <v>2939.31</v>
      </c>
      <c r="F393">
        <v>108476320</v>
      </c>
      <c r="G393">
        <v>2810.76</v>
      </c>
      <c r="H393">
        <v>2613.92</v>
      </c>
      <c r="I393">
        <v>2354.2199999999998</v>
      </c>
      <c r="J393">
        <v>2381.8000000000002</v>
      </c>
      <c r="K393" t="s">
        <v>46</v>
      </c>
      <c r="L393">
        <v>0</v>
      </c>
      <c r="M393">
        <v>108476320</v>
      </c>
      <c r="N393">
        <v>113516544</v>
      </c>
      <c r="O393">
        <v>92900144</v>
      </c>
      <c r="P393">
        <v>150.78</v>
      </c>
      <c r="Q393">
        <v>166.19</v>
      </c>
    </row>
    <row r="394" spans="1:17" x14ac:dyDescent="0.15">
      <c r="A394" t="s">
        <v>1232</v>
      </c>
      <c r="B394">
        <v>2937.64</v>
      </c>
      <c r="C394">
        <v>2978.23</v>
      </c>
      <c r="D394">
        <v>2912.49</v>
      </c>
      <c r="E394">
        <v>2948.48</v>
      </c>
      <c r="F394">
        <v>96116368</v>
      </c>
      <c r="G394">
        <v>2819.84</v>
      </c>
      <c r="H394">
        <v>2625.72</v>
      </c>
      <c r="I394">
        <v>2362.02</v>
      </c>
      <c r="J394">
        <v>2378.89</v>
      </c>
      <c r="K394" t="s">
        <v>46</v>
      </c>
      <c r="L394">
        <v>0</v>
      </c>
      <c r="M394">
        <v>96116368</v>
      </c>
      <c r="N394">
        <v>111026176</v>
      </c>
      <c r="O394">
        <v>93958144</v>
      </c>
      <c r="P394">
        <v>160.69999999999999</v>
      </c>
      <c r="Q394">
        <v>161.19</v>
      </c>
    </row>
    <row r="395" spans="1:17" x14ac:dyDescent="0.15">
      <c r="A395" t="s">
        <v>1233</v>
      </c>
      <c r="B395">
        <v>2948.95</v>
      </c>
      <c r="C395">
        <v>2960.9</v>
      </c>
      <c r="D395">
        <v>2892.72</v>
      </c>
      <c r="E395">
        <v>2960.56</v>
      </c>
      <c r="F395">
        <v>91989888</v>
      </c>
      <c r="G395">
        <v>2828.4</v>
      </c>
      <c r="H395">
        <v>2638.05</v>
      </c>
      <c r="I395">
        <v>2369.23</v>
      </c>
      <c r="J395">
        <v>2376.41</v>
      </c>
      <c r="K395" t="s">
        <v>46</v>
      </c>
      <c r="L395">
        <v>0</v>
      </c>
      <c r="M395">
        <v>91989888</v>
      </c>
      <c r="N395">
        <v>107756752</v>
      </c>
      <c r="O395">
        <v>97006800</v>
      </c>
      <c r="P395">
        <v>171.52</v>
      </c>
      <c r="Q395">
        <v>158.81</v>
      </c>
    </row>
    <row r="396" spans="1:17" x14ac:dyDescent="0.15">
      <c r="A396" t="s">
        <v>1234</v>
      </c>
      <c r="B396">
        <v>2972.42</v>
      </c>
      <c r="C396">
        <v>2995.7</v>
      </c>
      <c r="D396">
        <v>2966.58</v>
      </c>
      <c r="E396">
        <v>2989.59</v>
      </c>
      <c r="F396">
        <v>101790040</v>
      </c>
      <c r="G396">
        <v>2841.61</v>
      </c>
      <c r="H396">
        <v>2650.95</v>
      </c>
      <c r="I396">
        <v>2377.14</v>
      </c>
      <c r="J396">
        <v>2373.92</v>
      </c>
      <c r="K396" t="s">
        <v>46</v>
      </c>
      <c r="L396">
        <v>0</v>
      </c>
      <c r="M396">
        <v>101790040</v>
      </c>
      <c r="N396">
        <v>105699736</v>
      </c>
      <c r="O396">
        <v>99776920</v>
      </c>
      <c r="P396">
        <v>185</v>
      </c>
      <c r="Q396">
        <v>158.57</v>
      </c>
    </row>
    <row r="397" spans="1:17" x14ac:dyDescent="0.15">
      <c r="A397" t="s">
        <v>1235</v>
      </c>
      <c r="B397">
        <v>2982.97</v>
      </c>
      <c r="C397">
        <v>3000.86</v>
      </c>
      <c r="D397">
        <v>2951.27</v>
      </c>
      <c r="E397">
        <v>2961.63</v>
      </c>
      <c r="F397">
        <v>87116000</v>
      </c>
      <c r="G397">
        <v>2850.26</v>
      </c>
      <c r="H397">
        <v>2663.55</v>
      </c>
      <c r="I397">
        <v>2384.35</v>
      </c>
      <c r="J397">
        <v>2371.2600000000002</v>
      </c>
      <c r="K397" t="s">
        <v>46</v>
      </c>
      <c r="L397">
        <v>0</v>
      </c>
      <c r="M397">
        <v>87116000</v>
      </c>
      <c r="N397">
        <v>97097320</v>
      </c>
      <c r="O397">
        <v>101256808</v>
      </c>
      <c r="P397">
        <v>199.95</v>
      </c>
      <c r="Q397">
        <v>161.55000000000001</v>
      </c>
    </row>
    <row r="398" spans="1:17" x14ac:dyDescent="0.15">
      <c r="A398" t="s">
        <v>1236</v>
      </c>
      <c r="B398">
        <v>2955.57</v>
      </c>
      <c r="C398">
        <v>2976.86</v>
      </c>
      <c r="D398">
        <v>2883.32</v>
      </c>
      <c r="E398">
        <v>2906.29</v>
      </c>
      <c r="F398">
        <v>80067064</v>
      </c>
      <c r="G398">
        <v>2854.88</v>
      </c>
      <c r="H398">
        <v>2674.63</v>
      </c>
      <c r="I398">
        <v>2391.5100000000002</v>
      </c>
      <c r="J398">
        <v>2368.4299999999998</v>
      </c>
      <c r="K398" t="s">
        <v>46</v>
      </c>
      <c r="L398">
        <v>0</v>
      </c>
      <c r="M398">
        <v>80067064</v>
      </c>
      <c r="N398">
        <v>91416168</v>
      </c>
      <c r="O398">
        <v>102466352</v>
      </c>
      <c r="P398">
        <v>206.16</v>
      </c>
      <c r="Q398">
        <v>166.73</v>
      </c>
    </row>
    <row r="399" spans="1:17" x14ac:dyDescent="0.15">
      <c r="A399" t="s">
        <v>1237</v>
      </c>
      <c r="B399">
        <v>2911.42</v>
      </c>
      <c r="C399">
        <v>2967.1</v>
      </c>
      <c r="D399">
        <v>2898.07</v>
      </c>
      <c r="E399">
        <v>2966.19</v>
      </c>
      <c r="F399">
        <v>74352088</v>
      </c>
      <c r="G399">
        <v>2863.56</v>
      </c>
      <c r="H399">
        <v>2685.36</v>
      </c>
      <c r="I399">
        <v>2399.9</v>
      </c>
      <c r="J399">
        <v>2366.11</v>
      </c>
      <c r="K399" t="s">
        <v>46</v>
      </c>
      <c r="L399">
        <v>0</v>
      </c>
      <c r="M399">
        <v>74352088</v>
      </c>
      <c r="N399">
        <v>87062936</v>
      </c>
      <c r="O399">
        <v>99044560</v>
      </c>
      <c r="P399">
        <v>207.79</v>
      </c>
      <c r="Q399">
        <v>172.48</v>
      </c>
    </row>
    <row r="400" spans="1:17" x14ac:dyDescent="0.15">
      <c r="A400" t="s">
        <v>1238</v>
      </c>
      <c r="B400">
        <v>2936.51</v>
      </c>
      <c r="C400">
        <v>2979.41</v>
      </c>
      <c r="D400">
        <v>2929.04</v>
      </c>
      <c r="E400">
        <v>2961.22</v>
      </c>
      <c r="F400">
        <v>70179240</v>
      </c>
      <c r="G400">
        <v>2871.81</v>
      </c>
      <c r="H400">
        <v>2695.83</v>
      </c>
      <c r="I400">
        <v>2408.11</v>
      </c>
      <c r="J400">
        <v>2363.9</v>
      </c>
      <c r="K400" t="s">
        <v>46</v>
      </c>
      <c r="L400">
        <v>0</v>
      </c>
      <c r="M400">
        <v>70179240</v>
      </c>
      <c r="N400">
        <v>82701520</v>
      </c>
      <c r="O400">
        <v>95229136</v>
      </c>
      <c r="P400">
        <v>209.11</v>
      </c>
      <c r="Q400">
        <v>178.74</v>
      </c>
    </row>
    <row r="401" spans="1:17" x14ac:dyDescent="0.15">
      <c r="A401" t="s">
        <v>1239</v>
      </c>
      <c r="B401">
        <v>2957.58</v>
      </c>
      <c r="C401">
        <v>3017.41</v>
      </c>
      <c r="D401">
        <v>2930.49</v>
      </c>
      <c r="E401">
        <v>3010.59</v>
      </c>
      <c r="F401">
        <v>77293120</v>
      </c>
      <c r="G401">
        <v>2881.81</v>
      </c>
      <c r="H401">
        <v>2706.3</v>
      </c>
      <c r="I401">
        <v>2416.58</v>
      </c>
      <c r="J401">
        <v>2361.9899999999998</v>
      </c>
      <c r="K401" t="s">
        <v>46</v>
      </c>
      <c r="L401">
        <v>0</v>
      </c>
      <c r="M401">
        <v>77293120</v>
      </c>
      <c r="N401">
        <v>77801880</v>
      </c>
      <c r="O401">
        <v>91750808</v>
      </c>
      <c r="P401">
        <v>207.57</v>
      </c>
      <c r="Q401">
        <v>184.67</v>
      </c>
    </row>
    <row r="402" spans="1:17" x14ac:dyDescent="0.15">
      <c r="A402" t="s">
        <v>1240</v>
      </c>
      <c r="B402">
        <v>3014.44</v>
      </c>
      <c r="C402">
        <v>3061.75</v>
      </c>
      <c r="D402">
        <v>3014.44</v>
      </c>
      <c r="E402">
        <v>3057.43</v>
      </c>
      <c r="F402">
        <v>96281312</v>
      </c>
      <c r="G402">
        <v>2892.69</v>
      </c>
      <c r="H402">
        <v>2717.6</v>
      </c>
      <c r="I402">
        <v>2425.38</v>
      </c>
      <c r="J402">
        <v>2361.39</v>
      </c>
      <c r="K402" t="s">
        <v>46</v>
      </c>
      <c r="L402">
        <v>0</v>
      </c>
      <c r="M402">
        <v>96281312</v>
      </c>
      <c r="N402">
        <v>79634432</v>
      </c>
      <c r="O402">
        <v>88365872</v>
      </c>
      <c r="P402">
        <v>208.2</v>
      </c>
      <c r="Q402">
        <v>190.68</v>
      </c>
    </row>
    <row r="403" spans="1:17" x14ac:dyDescent="0.15">
      <c r="A403" t="s">
        <v>1241</v>
      </c>
      <c r="B403">
        <v>3061.9</v>
      </c>
      <c r="C403">
        <v>3086.72</v>
      </c>
      <c r="D403">
        <v>3047.27</v>
      </c>
      <c r="E403">
        <v>3080</v>
      </c>
      <c r="F403">
        <v>102518072</v>
      </c>
      <c r="G403">
        <v>2906.04</v>
      </c>
      <c r="H403">
        <v>2728.27</v>
      </c>
      <c r="I403">
        <v>2434.0100000000002</v>
      </c>
      <c r="J403">
        <v>2361.15</v>
      </c>
      <c r="K403" t="s">
        <v>46</v>
      </c>
      <c r="L403">
        <v>0</v>
      </c>
      <c r="M403">
        <v>102518072</v>
      </c>
      <c r="N403">
        <v>84124464</v>
      </c>
      <c r="O403">
        <v>87770320</v>
      </c>
      <c r="P403">
        <v>212.2</v>
      </c>
      <c r="Q403">
        <v>196.82</v>
      </c>
    </row>
    <row r="404" spans="1:17" x14ac:dyDescent="0.15">
      <c r="A404" t="s">
        <v>1242</v>
      </c>
      <c r="B404">
        <v>3106.39</v>
      </c>
      <c r="C404">
        <v>3116.16</v>
      </c>
      <c r="D404">
        <v>3072.53</v>
      </c>
      <c r="E404">
        <v>3082.56</v>
      </c>
      <c r="F404">
        <v>103952584</v>
      </c>
      <c r="G404">
        <v>2922.66</v>
      </c>
      <c r="H404">
        <v>2738.79</v>
      </c>
      <c r="I404">
        <v>2442.59</v>
      </c>
      <c r="J404">
        <v>2361.14</v>
      </c>
      <c r="K404" t="s">
        <v>46</v>
      </c>
      <c r="L404">
        <v>0</v>
      </c>
      <c r="M404">
        <v>103952584</v>
      </c>
      <c r="N404">
        <v>90044824</v>
      </c>
      <c r="O404">
        <v>88553880</v>
      </c>
      <c r="P404">
        <v>213.53</v>
      </c>
      <c r="Q404">
        <v>202.1</v>
      </c>
    </row>
    <row r="405" spans="1:17" x14ac:dyDescent="0.15">
      <c r="A405" t="s">
        <v>1243</v>
      </c>
      <c r="B405">
        <v>3036.4</v>
      </c>
      <c r="C405">
        <v>3128.53</v>
      </c>
      <c r="D405">
        <v>3028.45</v>
      </c>
      <c r="E405">
        <v>3083.9</v>
      </c>
      <c r="F405">
        <v>111506736</v>
      </c>
      <c r="G405">
        <v>2939.82</v>
      </c>
      <c r="H405">
        <v>2750.16</v>
      </c>
      <c r="I405">
        <v>2451.48</v>
      </c>
      <c r="J405">
        <v>2361.56</v>
      </c>
      <c r="K405" t="s">
        <v>46</v>
      </c>
      <c r="L405">
        <v>0</v>
      </c>
      <c r="M405">
        <v>111506736</v>
      </c>
      <c r="N405">
        <v>98309736</v>
      </c>
      <c r="O405">
        <v>90505624</v>
      </c>
      <c r="P405">
        <v>214.54</v>
      </c>
      <c r="Q405">
        <v>206.4</v>
      </c>
    </row>
    <row r="406" spans="1:17" x14ac:dyDescent="0.15">
      <c r="A406" t="s">
        <v>1244</v>
      </c>
      <c r="B406">
        <v>3079.5</v>
      </c>
      <c r="C406">
        <v>3121.21</v>
      </c>
      <c r="D406">
        <v>3068.24</v>
      </c>
      <c r="E406">
        <v>3120.73</v>
      </c>
      <c r="F406">
        <v>109424312</v>
      </c>
      <c r="G406">
        <v>2958.23</v>
      </c>
      <c r="H406">
        <v>2760.84</v>
      </c>
      <c r="I406">
        <v>2461.4899999999998</v>
      </c>
      <c r="J406">
        <v>2362.2399999999998</v>
      </c>
      <c r="K406" t="s">
        <v>46</v>
      </c>
      <c r="L406">
        <v>0</v>
      </c>
      <c r="M406">
        <v>109424312</v>
      </c>
      <c r="N406">
        <v>104736360</v>
      </c>
      <c r="O406">
        <v>91269120</v>
      </c>
      <c r="P406">
        <v>217.16</v>
      </c>
      <c r="Q406">
        <v>209.62</v>
      </c>
    </row>
    <row r="407" spans="1:17" x14ac:dyDescent="0.15">
      <c r="A407" t="s">
        <v>1245</v>
      </c>
      <c r="B407">
        <v>3125.66</v>
      </c>
      <c r="C407">
        <v>3141.17</v>
      </c>
      <c r="D407">
        <v>3103.87</v>
      </c>
      <c r="E407">
        <v>3117.92</v>
      </c>
      <c r="F407">
        <v>82806888</v>
      </c>
      <c r="G407">
        <v>2978.14</v>
      </c>
      <c r="H407">
        <v>2771.16</v>
      </c>
      <c r="I407">
        <v>2471.75</v>
      </c>
      <c r="J407">
        <v>2363.34</v>
      </c>
      <c r="K407" t="s">
        <v>46</v>
      </c>
      <c r="L407">
        <v>0</v>
      </c>
      <c r="M407">
        <v>82806888</v>
      </c>
      <c r="N407">
        <v>102042008</v>
      </c>
      <c r="O407">
        <v>90838224</v>
      </c>
      <c r="P407">
        <v>223.55</v>
      </c>
      <c r="Q407">
        <v>211.98</v>
      </c>
    </row>
    <row r="408" spans="1:17" x14ac:dyDescent="0.15">
      <c r="A408" t="s">
        <v>1246</v>
      </c>
      <c r="B408">
        <v>3126.23</v>
      </c>
      <c r="C408">
        <v>3137.08</v>
      </c>
      <c r="D408">
        <v>3109.32</v>
      </c>
      <c r="E408">
        <v>3128.42</v>
      </c>
      <c r="F408">
        <v>70500912</v>
      </c>
      <c r="G408">
        <v>2996.57</v>
      </c>
      <c r="H408">
        <v>2781.89</v>
      </c>
      <c r="I408">
        <v>2482.23</v>
      </c>
      <c r="J408">
        <v>2363.89</v>
      </c>
      <c r="K408" t="s">
        <v>46</v>
      </c>
      <c r="L408">
        <v>0</v>
      </c>
      <c r="M408">
        <v>70500912</v>
      </c>
      <c r="N408">
        <v>95638320</v>
      </c>
      <c r="O408">
        <v>89881392</v>
      </c>
      <c r="P408">
        <v>236.74</v>
      </c>
      <c r="Q408">
        <v>215.04</v>
      </c>
    </row>
    <row r="409" spans="1:17" x14ac:dyDescent="0.15">
      <c r="A409" t="s">
        <v>1247</v>
      </c>
      <c r="B409">
        <v>3132.11</v>
      </c>
      <c r="C409">
        <v>3182.42</v>
      </c>
      <c r="D409">
        <v>3122.16</v>
      </c>
      <c r="E409">
        <v>3179.97</v>
      </c>
      <c r="F409">
        <v>84997072</v>
      </c>
      <c r="G409">
        <v>3012.66</v>
      </c>
      <c r="H409">
        <v>2793.1</v>
      </c>
      <c r="I409">
        <v>2493.21</v>
      </c>
      <c r="J409">
        <v>2365.5100000000002</v>
      </c>
      <c r="K409" t="s">
        <v>46</v>
      </c>
      <c r="L409">
        <v>0</v>
      </c>
      <c r="M409">
        <v>84997072</v>
      </c>
      <c r="N409">
        <v>91847064</v>
      </c>
      <c r="O409">
        <v>90945944</v>
      </c>
      <c r="P409">
        <v>248.26</v>
      </c>
      <c r="Q409">
        <v>219.09</v>
      </c>
    </row>
    <row r="410" spans="1:17" x14ac:dyDescent="0.15">
      <c r="A410" t="s">
        <v>99</v>
      </c>
      <c r="B410">
        <v>3191.64</v>
      </c>
      <c r="C410">
        <v>3195.72</v>
      </c>
      <c r="D410">
        <v>3159.63</v>
      </c>
      <c r="E410">
        <v>3166.47</v>
      </c>
      <c r="F410">
        <v>86782344</v>
      </c>
      <c r="G410">
        <v>3027.71</v>
      </c>
      <c r="H410">
        <v>2803.4</v>
      </c>
      <c r="I410">
        <v>2504.14</v>
      </c>
      <c r="J410">
        <v>2366.7800000000002</v>
      </c>
      <c r="K410" t="s">
        <v>46</v>
      </c>
      <c r="L410">
        <v>0</v>
      </c>
      <c r="M410">
        <v>86782344</v>
      </c>
      <c r="N410">
        <v>86902376</v>
      </c>
      <c r="O410">
        <v>92606056</v>
      </c>
      <c r="P410">
        <v>259.2</v>
      </c>
      <c r="Q410">
        <v>224.09</v>
      </c>
    </row>
    <row r="411" spans="1:17" x14ac:dyDescent="0.15">
      <c r="A411" t="s">
        <v>1248</v>
      </c>
      <c r="B411">
        <v>3153.54</v>
      </c>
      <c r="C411">
        <v>3238.79</v>
      </c>
      <c r="D411">
        <v>3150.65</v>
      </c>
      <c r="E411">
        <v>3237.9</v>
      </c>
      <c r="F411">
        <v>96950568</v>
      </c>
      <c r="G411">
        <v>3042.65</v>
      </c>
      <c r="H411">
        <v>2814.43</v>
      </c>
      <c r="I411">
        <v>2515.85</v>
      </c>
      <c r="J411">
        <v>2368.5700000000002</v>
      </c>
      <c r="K411" t="s">
        <v>46</v>
      </c>
      <c r="L411">
        <v>0</v>
      </c>
      <c r="M411">
        <v>96950568</v>
      </c>
      <c r="N411">
        <v>84407912</v>
      </c>
      <c r="O411">
        <v>94572136</v>
      </c>
      <c r="P411">
        <v>270.18</v>
      </c>
      <c r="Q411">
        <v>230.36</v>
      </c>
    </row>
    <row r="412" spans="1:17" x14ac:dyDescent="0.15">
      <c r="A412" t="s">
        <v>1249</v>
      </c>
      <c r="B412">
        <v>3248.2</v>
      </c>
      <c r="C412">
        <v>3285.09</v>
      </c>
      <c r="D412">
        <v>3247.57</v>
      </c>
      <c r="E412">
        <v>3282.36</v>
      </c>
      <c r="F412">
        <v>112989296</v>
      </c>
      <c r="G412">
        <v>3059.07</v>
      </c>
      <c r="H412">
        <v>2826.29</v>
      </c>
      <c r="I412">
        <v>2528.0500000000002</v>
      </c>
      <c r="J412">
        <v>2370.29</v>
      </c>
      <c r="K412" t="s">
        <v>46</v>
      </c>
      <c r="L412">
        <v>0</v>
      </c>
      <c r="M412">
        <v>112989296</v>
      </c>
      <c r="N412">
        <v>90443776</v>
      </c>
      <c r="O412">
        <v>96242896</v>
      </c>
      <c r="P412">
        <v>281.17</v>
      </c>
      <c r="Q412">
        <v>237.65</v>
      </c>
    </row>
    <row r="413" spans="1:17" x14ac:dyDescent="0.15">
      <c r="A413" t="s">
        <v>1250</v>
      </c>
      <c r="B413">
        <v>3254.93</v>
      </c>
      <c r="C413">
        <v>3327.67</v>
      </c>
      <c r="D413">
        <v>3249.11</v>
      </c>
      <c r="E413">
        <v>3327.14</v>
      </c>
      <c r="F413">
        <v>105732592</v>
      </c>
      <c r="G413">
        <v>3078.46</v>
      </c>
      <c r="H413">
        <v>2838.79</v>
      </c>
      <c r="I413">
        <v>2540.09</v>
      </c>
      <c r="J413">
        <v>2371.73</v>
      </c>
      <c r="K413" t="s">
        <v>46</v>
      </c>
      <c r="L413">
        <v>0</v>
      </c>
      <c r="M413">
        <v>105732592</v>
      </c>
      <c r="N413">
        <v>97490536</v>
      </c>
      <c r="O413">
        <v>96564432</v>
      </c>
      <c r="P413">
        <v>292.85000000000002</v>
      </c>
      <c r="Q413">
        <v>245.72</v>
      </c>
    </row>
    <row r="414" spans="1:17" x14ac:dyDescent="0.15">
      <c r="A414" t="s">
        <v>1251</v>
      </c>
      <c r="B414">
        <v>3333.1</v>
      </c>
      <c r="C414">
        <v>3378.05</v>
      </c>
      <c r="D414">
        <v>3333.1</v>
      </c>
      <c r="E414">
        <v>3374.75</v>
      </c>
      <c r="F414">
        <v>135264048</v>
      </c>
      <c r="G414">
        <v>3099.77</v>
      </c>
      <c r="H414">
        <v>2853.72</v>
      </c>
      <c r="I414">
        <v>2552.02</v>
      </c>
      <c r="J414">
        <v>2373.3000000000002</v>
      </c>
      <c r="K414" t="s">
        <v>46</v>
      </c>
      <c r="L414">
        <v>0</v>
      </c>
      <c r="M414">
        <v>135264048</v>
      </c>
      <c r="N414">
        <v>107543760</v>
      </c>
      <c r="O414">
        <v>99695408</v>
      </c>
      <c r="P414">
        <v>306.10000000000002</v>
      </c>
      <c r="Q414">
        <v>254.97</v>
      </c>
    </row>
    <row r="415" spans="1:17" x14ac:dyDescent="0.15">
      <c r="A415" t="s">
        <v>1252</v>
      </c>
      <c r="B415">
        <v>3368.33</v>
      </c>
      <c r="C415">
        <v>3393.22</v>
      </c>
      <c r="D415">
        <v>3327.35</v>
      </c>
      <c r="E415">
        <v>3340.49</v>
      </c>
      <c r="F415">
        <v>129600800</v>
      </c>
      <c r="G415">
        <v>3118.77</v>
      </c>
      <c r="H415">
        <v>2867.43</v>
      </c>
      <c r="I415">
        <v>2563.7600000000002</v>
      </c>
      <c r="J415">
        <v>2375.4</v>
      </c>
      <c r="K415" t="s">
        <v>46</v>
      </c>
      <c r="L415">
        <v>0</v>
      </c>
      <c r="M415">
        <v>129600800</v>
      </c>
      <c r="N415">
        <v>116107672</v>
      </c>
      <c r="O415">
        <v>101505024</v>
      </c>
      <c r="P415">
        <v>316.83999999999997</v>
      </c>
      <c r="Q415">
        <v>265.20999999999998</v>
      </c>
    </row>
    <row r="416" spans="1:17" x14ac:dyDescent="0.15">
      <c r="A416" t="s">
        <v>1253</v>
      </c>
      <c r="B416">
        <v>3306.43</v>
      </c>
      <c r="C416">
        <v>3368.07</v>
      </c>
      <c r="D416">
        <v>3261.32</v>
      </c>
      <c r="E416">
        <v>3352.27</v>
      </c>
      <c r="F416">
        <v>113867592</v>
      </c>
      <c r="G416">
        <v>3136.91</v>
      </c>
      <c r="H416">
        <v>2880.04</v>
      </c>
      <c r="I416">
        <v>2575.9699999999998</v>
      </c>
      <c r="J416">
        <v>2377.64</v>
      </c>
      <c r="K416" t="s">
        <v>46</v>
      </c>
      <c r="L416">
        <v>0</v>
      </c>
      <c r="M416">
        <v>113867592</v>
      </c>
      <c r="N416">
        <v>119490968</v>
      </c>
      <c r="O416">
        <v>101949440</v>
      </c>
      <c r="P416">
        <v>324.39999999999998</v>
      </c>
      <c r="Q416">
        <v>275.93</v>
      </c>
    </row>
    <row r="417" spans="1:17" x14ac:dyDescent="0.15">
      <c r="A417" t="s">
        <v>1254</v>
      </c>
      <c r="B417">
        <v>3348.22</v>
      </c>
      <c r="C417">
        <v>3396.48</v>
      </c>
      <c r="D417">
        <v>3334.68</v>
      </c>
      <c r="E417">
        <v>3396.3</v>
      </c>
      <c r="F417">
        <v>113081520</v>
      </c>
      <c r="G417">
        <v>3158.64</v>
      </c>
      <c r="H417">
        <v>2892.37</v>
      </c>
      <c r="I417">
        <v>2588.2800000000002</v>
      </c>
      <c r="J417">
        <v>2380.4299999999998</v>
      </c>
      <c r="K417" t="s">
        <v>46</v>
      </c>
      <c r="L417">
        <v>0</v>
      </c>
      <c r="M417">
        <v>113081520</v>
      </c>
      <c r="N417">
        <v>119509808</v>
      </c>
      <c r="O417">
        <v>104976792</v>
      </c>
      <c r="P417">
        <v>334.57</v>
      </c>
      <c r="Q417">
        <v>287.02999999999997</v>
      </c>
    </row>
    <row r="418" spans="1:17" x14ac:dyDescent="0.15">
      <c r="A418" t="s">
        <v>1255</v>
      </c>
      <c r="B418">
        <v>3398.91</v>
      </c>
      <c r="C418">
        <v>3428.03</v>
      </c>
      <c r="D418">
        <v>3375.97</v>
      </c>
      <c r="E418">
        <v>3398.31</v>
      </c>
      <c r="F418">
        <v>106174912</v>
      </c>
      <c r="G418">
        <v>3183.24</v>
      </c>
      <c r="H418">
        <v>2904.39</v>
      </c>
      <c r="I418">
        <v>2600.6</v>
      </c>
      <c r="J418">
        <v>2383.23</v>
      </c>
      <c r="K418" t="s">
        <v>46</v>
      </c>
      <c r="L418">
        <v>0</v>
      </c>
      <c r="M418">
        <v>106174912</v>
      </c>
      <c r="N418">
        <v>119597464</v>
      </c>
      <c r="O418">
        <v>108544000</v>
      </c>
      <c r="P418">
        <v>343.95</v>
      </c>
      <c r="Q418">
        <v>297.75</v>
      </c>
    </row>
    <row r="419" spans="1:17" x14ac:dyDescent="0.15">
      <c r="A419" t="s">
        <v>1256</v>
      </c>
      <c r="B419">
        <v>3382.57</v>
      </c>
      <c r="C419">
        <v>3403.74</v>
      </c>
      <c r="D419">
        <v>3358.52</v>
      </c>
      <c r="E419">
        <v>3361.01</v>
      </c>
      <c r="F419">
        <v>99619648</v>
      </c>
      <c r="G419">
        <v>3202.99</v>
      </c>
      <c r="H419">
        <v>2915.63</v>
      </c>
      <c r="I419">
        <v>2612.9699999999998</v>
      </c>
      <c r="J419">
        <v>2385.63</v>
      </c>
      <c r="K419" t="s">
        <v>46</v>
      </c>
      <c r="L419">
        <v>0</v>
      </c>
      <c r="M419">
        <v>99619648</v>
      </c>
      <c r="N419">
        <v>112468784</v>
      </c>
      <c r="O419">
        <v>110006272</v>
      </c>
      <c r="P419">
        <v>346.96</v>
      </c>
      <c r="Q419">
        <v>307.62</v>
      </c>
    </row>
    <row r="420" spans="1:17" x14ac:dyDescent="0.15">
      <c r="A420" t="s">
        <v>1257</v>
      </c>
      <c r="B420">
        <v>3375.87</v>
      </c>
      <c r="C420">
        <v>3454.75</v>
      </c>
      <c r="D420">
        <v>3375.87</v>
      </c>
      <c r="E420">
        <v>3454.75</v>
      </c>
      <c r="F420">
        <v>107520424</v>
      </c>
      <c r="G420">
        <v>3227.68</v>
      </c>
      <c r="H420">
        <v>2928.43</v>
      </c>
      <c r="I420">
        <v>2625.47</v>
      </c>
      <c r="J420">
        <v>2388.48</v>
      </c>
      <c r="K420" t="s">
        <v>46</v>
      </c>
      <c r="L420">
        <v>0</v>
      </c>
      <c r="M420">
        <v>107520424</v>
      </c>
      <c r="N420">
        <v>108052480</v>
      </c>
      <c r="O420">
        <v>112080080</v>
      </c>
      <c r="P420">
        <v>359.18</v>
      </c>
      <c r="Q420">
        <v>317.62</v>
      </c>
    </row>
    <row r="421" spans="1:17" x14ac:dyDescent="0.15">
      <c r="A421" t="s">
        <v>1258</v>
      </c>
      <c r="B421">
        <v>3467.13</v>
      </c>
      <c r="C421">
        <v>3497.51</v>
      </c>
      <c r="D421">
        <v>3467.13</v>
      </c>
      <c r="E421">
        <v>3493.3</v>
      </c>
      <c r="F421">
        <v>133483000</v>
      </c>
      <c r="G421">
        <v>3251.8</v>
      </c>
      <c r="H421">
        <v>2942.47</v>
      </c>
      <c r="I421">
        <v>2638.29</v>
      </c>
      <c r="J421">
        <v>2390.92</v>
      </c>
      <c r="K421" t="s">
        <v>46</v>
      </c>
      <c r="L421">
        <v>0</v>
      </c>
      <c r="M421">
        <v>133483000</v>
      </c>
      <c r="N421">
        <v>111975632</v>
      </c>
      <c r="O421">
        <v>115733296</v>
      </c>
      <c r="P421">
        <v>369.12</v>
      </c>
      <c r="Q421">
        <v>327.52</v>
      </c>
    </row>
    <row r="422" spans="1:17" x14ac:dyDescent="0.15">
      <c r="A422" t="s">
        <v>1259</v>
      </c>
      <c r="B422">
        <v>3516.78</v>
      </c>
      <c r="C422">
        <v>3543.02</v>
      </c>
      <c r="D422">
        <v>3489.56</v>
      </c>
      <c r="E422">
        <v>3501.24</v>
      </c>
      <c r="F422">
        <v>129313328</v>
      </c>
      <c r="G422">
        <v>3273.99</v>
      </c>
      <c r="H422">
        <v>2955.69</v>
      </c>
      <c r="I422">
        <v>2650.88</v>
      </c>
      <c r="J422">
        <v>2393.3200000000002</v>
      </c>
      <c r="K422" t="s">
        <v>46</v>
      </c>
      <c r="L422">
        <v>0</v>
      </c>
      <c r="M422">
        <v>129313328</v>
      </c>
      <c r="N422">
        <v>115222120</v>
      </c>
      <c r="O422">
        <v>117365968</v>
      </c>
      <c r="P422">
        <v>375.54</v>
      </c>
      <c r="Q422">
        <v>336.95</v>
      </c>
    </row>
    <row r="423" spans="1:17" x14ac:dyDescent="0.15">
      <c r="A423" t="s">
        <v>1260</v>
      </c>
      <c r="B423">
        <v>3499.51</v>
      </c>
      <c r="C423">
        <v>3527.47</v>
      </c>
      <c r="D423">
        <v>3482.87</v>
      </c>
      <c r="E423">
        <v>3519.81</v>
      </c>
      <c r="F423">
        <v>106549704</v>
      </c>
      <c r="G423">
        <v>3295.98</v>
      </c>
      <c r="H423">
        <v>2969.77</v>
      </c>
      <c r="I423">
        <v>2663.44</v>
      </c>
      <c r="J423">
        <v>2395.34</v>
      </c>
      <c r="K423" t="s">
        <v>46</v>
      </c>
      <c r="L423">
        <v>0</v>
      </c>
      <c r="M423">
        <v>106549704</v>
      </c>
      <c r="N423">
        <v>115297488</v>
      </c>
      <c r="O423">
        <v>117447472</v>
      </c>
      <c r="P423">
        <v>379.69</v>
      </c>
      <c r="Q423">
        <v>345.64</v>
      </c>
    </row>
    <row r="424" spans="1:17" x14ac:dyDescent="0.15">
      <c r="A424" t="s">
        <v>1261</v>
      </c>
      <c r="B424">
        <v>3532.52</v>
      </c>
      <c r="C424">
        <v>3594.87</v>
      </c>
      <c r="D424">
        <v>3515.53</v>
      </c>
      <c r="E424">
        <v>3591.12</v>
      </c>
      <c r="F424">
        <v>136468544</v>
      </c>
      <c r="G424">
        <v>3321.4</v>
      </c>
      <c r="H424">
        <v>2986.68</v>
      </c>
      <c r="I424">
        <v>2676.49</v>
      </c>
      <c r="J424">
        <v>2397.81</v>
      </c>
      <c r="K424" t="s">
        <v>46</v>
      </c>
      <c r="L424">
        <v>0</v>
      </c>
      <c r="M424">
        <v>136468544</v>
      </c>
      <c r="N424">
        <v>122667008</v>
      </c>
      <c r="O424">
        <v>117567896</v>
      </c>
      <c r="P424">
        <v>384.84</v>
      </c>
      <c r="Q424">
        <v>353.51</v>
      </c>
    </row>
    <row r="425" spans="1:17" x14ac:dyDescent="0.15">
      <c r="A425" t="s">
        <v>1262</v>
      </c>
      <c r="B425">
        <v>3603.4</v>
      </c>
      <c r="C425">
        <v>3610.33</v>
      </c>
      <c r="D425">
        <v>3533.16</v>
      </c>
      <c r="E425">
        <v>3539.83</v>
      </c>
      <c r="F425">
        <v>130600960</v>
      </c>
      <c r="G425">
        <v>3344.21</v>
      </c>
      <c r="H425">
        <v>3002.45</v>
      </c>
      <c r="I425">
        <v>2689.14</v>
      </c>
      <c r="J425">
        <v>2400.15</v>
      </c>
      <c r="K425" t="s">
        <v>46</v>
      </c>
      <c r="L425">
        <v>0</v>
      </c>
      <c r="M425">
        <v>130600960</v>
      </c>
      <c r="N425">
        <v>127283200</v>
      </c>
      <c r="O425">
        <v>117667840</v>
      </c>
      <c r="P425">
        <v>389.77</v>
      </c>
      <c r="Q425">
        <v>360.8</v>
      </c>
    </row>
    <row r="426" spans="1:17" x14ac:dyDescent="0.15">
      <c r="A426" t="s">
        <v>1263</v>
      </c>
      <c r="B426">
        <v>3532.63</v>
      </c>
      <c r="C426">
        <v>3607.37</v>
      </c>
      <c r="D426">
        <v>3532.38</v>
      </c>
      <c r="E426">
        <v>3606.92</v>
      </c>
      <c r="F426">
        <v>115238544</v>
      </c>
      <c r="G426">
        <v>3368.51</v>
      </c>
      <c r="H426">
        <v>3019.68</v>
      </c>
      <c r="I426">
        <v>2702.16</v>
      </c>
      <c r="J426">
        <v>2402.6799999999998</v>
      </c>
      <c r="K426" t="s">
        <v>46</v>
      </c>
      <c r="L426">
        <v>0</v>
      </c>
      <c r="M426">
        <v>115238544</v>
      </c>
      <c r="N426">
        <v>123634480</v>
      </c>
      <c r="O426">
        <v>117805056</v>
      </c>
      <c r="P426">
        <v>397.59</v>
      </c>
      <c r="Q426">
        <v>368.12</v>
      </c>
    </row>
    <row r="427" spans="1:17" x14ac:dyDescent="0.15">
      <c r="A427" t="s">
        <v>1264</v>
      </c>
      <c r="B427">
        <v>3613.6</v>
      </c>
      <c r="C427">
        <v>3653.84</v>
      </c>
      <c r="D427">
        <v>3596.36</v>
      </c>
      <c r="E427">
        <v>3651.97</v>
      </c>
      <c r="F427">
        <v>116381608</v>
      </c>
      <c r="G427">
        <v>3395.21</v>
      </c>
      <c r="H427">
        <v>3038.66</v>
      </c>
      <c r="I427">
        <v>2715.65</v>
      </c>
      <c r="J427">
        <v>2405.87</v>
      </c>
      <c r="K427" t="s">
        <v>46</v>
      </c>
      <c r="L427">
        <v>0</v>
      </c>
      <c r="M427">
        <v>116381608</v>
      </c>
      <c r="N427">
        <v>121047448</v>
      </c>
      <c r="O427">
        <v>118134784</v>
      </c>
      <c r="P427">
        <v>405.9</v>
      </c>
      <c r="Q427">
        <v>375.25</v>
      </c>
    </row>
    <row r="428" spans="1:17" x14ac:dyDescent="0.15">
      <c r="A428" t="s">
        <v>1265</v>
      </c>
      <c r="B428">
        <v>3672.21</v>
      </c>
      <c r="C428">
        <v>3687.49</v>
      </c>
      <c r="D428">
        <v>3591.88</v>
      </c>
      <c r="E428">
        <v>3667.56</v>
      </c>
      <c r="F428">
        <v>127979352</v>
      </c>
      <c r="G428">
        <v>3422.18</v>
      </c>
      <c r="H428">
        <v>3057.81</v>
      </c>
      <c r="I428">
        <v>2729.07</v>
      </c>
      <c r="J428">
        <v>2409.56</v>
      </c>
      <c r="K428" t="s">
        <v>46</v>
      </c>
      <c r="L428">
        <v>0</v>
      </c>
      <c r="M428">
        <v>127979352</v>
      </c>
      <c r="N428">
        <v>125333504</v>
      </c>
      <c r="O428">
        <v>120315496</v>
      </c>
      <c r="P428">
        <v>415.77</v>
      </c>
      <c r="Q428">
        <v>382.44</v>
      </c>
    </row>
    <row r="429" spans="1:17" x14ac:dyDescent="0.15">
      <c r="A429" t="s">
        <v>1266</v>
      </c>
      <c r="B429">
        <v>3680.15</v>
      </c>
      <c r="C429">
        <v>3744.24</v>
      </c>
      <c r="D429">
        <v>3669.51</v>
      </c>
      <c r="E429">
        <v>3743.63</v>
      </c>
      <c r="F429">
        <v>138808032</v>
      </c>
      <c r="G429">
        <v>3450.35</v>
      </c>
      <c r="H429">
        <v>3076.78</v>
      </c>
      <c r="I429">
        <v>2742.7</v>
      </c>
      <c r="J429">
        <v>2413.66</v>
      </c>
      <c r="K429" t="s">
        <v>46</v>
      </c>
      <c r="L429">
        <v>0</v>
      </c>
      <c r="M429">
        <v>138808032</v>
      </c>
      <c r="N429">
        <v>125802088</v>
      </c>
      <c r="O429">
        <v>124234544</v>
      </c>
      <c r="P429">
        <v>434.98</v>
      </c>
      <c r="Q429">
        <v>391.24</v>
      </c>
    </row>
    <row r="430" spans="1:17" x14ac:dyDescent="0.15">
      <c r="A430" t="s">
        <v>1267</v>
      </c>
      <c r="B430">
        <v>3745.55</v>
      </c>
      <c r="C430">
        <v>3756.78</v>
      </c>
      <c r="D430">
        <v>3705.04</v>
      </c>
      <c r="E430">
        <v>3755.82</v>
      </c>
      <c r="F430">
        <v>146267888</v>
      </c>
      <c r="G430">
        <v>3479.82</v>
      </c>
      <c r="H430">
        <v>3095.66</v>
      </c>
      <c r="I430">
        <v>2755.94</v>
      </c>
      <c r="J430">
        <v>2417.42</v>
      </c>
      <c r="K430" t="s">
        <v>46</v>
      </c>
      <c r="L430">
        <v>0</v>
      </c>
      <c r="M430">
        <v>146267888</v>
      </c>
      <c r="N430">
        <v>128935528</v>
      </c>
      <c r="O430">
        <v>128109360</v>
      </c>
      <c r="P430">
        <v>445.89</v>
      </c>
      <c r="Q430">
        <v>399.91</v>
      </c>
    </row>
    <row r="431" spans="1:17" x14ac:dyDescent="0.15">
      <c r="A431" t="s">
        <v>1268</v>
      </c>
      <c r="B431">
        <v>3741.78</v>
      </c>
      <c r="C431">
        <v>3765.59</v>
      </c>
      <c r="D431">
        <v>3453.64</v>
      </c>
      <c r="E431">
        <v>3558.51</v>
      </c>
      <c r="F431">
        <v>167406128</v>
      </c>
      <c r="G431">
        <v>3495.85</v>
      </c>
      <c r="H431">
        <v>3109.73</v>
      </c>
      <c r="I431">
        <v>2767.67</v>
      </c>
      <c r="J431">
        <v>2420.0100000000002</v>
      </c>
      <c r="K431" t="s">
        <v>46</v>
      </c>
      <c r="L431">
        <v>0</v>
      </c>
      <c r="M431">
        <v>167406128</v>
      </c>
      <c r="N431">
        <v>139368032</v>
      </c>
      <c r="O431">
        <v>131501264</v>
      </c>
      <c r="P431">
        <v>437.46</v>
      </c>
      <c r="Q431">
        <v>406.74</v>
      </c>
    </row>
    <row r="432" spans="1:17" x14ac:dyDescent="0.15">
      <c r="A432" t="s">
        <v>1269</v>
      </c>
      <c r="B432">
        <v>3587.05</v>
      </c>
      <c r="C432">
        <v>3656.92</v>
      </c>
      <c r="D432">
        <v>3511.29</v>
      </c>
      <c r="E432">
        <v>3634.82</v>
      </c>
      <c r="F432">
        <v>134968880</v>
      </c>
      <c r="G432">
        <v>3513.49</v>
      </c>
      <c r="H432">
        <v>3124.87</v>
      </c>
      <c r="I432">
        <v>2779.32</v>
      </c>
      <c r="J432">
        <v>2422.94</v>
      </c>
      <c r="K432" t="s">
        <v>46</v>
      </c>
      <c r="L432">
        <v>0</v>
      </c>
      <c r="M432">
        <v>134968880</v>
      </c>
      <c r="N432">
        <v>143086384</v>
      </c>
      <c r="O432">
        <v>132066920</v>
      </c>
      <c r="P432">
        <v>434.93</v>
      </c>
      <c r="Q432">
        <v>412.68</v>
      </c>
    </row>
    <row r="433" spans="1:17" x14ac:dyDescent="0.15">
      <c r="A433" t="s">
        <v>100</v>
      </c>
      <c r="B433">
        <v>3670.19</v>
      </c>
      <c r="C433">
        <v>3735.8</v>
      </c>
      <c r="D433">
        <v>3635.55</v>
      </c>
      <c r="E433">
        <v>3734.62</v>
      </c>
      <c r="F433">
        <v>132239832</v>
      </c>
      <c r="G433">
        <v>3533.85</v>
      </c>
      <c r="H433">
        <v>3141.02</v>
      </c>
      <c r="I433">
        <v>2791.3</v>
      </c>
      <c r="J433">
        <v>2426.34</v>
      </c>
      <c r="K433" t="s">
        <v>46</v>
      </c>
      <c r="L433">
        <v>0</v>
      </c>
      <c r="M433">
        <v>132239832</v>
      </c>
      <c r="N433">
        <v>143938352</v>
      </c>
      <c r="O433">
        <v>134635936</v>
      </c>
      <c r="P433">
        <v>437.98</v>
      </c>
      <c r="Q433">
        <v>418.51</v>
      </c>
    </row>
    <row r="434" spans="1:17" x14ac:dyDescent="0.15">
      <c r="A434" t="s">
        <v>1270</v>
      </c>
      <c r="B434">
        <v>3754.22</v>
      </c>
      <c r="C434">
        <v>3789.94</v>
      </c>
      <c r="D434">
        <v>3716.57</v>
      </c>
      <c r="E434">
        <v>3787.03</v>
      </c>
      <c r="F434">
        <v>136415904</v>
      </c>
      <c r="G434">
        <v>3554.46</v>
      </c>
      <c r="H434">
        <v>3158.02</v>
      </c>
      <c r="I434">
        <v>2803.47</v>
      </c>
      <c r="J434">
        <v>2429.58</v>
      </c>
      <c r="K434" t="s">
        <v>46</v>
      </c>
      <c r="L434">
        <v>0</v>
      </c>
      <c r="M434">
        <v>136415904</v>
      </c>
      <c r="N434">
        <v>143459936</v>
      </c>
      <c r="O434">
        <v>134631008</v>
      </c>
      <c r="P434">
        <v>436.83</v>
      </c>
      <c r="Q434">
        <v>423.71</v>
      </c>
    </row>
    <row r="435" spans="1:17" x14ac:dyDescent="0.15">
      <c r="A435" t="s">
        <v>1271</v>
      </c>
      <c r="B435">
        <v>3803.06</v>
      </c>
      <c r="C435">
        <v>3803.06</v>
      </c>
      <c r="D435">
        <v>3712.43</v>
      </c>
      <c r="E435">
        <v>3786.61</v>
      </c>
      <c r="F435">
        <v>141035744</v>
      </c>
      <c r="G435">
        <v>3576.77</v>
      </c>
      <c r="H435">
        <v>3174.65</v>
      </c>
      <c r="I435">
        <v>2815.6</v>
      </c>
      <c r="J435">
        <v>2432.9699999999998</v>
      </c>
      <c r="K435" t="s">
        <v>46</v>
      </c>
      <c r="L435">
        <v>0</v>
      </c>
      <c r="M435">
        <v>141035744</v>
      </c>
      <c r="N435">
        <v>142413008</v>
      </c>
      <c r="O435">
        <v>135674272</v>
      </c>
      <c r="P435">
        <v>440.58</v>
      </c>
      <c r="Q435">
        <v>428.79</v>
      </c>
    </row>
    <row r="436" spans="1:17" x14ac:dyDescent="0.15">
      <c r="A436" t="s">
        <v>1272</v>
      </c>
      <c r="B436">
        <v>3781.4</v>
      </c>
      <c r="C436">
        <v>3789.13</v>
      </c>
      <c r="D436">
        <v>3691.98</v>
      </c>
      <c r="E436">
        <v>3740.94</v>
      </c>
      <c r="F436">
        <v>133444456</v>
      </c>
      <c r="G436">
        <v>3596.2</v>
      </c>
      <c r="H436">
        <v>3191.57</v>
      </c>
      <c r="I436">
        <v>2827.45</v>
      </c>
      <c r="J436">
        <v>2436.09</v>
      </c>
      <c r="K436" t="s">
        <v>46</v>
      </c>
      <c r="L436">
        <v>0</v>
      </c>
      <c r="M436">
        <v>133444456</v>
      </c>
      <c r="N436">
        <v>135621024</v>
      </c>
      <c r="O436">
        <v>137494528</v>
      </c>
      <c r="P436">
        <v>434.22</v>
      </c>
      <c r="Q436">
        <v>432.45</v>
      </c>
    </row>
    <row r="437" spans="1:17" x14ac:dyDescent="0.15">
      <c r="A437" t="s">
        <v>1273</v>
      </c>
      <c r="B437">
        <v>3707.91</v>
      </c>
      <c r="C437">
        <v>3739.58</v>
      </c>
      <c r="D437">
        <v>3602.57</v>
      </c>
      <c r="E437">
        <v>3663.12</v>
      </c>
      <c r="F437">
        <v>118101528</v>
      </c>
      <c r="G437">
        <v>3609.55</v>
      </c>
      <c r="H437">
        <v>3206.15</v>
      </c>
      <c r="I437">
        <v>2837.99</v>
      </c>
      <c r="J437">
        <v>2439.12</v>
      </c>
      <c r="K437" t="s">
        <v>46</v>
      </c>
      <c r="L437">
        <v>0</v>
      </c>
      <c r="M437">
        <v>118101528</v>
      </c>
      <c r="N437">
        <v>132247552</v>
      </c>
      <c r="O437">
        <v>137666976</v>
      </c>
      <c r="P437">
        <v>416.48</v>
      </c>
      <c r="Q437">
        <v>433.51</v>
      </c>
    </row>
    <row r="438" spans="1:17" x14ac:dyDescent="0.15">
      <c r="A438" t="s">
        <v>1274</v>
      </c>
      <c r="B438">
        <v>3655.46</v>
      </c>
      <c r="C438">
        <v>3686.54</v>
      </c>
      <c r="D438">
        <v>3539.7</v>
      </c>
      <c r="E438">
        <v>3555.09</v>
      </c>
      <c r="F438">
        <v>100575752</v>
      </c>
      <c r="G438">
        <v>3617.39</v>
      </c>
      <c r="H438">
        <v>3218.5</v>
      </c>
      <c r="I438">
        <v>2847.09</v>
      </c>
      <c r="J438">
        <v>2441.8000000000002</v>
      </c>
      <c r="K438" t="s">
        <v>46</v>
      </c>
      <c r="L438">
        <v>0</v>
      </c>
      <c r="M438">
        <v>100575752</v>
      </c>
      <c r="N438">
        <v>125914320</v>
      </c>
      <c r="O438">
        <v>134926336</v>
      </c>
      <c r="P438">
        <v>389.3</v>
      </c>
      <c r="Q438">
        <v>430.87</v>
      </c>
    </row>
    <row r="439" spans="1:17" x14ac:dyDescent="0.15">
      <c r="A439" t="s">
        <v>1275</v>
      </c>
      <c r="B439">
        <v>3589.72</v>
      </c>
      <c r="C439">
        <v>3613.46</v>
      </c>
      <c r="D439">
        <v>3485.36</v>
      </c>
      <c r="E439">
        <v>3544.54</v>
      </c>
      <c r="F439">
        <v>84870680</v>
      </c>
      <c r="G439">
        <v>3626.55</v>
      </c>
      <c r="H439">
        <v>3231.03</v>
      </c>
      <c r="I439">
        <v>2856.75</v>
      </c>
      <c r="J439">
        <v>2444.7600000000002</v>
      </c>
      <c r="K439" t="s">
        <v>46</v>
      </c>
      <c r="L439">
        <v>0</v>
      </c>
      <c r="M439">
        <v>84870680</v>
      </c>
      <c r="N439">
        <v>115605504</v>
      </c>
      <c r="O439">
        <v>129532720</v>
      </c>
      <c r="P439">
        <v>355.68</v>
      </c>
      <c r="Q439">
        <v>422.93</v>
      </c>
    </row>
    <row r="440" spans="1:17" x14ac:dyDescent="0.15">
      <c r="A440" t="s">
        <v>1276</v>
      </c>
      <c r="B440">
        <v>3558.65</v>
      </c>
      <c r="C440">
        <v>3569.15</v>
      </c>
      <c r="D440">
        <v>3509.72</v>
      </c>
      <c r="E440">
        <v>3556.38</v>
      </c>
      <c r="F440">
        <v>64497196</v>
      </c>
      <c r="G440">
        <v>3631.64</v>
      </c>
      <c r="H440">
        <v>3243.71</v>
      </c>
      <c r="I440">
        <v>2867.43</v>
      </c>
      <c r="J440">
        <v>2447.62</v>
      </c>
      <c r="K440" t="s">
        <v>46</v>
      </c>
      <c r="L440">
        <v>0</v>
      </c>
      <c r="M440">
        <v>64497196</v>
      </c>
      <c r="N440">
        <v>100297936</v>
      </c>
      <c r="O440">
        <v>121355472</v>
      </c>
      <c r="P440">
        <v>321.93</v>
      </c>
      <c r="Q440">
        <v>410.54</v>
      </c>
    </row>
    <row r="441" spans="1:17" x14ac:dyDescent="0.15">
      <c r="A441" t="s">
        <v>1277</v>
      </c>
      <c r="B441">
        <v>3546.5</v>
      </c>
      <c r="C441">
        <v>3546.5</v>
      </c>
      <c r="D441">
        <v>3390.36</v>
      </c>
      <c r="E441">
        <v>3397.4</v>
      </c>
      <c r="F441">
        <v>92535384</v>
      </c>
      <c r="G441">
        <v>3626.85</v>
      </c>
      <c r="H441">
        <v>3253.49</v>
      </c>
      <c r="I441">
        <v>2876.59</v>
      </c>
      <c r="J441">
        <v>2450.12</v>
      </c>
      <c r="K441" t="s">
        <v>46</v>
      </c>
      <c r="L441">
        <v>0</v>
      </c>
      <c r="M441">
        <v>92535384</v>
      </c>
      <c r="N441">
        <v>92116584</v>
      </c>
      <c r="O441">
        <v>113868800</v>
      </c>
      <c r="P441">
        <v>296.66000000000003</v>
      </c>
      <c r="Q441">
        <v>396.46</v>
      </c>
    </row>
    <row r="442" spans="1:17" x14ac:dyDescent="0.15">
      <c r="A442" t="s">
        <v>1278</v>
      </c>
      <c r="B442">
        <v>3398.89</v>
      </c>
      <c r="C442">
        <v>3448.86</v>
      </c>
      <c r="D442">
        <v>3338.85</v>
      </c>
      <c r="E442">
        <v>3440.82</v>
      </c>
      <c r="F442">
        <v>87081800</v>
      </c>
      <c r="G442">
        <v>3623.82</v>
      </c>
      <c r="H442">
        <v>3263.5</v>
      </c>
      <c r="I442">
        <v>2885.72</v>
      </c>
      <c r="J442">
        <v>2453.0700000000002</v>
      </c>
      <c r="K442" t="s">
        <v>46</v>
      </c>
      <c r="L442">
        <v>0</v>
      </c>
      <c r="M442">
        <v>87081800</v>
      </c>
      <c r="N442">
        <v>85911960</v>
      </c>
      <c r="O442">
        <v>109079760</v>
      </c>
      <c r="P442">
        <v>267.49</v>
      </c>
      <c r="Q442">
        <v>379.72</v>
      </c>
    </row>
    <row r="443" spans="1:17" x14ac:dyDescent="0.15">
      <c r="A443" t="s">
        <v>1279</v>
      </c>
      <c r="B443">
        <v>3437.95</v>
      </c>
      <c r="C443">
        <v>3454.95</v>
      </c>
      <c r="D443">
        <v>3334.73</v>
      </c>
      <c r="E443">
        <v>3344.46</v>
      </c>
      <c r="F443">
        <v>88248624</v>
      </c>
      <c r="G443">
        <v>3615.06</v>
      </c>
      <c r="H443">
        <v>3272.36</v>
      </c>
      <c r="I443">
        <v>2893.51</v>
      </c>
      <c r="J443">
        <v>2455.56</v>
      </c>
      <c r="K443" t="s">
        <v>46</v>
      </c>
      <c r="L443">
        <v>0</v>
      </c>
      <c r="M443">
        <v>88248624</v>
      </c>
      <c r="N443">
        <v>83446992</v>
      </c>
      <c r="O443">
        <v>104680656</v>
      </c>
      <c r="P443">
        <v>220.4</v>
      </c>
      <c r="Q443">
        <v>357.96</v>
      </c>
    </row>
    <row r="444" spans="1:17" x14ac:dyDescent="0.15">
      <c r="A444" t="s">
        <v>1280</v>
      </c>
      <c r="B444">
        <v>3283.44</v>
      </c>
      <c r="C444">
        <v>3319.8</v>
      </c>
      <c r="D444">
        <v>3137.48</v>
      </c>
      <c r="E444">
        <v>3140.27</v>
      </c>
      <c r="F444">
        <v>91723904</v>
      </c>
      <c r="G444">
        <v>3592.52</v>
      </c>
      <c r="H444">
        <v>3278.86</v>
      </c>
      <c r="I444">
        <v>2900.49</v>
      </c>
      <c r="J444">
        <v>2457.2399999999998</v>
      </c>
      <c r="K444" t="s">
        <v>46</v>
      </c>
      <c r="L444">
        <v>0</v>
      </c>
      <c r="M444">
        <v>91723904</v>
      </c>
      <c r="N444">
        <v>84817512</v>
      </c>
      <c r="O444">
        <v>100211504</v>
      </c>
      <c r="P444">
        <v>151.88999999999999</v>
      </c>
      <c r="Q444">
        <v>329.46</v>
      </c>
    </row>
    <row r="445" spans="1:17" x14ac:dyDescent="0.15">
      <c r="A445" t="s">
        <v>1281</v>
      </c>
      <c r="B445">
        <v>3110.71</v>
      </c>
      <c r="C445">
        <v>3186.81</v>
      </c>
      <c r="D445">
        <v>3083.2</v>
      </c>
      <c r="E445">
        <v>3171.99</v>
      </c>
      <c r="F445">
        <v>77343032</v>
      </c>
      <c r="G445">
        <v>3574.13</v>
      </c>
      <c r="H445">
        <v>3286.05</v>
      </c>
      <c r="I445">
        <v>2907.72</v>
      </c>
      <c r="J445">
        <v>2459.56</v>
      </c>
      <c r="K445" t="s">
        <v>46</v>
      </c>
      <c r="L445">
        <v>0</v>
      </c>
      <c r="M445">
        <v>77343032</v>
      </c>
      <c r="N445">
        <v>87386520</v>
      </c>
      <c r="O445">
        <v>93842224</v>
      </c>
      <c r="P445">
        <v>86.18</v>
      </c>
      <c r="Q445">
        <v>294.02</v>
      </c>
    </row>
    <row r="446" spans="1:17" x14ac:dyDescent="0.15">
      <c r="A446" t="s">
        <v>1282</v>
      </c>
      <c r="B446">
        <v>3178.28</v>
      </c>
      <c r="C446">
        <v>3183.01</v>
      </c>
      <c r="D446">
        <v>2982.22</v>
      </c>
      <c r="E446">
        <v>3014.57</v>
      </c>
      <c r="F446">
        <v>81604016</v>
      </c>
      <c r="G446">
        <v>3544.51</v>
      </c>
      <c r="H446">
        <v>3290.42</v>
      </c>
      <c r="I446">
        <v>2914.59</v>
      </c>
      <c r="J446">
        <v>2461.79</v>
      </c>
      <c r="K446" t="s">
        <v>46</v>
      </c>
      <c r="L446">
        <v>0</v>
      </c>
      <c r="M446">
        <v>81604016</v>
      </c>
      <c r="N446">
        <v>85200080</v>
      </c>
      <c r="O446">
        <v>88658328</v>
      </c>
      <c r="P446">
        <v>13.05</v>
      </c>
      <c r="Q446">
        <v>251.91</v>
      </c>
    </row>
    <row r="447" spans="1:17" x14ac:dyDescent="0.15">
      <c r="A447" t="s">
        <v>1283</v>
      </c>
      <c r="B447">
        <v>3021.25</v>
      </c>
      <c r="C447">
        <v>3146.57</v>
      </c>
      <c r="D447">
        <v>3021.25</v>
      </c>
      <c r="E447">
        <v>3144.39</v>
      </c>
      <c r="F447">
        <v>79519216</v>
      </c>
      <c r="G447">
        <v>3519.14</v>
      </c>
      <c r="H447">
        <v>3297.5</v>
      </c>
      <c r="I447">
        <v>2922.96</v>
      </c>
      <c r="J447">
        <v>2464.59</v>
      </c>
      <c r="K447" t="s">
        <v>46</v>
      </c>
      <c r="L447">
        <v>0</v>
      </c>
      <c r="M447">
        <v>79519216</v>
      </c>
      <c r="N447">
        <v>83687832</v>
      </c>
      <c r="O447">
        <v>84799896</v>
      </c>
      <c r="P447">
        <v>-42.48</v>
      </c>
      <c r="Q447">
        <v>206.01</v>
      </c>
    </row>
    <row r="448" spans="1:17" x14ac:dyDescent="0.15">
      <c r="A448" t="s">
        <v>1284</v>
      </c>
      <c r="B448">
        <v>3135.37</v>
      </c>
      <c r="C448">
        <v>3221.17</v>
      </c>
      <c r="D448">
        <v>3113.7</v>
      </c>
      <c r="E448">
        <v>3203.62</v>
      </c>
      <c r="F448">
        <v>86616808</v>
      </c>
      <c r="G448">
        <v>3495.93</v>
      </c>
      <c r="H448">
        <v>3304.89</v>
      </c>
      <c r="I448">
        <v>2931.62</v>
      </c>
      <c r="J448">
        <v>2467.63</v>
      </c>
      <c r="K448" t="s">
        <v>46</v>
      </c>
      <c r="L448">
        <v>0</v>
      </c>
      <c r="M448">
        <v>86616808</v>
      </c>
      <c r="N448">
        <v>83361792</v>
      </c>
      <c r="O448">
        <v>83404392</v>
      </c>
      <c r="P448">
        <v>-83.57</v>
      </c>
      <c r="Q448">
        <v>158.72</v>
      </c>
    </row>
    <row r="449" spans="1:17" x14ac:dyDescent="0.15">
      <c r="A449" t="s">
        <v>1285</v>
      </c>
      <c r="B449">
        <v>3222.4</v>
      </c>
      <c r="C449">
        <v>3241.52</v>
      </c>
      <c r="D449">
        <v>3178.86</v>
      </c>
      <c r="E449">
        <v>3229.6</v>
      </c>
      <c r="F449">
        <v>80414064</v>
      </c>
      <c r="G449">
        <v>3470.23</v>
      </c>
      <c r="H449">
        <v>3311.08</v>
      </c>
      <c r="I449">
        <v>2940.68</v>
      </c>
      <c r="J449">
        <v>2470.77</v>
      </c>
      <c r="K449" t="s">
        <v>46</v>
      </c>
      <c r="L449">
        <v>0</v>
      </c>
      <c r="M449">
        <v>80414064</v>
      </c>
      <c r="N449">
        <v>81099160</v>
      </c>
      <c r="O449">
        <v>82958336</v>
      </c>
      <c r="P449">
        <v>-120.33</v>
      </c>
      <c r="Q449">
        <v>111.12</v>
      </c>
    </row>
    <row r="450" spans="1:17" x14ac:dyDescent="0.15">
      <c r="A450" t="s">
        <v>1286</v>
      </c>
      <c r="B450">
        <v>3210.85</v>
      </c>
      <c r="C450">
        <v>3210.85</v>
      </c>
      <c r="D450">
        <v>3019.12</v>
      </c>
      <c r="E450">
        <v>3109.83</v>
      </c>
      <c r="F450">
        <v>97530136</v>
      </c>
      <c r="G450">
        <v>3437.94</v>
      </c>
      <c r="H450">
        <v>3315.16</v>
      </c>
      <c r="I450">
        <v>2947.55</v>
      </c>
      <c r="J450">
        <v>2473.42</v>
      </c>
      <c r="K450" t="s">
        <v>46</v>
      </c>
      <c r="L450">
        <v>0</v>
      </c>
      <c r="M450">
        <v>97530136</v>
      </c>
      <c r="N450">
        <v>85137000</v>
      </c>
      <c r="O450">
        <v>86261760</v>
      </c>
      <c r="P450">
        <v>-167.97</v>
      </c>
      <c r="Q450">
        <v>62.13</v>
      </c>
    </row>
    <row r="451" spans="1:17" x14ac:dyDescent="0.15">
      <c r="A451" t="s">
        <v>1287</v>
      </c>
      <c r="B451">
        <v>3082.68</v>
      </c>
      <c r="C451">
        <v>3203.79</v>
      </c>
      <c r="D451">
        <v>3065.46</v>
      </c>
      <c r="E451">
        <v>3172.39</v>
      </c>
      <c r="F451">
        <v>82036400</v>
      </c>
      <c r="G451">
        <v>3418.63</v>
      </c>
      <c r="H451">
        <v>3319.04</v>
      </c>
      <c r="I451">
        <v>2954.78</v>
      </c>
      <c r="J451">
        <v>2476.86</v>
      </c>
      <c r="K451" t="s">
        <v>46</v>
      </c>
      <c r="L451">
        <v>0</v>
      </c>
      <c r="M451">
        <v>82036400</v>
      </c>
      <c r="N451">
        <v>85223016</v>
      </c>
      <c r="O451">
        <v>85211544</v>
      </c>
      <c r="P451">
        <v>-193.72</v>
      </c>
      <c r="Q451">
        <v>13.09</v>
      </c>
    </row>
    <row r="452" spans="1:17" x14ac:dyDescent="0.15">
      <c r="A452" t="s">
        <v>1288</v>
      </c>
      <c r="B452">
        <v>3149.57</v>
      </c>
      <c r="C452">
        <v>3212.27</v>
      </c>
      <c r="D452">
        <v>3116.89</v>
      </c>
      <c r="E452">
        <v>3156.3</v>
      </c>
      <c r="F452">
        <v>80125200</v>
      </c>
      <c r="G452">
        <v>3394.7</v>
      </c>
      <c r="H452">
        <v>3322.42</v>
      </c>
      <c r="I452">
        <v>2962.03</v>
      </c>
      <c r="J452">
        <v>2480.09</v>
      </c>
      <c r="K452" t="s">
        <v>46</v>
      </c>
      <c r="L452">
        <v>0</v>
      </c>
      <c r="M452">
        <v>80125200</v>
      </c>
      <c r="N452">
        <v>85344256</v>
      </c>
      <c r="O452">
        <v>84516048</v>
      </c>
      <c r="P452">
        <v>-224.13</v>
      </c>
      <c r="Q452">
        <v>-36.07</v>
      </c>
    </row>
    <row r="453" spans="1:17" x14ac:dyDescent="0.15">
      <c r="A453" t="s">
        <v>1289</v>
      </c>
      <c r="B453">
        <v>3152.04</v>
      </c>
      <c r="C453">
        <v>3168.19</v>
      </c>
      <c r="D453">
        <v>3030.73</v>
      </c>
      <c r="E453">
        <v>3046.78</v>
      </c>
      <c r="F453">
        <v>84017944</v>
      </c>
      <c r="G453">
        <v>3360.31</v>
      </c>
      <c r="H453">
        <v>3324.21</v>
      </c>
      <c r="I453">
        <v>2969.06</v>
      </c>
      <c r="J453">
        <v>2482.15</v>
      </c>
      <c r="K453" t="s">
        <v>46</v>
      </c>
      <c r="L453">
        <v>0</v>
      </c>
      <c r="M453">
        <v>84017944</v>
      </c>
      <c r="N453">
        <v>84824064</v>
      </c>
      <c r="O453">
        <v>84092928</v>
      </c>
      <c r="P453">
        <v>-253.23</v>
      </c>
      <c r="Q453">
        <v>-83.43</v>
      </c>
    </row>
    <row r="454" spans="1:17" x14ac:dyDescent="0.15">
      <c r="A454" t="s">
        <v>101</v>
      </c>
      <c r="B454">
        <v>3003.54</v>
      </c>
      <c r="C454">
        <v>3003.54</v>
      </c>
      <c r="D454">
        <v>2825.77</v>
      </c>
      <c r="E454">
        <v>2830.27</v>
      </c>
      <c r="F454">
        <v>84517312</v>
      </c>
      <c r="G454">
        <v>3312.48</v>
      </c>
      <c r="H454">
        <v>3322.24</v>
      </c>
      <c r="I454">
        <v>2973.98</v>
      </c>
      <c r="J454">
        <v>2483.69</v>
      </c>
      <c r="K454" t="s">
        <v>46</v>
      </c>
      <c r="L454">
        <v>0</v>
      </c>
      <c r="M454">
        <v>84517312</v>
      </c>
      <c r="N454">
        <v>85645720</v>
      </c>
      <c r="O454">
        <v>83372440</v>
      </c>
      <c r="P454">
        <v>-279.19</v>
      </c>
      <c r="Q454">
        <v>-126.54</v>
      </c>
    </row>
    <row r="455" spans="1:17" x14ac:dyDescent="0.15">
      <c r="A455" t="s">
        <v>1290</v>
      </c>
      <c r="B455">
        <v>2804.58</v>
      </c>
      <c r="C455">
        <v>2901.28</v>
      </c>
      <c r="D455">
        <v>2795.49</v>
      </c>
      <c r="E455">
        <v>2843.7</v>
      </c>
      <c r="F455">
        <v>70535304</v>
      </c>
      <c r="G455">
        <v>3265.32</v>
      </c>
      <c r="H455">
        <v>3320.29</v>
      </c>
      <c r="I455">
        <v>2979.17</v>
      </c>
      <c r="J455">
        <v>2485.4499999999998</v>
      </c>
      <c r="K455" t="s">
        <v>46</v>
      </c>
      <c r="L455">
        <v>0</v>
      </c>
      <c r="M455">
        <v>70535304</v>
      </c>
      <c r="N455">
        <v>80246376</v>
      </c>
      <c r="O455">
        <v>82691688</v>
      </c>
      <c r="P455">
        <v>-307.22000000000003</v>
      </c>
      <c r="Q455">
        <v>-165.88</v>
      </c>
    </row>
    <row r="456" spans="1:17" x14ac:dyDescent="0.15">
      <c r="A456" t="s">
        <v>1291</v>
      </c>
      <c r="B456">
        <v>2824.64</v>
      </c>
      <c r="C456">
        <v>2904.79</v>
      </c>
      <c r="D456">
        <v>2813.62</v>
      </c>
      <c r="E456">
        <v>2890.93</v>
      </c>
      <c r="F456">
        <v>60843384</v>
      </c>
      <c r="G456">
        <v>3222.82</v>
      </c>
      <c r="H456">
        <v>3318.65</v>
      </c>
      <c r="I456">
        <v>2984.8</v>
      </c>
      <c r="J456">
        <v>2487.41</v>
      </c>
      <c r="K456" t="s">
        <v>46</v>
      </c>
      <c r="L456">
        <v>0</v>
      </c>
      <c r="M456">
        <v>60843384</v>
      </c>
      <c r="N456">
        <v>76007832</v>
      </c>
      <c r="O456">
        <v>80615424</v>
      </c>
      <c r="P456">
        <v>-314.99</v>
      </c>
      <c r="Q456">
        <v>-198.68</v>
      </c>
    </row>
    <row r="457" spans="1:17" x14ac:dyDescent="0.15">
      <c r="A457" t="s">
        <v>1292</v>
      </c>
      <c r="B457">
        <v>2898.45</v>
      </c>
      <c r="C457">
        <v>3059.99</v>
      </c>
      <c r="D457">
        <v>2892.65</v>
      </c>
      <c r="E457">
        <v>3051.96</v>
      </c>
      <c r="F457">
        <v>93157448</v>
      </c>
      <c r="G457">
        <v>3192.26</v>
      </c>
      <c r="H457">
        <v>3320.15</v>
      </c>
      <c r="I457">
        <v>2991.85</v>
      </c>
      <c r="J457">
        <v>2490.29</v>
      </c>
      <c r="K457" t="s">
        <v>46</v>
      </c>
      <c r="L457">
        <v>0</v>
      </c>
      <c r="M457">
        <v>93157448</v>
      </c>
      <c r="N457">
        <v>78614528</v>
      </c>
      <c r="O457">
        <v>81979392</v>
      </c>
      <c r="P457">
        <v>-322.92</v>
      </c>
      <c r="Q457">
        <v>-226.73</v>
      </c>
    </row>
    <row r="458" spans="1:17" x14ac:dyDescent="0.15">
      <c r="A458" t="s">
        <v>1293</v>
      </c>
      <c r="B458">
        <v>3055.35</v>
      </c>
      <c r="C458">
        <v>3099.39</v>
      </c>
      <c r="D458">
        <v>3038.99</v>
      </c>
      <c r="E458">
        <v>3077.14</v>
      </c>
      <c r="F458">
        <v>86984712</v>
      </c>
      <c r="G458">
        <v>3168.38</v>
      </c>
      <c r="H458">
        <v>3323</v>
      </c>
      <c r="I458">
        <v>2998.81</v>
      </c>
      <c r="J458">
        <v>2493.3000000000002</v>
      </c>
      <c r="K458" t="s">
        <v>46</v>
      </c>
      <c r="L458">
        <v>0</v>
      </c>
      <c r="M458">
        <v>86984712</v>
      </c>
      <c r="N458">
        <v>79207632</v>
      </c>
      <c r="O458">
        <v>82015848</v>
      </c>
      <c r="P458">
        <v>-334.52</v>
      </c>
      <c r="Q458">
        <v>-251.82</v>
      </c>
    </row>
    <row r="459" spans="1:17" x14ac:dyDescent="0.15">
      <c r="A459" t="s">
        <v>1294</v>
      </c>
      <c r="B459">
        <v>3097.79</v>
      </c>
      <c r="C459">
        <v>3153.23</v>
      </c>
      <c r="D459">
        <v>3078.13</v>
      </c>
      <c r="E459">
        <v>3104.21</v>
      </c>
      <c r="F459">
        <v>82790736</v>
      </c>
      <c r="G459">
        <v>3146.35</v>
      </c>
      <c r="H459">
        <v>3325.3</v>
      </c>
      <c r="I459">
        <v>3005.33</v>
      </c>
      <c r="J459">
        <v>2496.37</v>
      </c>
      <c r="K459" t="s">
        <v>46</v>
      </c>
      <c r="L459">
        <v>0</v>
      </c>
      <c r="M459">
        <v>82790736</v>
      </c>
      <c r="N459">
        <v>78861928</v>
      </c>
      <c r="O459">
        <v>82253824</v>
      </c>
      <c r="P459">
        <v>-345.55</v>
      </c>
      <c r="Q459">
        <v>-274.33999999999997</v>
      </c>
    </row>
    <row r="460" spans="1:17" x14ac:dyDescent="0.15">
      <c r="A460" t="s">
        <v>1295</v>
      </c>
      <c r="B460">
        <v>3084.2</v>
      </c>
      <c r="C460">
        <v>3170.97</v>
      </c>
      <c r="D460">
        <v>3047.3</v>
      </c>
      <c r="E460">
        <v>3170.97</v>
      </c>
      <c r="F460">
        <v>83965632</v>
      </c>
      <c r="G460">
        <v>3127.07</v>
      </c>
      <c r="H460">
        <v>3328.8</v>
      </c>
      <c r="I460">
        <v>3012.31</v>
      </c>
      <c r="J460">
        <v>2499.4899999999998</v>
      </c>
      <c r="K460" t="s">
        <v>46</v>
      </c>
      <c r="L460">
        <v>0</v>
      </c>
      <c r="M460">
        <v>83965632</v>
      </c>
      <c r="N460">
        <v>81548080</v>
      </c>
      <c r="O460">
        <v>80897232</v>
      </c>
      <c r="P460">
        <v>-339.55</v>
      </c>
      <c r="Q460">
        <v>-291.5</v>
      </c>
    </row>
    <row r="461" spans="1:17" x14ac:dyDescent="0.15">
      <c r="A461" t="s">
        <v>1296</v>
      </c>
      <c r="B461">
        <v>3188.31</v>
      </c>
      <c r="C461">
        <v>3207.39</v>
      </c>
      <c r="D461">
        <v>3143.74</v>
      </c>
      <c r="E461">
        <v>3194.91</v>
      </c>
      <c r="F461">
        <v>91191152</v>
      </c>
      <c r="G461">
        <v>3116.95</v>
      </c>
      <c r="H461">
        <v>3331.87</v>
      </c>
      <c r="I461">
        <v>3019.09</v>
      </c>
      <c r="J461">
        <v>2503.0300000000002</v>
      </c>
      <c r="K461" t="s">
        <v>46</v>
      </c>
      <c r="L461">
        <v>0</v>
      </c>
      <c r="M461">
        <v>91191152</v>
      </c>
      <c r="N461">
        <v>87618352</v>
      </c>
      <c r="O461">
        <v>81813096</v>
      </c>
      <c r="P461">
        <v>-336.41</v>
      </c>
      <c r="Q461">
        <v>-305.77</v>
      </c>
    </row>
    <row r="462" spans="1:17" x14ac:dyDescent="0.15">
      <c r="A462" t="s">
        <v>1297</v>
      </c>
      <c r="B462">
        <v>3179.19</v>
      </c>
      <c r="C462">
        <v>3204.12</v>
      </c>
      <c r="D462">
        <v>3150.17</v>
      </c>
      <c r="E462">
        <v>3162.91</v>
      </c>
      <c r="F462">
        <v>66566008</v>
      </c>
      <c r="G462">
        <v>3103.06</v>
      </c>
      <c r="H462">
        <v>3333.63</v>
      </c>
      <c r="I462">
        <v>3025.61</v>
      </c>
      <c r="J462">
        <v>2506.54</v>
      </c>
      <c r="K462" t="s">
        <v>46</v>
      </c>
      <c r="L462">
        <v>0</v>
      </c>
      <c r="M462">
        <v>66566008</v>
      </c>
      <c r="N462">
        <v>82299288</v>
      </c>
      <c r="O462">
        <v>80456912</v>
      </c>
      <c r="P462">
        <v>-333.38</v>
      </c>
      <c r="Q462">
        <v>-316.69</v>
      </c>
    </row>
    <row r="463" spans="1:17" x14ac:dyDescent="0.15">
      <c r="A463" t="s">
        <v>1298</v>
      </c>
      <c r="B463">
        <v>3152.81</v>
      </c>
      <c r="C463">
        <v>3253.45</v>
      </c>
      <c r="D463">
        <v>3152.69</v>
      </c>
      <c r="E463">
        <v>3238.13</v>
      </c>
      <c r="F463">
        <v>80689664</v>
      </c>
      <c r="G463">
        <v>3097.74</v>
      </c>
      <c r="H463">
        <v>3336.26</v>
      </c>
      <c r="I463">
        <v>3032.27</v>
      </c>
      <c r="J463">
        <v>2510.5100000000002</v>
      </c>
      <c r="K463" t="s">
        <v>46</v>
      </c>
      <c r="L463">
        <v>0</v>
      </c>
      <c r="M463">
        <v>80689664</v>
      </c>
      <c r="N463">
        <v>81041000</v>
      </c>
      <c r="O463">
        <v>80124312</v>
      </c>
      <c r="P463">
        <v>-312.47000000000003</v>
      </c>
      <c r="Q463">
        <v>-322.62</v>
      </c>
    </row>
    <row r="464" spans="1:17" x14ac:dyDescent="0.15">
      <c r="A464" t="s">
        <v>1299</v>
      </c>
      <c r="B464">
        <v>3248.35</v>
      </c>
      <c r="C464">
        <v>3298.91</v>
      </c>
      <c r="D464">
        <v>3240.53</v>
      </c>
      <c r="E464">
        <v>3293.39</v>
      </c>
      <c r="F464">
        <v>87393880</v>
      </c>
      <c r="G464">
        <v>3105.4</v>
      </c>
      <c r="H464">
        <v>3339.77</v>
      </c>
      <c r="I464">
        <v>3039.28</v>
      </c>
      <c r="J464">
        <v>2514.6799999999998</v>
      </c>
      <c r="K464" t="s">
        <v>46</v>
      </c>
      <c r="L464">
        <v>0</v>
      </c>
      <c r="M464">
        <v>87393880</v>
      </c>
      <c r="N464">
        <v>81960960</v>
      </c>
      <c r="O464">
        <v>80411440</v>
      </c>
      <c r="P464">
        <v>-264.52</v>
      </c>
      <c r="Q464">
        <v>-321.14999999999998</v>
      </c>
    </row>
    <row r="465" spans="1:17" x14ac:dyDescent="0.15">
      <c r="A465" t="s">
        <v>1300</v>
      </c>
      <c r="B465">
        <v>3298.81</v>
      </c>
      <c r="C465">
        <v>3325.74</v>
      </c>
      <c r="D465">
        <v>3264.95</v>
      </c>
      <c r="E465">
        <v>3302.64</v>
      </c>
      <c r="F465">
        <v>87092176</v>
      </c>
      <c r="G465">
        <v>3111.93</v>
      </c>
      <c r="H465">
        <v>3343.42</v>
      </c>
      <c r="I465">
        <v>3046.79</v>
      </c>
      <c r="J465">
        <v>2519.15</v>
      </c>
      <c r="K465" t="s">
        <v>46</v>
      </c>
      <c r="L465">
        <v>0</v>
      </c>
      <c r="M465">
        <v>87092176</v>
      </c>
      <c r="N465">
        <v>82586832</v>
      </c>
      <c r="O465">
        <v>82067456</v>
      </c>
      <c r="P465">
        <v>-217.88</v>
      </c>
      <c r="Q465">
        <v>-312.22000000000003</v>
      </c>
    </row>
    <row r="466" spans="1:17" x14ac:dyDescent="0.15">
      <c r="A466" t="s">
        <v>1301</v>
      </c>
      <c r="B466">
        <v>3290.39</v>
      </c>
      <c r="C466">
        <v>3296.94</v>
      </c>
      <c r="D466">
        <v>3212.45</v>
      </c>
      <c r="E466">
        <v>3258.24</v>
      </c>
      <c r="F466">
        <v>88244480</v>
      </c>
      <c r="G466">
        <v>3124.11</v>
      </c>
      <c r="H466">
        <v>3345.71</v>
      </c>
      <c r="I466">
        <v>3053.28</v>
      </c>
      <c r="J466">
        <v>2523.6799999999998</v>
      </c>
      <c r="K466" t="s">
        <v>46</v>
      </c>
      <c r="L466">
        <v>0</v>
      </c>
      <c r="M466">
        <v>88244480</v>
      </c>
      <c r="N466">
        <v>81997008</v>
      </c>
      <c r="O466">
        <v>84807680</v>
      </c>
      <c r="P466">
        <v>-179.25</v>
      </c>
      <c r="Q466">
        <v>-298.64</v>
      </c>
    </row>
    <row r="467" spans="1:17" x14ac:dyDescent="0.15">
      <c r="A467" t="s">
        <v>1302</v>
      </c>
      <c r="B467">
        <v>3274.58</v>
      </c>
      <c r="C467">
        <v>3329.12</v>
      </c>
      <c r="D467">
        <v>3274.58</v>
      </c>
      <c r="E467">
        <v>3320.1</v>
      </c>
      <c r="F467">
        <v>91333408</v>
      </c>
      <c r="G467">
        <v>3132.9</v>
      </c>
      <c r="H467">
        <v>3349.08</v>
      </c>
      <c r="I467">
        <v>3060.12</v>
      </c>
      <c r="J467">
        <v>2528.41</v>
      </c>
      <c r="K467" t="s">
        <v>46</v>
      </c>
      <c r="L467">
        <v>0</v>
      </c>
      <c r="M467">
        <v>91333408</v>
      </c>
      <c r="N467">
        <v>86950704</v>
      </c>
      <c r="O467">
        <v>84625000</v>
      </c>
      <c r="P467">
        <v>-150.91</v>
      </c>
      <c r="Q467">
        <v>-281.44</v>
      </c>
    </row>
    <row r="468" spans="1:17" x14ac:dyDescent="0.15">
      <c r="A468" t="s">
        <v>1303</v>
      </c>
      <c r="B468">
        <v>3325.06</v>
      </c>
      <c r="C468">
        <v>3330.43</v>
      </c>
      <c r="D468">
        <v>3170.96</v>
      </c>
      <c r="E468">
        <v>3199.69</v>
      </c>
      <c r="F468">
        <v>100488400</v>
      </c>
      <c r="G468">
        <v>3132.7</v>
      </c>
      <c r="H468">
        <v>3350.27</v>
      </c>
      <c r="I468">
        <v>3066.08</v>
      </c>
      <c r="J468">
        <v>2532.63</v>
      </c>
      <c r="K468" t="s">
        <v>46</v>
      </c>
      <c r="L468">
        <v>0</v>
      </c>
      <c r="M468">
        <v>100488400</v>
      </c>
      <c r="N468">
        <v>90910720</v>
      </c>
      <c r="O468">
        <v>85975856</v>
      </c>
      <c r="P468">
        <v>-134.71</v>
      </c>
      <c r="Q468">
        <v>-261.45999999999998</v>
      </c>
    </row>
    <row r="469" spans="1:17" x14ac:dyDescent="0.15">
      <c r="A469" t="s">
        <v>1304</v>
      </c>
      <c r="B469">
        <v>3163.51</v>
      </c>
      <c r="C469">
        <v>3210.64</v>
      </c>
      <c r="D469">
        <v>3090.61</v>
      </c>
      <c r="E469">
        <v>3208.6</v>
      </c>
      <c r="F469">
        <v>72801976</v>
      </c>
      <c r="G469">
        <v>3131.66</v>
      </c>
      <c r="H469">
        <v>3350.75</v>
      </c>
      <c r="I469">
        <v>3071.92</v>
      </c>
      <c r="J469">
        <v>2537.1799999999998</v>
      </c>
      <c r="K469" t="s">
        <v>46</v>
      </c>
      <c r="L469">
        <v>0</v>
      </c>
      <c r="M469">
        <v>72801976</v>
      </c>
      <c r="N469">
        <v>87992728</v>
      </c>
      <c r="O469">
        <v>84976848</v>
      </c>
      <c r="P469">
        <v>-121.18</v>
      </c>
      <c r="Q469">
        <v>-239.02</v>
      </c>
    </row>
    <row r="470" spans="1:17" x14ac:dyDescent="0.15">
      <c r="A470" t="s">
        <v>1305</v>
      </c>
      <c r="B470">
        <v>3196.01</v>
      </c>
      <c r="C470">
        <v>3237.22</v>
      </c>
      <c r="D470">
        <v>3131.02</v>
      </c>
      <c r="E470">
        <v>3131.03</v>
      </c>
      <c r="F470">
        <v>73425104</v>
      </c>
      <c r="G470">
        <v>3132.71</v>
      </c>
      <c r="H470">
        <v>3350.16</v>
      </c>
      <c r="I470">
        <v>3076.78</v>
      </c>
      <c r="J470">
        <v>2541.39</v>
      </c>
      <c r="K470" t="s">
        <v>46</v>
      </c>
      <c r="L470">
        <v>0</v>
      </c>
      <c r="M470">
        <v>73425104</v>
      </c>
      <c r="N470">
        <v>85259056</v>
      </c>
      <c r="O470">
        <v>83922944</v>
      </c>
      <c r="P470">
        <v>-118.7</v>
      </c>
      <c r="Q470">
        <v>-216.94</v>
      </c>
    </row>
    <row r="471" spans="1:17" x14ac:dyDescent="0.15">
      <c r="A471" t="s">
        <v>1306</v>
      </c>
      <c r="B471">
        <v>3130.14</v>
      </c>
      <c r="C471">
        <v>3159.17</v>
      </c>
      <c r="D471">
        <v>3041.42</v>
      </c>
      <c r="E471">
        <v>3060.07</v>
      </c>
      <c r="F471">
        <v>66013716</v>
      </c>
      <c r="G471">
        <v>3127.1</v>
      </c>
      <c r="H471">
        <v>3347.19</v>
      </c>
      <c r="I471">
        <v>3080.81</v>
      </c>
      <c r="J471">
        <v>2545.63</v>
      </c>
      <c r="K471" t="s">
        <v>46</v>
      </c>
      <c r="L471">
        <v>0</v>
      </c>
      <c r="M471">
        <v>66013716</v>
      </c>
      <c r="N471">
        <v>80812440</v>
      </c>
      <c r="O471">
        <v>81404720</v>
      </c>
      <c r="P471">
        <v>-123.54</v>
      </c>
      <c r="Q471">
        <v>-195.65</v>
      </c>
    </row>
    <row r="472" spans="1:17" x14ac:dyDescent="0.15">
      <c r="A472" t="s">
        <v>1307</v>
      </c>
      <c r="B472">
        <v>3041.82</v>
      </c>
      <c r="C472">
        <v>3122.05</v>
      </c>
      <c r="D472">
        <v>2989.24</v>
      </c>
      <c r="E472">
        <v>3080.93</v>
      </c>
      <c r="F472">
        <v>65152104</v>
      </c>
      <c r="G472">
        <v>3123.32</v>
      </c>
      <c r="H472">
        <v>3343.84</v>
      </c>
      <c r="I472">
        <v>3085.06</v>
      </c>
      <c r="J472">
        <v>2550.2399999999998</v>
      </c>
      <c r="K472" t="s">
        <v>46</v>
      </c>
      <c r="L472">
        <v>0</v>
      </c>
      <c r="M472">
        <v>65152104</v>
      </c>
      <c r="N472">
        <v>75576936</v>
      </c>
      <c r="O472">
        <v>81263824</v>
      </c>
      <c r="P472">
        <v>-123.34</v>
      </c>
      <c r="Q472">
        <v>-174.65</v>
      </c>
    </row>
    <row r="473" spans="1:17" x14ac:dyDescent="0.15">
      <c r="A473" t="s">
        <v>1308</v>
      </c>
      <c r="B473">
        <v>3057.11</v>
      </c>
      <c r="C473">
        <v>3090.07</v>
      </c>
      <c r="D473">
        <v>3028.41</v>
      </c>
      <c r="E473">
        <v>3058.53</v>
      </c>
      <c r="F473">
        <v>45820492</v>
      </c>
      <c r="G473">
        <v>3123.91</v>
      </c>
      <c r="H473">
        <v>3339.36</v>
      </c>
      <c r="I473">
        <v>3089.07</v>
      </c>
      <c r="J473">
        <v>2554.89</v>
      </c>
      <c r="K473" t="s">
        <v>46</v>
      </c>
      <c r="L473">
        <v>0</v>
      </c>
      <c r="M473">
        <v>45820492</v>
      </c>
      <c r="N473">
        <v>64642252</v>
      </c>
      <c r="O473">
        <v>77776488</v>
      </c>
      <c r="P473">
        <v>-132.06</v>
      </c>
      <c r="Q473">
        <v>-156.61000000000001</v>
      </c>
    </row>
    <row r="474" spans="1:17" x14ac:dyDescent="0.15">
      <c r="A474" t="s">
        <v>1309</v>
      </c>
      <c r="B474">
        <v>3066.37</v>
      </c>
      <c r="C474">
        <v>3088.08</v>
      </c>
      <c r="D474">
        <v>2959.74</v>
      </c>
      <c r="E474">
        <v>2972.64</v>
      </c>
      <c r="F474">
        <v>41918352</v>
      </c>
      <c r="G474">
        <v>3131.04</v>
      </c>
      <c r="H474">
        <v>3332.66</v>
      </c>
      <c r="I474">
        <v>3093.19</v>
      </c>
      <c r="J474">
        <v>2558.48</v>
      </c>
      <c r="K474" t="s">
        <v>46</v>
      </c>
      <c r="L474">
        <v>0</v>
      </c>
      <c r="M474">
        <v>41918352</v>
      </c>
      <c r="N474">
        <v>58465484</v>
      </c>
      <c r="O474">
        <v>73229104</v>
      </c>
      <c r="P474">
        <v>-151.77000000000001</v>
      </c>
      <c r="Q474">
        <v>-145.33000000000001</v>
      </c>
    </row>
    <row r="475" spans="1:17" x14ac:dyDescent="0.15">
      <c r="A475" t="s">
        <v>1310</v>
      </c>
      <c r="B475">
        <v>2975.53</v>
      </c>
      <c r="C475">
        <v>2998.55</v>
      </c>
      <c r="D475">
        <v>2923.93</v>
      </c>
      <c r="E475">
        <v>2972.29</v>
      </c>
      <c r="F475">
        <v>45932352</v>
      </c>
      <c r="G475">
        <v>3137.46</v>
      </c>
      <c r="H475">
        <v>3326.52</v>
      </c>
      <c r="I475">
        <v>3096.98</v>
      </c>
      <c r="J475">
        <v>2561.54</v>
      </c>
      <c r="K475" t="s">
        <v>46</v>
      </c>
      <c r="L475">
        <v>0</v>
      </c>
      <c r="M475">
        <v>45932352</v>
      </c>
      <c r="N475">
        <v>52967016</v>
      </c>
      <c r="O475">
        <v>69113040</v>
      </c>
      <c r="P475">
        <v>-173.44</v>
      </c>
      <c r="Q475">
        <v>-140.88999999999999</v>
      </c>
    </row>
    <row r="476" spans="1:17" x14ac:dyDescent="0.15">
      <c r="A476" t="s">
        <v>102</v>
      </c>
      <c r="B476">
        <v>2992.98</v>
      </c>
      <c r="C476">
        <v>3033.74</v>
      </c>
      <c r="D476">
        <v>2988.29</v>
      </c>
      <c r="E476">
        <v>3004.8</v>
      </c>
      <c r="F476">
        <v>42184524</v>
      </c>
      <c r="G476">
        <v>3143.16</v>
      </c>
      <c r="H476">
        <v>3320.73</v>
      </c>
      <c r="I476">
        <v>3100.39</v>
      </c>
      <c r="J476">
        <v>2565.0700000000002</v>
      </c>
      <c r="K476" t="s">
        <v>46</v>
      </c>
      <c r="L476">
        <v>0</v>
      </c>
      <c r="M476">
        <v>42184524</v>
      </c>
      <c r="N476">
        <v>48201728</v>
      </c>
      <c r="O476">
        <v>64507084</v>
      </c>
      <c r="P476">
        <v>-186.75</v>
      </c>
      <c r="Q476">
        <v>-141.63999999999999</v>
      </c>
    </row>
    <row r="477" spans="1:17" x14ac:dyDescent="0.15">
      <c r="A477" t="s">
        <v>1311</v>
      </c>
      <c r="B477">
        <v>3078.75</v>
      </c>
      <c r="C477">
        <v>3164.03</v>
      </c>
      <c r="D477">
        <v>3071.27</v>
      </c>
      <c r="E477">
        <v>3163.71</v>
      </c>
      <c r="F477">
        <v>56871040</v>
      </c>
      <c r="G477">
        <v>3148.75</v>
      </c>
      <c r="H477">
        <v>3316.85</v>
      </c>
      <c r="I477">
        <v>3104.61</v>
      </c>
      <c r="J477">
        <v>2569.17</v>
      </c>
      <c r="K477" t="s">
        <v>46</v>
      </c>
      <c r="L477">
        <v>0</v>
      </c>
      <c r="M477">
        <v>56871040</v>
      </c>
      <c r="N477">
        <v>46545304</v>
      </c>
      <c r="O477">
        <v>61061120</v>
      </c>
      <c r="P477">
        <v>-192.64</v>
      </c>
      <c r="Q477">
        <v>-145.81</v>
      </c>
    </row>
    <row r="478" spans="1:17" x14ac:dyDescent="0.15">
      <c r="A478" t="s">
        <v>1312</v>
      </c>
      <c r="B478">
        <v>3181.58</v>
      </c>
      <c r="C478">
        <v>3193.59</v>
      </c>
      <c r="D478">
        <v>3151.26</v>
      </c>
      <c r="E478">
        <v>3151.63</v>
      </c>
      <c r="F478">
        <v>58961960</v>
      </c>
      <c r="G478">
        <v>3152.46</v>
      </c>
      <c r="H478">
        <v>3312.74</v>
      </c>
      <c r="I478">
        <v>3108.57</v>
      </c>
      <c r="J478">
        <v>2572.88</v>
      </c>
      <c r="K478" t="s">
        <v>46</v>
      </c>
      <c r="L478">
        <v>0</v>
      </c>
      <c r="M478">
        <v>58961960</v>
      </c>
      <c r="N478">
        <v>49174120</v>
      </c>
      <c r="O478">
        <v>56908184</v>
      </c>
      <c r="P478">
        <v>-187.11</v>
      </c>
      <c r="Q478">
        <v>-151.05000000000001</v>
      </c>
    </row>
    <row r="479" spans="1:17" x14ac:dyDescent="0.15">
      <c r="A479" t="s">
        <v>1313</v>
      </c>
      <c r="B479">
        <v>3144.02</v>
      </c>
      <c r="C479">
        <v>3199.92</v>
      </c>
      <c r="D479">
        <v>3140.5</v>
      </c>
      <c r="E479">
        <v>3198.52</v>
      </c>
      <c r="F479">
        <v>50713704</v>
      </c>
      <c r="G479">
        <v>3157.19</v>
      </c>
      <c r="H479">
        <v>3310.03</v>
      </c>
      <c r="I479">
        <v>3112.83</v>
      </c>
      <c r="J479">
        <v>2576.6999999999998</v>
      </c>
      <c r="K479" t="s">
        <v>46</v>
      </c>
      <c r="L479">
        <v>0</v>
      </c>
      <c r="M479">
        <v>50713704</v>
      </c>
      <c r="N479">
        <v>50932940</v>
      </c>
      <c r="O479">
        <v>54699212</v>
      </c>
      <c r="P479">
        <v>-177.24</v>
      </c>
      <c r="Q479">
        <v>-156.66</v>
      </c>
    </row>
    <row r="480" spans="1:17" x14ac:dyDescent="0.15">
      <c r="A480" t="s">
        <v>1314</v>
      </c>
      <c r="B480">
        <v>3209.06</v>
      </c>
      <c r="C480">
        <v>3276.55</v>
      </c>
      <c r="D480">
        <v>3204.31</v>
      </c>
      <c r="E480">
        <v>3227.4</v>
      </c>
      <c r="F480">
        <v>80978120</v>
      </c>
      <c r="G480">
        <v>3160.01</v>
      </c>
      <c r="H480">
        <v>3306.24</v>
      </c>
      <c r="I480">
        <v>3117.33</v>
      </c>
      <c r="J480">
        <v>2581.09</v>
      </c>
      <c r="K480" t="s">
        <v>46</v>
      </c>
      <c r="L480">
        <v>0</v>
      </c>
      <c r="M480">
        <v>80978120</v>
      </c>
      <c r="N480">
        <v>57942016</v>
      </c>
      <c r="O480">
        <v>55454516</v>
      </c>
      <c r="P480">
        <v>-157.02000000000001</v>
      </c>
      <c r="Q480">
        <v>-160.49</v>
      </c>
    </row>
    <row r="481" spans="1:17" x14ac:dyDescent="0.15">
      <c r="A481" t="s">
        <v>1315</v>
      </c>
      <c r="B481">
        <v>3258.55</v>
      </c>
      <c r="C481">
        <v>3287.63</v>
      </c>
      <c r="D481">
        <v>3227.09</v>
      </c>
      <c r="E481">
        <v>3239.64</v>
      </c>
      <c r="F481">
        <v>60562008</v>
      </c>
      <c r="G481">
        <v>3162.25</v>
      </c>
      <c r="H481">
        <v>3302.02</v>
      </c>
      <c r="I481">
        <v>3122.24</v>
      </c>
      <c r="J481">
        <v>2585.64</v>
      </c>
      <c r="K481" t="s">
        <v>46</v>
      </c>
      <c r="L481">
        <v>0</v>
      </c>
      <c r="M481">
        <v>60562008</v>
      </c>
      <c r="N481">
        <v>61617768</v>
      </c>
      <c r="O481">
        <v>54909748</v>
      </c>
      <c r="P481">
        <v>-132.66999999999999</v>
      </c>
      <c r="Q481">
        <v>-161.4</v>
      </c>
    </row>
    <row r="482" spans="1:17" x14ac:dyDescent="0.15">
      <c r="A482" t="s">
        <v>1316</v>
      </c>
      <c r="B482">
        <v>3250.1</v>
      </c>
      <c r="C482">
        <v>3268.43</v>
      </c>
      <c r="D482">
        <v>3188.43</v>
      </c>
      <c r="E482">
        <v>3241.71</v>
      </c>
      <c r="F482">
        <v>55636256</v>
      </c>
      <c r="G482">
        <v>3166.18</v>
      </c>
      <c r="H482">
        <v>3297.69</v>
      </c>
      <c r="I482">
        <v>3126.69</v>
      </c>
      <c r="J482">
        <v>2590.52</v>
      </c>
      <c r="K482" t="s">
        <v>46</v>
      </c>
      <c r="L482">
        <v>0</v>
      </c>
      <c r="M482">
        <v>55636256</v>
      </c>
      <c r="N482">
        <v>61370368</v>
      </c>
      <c r="O482">
        <v>53957836</v>
      </c>
      <c r="P482">
        <v>-108.75</v>
      </c>
      <c r="Q482">
        <v>-159.94</v>
      </c>
    </row>
    <row r="483" spans="1:17" x14ac:dyDescent="0.15">
      <c r="A483" t="s">
        <v>1317</v>
      </c>
      <c r="B483">
        <v>3238.85</v>
      </c>
      <c r="C483">
        <v>3330.79</v>
      </c>
      <c r="D483">
        <v>3231.81</v>
      </c>
      <c r="E483">
        <v>3329.16</v>
      </c>
      <c r="F483">
        <v>77683144</v>
      </c>
      <c r="G483">
        <v>3170.74</v>
      </c>
      <c r="H483">
        <v>3294.51</v>
      </c>
      <c r="I483">
        <v>3132.14</v>
      </c>
      <c r="J483">
        <v>2595.85</v>
      </c>
      <c r="K483" t="s">
        <v>46</v>
      </c>
      <c r="L483">
        <v>0</v>
      </c>
      <c r="M483">
        <v>77683144</v>
      </c>
      <c r="N483">
        <v>65114112</v>
      </c>
      <c r="O483">
        <v>57144116</v>
      </c>
      <c r="P483">
        <v>-73.569999999999993</v>
      </c>
      <c r="Q483">
        <v>-154.1</v>
      </c>
    </row>
    <row r="484" spans="1:17" x14ac:dyDescent="0.15">
      <c r="A484" t="s">
        <v>1318</v>
      </c>
      <c r="B484">
        <v>3355.36</v>
      </c>
      <c r="C484">
        <v>3379.63</v>
      </c>
      <c r="D484">
        <v>3343.02</v>
      </c>
      <c r="E484">
        <v>3377.57</v>
      </c>
      <c r="F484">
        <v>89426280</v>
      </c>
      <c r="G484">
        <v>3174.94</v>
      </c>
      <c r="H484">
        <v>3290.95</v>
      </c>
      <c r="I484">
        <v>3138.82</v>
      </c>
      <c r="J484">
        <v>2601.7399999999998</v>
      </c>
      <c r="K484" t="s">
        <v>46</v>
      </c>
      <c r="L484">
        <v>0</v>
      </c>
      <c r="M484">
        <v>89426280</v>
      </c>
      <c r="N484">
        <v>72857192</v>
      </c>
      <c r="O484">
        <v>61895064</v>
      </c>
      <c r="P484">
        <v>-24.91</v>
      </c>
      <c r="Q484">
        <v>-141.41</v>
      </c>
    </row>
    <row r="485" spans="1:17" x14ac:dyDescent="0.15">
      <c r="A485" t="s">
        <v>1319</v>
      </c>
      <c r="B485">
        <v>3375.03</v>
      </c>
      <c r="C485">
        <v>3414.66</v>
      </c>
      <c r="D485">
        <v>3358.55</v>
      </c>
      <c r="E485">
        <v>3369.28</v>
      </c>
      <c r="F485">
        <v>83488944</v>
      </c>
      <c r="G485">
        <v>3178.27</v>
      </c>
      <c r="H485">
        <v>3288.11</v>
      </c>
      <c r="I485">
        <v>3145.28</v>
      </c>
      <c r="J485">
        <v>2607.27</v>
      </c>
      <c r="K485" t="s">
        <v>46</v>
      </c>
      <c r="L485">
        <v>0</v>
      </c>
      <c r="M485">
        <v>83488944</v>
      </c>
      <c r="N485">
        <v>73359360</v>
      </c>
      <c r="O485">
        <v>65650688</v>
      </c>
      <c r="P485">
        <v>23.15</v>
      </c>
      <c r="Q485">
        <v>-121.75</v>
      </c>
    </row>
    <row r="486" spans="1:17" x14ac:dyDescent="0.15">
      <c r="A486" t="s">
        <v>1320</v>
      </c>
      <c r="B486">
        <v>3364.15</v>
      </c>
      <c r="C486">
        <v>3381.15</v>
      </c>
      <c r="D486">
        <v>3341.42</v>
      </c>
      <c r="E486">
        <v>3347.32</v>
      </c>
      <c r="F486">
        <v>60936584</v>
      </c>
      <c r="G486">
        <v>3182.74</v>
      </c>
      <c r="H486">
        <v>3283.79</v>
      </c>
      <c r="I486">
        <v>3151.74</v>
      </c>
      <c r="J486">
        <v>2612.92</v>
      </c>
      <c r="K486" t="s">
        <v>46</v>
      </c>
      <c r="L486">
        <v>0</v>
      </c>
      <c r="M486">
        <v>60936584</v>
      </c>
      <c r="N486">
        <v>73433904</v>
      </c>
      <c r="O486">
        <v>67525840</v>
      </c>
      <c r="P486">
        <v>65.290000000000006</v>
      </c>
      <c r="Q486">
        <v>-96.55</v>
      </c>
    </row>
    <row r="487" spans="1:17" x14ac:dyDescent="0.15">
      <c r="A487" t="s">
        <v>1321</v>
      </c>
      <c r="B487">
        <v>3354.98</v>
      </c>
      <c r="C487">
        <v>3436.39</v>
      </c>
      <c r="D487">
        <v>3354.98</v>
      </c>
      <c r="E487">
        <v>3413.25</v>
      </c>
      <c r="F487">
        <v>86725432</v>
      </c>
      <c r="G487">
        <v>3187.39</v>
      </c>
      <c r="H487">
        <v>3279.81</v>
      </c>
      <c r="I487">
        <v>3159.24</v>
      </c>
      <c r="J487">
        <v>2618.92</v>
      </c>
      <c r="K487" t="s">
        <v>46</v>
      </c>
      <c r="L487">
        <v>0</v>
      </c>
      <c r="M487">
        <v>86725432</v>
      </c>
      <c r="N487">
        <v>79651632</v>
      </c>
      <c r="O487">
        <v>70511000</v>
      </c>
      <c r="P487">
        <v>95.24</v>
      </c>
      <c r="Q487">
        <v>-67.760000000000005</v>
      </c>
    </row>
    <row r="488" spans="1:17" x14ac:dyDescent="0.15">
      <c r="A488" t="s">
        <v>1322</v>
      </c>
      <c r="B488">
        <v>3421.7</v>
      </c>
      <c r="C488">
        <v>3432.9</v>
      </c>
      <c r="D488">
        <v>3385.44</v>
      </c>
      <c r="E488">
        <v>3414.24</v>
      </c>
      <c r="F488">
        <v>68442528</v>
      </c>
      <c r="G488">
        <v>3198.13</v>
      </c>
      <c r="H488">
        <v>3275.58</v>
      </c>
      <c r="I488">
        <v>3166.7</v>
      </c>
      <c r="J488">
        <v>2625.29</v>
      </c>
      <c r="K488" t="s">
        <v>46</v>
      </c>
      <c r="L488">
        <v>0</v>
      </c>
      <c r="M488">
        <v>68442528</v>
      </c>
      <c r="N488">
        <v>77804336</v>
      </c>
      <c r="O488">
        <v>71459224</v>
      </c>
      <c r="P488">
        <v>124.32</v>
      </c>
      <c r="Q488">
        <v>-36.619999999999997</v>
      </c>
    </row>
    <row r="489" spans="1:17" x14ac:dyDescent="0.15">
      <c r="A489" t="s">
        <v>1323</v>
      </c>
      <c r="B489">
        <v>3384.29</v>
      </c>
      <c r="C489">
        <v>3392.1</v>
      </c>
      <c r="D489">
        <v>3314.32</v>
      </c>
      <c r="E489">
        <v>3314.72</v>
      </c>
      <c r="F489">
        <v>74209552</v>
      </c>
      <c r="G489">
        <v>3203.43</v>
      </c>
      <c r="H489">
        <v>3268.44</v>
      </c>
      <c r="I489">
        <v>3172.61</v>
      </c>
      <c r="J489">
        <v>2631.22</v>
      </c>
      <c r="K489" t="s">
        <v>46</v>
      </c>
      <c r="L489">
        <v>0</v>
      </c>
      <c r="M489">
        <v>74209552</v>
      </c>
      <c r="N489">
        <v>74760192</v>
      </c>
      <c r="O489">
        <v>73808688</v>
      </c>
      <c r="P489">
        <v>140.54</v>
      </c>
      <c r="Q489">
        <v>-4.84</v>
      </c>
    </row>
    <row r="490" spans="1:17" x14ac:dyDescent="0.15">
      <c r="A490" t="s">
        <v>1324</v>
      </c>
      <c r="B490">
        <v>3303.77</v>
      </c>
      <c r="C490">
        <v>3337.17</v>
      </c>
      <c r="D490">
        <v>3258.27</v>
      </c>
      <c r="E490">
        <v>3329.33</v>
      </c>
      <c r="F490">
        <v>62594848</v>
      </c>
      <c r="G490">
        <v>3213.34</v>
      </c>
      <c r="H490">
        <v>3261.33</v>
      </c>
      <c r="I490">
        <v>3178.5</v>
      </c>
      <c r="J490">
        <v>2636.95</v>
      </c>
      <c r="K490" t="s">
        <v>46</v>
      </c>
      <c r="L490">
        <v>0</v>
      </c>
      <c r="M490">
        <v>62594848</v>
      </c>
      <c r="N490">
        <v>70581456</v>
      </c>
      <c r="O490">
        <v>71970408</v>
      </c>
      <c r="P490">
        <v>155.26</v>
      </c>
      <c r="Q490">
        <v>26.39</v>
      </c>
    </row>
    <row r="491" spans="1:17" x14ac:dyDescent="0.15">
      <c r="A491" t="s">
        <v>1325</v>
      </c>
      <c r="B491">
        <v>3265.19</v>
      </c>
      <c r="C491">
        <v>3291.18</v>
      </c>
      <c r="D491">
        <v>3239</v>
      </c>
      <c r="E491">
        <v>3247.05</v>
      </c>
      <c r="F491">
        <v>61305352</v>
      </c>
      <c r="G491">
        <v>3222.69</v>
      </c>
      <c r="H491">
        <v>3256.14</v>
      </c>
      <c r="I491">
        <v>3182.94</v>
      </c>
      <c r="J491">
        <v>2642.41</v>
      </c>
      <c r="K491" t="s">
        <v>46</v>
      </c>
      <c r="L491">
        <v>0</v>
      </c>
      <c r="M491">
        <v>61305352</v>
      </c>
      <c r="N491">
        <v>70655184</v>
      </c>
      <c r="O491">
        <v>72044544</v>
      </c>
      <c r="P491">
        <v>159</v>
      </c>
      <c r="Q491">
        <v>55.56</v>
      </c>
    </row>
    <row r="492" spans="1:17" x14ac:dyDescent="0.15">
      <c r="A492" t="s">
        <v>103</v>
      </c>
      <c r="B492">
        <v>3305.38</v>
      </c>
      <c r="C492">
        <v>3329.54</v>
      </c>
      <c r="D492">
        <v>3276.32</v>
      </c>
      <c r="E492">
        <v>3280.37</v>
      </c>
      <c r="F492">
        <v>60647064</v>
      </c>
      <c r="G492">
        <v>3232.66</v>
      </c>
      <c r="H492">
        <v>3250.23</v>
      </c>
      <c r="I492">
        <v>3187.55</v>
      </c>
      <c r="J492">
        <v>2648.2</v>
      </c>
      <c r="K492" t="s">
        <v>46</v>
      </c>
      <c r="L492">
        <v>0</v>
      </c>
      <c r="M492">
        <v>60647064</v>
      </c>
      <c r="N492">
        <v>65440152</v>
      </c>
      <c r="O492">
        <v>72545896</v>
      </c>
      <c r="P492">
        <v>166.1</v>
      </c>
      <c r="Q492">
        <v>83.04</v>
      </c>
    </row>
    <row r="493" spans="1:17" x14ac:dyDescent="0.15">
      <c r="A493" t="s">
        <v>1326</v>
      </c>
      <c r="B493">
        <v>3205.83</v>
      </c>
      <c r="C493">
        <v>3394.72</v>
      </c>
      <c r="D493">
        <v>3198.31</v>
      </c>
      <c r="E493">
        <v>3392.8</v>
      </c>
      <c r="F493">
        <v>81981160</v>
      </c>
      <c r="G493">
        <v>3249.38</v>
      </c>
      <c r="H493">
        <v>3244.53</v>
      </c>
      <c r="I493">
        <v>3192.78</v>
      </c>
      <c r="J493">
        <v>2654.43</v>
      </c>
      <c r="K493" t="s">
        <v>46</v>
      </c>
      <c r="L493">
        <v>0</v>
      </c>
      <c r="M493">
        <v>81981160</v>
      </c>
      <c r="N493">
        <v>68147608</v>
      </c>
      <c r="O493">
        <v>72975976</v>
      </c>
      <c r="P493">
        <v>171.49</v>
      </c>
      <c r="Q493">
        <v>107.55</v>
      </c>
    </row>
    <row r="494" spans="1:17" x14ac:dyDescent="0.15">
      <c r="A494" t="s">
        <v>1327</v>
      </c>
      <c r="B494">
        <v>3402.53</v>
      </c>
      <c r="C494">
        <v>3447.48</v>
      </c>
      <c r="D494">
        <v>3397.25</v>
      </c>
      <c r="E494">
        <v>3435.43</v>
      </c>
      <c r="F494">
        <v>83791096</v>
      </c>
      <c r="G494">
        <v>3272.5</v>
      </c>
      <c r="H494">
        <v>3238.67</v>
      </c>
      <c r="I494">
        <v>3198.35</v>
      </c>
      <c r="J494">
        <v>2661.04</v>
      </c>
      <c r="K494" t="s">
        <v>46</v>
      </c>
      <c r="L494">
        <v>0</v>
      </c>
      <c r="M494">
        <v>83791096</v>
      </c>
      <c r="N494">
        <v>70064536</v>
      </c>
      <c r="O494">
        <v>72412368</v>
      </c>
      <c r="P494">
        <v>171.36</v>
      </c>
      <c r="Q494">
        <v>127.18</v>
      </c>
    </row>
    <row r="495" spans="1:17" x14ac:dyDescent="0.15">
      <c r="A495" t="s">
        <v>1328</v>
      </c>
      <c r="B495">
        <v>3443.52</v>
      </c>
      <c r="C495">
        <v>3476.34</v>
      </c>
      <c r="D495">
        <v>3415.22</v>
      </c>
      <c r="E495">
        <v>3453.89</v>
      </c>
      <c r="F495">
        <v>86065272</v>
      </c>
      <c r="G495">
        <v>3296.59</v>
      </c>
      <c r="H495">
        <v>3233.13</v>
      </c>
      <c r="I495">
        <v>3203.89</v>
      </c>
      <c r="J495">
        <v>2668.24</v>
      </c>
      <c r="K495" t="s">
        <v>46</v>
      </c>
      <c r="L495">
        <v>0</v>
      </c>
      <c r="M495">
        <v>86065272</v>
      </c>
      <c r="N495">
        <v>74758552</v>
      </c>
      <c r="O495">
        <v>72670000</v>
      </c>
      <c r="P495">
        <v>174.2</v>
      </c>
      <c r="Q495">
        <v>142.28</v>
      </c>
    </row>
    <row r="496" spans="1:17" x14ac:dyDescent="0.15">
      <c r="A496" t="s">
        <v>1329</v>
      </c>
      <c r="B496">
        <v>3458.86</v>
      </c>
      <c r="C496">
        <v>3471.83</v>
      </c>
      <c r="D496">
        <v>3432.26</v>
      </c>
      <c r="E496">
        <v>3464.32</v>
      </c>
      <c r="F496">
        <v>80647784</v>
      </c>
      <c r="G496">
        <v>3319.56</v>
      </c>
      <c r="H496">
        <v>3228.52</v>
      </c>
      <c r="I496">
        <v>3210.05</v>
      </c>
      <c r="J496">
        <v>2675.27</v>
      </c>
      <c r="K496" t="s">
        <v>46</v>
      </c>
      <c r="L496">
        <v>0</v>
      </c>
      <c r="M496">
        <v>80647784</v>
      </c>
      <c r="N496">
        <v>78626816</v>
      </c>
      <c r="O496">
        <v>74641000</v>
      </c>
      <c r="P496">
        <v>176.88</v>
      </c>
      <c r="Q496">
        <v>153.44</v>
      </c>
    </row>
    <row r="497" spans="1:17" x14ac:dyDescent="0.15">
      <c r="A497" t="s">
        <v>1330</v>
      </c>
      <c r="B497">
        <v>3491.07</v>
      </c>
      <c r="C497">
        <v>3506.03</v>
      </c>
      <c r="D497">
        <v>3474.36</v>
      </c>
      <c r="E497">
        <v>3483.02</v>
      </c>
      <c r="F497">
        <v>92190312</v>
      </c>
      <c r="G497">
        <v>3335.52</v>
      </c>
      <c r="H497">
        <v>3225.51</v>
      </c>
      <c r="I497">
        <v>3215.83</v>
      </c>
      <c r="J497">
        <v>2682.57</v>
      </c>
      <c r="K497" t="s">
        <v>46</v>
      </c>
      <c r="L497">
        <v>0</v>
      </c>
      <c r="M497">
        <v>92190312</v>
      </c>
      <c r="N497">
        <v>84934656</v>
      </c>
      <c r="O497">
        <v>75187408</v>
      </c>
      <c r="P497">
        <v>177.08</v>
      </c>
      <c r="Q497">
        <v>161.63</v>
      </c>
    </row>
    <row r="498" spans="1:17" x14ac:dyDescent="0.15">
      <c r="A498" t="s">
        <v>1331</v>
      </c>
      <c r="B498">
        <v>3487.11</v>
      </c>
      <c r="C498">
        <v>3495.89</v>
      </c>
      <c r="D498">
        <v>3452.61</v>
      </c>
      <c r="E498">
        <v>3495.79</v>
      </c>
      <c r="F498">
        <v>78050904</v>
      </c>
      <c r="G498">
        <v>3352.75</v>
      </c>
      <c r="H498">
        <v>3224.53</v>
      </c>
      <c r="I498">
        <v>3221.51</v>
      </c>
      <c r="J498">
        <v>2689.77</v>
      </c>
      <c r="K498" t="s">
        <v>46</v>
      </c>
      <c r="L498">
        <v>0</v>
      </c>
      <c r="M498">
        <v>78050904</v>
      </c>
      <c r="N498">
        <v>84149040</v>
      </c>
      <c r="O498">
        <v>76148328</v>
      </c>
      <c r="P498">
        <v>179.41</v>
      </c>
      <c r="Q498">
        <v>167.13</v>
      </c>
    </row>
    <row r="499" spans="1:17" x14ac:dyDescent="0.15">
      <c r="A499" t="s">
        <v>1332</v>
      </c>
      <c r="B499">
        <v>3520.4</v>
      </c>
      <c r="C499">
        <v>3532.19</v>
      </c>
      <c r="D499">
        <v>3501.5</v>
      </c>
      <c r="E499">
        <v>3503.78</v>
      </c>
      <c r="F499">
        <v>84300984</v>
      </c>
      <c r="G499">
        <v>3368.01</v>
      </c>
      <c r="H499">
        <v>3223.85</v>
      </c>
      <c r="I499">
        <v>3227.44</v>
      </c>
      <c r="J499">
        <v>2697.13</v>
      </c>
      <c r="K499" t="s">
        <v>46</v>
      </c>
      <c r="L499">
        <v>0</v>
      </c>
      <c r="M499">
        <v>84300984</v>
      </c>
      <c r="N499">
        <v>84250624</v>
      </c>
      <c r="O499">
        <v>77157584</v>
      </c>
      <c r="P499">
        <v>192.82</v>
      </c>
      <c r="Q499">
        <v>172.36</v>
      </c>
    </row>
    <row r="500" spans="1:17" x14ac:dyDescent="0.15">
      <c r="A500" t="s">
        <v>1333</v>
      </c>
      <c r="B500">
        <v>3500.59</v>
      </c>
      <c r="C500">
        <v>3514.83</v>
      </c>
      <c r="D500">
        <v>3468.86</v>
      </c>
      <c r="E500">
        <v>3495.67</v>
      </c>
      <c r="F500">
        <v>72626320</v>
      </c>
      <c r="G500">
        <v>3381.41</v>
      </c>
      <c r="H500">
        <v>3222.83</v>
      </c>
      <c r="I500">
        <v>3233.27</v>
      </c>
      <c r="J500">
        <v>2704.5</v>
      </c>
      <c r="K500" t="s">
        <v>46</v>
      </c>
      <c r="L500">
        <v>0</v>
      </c>
      <c r="M500">
        <v>72626320</v>
      </c>
      <c r="N500">
        <v>81562832</v>
      </c>
      <c r="O500">
        <v>78160688</v>
      </c>
      <c r="P500">
        <v>201.74</v>
      </c>
      <c r="Q500">
        <v>177.01</v>
      </c>
    </row>
    <row r="501" spans="1:17" x14ac:dyDescent="0.15">
      <c r="A501" t="s">
        <v>1334</v>
      </c>
      <c r="B501">
        <v>3506.95</v>
      </c>
      <c r="C501">
        <v>3529.06</v>
      </c>
      <c r="D501">
        <v>3487.68</v>
      </c>
      <c r="E501">
        <v>3499.99</v>
      </c>
      <c r="F501">
        <v>79962664</v>
      </c>
      <c r="G501">
        <v>3394.43</v>
      </c>
      <c r="H501">
        <v>3224.54</v>
      </c>
      <c r="I501">
        <v>3239.01</v>
      </c>
      <c r="J501">
        <v>2711.98</v>
      </c>
      <c r="K501" t="s">
        <v>46</v>
      </c>
      <c r="L501">
        <v>0</v>
      </c>
      <c r="M501">
        <v>79962664</v>
      </c>
      <c r="N501">
        <v>81426024</v>
      </c>
      <c r="O501">
        <v>80026416</v>
      </c>
      <c r="P501">
        <v>220.49</v>
      </c>
      <c r="Q501">
        <v>183.16</v>
      </c>
    </row>
    <row r="502" spans="1:17" x14ac:dyDescent="0.15">
      <c r="A502" t="s">
        <v>1335</v>
      </c>
      <c r="B502">
        <v>3489.54</v>
      </c>
      <c r="C502">
        <v>3518.89</v>
      </c>
      <c r="D502">
        <v>3445.36</v>
      </c>
      <c r="E502">
        <v>3518.72</v>
      </c>
      <c r="F502">
        <v>91210168</v>
      </c>
      <c r="G502">
        <v>3408.29</v>
      </c>
      <c r="H502">
        <v>3225.84</v>
      </c>
      <c r="I502">
        <v>3244.67</v>
      </c>
      <c r="J502">
        <v>2719.29</v>
      </c>
      <c r="K502" t="s">
        <v>46</v>
      </c>
      <c r="L502">
        <v>0</v>
      </c>
      <c r="M502">
        <v>91210168</v>
      </c>
      <c r="N502">
        <v>81230232</v>
      </c>
      <c r="O502">
        <v>83082448</v>
      </c>
      <c r="P502">
        <v>237.06</v>
      </c>
      <c r="Q502">
        <v>190.25</v>
      </c>
    </row>
    <row r="503" spans="1:17" x14ac:dyDescent="0.15">
      <c r="A503" t="s">
        <v>1336</v>
      </c>
      <c r="B503">
        <v>3541.05</v>
      </c>
      <c r="C503">
        <v>3625.89</v>
      </c>
      <c r="D503">
        <v>3541.05</v>
      </c>
      <c r="E503">
        <v>3625.8</v>
      </c>
      <c r="F503">
        <v>123157320</v>
      </c>
      <c r="G503">
        <v>3423.11</v>
      </c>
      <c r="H503">
        <v>3230.53</v>
      </c>
      <c r="I503">
        <v>3251.44</v>
      </c>
      <c r="J503">
        <v>2727.2</v>
      </c>
      <c r="K503" t="s">
        <v>46</v>
      </c>
      <c r="L503">
        <v>0</v>
      </c>
      <c r="M503">
        <v>123157320</v>
      </c>
      <c r="N503">
        <v>90251264</v>
      </c>
      <c r="O503">
        <v>87200152</v>
      </c>
      <c r="P503">
        <v>248.78</v>
      </c>
      <c r="Q503">
        <v>197.98</v>
      </c>
    </row>
    <row r="504" spans="1:17" x14ac:dyDescent="0.15">
      <c r="A504" t="s">
        <v>1337</v>
      </c>
      <c r="B504">
        <v>3644.96</v>
      </c>
      <c r="C504">
        <v>3649.42</v>
      </c>
      <c r="D504">
        <v>3619.99</v>
      </c>
      <c r="E504">
        <v>3628.35</v>
      </c>
      <c r="F504">
        <v>97391368</v>
      </c>
      <c r="G504">
        <v>3435.66</v>
      </c>
      <c r="H504">
        <v>3238.67</v>
      </c>
      <c r="I504">
        <v>3258.76</v>
      </c>
      <c r="J504">
        <v>2735</v>
      </c>
      <c r="K504" t="s">
        <v>46</v>
      </c>
      <c r="L504">
        <v>0</v>
      </c>
      <c r="M504">
        <v>97391368</v>
      </c>
      <c r="N504">
        <v>92869424</v>
      </c>
      <c r="O504">
        <v>88560024</v>
      </c>
      <c r="P504">
        <v>252.15</v>
      </c>
      <c r="Q504">
        <v>206.06</v>
      </c>
    </row>
    <row r="505" spans="1:17" x14ac:dyDescent="0.15">
      <c r="A505" t="s">
        <v>1338</v>
      </c>
      <c r="B505">
        <v>3633.85</v>
      </c>
      <c r="C505">
        <v>3652.81</v>
      </c>
      <c r="D505">
        <v>3612.79</v>
      </c>
      <c r="E505">
        <v>3630.23</v>
      </c>
      <c r="F505">
        <v>89226280</v>
      </c>
      <c r="G505">
        <v>3448.71</v>
      </c>
      <c r="H505">
        <v>3246.3</v>
      </c>
      <c r="I505">
        <v>3266.18</v>
      </c>
      <c r="J505">
        <v>2742.31</v>
      </c>
      <c r="K505" t="s">
        <v>46</v>
      </c>
      <c r="L505">
        <v>0</v>
      </c>
      <c r="M505">
        <v>89226280</v>
      </c>
      <c r="N505">
        <v>96189648</v>
      </c>
      <c r="O505">
        <v>88876240</v>
      </c>
      <c r="P505">
        <v>254.04</v>
      </c>
      <c r="Q505">
        <v>214.05</v>
      </c>
    </row>
    <row r="506" spans="1:17" x14ac:dyDescent="0.15">
      <c r="A506" t="s">
        <v>1339</v>
      </c>
      <c r="B506">
        <v>3638.07</v>
      </c>
      <c r="C506">
        <v>3653.9</v>
      </c>
      <c r="D506">
        <v>3604.61</v>
      </c>
      <c r="E506">
        <v>3642.44</v>
      </c>
      <c r="F506">
        <v>94940096</v>
      </c>
      <c r="G506">
        <v>3463.45</v>
      </c>
      <c r="H506">
        <v>3256.77</v>
      </c>
      <c r="I506">
        <v>3273.59</v>
      </c>
      <c r="J506">
        <v>2749.76</v>
      </c>
      <c r="K506" t="s">
        <v>46</v>
      </c>
      <c r="L506">
        <v>0</v>
      </c>
      <c r="M506">
        <v>94940096</v>
      </c>
      <c r="N506">
        <v>99185456</v>
      </c>
      <c r="O506">
        <v>90305744</v>
      </c>
      <c r="P506">
        <v>256.81</v>
      </c>
      <c r="Q506">
        <v>222.04</v>
      </c>
    </row>
    <row r="507" spans="1:17" x14ac:dyDescent="0.15">
      <c r="A507" t="s">
        <v>1340</v>
      </c>
      <c r="B507">
        <v>3630.58</v>
      </c>
      <c r="C507">
        <v>3658.21</v>
      </c>
      <c r="D507">
        <v>3597.31</v>
      </c>
      <c r="E507">
        <v>3631.01</v>
      </c>
      <c r="F507">
        <v>94750752</v>
      </c>
      <c r="G507">
        <v>3474.35</v>
      </c>
      <c r="H507">
        <v>3264.88</v>
      </c>
      <c r="I507">
        <v>3281.19</v>
      </c>
      <c r="J507">
        <v>2757.08</v>
      </c>
      <c r="K507" t="s">
        <v>46</v>
      </c>
      <c r="L507">
        <v>0</v>
      </c>
      <c r="M507">
        <v>94750752</v>
      </c>
      <c r="N507">
        <v>99893248</v>
      </c>
      <c r="O507">
        <v>90561744</v>
      </c>
      <c r="P507">
        <v>260.05</v>
      </c>
      <c r="Q507">
        <v>230.34</v>
      </c>
    </row>
    <row r="508" spans="1:17" x14ac:dyDescent="0.15">
      <c r="A508" t="s">
        <v>1341</v>
      </c>
      <c r="B508">
        <v>3636.53</v>
      </c>
      <c r="C508">
        <v>3666.27</v>
      </c>
      <c r="D508">
        <v>3628.2</v>
      </c>
      <c r="E508">
        <v>3665.51</v>
      </c>
      <c r="F508">
        <v>93990944</v>
      </c>
      <c r="G508">
        <v>3486.91</v>
      </c>
      <c r="H508">
        <v>3272.58</v>
      </c>
      <c r="I508">
        <v>3288.74</v>
      </c>
      <c r="J508">
        <v>2764.24</v>
      </c>
      <c r="K508" t="s">
        <v>46</v>
      </c>
      <c r="L508">
        <v>0</v>
      </c>
      <c r="M508">
        <v>93990944</v>
      </c>
      <c r="N508">
        <v>94059728</v>
      </c>
      <c r="O508">
        <v>92155496</v>
      </c>
      <c r="P508">
        <v>265.23</v>
      </c>
      <c r="Q508">
        <v>238.92</v>
      </c>
    </row>
    <row r="509" spans="1:17" x14ac:dyDescent="0.15">
      <c r="A509" t="s">
        <v>1342</v>
      </c>
      <c r="B509">
        <v>3680.75</v>
      </c>
      <c r="C509">
        <v>3698.13</v>
      </c>
      <c r="D509">
        <v>3538.86</v>
      </c>
      <c r="E509">
        <v>3548.08</v>
      </c>
      <c r="F509">
        <v>147566816</v>
      </c>
      <c r="G509">
        <v>3498.57</v>
      </c>
      <c r="H509">
        <v>3277.89</v>
      </c>
      <c r="I509">
        <v>3294.48</v>
      </c>
      <c r="J509">
        <v>2770.66</v>
      </c>
      <c r="K509" t="s">
        <v>46</v>
      </c>
      <c r="L509">
        <v>0</v>
      </c>
      <c r="M509">
        <v>147566816</v>
      </c>
      <c r="N509">
        <v>104094928</v>
      </c>
      <c r="O509">
        <v>98482176</v>
      </c>
      <c r="P509">
        <v>260.77999999999997</v>
      </c>
      <c r="Q509">
        <v>245.71</v>
      </c>
    </row>
    <row r="510" spans="1:17" x14ac:dyDescent="0.15">
      <c r="A510" t="s">
        <v>1343</v>
      </c>
      <c r="B510">
        <v>3541.51</v>
      </c>
      <c r="C510">
        <v>3630.3</v>
      </c>
      <c r="D510">
        <v>3508.06</v>
      </c>
      <c r="E510">
        <v>3629.63</v>
      </c>
      <c r="F510">
        <v>114602328</v>
      </c>
      <c r="G510">
        <v>3513.59</v>
      </c>
      <c r="H510">
        <v>3286.55</v>
      </c>
      <c r="I510">
        <v>3300.85</v>
      </c>
      <c r="J510">
        <v>2777.23</v>
      </c>
      <c r="K510" t="s">
        <v>46</v>
      </c>
      <c r="L510">
        <v>0</v>
      </c>
      <c r="M510">
        <v>114602328</v>
      </c>
      <c r="N510">
        <v>109169872</v>
      </c>
      <c r="O510">
        <v>102679760</v>
      </c>
      <c r="P510">
        <v>265.01</v>
      </c>
      <c r="Q510">
        <v>252.04</v>
      </c>
    </row>
    <row r="511" spans="1:17" x14ac:dyDescent="0.15">
      <c r="A511" t="s">
        <v>1344</v>
      </c>
      <c r="B511">
        <v>3635.79</v>
      </c>
      <c r="C511">
        <v>3646.61</v>
      </c>
      <c r="D511">
        <v>3472.95</v>
      </c>
      <c r="E511">
        <v>3485.77</v>
      </c>
      <c r="F511">
        <v>127882376</v>
      </c>
      <c r="G511">
        <v>3525.52</v>
      </c>
      <c r="H511">
        <v>3291.77</v>
      </c>
      <c r="I511">
        <v>3305.41</v>
      </c>
      <c r="J511">
        <v>2783.81</v>
      </c>
      <c r="K511" t="s">
        <v>46</v>
      </c>
      <c r="L511">
        <v>0</v>
      </c>
      <c r="M511">
        <v>127882376</v>
      </c>
      <c r="N511">
        <v>115758696</v>
      </c>
      <c r="O511">
        <v>107472080</v>
      </c>
      <c r="P511">
        <v>257.77</v>
      </c>
      <c r="Q511">
        <v>255.77</v>
      </c>
    </row>
    <row r="512" spans="1:17" x14ac:dyDescent="0.15">
      <c r="A512" t="s">
        <v>1345</v>
      </c>
      <c r="B512">
        <v>3440.34</v>
      </c>
      <c r="C512">
        <v>3480.93</v>
      </c>
      <c r="D512">
        <v>3367.29</v>
      </c>
      <c r="E512">
        <v>3382.51</v>
      </c>
      <c r="F512">
        <v>89294688</v>
      </c>
      <c r="G512">
        <v>3530.64</v>
      </c>
      <c r="H512">
        <v>3295.54</v>
      </c>
      <c r="I512">
        <v>3308.98</v>
      </c>
      <c r="J512">
        <v>2789.53</v>
      </c>
      <c r="K512" t="s">
        <v>46</v>
      </c>
      <c r="L512">
        <v>0</v>
      </c>
      <c r="M512">
        <v>89294688</v>
      </c>
      <c r="N512">
        <v>114667520</v>
      </c>
      <c r="O512">
        <v>107280384</v>
      </c>
      <c r="P512">
        <v>239.77</v>
      </c>
      <c r="Q512">
        <v>256.04000000000002</v>
      </c>
    </row>
    <row r="513" spans="1:17" x14ac:dyDescent="0.15">
      <c r="A513" t="s">
        <v>104</v>
      </c>
      <c r="B513">
        <v>3415.08</v>
      </c>
      <c r="C513">
        <v>3511.76</v>
      </c>
      <c r="D513">
        <v>3415.08</v>
      </c>
      <c r="E513">
        <v>3511.67</v>
      </c>
      <c r="F513">
        <v>84415344</v>
      </c>
      <c r="G513">
        <v>3536.57</v>
      </c>
      <c r="H513">
        <v>3303.29</v>
      </c>
      <c r="I513">
        <v>3313.75</v>
      </c>
      <c r="J513">
        <v>2795.85</v>
      </c>
      <c r="K513" t="s">
        <v>46</v>
      </c>
      <c r="L513">
        <v>0</v>
      </c>
      <c r="M513">
        <v>84415344</v>
      </c>
      <c r="N513">
        <v>112752232</v>
      </c>
      <c r="O513">
        <v>103405976</v>
      </c>
      <c r="P513">
        <v>222.88</v>
      </c>
      <c r="Q513">
        <v>253.45</v>
      </c>
    </row>
    <row r="514" spans="1:17" x14ac:dyDescent="0.15">
      <c r="A514" t="s">
        <v>1346</v>
      </c>
      <c r="B514">
        <v>3507.56</v>
      </c>
      <c r="C514">
        <v>3566.78</v>
      </c>
      <c r="D514">
        <v>3485.52</v>
      </c>
      <c r="E514">
        <v>3560.83</v>
      </c>
      <c r="F514">
        <v>101518640</v>
      </c>
      <c r="G514">
        <v>3542.86</v>
      </c>
      <c r="H514">
        <v>3315.47</v>
      </c>
      <c r="I514">
        <v>3318.85</v>
      </c>
      <c r="J514">
        <v>2802.41</v>
      </c>
      <c r="K514" t="s">
        <v>46</v>
      </c>
      <c r="L514">
        <v>0</v>
      </c>
      <c r="M514">
        <v>101518640</v>
      </c>
      <c r="N514">
        <v>103542784</v>
      </c>
      <c r="O514">
        <v>103818856</v>
      </c>
      <c r="P514">
        <v>210.78</v>
      </c>
      <c r="Q514">
        <v>249.31</v>
      </c>
    </row>
    <row r="515" spans="1:17" x14ac:dyDescent="0.15">
      <c r="A515" t="s">
        <v>1347</v>
      </c>
      <c r="B515">
        <v>3578.87</v>
      </c>
      <c r="C515">
        <v>3607.56</v>
      </c>
      <c r="D515">
        <v>3570.29</v>
      </c>
      <c r="E515">
        <v>3597.33</v>
      </c>
      <c r="F515">
        <v>98052032</v>
      </c>
      <c r="G515">
        <v>3550.02</v>
      </c>
      <c r="H515">
        <v>3328.02</v>
      </c>
      <c r="I515">
        <v>3324.16</v>
      </c>
      <c r="J515">
        <v>2809.45</v>
      </c>
      <c r="K515" t="s">
        <v>46</v>
      </c>
      <c r="L515">
        <v>0</v>
      </c>
      <c r="M515">
        <v>98052032</v>
      </c>
      <c r="N515">
        <v>100233216</v>
      </c>
      <c r="O515">
        <v>104701544</v>
      </c>
      <c r="P515">
        <v>201.59</v>
      </c>
      <c r="Q515">
        <v>244.07</v>
      </c>
    </row>
    <row r="516" spans="1:17" x14ac:dyDescent="0.15">
      <c r="A516" t="s">
        <v>1348</v>
      </c>
      <c r="B516">
        <v>3596.95</v>
      </c>
      <c r="C516">
        <v>3603.12</v>
      </c>
      <c r="D516">
        <v>3551.48</v>
      </c>
      <c r="E516">
        <v>3590.88</v>
      </c>
      <c r="F516">
        <v>89978576</v>
      </c>
      <c r="G516">
        <v>3556.35</v>
      </c>
      <c r="H516">
        <v>3339.69</v>
      </c>
      <c r="I516">
        <v>3329.17</v>
      </c>
      <c r="J516">
        <v>2816.47</v>
      </c>
      <c r="K516" t="s">
        <v>46</v>
      </c>
      <c r="L516">
        <v>0</v>
      </c>
      <c r="M516">
        <v>89978576</v>
      </c>
      <c r="N516">
        <v>92651520</v>
      </c>
      <c r="O516">
        <v>104205104</v>
      </c>
      <c r="P516">
        <v>189.78</v>
      </c>
      <c r="Q516">
        <v>237.36</v>
      </c>
    </row>
    <row r="517" spans="1:17" x14ac:dyDescent="0.15">
      <c r="A517" t="s">
        <v>1349</v>
      </c>
      <c r="B517">
        <v>3581.63</v>
      </c>
      <c r="C517">
        <v>3646.26</v>
      </c>
      <c r="D517">
        <v>3530.06</v>
      </c>
      <c r="E517">
        <v>3643.49</v>
      </c>
      <c r="F517">
        <v>134130904</v>
      </c>
      <c r="G517">
        <v>3564.38</v>
      </c>
      <c r="H517">
        <v>3349.55</v>
      </c>
      <c r="I517">
        <v>3334.85</v>
      </c>
      <c r="J517">
        <v>2823.67</v>
      </c>
      <c r="K517" t="s">
        <v>46</v>
      </c>
      <c r="L517">
        <v>0</v>
      </c>
      <c r="M517">
        <v>134130904</v>
      </c>
      <c r="N517">
        <v>101619304</v>
      </c>
      <c r="O517">
        <v>108143408</v>
      </c>
      <c r="P517">
        <v>184.55</v>
      </c>
      <c r="Q517">
        <v>229.81</v>
      </c>
    </row>
    <row r="518" spans="1:17" x14ac:dyDescent="0.15">
      <c r="A518" t="s">
        <v>1350</v>
      </c>
      <c r="B518">
        <v>3644.63</v>
      </c>
      <c r="C518">
        <v>3672.8</v>
      </c>
      <c r="D518">
        <v>3633.45</v>
      </c>
      <c r="E518">
        <v>3668.83</v>
      </c>
      <c r="F518">
        <v>91225544</v>
      </c>
      <c r="G518">
        <v>3573.02</v>
      </c>
      <c r="H518">
        <v>3359.41</v>
      </c>
      <c r="I518">
        <v>3341.21</v>
      </c>
      <c r="J518">
        <v>2830.87</v>
      </c>
      <c r="K518" t="s">
        <v>46</v>
      </c>
      <c r="L518">
        <v>0</v>
      </c>
      <c r="M518">
        <v>91225544</v>
      </c>
      <c r="N518">
        <v>102981632</v>
      </c>
      <c r="O518">
        <v>107866928</v>
      </c>
      <c r="P518">
        <v>175.5</v>
      </c>
      <c r="Q518">
        <v>220.84</v>
      </c>
    </row>
    <row r="519" spans="1:17" x14ac:dyDescent="0.15">
      <c r="A519" t="s">
        <v>1351</v>
      </c>
      <c r="B519">
        <v>3670.81</v>
      </c>
      <c r="C519">
        <v>3671.04</v>
      </c>
      <c r="D519">
        <v>3590.94</v>
      </c>
      <c r="E519">
        <v>3624.02</v>
      </c>
      <c r="F519">
        <v>82940864</v>
      </c>
      <c r="G519">
        <v>3579.04</v>
      </c>
      <c r="H519">
        <v>3368.08</v>
      </c>
      <c r="I519">
        <v>3346.69</v>
      </c>
      <c r="J519">
        <v>2838.04</v>
      </c>
      <c r="K519" t="s">
        <v>46</v>
      </c>
      <c r="L519">
        <v>0</v>
      </c>
      <c r="M519">
        <v>82940864</v>
      </c>
      <c r="N519">
        <v>99265744</v>
      </c>
      <c r="O519">
        <v>101404264</v>
      </c>
      <c r="P519">
        <v>174.8</v>
      </c>
      <c r="Q519">
        <v>212.24</v>
      </c>
    </row>
    <row r="520" spans="1:17" x14ac:dyDescent="0.15">
      <c r="A520" t="s">
        <v>1352</v>
      </c>
      <c r="B520">
        <v>3579.28</v>
      </c>
      <c r="C520">
        <v>3603.7</v>
      </c>
      <c r="D520">
        <v>3543.42</v>
      </c>
      <c r="E520">
        <v>3554.48</v>
      </c>
      <c r="F520">
        <v>68521504</v>
      </c>
      <c r="G520">
        <v>3581.99</v>
      </c>
      <c r="H520">
        <v>3374.47</v>
      </c>
      <c r="I520">
        <v>3351.63</v>
      </c>
      <c r="J520">
        <v>2844.8</v>
      </c>
      <c r="K520" t="s">
        <v>46</v>
      </c>
      <c r="L520">
        <v>0</v>
      </c>
      <c r="M520">
        <v>68521504</v>
      </c>
      <c r="N520">
        <v>93359312</v>
      </c>
      <c r="O520">
        <v>96796264</v>
      </c>
      <c r="P520">
        <v>158.83000000000001</v>
      </c>
      <c r="Q520">
        <v>201.63</v>
      </c>
    </row>
    <row r="521" spans="1:17" x14ac:dyDescent="0.15">
      <c r="A521" t="s">
        <v>1353</v>
      </c>
      <c r="B521">
        <v>3579.83</v>
      </c>
      <c r="C521">
        <v>3601.29</v>
      </c>
      <c r="D521">
        <v>3544.9</v>
      </c>
      <c r="E521">
        <v>3577.24</v>
      </c>
      <c r="F521">
        <v>57563736</v>
      </c>
      <c r="G521">
        <v>3585.85</v>
      </c>
      <c r="H521">
        <v>3380.84</v>
      </c>
      <c r="I521">
        <v>3356.35</v>
      </c>
      <c r="J521">
        <v>2851.64</v>
      </c>
      <c r="K521" t="s">
        <v>46</v>
      </c>
      <c r="L521">
        <v>0</v>
      </c>
      <c r="M521">
        <v>57563736</v>
      </c>
      <c r="N521">
        <v>86876976</v>
      </c>
      <c r="O521">
        <v>89764248</v>
      </c>
      <c r="P521">
        <v>157.63999999999999</v>
      </c>
      <c r="Q521">
        <v>191.61</v>
      </c>
    </row>
    <row r="522" spans="1:17" x14ac:dyDescent="0.15">
      <c r="A522" t="s">
        <v>1354</v>
      </c>
      <c r="B522">
        <v>3589.41</v>
      </c>
      <c r="C522">
        <v>3614.95</v>
      </c>
      <c r="D522">
        <v>3568.51</v>
      </c>
      <c r="E522">
        <v>3575.02</v>
      </c>
      <c r="F522">
        <v>54550912</v>
      </c>
      <c r="G522">
        <v>3588.66</v>
      </c>
      <c r="H522">
        <v>3387.71</v>
      </c>
      <c r="I522">
        <v>3360.67</v>
      </c>
      <c r="J522">
        <v>2858.13</v>
      </c>
      <c r="K522" t="s">
        <v>46</v>
      </c>
      <c r="L522">
        <v>0</v>
      </c>
      <c r="M522">
        <v>54550912</v>
      </c>
      <c r="N522">
        <v>70960744</v>
      </c>
      <c r="O522">
        <v>86290024</v>
      </c>
      <c r="P522">
        <v>166.98</v>
      </c>
      <c r="Q522">
        <v>184.33</v>
      </c>
    </row>
    <row r="523" spans="1:17" x14ac:dyDescent="0.15">
      <c r="A523" t="s">
        <v>1355</v>
      </c>
      <c r="B523">
        <v>3572.53</v>
      </c>
      <c r="C523">
        <v>3623.27</v>
      </c>
      <c r="D523">
        <v>3495.64</v>
      </c>
      <c r="E523">
        <v>3612.75</v>
      </c>
      <c r="F523">
        <v>83785024</v>
      </c>
      <c r="G523">
        <v>3588.01</v>
      </c>
      <c r="H523">
        <v>3393.95</v>
      </c>
      <c r="I523">
        <v>3365.11</v>
      </c>
      <c r="J523">
        <v>2864.65</v>
      </c>
      <c r="K523" t="s">
        <v>46</v>
      </c>
      <c r="L523">
        <v>0</v>
      </c>
      <c r="M523">
        <v>83785024</v>
      </c>
      <c r="N523">
        <v>69472256</v>
      </c>
      <c r="O523">
        <v>86226944</v>
      </c>
      <c r="P523">
        <v>166.02</v>
      </c>
      <c r="Q523">
        <v>178.65</v>
      </c>
    </row>
    <row r="524" spans="1:17" x14ac:dyDescent="0.15">
      <c r="A524" t="s">
        <v>1356</v>
      </c>
      <c r="B524">
        <v>3594.51</v>
      </c>
      <c r="C524">
        <v>3620.32</v>
      </c>
      <c r="D524">
        <v>3578.28</v>
      </c>
      <c r="E524">
        <v>3583.34</v>
      </c>
      <c r="F524">
        <v>69186496</v>
      </c>
      <c r="G524">
        <v>3585.75</v>
      </c>
      <c r="H524">
        <v>3398.78</v>
      </c>
      <c r="I524">
        <v>3369.28</v>
      </c>
      <c r="J524">
        <v>2870.93</v>
      </c>
      <c r="K524" t="s">
        <v>46</v>
      </c>
      <c r="L524">
        <v>0</v>
      </c>
      <c r="M524">
        <v>69186496</v>
      </c>
      <c r="N524">
        <v>66721384</v>
      </c>
      <c r="O524">
        <v>82993560</v>
      </c>
      <c r="P524">
        <v>156.04</v>
      </c>
      <c r="Q524">
        <v>173.17</v>
      </c>
    </row>
    <row r="525" spans="1:17" x14ac:dyDescent="0.15">
      <c r="A525" t="s">
        <v>1357</v>
      </c>
      <c r="B525">
        <v>3568.28</v>
      </c>
      <c r="C525">
        <v>3610.69</v>
      </c>
      <c r="D525">
        <v>3550.67</v>
      </c>
      <c r="E525">
        <v>3560.72</v>
      </c>
      <c r="F525">
        <v>56963912</v>
      </c>
      <c r="G525">
        <v>3582.27</v>
      </c>
      <c r="H525">
        <v>3403.09</v>
      </c>
      <c r="I525">
        <v>3373.25</v>
      </c>
      <c r="J525">
        <v>2876.79</v>
      </c>
      <c r="K525" t="s">
        <v>46</v>
      </c>
      <c r="L525">
        <v>0</v>
      </c>
      <c r="M525">
        <v>56963912</v>
      </c>
      <c r="N525">
        <v>64409600</v>
      </c>
      <c r="O525">
        <v>78884456</v>
      </c>
      <c r="P525">
        <v>140.61000000000001</v>
      </c>
      <c r="Q525">
        <v>167.07</v>
      </c>
    </row>
    <row r="526" spans="1:17" x14ac:dyDescent="0.15">
      <c r="A526" t="s">
        <v>1358</v>
      </c>
      <c r="B526">
        <v>3571.05</v>
      </c>
      <c r="C526">
        <v>3582.44</v>
      </c>
      <c r="D526">
        <v>3475.84</v>
      </c>
      <c r="E526">
        <v>3480.15</v>
      </c>
      <c r="F526">
        <v>63286200</v>
      </c>
      <c r="G526">
        <v>3574.18</v>
      </c>
      <c r="H526">
        <v>3406.79</v>
      </c>
      <c r="I526">
        <v>3376.25</v>
      </c>
      <c r="J526">
        <v>2882.55</v>
      </c>
      <c r="K526" t="s">
        <v>46</v>
      </c>
      <c r="L526">
        <v>0</v>
      </c>
      <c r="M526">
        <v>63286200</v>
      </c>
      <c r="N526">
        <v>65554024</v>
      </c>
      <c r="O526">
        <v>76215504</v>
      </c>
      <c r="P526">
        <v>120.05</v>
      </c>
      <c r="Q526">
        <v>160.1</v>
      </c>
    </row>
    <row r="527" spans="1:17" x14ac:dyDescent="0.15">
      <c r="A527" t="s">
        <v>1359</v>
      </c>
      <c r="B527">
        <v>3450.04</v>
      </c>
      <c r="C527">
        <v>3453.35</v>
      </c>
      <c r="D527">
        <v>3385.68</v>
      </c>
      <c r="E527">
        <v>3391.74</v>
      </c>
      <c r="F527">
        <v>66111016</v>
      </c>
      <c r="G527">
        <v>3562.19</v>
      </c>
      <c r="H527">
        <v>3407.98</v>
      </c>
      <c r="I527">
        <v>3378.53</v>
      </c>
      <c r="J527">
        <v>2887.73</v>
      </c>
      <c r="K527" t="s">
        <v>46</v>
      </c>
      <c r="L527">
        <v>0</v>
      </c>
      <c r="M527">
        <v>66111016</v>
      </c>
      <c r="N527">
        <v>67866624</v>
      </c>
      <c r="O527">
        <v>69413680</v>
      </c>
      <c r="P527">
        <v>90.3</v>
      </c>
      <c r="Q527">
        <v>150.68</v>
      </c>
    </row>
    <row r="528" spans="1:17" x14ac:dyDescent="0.15">
      <c r="A528" t="s">
        <v>1360</v>
      </c>
      <c r="B528">
        <v>3386.33</v>
      </c>
      <c r="C528">
        <v>3404.64</v>
      </c>
      <c r="D528">
        <v>3354.65</v>
      </c>
      <c r="E528">
        <v>3396.62</v>
      </c>
      <c r="F528">
        <v>48329804</v>
      </c>
      <c r="G528">
        <v>3548.75</v>
      </c>
      <c r="H528">
        <v>3411.26</v>
      </c>
      <c r="I528">
        <v>3380.76</v>
      </c>
      <c r="J528">
        <v>2893.13</v>
      </c>
      <c r="K528" t="s">
        <v>46</v>
      </c>
      <c r="L528">
        <v>0</v>
      </c>
      <c r="M528">
        <v>48329804</v>
      </c>
      <c r="N528">
        <v>60775628</v>
      </c>
      <c r="O528">
        <v>65123944</v>
      </c>
      <c r="P528">
        <v>58.17</v>
      </c>
      <c r="Q528">
        <v>138.94</v>
      </c>
    </row>
    <row r="529" spans="1:17" x14ac:dyDescent="0.15">
      <c r="A529" t="s">
        <v>1361</v>
      </c>
      <c r="B529">
        <v>3402.23</v>
      </c>
      <c r="C529">
        <v>3404.75</v>
      </c>
      <c r="D529">
        <v>3296.76</v>
      </c>
      <c r="E529">
        <v>3305.54</v>
      </c>
      <c r="F529">
        <v>53942684</v>
      </c>
      <c r="G529">
        <v>3536.63</v>
      </c>
      <c r="H529">
        <v>3412.88</v>
      </c>
      <c r="I529">
        <v>3381.81</v>
      </c>
      <c r="J529">
        <v>2898.51</v>
      </c>
      <c r="K529" t="s">
        <v>46</v>
      </c>
      <c r="L529">
        <v>0</v>
      </c>
      <c r="M529">
        <v>53942684</v>
      </c>
      <c r="N529">
        <v>57726568</v>
      </c>
      <c r="O529">
        <v>62223976</v>
      </c>
      <c r="P529">
        <v>24.18</v>
      </c>
      <c r="Q529">
        <v>123.88</v>
      </c>
    </row>
    <row r="530" spans="1:17" x14ac:dyDescent="0.15">
      <c r="A530" t="s">
        <v>1362</v>
      </c>
      <c r="B530">
        <v>3303.73</v>
      </c>
      <c r="C530">
        <v>3342.99</v>
      </c>
      <c r="D530">
        <v>3296.29</v>
      </c>
      <c r="E530">
        <v>3336.48</v>
      </c>
      <c r="F530">
        <v>48064504</v>
      </c>
      <c r="G530">
        <v>3521.98</v>
      </c>
      <c r="H530">
        <v>3416.3</v>
      </c>
      <c r="I530">
        <v>3383.23</v>
      </c>
      <c r="J530">
        <v>2903.96</v>
      </c>
      <c r="K530" t="s">
        <v>46</v>
      </c>
      <c r="L530">
        <v>0</v>
      </c>
      <c r="M530">
        <v>48064504</v>
      </c>
      <c r="N530">
        <v>55947264</v>
      </c>
      <c r="O530">
        <v>60178432</v>
      </c>
      <c r="P530">
        <v>0.2</v>
      </c>
      <c r="Q530">
        <v>108.02</v>
      </c>
    </row>
    <row r="531" spans="1:17" x14ac:dyDescent="0.15">
      <c r="A531" t="s">
        <v>1363</v>
      </c>
      <c r="B531">
        <v>3346.76</v>
      </c>
      <c r="C531">
        <v>3445.7</v>
      </c>
      <c r="D531">
        <v>3339.3</v>
      </c>
      <c r="E531">
        <v>3438.82</v>
      </c>
      <c r="F531">
        <v>64377824</v>
      </c>
      <c r="G531">
        <v>3519.63</v>
      </c>
      <c r="H531">
        <v>3422.61</v>
      </c>
      <c r="I531">
        <v>3384.9</v>
      </c>
      <c r="J531">
        <v>2909.73</v>
      </c>
      <c r="K531" t="s">
        <v>46</v>
      </c>
      <c r="L531">
        <v>0</v>
      </c>
      <c r="M531">
        <v>64377824</v>
      </c>
      <c r="N531">
        <v>56165172</v>
      </c>
      <c r="O531">
        <v>60859596</v>
      </c>
      <c r="P531">
        <v>-17.63</v>
      </c>
      <c r="Q531">
        <v>90.49</v>
      </c>
    </row>
    <row r="532" spans="1:17" x14ac:dyDescent="0.15">
      <c r="A532" t="s">
        <v>1364</v>
      </c>
      <c r="B532">
        <v>3434.33</v>
      </c>
      <c r="C532">
        <v>3441.96</v>
      </c>
      <c r="D532">
        <v>3410.67</v>
      </c>
      <c r="E532">
        <v>3424.78</v>
      </c>
      <c r="F532">
        <v>46914576</v>
      </c>
      <c r="G532">
        <v>3521.73</v>
      </c>
      <c r="H532">
        <v>3428.34</v>
      </c>
      <c r="I532">
        <v>3386.09</v>
      </c>
      <c r="J532">
        <v>2915.43</v>
      </c>
      <c r="K532" t="s">
        <v>46</v>
      </c>
      <c r="L532">
        <v>0</v>
      </c>
      <c r="M532">
        <v>46914576</v>
      </c>
      <c r="N532">
        <v>52325580</v>
      </c>
      <c r="O532">
        <v>60096104</v>
      </c>
      <c r="P532">
        <v>-36.32</v>
      </c>
      <c r="Q532">
        <v>70.16</v>
      </c>
    </row>
    <row r="533" spans="1:17" x14ac:dyDescent="0.15">
      <c r="A533" t="s">
        <v>1365</v>
      </c>
      <c r="B533">
        <v>3432.82</v>
      </c>
      <c r="C533">
        <v>3489.57</v>
      </c>
      <c r="D533">
        <v>3432.82</v>
      </c>
      <c r="E533">
        <v>3478.43</v>
      </c>
      <c r="F533">
        <v>55375392</v>
      </c>
      <c r="G533">
        <v>3520.07</v>
      </c>
      <c r="H533">
        <v>3435.34</v>
      </c>
      <c r="I533">
        <v>3387.35</v>
      </c>
      <c r="J533">
        <v>2921.16</v>
      </c>
      <c r="K533" t="s">
        <v>46</v>
      </c>
      <c r="L533">
        <v>0</v>
      </c>
      <c r="M533">
        <v>55375392</v>
      </c>
      <c r="N533">
        <v>53734604</v>
      </c>
      <c r="O533">
        <v>57255116</v>
      </c>
      <c r="P533">
        <v>-52.73</v>
      </c>
      <c r="Q533">
        <v>48.29</v>
      </c>
    </row>
    <row r="534" spans="1:17" x14ac:dyDescent="0.15">
      <c r="A534" t="s">
        <v>1366</v>
      </c>
      <c r="B534">
        <v>3481.9</v>
      </c>
      <c r="C534">
        <v>3501.25</v>
      </c>
      <c r="D534">
        <v>3451.18</v>
      </c>
      <c r="E534">
        <v>3500.74</v>
      </c>
      <c r="F534">
        <v>55535764</v>
      </c>
      <c r="G534">
        <v>3517.06</v>
      </c>
      <c r="H534">
        <v>3444.14</v>
      </c>
      <c r="I534">
        <v>3388.4</v>
      </c>
      <c r="J534">
        <v>2926.95</v>
      </c>
      <c r="K534" t="s">
        <v>46</v>
      </c>
      <c r="L534">
        <v>0</v>
      </c>
      <c r="M534">
        <v>55535764</v>
      </c>
      <c r="N534">
        <v>54054092</v>
      </c>
      <c r="O534">
        <v>55890328</v>
      </c>
      <c r="P534">
        <v>-63.45</v>
      </c>
      <c r="Q534">
        <v>26.34</v>
      </c>
    </row>
    <row r="535" spans="1:17" x14ac:dyDescent="0.15">
      <c r="A535" t="s">
        <v>1367</v>
      </c>
      <c r="B535">
        <v>3503.82</v>
      </c>
      <c r="C535">
        <v>3561.44</v>
      </c>
      <c r="D535">
        <v>3498.38</v>
      </c>
      <c r="E535">
        <v>3558.86</v>
      </c>
      <c r="F535">
        <v>88429368</v>
      </c>
      <c r="G535">
        <v>3515.15</v>
      </c>
      <c r="H535">
        <v>3453.92</v>
      </c>
      <c r="I535">
        <v>3390.22</v>
      </c>
      <c r="J535">
        <v>2933.12</v>
      </c>
      <c r="K535" t="s">
        <v>46</v>
      </c>
      <c r="L535">
        <v>0</v>
      </c>
      <c r="M535">
        <v>88429368</v>
      </c>
      <c r="N535">
        <v>62126488</v>
      </c>
      <c r="O535">
        <v>59036876</v>
      </c>
      <c r="P535">
        <v>-67.41</v>
      </c>
      <c r="Q535">
        <v>5.54</v>
      </c>
    </row>
    <row r="536" spans="1:17" x14ac:dyDescent="0.15">
      <c r="A536" t="s">
        <v>105</v>
      </c>
      <c r="B536">
        <v>3561.37</v>
      </c>
      <c r="C536">
        <v>3579.52</v>
      </c>
      <c r="D536">
        <v>3542.38</v>
      </c>
      <c r="E536">
        <v>3575.68</v>
      </c>
      <c r="F536">
        <v>69241888</v>
      </c>
      <c r="G536">
        <v>3514.39</v>
      </c>
      <c r="H536">
        <v>3463.43</v>
      </c>
      <c r="I536">
        <v>3392.08</v>
      </c>
      <c r="J536">
        <v>2939.75</v>
      </c>
      <c r="K536" t="s">
        <v>46</v>
      </c>
      <c r="L536">
        <v>0</v>
      </c>
      <c r="M536">
        <v>69241888</v>
      </c>
      <c r="N536">
        <v>63099700</v>
      </c>
      <c r="O536">
        <v>59632436</v>
      </c>
      <c r="P536">
        <v>-62.45</v>
      </c>
      <c r="Q536">
        <v>-12.71</v>
      </c>
    </row>
    <row r="537" spans="1:17" x14ac:dyDescent="0.15">
      <c r="A537" t="s">
        <v>1368</v>
      </c>
      <c r="B537">
        <v>3592.47</v>
      </c>
      <c r="C537">
        <v>3597.75</v>
      </c>
      <c r="D537">
        <v>3535.23</v>
      </c>
      <c r="E537">
        <v>3535.23</v>
      </c>
      <c r="F537">
        <v>66101080</v>
      </c>
      <c r="G537">
        <v>3508.98</v>
      </c>
      <c r="H537">
        <v>3469.63</v>
      </c>
      <c r="I537">
        <v>3393.24</v>
      </c>
      <c r="J537">
        <v>2946.34</v>
      </c>
      <c r="K537" t="s">
        <v>46</v>
      </c>
      <c r="L537">
        <v>0</v>
      </c>
      <c r="M537">
        <v>66101080</v>
      </c>
      <c r="N537">
        <v>66936832</v>
      </c>
      <c r="O537">
        <v>59631208</v>
      </c>
      <c r="P537">
        <v>-50.51</v>
      </c>
      <c r="Q537">
        <v>-26.8</v>
      </c>
    </row>
    <row r="538" spans="1:17" x14ac:dyDescent="0.15">
      <c r="A538" t="s">
        <v>1369</v>
      </c>
      <c r="B538">
        <v>3545.19</v>
      </c>
      <c r="C538">
        <v>3577.53</v>
      </c>
      <c r="D538">
        <v>3497.66</v>
      </c>
      <c r="E538">
        <v>3564.04</v>
      </c>
      <c r="F538">
        <v>85809640</v>
      </c>
      <c r="G538">
        <v>3503.73</v>
      </c>
      <c r="H538">
        <v>3476.5</v>
      </c>
      <c r="I538">
        <v>3394.62</v>
      </c>
      <c r="J538">
        <v>2953.11</v>
      </c>
      <c r="K538" t="s">
        <v>46</v>
      </c>
      <c r="L538">
        <v>0</v>
      </c>
      <c r="M538">
        <v>85809640</v>
      </c>
      <c r="N538">
        <v>73023488</v>
      </c>
      <c r="O538">
        <v>63379048</v>
      </c>
      <c r="P538">
        <v>-36.78</v>
      </c>
      <c r="Q538">
        <v>-36.29</v>
      </c>
    </row>
    <row r="539" spans="1:17" x14ac:dyDescent="0.15">
      <c r="A539" t="s">
        <v>1370</v>
      </c>
      <c r="B539">
        <v>3558.7</v>
      </c>
      <c r="C539">
        <v>3588.83</v>
      </c>
      <c r="D539">
        <v>3541.17</v>
      </c>
      <c r="E539">
        <v>3541.73</v>
      </c>
      <c r="F539">
        <v>78473128</v>
      </c>
      <c r="G539">
        <v>3499.61</v>
      </c>
      <c r="H539">
        <v>3482.22</v>
      </c>
      <c r="I539">
        <v>3396.13</v>
      </c>
      <c r="J539">
        <v>2959.83</v>
      </c>
      <c r="K539" t="s">
        <v>46</v>
      </c>
      <c r="L539">
        <v>0</v>
      </c>
      <c r="M539">
        <v>78473128</v>
      </c>
      <c r="N539">
        <v>77611008</v>
      </c>
      <c r="O539">
        <v>65832552</v>
      </c>
      <c r="P539">
        <v>-17.7</v>
      </c>
      <c r="Q539">
        <v>-40.479999999999997</v>
      </c>
    </row>
    <row r="540" spans="1:17" x14ac:dyDescent="0.15">
      <c r="A540" t="s">
        <v>1371</v>
      </c>
      <c r="B540">
        <v>3543.16</v>
      </c>
      <c r="C540">
        <v>3558.56</v>
      </c>
      <c r="D540">
        <v>3452.77</v>
      </c>
      <c r="E540">
        <v>3471.46</v>
      </c>
      <c r="F540">
        <v>80350040</v>
      </c>
      <c r="G540">
        <v>3495.46</v>
      </c>
      <c r="H540">
        <v>3486.29</v>
      </c>
      <c r="I540">
        <v>3396.26</v>
      </c>
      <c r="J540">
        <v>2966.3</v>
      </c>
      <c r="K540" t="s">
        <v>46</v>
      </c>
      <c r="L540">
        <v>0</v>
      </c>
      <c r="M540">
        <v>80350040</v>
      </c>
      <c r="N540">
        <v>75995544</v>
      </c>
      <c r="O540">
        <v>69061016</v>
      </c>
      <c r="P540">
        <v>-7.04</v>
      </c>
      <c r="Q540">
        <v>-41.2</v>
      </c>
    </row>
    <row r="541" spans="1:17" x14ac:dyDescent="0.15">
      <c r="A541" t="s">
        <v>1372</v>
      </c>
      <c r="B541">
        <v>3456.91</v>
      </c>
      <c r="C541">
        <v>3482.08</v>
      </c>
      <c r="D541">
        <v>3426.7</v>
      </c>
      <c r="E541">
        <v>3480.13</v>
      </c>
      <c r="F541">
        <v>60790252</v>
      </c>
      <c r="G541">
        <v>3490.61</v>
      </c>
      <c r="H541">
        <v>3490.3</v>
      </c>
      <c r="I541">
        <v>3396.16</v>
      </c>
      <c r="J541">
        <v>2972.89</v>
      </c>
      <c r="K541" t="s">
        <v>46</v>
      </c>
      <c r="L541">
        <v>0</v>
      </c>
      <c r="M541">
        <v>60790252</v>
      </c>
      <c r="N541">
        <v>74304720</v>
      </c>
      <c r="O541">
        <v>68702208</v>
      </c>
      <c r="P541">
        <v>-7.56</v>
      </c>
      <c r="Q541">
        <v>-40.200000000000003</v>
      </c>
    </row>
    <row r="542" spans="1:17" x14ac:dyDescent="0.15">
      <c r="A542" t="s">
        <v>1373</v>
      </c>
      <c r="B542">
        <v>3593.11</v>
      </c>
      <c r="C542">
        <v>3594.53</v>
      </c>
      <c r="D542">
        <v>3465.32</v>
      </c>
      <c r="E542">
        <v>3482.05</v>
      </c>
      <c r="F542">
        <v>89980176</v>
      </c>
      <c r="G542">
        <v>3485.96</v>
      </c>
      <c r="H542">
        <v>3494.3</v>
      </c>
      <c r="I542">
        <v>3396</v>
      </c>
      <c r="J542">
        <v>2979.54</v>
      </c>
      <c r="K542" t="s">
        <v>46</v>
      </c>
      <c r="L542">
        <v>0</v>
      </c>
      <c r="M542">
        <v>89980176</v>
      </c>
      <c r="N542">
        <v>79080656</v>
      </c>
      <c r="O542">
        <v>73008744</v>
      </c>
      <c r="P542">
        <v>-5.86</v>
      </c>
      <c r="Q542">
        <v>-37.15</v>
      </c>
    </row>
    <row r="543" spans="1:17" x14ac:dyDescent="0.15">
      <c r="A543" t="s">
        <v>1374</v>
      </c>
      <c r="B543">
        <v>3477.84</v>
      </c>
      <c r="C543">
        <v>3535.41</v>
      </c>
      <c r="D543">
        <v>3437.66</v>
      </c>
      <c r="E543">
        <v>3534.92</v>
      </c>
      <c r="F543">
        <v>93743280</v>
      </c>
      <c r="G543">
        <v>3482.07</v>
      </c>
      <c r="H543">
        <v>3497.73</v>
      </c>
      <c r="I543">
        <v>3396.12</v>
      </c>
      <c r="J543">
        <v>2986.15</v>
      </c>
      <c r="K543" t="s">
        <v>46</v>
      </c>
      <c r="L543">
        <v>0</v>
      </c>
      <c r="M543">
        <v>93743280</v>
      </c>
      <c r="N543">
        <v>80667440</v>
      </c>
      <c r="O543">
        <v>76845464</v>
      </c>
      <c r="P543">
        <v>-3.06</v>
      </c>
      <c r="Q543">
        <v>-32.18</v>
      </c>
    </row>
    <row r="544" spans="1:17" x14ac:dyDescent="0.15">
      <c r="A544" t="s">
        <v>1375</v>
      </c>
      <c r="B544">
        <v>3448.29</v>
      </c>
      <c r="C544">
        <v>3490.11</v>
      </c>
      <c r="D544">
        <v>3415.69</v>
      </c>
      <c r="E544">
        <v>3421.14</v>
      </c>
      <c r="F544">
        <v>112457904</v>
      </c>
      <c r="G544">
        <v>3473.96</v>
      </c>
      <c r="H544">
        <v>3498.46</v>
      </c>
      <c r="I544">
        <v>3394.71</v>
      </c>
      <c r="J544">
        <v>2992.06</v>
      </c>
      <c r="K544" t="s">
        <v>46</v>
      </c>
      <c r="L544">
        <v>0</v>
      </c>
      <c r="M544">
        <v>112457904</v>
      </c>
      <c r="N544">
        <v>87464344</v>
      </c>
      <c r="O544">
        <v>82537680</v>
      </c>
      <c r="P544">
        <v>-10.75</v>
      </c>
      <c r="Q544">
        <v>-26.91</v>
      </c>
    </row>
    <row r="545" spans="1:17" x14ac:dyDescent="0.15">
      <c r="A545" t="s">
        <v>1376</v>
      </c>
      <c r="B545">
        <v>3433.47</v>
      </c>
      <c r="C545">
        <v>3470.32</v>
      </c>
      <c r="D545">
        <v>3411.81</v>
      </c>
      <c r="E545">
        <v>3469.05</v>
      </c>
      <c r="F545">
        <v>83353248</v>
      </c>
      <c r="G545">
        <v>3469.38</v>
      </c>
      <c r="H545">
        <v>3500.12</v>
      </c>
      <c r="I545">
        <v>3394.11</v>
      </c>
      <c r="J545">
        <v>2998.21</v>
      </c>
      <c r="K545" t="s">
        <v>46</v>
      </c>
      <c r="L545">
        <v>0</v>
      </c>
      <c r="M545">
        <v>83353248</v>
      </c>
      <c r="N545">
        <v>88064816</v>
      </c>
      <c r="O545">
        <v>82030184</v>
      </c>
      <c r="P545">
        <v>-20.05</v>
      </c>
      <c r="Q545">
        <v>-22.18</v>
      </c>
    </row>
    <row r="546" spans="1:17" x14ac:dyDescent="0.15">
      <c r="A546" t="s">
        <v>1377</v>
      </c>
      <c r="B546">
        <v>3472.52</v>
      </c>
      <c r="C546">
        <v>3500.07</v>
      </c>
      <c r="D546">
        <v>3448.66</v>
      </c>
      <c r="E546">
        <v>3482.74</v>
      </c>
      <c r="F546">
        <v>72543104</v>
      </c>
      <c r="G546">
        <v>3469.5</v>
      </c>
      <c r="H546">
        <v>3502.38</v>
      </c>
      <c r="I546">
        <v>3393.08</v>
      </c>
      <c r="J546">
        <v>3004.59</v>
      </c>
      <c r="K546" t="s">
        <v>46</v>
      </c>
      <c r="L546">
        <v>0</v>
      </c>
      <c r="M546">
        <v>72543104</v>
      </c>
      <c r="N546">
        <v>90415104</v>
      </c>
      <c r="O546">
        <v>82359912</v>
      </c>
      <c r="P546">
        <v>-29.7</v>
      </c>
      <c r="Q546">
        <v>-18.899999999999999</v>
      </c>
    </row>
    <row r="547" spans="1:17" x14ac:dyDescent="0.15">
      <c r="A547" t="s">
        <v>1378</v>
      </c>
      <c r="B547">
        <v>3471.78</v>
      </c>
      <c r="C547">
        <v>3501.26</v>
      </c>
      <c r="D547">
        <v>3458.04</v>
      </c>
      <c r="E547">
        <v>3500.68</v>
      </c>
      <c r="F547">
        <v>82854304</v>
      </c>
      <c r="G547">
        <v>3474.96</v>
      </c>
      <c r="H547">
        <v>3503.83</v>
      </c>
      <c r="I547">
        <v>3391.82</v>
      </c>
      <c r="J547">
        <v>3010.92</v>
      </c>
      <c r="K547" t="s">
        <v>46</v>
      </c>
      <c r="L547">
        <v>0</v>
      </c>
      <c r="M547">
        <v>82854304</v>
      </c>
      <c r="N547">
        <v>88990512</v>
      </c>
      <c r="O547">
        <v>84035584</v>
      </c>
      <c r="P547">
        <v>-33.5</v>
      </c>
      <c r="Q547">
        <v>-17.2</v>
      </c>
    </row>
    <row r="548" spans="1:17" x14ac:dyDescent="0.15">
      <c r="A548" t="s">
        <v>1379</v>
      </c>
      <c r="B548">
        <v>3506.81</v>
      </c>
      <c r="C548">
        <v>3528.39</v>
      </c>
      <c r="D548">
        <v>3497.09</v>
      </c>
      <c r="E548">
        <v>3507.48</v>
      </c>
      <c r="F548">
        <v>74883232</v>
      </c>
      <c r="G548">
        <v>3480.5</v>
      </c>
      <c r="H548">
        <v>3505.39</v>
      </c>
      <c r="I548">
        <v>3390.49</v>
      </c>
      <c r="J548">
        <v>3017.27</v>
      </c>
      <c r="K548" t="s">
        <v>46</v>
      </c>
      <c r="L548">
        <v>0</v>
      </c>
      <c r="M548">
        <v>74883232</v>
      </c>
      <c r="N548">
        <v>85218920</v>
      </c>
      <c r="O548">
        <v>82943184</v>
      </c>
      <c r="P548">
        <v>-39.380000000000003</v>
      </c>
      <c r="Q548">
        <v>-17.46</v>
      </c>
    </row>
    <row r="549" spans="1:17" x14ac:dyDescent="0.15">
      <c r="A549" t="s">
        <v>1380</v>
      </c>
      <c r="B549">
        <v>3512.25</v>
      </c>
      <c r="C549">
        <v>3515.45</v>
      </c>
      <c r="D549">
        <v>3387.82</v>
      </c>
      <c r="E549">
        <v>3394.43</v>
      </c>
      <c r="F549">
        <v>92495144</v>
      </c>
      <c r="G549">
        <v>3484.95</v>
      </c>
      <c r="H549">
        <v>3506.72</v>
      </c>
      <c r="I549">
        <v>3387.58</v>
      </c>
      <c r="J549">
        <v>3023.34</v>
      </c>
      <c r="K549" t="s">
        <v>46</v>
      </c>
      <c r="L549">
        <v>0</v>
      </c>
      <c r="M549">
        <v>92495144</v>
      </c>
      <c r="N549">
        <v>81225320</v>
      </c>
      <c r="O549">
        <v>84344832</v>
      </c>
      <c r="P549">
        <v>-51.92</v>
      </c>
      <c r="Q549">
        <v>-20.88</v>
      </c>
    </row>
    <row r="550" spans="1:17" x14ac:dyDescent="0.15">
      <c r="A550" t="s">
        <v>1381</v>
      </c>
      <c r="B550">
        <v>3397.04</v>
      </c>
      <c r="C550">
        <v>3425.18</v>
      </c>
      <c r="D550">
        <v>3364.72</v>
      </c>
      <c r="E550">
        <v>3408.57</v>
      </c>
      <c r="F550">
        <v>70595072</v>
      </c>
      <c r="G550">
        <v>3488.55</v>
      </c>
      <c r="H550">
        <v>3508.04</v>
      </c>
      <c r="I550">
        <v>3384.68</v>
      </c>
      <c r="J550">
        <v>3029.16</v>
      </c>
      <c r="K550" t="s">
        <v>46</v>
      </c>
      <c r="L550">
        <v>0</v>
      </c>
      <c r="M550">
        <v>70595072</v>
      </c>
      <c r="N550">
        <v>78674328</v>
      </c>
      <c r="O550">
        <v>83369576</v>
      </c>
      <c r="P550">
        <v>-56.48</v>
      </c>
      <c r="Q550">
        <v>-25.83</v>
      </c>
    </row>
    <row r="551" spans="1:17" x14ac:dyDescent="0.15">
      <c r="A551" t="s">
        <v>1382</v>
      </c>
      <c r="B551">
        <v>3364.45</v>
      </c>
      <c r="C551">
        <v>3390.8</v>
      </c>
      <c r="D551">
        <v>3293.19</v>
      </c>
      <c r="E551">
        <v>3366.2</v>
      </c>
      <c r="F551">
        <v>88933408</v>
      </c>
      <c r="G551">
        <v>3484.93</v>
      </c>
      <c r="H551">
        <v>3510.02</v>
      </c>
      <c r="I551">
        <v>3383.08</v>
      </c>
      <c r="J551">
        <v>3034.8</v>
      </c>
      <c r="K551" t="s">
        <v>46</v>
      </c>
      <c r="L551">
        <v>0</v>
      </c>
      <c r="M551">
        <v>88933408</v>
      </c>
      <c r="N551">
        <v>81952768</v>
      </c>
      <c r="O551">
        <v>86183936</v>
      </c>
      <c r="P551">
        <v>-65.2</v>
      </c>
      <c r="Q551">
        <v>-31.59</v>
      </c>
    </row>
    <row r="552" spans="1:17" x14ac:dyDescent="0.15">
      <c r="A552" t="s">
        <v>1383</v>
      </c>
      <c r="B552">
        <v>3340.01</v>
      </c>
      <c r="C552">
        <v>3372.43</v>
      </c>
      <c r="D552">
        <v>3326.27</v>
      </c>
      <c r="E552">
        <v>3328.01</v>
      </c>
      <c r="F552">
        <v>56849172</v>
      </c>
      <c r="G552">
        <v>3480.09</v>
      </c>
      <c r="H552">
        <v>3510.82</v>
      </c>
      <c r="I552">
        <v>3380.52</v>
      </c>
      <c r="J552">
        <v>3040.15</v>
      </c>
      <c r="K552" t="s">
        <v>46</v>
      </c>
      <c r="L552">
        <v>0</v>
      </c>
      <c r="M552">
        <v>56849172</v>
      </c>
      <c r="N552">
        <v>76750848</v>
      </c>
      <c r="O552">
        <v>82870680</v>
      </c>
      <c r="P552">
        <v>-76.790000000000006</v>
      </c>
      <c r="Q552">
        <v>-38.68</v>
      </c>
    </row>
    <row r="553" spans="1:17" x14ac:dyDescent="0.15">
      <c r="A553" t="s">
        <v>1384</v>
      </c>
      <c r="B553">
        <v>3328.11</v>
      </c>
      <c r="C553">
        <v>3341.2</v>
      </c>
      <c r="D553">
        <v>3222.14</v>
      </c>
      <c r="E553">
        <v>3242.8</v>
      </c>
      <c r="F553">
        <v>61752232</v>
      </c>
      <c r="G553">
        <v>3468.3</v>
      </c>
      <c r="H553">
        <v>3508.32</v>
      </c>
      <c r="I553">
        <v>3376.43</v>
      </c>
      <c r="J553">
        <v>3045.07</v>
      </c>
      <c r="K553" t="s">
        <v>46</v>
      </c>
      <c r="L553">
        <v>0</v>
      </c>
      <c r="M553">
        <v>61752232</v>
      </c>
      <c r="N553">
        <v>74124496</v>
      </c>
      <c r="O553">
        <v>79671704</v>
      </c>
      <c r="P553">
        <v>-98.35</v>
      </c>
      <c r="Q553">
        <v>-48.21</v>
      </c>
    </row>
    <row r="554" spans="1:17" x14ac:dyDescent="0.15">
      <c r="A554" t="s">
        <v>1385</v>
      </c>
      <c r="B554">
        <v>3243.04</v>
      </c>
      <c r="C554">
        <v>3255.12</v>
      </c>
      <c r="D554">
        <v>3183.36</v>
      </c>
      <c r="E554">
        <v>3198.57</v>
      </c>
      <c r="F554">
        <v>52691392</v>
      </c>
      <c r="G554">
        <v>3453.19</v>
      </c>
      <c r="H554">
        <v>3504.37</v>
      </c>
      <c r="I554">
        <v>3371.52</v>
      </c>
      <c r="J554">
        <v>3049.77</v>
      </c>
      <c r="K554" t="s">
        <v>46</v>
      </c>
      <c r="L554">
        <v>0</v>
      </c>
      <c r="M554">
        <v>52691392</v>
      </c>
      <c r="N554">
        <v>66164328</v>
      </c>
      <c r="O554">
        <v>73694824</v>
      </c>
      <c r="P554">
        <v>-112</v>
      </c>
      <c r="Q554">
        <v>-58.34</v>
      </c>
    </row>
    <row r="555" spans="1:17" x14ac:dyDescent="0.15">
      <c r="A555" t="s">
        <v>1386</v>
      </c>
      <c r="B555">
        <v>3195.29</v>
      </c>
      <c r="C555">
        <v>3220.31</v>
      </c>
      <c r="D555">
        <v>3168.46</v>
      </c>
      <c r="E555">
        <v>3206.57</v>
      </c>
      <c r="F555">
        <v>46990716</v>
      </c>
      <c r="G555">
        <v>3435.56</v>
      </c>
      <c r="H555">
        <v>3500.25</v>
      </c>
      <c r="I555">
        <v>3366.69</v>
      </c>
      <c r="J555">
        <v>3054.51</v>
      </c>
      <c r="K555" t="s">
        <v>46</v>
      </c>
      <c r="L555">
        <v>0</v>
      </c>
      <c r="M555">
        <v>46990716</v>
      </c>
      <c r="N555">
        <v>61443276</v>
      </c>
      <c r="O555">
        <v>70058800</v>
      </c>
      <c r="P555">
        <v>-129.78</v>
      </c>
      <c r="Q555">
        <v>-69.31</v>
      </c>
    </row>
    <row r="556" spans="1:17" x14ac:dyDescent="0.15">
      <c r="A556" t="s">
        <v>106</v>
      </c>
      <c r="B556">
        <v>3190.31</v>
      </c>
      <c r="C556">
        <v>3249.46</v>
      </c>
      <c r="D556">
        <v>3176.92</v>
      </c>
      <c r="E556">
        <v>3204.16</v>
      </c>
      <c r="F556">
        <v>50262612</v>
      </c>
      <c r="G556">
        <v>3417</v>
      </c>
      <c r="H556">
        <v>3495.91</v>
      </c>
      <c r="I556">
        <v>3362.21</v>
      </c>
      <c r="J556">
        <v>3059.15</v>
      </c>
      <c r="K556" t="s">
        <v>46</v>
      </c>
      <c r="L556">
        <v>0</v>
      </c>
      <c r="M556">
        <v>50262612</v>
      </c>
      <c r="N556">
        <v>53709208</v>
      </c>
      <c r="O556">
        <v>67830992</v>
      </c>
      <c r="P556">
        <v>-148.87</v>
      </c>
      <c r="Q556">
        <v>-81.23</v>
      </c>
    </row>
    <row r="557" spans="1:17" x14ac:dyDescent="0.15">
      <c r="A557" t="s">
        <v>1387</v>
      </c>
      <c r="B557">
        <v>3198.23</v>
      </c>
      <c r="C557">
        <v>3198.31</v>
      </c>
      <c r="D557">
        <v>3116.44</v>
      </c>
      <c r="E557">
        <v>3152.71</v>
      </c>
      <c r="F557">
        <v>57001380</v>
      </c>
      <c r="G557">
        <v>3397.88</v>
      </c>
      <c r="H557">
        <v>3490.41</v>
      </c>
      <c r="I557">
        <v>3357.96</v>
      </c>
      <c r="J557">
        <v>3063.63</v>
      </c>
      <c r="K557" t="s">
        <v>46</v>
      </c>
      <c r="L557">
        <v>0</v>
      </c>
      <c r="M557">
        <v>57001380</v>
      </c>
      <c r="N557">
        <v>53739520</v>
      </c>
      <c r="O557">
        <v>65245184</v>
      </c>
      <c r="P557">
        <v>-174.1</v>
      </c>
      <c r="Q557">
        <v>-95.29</v>
      </c>
    </row>
    <row r="558" spans="1:17" x14ac:dyDescent="0.15">
      <c r="A558" t="s">
        <v>1388</v>
      </c>
      <c r="B558">
        <v>3170.78</v>
      </c>
      <c r="C558">
        <v>3211.94</v>
      </c>
      <c r="D558">
        <v>3143.08</v>
      </c>
      <c r="E558">
        <v>3146.19</v>
      </c>
      <c r="F558">
        <v>50130032</v>
      </c>
      <c r="G558">
        <v>3376.99</v>
      </c>
      <c r="H558">
        <v>3484.58</v>
      </c>
      <c r="I558">
        <v>3354.55</v>
      </c>
      <c r="J558">
        <v>3067.98</v>
      </c>
      <c r="K558" t="s">
        <v>46</v>
      </c>
      <c r="L558">
        <v>0</v>
      </c>
      <c r="M558">
        <v>50130032</v>
      </c>
      <c r="N558">
        <v>51415448</v>
      </c>
      <c r="O558">
        <v>62769972</v>
      </c>
      <c r="P558">
        <v>-199.84</v>
      </c>
      <c r="Q558">
        <v>-111.33</v>
      </c>
    </row>
    <row r="559" spans="1:17" x14ac:dyDescent="0.15">
      <c r="A559" t="s">
        <v>1389</v>
      </c>
      <c r="B559">
        <v>3160.71</v>
      </c>
      <c r="C559">
        <v>3231.1</v>
      </c>
      <c r="D559">
        <v>3094.57</v>
      </c>
      <c r="E559">
        <v>3230.72</v>
      </c>
      <c r="F559">
        <v>64798896</v>
      </c>
      <c r="G559">
        <v>3361.44</v>
      </c>
      <c r="H559">
        <v>3480.03</v>
      </c>
      <c r="I559">
        <v>3351.94</v>
      </c>
      <c r="J559">
        <v>3072.47</v>
      </c>
      <c r="K559" t="s">
        <v>46</v>
      </c>
      <c r="L559">
        <v>0</v>
      </c>
      <c r="M559">
        <v>64798896</v>
      </c>
      <c r="N559">
        <v>53837004</v>
      </c>
      <c r="O559">
        <v>60000664</v>
      </c>
      <c r="P559">
        <v>-209.87</v>
      </c>
      <c r="Q559">
        <v>-127.13</v>
      </c>
    </row>
    <row r="560" spans="1:17" x14ac:dyDescent="0.15">
      <c r="A560" t="s">
        <v>1390</v>
      </c>
      <c r="B560">
        <v>3206.43</v>
      </c>
      <c r="C560">
        <v>3242.52</v>
      </c>
      <c r="D560">
        <v>3190.44</v>
      </c>
      <c r="E560">
        <v>3218.8</v>
      </c>
      <c r="F560">
        <v>58972728</v>
      </c>
      <c r="G560">
        <v>3348.8</v>
      </c>
      <c r="H560">
        <v>3475.42</v>
      </c>
      <c r="I560">
        <v>3349.13</v>
      </c>
      <c r="J560">
        <v>3076.68</v>
      </c>
      <c r="K560" t="s">
        <v>46</v>
      </c>
      <c r="L560">
        <v>0</v>
      </c>
      <c r="M560">
        <v>58972728</v>
      </c>
      <c r="N560">
        <v>56233164</v>
      </c>
      <c r="O560">
        <v>58838220</v>
      </c>
      <c r="P560">
        <v>-220.63</v>
      </c>
      <c r="Q560">
        <v>-143.54</v>
      </c>
    </row>
    <row r="561" spans="1:17" x14ac:dyDescent="0.15">
      <c r="A561" t="s">
        <v>1391</v>
      </c>
      <c r="B561">
        <v>3147.72</v>
      </c>
      <c r="C561">
        <v>3177.42</v>
      </c>
      <c r="D561">
        <v>3129.92</v>
      </c>
      <c r="E561">
        <v>3153.09</v>
      </c>
      <c r="F561">
        <v>59105844</v>
      </c>
      <c r="G561">
        <v>3332.44</v>
      </c>
      <c r="H561">
        <v>3469.63</v>
      </c>
      <c r="I561">
        <v>3347.09</v>
      </c>
      <c r="J561">
        <v>3080.69</v>
      </c>
      <c r="K561" t="s">
        <v>46</v>
      </c>
      <c r="L561">
        <v>0</v>
      </c>
      <c r="M561">
        <v>59105844</v>
      </c>
      <c r="N561">
        <v>58001816</v>
      </c>
      <c r="O561">
        <v>55855512</v>
      </c>
      <c r="P561">
        <v>-235.3</v>
      </c>
      <c r="Q561">
        <v>-160.55000000000001</v>
      </c>
    </row>
    <row r="562" spans="1:17" x14ac:dyDescent="0.15">
      <c r="A562" t="s">
        <v>1392</v>
      </c>
      <c r="B562">
        <v>3152.25</v>
      </c>
      <c r="C562">
        <v>3172.31</v>
      </c>
      <c r="D562">
        <v>3133.81</v>
      </c>
      <c r="E562">
        <v>3150.99</v>
      </c>
      <c r="F562">
        <v>37355952</v>
      </c>
      <c r="G562">
        <v>3315.89</v>
      </c>
      <c r="H562">
        <v>3463.5</v>
      </c>
      <c r="I562">
        <v>3344.67</v>
      </c>
      <c r="J562">
        <v>3084.34</v>
      </c>
      <c r="K562" t="s">
        <v>46</v>
      </c>
      <c r="L562">
        <v>0</v>
      </c>
      <c r="M562">
        <v>37355952</v>
      </c>
      <c r="N562">
        <v>54072936</v>
      </c>
      <c r="O562">
        <v>53906228</v>
      </c>
      <c r="P562">
        <v>-248.36</v>
      </c>
      <c r="Q562">
        <v>-177.71</v>
      </c>
    </row>
    <row r="563" spans="1:17" x14ac:dyDescent="0.15">
      <c r="A563" t="s">
        <v>1393</v>
      </c>
      <c r="B563">
        <v>3147.76</v>
      </c>
      <c r="C563">
        <v>3178.95</v>
      </c>
      <c r="D563">
        <v>3144.48</v>
      </c>
      <c r="E563">
        <v>3169.19</v>
      </c>
      <c r="F563">
        <v>35953160</v>
      </c>
      <c r="G563">
        <v>3297.6</v>
      </c>
      <c r="H563">
        <v>3455.9</v>
      </c>
      <c r="I563">
        <v>3343.21</v>
      </c>
      <c r="J563">
        <v>3087.83</v>
      </c>
      <c r="K563" t="s">
        <v>46</v>
      </c>
      <c r="L563">
        <v>0</v>
      </c>
      <c r="M563">
        <v>35953160</v>
      </c>
      <c r="N563">
        <v>51236864</v>
      </c>
      <c r="O563">
        <v>51326156</v>
      </c>
      <c r="P563">
        <v>-248.87</v>
      </c>
      <c r="Q563">
        <v>-192.76</v>
      </c>
    </row>
    <row r="564" spans="1:17" x14ac:dyDescent="0.15">
      <c r="A564" t="s">
        <v>1394</v>
      </c>
      <c r="B564">
        <v>3195.14</v>
      </c>
      <c r="C564">
        <v>3214.46</v>
      </c>
      <c r="D564">
        <v>3182.83</v>
      </c>
      <c r="E564">
        <v>3214.13</v>
      </c>
      <c r="F564">
        <v>34219896</v>
      </c>
      <c r="G564">
        <v>3287.25</v>
      </c>
      <c r="H564">
        <v>3448.99</v>
      </c>
      <c r="I564">
        <v>3343.83</v>
      </c>
      <c r="J564">
        <v>3091.38</v>
      </c>
      <c r="K564" t="s">
        <v>46</v>
      </c>
      <c r="L564">
        <v>0</v>
      </c>
      <c r="M564">
        <v>34219896</v>
      </c>
      <c r="N564">
        <v>45121536</v>
      </c>
      <c r="O564">
        <v>49479272</v>
      </c>
      <c r="P564">
        <v>-240.38</v>
      </c>
      <c r="Q564">
        <v>-205.6</v>
      </c>
    </row>
    <row r="565" spans="1:17" x14ac:dyDescent="0.15">
      <c r="A565" t="s">
        <v>1395</v>
      </c>
      <c r="B565">
        <v>3216.69</v>
      </c>
      <c r="C565">
        <v>3238.35</v>
      </c>
      <c r="D565">
        <v>3207.17</v>
      </c>
      <c r="E565">
        <v>3220.4</v>
      </c>
      <c r="F565">
        <v>35791052</v>
      </c>
      <c r="G565">
        <v>3274.82</v>
      </c>
      <c r="H565">
        <v>3442.16</v>
      </c>
      <c r="I565">
        <v>3344.23</v>
      </c>
      <c r="J565">
        <v>3094.94</v>
      </c>
      <c r="K565" t="s">
        <v>46</v>
      </c>
      <c r="L565">
        <v>0</v>
      </c>
      <c r="M565">
        <v>35791052</v>
      </c>
      <c r="N565">
        <v>40484864</v>
      </c>
      <c r="O565">
        <v>48359016</v>
      </c>
      <c r="P565">
        <v>-231.45</v>
      </c>
      <c r="Q565">
        <v>-215.77</v>
      </c>
    </row>
    <row r="566" spans="1:17" x14ac:dyDescent="0.15">
      <c r="A566" t="s">
        <v>1396</v>
      </c>
      <c r="B566">
        <v>3232.88</v>
      </c>
      <c r="C566">
        <v>3253.2</v>
      </c>
      <c r="D566">
        <v>3228.74</v>
      </c>
      <c r="E566">
        <v>3251.28</v>
      </c>
      <c r="F566">
        <v>34058240</v>
      </c>
      <c r="G566">
        <v>3263.25</v>
      </c>
      <c r="H566">
        <v>3435.64</v>
      </c>
      <c r="I566">
        <v>3346.2</v>
      </c>
      <c r="J566">
        <v>3098.67</v>
      </c>
      <c r="K566" t="s">
        <v>46</v>
      </c>
      <c r="L566">
        <v>0</v>
      </c>
      <c r="M566">
        <v>34058240</v>
      </c>
      <c r="N566">
        <v>35475456</v>
      </c>
      <c r="O566">
        <v>46738636</v>
      </c>
      <c r="P566">
        <v>-219.96</v>
      </c>
      <c r="Q566">
        <v>-222.88</v>
      </c>
    </row>
    <row r="567" spans="1:17" x14ac:dyDescent="0.15">
      <c r="A567" t="s">
        <v>1397</v>
      </c>
      <c r="B567">
        <v>3248.95</v>
      </c>
      <c r="C567">
        <v>3261.95</v>
      </c>
      <c r="D567">
        <v>3232.78</v>
      </c>
      <c r="E567">
        <v>3233.34</v>
      </c>
      <c r="F567">
        <v>38283772</v>
      </c>
      <c r="G567">
        <v>3249.88</v>
      </c>
      <c r="H567">
        <v>3429.01</v>
      </c>
      <c r="I567">
        <v>3346.94</v>
      </c>
      <c r="J567">
        <v>3102.01</v>
      </c>
      <c r="K567" t="s">
        <v>46</v>
      </c>
      <c r="L567">
        <v>0</v>
      </c>
      <c r="M567">
        <v>38283772</v>
      </c>
      <c r="N567">
        <v>35661416</v>
      </c>
      <c r="O567">
        <v>44867176</v>
      </c>
      <c r="P567">
        <v>-203.7</v>
      </c>
      <c r="Q567">
        <v>-225.84</v>
      </c>
    </row>
    <row r="568" spans="1:17" x14ac:dyDescent="0.15">
      <c r="A568" t="s">
        <v>1398</v>
      </c>
      <c r="B568">
        <v>3225.39</v>
      </c>
      <c r="C568">
        <v>3225.39</v>
      </c>
      <c r="D568">
        <v>3152.93</v>
      </c>
      <c r="E568">
        <v>3198.63</v>
      </c>
      <c r="F568">
        <v>42742896</v>
      </c>
      <c r="G568">
        <v>3234.44</v>
      </c>
      <c r="H568">
        <v>3421.23</v>
      </c>
      <c r="I568">
        <v>3346.9</v>
      </c>
      <c r="J568">
        <v>3104.95</v>
      </c>
      <c r="K568" t="s">
        <v>46</v>
      </c>
      <c r="L568">
        <v>0</v>
      </c>
      <c r="M568">
        <v>42742896</v>
      </c>
      <c r="N568">
        <v>37019648</v>
      </c>
      <c r="O568">
        <v>44128256</v>
      </c>
      <c r="P568">
        <v>-189.04</v>
      </c>
      <c r="Q568">
        <v>-224.76</v>
      </c>
    </row>
    <row r="569" spans="1:17" x14ac:dyDescent="0.15">
      <c r="A569" t="s">
        <v>1399</v>
      </c>
      <c r="B569">
        <v>3177.08</v>
      </c>
      <c r="C569">
        <v>3244.82</v>
      </c>
      <c r="D569">
        <v>3165.13</v>
      </c>
      <c r="E569">
        <v>3244.48</v>
      </c>
      <c r="F569">
        <v>49989436</v>
      </c>
      <c r="G569">
        <v>3226.94</v>
      </c>
      <c r="H569">
        <v>3416.17</v>
      </c>
      <c r="I569">
        <v>3347.03</v>
      </c>
      <c r="J569">
        <v>3108.39</v>
      </c>
      <c r="K569" t="s">
        <v>46</v>
      </c>
      <c r="L569">
        <v>0</v>
      </c>
      <c r="M569">
        <v>49989436</v>
      </c>
      <c r="N569">
        <v>40172748</v>
      </c>
      <c r="O569">
        <v>42647144</v>
      </c>
      <c r="P569">
        <v>-180.08</v>
      </c>
      <c r="Q569">
        <v>-221.78</v>
      </c>
    </row>
    <row r="570" spans="1:17" x14ac:dyDescent="0.15">
      <c r="A570" t="s">
        <v>1400</v>
      </c>
      <c r="B570">
        <v>3252.15</v>
      </c>
      <c r="C570">
        <v>3294.14</v>
      </c>
      <c r="D570">
        <v>3249.33</v>
      </c>
      <c r="E570">
        <v>3292.13</v>
      </c>
      <c r="F570">
        <v>67586616</v>
      </c>
      <c r="G570">
        <v>3221.11</v>
      </c>
      <c r="H570">
        <v>3410.55</v>
      </c>
      <c r="I570">
        <v>3348.55</v>
      </c>
      <c r="J570">
        <v>3112.46</v>
      </c>
      <c r="K570" t="s">
        <v>46</v>
      </c>
      <c r="L570">
        <v>0</v>
      </c>
      <c r="M570">
        <v>67586616</v>
      </c>
      <c r="N570">
        <v>46532200</v>
      </c>
      <c r="O570">
        <v>43508532</v>
      </c>
      <c r="P570">
        <v>-167.5</v>
      </c>
      <c r="Q570">
        <v>-216.46</v>
      </c>
    </row>
    <row r="571" spans="1:17" x14ac:dyDescent="0.15">
      <c r="A571" t="s">
        <v>107</v>
      </c>
      <c r="B571">
        <v>3286.09</v>
      </c>
      <c r="C571">
        <v>3301.15</v>
      </c>
      <c r="D571">
        <v>3273.69</v>
      </c>
      <c r="E571">
        <v>3281.67</v>
      </c>
      <c r="F571">
        <v>52107288</v>
      </c>
      <c r="G571">
        <v>3216.89</v>
      </c>
      <c r="H571">
        <v>3407.15</v>
      </c>
      <c r="I571">
        <v>3349.46</v>
      </c>
      <c r="J571">
        <v>3116.39</v>
      </c>
      <c r="K571" t="s">
        <v>46</v>
      </c>
      <c r="L571">
        <v>0</v>
      </c>
      <c r="M571">
        <v>52107288</v>
      </c>
      <c r="N571">
        <v>50141592</v>
      </c>
      <c r="O571">
        <v>42808524</v>
      </c>
      <c r="P571">
        <v>-148.72</v>
      </c>
      <c r="Q571">
        <v>-207.81</v>
      </c>
    </row>
    <row r="572" spans="1:17" x14ac:dyDescent="0.15">
      <c r="A572" t="s">
        <v>1401</v>
      </c>
      <c r="B572">
        <v>3290.01</v>
      </c>
      <c r="C572">
        <v>3330.38</v>
      </c>
      <c r="D572">
        <v>3287.56</v>
      </c>
      <c r="E572">
        <v>3324.42</v>
      </c>
      <c r="F572">
        <v>60504520</v>
      </c>
      <c r="G572">
        <v>3216.71</v>
      </c>
      <c r="H572">
        <v>3406.18</v>
      </c>
      <c r="I572">
        <v>3350.86</v>
      </c>
      <c r="J572">
        <v>3120.31</v>
      </c>
      <c r="K572" t="s">
        <v>46</v>
      </c>
      <c r="L572">
        <v>0</v>
      </c>
      <c r="M572">
        <v>60504520</v>
      </c>
      <c r="N572">
        <v>54585752</v>
      </c>
      <c r="O572">
        <v>45123584</v>
      </c>
      <c r="P572">
        <v>-126.36</v>
      </c>
      <c r="Q572">
        <v>-195.61</v>
      </c>
    </row>
    <row r="573" spans="1:17" x14ac:dyDescent="0.15">
      <c r="A573" t="s">
        <v>1402</v>
      </c>
      <c r="B573">
        <v>3327.1</v>
      </c>
      <c r="C573">
        <v>3339.89</v>
      </c>
      <c r="D573">
        <v>3299.69</v>
      </c>
      <c r="E573">
        <v>3311.24</v>
      </c>
      <c r="F573">
        <v>57034376</v>
      </c>
      <c r="G573">
        <v>3220.14</v>
      </c>
      <c r="H573">
        <v>3402.84</v>
      </c>
      <c r="I573">
        <v>3353.06</v>
      </c>
      <c r="J573">
        <v>3123.91</v>
      </c>
      <c r="K573" t="s">
        <v>46</v>
      </c>
      <c r="L573">
        <v>0</v>
      </c>
      <c r="M573">
        <v>57034376</v>
      </c>
      <c r="N573">
        <v>57444760</v>
      </c>
      <c r="O573">
        <v>47232204</v>
      </c>
      <c r="P573">
        <v>-106.13</v>
      </c>
      <c r="Q573">
        <v>-181.33</v>
      </c>
    </row>
    <row r="574" spans="1:17" x14ac:dyDescent="0.15">
      <c r="A574" t="s">
        <v>1403</v>
      </c>
      <c r="B574">
        <v>3313.02</v>
      </c>
      <c r="C574">
        <v>3335.65</v>
      </c>
      <c r="D574">
        <v>3293.92</v>
      </c>
      <c r="E574">
        <v>3335.08</v>
      </c>
      <c r="F574">
        <v>60622732</v>
      </c>
      <c r="G574">
        <v>3226.96</v>
      </c>
      <c r="H574">
        <v>3399.07</v>
      </c>
      <c r="I574">
        <v>3357.27</v>
      </c>
      <c r="J574">
        <v>3128.04</v>
      </c>
      <c r="K574" t="s">
        <v>46</v>
      </c>
      <c r="L574">
        <v>0</v>
      </c>
      <c r="M574">
        <v>60622732</v>
      </c>
      <c r="N574">
        <v>59571404</v>
      </c>
      <c r="O574">
        <v>49872076</v>
      </c>
      <c r="P574">
        <v>-89.07</v>
      </c>
      <c r="Q574">
        <v>-166.2</v>
      </c>
    </row>
    <row r="575" spans="1:17" x14ac:dyDescent="0.15">
      <c r="A575" t="s">
        <v>1404</v>
      </c>
      <c r="B575">
        <v>3338.67</v>
      </c>
      <c r="C575">
        <v>3345.91</v>
      </c>
      <c r="D575">
        <v>3244.98</v>
      </c>
      <c r="E575">
        <v>3250.57</v>
      </c>
      <c r="F575">
        <v>69346808</v>
      </c>
      <c r="G575">
        <v>3229.16</v>
      </c>
      <c r="H575">
        <v>3393.29</v>
      </c>
      <c r="I575">
        <v>3360.66</v>
      </c>
      <c r="J575">
        <v>3131.83</v>
      </c>
      <c r="K575" t="s">
        <v>46</v>
      </c>
      <c r="L575">
        <v>0</v>
      </c>
      <c r="M575">
        <v>69346808</v>
      </c>
      <c r="N575">
        <v>59922840</v>
      </c>
      <c r="O575">
        <v>53227520</v>
      </c>
      <c r="P575">
        <v>-79.86</v>
      </c>
      <c r="Q575">
        <v>-151.04</v>
      </c>
    </row>
    <row r="576" spans="1:17" x14ac:dyDescent="0.15">
      <c r="A576" t="s">
        <v>1405</v>
      </c>
      <c r="B576">
        <v>3253.16</v>
      </c>
      <c r="C576">
        <v>3276.4</v>
      </c>
      <c r="D576">
        <v>3239.68</v>
      </c>
      <c r="E576">
        <v>3259.76</v>
      </c>
      <c r="F576">
        <v>45629136</v>
      </c>
      <c r="G576">
        <v>3231.94</v>
      </c>
      <c r="H576">
        <v>3387.77</v>
      </c>
      <c r="I576">
        <v>3363.73</v>
      </c>
      <c r="J576">
        <v>3136.11</v>
      </c>
      <c r="K576" t="s">
        <v>46</v>
      </c>
      <c r="L576">
        <v>0</v>
      </c>
      <c r="M576">
        <v>45629136</v>
      </c>
      <c r="N576">
        <v>58627688</v>
      </c>
      <c r="O576">
        <v>54384640</v>
      </c>
      <c r="P576">
        <v>-74.599999999999994</v>
      </c>
      <c r="Q576">
        <v>-136.51</v>
      </c>
    </row>
    <row r="577" spans="1:17" x14ac:dyDescent="0.15">
      <c r="A577" t="s">
        <v>1406</v>
      </c>
      <c r="B577">
        <v>3268.4</v>
      </c>
      <c r="C577">
        <v>3293.93</v>
      </c>
      <c r="D577">
        <v>3258.03</v>
      </c>
      <c r="E577">
        <v>3286.18</v>
      </c>
      <c r="F577">
        <v>41540876</v>
      </c>
      <c r="G577">
        <v>3238.61</v>
      </c>
      <c r="H577">
        <v>3381.82</v>
      </c>
      <c r="I577">
        <v>3365.69</v>
      </c>
      <c r="J577">
        <v>3140.69</v>
      </c>
      <c r="K577" t="s">
        <v>46</v>
      </c>
      <c r="L577">
        <v>0</v>
      </c>
      <c r="M577">
        <v>41540876</v>
      </c>
      <c r="N577">
        <v>54834792</v>
      </c>
      <c r="O577">
        <v>54710272</v>
      </c>
      <c r="P577">
        <v>-67.2</v>
      </c>
      <c r="Q577">
        <v>-122.86</v>
      </c>
    </row>
    <row r="578" spans="1:17" x14ac:dyDescent="0.15">
      <c r="A578" t="s">
        <v>1407</v>
      </c>
      <c r="B578">
        <v>3285.62</v>
      </c>
      <c r="C578">
        <v>3322.51</v>
      </c>
      <c r="D578">
        <v>3255.98</v>
      </c>
      <c r="E578">
        <v>3305.86</v>
      </c>
      <c r="F578">
        <v>54199488</v>
      </c>
      <c r="G578">
        <v>3246.6</v>
      </c>
      <c r="H578">
        <v>3375.77</v>
      </c>
      <c r="I578">
        <v>3367.59</v>
      </c>
      <c r="J578">
        <v>3145.26</v>
      </c>
      <c r="K578" t="s">
        <v>46</v>
      </c>
      <c r="L578">
        <v>0</v>
      </c>
      <c r="M578">
        <v>54199488</v>
      </c>
      <c r="N578">
        <v>54267084</v>
      </c>
      <c r="O578">
        <v>55855924</v>
      </c>
      <c r="P578">
        <v>-54.66</v>
      </c>
      <c r="Q578">
        <v>-109.42</v>
      </c>
    </row>
    <row r="579" spans="1:17" x14ac:dyDescent="0.15">
      <c r="A579" t="s">
        <v>1408</v>
      </c>
      <c r="B579">
        <v>3304.04</v>
      </c>
      <c r="C579">
        <v>3321.08</v>
      </c>
      <c r="D579">
        <v>3267.76</v>
      </c>
      <c r="E579">
        <v>3279.69</v>
      </c>
      <c r="F579">
        <v>46421080</v>
      </c>
      <c r="G579">
        <v>3249.04</v>
      </c>
      <c r="H579">
        <v>3370.03</v>
      </c>
      <c r="I579">
        <v>3369.05</v>
      </c>
      <c r="J579">
        <v>3149.8</v>
      </c>
      <c r="K579" t="s">
        <v>46</v>
      </c>
      <c r="L579">
        <v>0</v>
      </c>
      <c r="M579">
        <v>46421080</v>
      </c>
      <c r="N579">
        <v>51427736</v>
      </c>
      <c r="O579">
        <v>55499572</v>
      </c>
      <c r="P579">
        <v>-50.64</v>
      </c>
      <c r="Q579">
        <v>-96.47</v>
      </c>
    </row>
    <row r="580" spans="1:17" x14ac:dyDescent="0.15">
      <c r="A580" t="s">
        <v>1409</v>
      </c>
      <c r="B580">
        <v>3282.2</v>
      </c>
      <c r="C580">
        <v>3303.49</v>
      </c>
      <c r="D580">
        <v>3251.7</v>
      </c>
      <c r="E580">
        <v>3276.71</v>
      </c>
      <c r="F580">
        <v>47487752</v>
      </c>
      <c r="G580">
        <v>3251.94</v>
      </c>
      <c r="H580">
        <v>3365.4</v>
      </c>
      <c r="I580">
        <v>3369.94</v>
      </c>
      <c r="J580">
        <v>3153.77</v>
      </c>
      <c r="K580" t="s">
        <v>46</v>
      </c>
      <c r="L580">
        <v>0</v>
      </c>
      <c r="M580">
        <v>47487752</v>
      </c>
      <c r="N580">
        <v>47055668</v>
      </c>
      <c r="O580">
        <v>53489256</v>
      </c>
      <c r="P580">
        <v>-50.97</v>
      </c>
      <c r="Q580">
        <v>-84.82</v>
      </c>
    </row>
    <row r="581" spans="1:17" x14ac:dyDescent="0.15">
      <c r="A581" t="s">
        <v>1410</v>
      </c>
      <c r="B581">
        <v>3277.31</v>
      </c>
      <c r="C581">
        <v>3284.26</v>
      </c>
      <c r="D581">
        <v>3232.12</v>
      </c>
      <c r="E581">
        <v>3233.13</v>
      </c>
      <c r="F581">
        <v>39957344</v>
      </c>
      <c r="G581">
        <v>3255.95</v>
      </c>
      <c r="H581">
        <v>3359.67</v>
      </c>
      <c r="I581">
        <v>3370.25</v>
      </c>
      <c r="J581">
        <v>3157.49</v>
      </c>
      <c r="K581" t="s">
        <v>46</v>
      </c>
      <c r="L581">
        <v>0</v>
      </c>
      <c r="M581">
        <v>39957344</v>
      </c>
      <c r="N581">
        <v>45921896</v>
      </c>
      <c r="O581">
        <v>52274792</v>
      </c>
      <c r="P581">
        <v>-51.71</v>
      </c>
      <c r="Q581">
        <v>-75.12</v>
      </c>
    </row>
    <row r="582" spans="1:17" x14ac:dyDescent="0.15">
      <c r="A582" t="s">
        <v>1411</v>
      </c>
      <c r="B582">
        <v>3231.22</v>
      </c>
      <c r="C582">
        <v>3234.82</v>
      </c>
      <c r="D582">
        <v>3171.8</v>
      </c>
      <c r="E582">
        <v>3183.18</v>
      </c>
      <c r="F582">
        <v>37844304</v>
      </c>
      <c r="G582">
        <v>3257.55</v>
      </c>
      <c r="H582">
        <v>3353.13</v>
      </c>
      <c r="I582">
        <v>3370.42</v>
      </c>
      <c r="J582">
        <v>3161.07</v>
      </c>
      <c r="K582" t="s">
        <v>46</v>
      </c>
      <c r="L582">
        <v>0</v>
      </c>
      <c r="M582">
        <v>37844304</v>
      </c>
      <c r="N582">
        <v>45182156</v>
      </c>
      <c r="O582">
        <v>50008472</v>
      </c>
      <c r="P582">
        <v>-61.02</v>
      </c>
      <c r="Q582">
        <v>-68.58</v>
      </c>
    </row>
    <row r="583" spans="1:17" x14ac:dyDescent="0.15">
      <c r="A583" t="s">
        <v>1412</v>
      </c>
      <c r="B583">
        <v>3183.77</v>
      </c>
      <c r="C583">
        <v>3204.29</v>
      </c>
      <c r="D583">
        <v>3169.1</v>
      </c>
      <c r="E583">
        <v>3203.97</v>
      </c>
      <c r="F583">
        <v>30847780</v>
      </c>
      <c r="G583">
        <v>3259.29</v>
      </c>
      <c r="H583">
        <v>3346.32</v>
      </c>
      <c r="I583">
        <v>3370.14</v>
      </c>
      <c r="J583">
        <v>3165.08</v>
      </c>
      <c r="K583" t="s">
        <v>46</v>
      </c>
      <c r="L583">
        <v>0</v>
      </c>
      <c r="M583">
        <v>30847780</v>
      </c>
      <c r="N583">
        <v>40511896</v>
      </c>
      <c r="O583">
        <v>47389492</v>
      </c>
      <c r="P583">
        <v>-66.260000000000005</v>
      </c>
      <c r="Q583">
        <v>-64.599999999999994</v>
      </c>
    </row>
    <row r="584" spans="1:17" x14ac:dyDescent="0.15">
      <c r="A584" t="s">
        <v>1413</v>
      </c>
      <c r="B584">
        <v>3214.22</v>
      </c>
      <c r="C584">
        <v>3274</v>
      </c>
      <c r="D584">
        <v>3207.27</v>
      </c>
      <c r="E584">
        <v>3273.92</v>
      </c>
      <c r="F584">
        <v>45800936</v>
      </c>
      <c r="G584">
        <v>3262.29</v>
      </c>
      <c r="H584">
        <v>3341.17</v>
      </c>
      <c r="I584">
        <v>3369.98</v>
      </c>
      <c r="J584">
        <v>3169.21</v>
      </c>
      <c r="K584" t="s">
        <v>46</v>
      </c>
      <c r="L584">
        <v>0</v>
      </c>
      <c r="M584">
        <v>45800936</v>
      </c>
      <c r="N584">
        <v>40387380</v>
      </c>
      <c r="O584">
        <v>45907560</v>
      </c>
      <c r="P584">
        <v>-67.819999999999993</v>
      </c>
      <c r="Q584">
        <v>-62.47</v>
      </c>
    </row>
    <row r="585" spans="1:17" x14ac:dyDescent="0.15">
      <c r="A585" t="s">
        <v>1414</v>
      </c>
      <c r="B585">
        <v>3277.88</v>
      </c>
      <c r="C585">
        <v>3295.37</v>
      </c>
      <c r="D585">
        <v>3256.59</v>
      </c>
      <c r="E585">
        <v>3267.55</v>
      </c>
      <c r="F585">
        <v>46948012</v>
      </c>
      <c r="G585">
        <v>3264.64</v>
      </c>
      <c r="H585">
        <v>3336.28</v>
      </c>
      <c r="I585">
        <v>3369.68</v>
      </c>
      <c r="J585">
        <v>3173.4</v>
      </c>
      <c r="K585" t="s">
        <v>46</v>
      </c>
      <c r="L585">
        <v>0</v>
      </c>
      <c r="M585">
        <v>46948012</v>
      </c>
      <c r="N585">
        <v>40280064</v>
      </c>
      <c r="O585">
        <v>43667864</v>
      </c>
      <c r="P585">
        <v>-60.29</v>
      </c>
      <c r="Q585">
        <v>-60.51</v>
      </c>
    </row>
    <row r="586" spans="1:17" x14ac:dyDescent="0.15">
      <c r="A586" t="s">
        <v>1415</v>
      </c>
      <c r="B586">
        <v>3270.98</v>
      </c>
      <c r="C586">
        <v>3296.41</v>
      </c>
      <c r="D586">
        <v>3251.14</v>
      </c>
      <c r="E586">
        <v>3293.87</v>
      </c>
      <c r="F586">
        <v>46062188</v>
      </c>
      <c r="G586">
        <v>3266.77</v>
      </c>
      <c r="H586">
        <v>3333.18</v>
      </c>
      <c r="I586">
        <v>3369.98</v>
      </c>
      <c r="J586">
        <v>3177.71</v>
      </c>
      <c r="K586" t="s">
        <v>46</v>
      </c>
      <c r="L586">
        <v>0</v>
      </c>
      <c r="M586">
        <v>46062188</v>
      </c>
      <c r="N586">
        <v>41500672</v>
      </c>
      <c r="O586">
        <v>43711284</v>
      </c>
      <c r="P586">
        <v>-51.23</v>
      </c>
      <c r="Q586">
        <v>-58.18</v>
      </c>
    </row>
    <row r="587" spans="1:17" x14ac:dyDescent="0.15">
      <c r="A587" t="s">
        <v>1416</v>
      </c>
      <c r="B587">
        <v>3297.82</v>
      </c>
      <c r="C587">
        <v>3313.92</v>
      </c>
      <c r="D587">
        <v>3288.51</v>
      </c>
      <c r="E587">
        <v>3302.63</v>
      </c>
      <c r="F587">
        <v>49439464</v>
      </c>
      <c r="G587">
        <v>3270.24</v>
      </c>
      <c r="H587">
        <v>3331.69</v>
      </c>
      <c r="I587">
        <v>3369.83</v>
      </c>
      <c r="J587">
        <v>3182.1</v>
      </c>
      <c r="K587" t="s">
        <v>46</v>
      </c>
      <c r="L587">
        <v>0</v>
      </c>
      <c r="M587">
        <v>49439464</v>
      </c>
      <c r="N587">
        <v>43819828</v>
      </c>
      <c r="O587">
        <v>44500992</v>
      </c>
      <c r="P587">
        <v>-44.95</v>
      </c>
      <c r="Q587">
        <v>-55.95</v>
      </c>
    </row>
    <row r="588" spans="1:17" x14ac:dyDescent="0.15">
      <c r="A588" t="s">
        <v>1417</v>
      </c>
      <c r="B588">
        <v>3305.55</v>
      </c>
      <c r="C588">
        <v>3309.12</v>
      </c>
      <c r="D588">
        <v>3272.92</v>
      </c>
      <c r="E588">
        <v>3275.57</v>
      </c>
      <c r="F588">
        <v>46539536</v>
      </c>
      <c r="G588">
        <v>3274.07</v>
      </c>
      <c r="H588">
        <v>3329.67</v>
      </c>
      <c r="I588">
        <v>3370.47</v>
      </c>
      <c r="J588">
        <v>3186.24</v>
      </c>
      <c r="K588" t="s">
        <v>46</v>
      </c>
      <c r="L588">
        <v>0</v>
      </c>
      <c r="M588">
        <v>46539536</v>
      </c>
      <c r="N588">
        <v>46958184</v>
      </c>
      <c r="O588">
        <v>43735040</v>
      </c>
      <c r="P588">
        <v>-42.24</v>
      </c>
      <c r="Q588">
        <v>-54.71</v>
      </c>
    </row>
    <row r="589" spans="1:17" x14ac:dyDescent="0.15">
      <c r="A589" t="s">
        <v>1418</v>
      </c>
      <c r="B589">
        <v>3282.05</v>
      </c>
      <c r="C589">
        <v>3298.54</v>
      </c>
      <c r="D589">
        <v>3271.03</v>
      </c>
      <c r="E589">
        <v>3276.67</v>
      </c>
      <c r="F589">
        <v>44547968</v>
      </c>
      <c r="G589">
        <v>3275.69</v>
      </c>
      <c r="H589">
        <v>3329.19</v>
      </c>
      <c r="I589">
        <v>3371.03</v>
      </c>
      <c r="J589">
        <v>3190.05</v>
      </c>
      <c r="K589" t="s">
        <v>46</v>
      </c>
      <c r="L589">
        <v>0</v>
      </c>
      <c r="M589">
        <v>44547968</v>
      </c>
      <c r="N589">
        <v>46707508</v>
      </c>
      <c r="O589">
        <v>43547444</v>
      </c>
      <c r="P589">
        <v>-37.21</v>
      </c>
      <c r="Q589">
        <v>-53.37</v>
      </c>
    </row>
    <row r="590" spans="1:17" x14ac:dyDescent="0.15">
      <c r="A590" t="s">
        <v>1419</v>
      </c>
      <c r="B590">
        <v>3270.39</v>
      </c>
      <c r="C590">
        <v>3270.39</v>
      </c>
      <c r="D590">
        <v>3222.82</v>
      </c>
      <c r="E590">
        <v>3229.13</v>
      </c>
      <c r="F590">
        <v>44984284</v>
      </c>
      <c r="G590">
        <v>3272.55</v>
      </c>
      <c r="H590">
        <v>3327.4</v>
      </c>
      <c r="I590">
        <v>3371.85</v>
      </c>
      <c r="J590">
        <v>3193.64</v>
      </c>
      <c r="K590" t="s">
        <v>46</v>
      </c>
      <c r="L590">
        <v>0</v>
      </c>
      <c r="M590">
        <v>44984284</v>
      </c>
      <c r="N590">
        <v>46314292</v>
      </c>
      <c r="O590">
        <v>43297176</v>
      </c>
      <c r="P590">
        <v>-37.11</v>
      </c>
      <c r="Q590">
        <v>-51.98</v>
      </c>
    </row>
    <row r="591" spans="1:17" x14ac:dyDescent="0.15">
      <c r="A591" t="s">
        <v>1420</v>
      </c>
      <c r="B591">
        <v>3226.8</v>
      </c>
      <c r="C591">
        <v>3285.39</v>
      </c>
      <c r="D591">
        <v>3220.59</v>
      </c>
      <c r="E591">
        <v>3275</v>
      </c>
      <c r="F591">
        <v>47444964</v>
      </c>
      <c r="G591">
        <v>3272.21</v>
      </c>
      <c r="H591">
        <v>3324.68</v>
      </c>
      <c r="I591">
        <v>3373.64</v>
      </c>
      <c r="J591">
        <v>3197.21</v>
      </c>
      <c r="K591" t="s">
        <v>46</v>
      </c>
      <c r="L591">
        <v>0</v>
      </c>
      <c r="M591">
        <v>47444964</v>
      </c>
      <c r="N591">
        <v>46591180</v>
      </c>
      <c r="O591">
        <v>44045928</v>
      </c>
      <c r="P591">
        <v>-28.84</v>
      </c>
      <c r="Q591">
        <v>-49.7</v>
      </c>
    </row>
    <row r="592" spans="1:17" x14ac:dyDescent="0.15">
      <c r="A592" t="s">
        <v>1421</v>
      </c>
      <c r="B592">
        <v>3295.76</v>
      </c>
      <c r="C592">
        <v>3363.6</v>
      </c>
      <c r="D592">
        <v>3293.67</v>
      </c>
      <c r="E592">
        <v>3358.54</v>
      </c>
      <c r="F592">
        <v>84724912</v>
      </c>
      <c r="G592">
        <v>3273.91</v>
      </c>
      <c r="H592">
        <v>3323.57</v>
      </c>
      <c r="I592">
        <v>3375.96</v>
      </c>
      <c r="J592">
        <v>3201.12</v>
      </c>
      <c r="K592" t="s">
        <v>46</v>
      </c>
      <c r="L592">
        <v>0</v>
      </c>
      <c r="M592">
        <v>84724912</v>
      </c>
      <c r="N592">
        <v>53647768</v>
      </c>
      <c r="O592">
        <v>48733800</v>
      </c>
      <c r="P592">
        <v>-8.81</v>
      </c>
      <c r="Q592">
        <v>-44.48</v>
      </c>
    </row>
    <row r="593" spans="1:17" x14ac:dyDescent="0.15">
      <c r="A593" t="s">
        <v>1422</v>
      </c>
      <c r="B593">
        <v>3361.35</v>
      </c>
      <c r="C593">
        <v>3372.26</v>
      </c>
      <c r="D593">
        <v>3350.31</v>
      </c>
      <c r="E593">
        <v>3366.71</v>
      </c>
      <c r="F593">
        <v>56436980</v>
      </c>
      <c r="G593">
        <v>3276.69</v>
      </c>
      <c r="H593">
        <v>3321.71</v>
      </c>
      <c r="I593">
        <v>3378.52</v>
      </c>
      <c r="J593">
        <v>3204.83</v>
      </c>
      <c r="K593" t="s">
        <v>46</v>
      </c>
      <c r="L593">
        <v>0</v>
      </c>
      <c r="M593">
        <v>56436980</v>
      </c>
      <c r="N593">
        <v>55627776</v>
      </c>
      <c r="O593">
        <v>51292980</v>
      </c>
      <c r="P593">
        <v>10.83</v>
      </c>
      <c r="Q593">
        <v>-36.770000000000003</v>
      </c>
    </row>
    <row r="594" spans="1:17" x14ac:dyDescent="0.15">
      <c r="A594" t="s">
        <v>108</v>
      </c>
      <c r="B594">
        <v>3369.19</v>
      </c>
      <c r="C594">
        <v>3369.9</v>
      </c>
      <c r="D594">
        <v>3338.75</v>
      </c>
      <c r="E594">
        <v>3345.61</v>
      </c>
      <c r="F594">
        <v>53124288</v>
      </c>
      <c r="G594">
        <v>3277.21</v>
      </c>
      <c r="H594">
        <v>3319.12</v>
      </c>
      <c r="I594">
        <v>3381.63</v>
      </c>
      <c r="J594">
        <v>3208.41</v>
      </c>
      <c r="K594" t="s">
        <v>46</v>
      </c>
      <c r="L594">
        <v>0</v>
      </c>
      <c r="M594">
        <v>53124288</v>
      </c>
      <c r="N594">
        <v>57343180</v>
      </c>
      <c r="O594">
        <v>52025344</v>
      </c>
      <c r="P594">
        <v>19.489999999999998</v>
      </c>
      <c r="Q594">
        <v>-28.04</v>
      </c>
    </row>
    <row r="595" spans="1:17" x14ac:dyDescent="0.15">
      <c r="A595" t="s">
        <v>1423</v>
      </c>
      <c r="B595">
        <v>3349.88</v>
      </c>
      <c r="C595">
        <v>3392.48</v>
      </c>
      <c r="D595">
        <v>3349.88</v>
      </c>
      <c r="E595">
        <v>3391.94</v>
      </c>
      <c r="F595">
        <v>67772672</v>
      </c>
      <c r="G595">
        <v>3284.29</v>
      </c>
      <c r="H595">
        <v>3316.34</v>
      </c>
      <c r="I595">
        <v>3385.13</v>
      </c>
      <c r="J595">
        <v>3212.37</v>
      </c>
      <c r="K595" t="s">
        <v>46</v>
      </c>
      <c r="L595">
        <v>0</v>
      </c>
      <c r="M595">
        <v>67772672</v>
      </c>
      <c r="N595">
        <v>61901208</v>
      </c>
      <c r="O595">
        <v>54107752</v>
      </c>
      <c r="P595">
        <v>33.47</v>
      </c>
      <c r="Q595">
        <v>-18.66</v>
      </c>
    </row>
    <row r="596" spans="1:17" x14ac:dyDescent="0.15">
      <c r="A596" t="s">
        <v>1424</v>
      </c>
      <c r="B596">
        <v>3400.14</v>
      </c>
      <c r="C596">
        <v>3412.2</v>
      </c>
      <c r="D596">
        <v>3391.81</v>
      </c>
      <c r="E596">
        <v>3407.35</v>
      </c>
      <c r="F596">
        <v>69073456</v>
      </c>
      <c r="G596">
        <v>3291.66</v>
      </c>
      <c r="H596">
        <v>3313.53</v>
      </c>
      <c r="I596">
        <v>3388.48</v>
      </c>
      <c r="J596">
        <v>3216.08</v>
      </c>
      <c r="K596" t="s">
        <v>46</v>
      </c>
      <c r="L596">
        <v>0</v>
      </c>
      <c r="M596">
        <v>69073456</v>
      </c>
      <c r="N596">
        <v>66225768</v>
      </c>
      <c r="O596">
        <v>56408472</v>
      </c>
      <c r="P596">
        <v>46.31</v>
      </c>
      <c r="Q596">
        <v>-8.91</v>
      </c>
    </row>
    <row r="597" spans="1:17" x14ac:dyDescent="0.15">
      <c r="A597" t="s">
        <v>1425</v>
      </c>
      <c r="B597">
        <v>3422.85</v>
      </c>
      <c r="C597">
        <v>3436.29</v>
      </c>
      <c r="D597">
        <v>3386.89</v>
      </c>
      <c r="E597">
        <v>3405.15</v>
      </c>
      <c r="F597">
        <v>65191712</v>
      </c>
      <c r="G597">
        <v>3297.61</v>
      </c>
      <c r="H597">
        <v>3311.37</v>
      </c>
      <c r="I597">
        <v>3390.5</v>
      </c>
      <c r="J597">
        <v>3219.71</v>
      </c>
      <c r="K597" t="s">
        <v>46</v>
      </c>
      <c r="L597">
        <v>0</v>
      </c>
      <c r="M597">
        <v>65191712</v>
      </c>
      <c r="N597">
        <v>62319820</v>
      </c>
      <c r="O597">
        <v>57983796</v>
      </c>
      <c r="P597">
        <v>58.5</v>
      </c>
      <c r="Q597">
        <v>1.44</v>
      </c>
    </row>
    <row r="598" spans="1:17" x14ac:dyDescent="0.15">
      <c r="A598" t="s">
        <v>1426</v>
      </c>
      <c r="B598">
        <v>3403.09</v>
      </c>
      <c r="C598">
        <v>3404.58</v>
      </c>
      <c r="D598">
        <v>3369.02</v>
      </c>
      <c r="E598">
        <v>3386.95</v>
      </c>
      <c r="F598">
        <v>54011228</v>
      </c>
      <c r="G598">
        <v>3301.66</v>
      </c>
      <c r="H598">
        <v>3308.42</v>
      </c>
      <c r="I598">
        <v>3392.46</v>
      </c>
      <c r="J598">
        <v>3223.31</v>
      </c>
      <c r="K598" t="s">
        <v>46</v>
      </c>
      <c r="L598">
        <v>0</v>
      </c>
      <c r="M598">
        <v>54011228</v>
      </c>
      <c r="N598">
        <v>61834856</v>
      </c>
      <c r="O598">
        <v>58731316</v>
      </c>
      <c r="P598">
        <v>72.05</v>
      </c>
      <c r="Q598">
        <v>12.87</v>
      </c>
    </row>
    <row r="599" spans="1:17" x14ac:dyDescent="0.15">
      <c r="A599" t="s">
        <v>1427</v>
      </c>
      <c r="B599">
        <v>3381.31</v>
      </c>
      <c r="C599">
        <v>3381.31</v>
      </c>
      <c r="D599">
        <v>3336.16</v>
      </c>
      <c r="E599">
        <v>3346.74</v>
      </c>
      <c r="F599">
        <v>62185320</v>
      </c>
      <c r="G599">
        <v>3305.02</v>
      </c>
      <c r="H599">
        <v>3305.17</v>
      </c>
      <c r="I599">
        <v>3393.69</v>
      </c>
      <c r="J599">
        <v>3226.67</v>
      </c>
      <c r="K599" t="s">
        <v>46</v>
      </c>
      <c r="L599">
        <v>0</v>
      </c>
      <c r="M599">
        <v>62185320</v>
      </c>
      <c r="N599">
        <v>63646924</v>
      </c>
      <c r="O599">
        <v>60495052</v>
      </c>
      <c r="P599">
        <v>80.010000000000005</v>
      </c>
      <c r="Q599">
        <v>24.59</v>
      </c>
    </row>
    <row r="600" spans="1:17" x14ac:dyDescent="0.15">
      <c r="A600" t="s">
        <v>1428</v>
      </c>
      <c r="B600">
        <v>3348.77</v>
      </c>
      <c r="C600">
        <v>3379.4</v>
      </c>
      <c r="D600">
        <v>3342.47</v>
      </c>
      <c r="E600">
        <v>3379.17</v>
      </c>
      <c r="F600">
        <v>51280568</v>
      </c>
      <c r="G600">
        <v>3310.14</v>
      </c>
      <c r="H600">
        <v>3303.63</v>
      </c>
      <c r="I600">
        <v>3394.96</v>
      </c>
      <c r="J600">
        <v>3229.99</v>
      </c>
      <c r="K600" t="s">
        <v>46</v>
      </c>
      <c r="L600">
        <v>0</v>
      </c>
      <c r="M600">
        <v>51280568</v>
      </c>
      <c r="N600">
        <v>60348008</v>
      </c>
      <c r="O600">
        <v>61124608</v>
      </c>
      <c r="P600">
        <v>95.57</v>
      </c>
      <c r="Q600">
        <v>37.86</v>
      </c>
    </row>
    <row r="601" spans="1:17" x14ac:dyDescent="0.15">
      <c r="A601" t="s">
        <v>1429</v>
      </c>
      <c r="B601">
        <v>3388.35</v>
      </c>
      <c r="C601">
        <v>3393.56</v>
      </c>
      <c r="D601">
        <v>3330.3</v>
      </c>
      <c r="E601">
        <v>3351.48</v>
      </c>
      <c r="F601">
        <v>74565152</v>
      </c>
      <c r="G601">
        <v>3316.05</v>
      </c>
      <c r="H601">
        <v>3301.48</v>
      </c>
      <c r="I601">
        <v>3395.89</v>
      </c>
      <c r="J601">
        <v>3233.09</v>
      </c>
      <c r="K601" t="s">
        <v>46</v>
      </c>
      <c r="L601">
        <v>0</v>
      </c>
      <c r="M601">
        <v>74565152</v>
      </c>
      <c r="N601">
        <v>61447372</v>
      </c>
      <c r="O601">
        <v>63836568</v>
      </c>
      <c r="P601">
        <v>103.52</v>
      </c>
      <c r="Q601">
        <v>51.09</v>
      </c>
    </row>
    <row r="602" spans="1:17" x14ac:dyDescent="0.15">
      <c r="A602" t="s">
        <v>1430</v>
      </c>
      <c r="B602">
        <v>3350.73</v>
      </c>
      <c r="C602">
        <v>3401.71</v>
      </c>
      <c r="D602">
        <v>3324.05</v>
      </c>
      <c r="E602">
        <v>3391.72</v>
      </c>
      <c r="F602">
        <v>79907696</v>
      </c>
      <c r="G602">
        <v>3326.49</v>
      </c>
      <c r="H602">
        <v>3299.98</v>
      </c>
      <c r="I602">
        <v>3397.14</v>
      </c>
      <c r="J602">
        <v>3236.38</v>
      </c>
      <c r="K602" t="s">
        <v>46</v>
      </c>
      <c r="L602">
        <v>0</v>
      </c>
      <c r="M602">
        <v>79907696</v>
      </c>
      <c r="N602">
        <v>64389940</v>
      </c>
      <c r="O602">
        <v>63354880</v>
      </c>
      <c r="P602">
        <v>105.57</v>
      </c>
      <c r="Q602">
        <v>62.53</v>
      </c>
    </row>
    <row r="603" spans="1:17" x14ac:dyDescent="0.15">
      <c r="A603" t="s">
        <v>1431</v>
      </c>
      <c r="B603">
        <v>3394.64</v>
      </c>
      <c r="C603">
        <v>3404.52</v>
      </c>
      <c r="D603">
        <v>3377.44</v>
      </c>
      <c r="E603">
        <v>3403.71</v>
      </c>
      <c r="F603">
        <v>60306132</v>
      </c>
      <c r="G603">
        <v>3336.48</v>
      </c>
      <c r="H603">
        <v>3297.79</v>
      </c>
      <c r="I603">
        <v>3397.76</v>
      </c>
      <c r="J603">
        <v>3239.69</v>
      </c>
      <c r="K603" t="s">
        <v>46</v>
      </c>
      <c r="L603">
        <v>0</v>
      </c>
      <c r="M603">
        <v>60306132</v>
      </c>
      <c r="N603">
        <v>65649048</v>
      </c>
      <c r="O603">
        <v>63741952</v>
      </c>
      <c r="P603">
        <v>106.05</v>
      </c>
      <c r="Q603">
        <v>72.05</v>
      </c>
    </row>
    <row r="604" spans="1:17" x14ac:dyDescent="0.15">
      <c r="A604" t="s">
        <v>1432</v>
      </c>
      <c r="B604">
        <v>3407.02</v>
      </c>
      <c r="C604">
        <v>3412.94</v>
      </c>
      <c r="D604">
        <v>3365.88</v>
      </c>
      <c r="E604">
        <v>3394.57</v>
      </c>
      <c r="F604">
        <v>61051684</v>
      </c>
      <c r="G604">
        <v>3342.5</v>
      </c>
      <c r="H604">
        <v>3297.35</v>
      </c>
      <c r="I604">
        <v>3397.9</v>
      </c>
      <c r="J604">
        <v>3243.35</v>
      </c>
      <c r="K604" t="s">
        <v>46</v>
      </c>
      <c r="L604">
        <v>0</v>
      </c>
      <c r="M604">
        <v>61051684</v>
      </c>
      <c r="N604">
        <v>65422132</v>
      </c>
      <c r="O604">
        <v>64534528</v>
      </c>
      <c r="P604">
        <v>107.03</v>
      </c>
      <c r="Q604">
        <v>80.81</v>
      </c>
    </row>
    <row r="605" spans="1:17" x14ac:dyDescent="0.15">
      <c r="A605" t="s">
        <v>1433</v>
      </c>
      <c r="B605">
        <v>3388.29</v>
      </c>
      <c r="C605">
        <v>3388.29</v>
      </c>
      <c r="D605">
        <v>3348.78</v>
      </c>
      <c r="E605">
        <v>3356.33</v>
      </c>
      <c r="F605">
        <v>47140368</v>
      </c>
      <c r="G605">
        <v>3346.95</v>
      </c>
      <c r="H605">
        <v>3295.47</v>
      </c>
      <c r="I605">
        <v>3397.8</v>
      </c>
      <c r="J605">
        <v>3246.7</v>
      </c>
      <c r="K605" t="s">
        <v>46</v>
      </c>
      <c r="L605">
        <v>0</v>
      </c>
      <c r="M605">
        <v>47140368</v>
      </c>
      <c r="N605">
        <v>64594740</v>
      </c>
      <c r="O605">
        <v>62471372</v>
      </c>
      <c r="P605">
        <v>100.48</v>
      </c>
      <c r="Q605">
        <v>87.51</v>
      </c>
    </row>
    <row r="606" spans="1:17" x14ac:dyDescent="0.15">
      <c r="A606" t="s">
        <v>1434</v>
      </c>
      <c r="B606">
        <v>3313.5</v>
      </c>
      <c r="C606">
        <v>3313.5</v>
      </c>
      <c r="D606">
        <v>3175.44</v>
      </c>
      <c r="E606">
        <v>3176.42</v>
      </c>
      <c r="F606">
        <v>88416304</v>
      </c>
      <c r="G606">
        <v>3341.06</v>
      </c>
      <c r="H606">
        <v>3290.36</v>
      </c>
      <c r="I606">
        <v>3396.37</v>
      </c>
      <c r="J606">
        <v>3249.03</v>
      </c>
      <c r="K606" t="s">
        <v>46</v>
      </c>
      <c r="L606">
        <v>0</v>
      </c>
      <c r="M606">
        <v>88416304</v>
      </c>
      <c r="N606">
        <v>67364456</v>
      </c>
      <c r="O606">
        <v>64405912</v>
      </c>
      <c r="P606">
        <v>77.94</v>
      </c>
      <c r="Q606">
        <v>90.67</v>
      </c>
    </row>
    <row r="607" spans="1:17" x14ac:dyDescent="0.15">
      <c r="A607" t="s">
        <v>1435</v>
      </c>
      <c r="B607">
        <v>3176.41</v>
      </c>
      <c r="C607">
        <v>3196.65</v>
      </c>
      <c r="D607">
        <v>3130.96</v>
      </c>
      <c r="E607">
        <v>3173.37</v>
      </c>
      <c r="F607">
        <v>64137860</v>
      </c>
      <c r="G607">
        <v>3334.61</v>
      </c>
      <c r="H607">
        <v>3284.91</v>
      </c>
      <c r="I607">
        <v>3394.37</v>
      </c>
      <c r="J607">
        <v>3251.09</v>
      </c>
      <c r="K607" t="s">
        <v>46</v>
      </c>
      <c r="L607">
        <v>0</v>
      </c>
      <c r="M607">
        <v>64137860</v>
      </c>
      <c r="N607">
        <v>64210536</v>
      </c>
      <c r="O607">
        <v>64300236</v>
      </c>
      <c r="P607">
        <v>54.35</v>
      </c>
      <c r="Q607">
        <v>90.26</v>
      </c>
    </row>
    <row r="608" spans="1:17" x14ac:dyDescent="0.15">
      <c r="A608" t="s">
        <v>1436</v>
      </c>
      <c r="B608">
        <v>3178.88</v>
      </c>
      <c r="C608">
        <v>3237.54</v>
      </c>
      <c r="D608">
        <v>3164.76</v>
      </c>
      <c r="E608">
        <v>3236.68</v>
      </c>
      <c r="F608">
        <v>66928332</v>
      </c>
      <c r="G608">
        <v>3332.66</v>
      </c>
      <c r="H608">
        <v>3280.39</v>
      </c>
      <c r="I608">
        <v>3392.89</v>
      </c>
      <c r="J608">
        <v>3253.33</v>
      </c>
      <c r="K608" t="s">
        <v>46</v>
      </c>
      <c r="L608">
        <v>0</v>
      </c>
      <c r="M608">
        <v>66928332</v>
      </c>
      <c r="N608">
        <v>65534360</v>
      </c>
      <c r="O608">
        <v>65591704</v>
      </c>
      <c r="P608">
        <v>37.5</v>
      </c>
      <c r="Q608">
        <v>86.8</v>
      </c>
    </row>
    <row r="609" spans="1:17" x14ac:dyDescent="0.15">
      <c r="A609" t="s">
        <v>1437</v>
      </c>
      <c r="B609">
        <v>3222.68</v>
      </c>
      <c r="C609">
        <v>3231.99</v>
      </c>
      <c r="D609">
        <v>3177.73</v>
      </c>
      <c r="E609">
        <v>3201.54</v>
      </c>
      <c r="F609">
        <v>71081688</v>
      </c>
      <c r="G609">
        <v>3328.91</v>
      </c>
      <c r="H609">
        <v>3277.18</v>
      </c>
      <c r="I609">
        <v>3391.95</v>
      </c>
      <c r="J609">
        <v>3255.39</v>
      </c>
      <c r="K609" t="s">
        <v>46</v>
      </c>
      <c r="L609">
        <v>0</v>
      </c>
      <c r="M609">
        <v>71081688</v>
      </c>
      <c r="N609">
        <v>67540584</v>
      </c>
      <c r="O609">
        <v>66481356</v>
      </c>
      <c r="P609">
        <v>23.57</v>
      </c>
      <c r="Q609">
        <v>81.16</v>
      </c>
    </row>
    <row r="610" spans="1:17" x14ac:dyDescent="0.15">
      <c r="A610" t="s">
        <v>1438</v>
      </c>
      <c r="B610">
        <v>3198.78</v>
      </c>
      <c r="C610">
        <v>3224.74</v>
      </c>
      <c r="D610">
        <v>3172.58</v>
      </c>
      <c r="E610">
        <v>3190</v>
      </c>
      <c r="F610">
        <v>61252680</v>
      </c>
      <c r="G610">
        <v>3326.95</v>
      </c>
      <c r="H610">
        <v>3273.54</v>
      </c>
      <c r="I610">
        <v>3390.79</v>
      </c>
      <c r="J610">
        <v>3257.4</v>
      </c>
      <c r="K610" t="s">
        <v>46</v>
      </c>
      <c r="L610">
        <v>0</v>
      </c>
      <c r="M610">
        <v>61252680</v>
      </c>
      <c r="N610">
        <v>70363544</v>
      </c>
      <c r="O610">
        <v>67479144</v>
      </c>
      <c r="P610">
        <v>5.25</v>
      </c>
      <c r="Q610">
        <v>72.13</v>
      </c>
    </row>
    <row r="611" spans="1:17" x14ac:dyDescent="0.15">
      <c r="A611" t="s">
        <v>1439</v>
      </c>
      <c r="B611">
        <v>3195.46</v>
      </c>
      <c r="C611">
        <v>3207.72</v>
      </c>
      <c r="D611">
        <v>3168.37</v>
      </c>
      <c r="E611">
        <v>3172</v>
      </c>
      <c r="F611">
        <v>50894200</v>
      </c>
      <c r="G611">
        <v>3321.8</v>
      </c>
      <c r="H611">
        <v>3270.3</v>
      </c>
      <c r="I611">
        <v>3390.16</v>
      </c>
      <c r="J611">
        <v>3259.49</v>
      </c>
      <c r="K611" t="s">
        <v>46</v>
      </c>
      <c r="L611">
        <v>0</v>
      </c>
      <c r="M611">
        <v>50894200</v>
      </c>
      <c r="N611">
        <v>62858856</v>
      </c>
      <c r="O611">
        <v>65111656</v>
      </c>
      <c r="P611">
        <v>-13.08</v>
      </c>
      <c r="Q611">
        <v>60.47</v>
      </c>
    </row>
    <row r="612" spans="1:17" x14ac:dyDescent="0.15">
      <c r="A612" t="s">
        <v>1440</v>
      </c>
      <c r="B612">
        <v>3163.1</v>
      </c>
      <c r="C612">
        <v>3163.1</v>
      </c>
      <c r="D612">
        <v>3060.85</v>
      </c>
      <c r="E612">
        <v>3108.41</v>
      </c>
      <c r="F612">
        <v>65296576</v>
      </c>
      <c r="G612">
        <v>3309.29</v>
      </c>
      <c r="H612">
        <v>3266.64</v>
      </c>
      <c r="I612">
        <v>3388.73</v>
      </c>
      <c r="J612">
        <v>3261.09</v>
      </c>
      <c r="K612" t="s">
        <v>46</v>
      </c>
      <c r="L612">
        <v>0</v>
      </c>
      <c r="M612">
        <v>65296576</v>
      </c>
      <c r="N612">
        <v>63090688</v>
      </c>
      <c r="O612">
        <v>63650612</v>
      </c>
      <c r="P612">
        <v>-40.57</v>
      </c>
      <c r="Q612">
        <v>45.85</v>
      </c>
    </row>
    <row r="613" spans="1:17" x14ac:dyDescent="0.15">
      <c r="A613" t="s">
        <v>1441</v>
      </c>
      <c r="B613">
        <v>3080.32</v>
      </c>
      <c r="C613">
        <v>3122.11</v>
      </c>
      <c r="D613">
        <v>3062.08</v>
      </c>
      <c r="E613">
        <v>3097.35</v>
      </c>
      <c r="F613">
        <v>45995408</v>
      </c>
      <c r="G613">
        <v>3295.82</v>
      </c>
      <c r="H613">
        <v>3264.22</v>
      </c>
      <c r="I613">
        <v>3386.27</v>
      </c>
      <c r="J613">
        <v>3262.78</v>
      </c>
      <c r="K613" t="s">
        <v>46</v>
      </c>
      <c r="L613">
        <v>0</v>
      </c>
      <c r="M613">
        <v>45995408</v>
      </c>
      <c r="N613">
        <v>58904576</v>
      </c>
      <c r="O613">
        <v>62219468</v>
      </c>
      <c r="P613">
        <v>-69.760000000000005</v>
      </c>
      <c r="Q613">
        <v>28.27</v>
      </c>
    </row>
    <row r="614" spans="1:17" x14ac:dyDescent="0.15">
      <c r="A614" t="s">
        <v>1442</v>
      </c>
      <c r="B614">
        <v>3114.94</v>
      </c>
      <c r="C614">
        <v>3130.7</v>
      </c>
      <c r="D614">
        <v>3059.8</v>
      </c>
      <c r="E614">
        <v>3060.06</v>
      </c>
      <c r="F614">
        <v>48260972</v>
      </c>
      <c r="G614">
        <v>3281.55</v>
      </c>
      <c r="H614">
        <v>3261.91</v>
      </c>
      <c r="I614">
        <v>3383.14</v>
      </c>
      <c r="J614">
        <v>3264.71</v>
      </c>
      <c r="K614" t="s">
        <v>46</v>
      </c>
      <c r="L614">
        <v>0</v>
      </c>
      <c r="M614">
        <v>48260972</v>
      </c>
      <c r="N614">
        <v>54339992</v>
      </c>
      <c r="O614">
        <v>60940288</v>
      </c>
      <c r="P614">
        <v>-100.14</v>
      </c>
      <c r="Q614">
        <v>7.55</v>
      </c>
    </row>
    <row r="615" spans="1:17" x14ac:dyDescent="0.15">
      <c r="A615" t="s">
        <v>109</v>
      </c>
      <c r="B615">
        <v>3060.12</v>
      </c>
      <c r="C615">
        <v>3068.13</v>
      </c>
      <c r="D615">
        <v>3014.07</v>
      </c>
      <c r="E615">
        <v>3067.36</v>
      </c>
      <c r="F615">
        <v>54477880</v>
      </c>
      <c r="G615">
        <v>3265.31</v>
      </c>
      <c r="H615">
        <v>3259.59</v>
      </c>
      <c r="I615">
        <v>3379.92</v>
      </c>
      <c r="J615">
        <v>3266.61</v>
      </c>
      <c r="K615" t="s">
        <v>46</v>
      </c>
      <c r="L615">
        <v>0</v>
      </c>
      <c r="M615">
        <v>54477880</v>
      </c>
      <c r="N615">
        <v>52984216</v>
      </c>
      <c r="O615">
        <v>61673880</v>
      </c>
      <c r="P615">
        <v>-125.99</v>
      </c>
      <c r="Q615">
        <v>-15.09</v>
      </c>
    </row>
    <row r="616" spans="1:17" x14ac:dyDescent="0.15">
      <c r="A616" t="s">
        <v>1443</v>
      </c>
      <c r="B616">
        <v>3005.49</v>
      </c>
      <c r="C616">
        <v>3056.08</v>
      </c>
      <c r="D616">
        <v>2994.92</v>
      </c>
      <c r="E616">
        <v>3019.45</v>
      </c>
      <c r="F616">
        <v>41248608</v>
      </c>
      <c r="G616">
        <v>3245.93</v>
      </c>
      <c r="H616">
        <v>3256.51</v>
      </c>
      <c r="I616">
        <v>3376.21</v>
      </c>
      <c r="J616">
        <v>3268.4</v>
      </c>
      <c r="K616" t="s">
        <v>46</v>
      </c>
      <c r="L616">
        <v>0</v>
      </c>
      <c r="M616">
        <v>41248608</v>
      </c>
      <c r="N616">
        <v>51055820</v>
      </c>
      <c r="O616">
        <v>56957336</v>
      </c>
      <c r="P616">
        <v>-137.03</v>
      </c>
      <c r="Q616">
        <v>-36.590000000000003</v>
      </c>
    </row>
    <row r="617" spans="1:17" x14ac:dyDescent="0.15">
      <c r="A617" t="s">
        <v>1444</v>
      </c>
      <c r="B617">
        <v>2981.78</v>
      </c>
      <c r="C617">
        <v>3036.86</v>
      </c>
      <c r="D617">
        <v>2943.36</v>
      </c>
      <c r="E617">
        <v>3036.39</v>
      </c>
      <c r="F617">
        <v>59670440</v>
      </c>
      <c r="G617">
        <v>3227.49</v>
      </c>
      <c r="H617">
        <v>3254.57</v>
      </c>
      <c r="I617">
        <v>3372.49</v>
      </c>
      <c r="J617">
        <v>3270.49</v>
      </c>
      <c r="K617" t="s">
        <v>46</v>
      </c>
      <c r="L617">
        <v>0</v>
      </c>
      <c r="M617">
        <v>59670440</v>
      </c>
      <c r="N617">
        <v>49931060</v>
      </c>
      <c r="O617">
        <v>56510872</v>
      </c>
      <c r="P617">
        <v>-146.80000000000001</v>
      </c>
      <c r="Q617">
        <v>-56.71</v>
      </c>
    </row>
    <row r="618" spans="1:17" x14ac:dyDescent="0.15">
      <c r="A618" t="s">
        <v>1445</v>
      </c>
      <c r="B618">
        <v>3014.91</v>
      </c>
      <c r="C618">
        <v>3014.91</v>
      </c>
      <c r="D618">
        <v>2895.39</v>
      </c>
      <c r="E618">
        <v>2896.86</v>
      </c>
      <c r="F618">
        <v>58770412</v>
      </c>
      <c r="G618">
        <v>3202.98</v>
      </c>
      <c r="H618">
        <v>3250.41</v>
      </c>
      <c r="I618">
        <v>3367.5</v>
      </c>
      <c r="J618">
        <v>3272</v>
      </c>
      <c r="K618" t="s">
        <v>46</v>
      </c>
      <c r="L618">
        <v>0</v>
      </c>
      <c r="M618">
        <v>58770412</v>
      </c>
      <c r="N618">
        <v>52485324</v>
      </c>
      <c r="O618">
        <v>55694952</v>
      </c>
      <c r="P618">
        <v>-174.74</v>
      </c>
      <c r="Q618">
        <v>-77.930000000000007</v>
      </c>
    </row>
    <row r="619" spans="1:17" x14ac:dyDescent="0.15">
      <c r="A619" t="s">
        <v>1446</v>
      </c>
      <c r="B619">
        <v>2835.88</v>
      </c>
      <c r="C619">
        <v>2892.53</v>
      </c>
      <c r="D619">
        <v>2817.15</v>
      </c>
      <c r="E619">
        <v>2836.79</v>
      </c>
      <c r="F619">
        <v>61119400</v>
      </c>
      <c r="G619">
        <v>3177.48</v>
      </c>
      <c r="H619">
        <v>3243.85</v>
      </c>
      <c r="I619">
        <v>3361.94</v>
      </c>
      <c r="J619">
        <v>3272.93</v>
      </c>
      <c r="K619" t="s">
        <v>46</v>
      </c>
      <c r="L619">
        <v>0</v>
      </c>
      <c r="M619">
        <v>61119400</v>
      </c>
      <c r="N619">
        <v>55057612</v>
      </c>
      <c r="O619">
        <v>54698804</v>
      </c>
      <c r="P619">
        <v>-203.08</v>
      </c>
      <c r="Q619">
        <v>-100.59</v>
      </c>
    </row>
    <row r="620" spans="1:17" x14ac:dyDescent="0.15">
      <c r="A620" t="s">
        <v>1447</v>
      </c>
      <c r="B620">
        <v>2842.37</v>
      </c>
      <c r="C620">
        <v>2872.31</v>
      </c>
      <c r="D620">
        <v>2798.52</v>
      </c>
      <c r="E620">
        <v>2858.23</v>
      </c>
      <c r="F620">
        <v>50209172</v>
      </c>
      <c r="G620">
        <v>3151.44</v>
      </c>
      <c r="H620">
        <v>3237.84</v>
      </c>
      <c r="I620">
        <v>3356.63</v>
      </c>
      <c r="J620">
        <v>3273.87</v>
      </c>
      <c r="K620" t="s">
        <v>46</v>
      </c>
      <c r="L620">
        <v>0</v>
      </c>
      <c r="M620">
        <v>50209172</v>
      </c>
      <c r="N620">
        <v>54204008</v>
      </c>
      <c r="O620">
        <v>53594112</v>
      </c>
      <c r="P620">
        <v>-227.58</v>
      </c>
      <c r="Q620">
        <v>-123.88</v>
      </c>
    </row>
    <row r="621" spans="1:17" x14ac:dyDescent="0.15">
      <c r="A621" t="s">
        <v>1448</v>
      </c>
      <c r="B621">
        <v>2916.33</v>
      </c>
      <c r="C621">
        <v>2922.13</v>
      </c>
      <c r="D621">
        <v>2790.7</v>
      </c>
      <c r="E621">
        <v>2800.82</v>
      </c>
      <c r="F621">
        <v>58363488</v>
      </c>
      <c r="G621">
        <v>3123.9</v>
      </c>
      <c r="H621">
        <v>3231.97</v>
      </c>
      <c r="I621">
        <v>3350.8</v>
      </c>
      <c r="J621">
        <v>3274.21</v>
      </c>
      <c r="K621" t="s">
        <v>46</v>
      </c>
      <c r="L621">
        <v>0</v>
      </c>
      <c r="M621">
        <v>58363488</v>
      </c>
      <c r="N621">
        <v>57626624</v>
      </c>
      <c r="O621">
        <v>54341224</v>
      </c>
      <c r="P621">
        <v>-255.09</v>
      </c>
      <c r="Q621">
        <v>-148.08000000000001</v>
      </c>
    </row>
    <row r="622" spans="1:17" x14ac:dyDescent="0.15">
      <c r="A622" t="s">
        <v>1449</v>
      </c>
      <c r="B622">
        <v>2781.71</v>
      </c>
      <c r="C622">
        <v>2832.15</v>
      </c>
      <c r="D622">
        <v>2756.42</v>
      </c>
      <c r="E622">
        <v>2818.16</v>
      </c>
      <c r="F622">
        <v>53002272</v>
      </c>
      <c r="G622">
        <v>3095.23</v>
      </c>
      <c r="H622">
        <v>3226.42</v>
      </c>
      <c r="I622">
        <v>3344.96</v>
      </c>
      <c r="J622">
        <v>3274.58</v>
      </c>
      <c r="K622" t="s">
        <v>46</v>
      </c>
      <c r="L622">
        <v>0</v>
      </c>
      <c r="M622">
        <v>53002272</v>
      </c>
      <c r="N622">
        <v>56292968</v>
      </c>
      <c r="O622">
        <v>53112012</v>
      </c>
      <c r="P622">
        <v>-273.95999999999998</v>
      </c>
      <c r="Q622">
        <v>-171.42</v>
      </c>
    </row>
    <row r="623" spans="1:17" x14ac:dyDescent="0.15">
      <c r="A623" t="s">
        <v>1450</v>
      </c>
      <c r="B623">
        <v>2818.58</v>
      </c>
      <c r="C623">
        <v>2886.97</v>
      </c>
      <c r="D623">
        <v>2811.66</v>
      </c>
      <c r="E623">
        <v>2886.91</v>
      </c>
      <c r="F623">
        <v>55145776</v>
      </c>
      <c r="G623">
        <v>3069.39</v>
      </c>
      <c r="H623">
        <v>3221.72</v>
      </c>
      <c r="I623">
        <v>3338.81</v>
      </c>
      <c r="J623">
        <v>3275.07</v>
      </c>
      <c r="K623" t="s">
        <v>46</v>
      </c>
      <c r="L623">
        <v>0</v>
      </c>
      <c r="M623">
        <v>55145776</v>
      </c>
      <c r="N623">
        <v>55567976</v>
      </c>
      <c r="O623">
        <v>54026648</v>
      </c>
      <c r="P623">
        <v>-286.52</v>
      </c>
      <c r="Q623">
        <v>-193.09</v>
      </c>
    </row>
    <row r="624" spans="1:17" x14ac:dyDescent="0.15">
      <c r="A624" t="s">
        <v>1451</v>
      </c>
      <c r="B624">
        <v>2865.58</v>
      </c>
      <c r="C624">
        <v>2888.09</v>
      </c>
      <c r="D624">
        <v>2849.24</v>
      </c>
      <c r="E624">
        <v>2868.02</v>
      </c>
      <c r="F624">
        <v>42498720</v>
      </c>
      <c r="G624">
        <v>3043.06</v>
      </c>
      <c r="H624">
        <v>3215.95</v>
      </c>
      <c r="I624">
        <v>3332.47</v>
      </c>
      <c r="J624">
        <v>3275.47</v>
      </c>
      <c r="K624" t="s">
        <v>46</v>
      </c>
      <c r="L624">
        <v>0</v>
      </c>
      <c r="M624">
        <v>42498720</v>
      </c>
      <c r="N624">
        <v>51843892</v>
      </c>
      <c r="O624">
        <v>53450752</v>
      </c>
      <c r="P624">
        <v>-296.39</v>
      </c>
      <c r="Q624">
        <v>-212.72</v>
      </c>
    </row>
    <row r="625" spans="1:17" x14ac:dyDescent="0.15">
      <c r="A625" t="s">
        <v>1452</v>
      </c>
      <c r="B625">
        <v>2828.88</v>
      </c>
      <c r="C625">
        <v>2828.88</v>
      </c>
      <c r="D625">
        <v>2712.44</v>
      </c>
      <c r="E625">
        <v>2714.72</v>
      </c>
      <c r="F625">
        <v>52166848</v>
      </c>
      <c r="G625">
        <v>3010.98</v>
      </c>
      <c r="H625">
        <v>3207.52</v>
      </c>
      <c r="I625">
        <v>3324.84</v>
      </c>
      <c r="J625">
        <v>3275.17</v>
      </c>
      <c r="K625" t="s">
        <v>46</v>
      </c>
      <c r="L625">
        <v>0</v>
      </c>
      <c r="M625">
        <v>52166848</v>
      </c>
      <c r="N625">
        <v>52235468</v>
      </c>
      <c r="O625">
        <v>53219736</v>
      </c>
      <c r="P625">
        <v>-320.92</v>
      </c>
      <c r="Q625">
        <v>-232.21</v>
      </c>
    </row>
    <row r="626" spans="1:17" x14ac:dyDescent="0.15">
      <c r="A626" t="s">
        <v>1453</v>
      </c>
      <c r="B626">
        <v>2711.41</v>
      </c>
      <c r="C626">
        <v>2781.84</v>
      </c>
      <c r="D626">
        <v>2686.97</v>
      </c>
      <c r="E626">
        <v>2771.35</v>
      </c>
      <c r="F626">
        <v>54509672</v>
      </c>
      <c r="G626">
        <v>2990.73</v>
      </c>
      <c r="H626">
        <v>3199.52</v>
      </c>
      <c r="I626">
        <v>3317.58</v>
      </c>
      <c r="J626">
        <v>3275.36</v>
      </c>
      <c r="K626" t="s">
        <v>46</v>
      </c>
      <c r="L626">
        <v>0</v>
      </c>
      <c r="M626">
        <v>54509672</v>
      </c>
      <c r="N626">
        <v>51464600</v>
      </c>
      <c r="O626">
        <v>54545612</v>
      </c>
      <c r="P626">
        <v>-335.98</v>
      </c>
      <c r="Q626">
        <v>-252.1</v>
      </c>
    </row>
    <row r="627" spans="1:17" x14ac:dyDescent="0.15">
      <c r="A627" t="s">
        <v>1454</v>
      </c>
      <c r="B627">
        <v>2748.95</v>
      </c>
      <c r="C627">
        <v>2803.7</v>
      </c>
      <c r="D627">
        <v>2723.3</v>
      </c>
      <c r="E627">
        <v>2762.17</v>
      </c>
      <c r="F627">
        <v>45576220</v>
      </c>
      <c r="G627">
        <v>2970.16</v>
      </c>
      <c r="H627">
        <v>3191.67</v>
      </c>
      <c r="I627">
        <v>3310.34</v>
      </c>
      <c r="J627">
        <v>3275.25</v>
      </c>
      <c r="K627" t="s">
        <v>46</v>
      </c>
      <c r="L627">
        <v>0</v>
      </c>
      <c r="M627">
        <v>45576220</v>
      </c>
      <c r="N627">
        <v>49979392</v>
      </c>
      <c r="O627">
        <v>53136180</v>
      </c>
      <c r="P627">
        <v>-352.92</v>
      </c>
      <c r="Q627">
        <v>-272.72000000000003</v>
      </c>
    </row>
    <row r="628" spans="1:17" x14ac:dyDescent="0.15">
      <c r="A628" t="s">
        <v>1455</v>
      </c>
      <c r="B628">
        <v>2739.22</v>
      </c>
      <c r="C628">
        <v>2793.88</v>
      </c>
      <c r="D628">
        <v>2721.07</v>
      </c>
      <c r="E628">
        <v>2726.02</v>
      </c>
      <c r="F628">
        <v>42174804</v>
      </c>
      <c r="G628">
        <v>2944.64</v>
      </c>
      <c r="H628">
        <v>3183.79</v>
      </c>
      <c r="I628">
        <v>3302.51</v>
      </c>
      <c r="J628">
        <v>3274.9</v>
      </c>
      <c r="K628" t="s">
        <v>46</v>
      </c>
      <c r="L628">
        <v>0</v>
      </c>
      <c r="M628">
        <v>42174804</v>
      </c>
      <c r="N628">
        <v>47385804</v>
      </c>
      <c r="O628">
        <v>51476888</v>
      </c>
      <c r="P628">
        <v>-358.4</v>
      </c>
      <c r="Q628">
        <v>-291.08</v>
      </c>
    </row>
    <row r="629" spans="1:17" x14ac:dyDescent="0.15">
      <c r="A629" t="s">
        <v>1456</v>
      </c>
      <c r="B629">
        <v>2656.42</v>
      </c>
      <c r="C629">
        <v>2769.09</v>
      </c>
      <c r="D629">
        <v>2647.6</v>
      </c>
      <c r="E629">
        <v>2768.79</v>
      </c>
      <c r="F629">
        <v>54475384</v>
      </c>
      <c r="G629">
        <v>2922.99</v>
      </c>
      <c r="H629">
        <v>3175.86</v>
      </c>
      <c r="I629">
        <v>3296.02</v>
      </c>
      <c r="J629">
        <v>3274.8</v>
      </c>
      <c r="K629" t="s">
        <v>46</v>
      </c>
      <c r="L629">
        <v>0</v>
      </c>
      <c r="M629">
        <v>54475384</v>
      </c>
      <c r="N629">
        <v>49780328</v>
      </c>
      <c r="O629">
        <v>50812108</v>
      </c>
      <c r="P629">
        <v>-354.98</v>
      </c>
      <c r="Q629">
        <v>-306.27</v>
      </c>
    </row>
    <row r="630" spans="1:17" x14ac:dyDescent="0.15">
      <c r="A630" t="s">
        <v>1457</v>
      </c>
      <c r="B630">
        <v>2787.75</v>
      </c>
      <c r="C630">
        <v>2886.37</v>
      </c>
      <c r="D630">
        <v>2787.75</v>
      </c>
      <c r="E630">
        <v>2873.47</v>
      </c>
      <c r="F630">
        <v>74502336</v>
      </c>
      <c r="G630">
        <v>2907.16</v>
      </c>
      <c r="H630">
        <v>3168.89</v>
      </c>
      <c r="I630">
        <v>3289.72</v>
      </c>
      <c r="J630">
        <v>3275.11</v>
      </c>
      <c r="K630" t="s">
        <v>46</v>
      </c>
      <c r="L630">
        <v>0</v>
      </c>
      <c r="M630">
        <v>74502336</v>
      </c>
      <c r="N630">
        <v>54247424</v>
      </c>
      <c r="O630">
        <v>53241448</v>
      </c>
      <c r="P630">
        <v>-345.39</v>
      </c>
      <c r="Q630">
        <v>-318.05</v>
      </c>
    </row>
    <row r="631" spans="1:17" x14ac:dyDescent="0.15">
      <c r="A631" t="s">
        <v>1458</v>
      </c>
      <c r="B631">
        <v>2851.26</v>
      </c>
      <c r="C631">
        <v>2855.33</v>
      </c>
      <c r="D631">
        <v>2798.02</v>
      </c>
      <c r="E631">
        <v>2813.94</v>
      </c>
      <c r="F631">
        <v>55168328</v>
      </c>
      <c r="G631">
        <v>2889.26</v>
      </c>
      <c r="H631">
        <v>3161.09</v>
      </c>
      <c r="I631">
        <v>3284.12</v>
      </c>
      <c r="J631">
        <v>3275.13</v>
      </c>
      <c r="K631" t="s">
        <v>46</v>
      </c>
      <c r="L631">
        <v>0</v>
      </c>
      <c r="M631">
        <v>55168328</v>
      </c>
      <c r="N631">
        <v>54379316</v>
      </c>
      <c r="O631">
        <v>52921960</v>
      </c>
      <c r="P631">
        <v>-335.68</v>
      </c>
      <c r="Q631">
        <v>-326.11</v>
      </c>
    </row>
    <row r="632" spans="1:17" x14ac:dyDescent="0.15">
      <c r="A632" t="s">
        <v>1459</v>
      </c>
      <c r="B632">
        <v>2814.44</v>
      </c>
      <c r="C632">
        <v>2839.03</v>
      </c>
      <c r="D632">
        <v>2797.63</v>
      </c>
      <c r="E632">
        <v>2813.94</v>
      </c>
      <c r="F632">
        <v>39858564</v>
      </c>
      <c r="G632">
        <v>2874.54</v>
      </c>
      <c r="H632">
        <v>3152.58</v>
      </c>
      <c r="I632">
        <v>3279.38</v>
      </c>
      <c r="J632">
        <v>3275.02</v>
      </c>
      <c r="K632" t="s">
        <v>46</v>
      </c>
      <c r="L632">
        <v>0</v>
      </c>
      <c r="M632">
        <v>39858564</v>
      </c>
      <c r="N632">
        <v>53235712</v>
      </c>
      <c r="O632">
        <v>51607552</v>
      </c>
      <c r="P632">
        <v>-328.74</v>
      </c>
      <c r="Q632">
        <v>-331.59</v>
      </c>
    </row>
    <row r="633" spans="1:17" x14ac:dyDescent="0.15">
      <c r="A633" t="s">
        <v>1460</v>
      </c>
      <c r="B633">
        <v>2808.05</v>
      </c>
      <c r="C633">
        <v>2866.86</v>
      </c>
      <c r="D633">
        <v>2771.59</v>
      </c>
      <c r="E633">
        <v>2859.98</v>
      </c>
      <c r="F633">
        <v>53445208</v>
      </c>
      <c r="G633">
        <v>2862.66</v>
      </c>
      <c r="H633">
        <v>3145.06</v>
      </c>
      <c r="I633">
        <v>3273.95</v>
      </c>
      <c r="J633">
        <v>3275.21</v>
      </c>
      <c r="K633" t="s">
        <v>46</v>
      </c>
      <c r="L633">
        <v>0</v>
      </c>
      <c r="M633">
        <v>53445208</v>
      </c>
      <c r="N633">
        <v>55489332</v>
      </c>
      <c r="O633">
        <v>51437568</v>
      </c>
      <c r="P633">
        <v>-324.56</v>
      </c>
      <c r="Q633">
        <v>-335.4</v>
      </c>
    </row>
    <row r="634" spans="1:17" x14ac:dyDescent="0.15">
      <c r="A634" t="s">
        <v>1461</v>
      </c>
      <c r="B634">
        <v>2885.86</v>
      </c>
      <c r="C634">
        <v>2893.69</v>
      </c>
      <c r="D634">
        <v>2835.07</v>
      </c>
      <c r="E634">
        <v>2850.3</v>
      </c>
      <c r="F634">
        <v>51534988</v>
      </c>
      <c r="G634">
        <v>2852.19</v>
      </c>
      <c r="H634">
        <v>3136.98</v>
      </c>
      <c r="I634">
        <v>3268.03</v>
      </c>
      <c r="J634">
        <v>3275.61</v>
      </c>
      <c r="K634" t="s">
        <v>46</v>
      </c>
      <c r="L634">
        <v>0</v>
      </c>
      <c r="M634">
        <v>51534988</v>
      </c>
      <c r="N634">
        <v>54901964</v>
      </c>
      <c r="O634">
        <v>52341144</v>
      </c>
      <c r="P634">
        <v>-317.83999999999997</v>
      </c>
      <c r="Q634">
        <v>-337.54</v>
      </c>
    </row>
    <row r="635" spans="1:17" x14ac:dyDescent="0.15">
      <c r="A635" t="s">
        <v>110</v>
      </c>
      <c r="B635">
        <v>2835.33</v>
      </c>
      <c r="C635">
        <v>2857.42</v>
      </c>
      <c r="D635">
        <v>2772.79</v>
      </c>
      <c r="E635">
        <v>2773.26</v>
      </c>
      <c r="F635">
        <v>46216856</v>
      </c>
      <c r="G635">
        <v>2837.49</v>
      </c>
      <c r="H635">
        <v>3129.03</v>
      </c>
      <c r="I635">
        <v>3261.16</v>
      </c>
      <c r="J635">
        <v>3275.74</v>
      </c>
      <c r="K635" t="s">
        <v>46</v>
      </c>
      <c r="L635">
        <v>0</v>
      </c>
      <c r="M635">
        <v>46216856</v>
      </c>
      <c r="N635">
        <v>49245388</v>
      </c>
      <c r="O635">
        <v>51746408</v>
      </c>
      <c r="P635">
        <v>-302.11</v>
      </c>
      <c r="Q635">
        <v>-335.66</v>
      </c>
    </row>
    <row r="636" spans="1:17" x14ac:dyDescent="0.15">
      <c r="A636" t="s">
        <v>1462</v>
      </c>
      <c r="B636">
        <v>2755.28</v>
      </c>
      <c r="C636">
        <v>2782.29</v>
      </c>
      <c r="D636">
        <v>2710.59</v>
      </c>
      <c r="E636">
        <v>2744.16</v>
      </c>
      <c r="F636">
        <v>44851424</v>
      </c>
      <c r="G636">
        <v>2823.71</v>
      </c>
      <c r="H636">
        <v>3120.43</v>
      </c>
      <c r="I636">
        <v>3254.1</v>
      </c>
      <c r="J636">
        <v>3275.71</v>
      </c>
      <c r="K636" t="s">
        <v>46</v>
      </c>
      <c r="L636">
        <v>0</v>
      </c>
      <c r="M636">
        <v>44851424</v>
      </c>
      <c r="N636">
        <v>47181824</v>
      </c>
      <c r="O636">
        <v>50780568</v>
      </c>
      <c r="P636">
        <v>-293.83</v>
      </c>
      <c r="Q636">
        <v>-331.45</v>
      </c>
    </row>
    <row r="637" spans="1:17" x14ac:dyDescent="0.15">
      <c r="A637" t="s">
        <v>1463</v>
      </c>
      <c r="B637">
        <v>2729.33</v>
      </c>
      <c r="C637">
        <v>2757.91</v>
      </c>
      <c r="D637">
        <v>2700.07</v>
      </c>
      <c r="E637">
        <v>2757.53</v>
      </c>
      <c r="F637">
        <v>39587020</v>
      </c>
      <c r="G637">
        <v>2809.76</v>
      </c>
      <c r="H637">
        <v>3111.62</v>
      </c>
      <c r="I637">
        <v>3246.72</v>
      </c>
      <c r="J637">
        <v>3275.86</v>
      </c>
      <c r="K637" t="s">
        <v>46</v>
      </c>
      <c r="L637">
        <v>0</v>
      </c>
      <c r="M637">
        <v>39587020</v>
      </c>
      <c r="N637">
        <v>47126936</v>
      </c>
      <c r="O637">
        <v>50181324</v>
      </c>
      <c r="P637">
        <v>-283.41000000000003</v>
      </c>
      <c r="Q637">
        <v>-324.5</v>
      </c>
    </row>
    <row r="638" spans="1:17" x14ac:dyDescent="0.15">
      <c r="A638" t="s">
        <v>1464</v>
      </c>
      <c r="B638">
        <v>2769.1</v>
      </c>
      <c r="C638">
        <v>2787.51</v>
      </c>
      <c r="D638">
        <v>2735.7</v>
      </c>
      <c r="E638">
        <v>2736.08</v>
      </c>
      <c r="F638">
        <v>39587256</v>
      </c>
      <c r="G638">
        <v>2801.74</v>
      </c>
      <c r="H638">
        <v>3102.13</v>
      </c>
      <c r="I638">
        <v>3238.95</v>
      </c>
      <c r="J638">
        <v>3275.76</v>
      </c>
      <c r="K638" t="s">
        <v>46</v>
      </c>
      <c r="L638">
        <v>0</v>
      </c>
      <c r="M638">
        <v>39587256</v>
      </c>
      <c r="N638">
        <v>44355584</v>
      </c>
      <c r="O638">
        <v>49922456</v>
      </c>
      <c r="P638">
        <v>-271.60000000000002</v>
      </c>
      <c r="Q638">
        <v>-315.82</v>
      </c>
    </row>
    <row r="639" spans="1:17" x14ac:dyDescent="0.15">
      <c r="A639" t="s">
        <v>1465</v>
      </c>
      <c r="B639">
        <v>2721.36</v>
      </c>
      <c r="C639">
        <v>2748.48</v>
      </c>
      <c r="D639">
        <v>2713.09</v>
      </c>
      <c r="E639">
        <v>2744.39</v>
      </c>
      <c r="F639">
        <v>32746292</v>
      </c>
      <c r="G639">
        <v>2797.11</v>
      </c>
      <c r="H639">
        <v>3093.2</v>
      </c>
      <c r="I639">
        <v>3231.62</v>
      </c>
      <c r="J639">
        <v>3275.31</v>
      </c>
      <c r="K639" t="s">
        <v>46</v>
      </c>
      <c r="L639">
        <v>0</v>
      </c>
      <c r="M639">
        <v>32746292</v>
      </c>
      <c r="N639">
        <v>40597912</v>
      </c>
      <c r="O639">
        <v>47749940</v>
      </c>
      <c r="P639">
        <v>-263.39999999999998</v>
      </c>
      <c r="Q639">
        <v>-306.66000000000003</v>
      </c>
    </row>
    <row r="640" spans="1:17" x14ac:dyDescent="0.15">
      <c r="A640" t="s">
        <v>1466</v>
      </c>
      <c r="B640">
        <v>2692.83</v>
      </c>
      <c r="C640">
        <v>2716.4</v>
      </c>
      <c r="D640">
        <v>2673.34</v>
      </c>
      <c r="E640">
        <v>2695.72</v>
      </c>
      <c r="F640">
        <v>39541992</v>
      </c>
      <c r="G640">
        <v>2788.99</v>
      </c>
      <c r="H640">
        <v>3083.52</v>
      </c>
      <c r="I640">
        <v>3224.46</v>
      </c>
      <c r="J640">
        <v>3274.63</v>
      </c>
      <c r="K640" t="s">
        <v>46</v>
      </c>
      <c r="L640">
        <v>0</v>
      </c>
      <c r="M640">
        <v>39541992</v>
      </c>
      <c r="N640">
        <v>39262616</v>
      </c>
      <c r="O640">
        <v>44254004</v>
      </c>
      <c r="P640">
        <v>-270.5</v>
      </c>
      <c r="Q640">
        <v>-299.17</v>
      </c>
    </row>
    <row r="641" spans="1:17" x14ac:dyDescent="0.15">
      <c r="A641" t="s">
        <v>1467</v>
      </c>
      <c r="B641">
        <v>2694.11</v>
      </c>
      <c r="C641">
        <v>2720.59</v>
      </c>
      <c r="D641">
        <v>2672.06</v>
      </c>
      <c r="E641">
        <v>2699.34</v>
      </c>
      <c r="F641">
        <v>35140184</v>
      </c>
      <c r="G641">
        <v>2783.91</v>
      </c>
      <c r="H641">
        <v>3074.62</v>
      </c>
      <c r="I641">
        <v>3217.14</v>
      </c>
      <c r="J641">
        <v>3273.67</v>
      </c>
      <c r="K641" t="s">
        <v>46</v>
      </c>
      <c r="L641">
        <v>0</v>
      </c>
      <c r="M641">
        <v>35140184</v>
      </c>
      <c r="N641">
        <v>37320296</v>
      </c>
      <c r="O641">
        <v>42251060</v>
      </c>
      <c r="P641">
        <v>-270.47000000000003</v>
      </c>
      <c r="Q641">
        <v>-292.64999999999998</v>
      </c>
    </row>
    <row r="642" spans="1:17" x14ac:dyDescent="0.15">
      <c r="A642" t="s">
        <v>1468</v>
      </c>
      <c r="B642">
        <v>2711.64</v>
      </c>
      <c r="C642">
        <v>2787.82</v>
      </c>
      <c r="D642">
        <v>2687.33</v>
      </c>
      <c r="E642">
        <v>2782.13</v>
      </c>
      <c r="F642">
        <v>60209532</v>
      </c>
      <c r="G642">
        <v>2782.11</v>
      </c>
      <c r="H642">
        <v>3067.94</v>
      </c>
      <c r="I642">
        <v>3210.54</v>
      </c>
      <c r="J642">
        <v>3272.98</v>
      </c>
      <c r="K642" t="s">
        <v>46</v>
      </c>
      <c r="L642">
        <v>0</v>
      </c>
      <c r="M642">
        <v>60209532</v>
      </c>
      <c r="N642">
        <v>41444968</v>
      </c>
      <c r="O642">
        <v>44285952</v>
      </c>
      <c r="P642">
        <v>-262.08999999999997</v>
      </c>
      <c r="Q642">
        <v>-285.98</v>
      </c>
    </row>
    <row r="643" spans="1:17" x14ac:dyDescent="0.15">
      <c r="A643" t="s">
        <v>1469</v>
      </c>
      <c r="B643">
        <v>2755.94</v>
      </c>
      <c r="C643">
        <v>2776.26</v>
      </c>
      <c r="D643">
        <v>2746.11</v>
      </c>
      <c r="E643">
        <v>2750.02</v>
      </c>
      <c r="F643">
        <v>42906336</v>
      </c>
      <c r="G643">
        <v>2775.26</v>
      </c>
      <c r="H643">
        <v>3060.38</v>
      </c>
      <c r="I643">
        <v>3203.35</v>
      </c>
      <c r="J643">
        <v>3272.23</v>
      </c>
      <c r="K643" t="s">
        <v>46</v>
      </c>
      <c r="L643">
        <v>0</v>
      </c>
      <c r="M643">
        <v>42906336</v>
      </c>
      <c r="N643">
        <v>42109336</v>
      </c>
      <c r="O643">
        <v>43232460</v>
      </c>
      <c r="P643">
        <v>-260.75</v>
      </c>
      <c r="Q643">
        <v>-279.60000000000002</v>
      </c>
    </row>
    <row r="644" spans="1:17" x14ac:dyDescent="0.15">
      <c r="A644" t="s">
        <v>1470</v>
      </c>
      <c r="B644">
        <v>2766.2</v>
      </c>
      <c r="C644">
        <v>2782.09</v>
      </c>
      <c r="D644">
        <v>2755.95</v>
      </c>
      <c r="E644">
        <v>2758.87</v>
      </c>
      <c r="F644">
        <v>40558584</v>
      </c>
      <c r="G644">
        <v>2769.81</v>
      </c>
      <c r="H644">
        <v>3051.79</v>
      </c>
      <c r="I644">
        <v>3196.48</v>
      </c>
      <c r="J644">
        <v>3271.47</v>
      </c>
      <c r="K644" t="s">
        <v>46</v>
      </c>
      <c r="L644">
        <v>0</v>
      </c>
      <c r="M644">
        <v>40558584</v>
      </c>
      <c r="N644">
        <v>43671552</v>
      </c>
      <c r="O644">
        <v>42134732</v>
      </c>
      <c r="P644">
        <v>-258.18</v>
      </c>
      <c r="Q644">
        <v>-273.63</v>
      </c>
    </row>
    <row r="645" spans="1:17" x14ac:dyDescent="0.15">
      <c r="A645" t="s">
        <v>1471</v>
      </c>
      <c r="B645">
        <v>2778.53</v>
      </c>
      <c r="C645">
        <v>2784.92</v>
      </c>
      <c r="D645">
        <v>2742.64</v>
      </c>
      <c r="E645">
        <v>2742.73</v>
      </c>
      <c r="F645">
        <v>32612356</v>
      </c>
      <c r="G645">
        <v>2771.2</v>
      </c>
      <c r="H645">
        <v>3043.04</v>
      </c>
      <c r="I645">
        <v>3189.66</v>
      </c>
      <c r="J645">
        <v>3270.6</v>
      </c>
      <c r="K645" t="s">
        <v>46</v>
      </c>
      <c r="L645">
        <v>0</v>
      </c>
      <c r="M645">
        <v>32612356</v>
      </c>
      <c r="N645">
        <v>42285464</v>
      </c>
      <c r="O645">
        <v>40774040</v>
      </c>
      <c r="P645">
        <v>-248.26</v>
      </c>
      <c r="Q645">
        <v>-268.25</v>
      </c>
    </row>
    <row r="646" spans="1:17" x14ac:dyDescent="0.15">
      <c r="A646" t="s">
        <v>1472</v>
      </c>
      <c r="B646">
        <v>2739.03</v>
      </c>
      <c r="C646">
        <v>2755.84</v>
      </c>
      <c r="D646">
        <v>2686.61</v>
      </c>
      <c r="E646">
        <v>2696.17</v>
      </c>
      <c r="F646">
        <v>41808344</v>
      </c>
      <c r="G646">
        <v>2767.45</v>
      </c>
      <c r="H646">
        <v>3033.08</v>
      </c>
      <c r="I646">
        <v>3183.13</v>
      </c>
      <c r="J646">
        <v>3269.42</v>
      </c>
      <c r="K646" t="s">
        <v>46</v>
      </c>
      <c r="L646">
        <v>0</v>
      </c>
      <c r="M646">
        <v>41808344</v>
      </c>
      <c r="N646">
        <v>43619124</v>
      </c>
      <c r="O646">
        <v>40469708</v>
      </c>
      <c r="P646">
        <v>-238.81</v>
      </c>
      <c r="Q646">
        <v>-262.75</v>
      </c>
    </row>
    <row r="647" spans="1:17" x14ac:dyDescent="0.15">
      <c r="A647" t="s">
        <v>1473</v>
      </c>
      <c r="B647">
        <v>2698.98</v>
      </c>
      <c r="C647">
        <v>2784.47</v>
      </c>
      <c r="D647">
        <v>2686.32</v>
      </c>
      <c r="E647">
        <v>2780.66</v>
      </c>
      <c r="F647">
        <v>55261480</v>
      </c>
      <c r="G647">
        <v>2768.38</v>
      </c>
      <c r="H647">
        <v>3024.38</v>
      </c>
      <c r="I647">
        <v>3178.04</v>
      </c>
      <c r="J647">
        <v>3268.7</v>
      </c>
      <c r="K647" t="s">
        <v>46</v>
      </c>
      <c r="L647">
        <v>0</v>
      </c>
      <c r="M647">
        <v>55261480</v>
      </c>
      <c r="N647">
        <v>42629528</v>
      </c>
      <c r="O647">
        <v>42037248</v>
      </c>
      <c r="P647">
        <v>-224</v>
      </c>
      <c r="Q647">
        <v>-256.81</v>
      </c>
    </row>
    <row r="648" spans="1:17" x14ac:dyDescent="0.15">
      <c r="A648" t="s">
        <v>1474</v>
      </c>
      <c r="B648">
        <v>2772.89</v>
      </c>
      <c r="C648">
        <v>2795.32</v>
      </c>
      <c r="D648">
        <v>2766.44</v>
      </c>
      <c r="E648">
        <v>2783.72</v>
      </c>
      <c r="F648">
        <v>39096052</v>
      </c>
      <c r="G648">
        <v>2771.26</v>
      </c>
      <c r="H648">
        <v>3016.19</v>
      </c>
      <c r="I648">
        <v>3172.93</v>
      </c>
      <c r="J648">
        <v>3268.21</v>
      </c>
      <c r="K648" t="s">
        <v>46</v>
      </c>
      <c r="L648">
        <v>0</v>
      </c>
      <c r="M648">
        <v>39096052</v>
      </c>
      <c r="N648">
        <v>41866856</v>
      </c>
      <c r="O648">
        <v>41988096</v>
      </c>
      <c r="P648">
        <v>-207.19</v>
      </c>
      <c r="Q648">
        <v>-250.37</v>
      </c>
    </row>
    <row r="649" spans="1:17" x14ac:dyDescent="0.15">
      <c r="A649" t="s">
        <v>1475</v>
      </c>
      <c r="B649">
        <v>2768.7</v>
      </c>
      <c r="C649">
        <v>2788.22</v>
      </c>
      <c r="D649">
        <v>2734.05</v>
      </c>
      <c r="E649">
        <v>2758.5</v>
      </c>
      <c r="F649">
        <v>35600352</v>
      </c>
      <c r="G649">
        <v>2770.75</v>
      </c>
      <c r="H649">
        <v>3007.55</v>
      </c>
      <c r="I649">
        <v>3168.37</v>
      </c>
      <c r="J649">
        <v>3267.38</v>
      </c>
      <c r="K649" t="s">
        <v>46</v>
      </c>
      <c r="L649">
        <v>0</v>
      </c>
      <c r="M649">
        <v>35600352</v>
      </c>
      <c r="N649">
        <v>40875624</v>
      </c>
      <c r="O649">
        <v>42273588</v>
      </c>
      <c r="P649">
        <v>-193.99</v>
      </c>
      <c r="Q649">
        <v>-243.42</v>
      </c>
    </row>
    <row r="650" spans="1:17" x14ac:dyDescent="0.15">
      <c r="A650" t="s">
        <v>1476</v>
      </c>
      <c r="B650">
        <v>2753.71</v>
      </c>
      <c r="C650">
        <v>2783.51</v>
      </c>
      <c r="D650">
        <v>2739.81</v>
      </c>
      <c r="E650">
        <v>2757.5</v>
      </c>
      <c r="F650">
        <v>29220682</v>
      </c>
      <c r="G650">
        <v>2764.95</v>
      </c>
      <c r="H650">
        <v>2999.69</v>
      </c>
      <c r="I650">
        <v>3163.55</v>
      </c>
      <c r="J650">
        <v>3266.56</v>
      </c>
      <c r="K650" t="s">
        <v>46</v>
      </c>
      <c r="L650">
        <v>0</v>
      </c>
      <c r="M650">
        <v>29220682</v>
      </c>
      <c r="N650">
        <v>40197324</v>
      </c>
      <c r="O650">
        <v>41241396</v>
      </c>
      <c r="P650">
        <v>-175.39</v>
      </c>
      <c r="Q650">
        <v>-233.91</v>
      </c>
    </row>
    <row r="651" spans="1:17" x14ac:dyDescent="0.15">
      <c r="A651" t="s">
        <v>1477</v>
      </c>
      <c r="B651">
        <v>2744.12</v>
      </c>
      <c r="C651">
        <v>2759.45</v>
      </c>
      <c r="D651">
        <v>2715.66</v>
      </c>
      <c r="E651">
        <v>2736.29</v>
      </c>
      <c r="F651">
        <v>30671782</v>
      </c>
      <c r="G651">
        <v>2761.06</v>
      </c>
      <c r="H651">
        <v>2990.71</v>
      </c>
      <c r="I651">
        <v>3157.69</v>
      </c>
      <c r="J651">
        <v>3265.47</v>
      </c>
      <c r="K651" t="s">
        <v>46</v>
      </c>
      <c r="L651">
        <v>0</v>
      </c>
      <c r="M651">
        <v>30671782</v>
      </c>
      <c r="N651">
        <v>37969920</v>
      </c>
      <c r="O651">
        <v>40794520</v>
      </c>
      <c r="P651">
        <v>-159.38999999999999</v>
      </c>
      <c r="Q651">
        <v>-222.81</v>
      </c>
    </row>
    <row r="652" spans="1:17" x14ac:dyDescent="0.15">
      <c r="A652" t="s">
        <v>1478</v>
      </c>
      <c r="B652">
        <v>2734.51</v>
      </c>
      <c r="C652">
        <v>2751.46</v>
      </c>
      <c r="D652">
        <v>2710.09</v>
      </c>
      <c r="E652">
        <v>2716.78</v>
      </c>
      <c r="F652">
        <v>27710044</v>
      </c>
      <c r="G652">
        <v>2756.21</v>
      </c>
      <c r="H652">
        <v>2980.01</v>
      </c>
      <c r="I652">
        <v>3151.79</v>
      </c>
      <c r="J652">
        <v>3264.1</v>
      </c>
      <c r="K652" t="s">
        <v>46</v>
      </c>
      <c r="L652">
        <v>0</v>
      </c>
      <c r="M652">
        <v>27710044</v>
      </c>
      <c r="N652">
        <v>32459980</v>
      </c>
      <c r="O652">
        <v>37544756</v>
      </c>
      <c r="P652">
        <v>-152.44</v>
      </c>
      <c r="Q652">
        <v>-211.84</v>
      </c>
    </row>
    <row r="653" spans="1:17" x14ac:dyDescent="0.15">
      <c r="A653" t="s">
        <v>1479</v>
      </c>
      <c r="B653">
        <v>2717.47</v>
      </c>
      <c r="C653">
        <v>2724.23</v>
      </c>
      <c r="D653">
        <v>2591.69</v>
      </c>
      <c r="E653">
        <v>2592.02</v>
      </c>
      <c r="F653">
        <v>48758552</v>
      </c>
      <c r="G653">
        <v>2742.81</v>
      </c>
      <c r="H653">
        <v>2967.1</v>
      </c>
      <c r="I653">
        <v>3144.4</v>
      </c>
      <c r="J653">
        <v>3262.15</v>
      </c>
      <c r="K653" t="s">
        <v>46</v>
      </c>
      <c r="L653">
        <v>0</v>
      </c>
      <c r="M653">
        <v>48758552</v>
      </c>
      <c r="N653">
        <v>34392472</v>
      </c>
      <c r="O653">
        <v>38129664</v>
      </c>
      <c r="P653">
        <v>-152</v>
      </c>
      <c r="Q653">
        <v>-200.96</v>
      </c>
    </row>
    <row r="654" spans="1:17" x14ac:dyDescent="0.15">
      <c r="A654" t="s">
        <v>111</v>
      </c>
      <c r="B654">
        <v>2572.91</v>
      </c>
      <c r="C654">
        <v>2575.8200000000002</v>
      </c>
      <c r="D654">
        <v>2546.84</v>
      </c>
      <c r="E654">
        <v>2563.0700000000002</v>
      </c>
      <c r="F654">
        <v>35698792</v>
      </c>
      <c r="G654">
        <v>2728.44</v>
      </c>
      <c r="H654">
        <v>2954.06</v>
      </c>
      <c r="I654">
        <v>3136.59</v>
      </c>
      <c r="J654">
        <v>3260.07</v>
      </c>
      <c r="K654" t="s">
        <v>46</v>
      </c>
      <c r="L654">
        <v>0</v>
      </c>
      <c r="M654">
        <v>35698792</v>
      </c>
      <c r="N654">
        <v>34412136</v>
      </c>
      <c r="O654">
        <v>37643880</v>
      </c>
      <c r="P654">
        <v>-154.97</v>
      </c>
      <c r="Q654">
        <v>-190.64</v>
      </c>
    </row>
    <row r="655" spans="1:17" x14ac:dyDescent="0.15">
      <c r="A655" t="s">
        <v>1480</v>
      </c>
      <c r="B655">
        <v>2557.92</v>
      </c>
      <c r="C655">
        <v>2574.1</v>
      </c>
      <c r="D655">
        <v>2524.5700000000002</v>
      </c>
      <c r="E655">
        <v>2526.0700000000002</v>
      </c>
      <c r="F655">
        <v>32857646</v>
      </c>
      <c r="G655">
        <v>2716.09</v>
      </c>
      <c r="H655">
        <v>2939.63</v>
      </c>
      <c r="I655">
        <v>3127.98</v>
      </c>
      <c r="J655">
        <v>3257.84</v>
      </c>
      <c r="K655" t="s">
        <v>46</v>
      </c>
      <c r="L655">
        <v>0</v>
      </c>
      <c r="M655">
        <v>32857646</v>
      </c>
      <c r="N655">
        <v>35138764</v>
      </c>
      <c r="O655">
        <v>37668044</v>
      </c>
      <c r="P655">
        <v>-159.99</v>
      </c>
      <c r="Q655">
        <v>-181.82</v>
      </c>
    </row>
    <row r="656" spans="1:17" x14ac:dyDescent="0.15">
      <c r="A656" t="s">
        <v>1481</v>
      </c>
      <c r="B656">
        <v>2523.0300000000002</v>
      </c>
      <c r="C656">
        <v>2542.12</v>
      </c>
      <c r="D656">
        <v>2462.1999999999998</v>
      </c>
      <c r="E656">
        <v>2534.1</v>
      </c>
      <c r="F656">
        <v>44914100</v>
      </c>
      <c r="G656">
        <v>2705.59</v>
      </c>
      <c r="H656">
        <v>2925.07</v>
      </c>
      <c r="I656">
        <v>3119.3</v>
      </c>
      <c r="J656">
        <v>3255.5</v>
      </c>
      <c r="K656" t="s">
        <v>46</v>
      </c>
      <c r="L656">
        <v>0</v>
      </c>
      <c r="M656">
        <v>44914100</v>
      </c>
      <c r="N656">
        <v>37987944</v>
      </c>
      <c r="O656">
        <v>37978932</v>
      </c>
      <c r="P656">
        <v>-163.37</v>
      </c>
      <c r="Q656">
        <v>-174.27</v>
      </c>
    </row>
    <row r="657" spans="1:17" x14ac:dyDescent="0.15">
      <c r="A657" t="s">
        <v>1482</v>
      </c>
      <c r="B657">
        <v>2507.35</v>
      </c>
      <c r="C657">
        <v>2529.4299999999998</v>
      </c>
      <c r="D657">
        <v>2476.4899999999998</v>
      </c>
      <c r="E657">
        <v>2512.65</v>
      </c>
      <c r="F657">
        <v>32178574</v>
      </c>
      <c r="G657">
        <v>2693.35</v>
      </c>
      <c r="H657">
        <v>2910.2</v>
      </c>
      <c r="I657">
        <v>3110.78</v>
      </c>
      <c r="J657">
        <v>3253.07</v>
      </c>
      <c r="K657" t="s">
        <v>46</v>
      </c>
      <c r="L657">
        <v>0</v>
      </c>
      <c r="M657">
        <v>32178574</v>
      </c>
      <c r="N657">
        <v>38881688</v>
      </c>
      <c r="O657">
        <v>35670836</v>
      </c>
      <c r="P657">
        <v>-176.96</v>
      </c>
      <c r="Q657">
        <v>-169.57</v>
      </c>
    </row>
    <row r="658" spans="1:17" x14ac:dyDescent="0.15">
      <c r="A658" t="s">
        <v>1483</v>
      </c>
      <c r="B658">
        <v>2504.87</v>
      </c>
      <c r="C658">
        <v>2563.41</v>
      </c>
      <c r="D658">
        <v>2502.9299999999998</v>
      </c>
      <c r="E658">
        <v>2562.9</v>
      </c>
      <c r="F658">
        <v>39714760</v>
      </c>
      <c r="G658">
        <v>2684.68</v>
      </c>
      <c r="H658">
        <v>2896.46</v>
      </c>
      <c r="I658">
        <v>3102.44</v>
      </c>
      <c r="J658">
        <v>3250.81</v>
      </c>
      <c r="K658" t="s">
        <v>46</v>
      </c>
      <c r="L658">
        <v>0</v>
      </c>
      <c r="M658">
        <v>39714760</v>
      </c>
      <c r="N658">
        <v>37072896</v>
      </c>
      <c r="O658">
        <v>35732684</v>
      </c>
      <c r="P658">
        <v>-185.58</v>
      </c>
      <c r="Q658">
        <v>-167.41</v>
      </c>
    </row>
    <row r="659" spans="1:17" x14ac:dyDescent="0.15">
      <c r="A659" t="s">
        <v>1484</v>
      </c>
      <c r="B659">
        <v>2561.11</v>
      </c>
      <c r="C659">
        <v>2580.61</v>
      </c>
      <c r="D659">
        <v>2548.56</v>
      </c>
      <c r="E659">
        <v>2580.48</v>
      </c>
      <c r="F659">
        <v>35720908</v>
      </c>
      <c r="G659">
        <v>2676.49</v>
      </c>
      <c r="H659">
        <v>2883.69</v>
      </c>
      <c r="I659">
        <v>3094.43</v>
      </c>
      <c r="J659">
        <v>3248.41</v>
      </c>
      <c r="K659" t="s">
        <v>46</v>
      </c>
      <c r="L659">
        <v>0</v>
      </c>
      <c r="M659">
        <v>35720908</v>
      </c>
      <c r="N659">
        <v>37076992</v>
      </c>
      <c r="O659">
        <v>35744564</v>
      </c>
      <c r="P659">
        <v>-190.95</v>
      </c>
      <c r="Q659">
        <v>-167.1</v>
      </c>
    </row>
    <row r="660" spans="1:17" x14ac:dyDescent="0.15">
      <c r="A660" t="s">
        <v>1485</v>
      </c>
      <c r="B660">
        <v>2591.5100000000002</v>
      </c>
      <c r="C660">
        <v>2602.23</v>
      </c>
      <c r="D660">
        <v>2564.64</v>
      </c>
      <c r="E660">
        <v>2575.92</v>
      </c>
      <c r="F660">
        <v>34056968</v>
      </c>
      <c r="G660">
        <v>2670.5</v>
      </c>
      <c r="H660">
        <v>2870.31</v>
      </c>
      <c r="I660">
        <v>3086.97</v>
      </c>
      <c r="J660">
        <v>3246.05</v>
      </c>
      <c r="K660" t="s">
        <v>46</v>
      </c>
      <c r="L660">
        <v>0</v>
      </c>
      <c r="M660">
        <v>34056968</v>
      </c>
      <c r="N660">
        <v>37317836</v>
      </c>
      <c r="O660">
        <v>36228300</v>
      </c>
      <c r="P660">
        <v>-196.83</v>
      </c>
      <c r="Q660">
        <v>-169.25</v>
      </c>
    </row>
    <row r="661" spans="1:17" x14ac:dyDescent="0.15">
      <c r="A661" t="s">
        <v>1486</v>
      </c>
      <c r="B661">
        <v>2578.5500000000002</v>
      </c>
      <c r="C661">
        <v>2662.16</v>
      </c>
      <c r="D661">
        <v>2557.2600000000002</v>
      </c>
      <c r="E661">
        <v>2647.1</v>
      </c>
      <c r="F661">
        <v>58493044</v>
      </c>
      <c r="G661">
        <v>2667.89</v>
      </c>
      <c r="H661">
        <v>2858.57</v>
      </c>
      <c r="I661">
        <v>3080.02</v>
      </c>
      <c r="J661">
        <v>3243.69</v>
      </c>
      <c r="K661" t="s">
        <v>46</v>
      </c>
      <c r="L661">
        <v>0</v>
      </c>
      <c r="M661">
        <v>58493044</v>
      </c>
      <c r="N661">
        <v>40032664</v>
      </c>
      <c r="O661">
        <v>39010304</v>
      </c>
      <c r="P661">
        <v>-195.25</v>
      </c>
      <c r="Q661">
        <v>-172.83</v>
      </c>
    </row>
    <row r="662" spans="1:17" x14ac:dyDescent="0.15">
      <c r="A662" t="s">
        <v>1487</v>
      </c>
      <c r="B662">
        <v>2647.42</v>
      </c>
      <c r="C662">
        <v>2689.81</v>
      </c>
      <c r="D662">
        <v>2636.65</v>
      </c>
      <c r="E662">
        <v>2676.22</v>
      </c>
      <c r="F662">
        <v>58462492</v>
      </c>
      <c r="G662">
        <v>2662.59</v>
      </c>
      <c r="H662">
        <v>2846.64</v>
      </c>
      <c r="I662">
        <v>3073.31</v>
      </c>
      <c r="J662">
        <v>3241.26</v>
      </c>
      <c r="K662" t="s">
        <v>46</v>
      </c>
      <c r="L662">
        <v>0</v>
      </c>
      <c r="M662">
        <v>58462492</v>
      </c>
      <c r="N662">
        <v>45289472</v>
      </c>
      <c r="O662">
        <v>42085580</v>
      </c>
      <c r="P662">
        <v>-190.66</v>
      </c>
      <c r="Q662">
        <v>-176.66</v>
      </c>
    </row>
    <row r="663" spans="1:17" x14ac:dyDescent="0.15">
      <c r="A663" t="s">
        <v>1488</v>
      </c>
      <c r="B663">
        <v>2649.66</v>
      </c>
      <c r="C663">
        <v>2649.66</v>
      </c>
      <c r="D663">
        <v>2618.34</v>
      </c>
      <c r="E663">
        <v>2634.59</v>
      </c>
      <c r="F663">
        <v>43228504</v>
      </c>
      <c r="G663">
        <v>2656.81</v>
      </c>
      <c r="H663">
        <v>2833.82</v>
      </c>
      <c r="I663">
        <v>3065.8</v>
      </c>
      <c r="J663">
        <v>3238.49</v>
      </c>
      <c r="K663" t="s">
        <v>46</v>
      </c>
      <c r="L663">
        <v>0</v>
      </c>
      <c r="M663">
        <v>43228504</v>
      </c>
      <c r="N663">
        <v>45992344</v>
      </c>
      <c r="O663">
        <v>41532620</v>
      </c>
      <c r="P663">
        <v>-177.15</v>
      </c>
      <c r="Q663">
        <v>-179.17</v>
      </c>
    </row>
    <row r="664" spans="1:17" x14ac:dyDescent="0.15">
      <c r="A664" t="s">
        <v>1489</v>
      </c>
      <c r="B664">
        <v>2640.93</v>
      </c>
      <c r="C664">
        <v>2684.62</v>
      </c>
      <c r="D664">
        <v>2640.54</v>
      </c>
      <c r="E664">
        <v>2653.61</v>
      </c>
      <c r="F664">
        <v>46688860</v>
      </c>
      <c r="G664">
        <v>2651.55</v>
      </c>
      <c r="H664">
        <v>2821.48</v>
      </c>
      <c r="I664">
        <v>3059.41</v>
      </c>
      <c r="J664">
        <v>3235.61</v>
      </c>
      <c r="K664" t="s">
        <v>46</v>
      </c>
      <c r="L664">
        <v>0</v>
      </c>
      <c r="M664">
        <v>46688860</v>
      </c>
      <c r="N664">
        <v>48186164</v>
      </c>
      <c r="O664">
        <v>42631576</v>
      </c>
      <c r="P664">
        <v>-159.94999999999999</v>
      </c>
      <c r="Q664">
        <v>-179.67</v>
      </c>
    </row>
    <row r="665" spans="1:17" x14ac:dyDescent="0.15">
      <c r="A665" t="s">
        <v>1490</v>
      </c>
      <c r="B665">
        <v>2650.33</v>
      </c>
      <c r="C665">
        <v>2680.44</v>
      </c>
      <c r="D665">
        <v>2607.79</v>
      </c>
      <c r="E665">
        <v>2608.52</v>
      </c>
      <c r="F665">
        <v>40440460</v>
      </c>
      <c r="G665">
        <v>2644.85</v>
      </c>
      <c r="H665">
        <v>2809.01</v>
      </c>
      <c r="I665">
        <v>3052.24</v>
      </c>
      <c r="J665">
        <v>3232.68</v>
      </c>
      <c r="K665" t="s">
        <v>46</v>
      </c>
      <c r="L665">
        <v>0</v>
      </c>
      <c r="M665">
        <v>40440460</v>
      </c>
      <c r="N665">
        <v>49462476</v>
      </c>
      <c r="O665">
        <v>43390156</v>
      </c>
      <c r="P665">
        <v>-142.55000000000001</v>
      </c>
      <c r="Q665">
        <v>-177.92</v>
      </c>
    </row>
    <row r="666" spans="1:17" x14ac:dyDescent="0.15">
      <c r="A666" t="s">
        <v>1491</v>
      </c>
      <c r="B666">
        <v>2597</v>
      </c>
      <c r="C666">
        <v>2621.33</v>
      </c>
      <c r="D666">
        <v>2573.79</v>
      </c>
      <c r="E666">
        <v>2616.13</v>
      </c>
      <c r="F666">
        <v>35063304</v>
      </c>
      <c r="G666">
        <v>2640.84</v>
      </c>
      <c r="H666">
        <v>2799.67</v>
      </c>
      <c r="I666">
        <v>3045.02</v>
      </c>
      <c r="J666">
        <v>3229.74</v>
      </c>
      <c r="K666" t="s">
        <v>46</v>
      </c>
      <c r="L666">
        <v>0</v>
      </c>
      <c r="M666">
        <v>35063304</v>
      </c>
      <c r="N666">
        <v>44776652</v>
      </c>
      <c r="O666">
        <v>42404660</v>
      </c>
      <c r="P666">
        <v>-126.28</v>
      </c>
      <c r="Q666">
        <v>-174.22</v>
      </c>
    </row>
    <row r="667" spans="1:17" x14ac:dyDescent="0.15">
      <c r="A667" t="s">
        <v>1492</v>
      </c>
      <c r="B667">
        <v>2592.09</v>
      </c>
      <c r="C667">
        <v>2691.94</v>
      </c>
      <c r="D667">
        <v>2585.0100000000002</v>
      </c>
      <c r="E667">
        <v>2682.47</v>
      </c>
      <c r="F667">
        <v>53868072</v>
      </c>
      <c r="G667">
        <v>2635.93</v>
      </c>
      <c r="H667">
        <v>2791.49</v>
      </c>
      <c r="I667">
        <v>3038.2</v>
      </c>
      <c r="J667">
        <v>3226.88</v>
      </c>
      <c r="K667" t="s">
        <v>46</v>
      </c>
      <c r="L667">
        <v>0</v>
      </c>
      <c r="M667">
        <v>53868072</v>
      </c>
      <c r="N667">
        <v>43858328</v>
      </c>
      <c r="O667">
        <v>44573900</v>
      </c>
      <c r="P667">
        <v>-102.23</v>
      </c>
      <c r="Q667">
        <v>-166.74</v>
      </c>
    </row>
    <row r="668" spans="1:17" x14ac:dyDescent="0.15">
      <c r="A668" t="s">
        <v>1493</v>
      </c>
      <c r="B668">
        <v>2685.46</v>
      </c>
      <c r="C668">
        <v>2746.24</v>
      </c>
      <c r="D668">
        <v>2685.46</v>
      </c>
      <c r="E668">
        <v>2741.5</v>
      </c>
      <c r="F668">
        <v>73128344</v>
      </c>
      <c r="G668">
        <v>2633.81</v>
      </c>
      <c r="H668">
        <v>2783.24</v>
      </c>
      <c r="I668">
        <v>3031.81</v>
      </c>
      <c r="J668">
        <v>3224.25</v>
      </c>
      <c r="K668" t="s">
        <v>46</v>
      </c>
      <c r="L668">
        <v>0</v>
      </c>
      <c r="M668">
        <v>73128344</v>
      </c>
      <c r="N668">
        <v>49837672</v>
      </c>
      <c r="O668">
        <v>47915008</v>
      </c>
      <c r="P668">
        <v>-81.25</v>
      </c>
      <c r="Q668">
        <v>-156.31</v>
      </c>
    </row>
    <row r="669" spans="1:17" x14ac:dyDescent="0.15">
      <c r="A669" t="s">
        <v>1494</v>
      </c>
      <c r="B669">
        <v>2744.7</v>
      </c>
      <c r="C669">
        <v>2766.21</v>
      </c>
      <c r="D669">
        <v>2733.72</v>
      </c>
      <c r="E669">
        <v>2747.33</v>
      </c>
      <c r="F669">
        <v>70757088</v>
      </c>
      <c r="G669">
        <v>2633.26</v>
      </c>
      <c r="H669">
        <v>2775.67</v>
      </c>
      <c r="I669">
        <v>3026.42</v>
      </c>
      <c r="J669">
        <v>3221.8</v>
      </c>
      <c r="K669" t="s">
        <v>46</v>
      </c>
      <c r="L669">
        <v>0</v>
      </c>
      <c r="M669">
        <v>70757088</v>
      </c>
      <c r="N669">
        <v>54651288</v>
      </c>
      <c r="O669">
        <v>51418728</v>
      </c>
      <c r="P669">
        <v>-62.76</v>
      </c>
      <c r="Q669">
        <v>-143.49</v>
      </c>
    </row>
    <row r="670" spans="1:17" x14ac:dyDescent="0.15">
      <c r="A670" t="s">
        <v>1495</v>
      </c>
      <c r="B670">
        <v>2738.03</v>
      </c>
      <c r="C670">
        <v>2783.14</v>
      </c>
      <c r="D670">
        <v>2734.07</v>
      </c>
      <c r="E670">
        <v>2781.29</v>
      </c>
      <c r="F670">
        <v>61064808</v>
      </c>
      <c r="G670">
        <v>2634.45</v>
      </c>
      <c r="H670">
        <v>2768.85</v>
      </c>
      <c r="I670">
        <v>3021.2</v>
      </c>
      <c r="J670">
        <v>3219.11</v>
      </c>
      <c r="K670" t="s">
        <v>46</v>
      </c>
      <c r="L670">
        <v>0</v>
      </c>
      <c r="M670">
        <v>61064808</v>
      </c>
      <c r="N670">
        <v>58775960</v>
      </c>
      <c r="O670">
        <v>54119220</v>
      </c>
      <c r="P670">
        <v>-40.700000000000003</v>
      </c>
      <c r="Q670">
        <v>-127.88</v>
      </c>
    </row>
    <row r="671" spans="1:17" x14ac:dyDescent="0.15">
      <c r="A671" t="s">
        <v>1496</v>
      </c>
      <c r="B671">
        <v>2787.52</v>
      </c>
      <c r="C671">
        <v>2806.98</v>
      </c>
      <c r="D671">
        <v>2769.44</v>
      </c>
      <c r="E671">
        <v>2793.08</v>
      </c>
      <c r="F671">
        <v>64518564</v>
      </c>
      <c r="G671">
        <v>2637.29</v>
      </c>
      <c r="H671">
        <v>2762.54</v>
      </c>
      <c r="I671">
        <v>3016.42</v>
      </c>
      <c r="J671">
        <v>3216.3</v>
      </c>
      <c r="K671" t="s">
        <v>46</v>
      </c>
      <c r="L671">
        <v>0</v>
      </c>
      <c r="M671">
        <v>64518564</v>
      </c>
      <c r="N671">
        <v>64667648</v>
      </c>
      <c r="O671">
        <v>54722152</v>
      </c>
      <c r="P671">
        <v>-25.94</v>
      </c>
      <c r="Q671">
        <v>-110.95</v>
      </c>
    </row>
    <row r="672" spans="1:17" x14ac:dyDescent="0.15">
      <c r="A672" t="s">
        <v>1497</v>
      </c>
      <c r="B672">
        <v>2798.76</v>
      </c>
      <c r="C672">
        <v>2811.95</v>
      </c>
      <c r="D672">
        <v>2775.78</v>
      </c>
      <c r="E672">
        <v>2811.05</v>
      </c>
      <c r="F672">
        <v>53580024</v>
      </c>
      <c r="G672">
        <v>2642</v>
      </c>
      <c r="H672">
        <v>2757.58</v>
      </c>
      <c r="I672">
        <v>3012.11</v>
      </c>
      <c r="J672">
        <v>3213.54</v>
      </c>
      <c r="K672" t="s">
        <v>46</v>
      </c>
      <c r="L672">
        <v>0</v>
      </c>
      <c r="M672">
        <v>53580024</v>
      </c>
      <c r="N672">
        <v>64609484</v>
      </c>
      <c r="O672">
        <v>54233908</v>
      </c>
      <c r="P672">
        <v>-12.32</v>
      </c>
      <c r="Q672">
        <v>-93.11</v>
      </c>
    </row>
    <row r="673" spans="1:17" x14ac:dyDescent="0.15">
      <c r="A673" t="s">
        <v>1498</v>
      </c>
      <c r="B673">
        <v>2803.75</v>
      </c>
      <c r="C673">
        <v>2812.21</v>
      </c>
      <c r="D673">
        <v>2785.37</v>
      </c>
      <c r="E673">
        <v>2795.72</v>
      </c>
      <c r="F673">
        <v>49799884</v>
      </c>
      <c r="G673">
        <v>2652.19</v>
      </c>
      <c r="H673">
        <v>2752.55</v>
      </c>
      <c r="I673">
        <v>3008.39</v>
      </c>
      <c r="J673">
        <v>3210.65</v>
      </c>
      <c r="K673" t="s">
        <v>46</v>
      </c>
      <c r="L673">
        <v>0</v>
      </c>
      <c r="M673">
        <v>49799884</v>
      </c>
      <c r="N673">
        <v>59944140</v>
      </c>
      <c r="O673">
        <v>54890904</v>
      </c>
      <c r="P673">
        <v>5.63</v>
      </c>
      <c r="Q673">
        <v>-74.83</v>
      </c>
    </row>
    <row r="674" spans="1:17" x14ac:dyDescent="0.15">
      <c r="A674" t="s">
        <v>1499</v>
      </c>
      <c r="B674">
        <v>2796.48</v>
      </c>
      <c r="C674">
        <v>2866.4</v>
      </c>
      <c r="D674">
        <v>2784.16</v>
      </c>
      <c r="E674">
        <v>2863.72</v>
      </c>
      <c r="F674">
        <v>79985952</v>
      </c>
      <c r="G674">
        <v>2667.23</v>
      </c>
      <c r="H674">
        <v>2749.28</v>
      </c>
      <c r="I674">
        <v>3005.6</v>
      </c>
      <c r="J674">
        <v>3207.74</v>
      </c>
      <c r="K674" t="s">
        <v>46</v>
      </c>
      <c r="L674">
        <v>0</v>
      </c>
      <c r="M674">
        <v>79985952</v>
      </c>
      <c r="N674">
        <v>61789800</v>
      </c>
      <c r="O674">
        <v>58220544</v>
      </c>
      <c r="P674">
        <v>26.71</v>
      </c>
      <c r="Q674">
        <v>-56.17</v>
      </c>
    </row>
    <row r="675" spans="1:17" x14ac:dyDescent="0.15">
      <c r="A675" t="s">
        <v>1500</v>
      </c>
      <c r="B675">
        <v>2866.77</v>
      </c>
      <c r="C675">
        <v>2888.6</v>
      </c>
      <c r="D675">
        <v>2852</v>
      </c>
      <c r="E675">
        <v>2877.98</v>
      </c>
      <c r="F675">
        <v>95965408</v>
      </c>
      <c r="G675">
        <v>2684.81</v>
      </c>
      <c r="H675">
        <v>2746.13</v>
      </c>
      <c r="I675">
        <v>3002.86</v>
      </c>
      <c r="J675">
        <v>3205.09</v>
      </c>
      <c r="K675" t="s">
        <v>46</v>
      </c>
      <c r="L675">
        <v>0</v>
      </c>
      <c r="M675">
        <v>95965408</v>
      </c>
      <c r="N675">
        <v>68770200</v>
      </c>
      <c r="O675">
        <v>63773080</v>
      </c>
      <c r="P675">
        <v>50.4</v>
      </c>
      <c r="Q675">
        <v>-36.869999999999997</v>
      </c>
    </row>
    <row r="676" spans="1:17" x14ac:dyDescent="0.15">
      <c r="A676" t="s">
        <v>112</v>
      </c>
      <c r="B676">
        <v>2871.48</v>
      </c>
      <c r="C676">
        <v>2876.14</v>
      </c>
      <c r="D676">
        <v>2844.68</v>
      </c>
      <c r="E676">
        <v>2868.85</v>
      </c>
      <c r="F676">
        <v>62575592</v>
      </c>
      <c r="G676">
        <v>2701.55</v>
      </c>
      <c r="H676">
        <v>2743.62</v>
      </c>
      <c r="I676">
        <v>3000.06</v>
      </c>
      <c r="J676">
        <v>3202.14</v>
      </c>
      <c r="K676" t="s">
        <v>46</v>
      </c>
      <c r="L676">
        <v>0</v>
      </c>
      <c r="M676">
        <v>62575592</v>
      </c>
      <c r="N676">
        <v>68381080</v>
      </c>
      <c r="O676">
        <v>66524364</v>
      </c>
      <c r="P676">
        <v>73.73</v>
      </c>
      <c r="Q676">
        <v>-16.87</v>
      </c>
    </row>
    <row r="677" spans="1:17" x14ac:dyDescent="0.15">
      <c r="A677" t="s">
        <v>1501</v>
      </c>
      <c r="B677">
        <v>2868.28</v>
      </c>
      <c r="C677">
        <v>2922.61</v>
      </c>
      <c r="D677">
        <v>2867.45</v>
      </c>
      <c r="E677">
        <v>2917.27</v>
      </c>
      <c r="F677">
        <v>71743296</v>
      </c>
      <c r="G677">
        <v>2721.77</v>
      </c>
      <c r="H677">
        <v>2741.63</v>
      </c>
      <c r="I677">
        <v>2998.1</v>
      </c>
      <c r="J677">
        <v>3199.2</v>
      </c>
      <c r="K677" t="s">
        <v>46</v>
      </c>
      <c r="L677">
        <v>0</v>
      </c>
      <c r="M677">
        <v>71743296</v>
      </c>
      <c r="N677">
        <v>72014232</v>
      </c>
      <c r="O677">
        <v>68311856</v>
      </c>
      <c r="P677">
        <v>94.1</v>
      </c>
      <c r="Q677">
        <v>2.76</v>
      </c>
    </row>
    <row r="678" spans="1:17" x14ac:dyDescent="0.15">
      <c r="A678" t="s">
        <v>1502</v>
      </c>
      <c r="B678">
        <v>2925.25</v>
      </c>
      <c r="C678">
        <v>2929.61</v>
      </c>
      <c r="D678">
        <v>2865.76</v>
      </c>
      <c r="E678">
        <v>2865.97</v>
      </c>
      <c r="F678">
        <v>81748368</v>
      </c>
      <c r="G678">
        <v>2736.94</v>
      </c>
      <c r="H678">
        <v>2741.12</v>
      </c>
      <c r="I678">
        <v>2995.76</v>
      </c>
      <c r="J678">
        <v>3195.99</v>
      </c>
      <c r="K678" t="s">
        <v>46</v>
      </c>
      <c r="L678">
        <v>0</v>
      </c>
      <c r="M678">
        <v>81748368</v>
      </c>
      <c r="N678">
        <v>78403992</v>
      </c>
      <c r="O678">
        <v>69174064</v>
      </c>
      <c r="P678">
        <v>103.75</v>
      </c>
      <c r="Q678">
        <v>21.26</v>
      </c>
    </row>
    <row r="679" spans="1:17" x14ac:dyDescent="0.15">
      <c r="A679" t="s">
        <v>1503</v>
      </c>
      <c r="B679">
        <v>2858.35</v>
      </c>
      <c r="C679">
        <v>2876.59</v>
      </c>
      <c r="D679">
        <v>2818.25</v>
      </c>
      <c r="E679">
        <v>2876.43</v>
      </c>
      <c r="F679">
        <v>71318040</v>
      </c>
      <c r="G679">
        <v>2751.74</v>
      </c>
      <c r="H679">
        <v>2741.78</v>
      </c>
      <c r="I679">
        <v>2992.81</v>
      </c>
      <c r="J679">
        <v>3192.52</v>
      </c>
      <c r="K679" t="s">
        <v>46</v>
      </c>
      <c r="L679">
        <v>0</v>
      </c>
      <c r="M679">
        <v>71318040</v>
      </c>
      <c r="N679">
        <v>76669744</v>
      </c>
      <c r="O679">
        <v>69229776</v>
      </c>
      <c r="P679">
        <v>114.5</v>
      </c>
      <c r="Q679">
        <v>38.99</v>
      </c>
    </row>
    <row r="680" spans="1:17" x14ac:dyDescent="0.15">
      <c r="A680" t="s">
        <v>1504</v>
      </c>
      <c r="B680">
        <v>2874.66</v>
      </c>
      <c r="C680">
        <v>2877.31</v>
      </c>
      <c r="D680">
        <v>2833.67</v>
      </c>
      <c r="E680">
        <v>2850.83</v>
      </c>
      <c r="F680">
        <v>67157584</v>
      </c>
      <c r="G680">
        <v>2765.48</v>
      </c>
      <c r="H680">
        <v>2741.65</v>
      </c>
      <c r="I680">
        <v>2989.75</v>
      </c>
      <c r="J680">
        <v>3188.91</v>
      </c>
      <c r="K680" t="s">
        <v>46</v>
      </c>
      <c r="L680">
        <v>0</v>
      </c>
      <c r="M680">
        <v>67157584</v>
      </c>
      <c r="N680">
        <v>70908312</v>
      </c>
      <c r="O680">
        <v>69839256</v>
      </c>
      <c r="P680">
        <v>121.9</v>
      </c>
      <c r="Q680">
        <v>55.25</v>
      </c>
    </row>
    <row r="681" spans="1:17" x14ac:dyDescent="0.15">
      <c r="A681" t="s">
        <v>1505</v>
      </c>
      <c r="B681">
        <v>2848.16</v>
      </c>
      <c r="C681">
        <v>2898.53</v>
      </c>
      <c r="D681">
        <v>2821.03</v>
      </c>
      <c r="E681">
        <v>2897.66</v>
      </c>
      <c r="F681">
        <v>74914896</v>
      </c>
      <c r="G681">
        <v>2778.01</v>
      </c>
      <c r="H681">
        <v>2743.27</v>
      </c>
      <c r="I681">
        <v>2987.62</v>
      </c>
      <c r="J681">
        <v>3186.26</v>
      </c>
      <c r="K681" t="s">
        <v>46</v>
      </c>
      <c r="L681">
        <v>0</v>
      </c>
      <c r="M681">
        <v>74914896</v>
      </c>
      <c r="N681">
        <v>73376560</v>
      </c>
      <c r="O681">
        <v>70878824</v>
      </c>
      <c r="P681">
        <v>130.69999999999999</v>
      </c>
      <c r="Q681">
        <v>70.91</v>
      </c>
    </row>
    <row r="682" spans="1:17" x14ac:dyDescent="0.15">
      <c r="A682" t="s">
        <v>1506</v>
      </c>
      <c r="B682">
        <v>2894.1</v>
      </c>
      <c r="C682">
        <v>2922.62</v>
      </c>
      <c r="D682">
        <v>2888.04</v>
      </c>
      <c r="E682">
        <v>2918.24</v>
      </c>
      <c r="F682">
        <v>74726392</v>
      </c>
      <c r="G682">
        <v>2790.11</v>
      </c>
      <c r="H682">
        <v>2744.94</v>
      </c>
      <c r="I682">
        <v>2985.68</v>
      </c>
      <c r="J682">
        <v>3183.4</v>
      </c>
      <c r="K682" t="s">
        <v>46</v>
      </c>
      <c r="L682">
        <v>0</v>
      </c>
      <c r="M682">
        <v>74726392</v>
      </c>
      <c r="N682">
        <v>73972944</v>
      </c>
      <c r="O682">
        <v>72993584</v>
      </c>
      <c r="P682">
        <v>139.33000000000001</v>
      </c>
      <c r="Q682">
        <v>86.07</v>
      </c>
    </row>
    <row r="683" spans="1:17" x14ac:dyDescent="0.15">
      <c r="A683" t="s">
        <v>1507</v>
      </c>
      <c r="B683">
        <v>2920.4</v>
      </c>
      <c r="C683">
        <v>2925.3</v>
      </c>
      <c r="D683">
        <v>2832.08</v>
      </c>
      <c r="E683">
        <v>2832.64</v>
      </c>
      <c r="F683">
        <v>78435032</v>
      </c>
      <c r="G683">
        <v>2800.02</v>
      </c>
      <c r="H683">
        <v>2744.03</v>
      </c>
      <c r="I683">
        <v>2982.88</v>
      </c>
      <c r="J683">
        <v>3179.79</v>
      </c>
      <c r="K683" t="s">
        <v>46</v>
      </c>
      <c r="L683">
        <v>0</v>
      </c>
      <c r="M683">
        <v>78435032</v>
      </c>
      <c r="N683">
        <v>73310208</v>
      </c>
      <c r="O683">
        <v>75857104</v>
      </c>
      <c r="P683">
        <v>143.58000000000001</v>
      </c>
      <c r="Q683">
        <v>99.87</v>
      </c>
    </row>
    <row r="684" spans="1:17" x14ac:dyDescent="0.15">
      <c r="A684" t="s">
        <v>1508</v>
      </c>
      <c r="B684">
        <v>2823.15</v>
      </c>
      <c r="C684">
        <v>2864.36</v>
      </c>
      <c r="D684">
        <v>2823.15</v>
      </c>
      <c r="E684">
        <v>2850.21</v>
      </c>
      <c r="F684">
        <v>54979132</v>
      </c>
      <c r="G684">
        <v>2809.84</v>
      </c>
      <c r="H684">
        <v>2743.73</v>
      </c>
      <c r="I684">
        <v>2979.84</v>
      </c>
      <c r="J684">
        <v>3176.04</v>
      </c>
      <c r="K684" t="s">
        <v>46</v>
      </c>
      <c r="L684">
        <v>0</v>
      </c>
      <c r="M684">
        <v>54979132</v>
      </c>
      <c r="N684">
        <v>70043240</v>
      </c>
      <c r="O684">
        <v>73356496</v>
      </c>
      <c r="P684">
        <v>142.22</v>
      </c>
      <c r="Q684">
        <v>111.42</v>
      </c>
    </row>
    <row r="685" spans="1:17" x14ac:dyDescent="0.15">
      <c r="A685" t="s">
        <v>1509</v>
      </c>
      <c r="B685">
        <v>2822.79</v>
      </c>
      <c r="C685">
        <v>2860.37</v>
      </c>
      <c r="D685">
        <v>2810.1</v>
      </c>
      <c r="E685">
        <v>2816.39</v>
      </c>
      <c r="F685">
        <v>59893228</v>
      </c>
      <c r="G685">
        <v>2820.24</v>
      </c>
      <c r="H685">
        <v>2745.43</v>
      </c>
      <c r="I685">
        <v>2976.48</v>
      </c>
      <c r="J685">
        <v>3172.16</v>
      </c>
      <c r="K685" t="s">
        <v>46</v>
      </c>
      <c r="L685">
        <v>0</v>
      </c>
      <c r="M685">
        <v>59893228</v>
      </c>
      <c r="N685">
        <v>68589976</v>
      </c>
      <c r="O685">
        <v>69749144</v>
      </c>
      <c r="P685">
        <v>135.19999999999999</v>
      </c>
      <c r="Q685">
        <v>119.9</v>
      </c>
    </row>
    <row r="686" spans="1:17" x14ac:dyDescent="0.15">
      <c r="A686" t="s">
        <v>1510</v>
      </c>
      <c r="B686">
        <v>2818.41</v>
      </c>
      <c r="C686">
        <v>2856.04</v>
      </c>
      <c r="D686">
        <v>2799.22</v>
      </c>
      <c r="E686">
        <v>2855.55</v>
      </c>
      <c r="F686">
        <v>58507720</v>
      </c>
      <c r="G686">
        <v>2832.21</v>
      </c>
      <c r="H686">
        <v>2746.83</v>
      </c>
      <c r="I686">
        <v>2973.18</v>
      </c>
      <c r="J686">
        <v>3168.62</v>
      </c>
      <c r="K686" t="s">
        <v>46</v>
      </c>
      <c r="L686">
        <v>0</v>
      </c>
      <c r="M686">
        <v>58507720</v>
      </c>
      <c r="N686">
        <v>65308264</v>
      </c>
      <c r="O686">
        <v>69342416</v>
      </c>
      <c r="P686">
        <v>131.65</v>
      </c>
      <c r="Q686">
        <v>125.69</v>
      </c>
    </row>
    <row r="687" spans="1:17" x14ac:dyDescent="0.15">
      <c r="A687" t="s">
        <v>1511</v>
      </c>
      <c r="B687">
        <v>2851.22</v>
      </c>
      <c r="C687">
        <v>2927.69</v>
      </c>
      <c r="D687">
        <v>2843.02</v>
      </c>
      <c r="E687">
        <v>2922.08</v>
      </c>
      <c r="F687">
        <v>81068040</v>
      </c>
      <c r="G687">
        <v>2844.19</v>
      </c>
      <c r="H687">
        <v>2749.5</v>
      </c>
      <c r="I687">
        <v>2970.58</v>
      </c>
      <c r="J687">
        <v>3165.65</v>
      </c>
      <c r="K687" t="s">
        <v>46</v>
      </c>
      <c r="L687">
        <v>0</v>
      </c>
      <c r="M687">
        <v>81068040</v>
      </c>
      <c r="N687">
        <v>66576384</v>
      </c>
      <c r="O687">
        <v>70274664</v>
      </c>
      <c r="P687">
        <v>128.83000000000001</v>
      </c>
      <c r="Q687">
        <v>129.16999999999999</v>
      </c>
    </row>
    <row r="688" spans="1:17" x14ac:dyDescent="0.15">
      <c r="A688" t="s">
        <v>1512</v>
      </c>
      <c r="B688">
        <v>2927.26</v>
      </c>
      <c r="C688">
        <v>2949.73</v>
      </c>
      <c r="D688">
        <v>2917.83</v>
      </c>
      <c r="E688">
        <v>2942.29</v>
      </c>
      <c r="F688">
        <v>76452912</v>
      </c>
      <c r="G688">
        <v>2854.24</v>
      </c>
      <c r="H688">
        <v>2753.1</v>
      </c>
      <c r="I688">
        <v>2968.45</v>
      </c>
      <c r="J688">
        <v>3163.2</v>
      </c>
      <c r="K688" t="s">
        <v>46</v>
      </c>
      <c r="L688">
        <v>0</v>
      </c>
      <c r="M688">
        <v>76452912</v>
      </c>
      <c r="N688">
        <v>66179892</v>
      </c>
      <c r="O688">
        <v>69745048</v>
      </c>
      <c r="P688">
        <v>132.35</v>
      </c>
      <c r="Q688">
        <v>132.03</v>
      </c>
    </row>
    <row r="689" spans="1:17" x14ac:dyDescent="0.15">
      <c r="A689" t="s">
        <v>1513</v>
      </c>
      <c r="B689">
        <v>2945.98</v>
      </c>
      <c r="C689">
        <v>2962.75</v>
      </c>
      <c r="D689">
        <v>2924.67</v>
      </c>
      <c r="E689">
        <v>2937.36</v>
      </c>
      <c r="F689">
        <v>70747600</v>
      </c>
      <c r="G689">
        <v>2863.73</v>
      </c>
      <c r="H689">
        <v>2755.91</v>
      </c>
      <c r="I689">
        <v>2965.89</v>
      </c>
      <c r="J689">
        <v>3160.77</v>
      </c>
      <c r="K689" t="s">
        <v>46</v>
      </c>
      <c r="L689">
        <v>0</v>
      </c>
      <c r="M689">
        <v>70747600</v>
      </c>
      <c r="N689">
        <v>69333808</v>
      </c>
      <c r="O689">
        <v>69688528</v>
      </c>
      <c r="P689">
        <v>134.57</v>
      </c>
      <c r="Q689">
        <v>134.03</v>
      </c>
    </row>
    <row r="690" spans="1:17" x14ac:dyDescent="0.15">
      <c r="A690" t="s">
        <v>1514</v>
      </c>
      <c r="B690">
        <v>2940.77</v>
      </c>
      <c r="C690">
        <v>2975.19</v>
      </c>
      <c r="D690">
        <v>2928.01</v>
      </c>
      <c r="E690">
        <v>2955.4</v>
      </c>
      <c r="F690">
        <v>76924864</v>
      </c>
      <c r="G690">
        <v>2872.44</v>
      </c>
      <c r="H690">
        <v>2757.28</v>
      </c>
      <c r="I690">
        <v>2963.08</v>
      </c>
      <c r="J690">
        <v>3158.37</v>
      </c>
      <c r="K690" t="s">
        <v>46</v>
      </c>
      <c r="L690">
        <v>0</v>
      </c>
      <c r="M690">
        <v>76924864</v>
      </c>
      <c r="N690">
        <v>72740048</v>
      </c>
      <c r="O690">
        <v>70665008</v>
      </c>
      <c r="P690">
        <v>139.85</v>
      </c>
      <c r="Q690">
        <v>135.83000000000001</v>
      </c>
    </row>
    <row r="691" spans="1:17" x14ac:dyDescent="0.15">
      <c r="A691" t="s">
        <v>1515</v>
      </c>
      <c r="B691">
        <v>2943.33</v>
      </c>
      <c r="C691">
        <v>2951.96</v>
      </c>
      <c r="D691">
        <v>2892.64</v>
      </c>
      <c r="E691">
        <v>2898.33</v>
      </c>
      <c r="F691">
        <v>71663304</v>
      </c>
      <c r="G691">
        <v>2877.7</v>
      </c>
      <c r="H691">
        <v>2758.68</v>
      </c>
      <c r="I691">
        <v>2959.89</v>
      </c>
      <c r="J691">
        <v>3156.37</v>
      </c>
      <c r="K691" t="s">
        <v>46</v>
      </c>
      <c r="L691">
        <v>0</v>
      </c>
      <c r="M691">
        <v>71663304</v>
      </c>
      <c r="N691">
        <v>75371312</v>
      </c>
      <c r="O691">
        <v>70339792</v>
      </c>
      <c r="P691">
        <v>135.91999999999999</v>
      </c>
      <c r="Q691">
        <v>136.35</v>
      </c>
    </row>
    <row r="692" spans="1:17" x14ac:dyDescent="0.15">
      <c r="A692" t="s">
        <v>1516</v>
      </c>
      <c r="B692">
        <v>2895.71</v>
      </c>
      <c r="C692">
        <v>2920.54</v>
      </c>
      <c r="D692">
        <v>2886.66</v>
      </c>
      <c r="E692">
        <v>2896.19</v>
      </c>
      <c r="F692">
        <v>48915516</v>
      </c>
      <c r="G692">
        <v>2881.96</v>
      </c>
      <c r="H692">
        <v>2760.06</v>
      </c>
      <c r="I692">
        <v>2956.32</v>
      </c>
      <c r="J692">
        <v>3154.2</v>
      </c>
      <c r="K692" t="s">
        <v>46</v>
      </c>
      <c r="L692">
        <v>0</v>
      </c>
      <c r="M692">
        <v>48915516</v>
      </c>
      <c r="N692">
        <v>68940592</v>
      </c>
      <c r="O692">
        <v>67758488</v>
      </c>
      <c r="P692">
        <v>131.44</v>
      </c>
      <c r="Q692">
        <v>135.56</v>
      </c>
    </row>
    <row r="693" spans="1:17" x14ac:dyDescent="0.15">
      <c r="A693" t="s">
        <v>1517</v>
      </c>
      <c r="B693">
        <v>2892.13</v>
      </c>
      <c r="C693">
        <v>2933.12</v>
      </c>
      <c r="D693">
        <v>2866.8</v>
      </c>
      <c r="E693">
        <v>2911.83</v>
      </c>
      <c r="F693">
        <v>61093796</v>
      </c>
      <c r="G693">
        <v>2887.76</v>
      </c>
      <c r="H693">
        <v>2760.92</v>
      </c>
      <c r="I693">
        <v>2952.99</v>
      </c>
      <c r="J693">
        <v>3152.46</v>
      </c>
      <c r="K693" t="s">
        <v>46</v>
      </c>
      <c r="L693">
        <v>0</v>
      </c>
      <c r="M693">
        <v>61093796</v>
      </c>
      <c r="N693">
        <v>65869416</v>
      </c>
      <c r="O693">
        <v>66024652</v>
      </c>
      <c r="P693">
        <v>136.1</v>
      </c>
      <c r="Q693">
        <v>134.81</v>
      </c>
    </row>
    <row r="694" spans="1:17" x14ac:dyDescent="0.15">
      <c r="A694" t="s">
        <v>1518</v>
      </c>
      <c r="B694">
        <v>2893.99</v>
      </c>
      <c r="C694">
        <v>2904.66</v>
      </c>
      <c r="D694">
        <v>2842.25</v>
      </c>
      <c r="E694">
        <v>2843.02</v>
      </c>
      <c r="F694">
        <v>63610620</v>
      </c>
      <c r="G694">
        <v>2886.73</v>
      </c>
      <c r="H694">
        <v>2760.8</v>
      </c>
      <c r="I694">
        <v>2948.89</v>
      </c>
      <c r="J694">
        <v>3151.27</v>
      </c>
      <c r="K694" t="s">
        <v>46</v>
      </c>
      <c r="L694">
        <v>0</v>
      </c>
      <c r="M694">
        <v>63610620</v>
      </c>
      <c r="N694">
        <v>64441548</v>
      </c>
      <c r="O694">
        <v>66887680</v>
      </c>
      <c r="P694">
        <v>133.72999999999999</v>
      </c>
      <c r="Q694">
        <v>133.96</v>
      </c>
    </row>
    <row r="695" spans="1:17" x14ac:dyDescent="0.15">
      <c r="A695" t="s">
        <v>1519</v>
      </c>
      <c r="B695">
        <v>2853.1</v>
      </c>
      <c r="C695">
        <v>2868.88</v>
      </c>
      <c r="D695">
        <v>2836.13</v>
      </c>
      <c r="E695">
        <v>2850.09</v>
      </c>
      <c r="F695">
        <v>48670440</v>
      </c>
      <c r="G695">
        <v>2885.34</v>
      </c>
      <c r="H695">
        <v>2762.08</v>
      </c>
      <c r="I695">
        <v>2945.55</v>
      </c>
      <c r="J695">
        <v>3149.99</v>
      </c>
      <c r="K695" t="s">
        <v>46</v>
      </c>
      <c r="L695">
        <v>0</v>
      </c>
      <c r="M695">
        <v>48670440</v>
      </c>
      <c r="N695">
        <v>58790708</v>
      </c>
      <c r="O695">
        <v>65765376</v>
      </c>
      <c r="P695">
        <v>134.94999999999999</v>
      </c>
      <c r="Q695">
        <v>133.94</v>
      </c>
    </row>
    <row r="696" spans="1:17" x14ac:dyDescent="0.15">
      <c r="A696" t="s">
        <v>1520</v>
      </c>
      <c r="B696">
        <v>2847.45</v>
      </c>
      <c r="C696">
        <v>2861.07</v>
      </c>
      <c r="D696">
        <v>2833.42</v>
      </c>
      <c r="E696">
        <v>2858.57</v>
      </c>
      <c r="F696">
        <v>40789584</v>
      </c>
      <c r="G696">
        <v>2884.82</v>
      </c>
      <c r="H696">
        <v>2763.99</v>
      </c>
      <c r="I696">
        <v>2942.21</v>
      </c>
      <c r="J696">
        <v>3149.36</v>
      </c>
      <c r="K696" t="s">
        <v>46</v>
      </c>
      <c r="L696">
        <v>0</v>
      </c>
      <c r="M696">
        <v>40789584</v>
      </c>
      <c r="N696">
        <v>52615576</v>
      </c>
      <c r="O696">
        <v>63993448</v>
      </c>
      <c r="P696">
        <v>132</v>
      </c>
      <c r="Q696">
        <v>133.97</v>
      </c>
    </row>
    <row r="697" spans="1:17" x14ac:dyDescent="0.15">
      <c r="A697" t="s">
        <v>1521</v>
      </c>
      <c r="B697">
        <v>2874.25</v>
      </c>
      <c r="C697">
        <v>2921.08</v>
      </c>
      <c r="D697">
        <v>2872.92</v>
      </c>
      <c r="E697">
        <v>2915.01</v>
      </c>
      <c r="F697">
        <v>65749880</v>
      </c>
      <c r="G697">
        <v>2884.71</v>
      </c>
      <c r="H697">
        <v>2766.61</v>
      </c>
      <c r="I697">
        <v>2939.12</v>
      </c>
      <c r="J697">
        <v>3148.45</v>
      </c>
      <c r="K697" t="s">
        <v>46</v>
      </c>
      <c r="L697">
        <v>0</v>
      </c>
      <c r="M697">
        <v>65749880</v>
      </c>
      <c r="N697">
        <v>55982488</v>
      </c>
      <c r="O697">
        <v>62461544</v>
      </c>
      <c r="P697">
        <v>128.61000000000001</v>
      </c>
      <c r="Q697">
        <v>133.94999999999999</v>
      </c>
    </row>
    <row r="698" spans="1:17" x14ac:dyDescent="0.15">
      <c r="A698" t="s">
        <v>113</v>
      </c>
      <c r="B698">
        <v>2905.15</v>
      </c>
      <c r="C698">
        <v>2910.06</v>
      </c>
      <c r="D698">
        <v>2889.81</v>
      </c>
      <c r="E698">
        <v>2903.19</v>
      </c>
      <c r="F698">
        <v>65766104</v>
      </c>
      <c r="G698">
        <v>2886.57</v>
      </c>
      <c r="H698">
        <v>2769.4</v>
      </c>
      <c r="I698">
        <v>2935.76</v>
      </c>
      <c r="J698">
        <v>3147.25</v>
      </c>
      <c r="K698" t="s">
        <v>46</v>
      </c>
      <c r="L698">
        <v>0</v>
      </c>
      <c r="M698">
        <v>65766104</v>
      </c>
      <c r="N698">
        <v>56916376</v>
      </c>
      <c r="O698">
        <v>61392896</v>
      </c>
      <c r="P698">
        <v>122.3</v>
      </c>
      <c r="Q698">
        <v>132.94999999999999</v>
      </c>
    </row>
    <row r="699" spans="1:17" x14ac:dyDescent="0.15">
      <c r="A699" t="s">
        <v>1522</v>
      </c>
      <c r="B699">
        <v>2907.66</v>
      </c>
      <c r="C699">
        <v>2931.76</v>
      </c>
      <c r="D699">
        <v>2859.17</v>
      </c>
      <c r="E699">
        <v>2884.04</v>
      </c>
      <c r="F699">
        <v>76975576</v>
      </c>
      <c r="G699">
        <v>2886.95</v>
      </c>
      <c r="H699">
        <v>2771.73</v>
      </c>
      <c r="I699">
        <v>2932.46</v>
      </c>
      <c r="J699">
        <v>3145.86</v>
      </c>
      <c r="K699" t="s">
        <v>46</v>
      </c>
      <c r="L699">
        <v>0</v>
      </c>
      <c r="M699">
        <v>76975576</v>
      </c>
      <c r="N699">
        <v>59590248</v>
      </c>
      <c r="O699">
        <v>62015896</v>
      </c>
      <c r="P699">
        <v>114.46</v>
      </c>
      <c r="Q699">
        <v>130.94</v>
      </c>
    </row>
    <row r="700" spans="1:17" x14ac:dyDescent="0.15">
      <c r="A700" t="s">
        <v>1523</v>
      </c>
      <c r="B700">
        <v>2917.74</v>
      </c>
      <c r="C700">
        <v>2931.55</v>
      </c>
      <c r="D700">
        <v>2903.03</v>
      </c>
      <c r="E700">
        <v>2921.39</v>
      </c>
      <c r="F700">
        <v>70700848</v>
      </c>
      <c r="G700">
        <v>2890.48</v>
      </c>
      <c r="H700">
        <v>2775.48</v>
      </c>
      <c r="I700">
        <v>2929.5</v>
      </c>
      <c r="J700">
        <v>3145.11</v>
      </c>
      <c r="K700" t="s">
        <v>46</v>
      </c>
      <c r="L700">
        <v>0</v>
      </c>
      <c r="M700">
        <v>70700848</v>
      </c>
      <c r="N700">
        <v>63995904</v>
      </c>
      <c r="O700">
        <v>61393304</v>
      </c>
      <c r="P700">
        <v>107.76</v>
      </c>
      <c r="Q700">
        <v>127.73</v>
      </c>
    </row>
    <row r="701" spans="1:17" x14ac:dyDescent="0.15">
      <c r="A701" t="s">
        <v>1524</v>
      </c>
      <c r="B701">
        <v>2926.94</v>
      </c>
      <c r="C701">
        <v>2929.55</v>
      </c>
      <c r="D701">
        <v>2891.88</v>
      </c>
      <c r="E701">
        <v>2920.21</v>
      </c>
      <c r="F701">
        <v>72641024</v>
      </c>
      <c r="G701">
        <v>2891.6</v>
      </c>
      <c r="H701">
        <v>2779.17</v>
      </c>
      <c r="I701">
        <v>2926.89</v>
      </c>
      <c r="J701">
        <v>3144.1</v>
      </c>
      <c r="K701" t="s">
        <v>46</v>
      </c>
      <c r="L701">
        <v>0</v>
      </c>
      <c r="M701">
        <v>72641024</v>
      </c>
      <c r="N701">
        <v>70367640</v>
      </c>
      <c r="O701">
        <v>61491608</v>
      </c>
      <c r="P701">
        <v>106.29</v>
      </c>
      <c r="Q701">
        <v>124.76</v>
      </c>
    </row>
    <row r="702" spans="1:17" x14ac:dyDescent="0.15">
      <c r="A702" t="s">
        <v>1525</v>
      </c>
      <c r="B702">
        <v>2935.89</v>
      </c>
      <c r="C702">
        <v>2980.42</v>
      </c>
      <c r="D702">
        <v>2935.89</v>
      </c>
      <c r="E702">
        <v>2975.09</v>
      </c>
      <c r="F702">
        <v>93855680</v>
      </c>
      <c r="G702">
        <v>2894.45</v>
      </c>
      <c r="H702">
        <v>2782.38</v>
      </c>
      <c r="I702">
        <v>2925.16</v>
      </c>
      <c r="J702">
        <v>3143.38</v>
      </c>
      <c r="K702" t="s">
        <v>46</v>
      </c>
      <c r="L702">
        <v>0</v>
      </c>
      <c r="M702">
        <v>93855680</v>
      </c>
      <c r="N702">
        <v>75988992</v>
      </c>
      <c r="O702">
        <v>65985740</v>
      </c>
      <c r="P702">
        <v>109.01</v>
      </c>
      <c r="Q702">
        <v>122.52</v>
      </c>
    </row>
    <row r="703" spans="1:17" x14ac:dyDescent="0.15">
      <c r="A703" t="s">
        <v>1526</v>
      </c>
      <c r="B703">
        <v>2979.3</v>
      </c>
      <c r="C703">
        <v>2991.44</v>
      </c>
      <c r="D703">
        <v>2959.9</v>
      </c>
      <c r="E703">
        <v>2983.11</v>
      </c>
      <c r="F703">
        <v>73519360</v>
      </c>
      <c r="G703">
        <v>2901.96</v>
      </c>
      <c r="H703">
        <v>2786.27</v>
      </c>
      <c r="I703">
        <v>2923.32</v>
      </c>
      <c r="J703">
        <v>3143.12</v>
      </c>
      <c r="K703" t="s">
        <v>46</v>
      </c>
      <c r="L703">
        <v>0</v>
      </c>
      <c r="M703">
        <v>73519360</v>
      </c>
      <c r="N703">
        <v>77538920</v>
      </c>
      <c r="O703">
        <v>67227648</v>
      </c>
      <c r="P703">
        <v>108.32</v>
      </c>
      <c r="Q703">
        <v>119.74</v>
      </c>
    </row>
    <row r="704" spans="1:17" x14ac:dyDescent="0.15">
      <c r="A704" t="s">
        <v>1527</v>
      </c>
      <c r="B704">
        <v>2970</v>
      </c>
      <c r="C704">
        <v>2982.72</v>
      </c>
      <c r="D704">
        <v>2953.84</v>
      </c>
      <c r="E704">
        <v>2980.97</v>
      </c>
      <c r="F704">
        <v>72872000</v>
      </c>
      <c r="G704">
        <v>2908.51</v>
      </c>
      <c r="H704">
        <v>2789.97</v>
      </c>
      <c r="I704">
        <v>2920.88</v>
      </c>
      <c r="J704">
        <v>3143.72</v>
      </c>
      <c r="K704" t="s">
        <v>46</v>
      </c>
      <c r="L704">
        <v>0</v>
      </c>
      <c r="M704">
        <v>72872000</v>
      </c>
      <c r="N704">
        <v>76718080</v>
      </c>
      <c r="O704">
        <v>68154160</v>
      </c>
      <c r="P704">
        <v>113.76</v>
      </c>
      <c r="Q704">
        <v>117.75</v>
      </c>
    </row>
    <row r="705" spans="1:17" x14ac:dyDescent="0.15">
      <c r="A705" t="s">
        <v>1528</v>
      </c>
      <c r="B705">
        <v>2986.87</v>
      </c>
      <c r="C705">
        <v>2986.87</v>
      </c>
      <c r="D705">
        <v>2922.2</v>
      </c>
      <c r="E705">
        <v>2926.46</v>
      </c>
      <c r="F705">
        <v>81395552</v>
      </c>
      <c r="G705">
        <v>2914.01</v>
      </c>
      <c r="H705">
        <v>2793.03</v>
      </c>
      <c r="I705">
        <v>2918.04</v>
      </c>
      <c r="J705">
        <v>3144.05</v>
      </c>
      <c r="K705" t="s">
        <v>46</v>
      </c>
      <c r="L705">
        <v>0</v>
      </c>
      <c r="M705">
        <v>81395552</v>
      </c>
      <c r="N705">
        <v>78857832</v>
      </c>
      <c r="O705">
        <v>71426864</v>
      </c>
      <c r="P705">
        <v>113.38</v>
      </c>
      <c r="Q705">
        <v>115.59</v>
      </c>
    </row>
    <row r="706" spans="1:17" x14ac:dyDescent="0.15">
      <c r="A706" t="s">
        <v>1529</v>
      </c>
      <c r="B706">
        <v>2928</v>
      </c>
      <c r="C706">
        <v>2940.79</v>
      </c>
      <c r="D706">
        <v>2890.03</v>
      </c>
      <c r="E706">
        <v>2932.55</v>
      </c>
      <c r="F706">
        <v>65086704</v>
      </c>
      <c r="G706">
        <v>2917.86</v>
      </c>
      <c r="H706">
        <v>2796.97</v>
      </c>
      <c r="I706">
        <v>2915.02</v>
      </c>
      <c r="J706">
        <v>3144.22</v>
      </c>
      <c r="K706" t="s">
        <v>46</v>
      </c>
      <c r="L706">
        <v>0</v>
      </c>
      <c r="M706">
        <v>65086704</v>
      </c>
      <c r="N706">
        <v>77345584</v>
      </c>
      <c r="O706">
        <v>73856616</v>
      </c>
      <c r="P706">
        <v>112.81</v>
      </c>
      <c r="Q706">
        <v>113.67</v>
      </c>
    </row>
    <row r="707" spans="1:17" x14ac:dyDescent="0.15">
      <c r="A707" t="s">
        <v>1530</v>
      </c>
      <c r="B707">
        <v>2933.59</v>
      </c>
      <c r="C707">
        <v>2977.08</v>
      </c>
      <c r="D707">
        <v>2925.42</v>
      </c>
      <c r="E707">
        <v>2962.32</v>
      </c>
      <c r="F707">
        <v>67279904</v>
      </c>
      <c r="G707">
        <v>2919.88</v>
      </c>
      <c r="H707">
        <v>2800</v>
      </c>
      <c r="I707">
        <v>2912.19</v>
      </c>
      <c r="J707">
        <v>3143.86</v>
      </c>
      <c r="K707" t="s">
        <v>46</v>
      </c>
      <c r="L707">
        <v>0</v>
      </c>
      <c r="M707">
        <v>67279904</v>
      </c>
      <c r="N707">
        <v>72030616</v>
      </c>
      <c r="O707">
        <v>74009808</v>
      </c>
      <c r="P707">
        <v>108.55</v>
      </c>
      <c r="Q707">
        <v>111.66</v>
      </c>
    </row>
    <row r="708" spans="1:17" x14ac:dyDescent="0.15">
      <c r="A708" t="s">
        <v>1531</v>
      </c>
      <c r="B708">
        <v>2971.55</v>
      </c>
      <c r="C708">
        <v>2984.47</v>
      </c>
      <c r="D708">
        <v>2954.51</v>
      </c>
      <c r="E708">
        <v>2965.01</v>
      </c>
      <c r="F708">
        <v>70105904</v>
      </c>
      <c r="G708">
        <v>2921</v>
      </c>
      <c r="H708">
        <v>2803.02</v>
      </c>
      <c r="I708">
        <v>2909.6</v>
      </c>
      <c r="J708">
        <v>3143.41</v>
      </c>
      <c r="K708" t="s">
        <v>46</v>
      </c>
      <c r="L708">
        <v>0</v>
      </c>
      <c r="M708">
        <v>70105904</v>
      </c>
      <c r="N708">
        <v>71349040</v>
      </c>
      <c r="O708">
        <v>74443984</v>
      </c>
      <c r="P708">
        <v>106.68</v>
      </c>
      <c r="Q708">
        <v>110.1</v>
      </c>
    </row>
    <row r="709" spans="1:17" x14ac:dyDescent="0.15">
      <c r="A709" t="s">
        <v>1532</v>
      </c>
      <c r="B709">
        <v>2965.54</v>
      </c>
      <c r="C709">
        <v>2965.54</v>
      </c>
      <c r="D709">
        <v>2905.63</v>
      </c>
      <c r="E709">
        <v>2913.19</v>
      </c>
      <c r="F709">
        <v>71619640</v>
      </c>
      <c r="G709">
        <v>2919.8</v>
      </c>
      <c r="H709">
        <v>2805.6</v>
      </c>
      <c r="I709">
        <v>2906.57</v>
      </c>
      <c r="J709">
        <v>3142.65</v>
      </c>
      <c r="K709" t="s">
        <v>46</v>
      </c>
      <c r="L709">
        <v>0</v>
      </c>
      <c r="M709">
        <v>71619640</v>
      </c>
      <c r="N709">
        <v>71096728</v>
      </c>
      <c r="O709">
        <v>73907408</v>
      </c>
      <c r="P709">
        <v>102.94</v>
      </c>
      <c r="Q709">
        <v>108.95</v>
      </c>
    </row>
    <row r="710" spans="1:17" x14ac:dyDescent="0.15">
      <c r="A710" t="s">
        <v>1533</v>
      </c>
      <c r="B710">
        <v>2908.32</v>
      </c>
      <c r="C710">
        <v>2917.85</v>
      </c>
      <c r="D710">
        <v>2834.03</v>
      </c>
      <c r="E710">
        <v>2857.79</v>
      </c>
      <c r="F710">
        <v>74074288</v>
      </c>
      <c r="G710">
        <v>2914.91</v>
      </c>
      <c r="H710">
        <v>2807.27</v>
      </c>
      <c r="I710">
        <v>2903.48</v>
      </c>
      <c r="J710">
        <v>3141.4</v>
      </c>
      <c r="K710" t="s">
        <v>46</v>
      </c>
      <c r="L710">
        <v>0</v>
      </c>
      <c r="M710">
        <v>74074288</v>
      </c>
      <c r="N710">
        <v>69633640</v>
      </c>
      <c r="O710">
        <v>74245736</v>
      </c>
      <c r="P710">
        <v>90.96</v>
      </c>
      <c r="Q710">
        <v>107.27</v>
      </c>
    </row>
    <row r="711" spans="1:17" x14ac:dyDescent="0.15">
      <c r="A711" t="s">
        <v>1534</v>
      </c>
      <c r="B711">
        <v>2864.72</v>
      </c>
      <c r="C711">
        <v>2877.08</v>
      </c>
      <c r="D711">
        <v>2847.68</v>
      </c>
      <c r="E711">
        <v>2861.37</v>
      </c>
      <c r="F711">
        <v>51938868</v>
      </c>
      <c r="G711">
        <v>2913.07</v>
      </c>
      <c r="H711">
        <v>2809.35</v>
      </c>
      <c r="I711">
        <v>2900.03</v>
      </c>
      <c r="J711">
        <v>3140.06</v>
      </c>
      <c r="K711" t="s">
        <v>46</v>
      </c>
      <c r="L711">
        <v>0</v>
      </c>
      <c r="M711">
        <v>51938868</v>
      </c>
      <c r="N711">
        <v>67004008</v>
      </c>
      <c r="O711">
        <v>72174800</v>
      </c>
      <c r="P711">
        <v>80.8</v>
      </c>
      <c r="Q711">
        <v>104.72</v>
      </c>
    </row>
    <row r="712" spans="1:17" x14ac:dyDescent="0.15">
      <c r="A712" t="s">
        <v>1535</v>
      </c>
      <c r="B712">
        <v>2865.04</v>
      </c>
      <c r="C712">
        <v>2872.22</v>
      </c>
      <c r="D712">
        <v>2829.76</v>
      </c>
      <c r="E712">
        <v>2849.83</v>
      </c>
      <c r="F712">
        <v>50283104</v>
      </c>
      <c r="G712">
        <v>2910.75</v>
      </c>
      <c r="H712">
        <v>2811.57</v>
      </c>
      <c r="I712">
        <v>2895.79</v>
      </c>
      <c r="J712">
        <v>3138.81</v>
      </c>
      <c r="K712" t="s">
        <v>46</v>
      </c>
      <c r="L712">
        <v>0</v>
      </c>
      <c r="M712">
        <v>50283104</v>
      </c>
      <c r="N712">
        <v>63604328</v>
      </c>
      <c r="O712">
        <v>67817472</v>
      </c>
      <c r="P712">
        <v>64.77</v>
      </c>
      <c r="Q712">
        <v>100.3</v>
      </c>
    </row>
    <row r="713" spans="1:17" x14ac:dyDescent="0.15">
      <c r="A713" t="s">
        <v>1536</v>
      </c>
      <c r="B713">
        <v>2859.43</v>
      </c>
      <c r="C713">
        <v>2869.38</v>
      </c>
      <c r="D713">
        <v>2844.13</v>
      </c>
      <c r="E713">
        <v>2857.48</v>
      </c>
      <c r="F713">
        <v>35751880</v>
      </c>
      <c r="G713">
        <v>2908.04</v>
      </c>
      <c r="H713">
        <v>2816</v>
      </c>
      <c r="I713">
        <v>2891.55</v>
      </c>
      <c r="J713">
        <v>3137.29</v>
      </c>
      <c r="K713" t="s">
        <v>46</v>
      </c>
      <c r="L713">
        <v>0</v>
      </c>
      <c r="M713">
        <v>35751880</v>
      </c>
      <c r="N713">
        <v>56732876</v>
      </c>
      <c r="O713">
        <v>64040960</v>
      </c>
      <c r="P713">
        <v>47.76</v>
      </c>
      <c r="Q713">
        <v>94.24</v>
      </c>
    </row>
    <row r="714" spans="1:17" x14ac:dyDescent="0.15">
      <c r="A714" t="s">
        <v>1537</v>
      </c>
      <c r="B714">
        <v>2869.93</v>
      </c>
      <c r="C714">
        <v>2905.53</v>
      </c>
      <c r="D714">
        <v>2864.21</v>
      </c>
      <c r="E714">
        <v>2905.03</v>
      </c>
      <c r="F714">
        <v>49071824</v>
      </c>
      <c r="G714">
        <v>2911.14</v>
      </c>
      <c r="H714">
        <v>2821.7</v>
      </c>
      <c r="I714">
        <v>2887.88</v>
      </c>
      <c r="J714">
        <v>3135.73</v>
      </c>
      <c r="K714" t="s">
        <v>46</v>
      </c>
      <c r="L714">
        <v>0</v>
      </c>
      <c r="M714">
        <v>49071824</v>
      </c>
      <c r="N714">
        <v>52224000</v>
      </c>
      <c r="O714">
        <v>61660364</v>
      </c>
      <c r="P714">
        <v>35.14</v>
      </c>
      <c r="Q714">
        <v>86.38</v>
      </c>
    </row>
    <row r="715" spans="1:17" x14ac:dyDescent="0.15">
      <c r="A715" t="s">
        <v>1538</v>
      </c>
      <c r="B715">
        <v>2900.54</v>
      </c>
      <c r="C715">
        <v>2900.54</v>
      </c>
      <c r="D715">
        <v>2875.66</v>
      </c>
      <c r="E715">
        <v>2880.91</v>
      </c>
      <c r="F715">
        <v>58660824</v>
      </c>
      <c r="G715">
        <v>2912.68</v>
      </c>
      <c r="H715">
        <v>2827.61</v>
      </c>
      <c r="I715">
        <v>2883.62</v>
      </c>
      <c r="J715">
        <v>3134.05</v>
      </c>
      <c r="K715" t="s">
        <v>46</v>
      </c>
      <c r="L715">
        <v>0</v>
      </c>
      <c r="M715">
        <v>58660824</v>
      </c>
      <c r="N715">
        <v>49140532</v>
      </c>
      <c r="O715">
        <v>59387084</v>
      </c>
      <c r="P715">
        <v>25.14</v>
      </c>
      <c r="Q715">
        <v>77.56</v>
      </c>
    </row>
    <row r="716" spans="1:17" x14ac:dyDescent="0.15">
      <c r="A716" t="s">
        <v>1539</v>
      </c>
      <c r="B716">
        <v>2877.27</v>
      </c>
      <c r="C716">
        <v>2908.73</v>
      </c>
      <c r="D716">
        <v>2866.85</v>
      </c>
      <c r="E716">
        <v>2874.81</v>
      </c>
      <c r="F716">
        <v>56782236</v>
      </c>
      <c r="G716">
        <v>2913.49</v>
      </c>
      <c r="H716">
        <v>2833.29</v>
      </c>
      <c r="I716">
        <v>2879.18</v>
      </c>
      <c r="J716">
        <v>3132.51</v>
      </c>
      <c r="K716" t="s">
        <v>46</v>
      </c>
      <c r="L716">
        <v>0</v>
      </c>
      <c r="M716">
        <v>56782236</v>
      </c>
      <c r="N716">
        <v>50108824</v>
      </c>
      <c r="O716">
        <v>58556416</v>
      </c>
      <c r="P716">
        <v>14.19</v>
      </c>
      <c r="Q716">
        <v>67.69</v>
      </c>
    </row>
    <row r="717" spans="1:17" x14ac:dyDescent="0.15">
      <c r="A717" t="s">
        <v>114</v>
      </c>
      <c r="B717">
        <v>2859.06</v>
      </c>
      <c r="C717">
        <v>2935.59</v>
      </c>
      <c r="D717">
        <v>2857.42</v>
      </c>
      <c r="E717">
        <v>2935.57</v>
      </c>
      <c r="F717">
        <v>63000248</v>
      </c>
      <c r="G717">
        <v>2914.51</v>
      </c>
      <c r="H717">
        <v>2840.33</v>
      </c>
      <c r="I717">
        <v>2875.27</v>
      </c>
      <c r="J717">
        <v>3130.98</v>
      </c>
      <c r="K717" t="s">
        <v>46</v>
      </c>
      <c r="L717">
        <v>0</v>
      </c>
      <c r="M717">
        <v>63000248</v>
      </c>
      <c r="N717">
        <v>52653260</v>
      </c>
      <c r="O717">
        <v>58128792</v>
      </c>
      <c r="P717">
        <v>6.46</v>
      </c>
      <c r="Q717">
        <v>57.48</v>
      </c>
    </row>
    <row r="718" spans="1:17" x14ac:dyDescent="0.15">
      <c r="A718" t="s">
        <v>1540</v>
      </c>
      <c r="B718">
        <v>2965.65</v>
      </c>
      <c r="C718">
        <v>3055.84</v>
      </c>
      <c r="D718">
        <v>2963.24</v>
      </c>
      <c r="E718">
        <v>3044.23</v>
      </c>
      <c r="F718">
        <v>99994720</v>
      </c>
      <c r="G718">
        <v>2921.56</v>
      </c>
      <c r="H718">
        <v>2848.36</v>
      </c>
      <c r="I718">
        <v>2872.41</v>
      </c>
      <c r="J718">
        <v>3130.35</v>
      </c>
      <c r="K718" t="s">
        <v>46</v>
      </c>
      <c r="L718">
        <v>0</v>
      </c>
      <c r="M718">
        <v>99994720</v>
      </c>
      <c r="N718">
        <v>65501592</v>
      </c>
      <c r="O718">
        <v>61117236</v>
      </c>
      <c r="P718">
        <v>8.32</v>
      </c>
      <c r="Q718">
        <v>47.65</v>
      </c>
    </row>
    <row r="719" spans="1:17" x14ac:dyDescent="0.15">
      <c r="A719" t="s">
        <v>1541</v>
      </c>
      <c r="B719">
        <v>3069.19</v>
      </c>
      <c r="C719">
        <v>3154.2</v>
      </c>
      <c r="D719">
        <v>3069.19</v>
      </c>
      <c r="E719">
        <v>3132.9</v>
      </c>
      <c r="F719">
        <v>158734912</v>
      </c>
      <c r="G719">
        <v>2934.01</v>
      </c>
      <c r="H719">
        <v>2857.57</v>
      </c>
      <c r="I719">
        <v>2870.63</v>
      </c>
      <c r="J719">
        <v>3130.05</v>
      </c>
      <c r="K719" t="s">
        <v>46</v>
      </c>
      <c r="L719">
        <v>0</v>
      </c>
      <c r="M719">
        <v>158734912</v>
      </c>
      <c r="N719">
        <v>87434856</v>
      </c>
      <c r="O719">
        <v>69829424</v>
      </c>
      <c r="P719">
        <v>22.59</v>
      </c>
      <c r="Q719">
        <v>39.61</v>
      </c>
    </row>
    <row r="720" spans="1:17" x14ac:dyDescent="0.15">
      <c r="A720" t="s">
        <v>1542</v>
      </c>
      <c r="B720">
        <v>3121.64</v>
      </c>
      <c r="C720">
        <v>3173.85</v>
      </c>
      <c r="D720">
        <v>3106.22</v>
      </c>
      <c r="E720">
        <v>3172.73</v>
      </c>
      <c r="F720">
        <v>127361704</v>
      </c>
      <c r="G720">
        <v>2946.59</v>
      </c>
      <c r="H720">
        <v>2867.51</v>
      </c>
      <c r="I720">
        <v>2868.91</v>
      </c>
      <c r="J720">
        <v>3130.22</v>
      </c>
      <c r="K720" t="s">
        <v>46</v>
      </c>
      <c r="L720">
        <v>0</v>
      </c>
      <c r="M720">
        <v>127361704</v>
      </c>
      <c r="N720">
        <v>101174480</v>
      </c>
      <c r="O720">
        <v>75157504</v>
      </c>
      <c r="P720">
        <v>46.26</v>
      </c>
      <c r="Q720">
        <v>35.14</v>
      </c>
    </row>
    <row r="721" spans="1:17" x14ac:dyDescent="0.15">
      <c r="A721" t="s">
        <v>1543</v>
      </c>
      <c r="B721">
        <v>3176.89</v>
      </c>
      <c r="C721">
        <v>3221.65</v>
      </c>
      <c r="D721">
        <v>3165.58</v>
      </c>
      <c r="E721">
        <v>3217.58</v>
      </c>
      <c r="F721">
        <v>144607776</v>
      </c>
      <c r="G721">
        <v>2961.45</v>
      </c>
      <c r="H721">
        <v>2877.02</v>
      </c>
      <c r="I721">
        <v>2867.79</v>
      </c>
      <c r="J721">
        <v>3130.85</v>
      </c>
      <c r="K721" t="s">
        <v>46</v>
      </c>
      <c r="L721">
        <v>0</v>
      </c>
      <c r="M721">
        <v>144607776</v>
      </c>
      <c r="N721">
        <v>118739760</v>
      </c>
      <c r="O721">
        <v>84424296</v>
      </c>
      <c r="P721">
        <v>73.37</v>
      </c>
      <c r="Q721">
        <v>34.4</v>
      </c>
    </row>
    <row r="722" spans="1:17" x14ac:dyDescent="0.15">
      <c r="A722" t="s">
        <v>1544</v>
      </c>
      <c r="B722">
        <v>3245.13</v>
      </c>
      <c r="C722">
        <v>3286.02</v>
      </c>
      <c r="D722">
        <v>3215.03</v>
      </c>
      <c r="E722">
        <v>3224.14</v>
      </c>
      <c r="F722">
        <v>179611840</v>
      </c>
      <c r="G722">
        <v>2973.89</v>
      </c>
      <c r="H722">
        <v>2886.15</v>
      </c>
      <c r="I722">
        <v>2866.4</v>
      </c>
      <c r="J722">
        <v>3131.42</v>
      </c>
      <c r="K722" t="s">
        <v>46</v>
      </c>
      <c r="L722">
        <v>0</v>
      </c>
      <c r="M722">
        <v>179611840</v>
      </c>
      <c r="N722">
        <v>142062384</v>
      </c>
      <c r="O722">
        <v>97357824</v>
      </c>
      <c r="P722">
        <v>102.53</v>
      </c>
      <c r="Q722">
        <v>38.18</v>
      </c>
    </row>
    <row r="723" spans="1:17" x14ac:dyDescent="0.15">
      <c r="A723" t="s">
        <v>1545</v>
      </c>
      <c r="B723">
        <v>3204.72</v>
      </c>
      <c r="C723">
        <v>3327.68</v>
      </c>
      <c r="D723">
        <v>3199.12</v>
      </c>
      <c r="E723">
        <v>3327.68</v>
      </c>
      <c r="F723">
        <v>193414144</v>
      </c>
      <c r="G723">
        <v>2991.13</v>
      </c>
      <c r="H723">
        <v>2897.7</v>
      </c>
      <c r="I723">
        <v>2865.76</v>
      </c>
      <c r="J723">
        <v>3132.5</v>
      </c>
      <c r="K723" t="s">
        <v>46</v>
      </c>
      <c r="L723">
        <v>0</v>
      </c>
      <c r="M723">
        <v>193414144</v>
      </c>
      <c r="N723">
        <v>160746704</v>
      </c>
      <c r="O723">
        <v>113124144</v>
      </c>
      <c r="P723">
        <v>138.91999999999999</v>
      </c>
      <c r="Q723">
        <v>47.29</v>
      </c>
    </row>
    <row r="724" spans="1:17" x14ac:dyDescent="0.15">
      <c r="A724" t="s">
        <v>1546</v>
      </c>
      <c r="B724">
        <v>3345.8</v>
      </c>
      <c r="C724">
        <v>3390.01</v>
      </c>
      <c r="D724">
        <v>3288.78</v>
      </c>
      <c r="E724">
        <v>3306.16</v>
      </c>
      <c r="F724">
        <v>217882048</v>
      </c>
      <c r="G724">
        <v>3007.39</v>
      </c>
      <c r="H724">
        <v>2908.58</v>
      </c>
      <c r="I724">
        <v>2865.03</v>
      </c>
      <c r="J724">
        <v>3133.83</v>
      </c>
      <c r="K724" t="s">
        <v>46</v>
      </c>
      <c r="L724">
        <v>0</v>
      </c>
      <c r="M724">
        <v>217882048</v>
      </c>
      <c r="N724">
        <v>172575952</v>
      </c>
      <c r="O724">
        <v>130005400</v>
      </c>
      <c r="P724">
        <v>170.2</v>
      </c>
      <c r="Q724">
        <v>60.8</v>
      </c>
    </row>
    <row r="725" spans="1:17" x14ac:dyDescent="0.15">
      <c r="A725" t="s">
        <v>1547</v>
      </c>
      <c r="B725">
        <v>3300.52</v>
      </c>
      <c r="C725">
        <v>3375.87</v>
      </c>
      <c r="D725">
        <v>3280</v>
      </c>
      <c r="E725">
        <v>3375.67</v>
      </c>
      <c r="F725">
        <v>130441792</v>
      </c>
      <c r="G725">
        <v>3029.84</v>
      </c>
      <c r="H725">
        <v>2921.36</v>
      </c>
      <c r="I725">
        <v>2865.19</v>
      </c>
      <c r="J725">
        <v>3135.44</v>
      </c>
      <c r="K725" t="s">
        <v>46</v>
      </c>
      <c r="L725">
        <v>0</v>
      </c>
      <c r="M725">
        <v>130441792</v>
      </c>
      <c r="N725">
        <v>173191984</v>
      </c>
      <c r="O725">
        <v>137183232</v>
      </c>
      <c r="P725">
        <v>209.7</v>
      </c>
      <c r="Q725">
        <v>79.25</v>
      </c>
    </row>
    <row r="726" spans="1:17" x14ac:dyDescent="0.15">
      <c r="A726" t="s">
        <v>1548</v>
      </c>
      <c r="B726">
        <v>3304.22</v>
      </c>
      <c r="C726">
        <v>3439.23</v>
      </c>
      <c r="D726">
        <v>3301.01</v>
      </c>
      <c r="E726">
        <v>3396.88</v>
      </c>
      <c r="F726">
        <v>166528464</v>
      </c>
      <c r="G726">
        <v>3053.06</v>
      </c>
      <c r="H726">
        <v>2934.38</v>
      </c>
      <c r="I726">
        <v>2867.02</v>
      </c>
      <c r="J726">
        <v>3137.01</v>
      </c>
      <c r="K726" t="s">
        <v>46</v>
      </c>
      <c r="L726">
        <v>0</v>
      </c>
      <c r="M726">
        <v>166528464</v>
      </c>
      <c r="N726">
        <v>177576352</v>
      </c>
      <c r="O726">
        <v>148158048</v>
      </c>
      <c r="P726">
        <v>251.35</v>
      </c>
      <c r="Q726">
        <v>102.97</v>
      </c>
    </row>
    <row r="727" spans="1:17" x14ac:dyDescent="0.15">
      <c r="A727" t="s">
        <v>1549</v>
      </c>
      <c r="B727">
        <v>3404.72</v>
      </c>
      <c r="C727">
        <v>3418.09</v>
      </c>
      <c r="D727">
        <v>3344.96</v>
      </c>
      <c r="E727">
        <v>3374.69</v>
      </c>
      <c r="F727">
        <v>123883248</v>
      </c>
      <c r="G727">
        <v>3073.69</v>
      </c>
      <c r="H727">
        <v>2945.92</v>
      </c>
      <c r="I727">
        <v>2868.7</v>
      </c>
      <c r="J727">
        <v>3137.86</v>
      </c>
      <c r="K727" t="s">
        <v>46</v>
      </c>
      <c r="L727">
        <v>0</v>
      </c>
      <c r="M727">
        <v>123883248</v>
      </c>
      <c r="N727">
        <v>166430304</v>
      </c>
      <c r="O727">
        <v>154246352</v>
      </c>
      <c r="P727">
        <v>286.13</v>
      </c>
      <c r="Q727">
        <v>130.94</v>
      </c>
    </row>
    <row r="728" spans="1:17" x14ac:dyDescent="0.15">
      <c r="A728" t="s">
        <v>1550</v>
      </c>
      <c r="B728">
        <v>3365.6</v>
      </c>
      <c r="C728">
        <v>3408.49</v>
      </c>
      <c r="D728">
        <v>3346.11</v>
      </c>
      <c r="E728">
        <v>3378.66</v>
      </c>
      <c r="F728">
        <v>116361856</v>
      </c>
      <c r="G728">
        <v>3094.36</v>
      </c>
      <c r="H728">
        <v>2956.53</v>
      </c>
      <c r="I728">
        <v>2869.89</v>
      </c>
      <c r="J728">
        <v>3138.76</v>
      </c>
      <c r="K728" t="s">
        <v>46</v>
      </c>
      <c r="L728">
        <v>0</v>
      </c>
      <c r="M728">
        <v>116361856</v>
      </c>
      <c r="N728">
        <v>151019520</v>
      </c>
      <c r="O728">
        <v>155883104</v>
      </c>
      <c r="P728">
        <v>309.3</v>
      </c>
      <c r="Q728">
        <v>161.04</v>
      </c>
    </row>
    <row r="729" spans="1:17" x14ac:dyDescent="0.15">
      <c r="A729" t="s">
        <v>1551</v>
      </c>
      <c r="B729">
        <v>3386.85</v>
      </c>
      <c r="C729">
        <v>3481.35</v>
      </c>
      <c r="D729">
        <v>3366.43</v>
      </c>
      <c r="E729">
        <v>3481.08</v>
      </c>
      <c r="F729">
        <v>145433104</v>
      </c>
      <c r="G729">
        <v>3122.76</v>
      </c>
      <c r="H729">
        <v>2968.76</v>
      </c>
      <c r="I729">
        <v>2872.21</v>
      </c>
      <c r="J729">
        <v>3139.9</v>
      </c>
      <c r="K729" t="s">
        <v>46</v>
      </c>
      <c r="L729">
        <v>0</v>
      </c>
      <c r="M729">
        <v>145433104</v>
      </c>
      <c r="N729">
        <v>136529504</v>
      </c>
      <c r="O729">
        <v>154552736</v>
      </c>
      <c r="P729">
        <v>332.03</v>
      </c>
      <c r="Q729">
        <v>191.98</v>
      </c>
    </row>
    <row r="730" spans="1:17" x14ac:dyDescent="0.15">
      <c r="A730" t="s">
        <v>1552</v>
      </c>
      <c r="B730">
        <v>3491.47</v>
      </c>
      <c r="C730">
        <v>3499.82</v>
      </c>
      <c r="D730">
        <v>3436.46</v>
      </c>
      <c r="E730">
        <v>3466.08</v>
      </c>
      <c r="F730">
        <v>142636992</v>
      </c>
      <c r="G730">
        <v>3153.18</v>
      </c>
      <c r="H730">
        <v>2980.18</v>
      </c>
      <c r="I730">
        <v>2874.51</v>
      </c>
      <c r="J730">
        <v>3140.85</v>
      </c>
      <c r="K730" t="s">
        <v>46</v>
      </c>
      <c r="L730">
        <v>0</v>
      </c>
      <c r="M730">
        <v>142636992</v>
      </c>
      <c r="N730">
        <v>138969088</v>
      </c>
      <c r="O730">
        <v>156080544</v>
      </c>
      <c r="P730">
        <v>349.06</v>
      </c>
      <c r="Q730">
        <v>222.26</v>
      </c>
    </row>
    <row r="731" spans="1:17" x14ac:dyDescent="0.15">
      <c r="A731" t="s">
        <v>1553</v>
      </c>
      <c r="B731">
        <v>3451.43</v>
      </c>
      <c r="C731">
        <v>3490.22</v>
      </c>
      <c r="D731">
        <v>3398.09</v>
      </c>
      <c r="E731">
        <v>3403.87</v>
      </c>
      <c r="F731">
        <v>123761568</v>
      </c>
      <c r="G731">
        <v>3180.3</v>
      </c>
      <c r="H731">
        <v>2990.36</v>
      </c>
      <c r="I731">
        <v>2876.45</v>
      </c>
      <c r="J731">
        <v>3141.51</v>
      </c>
      <c r="K731" t="s">
        <v>46</v>
      </c>
      <c r="L731">
        <v>0</v>
      </c>
      <c r="M731">
        <v>123761568</v>
      </c>
      <c r="N731">
        <v>130415000</v>
      </c>
      <c r="O731">
        <v>153995680</v>
      </c>
      <c r="P731">
        <v>357.58</v>
      </c>
      <c r="Q731">
        <v>250.68</v>
      </c>
    </row>
    <row r="732" spans="1:17" x14ac:dyDescent="0.15">
      <c r="A732" t="s">
        <v>1554</v>
      </c>
      <c r="B732">
        <v>3390.43</v>
      </c>
      <c r="C732">
        <v>3420.89</v>
      </c>
      <c r="D732">
        <v>3371.44</v>
      </c>
      <c r="E732">
        <v>3397.69</v>
      </c>
      <c r="F732">
        <v>98349456</v>
      </c>
      <c r="G732">
        <v>3207.69</v>
      </c>
      <c r="H732">
        <v>3000.13</v>
      </c>
      <c r="I732">
        <v>2878.86</v>
      </c>
      <c r="J732">
        <v>3142.13</v>
      </c>
      <c r="K732" t="s">
        <v>46</v>
      </c>
      <c r="L732">
        <v>0</v>
      </c>
      <c r="M732">
        <v>98349456</v>
      </c>
      <c r="N732">
        <v>125308112</v>
      </c>
      <c r="O732">
        <v>145869216</v>
      </c>
      <c r="P732">
        <v>365.35</v>
      </c>
      <c r="Q732">
        <v>276.95999999999998</v>
      </c>
    </row>
    <row r="733" spans="1:17" x14ac:dyDescent="0.15">
      <c r="A733" t="s">
        <v>115</v>
      </c>
      <c r="B733">
        <v>3400.26</v>
      </c>
      <c r="C733">
        <v>3404.6</v>
      </c>
      <c r="D733">
        <v>3351.6</v>
      </c>
      <c r="E733">
        <v>3379.98</v>
      </c>
      <c r="F733">
        <v>100458968</v>
      </c>
      <c r="G733">
        <v>3233.81</v>
      </c>
      <c r="H733">
        <v>3009.87</v>
      </c>
      <c r="I733">
        <v>2881.21</v>
      </c>
      <c r="J733">
        <v>3142.33</v>
      </c>
      <c r="K733" t="s">
        <v>46</v>
      </c>
      <c r="L733">
        <v>0</v>
      </c>
      <c r="M733">
        <v>100458968</v>
      </c>
      <c r="N733">
        <v>122127976</v>
      </c>
      <c r="O733">
        <v>136573744</v>
      </c>
      <c r="P733">
        <v>359.63</v>
      </c>
      <c r="Q733">
        <v>299.02999999999997</v>
      </c>
    </row>
    <row r="734" spans="1:17" x14ac:dyDescent="0.15">
      <c r="A734" t="s">
        <v>1555</v>
      </c>
      <c r="B734">
        <v>3390.41</v>
      </c>
      <c r="C734">
        <v>3473</v>
      </c>
      <c r="D734">
        <v>3390.41</v>
      </c>
      <c r="E734">
        <v>3473</v>
      </c>
      <c r="F734">
        <v>126269152</v>
      </c>
      <c r="G734">
        <v>3262.21</v>
      </c>
      <c r="H734">
        <v>3020.02</v>
      </c>
      <c r="I734">
        <v>2884.65</v>
      </c>
      <c r="J734">
        <v>3142.72</v>
      </c>
      <c r="K734" t="s">
        <v>46</v>
      </c>
      <c r="L734">
        <v>0</v>
      </c>
      <c r="M734">
        <v>126269152</v>
      </c>
      <c r="N734">
        <v>118295760</v>
      </c>
      <c r="O734">
        <v>127412632</v>
      </c>
      <c r="P734">
        <v>363.84</v>
      </c>
      <c r="Q734">
        <v>318.39999999999998</v>
      </c>
    </row>
    <row r="735" spans="1:17" x14ac:dyDescent="0.15">
      <c r="A735" t="s">
        <v>1556</v>
      </c>
      <c r="B735">
        <v>3484.23</v>
      </c>
      <c r="C735">
        <v>3522.18</v>
      </c>
      <c r="D735">
        <v>3449.72</v>
      </c>
      <c r="E735">
        <v>3463.13</v>
      </c>
      <c r="F735">
        <v>154911456</v>
      </c>
      <c r="G735">
        <v>3291.32</v>
      </c>
      <c r="H735">
        <v>3029.78</v>
      </c>
      <c r="I735">
        <v>2887.95</v>
      </c>
      <c r="J735">
        <v>3143.09</v>
      </c>
      <c r="K735" t="s">
        <v>46</v>
      </c>
      <c r="L735">
        <v>0</v>
      </c>
      <c r="M735">
        <v>154911456</v>
      </c>
      <c r="N735">
        <v>120750080</v>
      </c>
      <c r="O735">
        <v>129859584</v>
      </c>
      <c r="P735">
        <v>359.68</v>
      </c>
      <c r="Q735">
        <v>333.4</v>
      </c>
    </row>
    <row r="736" spans="1:17" x14ac:dyDescent="0.15">
      <c r="A736" t="s">
        <v>1557</v>
      </c>
      <c r="B736">
        <v>3462.74</v>
      </c>
      <c r="C736">
        <v>3474.71</v>
      </c>
      <c r="D736">
        <v>3419.08</v>
      </c>
      <c r="E736">
        <v>3420.34</v>
      </c>
      <c r="F736">
        <v>126359304</v>
      </c>
      <c r="G736">
        <v>3318.6</v>
      </c>
      <c r="H736">
        <v>3038.97</v>
      </c>
      <c r="I736">
        <v>2891.29</v>
      </c>
      <c r="J736">
        <v>3143.38</v>
      </c>
      <c r="K736" t="s">
        <v>46</v>
      </c>
      <c r="L736">
        <v>0</v>
      </c>
      <c r="M736">
        <v>126359304</v>
      </c>
      <c r="N736">
        <v>121269456</v>
      </c>
      <c r="O736">
        <v>125842224</v>
      </c>
      <c r="P736">
        <v>350.71</v>
      </c>
      <c r="Q736">
        <v>343.33</v>
      </c>
    </row>
    <row r="737" spans="1:17" x14ac:dyDescent="0.15">
      <c r="A737" t="s">
        <v>1558</v>
      </c>
      <c r="B737">
        <v>3426.46</v>
      </c>
      <c r="C737">
        <v>3480.93</v>
      </c>
      <c r="D737">
        <v>3419.64</v>
      </c>
      <c r="E737">
        <v>3480.5</v>
      </c>
      <c r="F737">
        <v>116799480</v>
      </c>
      <c r="G737">
        <v>3345.85</v>
      </c>
      <c r="H737">
        <v>3048.36</v>
      </c>
      <c r="I737">
        <v>2894.99</v>
      </c>
      <c r="J737">
        <v>3143.65</v>
      </c>
      <c r="K737" t="s">
        <v>46</v>
      </c>
      <c r="L737">
        <v>0</v>
      </c>
      <c r="M737">
        <v>116799480</v>
      </c>
      <c r="N737">
        <v>124959128</v>
      </c>
      <c r="O737">
        <v>125133616</v>
      </c>
      <c r="P737">
        <v>350.11</v>
      </c>
      <c r="Q737">
        <v>349.73</v>
      </c>
    </row>
    <row r="738" spans="1:17" x14ac:dyDescent="0.15">
      <c r="A738" t="s">
        <v>1559</v>
      </c>
      <c r="B738">
        <v>3538.99</v>
      </c>
      <c r="C738">
        <v>3554.47</v>
      </c>
      <c r="D738">
        <v>3498.28</v>
      </c>
      <c r="E738">
        <v>3520.8</v>
      </c>
      <c r="F738">
        <v>137688032</v>
      </c>
      <c r="G738">
        <v>3369.68</v>
      </c>
      <c r="H738">
        <v>3059.27</v>
      </c>
      <c r="I738">
        <v>2900.19</v>
      </c>
      <c r="J738">
        <v>3144.08</v>
      </c>
      <c r="K738" t="s">
        <v>46</v>
      </c>
      <c r="L738">
        <v>0</v>
      </c>
      <c r="M738">
        <v>137688032</v>
      </c>
      <c r="N738">
        <v>132405656</v>
      </c>
      <c r="O738">
        <v>127266816</v>
      </c>
      <c r="P738">
        <v>352.77</v>
      </c>
      <c r="Q738">
        <v>354.08</v>
      </c>
    </row>
    <row r="739" spans="1:17" x14ac:dyDescent="0.15">
      <c r="A739" t="s">
        <v>1560</v>
      </c>
      <c r="B739">
        <v>3534.19</v>
      </c>
      <c r="C739">
        <v>3549.3</v>
      </c>
      <c r="D739">
        <v>3506.38</v>
      </c>
      <c r="E739">
        <v>3548.57</v>
      </c>
      <c r="F739">
        <v>126470760</v>
      </c>
      <c r="G739">
        <v>3390.46</v>
      </c>
      <c r="H739">
        <v>3070.48</v>
      </c>
      <c r="I739">
        <v>2906.13</v>
      </c>
      <c r="J739">
        <v>3145.01</v>
      </c>
      <c r="K739" t="s">
        <v>46</v>
      </c>
      <c r="L739">
        <v>0</v>
      </c>
      <c r="M739">
        <v>126470760</v>
      </c>
      <c r="N739">
        <v>132444976</v>
      </c>
      <c r="O739">
        <v>125370368</v>
      </c>
      <c r="P739">
        <v>347.29</v>
      </c>
      <c r="Q739">
        <v>355.6</v>
      </c>
    </row>
    <row r="740" spans="1:17" x14ac:dyDescent="0.15">
      <c r="A740" t="s">
        <v>1561</v>
      </c>
      <c r="B740">
        <v>3547.44</v>
      </c>
      <c r="C740">
        <v>3547.44</v>
      </c>
      <c r="D740">
        <v>3498.62</v>
      </c>
      <c r="E740">
        <v>3523.95</v>
      </c>
      <c r="F740">
        <v>122454536</v>
      </c>
      <c r="G740">
        <v>3408.01</v>
      </c>
      <c r="H740">
        <v>3081.69</v>
      </c>
      <c r="I740">
        <v>2911.67</v>
      </c>
      <c r="J740">
        <v>3145.79</v>
      </c>
      <c r="K740" t="s">
        <v>46</v>
      </c>
      <c r="L740">
        <v>0</v>
      </c>
      <c r="M740">
        <v>122454536</v>
      </c>
      <c r="N740">
        <v>125953640</v>
      </c>
      <c r="O740">
        <v>123351856</v>
      </c>
      <c r="P740">
        <v>341.71</v>
      </c>
      <c r="Q740">
        <v>354.87</v>
      </c>
    </row>
    <row r="741" spans="1:17" x14ac:dyDescent="0.15">
      <c r="A741" t="s">
        <v>1562</v>
      </c>
      <c r="B741">
        <v>3507.2</v>
      </c>
      <c r="C741">
        <v>3508.27</v>
      </c>
      <c r="D741">
        <v>3470.97</v>
      </c>
      <c r="E741">
        <v>3499.11</v>
      </c>
      <c r="F741">
        <v>120078576</v>
      </c>
      <c r="G741">
        <v>3422.1</v>
      </c>
      <c r="H741">
        <v>3091.72</v>
      </c>
      <c r="I741">
        <v>2917.49</v>
      </c>
      <c r="J741">
        <v>3146.8</v>
      </c>
      <c r="K741" t="s">
        <v>46</v>
      </c>
      <c r="L741">
        <v>0</v>
      </c>
      <c r="M741">
        <v>120078576</v>
      </c>
      <c r="N741">
        <v>124698624</v>
      </c>
      <c r="O741">
        <v>122984040</v>
      </c>
      <c r="P741">
        <v>339.21</v>
      </c>
      <c r="Q741">
        <v>353.03</v>
      </c>
    </row>
    <row r="742" spans="1:17" x14ac:dyDescent="0.15">
      <c r="A742" t="s">
        <v>1563</v>
      </c>
      <c r="B742">
        <v>3490.74</v>
      </c>
      <c r="C742">
        <v>3557.99</v>
      </c>
      <c r="D742">
        <v>3484.89</v>
      </c>
      <c r="E742">
        <v>3509.98</v>
      </c>
      <c r="F742">
        <v>138976240</v>
      </c>
      <c r="G742">
        <v>3436.4</v>
      </c>
      <c r="H742">
        <v>3101.58</v>
      </c>
      <c r="I742">
        <v>2923.26</v>
      </c>
      <c r="J742">
        <v>3147.72</v>
      </c>
      <c r="K742" t="s">
        <v>46</v>
      </c>
      <c r="L742">
        <v>0</v>
      </c>
      <c r="M742">
        <v>138976240</v>
      </c>
      <c r="N742">
        <v>129133776</v>
      </c>
      <c r="O742">
        <v>127046448</v>
      </c>
      <c r="P742">
        <v>338.19</v>
      </c>
      <c r="Q742">
        <v>350.31</v>
      </c>
    </row>
    <row r="743" spans="1:17" x14ac:dyDescent="0.15">
      <c r="A743" t="s">
        <v>1564</v>
      </c>
      <c r="B743">
        <v>3484.61</v>
      </c>
      <c r="C743">
        <v>3497.06</v>
      </c>
      <c r="D743">
        <v>3284.35</v>
      </c>
      <c r="E743">
        <v>3291.83</v>
      </c>
      <c r="F743">
        <v>160733856</v>
      </c>
      <c r="G743">
        <v>3434.6</v>
      </c>
      <c r="H743">
        <v>3109.23</v>
      </c>
      <c r="I743">
        <v>2926.63</v>
      </c>
      <c r="J743">
        <v>3147.31</v>
      </c>
      <c r="K743" t="s">
        <v>46</v>
      </c>
      <c r="L743">
        <v>0</v>
      </c>
      <c r="M743">
        <v>160733856</v>
      </c>
      <c r="N743">
        <v>133742592</v>
      </c>
      <c r="O743">
        <v>133074128</v>
      </c>
      <c r="P743">
        <v>321.76</v>
      </c>
      <c r="Q743">
        <v>346.53</v>
      </c>
    </row>
    <row r="744" spans="1:17" x14ac:dyDescent="0.15">
      <c r="A744" t="s">
        <v>1565</v>
      </c>
      <c r="B744">
        <v>3298.74</v>
      </c>
      <c r="C744">
        <v>3319.98</v>
      </c>
      <c r="D744">
        <v>3241.76</v>
      </c>
      <c r="E744">
        <v>3314.89</v>
      </c>
      <c r="F744">
        <v>102315728</v>
      </c>
      <c r="G744">
        <v>3435.04</v>
      </c>
      <c r="H744">
        <v>3116.98</v>
      </c>
      <c r="I744">
        <v>2930.36</v>
      </c>
      <c r="J744">
        <v>3146.83</v>
      </c>
      <c r="K744" t="s">
        <v>46</v>
      </c>
      <c r="L744">
        <v>0</v>
      </c>
      <c r="M744">
        <v>102315728</v>
      </c>
      <c r="N744">
        <v>128912592</v>
      </c>
      <c r="O744">
        <v>130678784</v>
      </c>
      <c r="P744">
        <v>296.52</v>
      </c>
      <c r="Q744">
        <v>339.8</v>
      </c>
    </row>
    <row r="745" spans="1:17" x14ac:dyDescent="0.15">
      <c r="A745" t="s">
        <v>1566</v>
      </c>
      <c r="B745">
        <v>3311.62</v>
      </c>
      <c r="C745">
        <v>3311.62</v>
      </c>
      <c r="D745">
        <v>3155.48</v>
      </c>
      <c r="E745">
        <v>3169.54</v>
      </c>
      <c r="F745">
        <v>108307072</v>
      </c>
      <c r="G745">
        <v>3424.74</v>
      </c>
      <c r="H745">
        <v>3122.86</v>
      </c>
      <c r="I745">
        <v>2934.15</v>
      </c>
      <c r="J745">
        <v>3145.7</v>
      </c>
      <c r="K745" t="s">
        <v>46</v>
      </c>
      <c r="L745">
        <v>0</v>
      </c>
      <c r="M745">
        <v>108307072</v>
      </c>
      <c r="N745">
        <v>126083072</v>
      </c>
      <c r="O745">
        <v>126018352</v>
      </c>
      <c r="P745">
        <v>260.76</v>
      </c>
      <c r="Q745">
        <v>329.9</v>
      </c>
    </row>
    <row r="746" spans="1:17" x14ac:dyDescent="0.15">
      <c r="A746" t="s">
        <v>1567</v>
      </c>
      <c r="B746">
        <v>3124.11</v>
      </c>
      <c r="C746">
        <v>3168.93</v>
      </c>
      <c r="D746">
        <v>3087.51</v>
      </c>
      <c r="E746">
        <v>3103.91</v>
      </c>
      <c r="F746">
        <v>83258080</v>
      </c>
      <c r="G746">
        <v>3410.07</v>
      </c>
      <c r="H746">
        <v>3127</v>
      </c>
      <c r="I746">
        <v>2936.92</v>
      </c>
      <c r="J746">
        <v>3144.25</v>
      </c>
      <c r="K746" t="s">
        <v>46</v>
      </c>
      <c r="L746">
        <v>0</v>
      </c>
      <c r="M746">
        <v>83258080</v>
      </c>
      <c r="N746">
        <v>118718464</v>
      </c>
      <c r="O746">
        <v>121708544</v>
      </c>
      <c r="P746">
        <v>224.21</v>
      </c>
      <c r="Q746">
        <v>317.25</v>
      </c>
    </row>
    <row r="747" spans="1:17" x14ac:dyDescent="0.15">
      <c r="A747" t="s">
        <v>1568</v>
      </c>
      <c r="B747">
        <v>3134.94</v>
      </c>
      <c r="C747">
        <v>3158.63</v>
      </c>
      <c r="D747">
        <v>3097.39</v>
      </c>
      <c r="E747">
        <v>3147.96</v>
      </c>
      <c r="F747">
        <v>65697292</v>
      </c>
      <c r="G747">
        <v>3398.74</v>
      </c>
      <c r="H747">
        <v>3130.77</v>
      </c>
      <c r="I747">
        <v>2940.13</v>
      </c>
      <c r="J747">
        <v>3142.91</v>
      </c>
      <c r="K747" t="s">
        <v>46</v>
      </c>
      <c r="L747">
        <v>0</v>
      </c>
      <c r="M747">
        <v>65697292</v>
      </c>
      <c r="N747">
        <v>104062976</v>
      </c>
      <c r="O747">
        <v>116598376</v>
      </c>
      <c r="P747">
        <v>186.3</v>
      </c>
      <c r="Q747">
        <v>300.87</v>
      </c>
    </row>
    <row r="748" spans="1:17" x14ac:dyDescent="0.15">
      <c r="A748" t="s">
        <v>1569</v>
      </c>
      <c r="B748">
        <v>3168.17</v>
      </c>
      <c r="C748">
        <v>3178.85</v>
      </c>
      <c r="D748">
        <v>3076.21</v>
      </c>
      <c r="E748">
        <v>3178.85</v>
      </c>
      <c r="F748">
        <v>83347656</v>
      </c>
      <c r="G748">
        <v>3388.76</v>
      </c>
      <c r="H748">
        <v>3134.71</v>
      </c>
      <c r="I748">
        <v>2943.91</v>
      </c>
      <c r="J748">
        <v>3141.65</v>
      </c>
      <c r="K748" t="s">
        <v>46</v>
      </c>
      <c r="L748">
        <v>0</v>
      </c>
      <c r="M748">
        <v>83347656</v>
      </c>
      <c r="N748">
        <v>88585008</v>
      </c>
      <c r="O748">
        <v>111163800</v>
      </c>
      <c r="P748">
        <v>146.6</v>
      </c>
      <c r="Q748">
        <v>280.25</v>
      </c>
    </row>
    <row r="749" spans="1:17" x14ac:dyDescent="0.15">
      <c r="A749" t="s">
        <v>1570</v>
      </c>
      <c r="B749">
        <v>3148.22</v>
      </c>
      <c r="C749">
        <v>3200.47</v>
      </c>
      <c r="D749">
        <v>3137.75</v>
      </c>
      <c r="E749">
        <v>3171.94</v>
      </c>
      <c r="F749">
        <v>83212776</v>
      </c>
      <c r="G749">
        <v>3373.29</v>
      </c>
      <c r="H749">
        <v>3138.62</v>
      </c>
      <c r="I749">
        <v>2947.26</v>
      </c>
      <c r="J749">
        <v>3140.32</v>
      </c>
      <c r="K749" t="s">
        <v>46</v>
      </c>
      <c r="L749">
        <v>0</v>
      </c>
      <c r="M749">
        <v>83212776</v>
      </c>
      <c r="N749">
        <v>84764264</v>
      </c>
      <c r="O749">
        <v>106838424</v>
      </c>
      <c r="P749">
        <v>103.15</v>
      </c>
      <c r="Q749">
        <v>255.84</v>
      </c>
    </row>
    <row r="750" spans="1:17" x14ac:dyDescent="0.15">
      <c r="A750" t="s">
        <v>1571</v>
      </c>
      <c r="B750">
        <v>3156.48</v>
      </c>
      <c r="C750">
        <v>3156.48</v>
      </c>
      <c r="D750">
        <v>3061.62</v>
      </c>
      <c r="E750">
        <v>3107.18</v>
      </c>
      <c r="F750">
        <v>77399592</v>
      </c>
      <c r="G750">
        <v>3355.35</v>
      </c>
      <c r="H750">
        <v>3141.15</v>
      </c>
      <c r="I750">
        <v>2949.21</v>
      </c>
      <c r="J750">
        <v>3138.76</v>
      </c>
      <c r="K750" t="s">
        <v>46</v>
      </c>
      <c r="L750">
        <v>0</v>
      </c>
      <c r="M750">
        <v>77399592</v>
      </c>
      <c r="N750">
        <v>78582576</v>
      </c>
      <c r="O750">
        <v>102332824</v>
      </c>
      <c r="P750">
        <v>57.78</v>
      </c>
      <c r="Q750">
        <v>227.45</v>
      </c>
    </row>
    <row r="751" spans="1:17" x14ac:dyDescent="0.15">
      <c r="A751" t="s">
        <v>1572</v>
      </c>
      <c r="B751">
        <v>3088.99</v>
      </c>
      <c r="C751">
        <v>3177.41</v>
      </c>
      <c r="D751">
        <v>3088.99</v>
      </c>
      <c r="E751">
        <v>3177.04</v>
      </c>
      <c r="F751">
        <v>75332080</v>
      </c>
      <c r="G751">
        <v>3344</v>
      </c>
      <c r="H751">
        <v>3145.79</v>
      </c>
      <c r="I751">
        <v>2952.24</v>
      </c>
      <c r="J751">
        <v>3137.47</v>
      </c>
      <c r="K751" t="s">
        <v>46</v>
      </c>
      <c r="L751">
        <v>0</v>
      </c>
      <c r="M751">
        <v>75332080</v>
      </c>
      <c r="N751">
        <v>76998248</v>
      </c>
      <c r="O751">
        <v>97858352</v>
      </c>
      <c r="P751">
        <v>20.420000000000002</v>
      </c>
      <c r="Q751">
        <v>195.57</v>
      </c>
    </row>
    <row r="752" spans="1:17" x14ac:dyDescent="0.15">
      <c r="A752" t="s">
        <v>1573</v>
      </c>
      <c r="B752">
        <v>3197.97</v>
      </c>
      <c r="C752">
        <v>3227.05</v>
      </c>
      <c r="D752">
        <v>3172.28</v>
      </c>
      <c r="E752">
        <v>3223.48</v>
      </c>
      <c r="F752">
        <v>83442096</v>
      </c>
      <c r="G752">
        <v>3335.3</v>
      </c>
      <c r="H752">
        <v>3151.25</v>
      </c>
      <c r="I752">
        <v>2955.65</v>
      </c>
      <c r="J752">
        <v>3136.29</v>
      </c>
      <c r="K752" t="s">
        <v>46</v>
      </c>
      <c r="L752">
        <v>0</v>
      </c>
      <c r="M752">
        <v>83442096</v>
      </c>
      <c r="N752">
        <v>80547024</v>
      </c>
      <c r="O752">
        <v>92305000</v>
      </c>
      <c r="P752">
        <v>-13.2</v>
      </c>
      <c r="Q752">
        <v>160.43</v>
      </c>
    </row>
    <row r="753" spans="1:17" x14ac:dyDescent="0.15">
      <c r="A753" t="s">
        <v>1574</v>
      </c>
      <c r="B753">
        <v>3214.13</v>
      </c>
      <c r="C753">
        <v>3224.52</v>
      </c>
      <c r="D753">
        <v>3170.36</v>
      </c>
      <c r="E753">
        <v>3194.85</v>
      </c>
      <c r="F753">
        <v>64467824</v>
      </c>
      <c r="G753">
        <v>3326.05</v>
      </c>
      <c r="H753">
        <v>3155.97</v>
      </c>
      <c r="I753">
        <v>2958.44</v>
      </c>
      <c r="J753">
        <v>3134.57</v>
      </c>
      <c r="K753" t="s">
        <v>46</v>
      </c>
      <c r="L753">
        <v>0</v>
      </c>
      <c r="M753">
        <v>64467824</v>
      </c>
      <c r="N753">
        <v>76770512</v>
      </c>
      <c r="O753">
        <v>82677760</v>
      </c>
      <c r="P753">
        <v>-27.11</v>
      </c>
      <c r="Q753">
        <v>125.54</v>
      </c>
    </row>
    <row r="754" spans="1:17" x14ac:dyDescent="0.15">
      <c r="A754" t="s">
        <v>1575</v>
      </c>
      <c r="B754">
        <v>3183.54</v>
      </c>
      <c r="C754">
        <v>3206.76</v>
      </c>
      <c r="D754">
        <v>3159.46</v>
      </c>
      <c r="E754">
        <v>3190.05</v>
      </c>
      <c r="F754">
        <v>58994892</v>
      </c>
      <c r="G754">
        <v>3311.9</v>
      </c>
      <c r="H754">
        <v>3161.75</v>
      </c>
      <c r="I754">
        <v>2961.27</v>
      </c>
      <c r="J754">
        <v>3132.81</v>
      </c>
      <c r="K754" t="s">
        <v>46</v>
      </c>
      <c r="L754">
        <v>0</v>
      </c>
      <c r="M754">
        <v>58994892</v>
      </c>
      <c r="N754">
        <v>71927400</v>
      </c>
      <c r="O754">
        <v>78345832</v>
      </c>
      <c r="P754">
        <v>-43.79</v>
      </c>
      <c r="Q754">
        <v>91.51</v>
      </c>
    </row>
    <row r="755" spans="1:17" x14ac:dyDescent="0.15">
      <c r="A755" t="s">
        <v>116</v>
      </c>
      <c r="B755">
        <v>3187.53</v>
      </c>
      <c r="C755">
        <v>3205.78</v>
      </c>
      <c r="D755">
        <v>3060.44</v>
      </c>
      <c r="E755">
        <v>3136.99</v>
      </c>
      <c r="F755">
        <v>85762352</v>
      </c>
      <c r="G755">
        <v>3295.59</v>
      </c>
      <c r="H755">
        <v>3166.53</v>
      </c>
      <c r="I755">
        <v>2964.3</v>
      </c>
      <c r="J755">
        <v>3130.84</v>
      </c>
      <c r="K755" t="s">
        <v>46</v>
      </c>
      <c r="L755">
        <v>0</v>
      </c>
      <c r="M755">
        <v>85762352</v>
      </c>
      <c r="N755">
        <v>73600208</v>
      </c>
      <c r="O755">
        <v>76091392</v>
      </c>
      <c r="P755">
        <v>-51.25</v>
      </c>
      <c r="Q755">
        <v>60.31</v>
      </c>
    </row>
    <row r="756" spans="1:17" x14ac:dyDescent="0.15">
      <c r="A756" t="s">
        <v>1576</v>
      </c>
      <c r="B756">
        <v>3127.26</v>
      </c>
      <c r="C756">
        <v>3150.44</v>
      </c>
      <c r="D756">
        <v>3111.65</v>
      </c>
      <c r="E756">
        <v>3136.02</v>
      </c>
      <c r="F756">
        <v>48882668</v>
      </c>
      <c r="G756">
        <v>3281.38</v>
      </c>
      <c r="H756">
        <v>3171.15</v>
      </c>
      <c r="I756">
        <v>2967.57</v>
      </c>
      <c r="J756">
        <v>3128.82</v>
      </c>
      <c r="K756" t="s">
        <v>46</v>
      </c>
      <c r="L756">
        <v>0</v>
      </c>
      <c r="M756">
        <v>48882668</v>
      </c>
      <c r="N756">
        <v>68309808</v>
      </c>
      <c r="O756">
        <v>72654032</v>
      </c>
      <c r="P756">
        <v>-52.09</v>
      </c>
      <c r="Q756">
        <v>32.68</v>
      </c>
    </row>
    <row r="757" spans="1:17" x14ac:dyDescent="0.15">
      <c r="A757" t="s">
        <v>1577</v>
      </c>
      <c r="B757">
        <v>3185.76</v>
      </c>
      <c r="C757">
        <v>3194.23</v>
      </c>
      <c r="D757">
        <v>3154.32</v>
      </c>
      <c r="E757">
        <v>3155.06</v>
      </c>
      <c r="F757">
        <v>61023908</v>
      </c>
      <c r="G757">
        <v>3265.1</v>
      </c>
      <c r="H757">
        <v>3175.15</v>
      </c>
      <c r="I757">
        <v>2970.88</v>
      </c>
      <c r="J757">
        <v>3126.91</v>
      </c>
      <c r="K757" t="s">
        <v>46</v>
      </c>
      <c r="L757">
        <v>0</v>
      </c>
      <c r="M757">
        <v>61023908</v>
      </c>
      <c r="N757">
        <v>63825512</v>
      </c>
      <c r="O757">
        <v>72186264</v>
      </c>
      <c r="P757">
        <v>-55.25</v>
      </c>
      <c r="Q757">
        <v>8.5299999999999994</v>
      </c>
    </row>
    <row r="758" spans="1:17" x14ac:dyDescent="0.15">
      <c r="A758" t="s">
        <v>1578</v>
      </c>
      <c r="B758">
        <v>3161.93</v>
      </c>
      <c r="C758">
        <v>3171.38</v>
      </c>
      <c r="D758">
        <v>3134.42</v>
      </c>
      <c r="E758">
        <v>3158.16</v>
      </c>
      <c r="F758">
        <v>50475352</v>
      </c>
      <c r="G758">
        <v>3246.98</v>
      </c>
      <c r="H758">
        <v>3179.4</v>
      </c>
      <c r="I758">
        <v>2974.4</v>
      </c>
      <c r="J758">
        <v>3124.88</v>
      </c>
      <c r="K758" t="s">
        <v>46</v>
      </c>
      <c r="L758">
        <v>0</v>
      </c>
      <c r="M758">
        <v>50475352</v>
      </c>
      <c r="N758">
        <v>61028760</v>
      </c>
      <c r="O758">
        <v>68899632</v>
      </c>
      <c r="P758">
        <v>-61.19</v>
      </c>
      <c r="Q758">
        <v>-12.25</v>
      </c>
    </row>
    <row r="759" spans="1:17" x14ac:dyDescent="0.15">
      <c r="A759" t="s">
        <v>1579</v>
      </c>
      <c r="B759">
        <v>3168.88</v>
      </c>
      <c r="C759">
        <v>3185.33</v>
      </c>
      <c r="D759">
        <v>3140.55</v>
      </c>
      <c r="E759">
        <v>3165.57</v>
      </c>
      <c r="F759">
        <v>56362632</v>
      </c>
      <c r="G759">
        <v>3227.81</v>
      </c>
      <c r="H759">
        <v>3184.1</v>
      </c>
      <c r="I759">
        <v>2977.91</v>
      </c>
      <c r="J759">
        <v>3123.35</v>
      </c>
      <c r="K759" t="s">
        <v>46</v>
      </c>
      <c r="L759">
        <v>0</v>
      </c>
      <c r="M759">
        <v>56362632</v>
      </c>
      <c r="N759">
        <v>60501196</v>
      </c>
      <c r="O759">
        <v>66214296</v>
      </c>
      <c r="P759">
        <v>-66.86</v>
      </c>
      <c r="Q759">
        <v>-29.25</v>
      </c>
    </row>
    <row r="760" spans="1:17" x14ac:dyDescent="0.15">
      <c r="A760" t="s">
        <v>1580</v>
      </c>
      <c r="B760">
        <v>3152.73</v>
      </c>
      <c r="C760">
        <v>3214.69</v>
      </c>
      <c r="D760">
        <v>3112.22</v>
      </c>
      <c r="E760">
        <v>3200.34</v>
      </c>
      <c r="F760">
        <v>58483652</v>
      </c>
      <c r="G760">
        <v>3211.64</v>
      </c>
      <c r="H760">
        <v>3188.75</v>
      </c>
      <c r="I760">
        <v>2982.11</v>
      </c>
      <c r="J760">
        <v>3121.64</v>
      </c>
      <c r="K760" t="s">
        <v>46</v>
      </c>
      <c r="L760">
        <v>0</v>
      </c>
      <c r="M760">
        <v>58483652</v>
      </c>
      <c r="N760">
        <v>55045324</v>
      </c>
      <c r="O760">
        <v>64322764</v>
      </c>
      <c r="P760">
        <v>-64.41</v>
      </c>
      <c r="Q760">
        <v>-41.47</v>
      </c>
    </row>
    <row r="761" spans="1:17" x14ac:dyDescent="0.15">
      <c r="A761" t="s">
        <v>1581</v>
      </c>
      <c r="B761">
        <v>3194.9</v>
      </c>
      <c r="C761">
        <v>3215.28</v>
      </c>
      <c r="D761">
        <v>3166.77</v>
      </c>
      <c r="E761">
        <v>3171.88</v>
      </c>
      <c r="F761">
        <v>59515664</v>
      </c>
      <c r="G761">
        <v>3195.27</v>
      </c>
      <c r="H761">
        <v>3192.94</v>
      </c>
      <c r="I761">
        <v>2986.05</v>
      </c>
      <c r="J761">
        <v>3120.38</v>
      </c>
      <c r="K761" t="s">
        <v>46</v>
      </c>
      <c r="L761">
        <v>0</v>
      </c>
      <c r="M761">
        <v>59515664</v>
      </c>
      <c r="N761">
        <v>57171968</v>
      </c>
      <c r="O761">
        <v>62740888</v>
      </c>
      <c r="P761">
        <v>-71.12</v>
      </c>
      <c r="Q761">
        <v>-50.63</v>
      </c>
    </row>
    <row r="762" spans="1:17" x14ac:dyDescent="0.15">
      <c r="A762" t="s">
        <v>1582</v>
      </c>
      <c r="B762">
        <v>3156</v>
      </c>
      <c r="C762">
        <v>3175.05</v>
      </c>
      <c r="D762">
        <v>3122.2</v>
      </c>
      <c r="E762">
        <v>3123.37</v>
      </c>
      <c r="F762">
        <v>66152964</v>
      </c>
      <c r="G762">
        <v>3175.94</v>
      </c>
      <c r="H762">
        <v>3195.41</v>
      </c>
      <c r="I762">
        <v>2988.9</v>
      </c>
      <c r="J762">
        <v>3119.34</v>
      </c>
      <c r="K762" t="s">
        <v>46</v>
      </c>
      <c r="L762">
        <v>0</v>
      </c>
      <c r="M762">
        <v>66152964</v>
      </c>
      <c r="N762">
        <v>58197608</v>
      </c>
      <c r="O762">
        <v>61011560</v>
      </c>
      <c r="P762">
        <v>-86.61</v>
      </c>
      <c r="Q762">
        <v>-57.97</v>
      </c>
    </row>
    <row r="763" spans="1:17" x14ac:dyDescent="0.15">
      <c r="A763" t="s">
        <v>1583</v>
      </c>
      <c r="B763">
        <v>3107.38</v>
      </c>
      <c r="C763">
        <v>3172.16</v>
      </c>
      <c r="D763">
        <v>3101.08</v>
      </c>
      <c r="E763">
        <v>3161.98</v>
      </c>
      <c r="F763">
        <v>57108104</v>
      </c>
      <c r="G763">
        <v>3169.45</v>
      </c>
      <c r="H763">
        <v>3198.39</v>
      </c>
      <c r="I763">
        <v>2992.33</v>
      </c>
      <c r="J763">
        <v>3117.95</v>
      </c>
      <c r="K763" t="s">
        <v>46</v>
      </c>
      <c r="L763">
        <v>0</v>
      </c>
      <c r="M763">
        <v>57108104</v>
      </c>
      <c r="N763">
        <v>59524712</v>
      </c>
      <c r="O763">
        <v>60276736</v>
      </c>
      <c r="P763">
        <v>-96</v>
      </c>
      <c r="Q763">
        <v>-64.86</v>
      </c>
    </row>
    <row r="764" spans="1:17" x14ac:dyDescent="0.15">
      <c r="A764" t="s">
        <v>1584</v>
      </c>
      <c r="B764">
        <v>3176.33</v>
      </c>
      <c r="C764">
        <v>3261.34</v>
      </c>
      <c r="D764">
        <v>3173.56</v>
      </c>
      <c r="E764">
        <v>3261.06</v>
      </c>
      <c r="F764">
        <v>95713736</v>
      </c>
      <c r="G764">
        <v>3166.76</v>
      </c>
      <c r="H764">
        <v>3203.06</v>
      </c>
      <c r="I764">
        <v>2996.51</v>
      </c>
      <c r="J764">
        <v>3116.75</v>
      </c>
      <c r="K764" t="s">
        <v>46</v>
      </c>
      <c r="L764">
        <v>0</v>
      </c>
      <c r="M764">
        <v>95713736</v>
      </c>
      <c r="N764">
        <v>67393944</v>
      </c>
      <c r="O764">
        <v>63947572</v>
      </c>
      <c r="P764">
        <v>-96</v>
      </c>
      <c r="Q764">
        <v>-70.08</v>
      </c>
    </row>
    <row r="765" spans="1:17" x14ac:dyDescent="0.15">
      <c r="A765" t="s">
        <v>1585</v>
      </c>
      <c r="B765">
        <v>3270.2</v>
      </c>
      <c r="C765">
        <v>3279.36</v>
      </c>
      <c r="D765">
        <v>3254.18</v>
      </c>
      <c r="E765">
        <v>3269.47</v>
      </c>
      <c r="F765">
        <v>84104240</v>
      </c>
      <c r="G765">
        <v>3171.75</v>
      </c>
      <c r="H765">
        <v>3208.77</v>
      </c>
      <c r="I765">
        <v>3000.9</v>
      </c>
      <c r="J765">
        <v>3115.43</v>
      </c>
      <c r="K765" t="s">
        <v>46</v>
      </c>
      <c r="L765">
        <v>0</v>
      </c>
      <c r="M765">
        <v>84104240</v>
      </c>
      <c r="N765">
        <v>72518864</v>
      </c>
      <c r="O765">
        <v>63782092</v>
      </c>
      <c r="P765">
        <v>-90.55</v>
      </c>
      <c r="Q765">
        <v>-74.010000000000005</v>
      </c>
    </row>
    <row r="766" spans="1:17" x14ac:dyDescent="0.15">
      <c r="A766" t="s">
        <v>1586</v>
      </c>
      <c r="B766">
        <v>3270.78</v>
      </c>
      <c r="C766">
        <v>3282.77</v>
      </c>
      <c r="D766">
        <v>3242.52</v>
      </c>
      <c r="E766">
        <v>3247.64</v>
      </c>
      <c r="F766">
        <v>72269784</v>
      </c>
      <c r="G766">
        <v>3178.95</v>
      </c>
      <c r="H766">
        <v>3214.03</v>
      </c>
      <c r="I766">
        <v>3005.5</v>
      </c>
      <c r="J766">
        <v>3114.06</v>
      </c>
      <c r="K766" t="s">
        <v>46</v>
      </c>
      <c r="L766">
        <v>0</v>
      </c>
      <c r="M766">
        <v>72269784</v>
      </c>
      <c r="N766">
        <v>75069848</v>
      </c>
      <c r="O766">
        <v>66120908</v>
      </c>
      <c r="P766">
        <v>-86.83</v>
      </c>
      <c r="Q766">
        <v>-77.48</v>
      </c>
    </row>
    <row r="767" spans="1:17" x14ac:dyDescent="0.15">
      <c r="A767" t="s">
        <v>1587</v>
      </c>
      <c r="B767">
        <v>3246.01</v>
      </c>
      <c r="C767">
        <v>3258.39</v>
      </c>
      <c r="D767">
        <v>3224.12</v>
      </c>
      <c r="E767">
        <v>3230.67</v>
      </c>
      <c r="F767">
        <v>56799624</v>
      </c>
      <c r="G767">
        <v>3183.09</v>
      </c>
      <c r="H767">
        <v>3218.5</v>
      </c>
      <c r="I767">
        <v>3009.25</v>
      </c>
      <c r="J767">
        <v>3112.41</v>
      </c>
      <c r="K767" t="s">
        <v>46</v>
      </c>
      <c r="L767">
        <v>0</v>
      </c>
      <c r="M767">
        <v>56799624</v>
      </c>
      <c r="N767">
        <v>73200432</v>
      </c>
      <c r="O767">
        <v>65699020</v>
      </c>
      <c r="P767">
        <v>-85.16</v>
      </c>
      <c r="Q767">
        <v>-80.47</v>
      </c>
    </row>
    <row r="768" spans="1:17" x14ac:dyDescent="0.15">
      <c r="A768" t="s">
        <v>1588</v>
      </c>
      <c r="B768">
        <v>3229.3</v>
      </c>
      <c r="C768">
        <v>3232.84</v>
      </c>
      <c r="D768">
        <v>3212.58</v>
      </c>
      <c r="E768">
        <v>3225.66</v>
      </c>
      <c r="F768">
        <v>44919148</v>
      </c>
      <c r="G768">
        <v>3185.41</v>
      </c>
      <c r="H768">
        <v>3222.85</v>
      </c>
      <c r="I768">
        <v>3012.93</v>
      </c>
      <c r="J768">
        <v>3110.64</v>
      </c>
      <c r="K768" t="s">
        <v>46</v>
      </c>
      <c r="L768">
        <v>0</v>
      </c>
      <c r="M768">
        <v>44919148</v>
      </c>
      <c r="N768">
        <v>70760856</v>
      </c>
      <c r="O768">
        <v>65142784</v>
      </c>
      <c r="P768">
        <v>-82.06</v>
      </c>
      <c r="Q768">
        <v>-82.56</v>
      </c>
    </row>
    <row r="769" spans="1:17" x14ac:dyDescent="0.15">
      <c r="A769" t="s">
        <v>1589</v>
      </c>
      <c r="B769">
        <v>3239.02</v>
      </c>
      <c r="C769">
        <v>3249.76</v>
      </c>
      <c r="D769">
        <v>3118</v>
      </c>
      <c r="E769">
        <v>3178.66</v>
      </c>
      <c r="F769">
        <v>74759696</v>
      </c>
      <c r="G769">
        <v>3185.76</v>
      </c>
      <c r="H769">
        <v>3227.27</v>
      </c>
      <c r="I769">
        <v>3016.43</v>
      </c>
      <c r="J769">
        <v>3108.86</v>
      </c>
      <c r="K769" t="s">
        <v>46</v>
      </c>
      <c r="L769">
        <v>0</v>
      </c>
      <c r="M769">
        <v>74759696</v>
      </c>
      <c r="N769">
        <v>66571468</v>
      </c>
      <c r="O769">
        <v>66982708</v>
      </c>
      <c r="P769">
        <v>-81.650000000000006</v>
      </c>
      <c r="Q769">
        <v>-84.04</v>
      </c>
    </row>
    <row r="770" spans="1:17" x14ac:dyDescent="0.15">
      <c r="A770" t="s">
        <v>1590</v>
      </c>
      <c r="B770">
        <v>3184.7</v>
      </c>
      <c r="C770">
        <v>3251.55</v>
      </c>
      <c r="D770">
        <v>3168.89</v>
      </c>
      <c r="E770">
        <v>3249.51</v>
      </c>
      <c r="F770">
        <v>79852416</v>
      </c>
      <c r="G770">
        <v>3192.88</v>
      </c>
      <c r="H770">
        <v>3233.8</v>
      </c>
      <c r="I770">
        <v>3020.53</v>
      </c>
      <c r="J770">
        <v>3107.64</v>
      </c>
      <c r="K770" t="s">
        <v>46</v>
      </c>
      <c r="L770">
        <v>0</v>
      </c>
      <c r="M770">
        <v>79852416</v>
      </c>
      <c r="N770">
        <v>65719500</v>
      </c>
      <c r="O770">
        <v>69119184</v>
      </c>
      <c r="P770">
        <v>-78.260000000000005</v>
      </c>
      <c r="Q770">
        <v>-85.43</v>
      </c>
    </row>
    <row r="771" spans="1:17" x14ac:dyDescent="0.15">
      <c r="A771" t="s">
        <v>1591</v>
      </c>
      <c r="B771">
        <v>3253.82</v>
      </c>
      <c r="C771">
        <v>3263.45</v>
      </c>
      <c r="D771">
        <v>3201.67</v>
      </c>
      <c r="E771">
        <v>3215.45</v>
      </c>
      <c r="F771">
        <v>69936256</v>
      </c>
      <c r="G771">
        <v>3194.8</v>
      </c>
      <c r="H771">
        <v>3239.7</v>
      </c>
      <c r="I771">
        <v>3024.53</v>
      </c>
      <c r="J771">
        <v>3106.19</v>
      </c>
      <c r="K771" t="s">
        <v>46</v>
      </c>
      <c r="L771">
        <v>0</v>
      </c>
      <c r="M771">
        <v>69936256</v>
      </c>
      <c r="N771">
        <v>65254196</v>
      </c>
      <c r="O771">
        <v>70162024</v>
      </c>
      <c r="P771">
        <v>-73.87</v>
      </c>
      <c r="Q771">
        <v>-85.7</v>
      </c>
    </row>
    <row r="772" spans="1:17" x14ac:dyDescent="0.15">
      <c r="A772" t="s">
        <v>1592</v>
      </c>
      <c r="B772">
        <v>3210.67</v>
      </c>
      <c r="C772">
        <v>3237.64</v>
      </c>
      <c r="D772">
        <v>3183.15</v>
      </c>
      <c r="E772">
        <v>3188.61</v>
      </c>
      <c r="F772">
        <v>61315848</v>
      </c>
      <c r="G772">
        <v>3193.05</v>
      </c>
      <c r="H772">
        <v>3245.35</v>
      </c>
      <c r="I772">
        <v>3028.46</v>
      </c>
      <c r="J772">
        <v>3104.64</v>
      </c>
      <c r="K772" t="s">
        <v>46</v>
      </c>
      <c r="L772">
        <v>0</v>
      </c>
      <c r="M772">
        <v>61315848</v>
      </c>
      <c r="N772">
        <v>66155316</v>
      </c>
      <c r="O772">
        <v>69677872</v>
      </c>
      <c r="P772">
        <v>-66.64</v>
      </c>
      <c r="Q772">
        <v>-83.7</v>
      </c>
    </row>
    <row r="773" spans="1:17" x14ac:dyDescent="0.15">
      <c r="A773" t="s">
        <v>1593</v>
      </c>
      <c r="B773">
        <v>3170.64</v>
      </c>
      <c r="C773">
        <v>3187.72</v>
      </c>
      <c r="D773">
        <v>3139.45</v>
      </c>
      <c r="E773">
        <v>3162.96</v>
      </c>
      <c r="F773">
        <v>55137768</v>
      </c>
      <c r="G773">
        <v>3191.45</v>
      </c>
      <c r="H773">
        <v>3250.44</v>
      </c>
      <c r="I773">
        <v>3033.22</v>
      </c>
      <c r="J773">
        <v>3102.84</v>
      </c>
      <c r="K773" t="s">
        <v>46</v>
      </c>
      <c r="L773">
        <v>0</v>
      </c>
      <c r="M773">
        <v>55137768</v>
      </c>
      <c r="N773">
        <v>68200040</v>
      </c>
      <c r="O773">
        <v>69480448</v>
      </c>
      <c r="P773">
        <v>-63.24</v>
      </c>
      <c r="Q773">
        <v>-80.430000000000007</v>
      </c>
    </row>
    <row r="774" spans="1:17" x14ac:dyDescent="0.15">
      <c r="A774" t="s">
        <v>1594</v>
      </c>
      <c r="B774">
        <v>3176.11</v>
      </c>
      <c r="C774">
        <v>3219.66</v>
      </c>
      <c r="D774">
        <v>3092.26</v>
      </c>
      <c r="E774">
        <v>3099.71</v>
      </c>
      <c r="F774">
        <v>70017104</v>
      </c>
      <c r="G774">
        <v>3186.94</v>
      </c>
      <c r="H774">
        <v>3253.68</v>
      </c>
      <c r="I774">
        <v>3037.69</v>
      </c>
      <c r="J774">
        <v>3100.91</v>
      </c>
      <c r="K774" t="s">
        <v>46</v>
      </c>
      <c r="L774">
        <v>0</v>
      </c>
      <c r="M774">
        <v>70017104</v>
      </c>
      <c r="N774">
        <v>67251408</v>
      </c>
      <c r="O774">
        <v>66911436</v>
      </c>
      <c r="P774">
        <v>-75.260000000000005</v>
      </c>
      <c r="Q774">
        <v>-78.349999999999994</v>
      </c>
    </row>
    <row r="775" spans="1:17" x14ac:dyDescent="0.15">
      <c r="A775" t="s">
        <v>1595</v>
      </c>
      <c r="B775">
        <v>3084.82</v>
      </c>
      <c r="C775">
        <v>3095.36</v>
      </c>
      <c r="D775">
        <v>3041.33</v>
      </c>
      <c r="E775">
        <v>3044.93</v>
      </c>
      <c r="F775">
        <v>56325748</v>
      </c>
      <c r="G775">
        <v>3182.34</v>
      </c>
      <c r="H775">
        <v>3256.42</v>
      </c>
      <c r="I775">
        <v>3042.01</v>
      </c>
      <c r="J775">
        <v>3098.85</v>
      </c>
      <c r="K775" t="s">
        <v>46</v>
      </c>
      <c r="L775">
        <v>0</v>
      </c>
      <c r="M775">
        <v>56325748</v>
      </c>
      <c r="N775">
        <v>62547560</v>
      </c>
      <c r="O775">
        <v>64133528</v>
      </c>
      <c r="P775">
        <v>-91.08</v>
      </c>
      <c r="Q775">
        <v>-78.400000000000006</v>
      </c>
    </row>
    <row r="776" spans="1:17" x14ac:dyDescent="0.15">
      <c r="A776" t="s">
        <v>1596</v>
      </c>
      <c r="B776">
        <v>3049.93</v>
      </c>
      <c r="C776">
        <v>3062.56</v>
      </c>
      <c r="D776">
        <v>3025.22</v>
      </c>
      <c r="E776">
        <v>3061.83</v>
      </c>
      <c r="F776">
        <v>45192776</v>
      </c>
      <c r="G776">
        <v>3178.63</v>
      </c>
      <c r="H776">
        <v>3259.53</v>
      </c>
      <c r="I776">
        <v>3046.41</v>
      </c>
      <c r="J776">
        <v>3097.17</v>
      </c>
      <c r="K776" t="s">
        <v>46</v>
      </c>
      <c r="L776">
        <v>0</v>
      </c>
      <c r="M776">
        <v>45192776</v>
      </c>
      <c r="N776">
        <v>57596312</v>
      </c>
      <c r="O776">
        <v>61425256</v>
      </c>
      <c r="P776">
        <v>-102.97</v>
      </c>
      <c r="Q776">
        <v>-80.02</v>
      </c>
    </row>
    <row r="777" spans="1:17" x14ac:dyDescent="0.15">
      <c r="A777" t="s">
        <v>1597</v>
      </c>
      <c r="B777">
        <v>3063.05</v>
      </c>
      <c r="C777">
        <v>3079.91</v>
      </c>
      <c r="D777">
        <v>3027.9</v>
      </c>
      <c r="E777">
        <v>3064.1</v>
      </c>
      <c r="F777">
        <v>54281428</v>
      </c>
      <c r="G777">
        <v>3174.07</v>
      </c>
      <c r="H777">
        <v>3261.68</v>
      </c>
      <c r="I777">
        <v>3051</v>
      </c>
      <c r="J777">
        <v>3095.86</v>
      </c>
      <c r="K777" t="s">
        <v>46</v>
      </c>
      <c r="L777">
        <v>0</v>
      </c>
      <c r="M777">
        <v>54281428</v>
      </c>
      <c r="N777">
        <v>56192204</v>
      </c>
      <c r="O777">
        <v>61173760</v>
      </c>
      <c r="P777">
        <v>-113.43</v>
      </c>
      <c r="Q777">
        <v>-82.84</v>
      </c>
    </row>
    <row r="778" spans="1:17" x14ac:dyDescent="0.15">
      <c r="A778" t="s">
        <v>117</v>
      </c>
      <c r="B778">
        <v>3069.05</v>
      </c>
      <c r="C778">
        <v>3129.45</v>
      </c>
      <c r="D778">
        <v>3067.11</v>
      </c>
      <c r="E778">
        <v>3128.26</v>
      </c>
      <c r="F778">
        <v>62566080</v>
      </c>
      <c r="G778">
        <v>3172.57</v>
      </c>
      <c r="H778">
        <v>3263.07</v>
      </c>
      <c r="I778">
        <v>3055.72</v>
      </c>
      <c r="J778">
        <v>3094.79</v>
      </c>
      <c r="K778" t="s">
        <v>46</v>
      </c>
      <c r="L778">
        <v>0</v>
      </c>
      <c r="M778">
        <v>62566080</v>
      </c>
      <c r="N778">
        <v>57676596</v>
      </c>
      <c r="O778">
        <v>62938316</v>
      </c>
      <c r="P778">
        <v>-118.15</v>
      </c>
      <c r="Q778">
        <v>-86.45</v>
      </c>
    </row>
    <row r="779" spans="1:17" x14ac:dyDescent="0.15">
      <c r="A779" t="s">
        <v>1598</v>
      </c>
      <c r="B779">
        <v>3155.56</v>
      </c>
      <c r="C779">
        <v>3194.36</v>
      </c>
      <c r="D779">
        <v>3143.6</v>
      </c>
      <c r="E779">
        <v>3189.68</v>
      </c>
      <c r="F779">
        <v>85410440</v>
      </c>
      <c r="G779">
        <v>3173.79</v>
      </c>
      <c r="H779">
        <v>3264.02</v>
      </c>
      <c r="I779">
        <v>3060.79</v>
      </c>
      <c r="J779">
        <v>3094.33</v>
      </c>
      <c r="K779" t="s">
        <v>46</v>
      </c>
      <c r="L779">
        <v>0</v>
      </c>
      <c r="M779">
        <v>85410440</v>
      </c>
      <c r="N779">
        <v>60755148</v>
      </c>
      <c r="O779">
        <v>64003276</v>
      </c>
      <c r="P779">
        <v>-111.22</v>
      </c>
      <c r="Q779">
        <v>-89.41</v>
      </c>
    </row>
    <row r="780" spans="1:17" x14ac:dyDescent="0.15">
      <c r="A780" t="s">
        <v>1599</v>
      </c>
      <c r="B780">
        <v>3170.18</v>
      </c>
      <c r="C780">
        <v>3193.78</v>
      </c>
      <c r="D780">
        <v>3158.87</v>
      </c>
      <c r="E780">
        <v>3175.66</v>
      </c>
      <c r="F780">
        <v>79268808</v>
      </c>
      <c r="G780">
        <v>3172.56</v>
      </c>
      <c r="H780">
        <v>3264.07</v>
      </c>
      <c r="I780">
        <v>3065.79</v>
      </c>
      <c r="J780">
        <v>3093.68</v>
      </c>
      <c r="K780" t="s">
        <v>46</v>
      </c>
      <c r="L780">
        <v>0</v>
      </c>
      <c r="M780">
        <v>79268808</v>
      </c>
      <c r="N780">
        <v>65344308</v>
      </c>
      <c r="O780">
        <v>63945932</v>
      </c>
      <c r="P780">
        <v>-112.79</v>
      </c>
      <c r="Q780">
        <v>-92.86</v>
      </c>
    </row>
    <row r="781" spans="1:17" x14ac:dyDescent="0.15">
      <c r="A781" t="s">
        <v>1600</v>
      </c>
      <c r="B781">
        <v>3177.83</v>
      </c>
      <c r="C781">
        <v>3198.05</v>
      </c>
      <c r="D781">
        <v>3152.57</v>
      </c>
      <c r="E781">
        <v>3159.64</v>
      </c>
      <c r="F781">
        <v>59681092</v>
      </c>
      <c r="G781">
        <v>3171.94</v>
      </c>
      <c r="H781">
        <v>3263.1</v>
      </c>
      <c r="I781">
        <v>3070.06</v>
      </c>
      <c r="J781">
        <v>3092.57</v>
      </c>
      <c r="K781" t="s">
        <v>46</v>
      </c>
      <c r="L781">
        <v>0</v>
      </c>
      <c r="M781">
        <v>59681092</v>
      </c>
      <c r="N781">
        <v>68242640</v>
      </c>
      <c r="O781">
        <v>62919476</v>
      </c>
      <c r="P781">
        <v>-113.5</v>
      </c>
      <c r="Q781">
        <v>-96.83</v>
      </c>
    </row>
    <row r="782" spans="1:17" x14ac:dyDescent="0.15">
      <c r="A782" t="s">
        <v>1601</v>
      </c>
      <c r="B782">
        <v>3156.36</v>
      </c>
      <c r="C782">
        <v>3209.9</v>
      </c>
      <c r="D782">
        <v>3141.13</v>
      </c>
      <c r="E782">
        <v>3166.62</v>
      </c>
      <c r="F782">
        <v>84093232</v>
      </c>
      <c r="G782">
        <v>3174.11</v>
      </c>
      <c r="H782">
        <v>3262.15</v>
      </c>
      <c r="I782">
        <v>3074.15</v>
      </c>
      <c r="J782">
        <v>3091.53</v>
      </c>
      <c r="K782" t="s">
        <v>46</v>
      </c>
      <c r="L782">
        <v>0</v>
      </c>
      <c r="M782">
        <v>84093232</v>
      </c>
      <c r="N782">
        <v>74203136</v>
      </c>
      <c r="O782">
        <v>65197672</v>
      </c>
      <c r="P782">
        <v>-111.06</v>
      </c>
      <c r="Q782">
        <v>-101.27</v>
      </c>
    </row>
    <row r="783" spans="1:17" x14ac:dyDescent="0.15">
      <c r="A783" t="s">
        <v>1602</v>
      </c>
      <c r="B783">
        <v>3162.08</v>
      </c>
      <c r="C783">
        <v>3182.78</v>
      </c>
      <c r="D783">
        <v>3102.43</v>
      </c>
      <c r="E783">
        <v>3108.19</v>
      </c>
      <c r="F783">
        <v>65494408</v>
      </c>
      <c r="G783">
        <v>3171.43</v>
      </c>
      <c r="H783">
        <v>3258.49</v>
      </c>
      <c r="I783">
        <v>3078.1</v>
      </c>
      <c r="J783">
        <v>3090.05</v>
      </c>
      <c r="K783" t="s">
        <v>46</v>
      </c>
      <c r="L783">
        <v>0</v>
      </c>
      <c r="M783">
        <v>65494408</v>
      </c>
      <c r="N783">
        <v>74789680</v>
      </c>
      <c r="O783">
        <v>66233140</v>
      </c>
      <c r="P783">
        <v>-111.1</v>
      </c>
      <c r="Q783">
        <v>-106.06</v>
      </c>
    </row>
    <row r="784" spans="1:17" x14ac:dyDescent="0.15">
      <c r="A784" t="s">
        <v>1603</v>
      </c>
      <c r="B784">
        <v>3096.25</v>
      </c>
      <c r="C784">
        <v>3131.29</v>
      </c>
      <c r="D784">
        <v>3084.51</v>
      </c>
      <c r="E784">
        <v>3124.92</v>
      </c>
      <c r="F784">
        <v>56985916</v>
      </c>
      <c r="G784">
        <v>3164.6</v>
      </c>
      <c r="H784">
        <v>3255.47</v>
      </c>
      <c r="I784">
        <v>3082.02</v>
      </c>
      <c r="J784">
        <v>3088.55</v>
      </c>
      <c r="K784" t="s">
        <v>46</v>
      </c>
      <c r="L784">
        <v>0</v>
      </c>
      <c r="M784">
        <v>56985916</v>
      </c>
      <c r="N784">
        <v>69104432</v>
      </c>
      <c r="O784">
        <v>64929792</v>
      </c>
      <c r="P784">
        <v>-101.64</v>
      </c>
      <c r="Q784">
        <v>-108.69</v>
      </c>
    </row>
    <row r="785" spans="1:17" x14ac:dyDescent="0.15">
      <c r="A785" t="s">
        <v>1604</v>
      </c>
      <c r="B785">
        <v>3135.18</v>
      </c>
      <c r="C785">
        <v>3153.43</v>
      </c>
      <c r="D785">
        <v>3099.41</v>
      </c>
      <c r="E785">
        <v>3142.34</v>
      </c>
      <c r="F785">
        <v>58498520</v>
      </c>
      <c r="G785">
        <v>3158.26</v>
      </c>
      <c r="H785">
        <v>3251.58</v>
      </c>
      <c r="I785">
        <v>3086.47</v>
      </c>
      <c r="J785">
        <v>3086.88</v>
      </c>
      <c r="K785" t="s">
        <v>46</v>
      </c>
      <c r="L785">
        <v>0</v>
      </c>
      <c r="M785">
        <v>58498520</v>
      </c>
      <c r="N785">
        <v>64949452</v>
      </c>
      <c r="O785">
        <v>65146880</v>
      </c>
      <c r="P785">
        <v>-85.47</v>
      </c>
      <c r="Q785">
        <v>-108.13</v>
      </c>
    </row>
    <row r="786" spans="1:17" x14ac:dyDescent="0.15">
      <c r="A786" t="s">
        <v>1605</v>
      </c>
      <c r="B786">
        <v>3153.99</v>
      </c>
      <c r="C786">
        <v>3157.04</v>
      </c>
      <c r="D786">
        <v>3127.16</v>
      </c>
      <c r="E786">
        <v>3141.28</v>
      </c>
      <c r="F786">
        <v>51936988</v>
      </c>
      <c r="G786">
        <v>3152.94</v>
      </c>
      <c r="H786">
        <v>3247.32</v>
      </c>
      <c r="I786">
        <v>3090.85</v>
      </c>
      <c r="J786">
        <v>3085.15</v>
      </c>
      <c r="K786" t="s">
        <v>46</v>
      </c>
      <c r="L786">
        <v>0</v>
      </c>
      <c r="M786">
        <v>51936988</v>
      </c>
      <c r="N786">
        <v>63401164</v>
      </c>
      <c r="O786">
        <v>65821900</v>
      </c>
      <c r="P786">
        <v>-71.94</v>
      </c>
      <c r="Q786">
        <v>-105.03</v>
      </c>
    </row>
    <row r="787" spans="1:17" x14ac:dyDescent="0.15">
      <c r="A787" t="s">
        <v>1606</v>
      </c>
      <c r="B787">
        <v>3129.67</v>
      </c>
      <c r="C787">
        <v>3129.67</v>
      </c>
      <c r="D787">
        <v>3083.51</v>
      </c>
      <c r="E787">
        <v>3091.86</v>
      </c>
      <c r="F787">
        <v>53351440</v>
      </c>
      <c r="G787">
        <v>3145.99</v>
      </c>
      <c r="H787">
        <v>3242.6</v>
      </c>
      <c r="I787">
        <v>3094.26</v>
      </c>
      <c r="J787">
        <v>3083.37</v>
      </c>
      <c r="K787" t="s">
        <v>46</v>
      </c>
      <c r="L787">
        <v>0</v>
      </c>
      <c r="M787">
        <v>53351440</v>
      </c>
      <c r="N787">
        <v>57253888</v>
      </c>
      <c r="O787">
        <v>65728512</v>
      </c>
      <c r="P787">
        <v>-61.39</v>
      </c>
      <c r="Q787">
        <v>-99.83</v>
      </c>
    </row>
    <row r="788" spans="1:17" x14ac:dyDescent="0.15">
      <c r="A788" t="s">
        <v>1607</v>
      </c>
      <c r="B788">
        <v>3067.43</v>
      </c>
      <c r="C788">
        <v>3078.88</v>
      </c>
      <c r="D788">
        <v>2968.61</v>
      </c>
      <c r="E788">
        <v>2974.35</v>
      </c>
      <c r="F788">
        <v>66807560</v>
      </c>
      <c r="G788">
        <v>3133.44</v>
      </c>
      <c r="H788">
        <v>3235.87</v>
      </c>
      <c r="I788">
        <v>3096.2</v>
      </c>
      <c r="J788">
        <v>3081.01</v>
      </c>
      <c r="K788" t="s">
        <v>46</v>
      </c>
      <c r="L788">
        <v>0</v>
      </c>
      <c r="M788">
        <v>66807560</v>
      </c>
      <c r="N788">
        <v>57516032</v>
      </c>
      <c r="O788">
        <v>66152856</v>
      </c>
      <c r="P788">
        <v>-65.84</v>
      </c>
      <c r="Q788">
        <v>-94.59</v>
      </c>
    </row>
    <row r="789" spans="1:17" x14ac:dyDescent="0.15">
      <c r="A789" t="s">
        <v>1608</v>
      </c>
      <c r="B789">
        <v>2965.42</v>
      </c>
      <c r="C789">
        <v>2984.47</v>
      </c>
      <c r="D789">
        <v>2947.6</v>
      </c>
      <c r="E789">
        <v>2977.65</v>
      </c>
      <c r="F789">
        <v>42964564</v>
      </c>
      <c r="G789">
        <v>3123.38</v>
      </c>
      <c r="H789">
        <v>3227.48</v>
      </c>
      <c r="I789">
        <v>3098.12</v>
      </c>
      <c r="J789">
        <v>3078.76</v>
      </c>
      <c r="K789" t="s">
        <v>46</v>
      </c>
      <c r="L789">
        <v>0</v>
      </c>
      <c r="M789">
        <v>42964564</v>
      </c>
      <c r="N789">
        <v>54712728</v>
      </c>
      <c r="O789">
        <v>61908584</v>
      </c>
      <c r="P789">
        <v>-75.64</v>
      </c>
      <c r="Q789">
        <v>-91.04</v>
      </c>
    </row>
    <row r="790" spans="1:17" x14ac:dyDescent="0.15">
      <c r="A790" t="s">
        <v>1609</v>
      </c>
      <c r="B790">
        <v>2978.46</v>
      </c>
      <c r="C790">
        <v>3045.6</v>
      </c>
      <c r="D790">
        <v>2967.24</v>
      </c>
      <c r="E790">
        <v>3044.85</v>
      </c>
      <c r="F790">
        <v>56571944</v>
      </c>
      <c r="G790">
        <v>3113.15</v>
      </c>
      <c r="H790">
        <v>3220.46</v>
      </c>
      <c r="I790">
        <v>3100.32</v>
      </c>
      <c r="J790">
        <v>3077.05</v>
      </c>
      <c r="K790" t="s">
        <v>46</v>
      </c>
      <c r="L790">
        <v>0</v>
      </c>
      <c r="M790">
        <v>56571944</v>
      </c>
      <c r="N790">
        <v>54327704</v>
      </c>
      <c r="O790">
        <v>59638580</v>
      </c>
      <c r="P790">
        <v>-79.14</v>
      </c>
      <c r="Q790">
        <v>-87.67</v>
      </c>
    </row>
    <row r="791" spans="1:17" x14ac:dyDescent="0.15">
      <c r="A791" t="s">
        <v>1610</v>
      </c>
      <c r="B791">
        <v>3037.86</v>
      </c>
      <c r="C791">
        <v>3037.86</v>
      </c>
      <c r="D791">
        <v>2944.5</v>
      </c>
      <c r="E791">
        <v>2944.71</v>
      </c>
      <c r="F791">
        <v>61046644</v>
      </c>
      <c r="G791">
        <v>3099.6</v>
      </c>
      <c r="H791">
        <v>3212.8</v>
      </c>
      <c r="I791">
        <v>3101.58</v>
      </c>
      <c r="J791">
        <v>3074.91</v>
      </c>
      <c r="K791" t="s">
        <v>46</v>
      </c>
      <c r="L791">
        <v>0</v>
      </c>
      <c r="M791">
        <v>61046644</v>
      </c>
      <c r="N791">
        <v>56147968</v>
      </c>
      <c r="O791">
        <v>59774568</v>
      </c>
      <c r="P791">
        <v>-89.54</v>
      </c>
      <c r="Q791">
        <v>-85.28</v>
      </c>
    </row>
    <row r="792" spans="1:17" x14ac:dyDescent="0.15">
      <c r="A792" t="s">
        <v>1611</v>
      </c>
      <c r="B792">
        <v>2935.23</v>
      </c>
      <c r="C792">
        <v>3030.26</v>
      </c>
      <c r="D792">
        <v>2935.14</v>
      </c>
      <c r="E792">
        <v>2983.46</v>
      </c>
      <c r="F792">
        <v>73102968</v>
      </c>
      <c r="G792">
        <v>3089.35</v>
      </c>
      <c r="H792">
        <v>3205.9</v>
      </c>
      <c r="I792">
        <v>3103.02</v>
      </c>
      <c r="J792">
        <v>3072.91</v>
      </c>
      <c r="K792" t="s">
        <v>46</v>
      </c>
      <c r="L792">
        <v>0</v>
      </c>
      <c r="M792">
        <v>73102968</v>
      </c>
      <c r="N792">
        <v>60098152</v>
      </c>
      <c r="O792">
        <v>58676020</v>
      </c>
      <c r="P792">
        <v>-97.34</v>
      </c>
      <c r="Q792">
        <v>-83.9</v>
      </c>
    </row>
    <row r="793" spans="1:17" x14ac:dyDescent="0.15">
      <c r="A793" t="s">
        <v>1612</v>
      </c>
      <c r="B793">
        <v>2986.09</v>
      </c>
      <c r="C793">
        <v>2999.2</v>
      </c>
      <c r="D793">
        <v>2943.92</v>
      </c>
      <c r="E793">
        <v>2954.23</v>
      </c>
      <c r="F793">
        <v>65472544</v>
      </c>
      <c r="G793">
        <v>3078.91</v>
      </c>
      <c r="H793">
        <v>3198.8</v>
      </c>
      <c r="I793">
        <v>3104.34</v>
      </c>
      <c r="J793">
        <v>3070.59</v>
      </c>
      <c r="K793" t="s">
        <v>46</v>
      </c>
      <c r="L793">
        <v>0</v>
      </c>
      <c r="M793">
        <v>65472544</v>
      </c>
      <c r="N793">
        <v>59831092</v>
      </c>
      <c r="O793">
        <v>58673560</v>
      </c>
      <c r="P793">
        <v>-105.99</v>
      </c>
      <c r="Q793">
        <v>-83.39</v>
      </c>
    </row>
    <row r="794" spans="1:17" x14ac:dyDescent="0.15">
      <c r="A794" t="s">
        <v>1613</v>
      </c>
      <c r="B794">
        <v>2949.65</v>
      </c>
      <c r="C794">
        <v>2960.59</v>
      </c>
      <c r="D794">
        <v>2919.16</v>
      </c>
      <c r="E794">
        <v>2938.65</v>
      </c>
      <c r="F794">
        <v>48982688</v>
      </c>
      <c r="G794">
        <v>3070.86</v>
      </c>
      <c r="H794">
        <v>3189.9</v>
      </c>
      <c r="I794">
        <v>3104.96</v>
      </c>
      <c r="J794">
        <v>3068.66</v>
      </c>
      <c r="K794" t="s">
        <v>46</v>
      </c>
      <c r="L794">
        <v>0</v>
      </c>
      <c r="M794">
        <v>48982688</v>
      </c>
      <c r="N794">
        <v>61035316</v>
      </c>
      <c r="O794">
        <v>57874024</v>
      </c>
      <c r="P794">
        <v>-117.06</v>
      </c>
      <c r="Q794">
        <v>-84.94</v>
      </c>
    </row>
    <row r="795" spans="1:17" x14ac:dyDescent="0.15">
      <c r="A795" t="s">
        <v>1614</v>
      </c>
      <c r="B795">
        <v>2939.77</v>
      </c>
      <c r="C795">
        <v>2982.32</v>
      </c>
      <c r="D795">
        <v>2939.36</v>
      </c>
      <c r="E795">
        <v>2978.43</v>
      </c>
      <c r="F795">
        <v>43374980</v>
      </c>
      <c r="G795">
        <v>3067.52</v>
      </c>
      <c r="H795">
        <v>3181.82</v>
      </c>
      <c r="I795">
        <v>3105.8</v>
      </c>
      <c r="J795">
        <v>3066.7</v>
      </c>
      <c r="K795" t="s">
        <v>46</v>
      </c>
      <c r="L795">
        <v>0</v>
      </c>
      <c r="M795">
        <v>43374980</v>
      </c>
      <c r="N795">
        <v>58395852</v>
      </c>
      <c r="O795">
        <v>56361780</v>
      </c>
      <c r="P795">
        <v>-129.66999999999999</v>
      </c>
      <c r="Q795">
        <v>-89.36</v>
      </c>
    </row>
    <row r="796" spans="1:17" x14ac:dyDescent="0.15">
      <c r="A796" t="s">
        <v>1615</v>
      </c>
      <c r="B796">
        <v>2953.59</v>
      </c>
      <c r="C796">
        <v>3037.16</v>
      </c>
      <c r="D796">
        <v>2935.27</v>
      </c>
      <c r="E796">
        <v>3026.47</v>
      </c>
      <c r="F796">
        <v>82585920</v>
      </c>
      <c r="G796">
        <v>3065.76</v>
      </c>
      <c r="H796">
        <v>3175.25</v>
      </c>
      <c r="I796">
        <v>3107.11</v>
      </c>
      <c r="J796">
        <v>3064.87</v>
      </c>
      <c r="K796" t="s">
        <v>46</v>
      </c>
      <c r="L796">
        <v>0</v>
      </c>
      <c r="M796">
        <v>82585920</v>
      </c>
      <c r="N796">
        <v>62704844</v>
      </c>
      <c r="O796">
        <v>59426408</v>
      </c>
      <c r="P796">
        <v>-139.59</v>
      </c>
      <c r="Q796">
        <v>-96.12</v>
      </c>
    </row>
    <row r="797" spans="1:17" x14ac:dyDescent="0.15">
      <c r="A797" t="s">
        <v>1616</v>
      </c>
      <c r="B797">
        <v>3020.12</v>
      </c>
      <c r="C797">
        <v>3047.27</v>
      </c>
      <c r="D797">
        <v>3011.38</v>
      </c>
      <c r="E797">
        <v>3036.74</v>
      </c>
      <c r="F797">
        <v>63013588</v>
      </c>
      <c r="G797">
        <v>3064.4</v>
      </c>
      <c r="H797">
        <v>3167.86</v>
      </c>
      <c r="I797">
        <v>3108.11</v>
      </c>
      <c r="J797">
        <v>3063.02</v>
      </c>
      <c r="K797" t="s">
        <v>46</v>
      </c>
      <c r="L797">
        <v>0</v>
      </c>
      <c r="M797">
        <v>63013588</v>
      </c>
      <c r="N797">
        <v>60686336</v>
      </c>
      <c r="O797">
        <v>60392244</v>
      </c>
      <c r="P797">
        <v>-142.87</v>
      </c>
      <c r="Q797">
        <v>-104.27</v>
      </c>
    </row>
    <row r="798" spans="1:17" x14ac:dyDescent="0.15">
      <c r="A798" t="s">
        <v>118</v>
      </c>
      <c r="B798">
        <v>3035.42</v>
      </c>
      <c r="C798">
        <v>3076.55</v>
      </c>
      <c r="D798">
        <v>3032.45</v>
      </c>
      <c r="E798">
        <v>3076.51</v>
      </c>
      <c r="F798">
        <v>67105912</v>
      </c>
      <c r="G798">
        <v>3061.81</v>
      </c>
      <c r="H798">
        <v>3160.45</v>
      </c>
      <c r="I798">
        <v>3109.86</v>
      </c>
      <c r="J798">
        <v>3061.29</v>
      </c>
      <c r="K798" t="s">
        <v>46</v>
      </c>
      <c r="L798">
        <v>0</v>
      </c>
      <c r="M798">
        <v>67105912</v>
      </c>
      <c r="N798">
        <v>61014016</v>
      </c>
      <c r="O798">
        <v>60422552</v>
      </c>
      <c r="P798">
        <v>-130.62</v>
      </c>
      <c r="Q798">
        <v>-110.75</v>
      </c>
    </row>
    <row r="799" spans="1:17" x14ac:dyDescent="0.15">
      <c r="A799" t="s">
        <v>1617</v>
      </c>
      <c r="B799">
        <v>3083.49</v>
      </c>
      <c r="C799">
        <v>3087.23</v>
      </c>
      <c r="D799">
        <v>3062.83</v>
      </c>
      <c r="E799">
        <v>3077.28</v>
      </c>
      <c r="F799">
        <v>49862528</v>
      </c>
      <c r="G799">
        <v>3056.19</v>
      </c>
      <c r="H799">
        <v>3152.6</v>
      </c>
      <c r="I799">
        <v>3111.54</v>
      </c>
      <c r="J799">
        <v>3060.02</v>
      </c>
      <c r="K799" t="s">
        <v>46</v>
      </c>
      <c r="L799">
        <v>0</v>
      </c>
      <c r="M799">
        <v>49862528</v>
      </c>
      <c r="N799">
        <v>61187688</v>
      </c>
      <c r="O799">
        <v>61111500</v>
      </c>
      <c r="P799">
        <v>-118.75</v>
      </c>
      <c r="Q799">
        <v>-115.06</v>
      </c>
    </row>
    <row r="800" spans="1:17" x14ac:dyDescent="0.15">
      <c r="A800" t="s">
        <v>1618</v>
      </c>
      <c r="B800">
        <v>3055.4</v>
      </c>
      <c r="C800">
        <v>3087.55</v>
      </c>
      <c r="D800">
        <v>3031.75</v>
      </c>
      <c r="E800">
        <v>3040.95</v>
      </c>
      <c r="F800">
        <v>60394144</v>
      </c>
      <c r="G800">
        <v>3049.45</v>
      </c>
      <c r="H800">
        <v>3144.55</v>
      </c>
      <c r="I800">
        <v>3113.12</v>
      </c>
      <c r="J800">
        <v>3058.55</v>
      </c>
      <c r="K800" t="s">
        <v>46</v>
      </c>
      <c r="L800">
        <v>0</v>
      </c>
      <c r="M800">
        <v>60394144</v>
      </c>
      <c r="N800">
        <v>64592280</v>
      </c>
      <c r="O800">
        <v>61494068</v>
      </c>
      <c r="P800">
        <v>-117.83</v>
      </c>
      <c r="Q800">
        <v>-118.93</v>
      </c>
    </row>
    <row r="801" spans="1:17" x14ac:dyDescent="0.15">
      <c r="A801" t="s">
        <v>1619</v>
      </c>
      <c r="B801">
        <v>3034.08</v>
      </c>
      <c r="C801">
        <v>3105.32</v>
      </c>
      <c r="D801">
        <v>3024.35</v>
      </c>
      <c r="E801">
        <v>3104.16</v>
      </c>
      <c r="F801">
        <v>66603664</v>
      </c>
      <c r="G801">
        <v>3046.69</v>
      </c>
      <c r="H801">
        <v>3137.97</v>
      </c>
      <c r="I801">
        <v>3114.84</v>
      </c>
      <c r="J801">
        <v>3057.51</v>
      </c>
      <c r="K801" t="s">
        <v>46</v>
      </c>
      <c r="L801">
        <v>0</v>
      </c>
      <c r="M801">
        <v>66603664</v>
      </c>
      <c r="N801">
        <v>61395764</v>
      </c>
      <c r="O801">
        <v>62050304</v>
      </c>
      <c r="P801">
        <v>-100.4</v>
      </c>
      <c r="Q801">
        <v>-120.01</v>
      </c>
    </row>
    <row r="802" spans="1:17" x14ac:dyDescent="0.15">
      <c r="A802" t="s">
        <v>1620</v>
      </c>
      <c r="B802">
        <v>3100.27</v>
      </c>
      <c r="C802">
        <v>3133.5</v>
      </c>
      <c r="D802">
        <v>3092.58</v>
      </c>
      <c r="E802">
        <v>3120.96</v>
      </c>
      <c r="F802">
        <v>75975552</v>
      </c>
      <c r="G802">
        <v>3044.4</v>
      </c>
      <c r="H802">
        <v>3131.48</v>
      </c>
      <c r="I802">
        <v>3116.53</v>
      </c>
      <c r="J802">
        <v>3056.68</v>
      </c>
      <c r="K802" t="s">
        <v>46</v>
      </c>
      <c r="L802">
        <v>0</v>
      </c>
      <c r="M802">
        <v>75975552</v>
      </c>
      <c r="N802">
        <v>63987712</v>
      </c>
      <c r="O802">
        <v>62337024</v>
      </c>
      <c r="P802">
        <v>-84.6</v>
      </c>
      <c r="Q802">
        <v>-118.74</v>
      </c>
    </row>
    <row r="803" spans="1:17" x14ac:dyDescent="0.15">
      <c r="A803" t="s">
        <v>1621</v>
      </c>
      <c r="B803">
        <v>3123.25</v>
      </c>
      <c r="C803">
        <v>3227.43</v>
      </c>
      <c r="D803">
        <v>3123.25</v>
      </c>
      <c r="E803">
        <v>3219.14</v>
      </c>
      <c r="F803">
        <v>121302328</v>
      </c>
      <c r="G803">
        <v>3049.94</v>
      </c>
      <c r="H803">
        <v>3130.27</v>
      </c>
      <c r="I803">
        <v>3119.75</v>
      </c>
      <c r="J803">
        <v>3056.58</v>
      </c>
      <c r="K803" t="s">
        <v>46</v>
      </c>
      <c r="L803">
        <v>0</v>
      </c>
      <c r="M803">
        <v>121302328</v>
      </c>
      <c r="N803">
        <v>74827368</v>
      </c>
      <c r="O803">
        <v>67920688</v>
      </c>
      <c r="P803">
        <v>-58.6</v>
      </c>
      <c r="Q803">
        <v>-114</v>
      </c>
    </row>
    <row r="804" spans="1:17" x14ac:dyDescent="0.15">
      <c r="A804" t="s">
        <v>1622</v>
      </c>
      <c r="B804">
        <v>3223.22</v>
      </c>
      <c r="C804">
        <v>3259.64</v>
      </c>
      <c r="D804">
        <v>3215.62</v>
      </c>
      <c r="E804">
        <v>3217.67</v>
      </c>
      <c r="F804">
        <v>109554440</v>
      </c>
      <c r="G804">
        <v>3054.59</v>
      </c>
      <c r="H804">
        <v>3128.65</v>
      </c>
      <c r="I804">
        <v>3122.81</v>
      </c>
      <c r="J804">
        <v>3056.66</v>
      </c>
      <c r="K804" t="s">
        <v>46</v>
      </c>
      <c r="L804">
        <v>0</v>
      </c>
      <c r="M804">
        <v>109554440</v>
      </c>
      <c r="N804">
        <v>86766384</v>
      </c>
      <c r="O804">
        <v>73977040</v>
      </c>
      <c r="P804">
        <v>-31.26</v>
      </c>
      <c r="Q804">
        <v>-105.42</v>
      </c>
    </row>
    <row r="805" spans="1:17" x14ac:dyDescent="0.15">
      <c r="A805" t="s">
        <v>1623</v>
      </c>
      <c r="B805">
        <v>3211.14</v>
      </c>
      <c r="C805">
        <v>3248.85</v>
      </c>
      <c r="D805">
        <v>3195.47</v>
      </c>
      <c r="E805">
        <v>3248.53</v>
      </c>
      <c r="F805">
        <v>91334280</v>
      </c>
      <c r="G805">
        <v>3059.89</v>
      </c>
      <c r="H805">
        <v>3129.97</v>
      </c>
      <c r="I805">
        <v>3126.41</v>
      </c>
      <c r="J805">
        <v>3056.83</v>
      </c>
      <c r="K805" t="s">
        <v>46</v>
      </c>
      <c r="L805">
        <v>0</v>
      </c>
      <c r="M805">
        <v>91334280</v>
      </c>
      <c r="N805">
        <v>92952984</v>
      </c>
      <c r="O805">
        <v>78772632</v>
      </c>
      <c r="P805">
        <v>-6.46</v>
      </c>
      <c r="Q805">
        <v>-93.1</v>
      </c>
    </row>
    <row r="806" spans="1:17" x14ac:dyDescent="0.15">
      <c r="A806" t="s">
        <v>1624</v>
      </c>
      <c r="B806">
        <v>3255.63</v>
      </c>
      <c r="C806">
        <v>3265.26</v>
      </c>
      <c r="D806">
        <v>3218.91</v>
      </c>
      <c r="E806">
        <v>3245.91</v>
      </c>
      <c r="F806">
        <v>88964696</v>
      </c>
      <c r="G806">
        <v>3065.13</v>
      </c>
      <c r="H806">
        <v>3132.34</v>
      </c>
      <c r="I806">
        <v>3129.67</v>
      </c>
      <c r="J806">
        <v>3057</v>
      </c>
      <c r="K806" t="s">
        <v>46</v>
      </c>
      <c r="L806">
        <v>0</v>
      </c>
      <c r="M806">
        <v>88964696</v>
      </c>
      <c r="N806">
        <v>97425816</v>
      </c>
      <c r="O806">
        <v>79410792</v>
      </c>
      <c r="P806">
        <v>13.29</v>
      </c>
      <c r="Q806">
        <v>-77.81</v>
      </c>
    </row>
    <row r="807" spans="1:17" x14ac:dyDescent="0.15">
      <c r="A807" t="s">
        <v>1625</v>
      </c>
      <c r="B807">
        <v>3240.05</v>
      </c>
      <c r="C807">
        <v>3242.37</v>
      </c>
      <c r="D807">
        <v>3203.12</v>
      </c>
      <c r="E807">
        <v>3211.88</v>
      </c>
      <c r="F807">
        <v>75378688</v>
      </c>
      <c r="G807">
        <v>3071.13</v>
      </c>
      <c r="H807">
        <v>3133.4</v>
      </c>
      <c r="I807">
        <v>3132.08</v>
      </c>
      <c r="J807">
        <v>3057.23</v>
      </c>
      <c r="K807" t="s">
        <v>46</v>
      </c>
      <c r="L807">
        <v>0</v>
      </c>
      <c r="M807">
        <v>75378688</v>
      </c>
      <c r="N807">
        <v>97307856</v>
      </c>
      <c r="O807">
        <v>80647784</v>
      </c>
      <c r="P807">
        <v>29.65</v>
      </c>
      <c r="Q807">
        <v>-60.56</v>
      </c>
    </row>
    <row r="808" spans="1:17" x14ac:dyDescent="0.15">
      <c r="A808" t="s">
        <v>1626</v>
      </c>
      <c r="B808">
        <v>3192.15</v>
      </c>
      <c r="C808">
        <v>3258.28</v>
      </c>
      <c r="D808">
        <v>3189.85</v>
      </c>
      <c r="E808">
        <v>3257.91</v>
      </c>
      <c r="F808">
        <v>79399776</v>
      </c>
      <c r="G808">
        <v>3085.3</v>
      </c>
      <c r="H808">
        <v>3134.72</v>
      </c>
      <c r="I808">
        <v>3134.71</v>
      </c>
      <c r="J808">
        <v>3057.68</v>
      </c>
      <c r="K808" t="s">
        <v>46</v>
      </c>
      <c r="L808">
        <v>0</v>
      </c>
      <c r="M808">
        <v>79399776</v>
      </c>
      <c r="N808">
        <v>88925800</v>
      </c>
      <c r="O808">
        <v>81876584</v>
      </c>
      <c r="P808">
        <v>45.8</v>
      </c>
      <c r="Q808">
        <v>-42.92</v>
      </c>
    </row>
    <row r="809" spans="1:17" x14ac:dyDescent="0.15">
      <c r="A809" t="s">
        <v>1627</v>
      </c>
      <c r="B809">
        <v>3267.61</v>
      </c>
      <c r="C809">
        <v>3269.05</v>
      </c>
      <c r="D809">
        <v>3161.83</v>
      </c>
      <c r="E809">
        <v>3163.58</v>
      </c>
      <c r="F809">
        <v>107863744</v>
      </c>
      <c r="G809">
        <v>3094.6</v>
      </c>
      <c r="H809">
        <v>3134.58</v>
      </c>
      <c r="I809">
        <v>3136.6</v>
      </c>
      <c r="J809">
        <v>3057.41</v>
      </c>
      <c r="K809" t="s">
        <v>46</v>
      </c>
      <c r="L809">
        <v>0</v>
      </c>
      <c r="M809">
        <v>107863744</v>
      </c>
      <c r="N809">
        <v>88588288</v>
      </c>
      <c r="O809">
        <v>87677336</v>
      </c>
      <c r="P809">
        <v>54.47</v>
      </c>
      <c r="Q809">
        <v>-25.59</v>
      </c>
    </row>
    <row r="810" spans="1:17" x14ac:dyDescent="0.15">
      <c r="A810" t="s">
        <v>1628</v>
      </c>
      <c r="B810">
        <v>3152.44</v>
      </c>
      <c r="C810">
        <v>3182.19</v>
      </c>
      <c r="D810">
        <v>3145.99</v>
      </c>
      <c r="E810">
        <v>3174.74</v>
      </c>
      <c r="F810">
        <v>71324856</v>
      </c>
      <c r="G810">
        <v>3101.09</v>
      </c>
      <c r="H810">
        <v>3135.7</v>
      </c>
      <c r="I810">
        <v>3138.43</v>
      </c>
      <c r="J810">
        <v>3057.23</v>
      </c>
      <c r="K810" t="s">
        <v>46</v>
      </c>
      <c r="L810">
        <v>0</v>
      </c>
      <c r="M810">
        <v>71324856</v>
      </c>
      <c r="N810">
        <v>84587312</v>
      </c>
      <c r="O810">
        <v>88770152</v>
      </c>
      <c r="P810">
        <v>68.349999999999994</v>
      </c>
      <c r="Q810">
        <v>-6.98</v>
      </c>
    </row>
    <row r="811" spans="1:17" x14ac:dyDescent="0.15">
      <c r="A811" t="s">
        <v>1629</v>
      </c>
      <c r="B811">
        <v>3170.24</v>
      </c>
      <c r="C811">
        <v>3195.69</v>
      </c>
      <c r="D811">
        <v>3157.97</v>
      </c>
      <c r="E811">
        <v>3190.94</v>
      </c>
      <c r="F811">
        <v>66486892</v>
      </c>
      <c r="G811">
        <v>3113.41</v>
      </c>
      <c r="H811">
        <v>3135.94</v>
      </c>
      <c r="I811">
        <v>3140.86</v>
      </c>
      <c r="J811">
        <v>3057.39</v>
      </c>
      <c r="K811" t="s">
        <v>46</v>
      </c>
      <c r="L811">
        <v>0</v>
      </c>
      <c r="M811">
        <v>66486892</v>
      </c>
      <c r="N811">
        <v>80091544</v>
      </c>
      <c r="O811">
        <v>88758680</v>
      </c>
      <c r="P811">
        <v>76.650000000000006</v>
      </c>
      <c r="Q811">
        <v>10.73</v>
      </c>
    </row>
    <row r="812" spans="1:17" x14ac:dyDescent="0.15">
      <c r="A812" t="s">
        <v>1630</v>
      </c>
      <c r="B812">
        <v>3190.87</v>
      </c>
      <c r="C812">
        <v>3213.79</v>
      </c>
      <c r="D812">
        <v>3159.85</v>
      </c>
      <c r="E812">
        <v>3197.62</v>
      </c>
      <c r="F812">
        <v>61619276</v>
      </c>
      <c r="G812">
        <v>3124.11</v>
      </c>
      <c r="H812">
        <v>3135.5</v>
      </c>
      <c r="I812">
        <v>3143.38</v>
      </c>
      <c r="J812">
        <v>3057.57</v>
      </c>
      <c r="K812" t="s">
        <v>46</v>
      </c>
      <c r="L812">
        <v>0</v>
      </c>
      <c r="M812">
        <v>61619276</v>
      </c>
      <c r="N812">
        <v>77339032</v>
      </c>
      <c r="O812">
        <v>87323440</v>
      </c>
      <c r="P812">
        <v>82.81</v>
      </c>
      <c r="Q812">
        <v>27.47</v>
      </c>
    </row>
    <row r="813" spans="1:17" x14ac:dyDescent="0.15">
      <c r="A813" t="s">
        <v>119</v>
      </c>
      <c r="B813">
        <v>3200.68</v>
      </c>
      <c r="C813">
        <v>3241.6</v>
      </c>
      <c r="D813">
        <v>3178.83</v>
      </c>
      <c r="E813">
        <v>3239.56</v>
      </c>
      <c r="F813">
        <v>76630664</v>
      </c>
      <c r="G813">
        <v>3138.39</v>
      </c>
      <c r="H813">
        <v>3136.25</v>
      </c>
      <c r="I813">
        <v>3146.11</v>
      </c>
      <c r="J813">
        <v>3057.85</v>
      </c>
      <c r="K813" t="s">
        <v>46</v>
      </c>
      <c r="L813">
        <v>0</v>
      </c>
      <c r="M813">
        <v>76630664</v>
      </c>
      <c r="N813">
        <v>76785256</v>
      </c>
      <c r="O813">
        <v>82855528</v>
      </c>
      <c r="P813">
        <v>83.34</v>
      </c>
      <c r="Q813">
        <v>41.66</v>
      </c>
    </row>
    <row r="814" spans="1:17" x14ac:dyDescent="0.15">
      <c r="A814" t="s">
        <v>1631</v>
      </c>
      <c r="B814">
        <v>3241.71</v>
      </c>
      <c r="C814">
        <v>3273.51</v>
      </c>
      <c r="D814">
        <v>3235.75</v>
      </c>
      <c r="E814">
        <v>3254.89</v>
      </c>
      <c r="F814">
        <v>88566952</v>
      </c>
      <c r="G814">
        <v>3154.19</v>
      </c>
      <c r="H814">
        <v>3137.33</v>
      </c>
      <c r="I814">
        <v>3149.54</v>
      </c>
      <c r="J814">
        <v>3058.02</v>
      </c>
      <c r="K814" t="s">
        <v>46</v>
      </c>
      <c r="L814">
        <v>0</v>
      </c>
      <c r="M814">
        <v>88566952</v>
      </c>
      <c r="N814">
        <v>72925184</v>
      </c>
      <c r="O814">
        <v>80756736</v>
      </c>
      <c r="P814">
        <v>87.17</v>
      </c>
      <c r="Q814">
        <v>53.51</v>
      </c>
    </row>
    <row r="815" spans="1:17" x14ac:dyDescent="0.15">
      <c r="A815" t="s">
        <v>1632</v>
      </c>
      <c r="B815">
        <v>3237.12</v>
      </c>
      <c r="C815">
        <v>3257.42</v>
      </c>
      <c r="D815">
        <v>3202.83</v>
      </c>
      <c r="E815">
        <v>3243.3</v>
      </c>
      <c r="F815">
        <v>80910640</v>
      </c>
      <c r="G815">
        <v>3167.44</v>
      </c>
      <c r="H815">
        <v>3139.1</v>
      </c>
      <c r="I815">
        <v>3152.81</v>
      </c>
      <c r="J815">
        <v>3058.11</v>
      </c>
      <c r="K815" t="s">
        <v>46</v>
      </c>
      <c r="L815">
        <v>0</v>
      </c>
      <c r="M815">
        <v>80910640</v>
      </c>
      <c r="N815">
        <v>74842112</v>
      </c>
      <c r="O815">
        <v>79714712</v>
      </c>
      <c r="P815">
        <v>87.16</v>
      </c>
      <c r="Q815">
        <v>62.87</v>
      </c>
    </row>
    <row r="816" spans="1:17" x14ac:dyDescent="0.15">
      <c r="A816" t="s">
        <v>1633</v>
      </c>
      <c r="B816">
        <v>3248.16</v>
      </c>
      <c r="C816">
        <v>3271.64</v>
      </c>
      <c r="D816">
        <v>3221.04</v>
      </c>
      <c r="E816">
        <v>3221.72</v>
      </c>
      <c r="F816">
        <v>101220000</v>
      </c>
      <c r="G816">
        <v>3177.2</v>
      </c>
      <c r="H816">
        <v>3140.53</v>
      </c>
      <c r="I816">
        <v>3155.84</v>
      </c>
      <c r="J816">
        <v>3057.99</v>
      </c>
      <c r="K816" t="s">
        <v>46</v>
      </c>
      <c r="L816">
        <v>0</v>
      </c>
      <c r="M816">
        <v>101220000</v>
      </c>
      <c r="N816">
        <v>81788928</v>
      </c>
      <c r="O816">
        <v>80940240</v>
      </c>
      <c r="P816">
        <v>85.26</v>
      </c>
      <c r="Q816">
        <v>70.069999999999993</v>
      </c>
    </row>
    <row r="817" spans="1:17" x14ac:dyDescent="0.15">
      <c r="A817" t="s">
        <v>1634</v>
      </c>
      <c r="B817">
        <v>3223.51</v>
      </c>
      <c r="C817">
        <v>3273.66</v>
      </c>
      <c r="D817">
        <v>3217.48</v>
      </c>
      <c r="E817">
        <v>3270.67</v>
      </c>
      <c r="F817">
        <v>80013912</v>
      </c>
      <c r="G817">
        <v>3188.9</v>
      </c>
      <c r="H817">
        <v>3142.46</v>
      </c>
      <c r="I817">
        <v>3158.81</v>
      </c>
      <c r="J817">
        <v>3058.14</v>
      </c>
      <c r="K817" t="s">
        <v>46</v>
      </c>
      <c r="L817">
        <v>0</v>
      </c>
      <c r="M817">
        <v>80013912</v>
      </c>
      <c r="N817">
        <v>85467136</v>
      </c>
      <c r="O817">
        <v>81403088</v>
      </c>
      <c r="P817">
        <v>90.35</v>
      </c>
      <c r="Q817">
        <v>76.14</v>
      </c>
    </row>
    <row r="818" spans="1:17" x14ac:dyDescent="0.15">
      <c r="A818" t="s">
        <v>1635</v>
      </c>
      <c r="B818">
        <v>3287.41</v>
      </c>
      <c r="C818">
        <v>3337.47</v>
      </c>
      <c r="D818">
        <v>3287.41</v>
      </c>
      <c r="E818">
        <v>3334.51</v>
      </c>
      <c r="F818">
        <v>118187200</v>
      </c>
      <c r="G818">
        <v>3201.8</v>
      </c>
      <c r="H818">
        <v>3145.4</v>
      </c>
      <c r="I818">
        <v>3162.4</v>
      </c>
      <c r="J818">
        <v>3058.68</v>
      </c>
      <c r="K818" t="s">
        <v>46</v>
      </c>
      <c r="L818">
        <v>0</v>
      </c>
      <c r="M818">
        <v>118187200</v>
      </c>
      <c r="N818">
        <v>93780376</v>
      </c>
      <c r="O818">
        <v>85282816</v>
      </c>
      <c r="P818">
        <v>95.82</v>
      </c>
      <c r="Q818">
        <v>81.14</v>
      </c>
    </row>
    <row r="819" spans="1:17" x14ac:dyDescent="0.15">
      <c r="A819" t="s">
        <v>1636</v>
      </c>
      <c r="B819">
        <v>3335.71</v>
      </c>
      <c r="C819">
        <v>3342.71</v>
      </c>
      <c r="D819">
        <v>3311.72</v>
      </c>
      <c r="E819">
        <v>3337.46</v>
      </c>
      <c r="F819">
        <v>84878656</v>
      </c>
      <c r="G819">
        <v>3214.81</v>
      </c>
      <c r="H819">
        <v>3148.26</v>
      </c>
      <c r="I819">
        <v>3166.18</v>
      </c>
      <c r="J819">
        <v>3059.05</v>
      </c>
      <c r="K819" t="s">
        <v>46</v>
      </c>
      <c r="L819">
        <v>0</v>
      </c>
      <c r="M819">
        <v>84878656</v>
      </c>
      <c r="N819">
        <v>93043096</v>
      </c>
      <c r="O819">
        <v>82984144</v>
      </c>
      <c r="P819">
        <v>110.05</v>
      </c>
      <c r="Q819">
        <v>86.7</v>
      </c>
    </row>
    <row r="820" spans="1:17" x14ac:dyDescent="0.15">
      <c r="A820" t="s">
        <v>1637</v>
      </c>
      <c r="B820">
        <v>3344.1</v>
      </c>
      <c r="C820">
        <v>3355.49</v>
      </c>
      <c r="D820">
        <v>3322.7</v>
      </c>
      <c r="E820">
        <v>3338.86</v>
      </c>
      <c r="F820">
        <v>78026360</v>
      </c>
      <c r="G820">
        <v>3229.7</v>
      </c>
      <c r="H820">
        <v>3150.57</v>
      </c>
      <c r="I820">
        <v>3169.66</v>
      </c>
      <c r="J820">
        <v>3059.24</v>
      </c>
      <c r="K820" t="s">
        <v>46</v>
      </c>
      <c r="L820">
        <v>0</v>
      </c>
      <c r="M820">
        <v>78026360</v>
      </c>
      <c r="N820">
        <v>92464744</v>
      </c>
      <c r="O820">
        <v>83653424</v>
      </c>
      <c r="P820">
        <v>124.67</v>
      </c>
      <c r="Q820">
        <v>92.33</v>
      </c>
    </row>
    <row r="821" spans="1:17" x14ac:dyDescent="0.15">
      <c r="A821" t="s">
        <v>1638</v>
      </c>
      <c r="B821">
        <v>3330.44</v>
      </c>
      <c r="C821">
        <v>3330.44</v>
      </c>
      <c r="D821">
        <v>3279.33</v>
      </c>
      <c r="E821">
        <v>3280.26</v>
      </c>
      <c r="F821">
        <v>78212640</v>
      </c>
      <c r="G821">
        <v>3238.5</v>
      </c>
      <c r="H821">
        <v>3152.38</v>
      </c>
      <c r="I821">
        <v>3172.66</v>
      </c>
      <c r="J821">
        <v>3059.24</v>
      </c>
      <c r="K821" t="s">
        <v>46</v>
      </c>
      <c r="L821">
        <v>0</v>
      </c>
      <c r="M821">
        <v>78212640</v>
      </c>
      <c r="N821">
        <v>87864112</v>
      </c>
      <c r="O821">
        <v>84826520</v>
      </c>
      <c r="P821">
        <v>132.29</v>
      </c>
      <c r="Q821">
        <v>97.89</v>
      </c>
    </row>
    <row r="822" spans="1:17" x14ac:dyDescent="0.15">
      <c r="A822" t="s">
        <v>1639</v>
      </c>
      <c r="B822">
        <v>3263.08</v>
      </c>
      <c r="C822">
        <v>3290.7</v>
      </c>
      <c r="D822">
        <v>3240.18</v>
      </c>
      <c r="E822">
        <v>3247.38</v>
      </c>
      <c r="F822">
        <v>67208336</v>
      </c>
      <c r="G822">
        <v>3244.82</v>
      </c>
      <c r="H822">
        <v>3154.45</v>
      </c>
      <c r="I822">
        <v>3174.93</v>
      </c>
      <c r="J822">
        <v>3058.93</v>
      </c>
      <c r="K822" t="s">
        <v>46</v>
      </c>
      <c r="L822">
        <v>0</v>
      </c>
      <c r="M822">
        <v>67208336</v>
      </c>
      <c r="N822">
        <v>85303296</v>
      </c>
      <c r="O822">
        <v>85385216</v>
      </c>
      <c r="P822">
        <v>136.11000000000001</v>
      </c>
      <c r="Q822">
        <v>103.22</v>
      </c>
    </row>
    <row r="823" spans="1:17" x14ac:dyDescent="0.15">
      <c r="A823" t="s">
        <v>1640</v>
      </c>
      <c r="B823">
        <v>3238.91</v>
      </c>
      <c r="C823">
        <v>3263.91</v>
      </c>
      <c r="D823">
        <v>3230.11</v>
      </c>
      <c r="E823">
        <v>3262.92</v>
      </c>
      <c r="F823">
        <v>63689784</v>
      </c>
      <c r="G823">
        <v>3247.02</v>
      </c>
      <c r="H823">
        <v>3156.13</v>
      </c>
      <c r="I823">
        <v>3177.26</v>
      </c>
      <c r="J823">
        <v>3058.74</v>
      </c>
      <c r="K823" t="s">
        <v>46</v>
      </c>
      <c r="L823">
        <v>0</v>
      </c>
      <c r="M823">
        <v>63689784</v>
      </c>
      <c r="N823">
        <v>74403024</v>
      </c>
      <c r="O823">
        <v>84091696</v>
      </c>
      <c r="P823">
        <v>136.44</v>
      </c>
      <c r="Q823">
        <v>108.53</v>
      </c>
    </row>
    <row r="824" spans="1:17" x14ac:dyDescent="0.15">
      <c r="A824" t="s">
        <v>1641</v>
      </c>
      <c r="B824">
        <v>3250.59</v>
      </c>
      <c r="C824">
        <v>3250.59</v>
      </c>
      <c r="D824">
        <v>3147.96</v>
      </c>
      <c r="E824">
        <v>3203.96</v>
      </c>
      <c r="F824">
        <v>96033976</v>
      </c>
      <c r="G824">
        <v>3246.32</v>
      </c>
      <c r="H824">
        <v>3155.17</v>
      </c>
      <c r="I824">
        <v>3179.12</v>
      </c>
      <c r="J824">
        <v>3058.21</v>
      </c>
      <c r="K824" t="s">
        <v>46</v>
      </c>
      <c r="L824">
        <v>0</v>
      </c>
      <c r="M824">
        <v>96033976</v>
      </c>
      <c r="N824">
        <v>76634520</v>
      </c>
      <c r="O824">
        <v>84838808</v>
      </c>
      <c r="P824">
        <v>129.26</v>
      </c>
      <c r="Q824">
        <v>112.74</v>
      </c>
    </row>
    <row r="825" spans="1:17" x14ac:dyDescent="0.15">
      <c r="A825" t="s">
        <v>1642</v>
      </c>
      <c r="B825">
        <v>3204.92</v>
      </c>
      <c r="C825">
        <v>3250.88</v>
      </c>
      <c r="D825">
        <v>3202.93</v>
      </c>
      <c r="E825">
        <v>3248.2</v>
      </c>
      <c r="F825">
        <v>78859520</v>
      </c>
      <c r="G825">
        <v>3246.31</v>
      </c>
      <c r="H825">
        <v>3154.82</v>
      </c>
      <c r="I825">
        <v>3181.8</v>
      </c>
      <c r="J825">
        <v>3058.2</v>
      </c>
      <c r="K825" t="s">
        <v>46</v>
      </c>
      <c r="L825">
        <v>0</v>
      </c>
      <c r="M825">
        <v>78859520</v>
      </c>
      <c r="N825">
        <v>76801640</v>
      </c>
      <c r="O825">
        <v>84633192</v>
      </c>
      <c r="P825">
        <v>125.7</v>
      </c>
      <c r="Q825">
        <v>116.6</v>
      </c>
    </row>
    <row r="826" spans="1:17" x14ac:dyDescent="0.15">
      <c r="A826" t="s">
        <v>1643</v>
      </c>
      <c r="B826">
        <v>3216.29</v>
      </c>
      <c r="C826">
        <v>3240.38</v>
      </c>
      <c r="D826">
        <v>3185.08</v>
      </c>
      <c r="E826">
        <v>3197.1</v>
      </c>
      <c r="F826">
        <v>85687112</v>
      </c>
      <c r="G826">
        <v>3243.88</v>
      </c>
      <c r="H826">
        <v>3153.98</v>
      </c>
      <c r="I826">
        <v>3184</v>
      </c>
      <c r="J826">
        <v>3057.95</v>
      </c>
      <c r="K826" t="s">
        <v>46</v>
      </c>
      <c r="L826">
        <v>0</v>
      </c>
      <c r="M826">
        <v>85687112</v>
      </c>
      <c r="N826">
        <v>78295856</v>
      </c>
      <c r="O826">
        <v>83079984</v>
      </c>
      <c r="P826">
        <v>120.53</v>
      </c>
      <c r="Q826">
        <v>120.12</v>
      </c>
    </row>
    <row r="827" spans="1:17" x14ac:dyDescent="0.15">
      <c r="A827" t="s">
        <v>1644</v>
      </c>
      <c r="B827">
        <v>3228.92</v>
      </c>
      <c r="C827">
        <v>3239.96</v>
      </c>
      <c r="D827">
        <v>3205.14</v>
      </c>
      <c r="E827">
        <v>3215.69</v>
      </c>
      <c r="F827">
        <v>61340160</v>
      </c>
      <c r="G827">
        <v>3244.06</v>
      </c>
      <c r="H827">
        <v>3153.73</v>
      </c>
      <c r="I827">
        <v>3186.11</v>
      </c>
      <c r="J827">
        <v>3057.67</v>
      </c>
      <c r="K827" t="s">
        <v>46</v>
      </c>
      <c r="L827">
        <v>0</v>
      </c>
      <c r="M827">
        <v>61340160</v>
      </c>
      <c r="N827">
        <v>77122768</v>
      </c>
      <c r="O827">
        <v>81213032</v>
      </c>
      <c r="P827">
        <v>111.98</v>
      </c>
      <c r="Q827">
        <v>122.29</v>
      </c>
    </row>
    <row r="828" spans="1:17" x14ac:dyDescent="0.15">
      <c r="A828" t="s">
        <v>1645</v>
      </c>
      <c r="B828">
        <v>3220.68</v>
      </c>
      <c r="C828">
        <v>3236.28</v>
      </c>
      <c r="D828">
        <v>3194.15</v>
      </c>
      <c r="E828">
        <v>3207.11</v>
      </c>
      <c r="F828">
        <v>59105036</v>
      </c>
      <c r="G828">
        <v>3241.52</v>
      </c>
      <c r="H828">
        <v>3153.42</v>
      </c>
      <c r="I828">
        <v>3188.13</v>
      </c>
      <c r="J828">
        <v>3057.27</v>
      </c>
      <c r="K828" t="s">
        <v>46</v>
      </c>
      <c r="L828">
        <v>0</v>
      </c>
      <c r="M828">
        <v>59105036</v>
      </c>
      <c r="N828">
        <v>76205264</v>
      </c>
      <c r="O828">
        <v>75304144</v>
      </c>
      <c r="P828">
        <v>97.67</v>
      </c>
      <c r="Q828">
        <v>122.47</v>
      </c>
    </row>
    <row r="829" spans="1:17" x14ac:dyDescent="0.15">
      <c r="A829" t="s">
        <v>1646</v>
      </c>
      <c r="B829">
        <v>3217.8</v>
      </c>
      <c r="C829">
        <v>3227.8</v>
      </c>
      <c r="D829">
        <v>3175.93</v>
      </c>
      <c r="E829">
        <v>3222.96</v>
      </c>
      <c r="F829">
        <v>57248684</v>
      </c>
      <c r="G829">
        <v>3244.5</v>
      </c>
      <c r="H829">
        <v>3154.16</v>
      </c>
      <c r="I829">
        <v>3190.71</v>
      </c>
      <c r="J829">
        <v>3057.05</v>
      </c>
      <c r="K829" t="s">
        <v>46</v>
      </c>
      <c r="L829">
        <v>0</v>
      </c>
      <c r="M829">
        <v>57248684</v>
      </c>
      <c r="N829">
        <v>68447440</v>
      </c>
      <c r="O829">
        <v>72540976</v>
      </c>
      <c r="P829">
        <v>85.56</v>
      </c>
      <c r="Q829">
        <v>120.02</v>
      </c>
    </row>
    <row r="830" spans="1:17" x14ac:dyDescent="0.15">
      <c r="A830" t="s">
        <v>1647</v>
      </c>
      <c r="B830">
        <v>3222.32</v>
      </c>
      <c r="C830">
        <v>3267</v>
      </c>
      <c r="D830">
        <v>3216.65</v>
      </c>
      <c r="E830">
        <v>3264.93</v>
      </c>
      <c r="F830">
        <v>72077584</v>
      </c>
      <c r="G830">
        <v>3249</v>
      </c>
      <c r="H830">
        <v>3154.41</v>
      </c>
      <c r="I830">
        <v>3194.11</v>
      </c>
      <c r="J830">
        <v>3057</v>
      </c>
      <c r="K830" t="s">
        <v>46</v>
      </c>
      <c r="L830">
        <v>0</v>
      </c>
      <c r="M830">
        <v>72077584</v>
      </c>
      <c r="N830">
        <v>67092480</v>
      </c>
      <c r="O830">
        <v>71947056</v>
      </c>
      <c r="P830">
        <v>76.38</v>
      </c>
      <c r="Q830">
        <v>115.19</v>
      </c>
    </row>
    <row r="831" spans="1:17" x14ac:dyDescent="0.15">
      <c r="A831" t="s">
        <v>1648</v>
      </c>
      <c r="B831">
        <v>3269.57</v>
      </c>
      <c r="C831">
        <v>3273.37</v>
      </c>
      <c r="D831">
        <v>3250.02</v>
      </c>
      <c r="E831">
        <v>3251.36</v>
      </c>
      <c r="F831">
        <v>61304244</v>
      </c>
      <c r="G831">
        <v>3252.02</v>
      </c>
      <c r="H831">
        <v>3155.01</v>
      </c>
      <c r="I831">
        <v>3197.36</v>
      </c>
      <c r="J831">
        <v>3057.07</v>
      </c>
      <c r="K831" t="s">
        <v>46</v>
      </c>
      <c r="L831">
        <v>0</v>
      </c>
      <c r="M831">
        <v>61304244</v>
      </c>
      <c r="N831">
        <v>62214964</v>
      </c>
      <c r="O831">
        <v>70255408</v>
      </c>
      <c r="P831">
        <v>71.67</v>
      </c>
      <c r="Q831">
        <v>109.13</v>
      </c>
    </row>
    <row r="832" spans="1:17" x14ac:dyDescent="0.15">
      <c r="A832" t="s">
        <v>1649</v>
      </c>
      <c r="B832">
        <v>3256.18</v>
      </c>
      <c r="C832">
        <v>3304.26</v>
      </c>
      <c r="D832">
        <v>3254.68</v>
      </c>
      <c r="E832">
        <v>3294.48</v>
      </c>
      <c r="F832">
        <v>86895976</v>
      </c>
      <c r="G832">
        <v>3256.88</v>
      </c>
      <c r="H832">
        <v>3156.78</v>
      </c>
      <c r="I832">
        <v>3201.06</v>
      </c>
      <c r="J832">
        <v>3057.52</v>
      </c>
      <c r="K832" t="s">
        <v>46</v>
      </c>
      <c r="L832">
        <v>0</v>
      </c>
      <c r="M832">
        <v>86895976</v>
      </c>
      <c r="N832">
        <v>67325136</v>
      </c>
      <c r="O832">
        <v>72223952</v>
      </c>
      <c r="P832">
        <v>73.81</v>
      </c>
      <c r="Q832">
        <v>102.9</v>
      </c>
    </row>
    <row r="833" spans="1:17" x14ac:dyDescent="0.15">
      <c r="A833" t="s">
        <v>1650</v>
      </c>
      <c r="B833">
        <v>3307.41</v>
      </c>
      <c r="C833">
        <v>3328.07</v>
      </c>
      <c r="D833">
        <v>3286.86</v>
      </c>
      <c r="E833">
        <v>3290.57</v>
      </c>
      <c r="F833">
        <v>97684304</v>
      </c>
      <c r="G833">
        <v>3259.41</v>
      </c>
      <c r="H833">
        <v>3158.9</v>
      </c>
      <c r="I833">
        <v>3204.67</v>
      </c>
      <c r="J833">
        <v>3057.86</v>
      </c>
      <c r="K833" t="s">
        <v>46</v>
      </c>
      <c r="L833">
        <v>0</v>
      </c>
      <c r="M833">
        <v>97684304</v>
      </c>
      <c r="N833">
        <v>75042000</v>
      </c>
      <c r="O833">
        <v>75623632</v>
      </c>
      <c r="P833">
        <v>72.92</v>
      </c>
      <c r="Q833">
        <v>96.55</v>
      </c>
    </row>
    <row r="834" spans="1:17" x14ac:dyDescent="0.15">
      <c r="A834" t="s">
        <v>1651</v>
      </c>
      <c r="B834">
        <v>3288.56</v>
      </c>
      <c r="C834">
        <v>3309.2</v>
      </c>
      <c r="D834">
        <v>3256.34</v>
      </c>
      <c r="E834">
        <v>3257.98</v>
      </c>
      <c r="F834">
        <v>105280160</v>
      </c>
      <c r="G834">
        <v>3259.57</v>
      </c>
      <c r="H834">
        <v>3161.54</v>
      </c>
      <c r="I834">
        <v>3207.61</v>
      </c>
      <c r="J834">
        <v>3057.8</v>
      </c>
      <c r="K834" t="s">
        <v>46</v>
      </c>
      <c r="L834">
        <v>0</v>
      </c>
      <c r="M834">
        <v>105280160</v>
      </c>
      <c r="N834">
        <v>84647936</v>
      </c>
      <c r="O834">
        <v>76547688</v>
      </c>
      <c r="P834">
        <v>75.680000000000007</v>
      </c>
      <c r="Q834">
        <v>91.19</v>
      </c>
    </row>
    <row r="835" spans="1:17" x14ac:dyDescent="0.15">
      <c r="A835" t="s">
        <v>1652</v>
      </c>
      <c r="B835">
        <v>3256.72</v>
      </c>
      <c r="C835">
        <v>3274.98</v>
      </c>
      <c r="D835">
        <v>3233.11</v>
      </c>
      <c r="E835">
        <v>3256.08</v>
      </c>
      <c r="F835">
        <v>78336336</v>
      </c>
      <c r="G835">
        <v>3260.21</v>
      </c>
      <c r="H835">
        <v>3165.06</v>
      </c>
      <c r="I835">
        <v>3210.74</v>
      </c>
      <c r="J835">
        <v>3057.75</v>
      </c>
      <c r="K835" t="s">
        <v>46</v>
      </c>
      <c r="L835">
        <v>0</v>
      </c>
      <c r="M835">
        <v>78336336</v>
      </c>
      <c r="N835">
        <v>85899672</v>
      </c>
      <c r="O835">
        <v>76496080</v>
      </c>
      <c r="P835">
        <v>74.180000000000007</v>
      </c>
      <c r="Q835">
        <v>86.04</v>
      </c>
    </row>
    <row r="836" spans="1:17" x14ac:dyDescent="0.15">
      <c r="A836" t="s">
        <v>120</v>
      </c>
      <c r="B836">
        <v>3257.16</v>
      </c>
      <c r="C836">
        <v>3264.96</v>
      </c>
      <c r="D836">
        <v>3210.17</v>
      </c>
      <c r="E836">
        <v>3223.29</v>
      </c>
      <c r="F836">
        <v>64503880</v>
      </c>
      <c r="G836">
        <v>3260.29</v>
      </c>
      <c r="H836">
        <v>3167.75</v>
      </c>
      <c r="I836">
        <v>3213.64</v>
      </c>
      <c r="J836">
        <v>3057.47</v>
      </c>
      <c r="K836" t="s">
        <v>46</v>
      </c>
      <c r="L836">
        <v>0</v>
      </c>
      <c r="M836">
        <v>64503880</v>
      </c>
      <c r="N836">
        <v>86540288</v>
      </c>
      <c r="O836">
        <v>74377624</v>
      </c>
      <c r="P836">
        <v>75.14</v>
      </c>
      <c r="Q836">
        <v>81.5</v>
      </c>
    </row>
    <row r="837" spans="1:17" x14ac:dyDescent="0.15">
      <c r="A837" t="s">
        <v>1653</v>
      </c>
      <c r="B837">
        <v>3227.56</v>
      </c>
      <c r="C837">
        <v>3272.77</v>
      </c>
      <c r="D837">
        <v>3220.91</v>
      </c>
      <c r="E837">
        <v>3272.73</v>
      </c>
      <c r="F837">
        <v>63094720</v>
      </c>
      <c r="G837">
        <v>3260.39</v>
      </c>
      <c r="H837">
        <v>3171.23</v>
      </c>
      <c r="I837">
        <v>3216.45</v>
      </c>
      <c r="J837">
        <v>3057.35</v>
      </c>
      <c r="K837" t="s">
        <v>46</v>
      </c>
      <c r="L837">
        <v>0</v>
      </c>
      <c r="M837">
        <v>63094720</v>
      </c>
      <c r="N837">
        <v>81780736</v>
      </c>
      <c r="O837">
        <v>74552936</v>
      </c>
      <c r="P837">
        <v>77.239999999999995</v>
      </c>
      <c r="Q837">
        <v>78.02</v>
      </c>
    </row>
    <row r="838" spans="1:17" x14ac:dyDescent="0.15">
      <c r="A838" t="s">
        <v>1654</v>
      </c>
      <c r="B838">
        <v>3269.19</v>
      </c>
      <c r="C838">
        <v>3315.3</v>
      </c>
      <c r="D838">
        <v>3268.76</v>
      </c>
      <c r="E838">
        <v>3311.07</v>
      </c>
      <c r="F838">
        <v>105823672</v>
      </c>
      <c r="G838">
        <v>3259.23</v>
      </c>
      <c r="H838">
        <v>3174.28</v>
      </c>
      <c r="I838">
        <v>3218.68</v>
      </c>
      <c r="J838">
        <v>3057.5</v>
      </c>
      <c r="K838" t="s">
        <v>46</v>
      </c>
      <c r="L838">
        <v>0</v>
      </c>
      <c r="M838">
        <v>105823672</v>
      </c>
      <c r="N838">
        <v>83407664</v>
      </c>
      <c r="O838">
        <v>79224832</v>
      </c>
      <c r="P838">
        <v>80.91</v>
      </c>
      <c r="Q838">
        <v>76.349999999999994</v>
      </c>
    </row>
    <row r="839" spans="1:17" x14ac:dyDescent="0.15">
      <c r="A839" t="s">
        <v>1655</v>
      </c>
      <c r="B839">
        <v>3313.47</v>
      </c>
      <c r="C839">
        <v>3330.8</v>
      </c>
      <c r="D839">
        <v>3302.82</v>
      </c>
      <c r="E839">
        <v>3324.42</v>
      </c>
      <c r="F839">
        <v>84681760</v>
      </c>
      <c r="G839">
        <v>3258.56</v>
      </c>
      <c r="H839">
        <v>3176.52</v>
      </c>
      <c r="I839">
        <v>3220.27</v>
      </c>
      <c r="J839">
        <v>3057.69</v>
      </c>
      <c r="K839" t="s">
        <v>46</v>
      </c>
      <c r="L839">
        <v>0</v>
      </c>
      <c r="M839">
        <v>84681760</v>
      </c>
      <c r="N839">
        <v>79288728</v>
      </c>
      <c r="O839">
        <v>81968336</v>
      </c>
      <c r="P839">
        <v>84.1</v>
      </c>
      <c r="Q839">
        <v>76.2</v>
      </c>
    </row>
    <row r="840" spans="1:17" x14ac:dyDescent="0.15">
      <c r="A840" t="s">
        <v>1656</v>
      </c>
      <c r="B840">
        <v>3321.54</v>
      </c>
      <c r="C840">
        <v>3353.89</v>
      </c>
      <c r="D840">
        <v>3314.09</v>
      </c>
      <c r="E840">
        <v>3353.36</v>
      </c>
      <c r="F840">
        <v>73929208</v>
      </c>
      <c r="G840">
        <v>3259.3</v>
      </c>
      <c r="H840">
        <v>3179.48</v>
      </c>
      <c r="I840">
        <v>3221.78</v>
      </c>
      <c r="J840">
        <v>3058.18</v>
      </c>
      <c r="K840" t="s">
        <v>46</v>
      </c>
      <c r="L840">
        <v>0</v>
      </c>
      <c r="M840">
        <v>73929208</v>
      </c>
      <c r="N840">
        <v>78405632</v>
      </c>
      <c r="O840">
        <v>82152656</v>
      </c>
      <c r="P840">
        <v>86.8</v>
      </c>
      <c r="Q840">
        <v>77.239999999999995</v>
      </c>
    </row>
    <row r="841" spans="1:17" x14ac:dyDescent="0.15">
      <c r="A841" t="s">
        <v>1657</v>
      </c>
      <c r="B841">
        <v>3363.37</v>
      </c>
      <c r="C841">
        <v>3380.53</v>
      </c>
      <c r="D841">
        <v>3331.17</v>
      </c>
      <c r="E841">
        <v>3333.43</v>
      </c>
      <c r="F841">
        <v>104420544</v>
      </c>
      <c r="G841">
        <v>3261.95</v>
      </c>
      <c r="H841">
        <v>3182.38</v>
      </c>
      <c r="I841">
        <v>3222.74</v>
      </c>
      <c r="J841">
        <v>3058.42</v>
      </c>
      <c r="K841" t="s">
        <v>46</v>
      </c>
      <c r="L841">
        <v>0</v>
      </c>
      <c r="M841">
        <v>104420544</v>
      </c>
      <c r="N841">
        <v>86389552</v>
      </c>
      <c r="O841">
        <v>86464920</v>
      </c>
      <c r="P841">
        <v>87.21</v>
      </c>
      <c r="Q841">
        <v>78.8</v>
      </c>
    </row>
    <row r="842" spans="1:17" x14ac:dyDescent="0.15">
      <c r="A842" t="s">
        <v>1658</v>
      </c>
      <c r="B842">
        <v>3324.75</v>
      </c>
      <c r="C842">
        <v>3350.16</v>
      </c>
      <c r="D842">
        <v>3307.48</v>
      </c>
      <c r="E842">
        <v>3326.77</v>
      </c>
      <c r="F842">
        <v>101938504</v>
      </c>
      <c r="G842">
        <v>3265.91</v>
      </c>
      <c r="H842">
        <v>3185.05</v>
      </c>
      <c r="I842">
        <v>3223.6</v>
      </c>
      <c r="J842">
        <v>3058.29</v>
      </c>
      <c r="K842" t="s">
        <v>46</v>
      </c>
      <c r="L842">
        <v>0</v>
      </c>
      <c r="M842">
        <v>101938504</v>
      </c>
      <c r="N842">
        <v>94158848</v>
      </c>
      <c r="O842">
        <v>87969792</v>
      </c>
      <c r="P842">
        <v>83.56</v>
      </c>
      <c r="Q842">
        <v>79.77</v>
      </c>
    </row>
    <row r="843" spans="1:17" x14ac:dyDescent="0.15">
      <c r="A843" t="s">
        <v>1659</v>
      </c>
      <c r="B843">
        <v>3311.32</v>
      </c>
      <c r="C843">
        <v>3372.03</v>
      </c>
      <c r="D843">
        <v>3296.51</v>
      </c>
      <c r="E843">
        <v>3372.03</v>
      </c>
      <c r="F843">
        <v>87036336</v>
      </c>
      <c r="G843">
        <v>3271.38</v>
      </c>
      <c r="H843">
        <v>3189.45</v>
      </c>
      <c r="I843">
        <v>3223.97</v>
      </c>
      <c r="J843">
        <v>3058.31</v>
      </c>
      <c r="K843" t="s">
        <v>46</v>
      </c>
      <c r="L843">
        <v>0</v>
      </c>
      <c r="M843">
        <v>87036336</v>
      </c>
      <c r="N843">
        <v>90400360</v>
      </c>
      <c r="O843">
        <v>86904016</v>
      </c>
      <c r="P843">
        <v>83.38</v>
      </c>
      <c r="Q843">
        <v>80.819999999999993</v>
      </c>
    </row>
    <row r="844" spans="1:17" x14ac:dyDescent="0.15">
      <c r="A844" t="s">
        <v>1660</v>
      </c>
      <c r="B844">
        <v>3374.32</v>
      </c>
      <c r="C844">
        <v>3378.7</v>
      </c>
      <c r="D844">
        <v>3347.49</v>
      </c>
      <c r="E844">
        <v>3353.56</v>
      </c>
      <c r="F844">
        <v>88972240</v>
      </c>
      <c r="G844">
        <v>3278.86</v>
      </c>
      <c r="H844">
        <v>3193.26</v>
      </c>
      <c r="I844">
        <v>3224.36</v>
      </c>
      <c r="J844">
        <v>3058.34</v>
      </c>
      <c r="K844" t="s">
        <v>46</v>
      </c>
      <c r="L844">
        <v>0</v>
      </c>
      <c r="M844">
        <v>88972240</v>
      </c>
      <c r="N844">
        <v>91258880</v>
      </c>
      <c r="O844">
        <v>85273808</v>
      </c>
      <c r="P844">
        <v>84.64</v>
      </c>
      <c r="Q844">
        <v>81.72</v>
      </c>
    </row>
    <row r="845" spans="1:17" x14ac:dyDescent="0.15">
      <c r="A845" t="s">
        <v>1661</v>
      </c>
      <c r="B845">
        <v>3345.13</v>
      </c>
      <c r="C845">
        <v>3378.11</v>
      </c>
      <c r="D845">
        <v>3323.56</v>
      </c>
      <c r="E845">
        <v>3358.94</v>
      </c>
      <c r="F845">
        <v>78514872</v>
      </c>
      <c r="G845">
        <v>3284.4</v>
      </c>
      <c r="H845">
        <v>3196.87</v>
      </c>
      <c r="I845">
        <v>3224.23</v>
      </c>
      <c r="J845">
        <v>3058.21</v>
      </c>
      <c r="K845" t="s">
        <v>46</v>
      </c>
      <c r="L845">
        <v>0</v>
      </c>
      <c r="M845">
        <v>78514872</v>
      </c>
      <c r="N845">
        <v>92178024</v>
      </c>
      <c r="O845">
        <v>85291824</v>
      </c>
      <c r="P845">
        <v>87.32</v>
      </c>
      <c r="Q845">
        <v>83.03</v>
      </c>
    </row>
    <row r="846" spans="1:17" x14ac:dyDescent="0.15">
      <c r="A846" t="s">
        <v>1662</v>
      </c>
      <c r="B846">
        <v>3346.15</v>
      </c>
      <c r="C846">
        <v>3372.9</v>
      </c>
      <c r="D846">
        <v>3335.6</v>
      </c>
      <c r="E846">
        <v>3359.44</v>
      </c>
      <c r="F846">
        <v>86582624</v>
      </c>
      <c r="G846">
        <v>3292.5</v>
      </c>
      <c r="H846">
        <v>3200.5</v>
      </c>
      <c r="I846">
        <v>3223.91</v>
      </c>
      <c r="J846">
        <v>3058.02</v>
      </c>
      <c r="K846" t="s">
        <v>46</v>
      </c>
      <c r="L846">
        <v>0</v>
      </c>
      <c r="M846">
        <v>86582624</v>
      </c>
      <c r="N846">
        <v>88609584</v>
      </c>
      <c r="O846">
        <v>87499568</v>
      </c>
      <c r="P846">
        <v>94.26</v>
      </c>
      <c r="Q846">
        <v>84.94</v>
      </c>
    </row>
    <row r="847" spans="1:17" x14ac:dyDescent="0.15">
      <c r="A847" t="s">
        <v>1663</v>
      </c>
      <c r="B847">
        <v>3334.91</v>
      </c>
      <c r="C847">
        <v>3334.91</v>
      </c>
      <c r="D847">
        <v>3290.74</v>
      </c>
      <c r="E847">
        <v>3295.81</v>
      </c>
      <c r="F847">
        <v>85106936</v>
      </c>
      <c r="G847">
        <v>3296.52</v>
      </c>
      <c r="H847">
        <v>3203.9</v>
      </c>
      <c r="I847">
        <v>3223.25</v>
      </c>
      <c r="J847">
        <v>3057.58</v>
      </c>
      <c r="K847" t="s">
        <v>46</v>
      </c>
      <c r="L847">
        <v>0</v>
      </c>
      <c r="M847">
        <v>85106936</v>
      </c>
      <c r="N847">
        <v>85242672</v>
      </c>
      <c r="O847">
        <v>89700760</v>
      </c>
      <c r="P847">
        <v>91.4</v>
      </c>
      <c r="Q847">
        <v>86.36</v>
      </c>
    </row>
    <row r="848" spans="1:17" x14ac:dyDescent="0.15">
      <c r="A848" t="s">
        <v>1664</v>
      </c>
      <c r="B848">
        <v>3300.42</v>
      </c>
      <c r="C848">
        <v>3311.73</v>
      </c>
      <c r="D848">
        <v>3281.83</v>
      </c>
      <c r="E848">
        <v>3295.76</v>
      </c>
      <c r="F848">
        <v>72343320</v>
      </c>
      <c r="G848">
        <v>3300.95</v>
      </c>
      <c r="H848">
        <v>3209.26</v>
      </c>
      <c r="I848">
        <v>3222.56</v>
      </c>
      <c r="J848">
        <v>3057.22</v>
      </c>
      <c r="K848" t="s">
        <v>46</v>
      </c>
      <c r="L848">
        <v>0</v>
      </c>
      <c r="M848">
        <v>72343320</v>
      </c>
      <c r="N848">
        <v>82305024</v>
      </c>
      <c r="O848">
        <v>86352688</v>
      </c>
      <c r="P848">
        <v>85.47</v>
      </c>
      <c r="Q848">
        <v>86.81</v>
      </c>
    </row>
    <row r="849" spans="1:17" x14ac:dyDescent="0.15">
      <c r="A849" t="s">
        <v>1665</v>
      </c>
      <c r="B849">
        <v>3312.27</v>
      </c>
      <c r="C849">
        <v>3330.24</v>
      </c>
      <c r="D849">
        <v>3301.94</v>
      </c>
      <c r="E849">
        <v>3317.37</v>
      </c>
      <c r="F849">
        <v>73240424</v>
      </c>
      <c r="G849">
        <v>3305.66</v>
      </c>
      <c r="H849">
        <v>3214.92</v>
      </c>
      <c r="I849">
        <v>3221.2</v>
      </c>
      <c r="J849">
        <v>3057.1</v>
      </c>
      <c r="K849" t="s">
        <v>46</v>
      </c>
      <c r="L849">
        <v>0</v>
      </c>
      <c r="M849">
        <v>73240424</v>
      </c>
      <c r="N849">
        <v>79157656</v>
      </c>
      <c r="O849">
        <v>85208272</v>
      </c>
      <c r="P849">
        <v>79.97</v>
      </c>
      <c r="Q849">
        <v>86.4</v>
      </c>
    </row>
    <row r="850" spans="1:17" x14ac:dyDescent="0.15">
      <c r="A850" t="s">
        <v>1666</v>
      </c>
      <c r="B850">
        <v>3317.08</v>
      </c>
      <c r="C850">
        <v>3325.46</v>
      </c>
      <c r="D850">
        <v>3291.64</v>
      </c>
      <c r="E850">
        <v>3299.94</v>
      </c>
      <c r="F850">
        <v>67171456</v>
      </c>
      <c r="G850">
        <v>3307.43</v>
      </c>
      <c r="H850">
        <v>3219.17</v>
      </c>
      <c r="I850">
        <v>3219.81</v>
      </c>
      <c r="J850">
        <v>3056.78</v>
      </c>
      <c r="K850" t="s">
        <v>46</v>
      </c>
      <c r="L850">
        <v>0</v>
      </c>
      <c r="M850">
        <v>67171456</v>
      </c>
      <c r="N850">
        <v>76888472</v>
      </c>
      <c r="O850">
        <v>84533248</v>
      </c>
      <c r="P850">
        <v>69.44</v>
      </c>
      <c r="Q850">
        <v>84.67</v>
      </c>
    </row>
    <row r="851" spans="1:17" x14ac:dyDescent="0.15">
      <c r="A851" t="s">
        <v>1667</v>
      </c>
      <c r="B851">
        <v>3292.48</v>
      </c>
      <c r="C851">
        <v>3292.48</v>
      </c>
      <c r="D851">
        <v>3247.69</v>
      </c>
      <c r="E851">
        <v>3249.57</v>
      </c>
      <c r="F851">
        <v>74421832</v>
      </c>
      <c r="G851">
        <v>3307.32</v>
      </c>
      <c r="H851">
        <v>3224.25</v>
      </c>
      <c r="I851">
        <v>3218.53</v>
      </c>
      <c r="J851">
        <v>3056.37</v>
      </c>
      <c r="K851" t="s">
        <v>46</v>
      </c>
      <c r="L851">
        <v>0</v>
      </c>
      <c r="M851">
        <v>74421832</v>
      </c>
      <c r="N851">
        <v>74457088</v>
      </c>
      <c r="O851">
        <v>81533336</v>
      </c>
      <c r="P851">
        <v>58.16</v>
      </c>
      <c r="Q851">
        <v>81.760000000000005</v>
      </c>
    </row>
    <row r="852" spans="1:17" x14ac:dyDescent="0.15">
      <c r="A852" t="s">
        <v>1668</v>
      </c>
      <c r="B852">
        <v>3242.53</v>
      </c>
      <c r="C852">
        <v>3257.8</v>
      </c>
      <c r="D852">
        <v>3216.21</v>
      </c>
      <c r="E852">
        <v>3230.96</v>
      </c>
      <c r="F852">
        <v>59096416</v>
      </c>
      <c r="G852">
        <v>3304.15</v>
      </c>
      <c r="H852">
        <v>3228.38</v>
      </c>
      <c r="I852">
        <v>3217.14</v>
      </c>
      <c r="J852">
        <v>3055.73</v>
      </c>
      <c r="K852" t="s">
        <v>46</v>
      </c>
      <c r="L852">
        <v>0</v>
      </c>
      <c r="M852">
        <v>59096416</v>
      </c>
      <c r="N852">
        <v>69253528</v>
      </c>
      <c r="O852">
        <v>77248104</v>
      </c>
      <c r="P852">
        <v>46.39</v>
      </c>
      <c r="Q852">
        <v>78.040000000000006</v>
      </c>
    </row>
    <row r="853" spans="1:17" x14ac:dyDescent="0.15">
      <c r="A853" t="s">
        <v>1669</v>
      </c>
      <c r="B853">
        <v>3242.62</v>
      </c>
      <c r="C853">
        <v>3256.41</v>
      </c>
      <c r="D853">
        <v>3189.04</v>
      </c>
      <c r="E853">
        <v>3209.5</v>
      </c>
      <c r="F853">
        <v>62443568</v>
      </c>
      <c r="G853">
        <v>3300.1</v>
      </c>
      <c r="H853">
        <v>3232.63</v>
      </c>
      <c r="I853">
        <v>3215.72</v>
      </c>
      <c r="J853">
        <v>3054.95</v>
      </c>
      <c r="K853" t="s">
        <v>46</v>
      </c>
      <c r="L853">
        <v>0</v>
      </c>
      <c r="M853">
        <v>62443568</v>
      </c>
      <c r="N853">
        <v>67274344</v>
      </c>
      <c r="O853">
        <v>74789680</v>
      </c>
      <c r="P853">
        <v>30.3</v>
      </c>
      <c r="Q853">
        <v>72.739999999999995</v>
      </c>
    </row>
    <row r="854" spans="1:17" x14ac:dyDescent="0.15">
      <c r="A854" t="s">
        <v>1670</v>
      </c>
      <c r="B854">
        <v>3224.41</v>
      </c>
      <c r="C854">
        <v>3237.19</v>
      </c>
      <c r="D854">
        <v>3160.41</v>
      </c>
      <c r="E854">
        <v>3161.78</v>
      </c>
      <c r="F854">
        <v>65050236</v>
      </c>
      <c r="G854">
        <v>3295.29</v>
      </c>
      <c r="H854">
        <v>3236.35</v>
      </c>
      <c r="I854">
        <v>3213.13</v>
      </c>
      <c r="J854">
        <v>3054.02</v>
      </c>
      <c r="K854" t="s">
        <v>46</v>
      </c>
      <c r="L854">
        <v>0</v>
      </c>
      <c r="M854">
        <v>65050236</v>
      </c>
      <c r="N854">
        <v>65637580</v>
      </c>
      <c r="O854">
        <v>72397616</v>
      </c>
      <c r="P854">
        <v>12.24</v>
      </c>
      <c r="Q854">
        <v>65.5</v>
      </c>
    </row>
    <row r="855" spans="1:17" x14ac:dyDescent="0.15">
      <c r="A855" t="s">
        <v>121</v>
      </c>
      <c r="B855">
        <v>3161.16</v>
      </c>
      <c r="C855">
        <v>3193.6</v>
      </c>
      <c r="D855">
        <v>3147.14</v>
      </c>
      <c r="E855">
        <v>3192.72</v>
      </c>
      <c r="F855">
        <v>53683064</v>
      </c>
      <c r="G855">
        <v>3292.13</v>
      </c>
      <c r="H855">
        <v>3239.93</v>
      </c>
      <c r="I855">
        <v>3210.87</v>
      </c>
      <c r="J855">
        <v>3053.37</v>
      </c>
      <c r="K855" t="s">
        <v>46</v>
      </c>
      <c r="L855">
        <v>0</v>
      </c>
      <c r="M855">
        <v>53683064</v>
      </c>
      <c r="N855">
        <v>62939136</v>
      </c>
      <c r="O855">
        <v>69913808</v>
      </c>
      <c r="P855">
        <v>-3.27</v>
      </c>
      <c r="Q855">
        <v>56.44</v>
      </c>
    </row>
    <row r="856" spans="1:17" x14ac:dyDescent="0.15">
      <c r="A856" t="s">
        <v>1671</v>
      </c>
      <c r="B856">
        <v>3192.84</v>
      </c>
      <c r="C856">
        <v>3212.05</v>
      </c>
      <c r="D856">
        <v>3164.93</v>
      </c>
      <c r="E856">
        <v>3211.13</v>
      </c>
      <c r="F856">
        <v>54998912</v>
      </c>
      <c r="G856">
        <v>3291.52</v>
      </c>
      <c r="H856">
        <v>3243</v>
      </c>
      <c r="I856">
        <v>3209.13</v>
      </c>
      <c r="J856">
        <v>3053.51</v>
      </c>
      <c r="K856" t="s">
        <v>46</v>
      </c>
      <c r="L856">
        <v>0</v>
      </c>
      <c r="M856">
        <v>54998912</v>
      </c>
      <c r="N856">
        <v>59054488</v>
      </c>
      <c r="O856">
        <v>66755788</v>
      </c>
      <c r="P856">
        <v>-17.37</v>
      </c>
      <c r="Q856">
        <v>45.27</v>
      </c>
    </row>
    <row r="857" spans="1:17" x14ac:dyDescent="0.15">
      <c r="A857" t="s">
        <v>1672</v>
      </c>
      <c r="B857">
        <v>3192.84</v>
      </c>
      <c r="C857">
        <v>3193.45</v>
      </c>
      <c r="D857">
        <v>3120.96</v>
      </c>
      <c r="E857">
        <v>3129.03</v>
      </c>
      <c r="F857">
        <v>66716340</v>
      </c>
      <c r="G857">
        <v>3284.34</v>
      </c>
      <c r="H857">
        <v>3244.54</v>
      </c>
      <c r="I857">
        <v>3206.2</v>
      </c>
      <c r="J857">
        <v>3053.33</v>
      </c>
      <c r="K857" t="s">
        <v>46</v>
      </c>
      <c r="L857">
        <v>0</v>
      </c>
      <c r="M857">
        <v>66716340</v>
      </c>
      <c r="N857">
        <v>60579840</v>
      </c>
      <c r="O857">
        <v>64916684</v>
      </c>
      <c r="P857">
        <v>-32.42</v>
      </c>
      <c r="Q857">
        <v>32.89</v>
      </c>
    </row>
    <row r="858" spans="1:17" x14ac:dyDescent="0.15">
      <c r="A858" t="s">
        <v>1673</v>
      </c>
      <c r="B858">
        <v>3115</v>
      </c>
      <c r="C858">
        <v>3136.9</v>
      </c>
      <c r="D858">
        <v>3105.85</v>
      </c>
      <c r="E858">
        <v>3126.12</v>
      </c>
      <c r="F858">
        <v>52567748</v>
      </c>
      <c r="G858">
        <v>3275.07</v>
      </c>
      <c r="H858">
        <v>3245.37</v>
      </c>
      <c r="I858">
        <v>3202.91</v>
      </c>
      <c r="J858">
        <v>3052.89</v>
      </c>
      <c r="K858" t="s">
        <v>46</v>
      </c>
      <c r="L858">
        <v>0</v>
      </c>
      <c r="M858">
        <v>52567748</v>
      </c>
      <c r="N858">
        <v>58603928</v>
      </c>
      <c r="O858">
        <v>62939136</v>
      </c>
      <c r="P858">
        <v>-46.75</v>
      </c>
      <c r="Q858">
        <v>19.670000000000002</v>
      </c>
    </row>
    <row r="859" spans="1:17" x14ac:dyDescent="0.15">
      <c r="A859" t="s">
        <v>1674</v>
      </c>
      <c r="B859">
        <v>3093.81</v>
      </c>
      <c r="C859">
        <v>3141.68</v>
      </c>
      <c r="D859">
        <v>3083.91</v>
      </c>
      <c r="E859">
        <v>3121.4</v>
      </c>
      <c r="F859">
        <v>55352184</v>
      </c>
      <c r="G859">
        <v>3264.94</v>
      </c>
      <c r="H859">
        <v>3246.1</v>
      </c>
      <c r="I859">
        <v>3199.35</v>
      </c>
      <c r="J859">
        <v>3052.57</v>
      </c>
      <c r="K859" t="s">
        <v>46</v>
      </c>
      <c r="L859">
        <v>0</v>
      </c>
      <c r="M859">
        <v>55352184</v>
      </c>
      <c r="N859">
        <v>56662424</v>
      </c>
      <c r="O859">
        <v>61150004</v>
      </c>
      <c r="P859">
        <v>-65.48</v>
      </c>
      <c r="Q859">
        <v>5.12</v>
      </c>
    </row>
    <row r="860" spans="1:17" x14ac:dyDescent="0.15">
      <c r="A860" t="s">
        <v>1675</v>
      </c>
      <c r="B860">
        <v>3126.26</v>
      </c>
      <c r="C860">
        <v>3149.94</v>
      </c>
      <c r="D860">
        <v>3118.14</v>
      </c>
      <c r="E860">
        <v>3129.76</v>
      </c>
      <c r="F860">
        <v>46027404</v>
      </c>
      <c r="G860">
        <v>3253.75</v>
      </c>
      <c r="H860">
        <v>3247.58</v>
      </c>
      <c r="I860">
        <v>3196.07</v>
      </c>
      <c r="J860">
        <v>3052.33</v>
      </c>
      <c r="K860" t="s">
        <v>46</v>
      </c>
      <c r="L860">
        <v>0</v>
      </c>
      <c r="M860">
        <v>46027404</v>
      </c>
      <c r="N860">
        <v>55132160</v>
      </c>
      <c r="O860">
        <v>59035648</v>
      </c>
      <c r="P860">
        <v>-81.61</v>
      </c>
      <c r="Q860">
        <v>-9.98</v>
      </c>
    </row>
    <row r="861" spans="1:17" x14ac:dyDescent="0.15">
      <c r="A861" t="s">
        <v>1676</v>
      </c>
      <c r="B861">
        <v>3135.15</v>
      </c>
      <c r="C861">
        <v>3153.3</v>
      </c>
      <c r="D861">
        <v>3121.75</v>
      </c>
      <c r="E861">
        <v>3153.22</v>
      </c>
      <c r="F861">
        <v>40932996</v>
      </c>
      <c r="G861">
        <v>3244.75</v>
      </c>
      <c r="H861">
        <v>3248.4</v>
      </c>
      <c r="I861">
        <v>3193.18</v>
      </c>
      <c r="J861">
        <v>3052.25</v>
      </c>
      <c r="K861" t="s">
        <v>46</v>
      </c>
      <c r="L861">
        <v>0</v>
      </c>
      <c r="M861">
        <v>40932996</v>
      </c>
      <c r="N861">
        <v>52319028</v>
      </c>
      <c r="O861">
        <v>55686760</v>
      </c>
      <c r="P861">
        <v>-90.48</v>
      </c>
      <c r="Q861">
        <v>-24.84</v>
      </c>
    </row>
    <row r="862" spans="1:17" x14ac:dyDescent="0.15">
      <c r="A862" t="s">
        <v>1677</v>
      </c>
      <c r="B862">
        <v>3153.65</v>
      </c>
      <c r="C862">
        <v>3164.65</v>
      </c>
      <c r="D862">
        <v>3127.49</v>
      </c>
      <c r="E862">
        <v>3145.08</v>
      </c>
      <c r="F862">
        <v>47688532</v>
      </c>
      <c r="G862">
        <v>3235.66</v>
      </c>
      <c r="H862">
        <v>3248.8</v>
      </c>
      <c r="I862">
        <v>3190.14</v>
      </c>
      <c r="J862">
        <v>3052.4</v>
      </c>
      <c r="K862" t="s">
        <v>46</v>
      </c>
      <c r="L862">
        <v>0</v>
      </c>
      <c r="M862">
        <v>47688532</v>
      </c>
      <c r="N862">
        <v>48513024</v>
      </c>
      <c r="O862">
        <v>54546432</v>
      </c>
      <c r="P862">
        <v>-98.03</v>
      </c>
      <c r="Q862">
        <v>-39.29</v>
      </c>
    </row>
    <row r="863" spans="1:17" x14ac:dyDescent="0.15">
      <c r="A863" t="s">
        <v>1678</v>
      </c>
      <c r="B863">
        <v>3123.16</v>
      </c>
      <c r="C863">
        <v>3142.4</v>
      </c>
      <c r="D863">
        <v>3101.14</v>
      </c>
      <c r="E863">
        <v>3101.6</v>
      </c>
      <c r="F863">
        <v>48799500</v>
      </c>
      <c r="G863">
        <v>3222.13</v>
      </c>
      <c r="H863">
        <v>3246.84</v>
      </c>
      <c r="I863">
        <v>3188.56</v>
      </c>
      <c r="J863">
        <v>3052.41</v>
      </c>
      <c r="K863" t="s">
        <v>46</v>
      </c>
      <c r="L863">
        <v>0</v>
      </c>
      <c r="M863">
        <v>48799500</v>
      </c>
      <c r="N863">
        <v>47759360</v>
      </c>
      <c r="O863">
        <v>53181644</v>
      </c>
      <c r="P863">
        <v>-106.06</v>
      </c>
      <c r="Q863">
        <v>-52.92</v>
      </c>
    </row>
    <row r="864" spans="1:17" x14ac:dyDescent="0.15">
      <c r="A864" t="s">
        <v>1679</v>
      </c>
      <c r="B864">
        <v>3105.3</v>
      </c>
      <c r="C864">
        <v>3128.44</v>
      </c>
      <c r="D864">
        <v>3080.19</v>
      </c>
      <c r="E864">
        <v>3128.09</v>
      </c>
      <c r="F864">
        <v>46895952</v>
      </c>
      <c r="G864">
        <v>3210.86</v>
      </c>
      <c r="H864">
        <v>3245.35</v>
      </c>
      <c r="I864">
        <v>3187</v>
      </c>
      <c r="J864">
        <v>3052.69</v>
      </c>
      <c r="K864" t="s">
        <v>46</v>
      </c>
      <c r="L864">
        <v>0</v>
      </c>
      <c r="M864">
        <v>46895952</v>
      </c>
      <c r="N864">
        <v>46070168</v>
      </c>
      <c r="O864">
        <v>51366296</v>
      </c>
      <c r="P864">
        <v>-106.89</v>
      </c>
      <c r="Q864">
        <v>-64.84</v>
      </c>
    </row>
    <row r="865" spans="1:17" x14ac:dyDescent="0.15">
      <c r="A865" t="s">
        <v>1680</v>
      </c>
      <c r="B865">
        <v>3120.44</v>
      </c>
      <c r="C865">
        <v>3137.6</v>
      </c>
      <c r="D865">
        <v>3098.78</v>
      </c>
      <c r="E865">
        <v>3100.46</v>
      </c>
      <c r="F865">
        <v>45194320</v>
      </c>
      <c r="G865">
        <v>3197.94</v>
      </c>
      <c r="H865">
        <v>3242.88</v>
      </c>
      <c r="I865">
        <v>3186.43</v>
      </c>
      <c r="J865">
        <v>3052.82</v>
      </c>
      <c r="K865" t="s">
        <v>46</v>
      </c>
      <c r="L865">
        <v>0</v>
      </c>
      <c r="M865">
        <v>45194320</v>
      </c>
      <c r="N865">
        <v>45903052</v>
      </c>
      <c r="O865">
        <v>50517608</v>
      </c>
      <c r="P865">
        <v>-113.25</v>
      </c>
      <c r="Q865">
        <v>-75.83</v>
      </c>
    </row>
    <row r="866" spans="1:17" x14ac:dyDescent="0.15">
      <c r="A866" t="s">
        <v>1681</v>
      </c>
      <c r="B866">
        <v>3097.07</v>
      </c>
      <c r="C866">
        <v>3136.23</v>
      </c>
      <c r="D866">
        <v>3076.95</v>
      </c>
      <c r="E866">
        <v>3116.03</v>
      </c>
      <c r="F866">
        <v>51203732</v>
      </c>
      <c r="G866">
        <v>3185.77</v>
      </c>
      <c r="H866">
        <v>3240.72</v>
      </c>
      <c r="I866">
        <v>3186.53</v>
      </c>
      <c r="J866">
        <v>3053.21</v>
      </c>
      <c r="K866" t="s">
        <v>46</v>
      </c>
      <c r="L866">
        <v>0</v>
      </c>
      <c r="M866">
        <v>51203732</v>
      </c>
      <c r="N866">
        <v>47955968</v>
      </c>
      <c r="O866">
        <v>50137496</v>
      </c>
      <c r="P866">
        <v>-120.67</v>
      </c>
      <c r="Q866">
        <v>-86.16</v>
      </c>
    </row>
    <row r="867" spans="1:17" x14ac:dyDescent="0.15">
      <c r="A867" t="s">
        <v>1682</v>
      </c>
      <c r="B867">
        <v>3109.29</v>
      </c>
      <c r="C867">
        <v>3145.7</v>
      </c>
      <c r="D867">
        <v>3106.55</v>
      </c>
      <c r="E867">
        <v>3139.38</v>
      </c>
      <c r="F867">
        <v>39641768</v>
      </c>
      <c r="G867">
        <v>3177.94</v>
      </c>
      <c r="H867">
        <v>3239.51</v>
      </c>
      <c r="I867">
        <v>3186.45</v>
      </c>
      <c r="J867">
        <v>3053.62</v>
      </c>
      <c r="K867" t="s">
        <v>46</v>
      </c>
      <c r="L867">
        <v>0</v>
      </c>
      <c r="M867">
        <v>39641768</v>
      </c>
      <c r="N867">
        <v>46347060</v>
      </c>
      <c r="O867">
        <v>47430040</v>
      </c>
      <c r="P867">
        <v>-117.01</v>
      </c>
      <c r="Q867">
        <v>-94.62</v>
      </c>
    </row>
    <row r="868" spans="1:17" x14ac:dyDescent="0.15">
      <c r="A868" t="s">
        <v>1683</v>
      </c>
      <c r="B868">
        <v>3148.35</v>
      </c>
      <c r="C868">
        <v>3154.94</v>
      </c>
      <c r="D868">
        <v>3118.62</v>
      </c>
      <c r="E868">
        <v>3120.64</v>
      </c>
      <c r="F868">
        <v>43110784</v>
      </c>
      <c r="G868">
        <v>3169.19</v>
      </c>
      <c r="H868">
        <v>3237.22</v>
      </c>
      <c r="I868">
        <v>3185.97</v>
      </c>
      <c r="J868">
        <v>3054.51</v>
      </c>
      <c r="K868" t="s">
        <v>46</v>
      </c>
      <c r="L868">
        <v>0</v>
      </c>
      <c r="M868">
        <v>43110784</v>
      </c>
      <c r="N868">
        <v>45210008</v>
      </c>
      <c r="O868">
        <v>46484684</v>
      </c>
      <c r="P868">
        <v>-113.26</v>
      </c>
      <c r="Q868">
        <v>-101.27</v>
      </c>
    </row>
    <row r="869" spans="1:17" x14ac:dyDescent="0.15">
      <c r="A869" t="s">
        <v>1684</v>
      </c>
      <c r="B869">
        <v>3120.58</v>
      </c>
      <c r="C869">
        <v>3133.43</v>
      </c>
      <c r="D869">
        <v>3113.27</v>
      </c>
      <c r="E869">
        <v>3121.6</v>
      </c>
      <c r="F869">
        <v>38468012</v>
      </c>
      <c r="G869">
        <v>3159.4</v>
      </c>
      <c r="H869">
        <v>3236.52</v>
      </c>
      <c r="I869">
        <v>3185.55</v>
      </c>
      <c r="J869">
        <v>3055.65</v>
      </c>
      <c r="K869" t="s">
        <v>46</v>
      </c>
      <c r="L869">
        <v>0</v>
      </c>
      <c r="M869">
        <v>38468012</v>
      </c>
      <c r="N869">
        <v>43522456</v>
      </c>
      <c r="O869">
        <v>44796312</v>
      </c>
      <c r="P869">
        <v>-108.94</v>
      </c>
      <c r="Q869">
        <v>-105.62</v>
      </c>
    </row>
    <row r="870" spans="1:17" x14ac:dyDescent="0.15">
      <c r="A870" t="s">
        <v>1685</v>
      </c>
      <c r="B870">
        <v>3115.31</v>
      </c>
      <c r="C870">
        <v>3115.31</v>
      </c>
      <c r="D870">
        <v>3021.45</v>
      </c>
      <c r="E870">
        <v>3022.98</v>
      </c>
      <c r="F870">
        <v>55902472</v>
      </c>
      <c r="G870">
        <v>3145.55</v>
      </c>
      <c r="H870">
        <v>3233.99</v>
      </c>
      <c r="I870">
        <v>3184.85</v>
      </c>
      <c r="J870">
        <v>3056.31</v>
      </c>
      <c r="K870" t="s">
        <v>46</v>
      </c>
      <c r="L870">
        <v>0</v>
      </c>
      <c r="M870">
        <v>55902472</v>
      </c>
      <c r="N870">
        <v>45663848</v>
      </c>
      <c r="O870">
        <v>45783448</v>
      </c>
      <c r="P870">
        <v>-113.3</v>
      </c>
      <c r="Q870">
        <v>-108.79</v>
      </c>
    </row>
    <row r="871" spans="1:17" x14ac:dyDescent="0.15">
      <c r="A871" t="s">
        <v>1686</v>
      </c>
      <c r="B871">
        <v>3013.72</v>
      </c>
      <c r="C871">
        <v>3029.75</v>
      </c>
      <c r="D871">
        <v>2999.89</v>
      </c>
      <c r="E871">
        <v>3026.22</v>
      </c>
      <c r="F871">
        <v>41608944</v>
      </c>
      <c r="G871">
        <v>3134.39</v>
      </c>
      <c r="H871">
        <v>3231.25</v>
      </c>
      <c r="I871">
        <v>3183.59</v>
      </c>
      <c r="J871">
        <v>3057.21</v>
      </c>
      <c r="K871" t="s">
        <v>46</v>
      </c>
      <c r="L871">
        <v>0</v>
      </c>
      <c r="M871">
        <v>41608944</v>
      </c>
      <c r="N871">
        <v>43746920</v>
      </c>
      <c r="O871">
        <v>45851444</v>
      </c>
      <c r="P871">
        <v>-120.92</v>
      </c>
      <c r="Q871">
        <v>-111.83</v>
      </c>
    </row>
    <row r="872" spans="1:17" x14ac:dyDescent="0.15">
      <c r="A872" t="s">
        <v>1687</v>
      </c>
      <c r="B872">
        <v>3020.32</v>
      </c>
      <c r="C872">
        <v>3030.99</v>
      </c>
      <c r="D872">
        <v>2988.09</v>
      </c>
      <c r="E872">
        <v>2990.34</v>
      </c>
      <c r="F872">
        <v>39289704</v>
      </c>
      <c r="G872">
        <v>3122.35</v>
      </c>
      <c r="H872">
        <v>3227.79</v>
      </c>
      <c r="I872">
        <v>3181.65</v>
      </c>
      <c r="J872">
        <v>3057.9</v>
      </c>
      <c r="K872" t="s">
        <v>46</v>
      </c>
      <c r="L872">
        <v>0</v>
      </c>
      <c r="M872">
        <v>39289704</v>
      </c>
      <c r="N872">
        <v>43676468</v>
      </c>
      <c r="O872">
        <v>45011764</v>
      </c>
      <c r="P872">
        <v>-131.25</v>
      </c>
      <c r="Q872">
        <v>-115.16</v>
      </c>
    </row>
    <row r="873" spans="1:17" x14ac:dyDescent="0.15">
      <c r="A873" t="s">
        <v>1688</v>
      </c>
      <c r="B873">
        <v>3011.47</v>
      </c>
      <c r="C873">
        <v>3021.2</v>
      </c>
      <c r="D873">
        <v>2977.6</v>
      </c>
      <c r="E873">
        <v>2978.38</v>
      </c>
      <c r="F873">
        <v>37003748</v>
      </c>
      <c r="G873">
        <v>3110.8</v>
      </c>
      <c r="H873">
        <v>3223.44</v>
      </c>
      <c r="I873">
        <v>3179.84</v>
      </c>
      <c r="J873">
        <v>3058.27</v>
      </c>
      <c r="K873" t="s">
        <v>46</v>
      </c>
      <c r="L873">
        <v>0</v>
      </c>
      <c r="M873">
        <v>37003748</v>
      </c>
      <c r="N873">
        <v>42454220</v>
      </c>
      <c r="O873">
        <v>43832116</v>
      </c>
      <c r="P873">
        <v>-137.86000000000001</v>
      </c>
      <c r="Q873">
        <v>-118.33</v>
      </c>
    </row>
    <row r="874" spans="1:17" x14ac:dyDescent="0.15">
      <c r="A874" t="s">
        <v>1689</v>
      </c>
      <c r="B874">
        <v>2980.72</v>
      </c>
      <c r="C874">
        <v>2996.6</v>
      </c>
      <c r="D874">
        <v>2962.07</v>
      </c>
      <c r="E874">
        <v>2963.31</v>
      </c>
      <c r="F874">
        <v>42770904</v>
      </c>
      <c r="G874">
        <v>3100.88</v>
      </c>
      <c r="H874">
        <v>3218.58</v>
      </c>
      <c r="I874">
        <v>3177.95</v>
      </c>
      <c r="J874">
        <v>3058.65</v>
      </c>
      <c r="K874" t="s">
        <v>46</v>
      </c>
      <c r="L874">
        <v>0</v>
      </c>
      <c r="M874">
        <v>42770904</v>
      </c>
      <c r="N874">
        <v>43316020</v>
      </c>
      <c r="O874">
        <v>43419240</v>
      </c>
      <c r="P874">
        <v>-149.55000000000001</v>
      </c>
      <c r="Q874">
        <v>-122.6</v>
      </c>
    </row>
    <row r="875" spans="1:17" x14ac:dyDescent="0.15">
      <c r="A875" t="s">
        <v>1690</v>
      </c>
      <c r="B875">
        <v>2956.58</v>
      </c>
      <c r="C875">
        <v>2982.58</v>
      </c>
      <c r="D875">
        <v>2942.36</v>
      </c>
      <c r="E875">
        <v>2954.51</v>
      </c>
      <c r="F875">
        <v>34671160</v>
      </c>
      <c r="G875">
        <v>3088.96</v>
      </c>
      <c r="H875">
        <v>3213.77</v>
      </c>
      <c r="I875">
        <v>3176.43</v>
      </c>
      <c r="J875">
        <v>3059.61</v>
      </c>
      <c r="K875" t="s">
        <v>46</v>
      </c>
      <c r="L875">
        <v>0</v>
      </c>
      <c r="M875">
        <v>34671160</v>
      </c>
      <c r="N875">
        <v>39069288</v>
      </c>
      <c r="O875">
        <v>42366568</v>
      </c>
      <c r="P875">
        <v>-158.28</v>
      </c>
      <c r="Q875">
        <v>-127.1</v>
      </c>
    </row>
    <row r="876" spans="1:17" x14ac:dyDescent="0.15">
      <c r="A876" t="s">
        <v>122</v>
      </c>
      <c r="B876">
        <v>2958.61</v>
      </c>
      <c r="C876">
        <v>3001.73</v>
      </c>
      <c r="D876">
        <v>2946.15</v>
      </c>
      <c r="E876">
        <v>3001.56</v>
      </c>
      <c r="F876">
        <v>39689400</v>
      </c>
      <c r="G876">
        <v>3078.48</v>
      </c>
      <c r="H876">
        <v>3210.1</v>
      </c>
      <c r="I876">
        <v>3175.31</v>
      </c>
      <c r="J876">
        <v>3060.53</v>
      </c>
      <c r="K876" t="s">
        <v>46</v>
      </c>
      <c r="L876">
        <v>0</v>
      </c>
      <c r="M876">
        <v>39689400</v>
      </c>
      <c r="N876">
        <v>38684264</v>
      </c>
      <c r="O876">
        <v>41215592</v>
      </c>
      <c r="P876">
        <v>-165.81</v>
      </c>
      <c r="Q876">
        <v>-131.62</v>
      </c>
    </row>
    <row r="877" spans="1:17" x14ac:dyDescent="0.15">
      <c r="A877" t="s">
        <v>1691</v>
      </c>
      <c r="B877">
        <v>2996.09</v>
      </c>
      <c r="C877">
        <v>3006.56</v>
      </c>
      <c r="D877">
        <v>2985.71</v>
      </c>
      <c r="E877">
        <v>3004.17</v>
      </c>
      <c r="F877">
        <v>38419328</v>
      </c>
      <c r="G877">
        <v>3072.24</v>
      </c>
      <c r="H877">
        <v>3205.65</v>
      </c>
      <c r="I877">
        <v>3174.06</v>
      </c>
      <c r="J877">
        <v>3061.5</v>
      </c>
      <c r="K877" t="s">
        <v>46</v>
      </c>
      <c r="L877">
        <v>0</v>
      </c>
      <c r="M877">
        <v>38419328</v>
      </c>
      <c r="N877">
        <v>38510592</v>
      </c>
      <c r="O877">
        <v>41093528</v>
      </c>
      <c r="P877">
        <v>-175.08</v>
      </c>
      <c r="Q877">
        <v>-137.43</v>
      </c>
    </row>
    <row r="878" spans="1:17" x14ac:dyDescent="0.15">
      <c r="A878" t="s">
        <v>1692</v>
      </c>
      <c r="B878">
        <v>2970.63</v>
      </c>
      <c r="C878">
        <v>2984.49</v>
      </c>
      <c r="D878">
        <v>2923.02</v>
      </c>
      <c r="E878">
        <v>2955.71</v>
      </c>
      <c r="F878">
        <v>52617868</v>
      </c>
      <c r="G878">
        <v>3063.73</v>
      </c>
      <c r="H878">
        <v>3199.34</v>
      </c>
      <c r="I878">
        <v>3172.37</v>
      </c>
      <c r="J878">
        <v>3062.42</v>
      </c>
      <c r="K878" t="s">
        <v>46</v>
      </c>
      <c r="L878">
        <v>0</v>
      </c>
      <c r="M878">
        <v>52617868</v>
      </c>
      <c r="N878">
        <v>41633384</v>
      </c>
      <c r="O878">
        <v>42043800</v>
      </c>
      <c r="P878">
        <v>-186.55</v>
      </c>
      <c r="Q878">
        <v>-144.75</v>
      </c>
    </row>
    <row r="879" spans="1:17" x14ac:dyDescent="0.15">
      <c r="A879" t="s">
        <v>1693</v>
      </c>
      <c r="B879">
        <v>2951.58</v>
      </c>
      <c r="C879">
        <v>2993.9</v>
      </c>
      <c r="D879">
        <v>2951.2</v>
      </c>
      <c r="E879">
        <v>2986.35</v>
      </c>
      <c r="F879">
        <v>39076164</v>
      </c>
      <c r="G879">
        <v>3056.96</v>
      </c>
      <c r="H879">
        <v>3193.49</v>
      </c>
      <c r="I879">
        <v>3170.88</v>
      </c>
      <c r="J879">
        <v>3063.28</v>
      </c>
      <c r="K879" t="s">
        <v>46</v>
      </c>
      <c r="L879">
        <v>0</v>
      </c>
      <c r="M879">
        <v>39076164</v>
      </c>
      <c r="N879">
        <v>40894464</v>
      </c>
      <c r="O879">
        <v>42105240</v>
      </c>
      <c r="P879">
        <v>-195.34</v>
      </c>
      <c r="Q879">
        <v>-153.38999999999999</v>
      </c>
    </row>
    <row r="880" spans="1:17" x14ac:dyDescent="0.15">
      <c r="A880" t="s">
        <v>1694</v>
      </c>
      <c r="B880">
        <v>2977.68</v>
      </c>
      <c r="C880">
        <v>3006.57</v>
      </c>
      <c r="D880">
        <v>2974.36</v>
      </c>
      <c r="E880">
        <v>3004.26</v>
      </c>
      <c r="F880">
        <v>36852332</v>
      </c>
      <c r="G880">
        <v>3050.69</v>
      </c>
      <c r="H880">
        <v>3187.91</v>
      </c>
      <c r="I880">
        <v>3169.24</v>
      </c>
      <c r="J880">
        <v>3063.81</v>
      </c>
      <c r="K880" t="s">
        <v>46</v>
      </c>
      <c r="L880">
        <v>0</v>
      </c>
      <c r="M880">
        <v>36852332</v>
      </c>
      <c r="N880">
        <v>41331916</v>
      </c>
      <c r="O880">
        <v>40200600</v>
      </c>
      <c r="P880">
        <v>-192.01</v>
      </c>
      <c r="Q880">
        <v>-161.27000000000001</v>
      </c>
    </row>
    <row r="881" spans="1:17" x14ac:dyDescent="0.15">
      <c r="A881" t="s">
        <v>1695</v>
      </c>
      <c r="B881">
        <v>3003.58</v>
      </c>
      <c r="C881">
        <v>3012.81</v>
      </c>
      <c r="D881">
        <v>2965.92</v>
      </c>
      <c r="E881">
        <v>3008.65</v>
      </c>
      <c r="F881">
        <v>42908760</v>
      </c>
      <c r="G881">
        <v>3043.46</v>
      </c>
      <c r="H881">
        <v>3183.39</v>
      </c>
      <c r="I881">
        <v>3167.88</v>
      </c>
      <c r="J881">
        <v>3064.59</v>
      </c>
      <c r="K881" t="s">
        <v>46</v>
      </c>
      <c r="L881">
        <v>0</v>
      </c>
      <c r="M881">
        <v>42908760</v>
      </c>
      <c r="N881">
        <v>41975808</v>
      </c>
      <c r="O881">
        <v>40330036</v>
      </c>
      <c r="P881">
        <v>-188.9</v>
      </c>
      <c r="Q881">
        <v>-168.06</v>
      </c>
    </row>
    <row r="882" spans="1:17" x14ac:dyDescent="0.15">
      <c r="A882" t="s">
        <v>1696</v>
      </c>
      <c r="B882">
        <v>3000.4</v>
      </c>
      <c r="C882">
        <v>3004.06</v>
      </c>
      <c r="D882">
        <v>2951.89</v>
      </c>
      <c r="E882">
        <v>2951.89</v>
      </c>
      <c r="F882">
        <v>47496636</v>
      </c>
      <c r="G882">
        <v>3033.8</v>
      </c>
      <c r="H882">
        <v>3178.46</v>
      </c>
      <c r="I882">
        <v>3166.45</v>
      </c>
      <c r="J882">
        <v>3065.14</v>
      </c>
      <c r="K882" t="s">
        <v>46</v>
      </c>
      <c r="L882">
        <v>0</v>
      </c>
      <c r="M882">
        <v>47496636</v>
      </c>
      <c r="N882">
        <v>43789516</v>
      </c>
      <c r="O882">
        <v>41150056</v>
      </c>
      <c r="P882">
        <v>-185.9</v>
      </c>
      <c r="Q882">
        <v>-173.53</v>
      </c>
    </row>
    <row r="883" spans="1:17" x14ac:dyDescent="0.15">
      <c r="A883" t="s">
        <v>1697</v>
      </c>
      <c r="B883">
        <v>2947.93</v>
      </c>
      <c r="C883">
        <v>2964.08</v>
      </c>
      <c r="D883">
        <v>2925.87</v>
      </c>
      <c r="E883">
        <v>2961.93</v>
      </c>
      <c r="F883">
        <v>42201880</v>
      </c>
      <c r="G883">
        <v>3026.82</v>
      </c>
      <c r="H883">
        <v>3173.44</v>
      </c>
      <c r="I883">
        <v>3164.79</v>
      </c>
      <c r="J883">
        <v>3065.55</v>
      </c>
      <c r="K883" t="s">
        <v>46</v>
      </c>
      <c r="L883">
        <v>0</v>
      </c>
      <c r="M883">
        <v>42201880</v>
      </c>
      <c r="N883">
        <v>41707112</v>
      </c>
      <c r="O883">
        <v>41670248</v>
      </c>
      <c r="P883">
        <v>-180.98</v>
      </c>
      <c r="Q883">
        <v>-177.84</v>
      </c>
    </row>
    <row r="884" spans="1:17" x14ac:dyDescent="0.15">
      <c r="A884" t="s">
        <v>1698</v>
      </c>
      <c r="B884">
        <v>2940.39</v>
      </c>
      <c r="C884">
        <v>2957.52</v>
      </c>
      <c r="D884">
        <v>2921.75</v>
      </c>
      <c r="E884">
        <v>2950.35</v>
      </c>
      <c r="F884">
        <v>38351668</v>
      </c>
      <c r="G884">
        <v>3017.94</v>
      </c>
      <c r="H884">
        <v>3169.22</v>
      </c>
      <c r="I884">
        <v>3162.2</v>
      </c>
      <c r="J884">
        <v>3065.95</v>
      </c>
      <c r="K884" t="s">
        <v>46</v>
      </c>
      <c r="L884">
        <v>0</v>
      </c>
      <c r="M884">
        <v>38351668</v>
      </c>
      <c r="N884">
        <v>41562932</v>
      </c>
      <c r="O884">
        <v>41228696</v>
      </c>
      <c r="P884">
        <v>-176.1</v>
      </c>
      <c r="Q884">
        <v>-180.5</v>
      </c>
    </row>
    <row r="885" spans="1:17" x14ac:dyDescent="0.15">
      <c r="A885" t="s">
        <v>1699</v>
      </c>
      <c r="B885">
        <v>2947.66</v>
      </c>
      <c r="C885">
        <v>3000.53</v>
      </c>
      <c r="D885">
        <v>2943.53</v>
      </c>
      <c r="E885">
        <v>2993.56</v>
      </c>
      <c r="F885">
        <v>55982816</v>
      </c>
      <c r="G885">
        <v>3012.59</v>
      </c>
      <c r="H885">
        <v>3164.98</v>
      </c>
      <c r="I885">
        <v>3159.9</v>
      </c>
      <c r="J885">
        <v>3066.83</v>
      </c>
      <c r="K885" t="s">
        <v>46</v>
      </c>
      <c r="L885">
        <v>0</v>
      </c>
      <c r="M885">
        <v>55982816</v>
      </c>
      <c r="N885">
        <v>45386956</v>
      </c>
      <c r="O885">
        <v>43359436</v>
      </c>
      <c r="P885">
        <v>-166.95</v>
      </c>
      <c r="Q885">
        <v>-181.36</v>
      </c>
    </row>
    <row r="886" spans="1:17" x14ac:dyDescent="0.15">
      <c r="A886" t="s">
        <v>1700</v>
      </c>
      <c r="B886">
        <v>2984.96</v>
      </c>
      <c r="C886">
        <v>2999.15</v>
      </c>
      <c r="D886">
        <v>2963.11</v>
      </c>
      <c r="E886">
        <v>2963.12</v>
      </c>
      <c r="F886">
        <v>44390852</v>
      </c>
      <c r="G886">
        <v>3004.94</v>
      </c>
      <c r="H886">
        <v>3161.07</v>
      </c>
      <c r="I886">
        <v>3157.52</v>
      </c>
      <c r="J886">
        <v>3067.7</v>
      </c>
      <c r="K886" t="s">
        <v>46</v>
      </c>
      <c r="L886">
        <v>0</v>
      </c>
      <c r="M886">
        <v>44390852</v>
      </c>
      <c r="N886">
        <v>45683508</v>
      </c>
      <c r="O886">
        <v>43829656</v>
      </c>
      <c r="P886">
        <v>-165.6</v>
      </c>
      <c r="Q886">
        <v>-181.34</v>
      </c>
    </row>
    <row r="887" spans="1:17" x14ac:dyDescent="0.15">
      <c r="A887" t="s">
        <v>1701</v>
      </c>
      <c r="B887">
        <v>2939.68</v>
      </c>
      <c r="C887">
        <v>2946.82</v>
      </c>
      <c r="D887">
        <v>2915.4</v>
      </c>
      <c r="E887">
        <v>2917.58</v>
      </c>
      <c r="F887">
        <v>41135480</v>
      </c>
      <c r="G887">
        <v>2993.86</v>
      </c>
      <c r="H887">
        <v>3156.11</v>
      </c>
      <c r="I887">
        <v>3154.92</v>
      </c>
      <c r="J887">
        <v>3068.34</v>
      </c>
      <c r="K887" t="s">
        <v>46</v>
      </c>
      <c r="L887">
        <v>0</v>
      </c>
      <c r="M887">
        <v>41135480</v>
      </c>
      <c r="N887">
        <v>44413748</v>
      </c>
      <c r="O887">
        <v>44101632</v>
      </c>
      <c r="P887">
        <v>-167.15</v>
      </c>
      <c r="Q887">
        <v>-180.55</v>
      </c>
    </row>
    <row r="888" spans="1:17" x14ac:dyDescent="0.15">
      <c r="A888" t="s">
        <v>1702</v>
      </c>
      <c r="B888">
        <v>2916.41</v>
      </c>
      <c r="C888">
        <v>2934.06</v>
      </c>
      <c r="D888">
        <v>2891.01</v>
      </c>
      <c r="E888">
        <v>2892.16</v>
      </c>
      <c r="F888">
        <v>41176528</v>
      </c>
      <c r="G888">
        <v>2982.43</v>
      </c>
      <c r="H888">
        <v>3150.85</v>
      </c>
      <c r="I888">
        <v>3152.14</v>
      </c>
      <c r="J888">
        <v>3068.97</v>
      </c>
      <c r="K888" t="s">
        <v>46</v>
      </c>
      <c r="L888">
        <v>0</v>
      </c>
      <c r="M888">
        <v>41176528</v>
      </c>
      <c r="N888">
        <v>44207308</v>
      </c>
      <c r="O888">
        <v>42957208</v>
      </c>
      <c r="P888">
        <v>-165.14</v>
      </c>
      <c r="Q888">
        <v>-178.41</v>
      </c>
    </row>
    <row r="889" spans="1:17" x14ac:dyDescent="0.15">
      <c r="A889" t="s">
        <v>1703</v>
      </c>
      <c r="B889">
        <v>2888.94</v>
      </c>
      <c r="C889">
        <v>2896.08</v>
      </c>
      <c r="D889">
        <v>2862.41</v>
      </c>
      <c r="E889">
        <v>2874.9</v>
      </c>
      <c r="F889">
        <v>37991984</v>
      </c>
      <c r="G889">
        <v>2970.1</v>
      </c>
      <c r="H889">
        <v>3145.05</v>
      </c>
      <c r="I889">
        <v>3149.61</v>
      </c>
      <c r="J889">
        <v>3069.49</v>
      </c>
      <c r="K889" t="s">
        <v>46</v>
      </c>
      <c r="L889">
        <v>0</v>
      </c>
      <c r="M889">
        <v>37991984</v>
      </c>
      <c r="N889">
        <v>44135220</v>
      </c>
      <c r="O889">
        <v>42849076</v>
      </c>
      <c r="P889">
        <v>-167.28</v>
      </c>
      <c r="Q889">
        <v>-175.6</v>
      </c>
    </row>
    <row r="890" spans="1:17" x14ac:dyDescent="0.15">
      <c r="A890" t="s">
        <v>1704</v>
      </c>
      <c r="B890">
        <v>2883.35</v>
      </c>
      <c r="C890">
        <v>2909.57</v>
      </c>
      <c r="D890">
        <v>2877.05</v>
      </c>
      <c r="E890">
        <v>2909.07</v>
      </c>
      <c r="F890">
        <v>42038924</v>
      </c>
      <c r="G890">
        <v>2964.4</v>
      </c>
      <c r="H890">
        <v>3139.13</v>
      </c>
      <c r="I890">
        <v>3146.77</v>
      </c>
      <c r="J890">
        <v>3070.34</v>
      </c>
      <c r="K890" t="s">
        <v>46</v>
      </c>
      <c r="L890">
        <v>0</v>
      </c>
      <c r="M890">
        <v>42038924</v>
      </c>
      <c r="N890">
        <v>41348300</v>
      </c>
      <c r="O890">
        <v>43367628</v>
      </c>
      <c r="P890">
        <v>-167.92</v>
      </c>
      <c r="Q890">
        <v>-173.19</v>
      </c>
    </row>
    <row r="891" spans="1:17" x14ac:dyDescent="0.15">
      <c r="A891" t="s">
        <v>1705</v>
      </c>
      <c r="B891">
        <v>2913.67</v>
      </c>
      <c r="C891">
        <v>2921.03</v>
      </c>
      <c r="D891">
        <v>2894.18</v>
      </c>
      <c r="E891">
        <v>2908.58</v>
      </c>
      <c r="F891">
        <v>37318800</v>
      </c>
      <c r="G891">
        <v>2958.51</v>
      </c>
      <c r="H891">
        <v>3133.41</v>
      </c>
      <c r="I891">
        <v>3144.21</v>
      </c>
      <c r="J891">
        <v>3071.18</v>
      </c>
      <c r="K891" t="s">
        <v>46</v>
      </c>
      <c r="L891">
        <v>0</v>
      </c>
      <c r="M891">
        <v>37318800</v>
      </c>
      <c r="N891">
        <v>39932724</v>
      </c>
      <c r="O891">
        <v>42808116</v>
      </c>
      <c r="P891">
        <v>-169.45</v>
      </c>
      <c r="Q891">
        <v>-171.25</v>
      </c>
    </row>
    <row r="892" spans="1:17" x14ac:dyDescent="0.15">
      <c r="A892" t="s">
        <v>1706</v>
      </c>
      <c r="B892">
        <v>2899.01</v>
      </c>
      <c r="C892">
        <v>2966.54</v>
      </c>
      <c r="D892">
        <v>2888.68</v>
      </c>
      <c r="E892">
        <v>2957.63</v>
      </c>
      <c r="F892">
        <v>45941116</v>
      </c>
      <c r="G892">
        <v>2956.89</v>
      </c>
      <c r="H892">
        <v>3127.8</v>
      </c>
      <c r="I892">
        <v>3142.29</v>
      </c>
      <c r="J892">
        <v>3071.88</v>
      </c>
      <c r="K892" t="s">
        <v>46</v>
      </c>
      <c r="L892">
        <v>0</v>
      </c>
      <c r="M892">
        <v>45941116</v>
      </c>
      <c r="N892">
        <v>40892824</v>
      </c>
      <c r="O892">
        <v>42653288</v>
      </c>
      <c r="P892">
        <v>-161.47</v>
      </c>
      <c r="Q892">
        <v>-168.8</v>
      </c>
    </row>
    <row r="893" spans="1:17" x14ac:dyDescent="0.15">
      <c r="A893" t="s">
        <v>1707</v>
      </c>
      <c r="B893">
        <v>2946.61</v>
      </c>
      <c r="C893">
        <v>3047.94</v>
      </c>
      <c r="D893">
        <v>2944.05</v>
      </c>
      <c r="E893">
        <v>3027.47</v>
      </c>
      <c r="F893">
        <v>85459240</v>
      </c>
      <c r="G893">
        <v>2959.34</v>
      </c>
      <c r="H893">
        <v>3123.41</v>
      </c>
      <c r="I893">
        <v>3141.16</v>
      </c>
      <c r="J893">
        <v>3072.99</v>
      </c>
      <c r="K893" t="s">
        <v>46</v>
      </c>
      <c r="L893">
        <v>0</v>
      </c>
      <c r="M893">
        <v>85459240</v>
      </c>
      <c r="N893">
        <v>49750016</v>
      </c>
      <c r="O893">
        <v>46978664</v>
      </c>
      <c r="P893">
        <v>-148.02000000000001</v>
      </c>
      <c r="Q893">
        <v>-165.51</v>
      </c>
    </row>
    <row r="894" spans="1:17" x14ac:dyDescent="0.15">
      <c r="A894" t="s">
        <v>1708</v>
      </c>
      <c r="B894">
        <v>3028.5</v>
      </c>
      <c r="C894">
        <v>3056.02</v>
      </c>
      <c r="D894">
        <v>3019.24</v>
      </c>
      <c r="E894">
        <v>3036.49</v>
      </c>
      <c r="F894">
        <v>65615772</v>
      </c>
      <c r="G894">
        <v>2963</v>
      </c>
      <c r="H894">
        <v>3119.72</v>
      </c>
      <c r="I894">
        <v>3140.63</v>
      </c>
      <c r="J894">
        <v>3074.1</v>
      </c>
      <c r="K894" t="s">
        <v>46</v>
      </c>
      <c r="L894">
        <v>0</v>
      </c>
      <c r="M894">
        <v>65615772</v>
      </c>
      <c r="N894">
        <v>55274700</v>
      </c>
      <c r="O894">
        <v>49704960</v>
      </c>
      <c r="P894">
        <v>-133.08000000000001</v>
      </c>
      <c r="Q894">
        <v>-161.21</v>
      </c>
    </row>
    <row r="895" spans="1:17" x14ac:dyDescent="0.15">
      <c r="A895" t="s">
        <v>1709</v>
      </c>
      <c r="B895">
        <v>3040.18</v>
      </c>
      <c r="C895">
        <v>3046.8</v>
      </c>
      <c r="D895">
        <v>3014</v>
      </c>
      <c r="E895">
        <v>3041.73</v>
      </c>
      <c r="F895">
        <v>55766256</v>
      </c>
      <c r="G895">
        <v>2967.36</v>
      </c>
      <c r="H895">
        <v>3116.15</v>
      </c>
      <c r="I895">
        <v>3140.6</v>
      </c>
      <c r="J895">
        <v>3075.3</v>
      </c>
      <c r="K895" t="s">
        <v>46</v>
      </c>
      <c r="L895">
        <v>0</v>
      </c>
      <c r="M895">
        <v>55766256</v>
      </c>
      <c r="N895">
        <v>58019020</v>
      </c>
      <c r="O895">
        <v>49683660</v>
      </c>
      <c r="P895">
        <v>-121.91</v>
      </c>
      <c r="Q895">
        <v>-156.69999999999999</v>
      </c>
    </row>
    <row r="896" spans="1:17" x14ac:dyDescent="0.15">
      <c r="A896" t="s">
        <v>1710</v>
      </c>
      <c r="B896">
        <v>3039.05</v>
      </c>
      <c r="C896">
        <v>3043.82</v>
      </c>
      <c r="D896">
        <v>2999.95</v>
      </c>
      <c r="E896">
        <v>3000.17</v>
      </c>
      <c r="F896">
        <v>53476848</v>
      </c>
      <c r="G896">
        <v>2967.29</v>
      </c>
      <c r="H896">
        <v>3112.43</v>
      </c>
      <c r="I896">
        <v>3140.09</v>
      </c>
      <c r="J896">
        <v>3076.51</v>
      </c>
      <c r="K896" t="s">
        <v>46</v>
      </c>
      <c r="L896">
        <v>0</v>
      </c>
      <c r="M896">
        <v>53476848</v>
      </c>
      <c r="N896">
        <v>61251584</v>
      </c>
      <c r="O896">
        <v>50592152</v>
      </c>
      <c r="P896">
        <v>-111.03</v>
      </c>
      <c r="Q896">
        <v>-151.24</v>
      </c>
    </row>
    <row r="897" spans="1:17" x14ac:dyDescent="0.15">
      <c r="A897" t="s">
        <v>123</v>
      </c>
      <c r="B897">
        <v>3003.23</v>
      </c>
      <c r="C897">
        <v>3058.63</v>
      </c>
      <c r="D897">
        <v>3003.23</v>
      </c>
      <c r="E897">
        <v>3044.09</v>
      </c>
      <c r="F897">
        <v>62502548</v>
      </c>
      <c r="G897">
        <v>2969.29</v>
      </c>
      <c r="H897">
        <v>3108.62</v>
      </c>
      <c r="I897">
        <v>3139.93</v>
      </c>
      <c r="J897">
        <v>3077.57</v>
      </c>
      <c r="K897" t="s">
        <v>46</v>
      </c>
      <c r="L897">
        <v>0</v>
      </c>
      <c r="M897">
        <v>62502548</v>
      </c>
      <c r="N897">
        <v>64564428</v>
      </c>
      <c r="O897">
        <v>52728628</v>
      </c>
      <c r="P897">
        <v>-93.34</v>
      </c>
      <c r="Q897">
        <v>-143.86000000000001</v>
      </c>
    </row>
    <row r="898" spans="1:17" x14ac:dyDescent="0.15">
      <c r="A898" t="s">
        <v>1711</v>
      </c>
      <c r="B898">
        <v>3052.12</v>
      </c>
      <c r="C898">
        <v>3071.21</v>
      </c>
      <c r="D898">
        <v>3034.07</v>
      </c>
      <c r="E898">
        <v>3049.75</v>
      </c>
      <c r="F898">
        <v>56766652</v>
      </c>
      <c r="G898">
        <v>2973.99</v>
      </c>
      <c r="H898">
        <v>3104.26</v>
      </c>
      <c r="I898">
        <v>3139.27</v>
      </c>
      <c r="J898">
        <v>3078.63</v>
      </c>
      <c r="K898" t="s">
        <v>46</v>
      </c>
      <c r="L898">
        <v>0</v>
      </c>
      <c r="M898">
        <v>56766652</v>
      </c>
      <c r="N898">
        <v>58825112</v>
      </c>
      <c r="O898">
        <v>54287564</v>
      </c>
      <c r="P898">
        <v>-72.650000000000006</v>
      </c>
      <c r="Q898">
        <v>-134.61000000000001</v>
      </c>
    </row>
    <row r="899" spans="1:17" x14ac:dyDescent="0.15">
      <c r="A899" t="s">
        <v>1712</v>
      </c>
      <c r="B899">
        <v>3064.94</v>
      </c>
      <c r="C899">
        <v>3124.58</v>
      </c>
      <c r="D899">
        <v>3064.94</v>
      </c>
      <c r="E899">
        <v>3121.98</v>
      </c>
      <c r="F899">
        <v>80464032</v>
      </c>
      <c r="G899">
        <v>2980.77</v>
      </c>
      <c r="H899">
        <v>3100.89</v>
      </c>
      <c r="I899">
        <v>3138.71</v>
      </c>
      <c r="J899">
        <v>3080.09</v>
      </c>
      <c r="K899" t="s">
        <v>46</v>
      </c>
      <c r="L899">
        <v>0</v>
      </c>
      <c r="M899">
        <v>80464032</v>
      </c>
      <c r="N899">
        <v>61795532</v>
      </c>
      <c r="O899">
        <v>58535116</v>
      </c>
      <c r="P899">
        <v>-44.04</v>
      </c>
      <c r="Q899">
        <v>-122.29</v>
      </c>
    </row>
    <row r="900" spans="1:17" x14ac:dyDescent="0.15">
      <c r="A900" t="s">
        <v>1713</v>
      </c>
      <c r="B900">
        <v>3122.9</v>
      </c>
      <c r="C900">
        <v>3128.53</v>
      </c>
      <c r="D900">
        <v>3105.09</v>
      </c>
      <c r="E900">
        <v>3122.5</v>
      </c>
      <c r="F900">
        <v>67763336</v>
      </c>
      <c r="G900">
        <v>2986.69</v>
      </c>
      <c r="H900">
        <v>3097.04</v>
      </c>
      <c r="I900">
        <v>3138.26</v>
      </c>
      <c r="J900">
        <v>3081.55</v>
      </c>
      <c r="K900" t="s">
        <v>46</v>
      </c>
      <c r="L900">
        <v>0</v>
      </c>
      <c r="M900">
        <v>67763336</v>
      </c>
      <c r="N900">
        <v>64195788</v>
      </c>
      <c r="O900">
        <v>61107404</v>
      </c>
      <c r="P900">
        <v>-19.14</v>
      </c>
      <c r="Q900">
        <v>-107.41</v>
      </c>
    </row>
    <row r="901" spans="1:17" x14ac:dyDescent="0.15">
      <c r="A901" t="s">
        <v>1714</v>
      </c>
      <c r="B901">
        <v>3116.12</v>
      </c>
      <c r="C901">
        <v>3116.12</v>
      </c>
      <c r="D901">
        <v>3084.83</v>
      </c>
      <c r="E901">
        <v>3113.71</v>
      </c>
      <c r="F901">
        <v>61555808</v>
      </c>
      <c r="G901">
        <v>2991.94</v>
      </c>
      <c r="H901">
        <v>3093.38</v>
      </c>
      <c r="I901">
        <v>3137.88</v>
      </c>
      <c r="J901">
        <v>3083.06</v>
      </c>
      <c r="K901" t="s">
        <v>46</v>
      </c>
      <c r="L901">
        <v>0</v>
      </c>
      <c r="M901">
        <v>61555808</v>
      </c>
      <c r="N901">
        <v>65811252</v>
      </c>
      <c r="O901">
        <v>63531416</v>
      </c>
      <c r="P901">
        <v>4.0999999999999996</v>
      </c>
      <c r="Q901">
        <v>-90.06</v>
      </c>
    </row>
    <row r="902" spans="1:17" x14ac:dyDescent="0.15">
      <c r="A902" t="s">
        <v>1715</v>
      </c>
      <c r="B902">
        <v>3123.29</v>
      </c>
      <c r="C902">
        <v>3140.1</v>
      </c>
      <c r="D902">
        <v>3101.1</v>
      </c>
      <c r="E902">
        <v>3101.68</v>
      </c>
      <c r="F902">
        <v>71810360</v>
      </c>
      <c r="G902">
        <v>2999.43</v>
      </c>
      <c r="H902">
        <v>3089.63</v>
      </c>
      <c r="I902">
        <v>3137.34</v>
      </c>
      <c r="J902">
        <v>3084.6</v>
      </c>
      <c r="K902" t="s">
        <v>46</v>
      </c>
      <c r="L902">
        <v>0</v>
      </c>
      <c r="M902">
        <v>71810360</v>
      </c>
      <c r="N902">
        <v>67672472</v>
      </c>
      <c r="O902">
        <v>66118452</v>
      </c>
      <c r="P902">
        <v>21.06</v>
      </c>
      <c r="Q902">
        <v>-71.8</v>
      </c>
    </row>
    <row r="903" spans="1:17" x14ac:dyDescent="0.15">
      <c r="A903" t="s">
        <v>1716</v>
      </c>
      <c r="B903">
        <v>3105.49</v>
      </c>
      <c r="C903">
        <v>3124.39</v>
      </c>
      <c r="D903">
        <v>3093.37</v>
      </c>
      <c r="E903">
        <v>3109.18</v>
      </c>
      <c r="F903">
        <v>51282592</v>
      </c>
      <c r="G903">
        <v>3006.79</v>
      </c>
      <c r="H903">
        <v>3085.25</v>
      </c>
      <c r="I903">
        <v>3137.35</v>
      </c>
      <c r="J903">
        <v>3086.67</v>
      </c>
      <c r="K903" t="s">
        <v>46</v>
      </c>
      <c r="L903">
        <v>0</v>
      </c>
      <c r="M903">
        <v>51282592</v>
      </c>
      <c r="N903">
        <v>66576384</v>
      </c>
      <c r="O903">
        <v>62700748</v>
      </c>
      <c r="P903">
        <v>31.25</v>
      </c>
      <c r="Q903">
        <v>-53.88</v>
      </c>
    </row>
    <row r="904" spans="1:17" x14ac:dyDescent="0.15">
      <c r="A904" t="s">
        <v>1717</v>
      </c>
      <c r="B904">
        <v>3097.87</v>
      </c>
      <c r="C904">
        <v>3121</v>
      </c>
      <c r="D904">
        <v>3086.26</v>
      </c>
      <c r="E904">
        <v>3113.21</v>
      </c>
      <c r="F904">
        <v>47920660</v>
      </c>
      <c r="G904">
        <v>3014.93</v>
      </c>
      <c r="H904">
        <v>3081.24</v>
      </c>
      <c r="I904">
        <v>3137.25</v>
      </c>
      <c r="J904">
        <v>3088.87</v>
      </c>
      <c r="K904" t="s">
        <v>46</v>
      </c>
      <c r="L904">
        <v>0</v>
      </c>
      <c r="M904">
        <v>47920660</v>
      </c>
      <c r="N904">
        <v>60065384</v>
      </c>
      <c r="O904">
        <v>60930456</v>
      </c>
      <c r="P904">
        <v>39.89</v>
      </c>
      <c r="Q904">
        <v>-36.58</v>
      </c>
    </row>
    <row r="905" spans="1:17" x14ac:dyDescent="0.15">
      <c r="A905" t="s">
        <v>1718</v>
      </c>
      <c r="B905">
        <v>3089.14</v>
      </c>
      <c r="C905">
        <v>3090.1</v>
      </c>
      <c r="D905">
        <v>3054.8</v>
      </c>
      <c r="E905">
        <v>3056.91</v>
      </c>
      <c r="F905">
        <v>57107984</v>
      </c>
      <c r="G905">
        <v>3018.09</v>
      </c>
      <c r="H905">
        <v>3076.2</v>
      </c>
      <c r="I905">
        <v>3136.54</v>
      </c>
      <c r="J905">
        <v>3090.99</v>
      </c>
      <c r="K905" t="s">
        <v>46</v>
      </c>
      <c r="L905">
        <v>0</v>
      </c>
      <c r="M905">
        <v>57107984</v>
      </c>
      <c r="N905">
        <v>57935464</v>
      </c>
      <c r="O905">
        <v>61065624</v>
      </c>
      <c r="P905">
        <v>44.11</v>
      </c>
      <c r="Q905">
        <v>-19.98</v>
      </c>
    </row>
    <row r="906" spans="1:17" x14ac:dyDescent="0.15">
      <c r="A906" t="s">
        <v>1719</v>
      </c>
      <c r="B906">
        <v>3060.42</v>
      </c>
      <c r="C906">
        <v>3108.5</v>
      </c>
      <c r="D906">
        <v>3060.42</v>
      </c>
      <c r="E906">
        <v>3106.25</v>
      </c>
      <c r="F906">
        <v>54114368</v>
      </c>
      <c r="G906">
        <v>3025.25</v>
      </c>
      <c r="H906">
        <v>3071.99</v>
      </c>
      <c r="I906">
        <v>3136.24</v>
      </c>
      <c r="J906">
        <v>3093.28</v>
      </c>
      <c r="K906" t="s">
        <v>46</v>
      </c>
      <c r="L906">
        <v>0</v>
      </c>
      <c r="M906">
        <v>54114368</v>
      </c>
      <c r="N906">
        <v>56446156</v>
      </c>
      <c r="O906">
        <v>61128704</v>
      </c>
      <c r="P906">
        <v>56.83</v>
      </c>
      <c r="Q906">
        <v>-3.19</v>
      </c>
    </row>
    <row r="907" spans="1:17" x14ac:dyDescent="0.15">
      <c r="A907" t="s">
        <v>1720</v>
      </c>
      <c r="B907">
        <v>3112.59</v>
      </c>
      <c r="C907">
        <v>3126.15</v>
      </c>
      <c r="D907">
        <v>3092.47</v>
      </c>
      <c r="E907">
        <v>3115.75</v>
      </c>
      <c r="F907">
        <v>60314936</v>
      </c>
      <c r="G907">
        <v>3035.15</v>
      </c>
      <c r="H907">
        <v>3068.98</v>
      </c>
      <c r="I907">
        <v>3136.44</v>
      </c>
      <c r="J907">
        <v>3095.69</v>
      </c>
      <c r="K907" t="s">
        <v>46</v>
      </c>
      <c r="L907">
        <v>0</v>
      </c>
      <c r="M907">
        <v>60314936</v>
      </c>
      <c r="N907">
        <v>54147480</v>
      </c>
      <c r="O907">
        <v>60909976</v>
      </c>
      <c r="P907">
        <v>64.25</v>
      </c>
      <c r="Q907">
        <v>12.57</v>
      </c>
    </row>
    <row r="908" spans="1:17" x14ac:dyDescent="0.15">
      <c r="A908" t="s">
        <v>1721</v>
      </c>
      <c r="B908">
        <v>3105.5</v>
      </c>
      <c r="C908">
        <v>3130.78</v>
      </c>
      <c r="D908">
        <v>3097.34</v>
      </c>
      <c r="E908">
        <v>3128.89</v>
      </c>
      <c r="F908">
        <v>61550320</v>
      </c>
      <c r="G908">
        <v>3047</v>
      </c>
      <c r="H908">
        <v>3066.2</v>
      </c>
      <c r="I908">
        <v>3137.73</v>
      </c>
      <c r="J908">
        <v>3097.95</v>
      </c>
      <c r="K908" t="s">
        <v>46</v>
      </c>
      <c r="L908">
        <v>0</v>
      </c>
      <c r="M908">
        <v>61550320</v>
      </c>
      <c r="N908">
        <v>56202036</v>
      </c>
      <c r="O908">
        <v>61389208</v>
      </c>
      <c r="P908">
        <v>72.11</v>
      </c>
      <c r="Q908">
        <v>27.04</v>
      </c>
    </row>
    <row r="909" spans="1:17" x14ac:dyDescent="0.15">
      <c r="A909" t="s">
        <v>1722</v>
      </c>
      <c r="B909">
        <v>3131.8</v>
      </c>
      <c r="C909">
        <v>3137.92</v>
      </c>
      <c r="D909">
        <v>3113.67</v>
      </c>
      <c r="E909">
        <v>3122.6</v>
      </c>
      <c r="F909">
        <v>60691312</v>
      </c>
      <c r="G909">
        <v>3059.38</v>
      </c>
      <c r="H909">
        <v>3062.96</v>
      </c>
      <c r="I909">
        <v>3138.94</v>
      </c>
      <c r="J909">
        <v>3100.12</v>
      </c>
      <c r="K909" t="s">
        <v>46</v>
      </c>
      <c r="L909">
        <v>0</v>
      </c>
      <c r="M909">
        <v>60691312</v>
      </c>
      <c r="N909">
        <v>58756300</v>
      </c>
      <c r="O909">
        <v>59410840</v>
      </c>
      <c r="P909">
        <v>72.150000000000006</v>
      </c>
      <c r="Q909">
        <v>38.659999999999997</v>
      </c>
    </row>
    <row r="910" spans="1:17" x14ac:dyDescent="0.15">
      <c r="A910" t="s">
        <v>1723</v>
      </c>
      <c r="B910">
        <v>3108.47</v>
      </c>
      <c r="C910">
        <v>3109.92</v>
      </c>
      <c r="D910">
        <v>3088.38</v>
      </c>
      <c r="E910">
        <v>3095.13</v>
      </c>
      <c r="F910">
        <v>53388708</v>
      </c>
      <c r="G910">
        <v>3068.69</v>
      </c>
      <c r="H910">
        <v>3059.55</v>
      </c>
      <c r="I910">
        <v>3139.36</v>
      </c>
      <c r="J910">
        <v>3102.2</v>
      </c>
      <c r="K910" t="s">
        <v>46</v>
      </c>
      <c r="L910">
        <v>0</v>
      </c>
      <c r="M910">
        <v>53388708</v>
      </c>
      <c r="N910">
        <v>58010828</v>
      </c>
      <c r="O910">
        <v>57973144</v>
      </c>
      <c r="P910">
        <v>70.11</v>
      </c>
      <c r="Q910">
        <v>47.59</v>
      </c>
    </row>
    <row r="911" spans="1:17" x14ac:dyDescent="0.15">
      <c r="A911" t="s">
        <v>1724</v>
      </c>
      <c r="B911">
        <v>3113.71</v>
      </c>
      <c r="C911">
        <v>3119.54</v>
      </c>
      <c r="D911">
        <v>3071.85</v>
      </c>
      <c r="E911">
        <v>3091.57</v>
      </c>
      <c r="F911">
        <v>44118332</v>
      </c>
      <c r="G911">
        <v>3077.84</v>
      </c>
      <c r="H911">
        <v>3056.91</v>
      </c>
      <c r="I911">
        <v>3140.58</v>
      </c>
      <c r="J911">
        <v>3103.98</v>
      </c>
      <c r="K911" t="s">
        <v>46</v>
      </c>
      <c r="L911">
        <v>0</v>
      </c>
      <c r="M911">
        <v>44118332</v>
      </c>
      <c r="N911">
        <v>56013620</v>
      </c>
      <c r="O911">
        <v>56229888</v>
      </c>
      <c r="P911">
        <v>69.12</v>
      </c>
      <c r="Q911">
        <v>54.09</v>
      </c>
    </row>
    <row r="912" spans="1:17" x14ac:dyDescent="0.15">
      <c r="A912" t="s">
        <v>1725</v>
      </c>
      <c r="B912">
        <v>3092.27</v>
      </c>
      <c r="C912">
        <v>3099.28</v>
      </c>
      <c r="D912">
        <v>3058.25</v>
      </c>
      <c r="E912">
        <v>3059.14</v>
      </c>
      <c r="F912">
        <v>44084692</v>
      </c>
      <c r="G912">
        <v>3082.91</v>
      </c>
      <c r="H912">
        <v>3054.05</v>
      </c>
      <c r="I912">
        <v>3141.21</v>
      </c>
      <c r="J912">
        <v>3105.51</v>
      </c>
      <c r="K912" t="s">
        <v>46</v>
      </c>
      <c r="L912">
        <v>0</v>
      </c>
      <c r="M912">
        <v>44084692</v>
      </c>
      <c r="N912">
        <v>52766312</v>
      </c>
      <c r="O912">
        <v>53456896</v>
      </c>
      <c r="P912">
        <v>66.61</v>
      </c>
      <c r="Q912">
        <v>58.64</v>
      </c>
    </row>
    <row r="913" spans="1:17" x14ac:dyDescent="0.15">
      <c r="A913" t="s">
        <v>1726</v>
      </c>
      <c r="B913">
        <v>3066.19</v>
      </c>
      <c r="C913">
        <v>3083.19</v>
      </c>
      <c r="D913">
        <v>3059.6</v>
      </c>
      <c r="E913">
        <v>3067.99</v>
      </c>
      <c r="F913">
        <v>37257256</v>
      </c>
      <c r="G913">
        <v>3084.94</v>
      </c>
      <c r="H913">
        <v>3051.69</v>
      </c>
      <c r="I913">
        <v>3142.16</v>
      </c>
      <c r="J913">
        <v>3107.24</v>
      </c>
      <c r="K913" t="s">
        <v>46</v>
      </c>
      <c r="L913">
        <v>0</v>
      </c>
      <c r="M913">
        <v>37257256</v>
      </c>
      <c r="N913">
        <v>47906816</v>
      </c>
      <c r="O913">
        <v>52054424</v>
      </c>
      <c r="P913">
        <v>63.16</v>
      </c>
      <c r="Q913">
        <v>61.83</v>
      </c>
    </row>
    <row r="914" spans="1:17" x14ac:dyDescent="0.15">
      <c r="A914" t="s">
        <v>1727</v>
      </c>
      <c r="B914">
        <v>3050.9</v>
      </c>
      <c r="C914">
        <v>3050.9</v>
      </c>
      <c r="D914">
        <v>2958.88</v>
      </c>
      <c r="E914">
        <v>2968.29</v>
      </c>
      <c r="F914">
        <v>67180992</v>
      </c>
      <c r="G914">
        <v>3081.52</v>
      </c>
      <c r="H914">
        <v>3048.47</v>
      </c>
      <c r="I914">
        <v>3142.41</v>
      </c>
      <c r="J914">
        <v>3108.5</v>
      </c>
      <c r="K914" t="s">
        <v>46</v>
      </c>
      <c r="L914">
        <v>0</v>
      </c>
      <c r="M914">
        <v>67180992</v>
      </c>
      <c r="N914">
        <v>49206068</v>
      </c>
      <c r="O914">
        <v>53981184</v>
      </c>
      <c r="P914">
        <v>51.85</v>
      </c>
      <c r="Q914">
        <v>63.03</v>
      </c>
    </row>
    <row r="915" spans="1:17" x14ac:dyDescent="0.15">
      <c r="A915" t="s">
        <v>1728</v>
      </c>
      <c r="B915">
        <v>2965.72</v>
      </c>
      <c r="C915">
        <v>2980.86</v>
      </c>
      <c r="D915">
        <v>2957.61</v>
      </c>
      <c r="E915">
        <v>2977.77</v>
      </c>
      <c r="F915">
        <v>43515456</v>
      </c>
      <c r="G915">
        <v>3078.32</v>
      </c>
      <c r="H915">
        <v>3044.88</v>
      </c>
      <c r="I915">
        <v>3142.4</v>
      </c>
      <c r="J915">
        <v>3109.98</v>
      </c>
      <c r="K915" t="s">
        <v>46</v>
      </c>
      <c r="L915">
        <v>0</v>
      </c>
      <c r="M915">
        <v>43515456</v>
      </c>
      <c r="N915">
        <v>47231796</v>
      </c>
      <c r="O915">
        <v>52621312</v>
      </c>
      <c r="P915">
        <v>46.41</v>
      </c>
      <c r="Q915">
        <v>63.26</v>
      </c>
    </row>
    <row r="916" spans="1:17" x14ac:dyDescent="0.15">
      <c r="A916" t="s">
        <v>1729</v>
      </c>
      <c r="B916">
        <v>2961.58</v>
      </c>
      <c r="C916">
        <v>3002.69</v>
      </c>
      <c r="D916">
        <v>2951.52</v>
      </c>
      <c r="E916">
        <v>3000.05</v>
      </c>
      <c r="F916">
        <v>48385612</v>
      </c>
      <c r="G916">
        <v>3078.34</v>
      </c>
      <c r="H916">
        <v>3041.37</v>
      </c>
      <c r="I916">
        <v>3142.19</v>
      </c>
      <c r="J916">
        <v>3111.51</v>
      </c>
      <c r="K916" t="s">
        <v>46</v>
      </c>
      <c r="L916">
        <v>0</v>
      </c>
      <c r="M916">
        <v>48385612</v>
      </c>
      <c r="N916">
        <v>48083764</v>
      </c>
      <c r="O916">
        <v>52048692</v>
      </c>
      <c r="P916">
        <v>38.130000000000003</v>
      </c>
      <c r="Q916">
        <v>61.39</v>
      </c>
    </row>
    <row r="917" spans="1:17" x14ac:dyDescent="0.15">
      <c r="A917" t="s">
        <v>1730</v>
      </c>
      <c r="B917">
        <v>2973.64</v>
      </c>
      <c r="C917">
        <v>2984.38</v>
      </c>
      <c r="D917">
        <v>2956.71</v>
      </c>
      <c r="E917">
        <v>2981</v>
      </c>
      <c r="F917">
        <v>48138984</v>
      </c>
      <c r="G917">
        <v>3075.18</v>
      </c>
      <c r="H917">
        <v>3038.9</v>
      </c>
      <c r="I917">
        <v>3141.72</v>
      </c>
      <c r="J917">
        <v>3112.71</v>
      </c>
      <c r="K917" t="s">
        <v>46</v>
      </c>
      <c r="L917">
        <v>0</v>
      </c>
      <c r="M917">
        <v>48138984</v>
      </c>
      <c r="N917">
        <v>48896408</v>
      </c>
      <c r="O917">
        <v>50831360</v>
      </c>
      <c r="P917">
        <v>27.81</v>
      </c>
      <c r="Q917">
        <v>57.75</v>
      </c>
    </row>
    <row r="918" spans="1:17" x14ac:dyDescent="0.15">
      <c r="A918" t="s">
        <v>124</v>
      </c>
      <c r="B918">
        <v>2981.02</v>
      </c>
      <c r="C918">
        <v>2995.97</v>
      </c>
      <c r="D918">
        <v>2948.08</v>
      </c>
      <c r="E918">
        <v>2972.08</v>
      </c>
      <c r="F918">
        <v>46298252</v>
      </c>
      <c r="G918">
        <v>3071.29</v>
      </c>
      <c r="H918">
        <v>3036.33</v>
      </c>
      <c r="I918">
        <v>3140.85</v>
      </c>
      <c r="J918">
        <v>3113.63</v>
      </c>
      <c r="K918" t="s">
        <v>46</v>
      </c>
      <c r="L918">
        <v>0</v>
      </c>
      <c r="M918">
        <v>46298252</v>
      </c>
      <c r="N918">
        <v>50703564</v>
      </c>
      <c r="O918">
        <v>49305192</v>
      </c>
      <c r="P918">
        <v>15.09</v>
      </c>
      <c r="Q918">
        <v>52.04</v>
      </c>
    </row>
    <row r="919" spans="1:17" x14ac:dyDescent="0.15">
      <c r="A919" t="s">
        <v>1731</v>
      </c>
      <c r="B919">
        <v>2969.11</v>
      </c>
      <c r="C919">
        <v>2991.05</v>
      </c>
      <c r="D919">
        <v>2958.83</v>
      </c>
      <c r="E919">
        <v>2977.72</v>
      </c>
      <c r="F919">
        <v>33886948</v>
      </c>
      <c r="G919">
        <v>3064.06</v>
      </c>
      <c r="H919">
        <v>3033.93</v>
      </c>
      <c r="I919">
        <v>3140.02</v>
      </c>
      <c r="J919">
        <v>3114.55</v>
      </c>
      <c r="K919" t="s">
        <v>46</v>
      </c>
      <c r="L919">
        <v>0</v>
      </c>
      <c r="M919">
        <v>33886948</v>
      </c>
      <c r="N919">
        <v>44045108</v>
      </c>
      <c r="O919">
        <v>46625588</v>
      </c>
      <c r="P919">
        <v>3.47</v>
      </c>
      <c r="Q919">
        <v>45.18</v>
      </c>
    </row>
    <row r="920" spans="1:17" x14ac:dyDescent="0.15">
      <c r="A920" t="s">
        <v>1732</v>
      </c>
      <c r="B920">
        <v>2958.85</v>
      </c>
      <c r="C920">
        <v>2958.85</v>
      </c>
      <c r="D920">
        <v>2919.01</v>
      </c>
      <c r="E920">
        <v>2956.38</v>
      </c>
      <c r="F920">
        <v>38978356</v>
      </c>
      <c r="G920">
        <v>3055.76</v>
      </c>
      <c r="H920">
        <v>3031.05</v>
      </c>
      <c r="I920">
        <v>3139.31</v>
      </c>
      <c r="J920">
        <v>3115.25</v>
      </c>
      <c r="K920" t="s">
        <v>46</v>
      </c>
      <c r="L920">
        <v>0</v>
      </c>
      <c r="M920">
        <v>38978356</v>
      </c>
      <c r="N920">
        <v>43137432</v>
      </c>
      <c r="O920">
        <v>45184616</v>
      </c>
      <c r="P920">
        <v>-9.07</v>
      </c>
      <c r="Q920">
        <v>37.26</v>
      </c>
    </row>
    <row r="921" spans="1:17" x14ac:dyDescent="0.15">
      <c r="A921" t="s">
        <v>1733</v>
      </c>
      <c r="B921">
        <v>2930.19</v>
      </c>
      <c r="C921">
        <v>2969.13</v>
      </c>
      <c r="D921">
        <v>2927.1</v>
      </c>
      <c r="E921">
        <v>2954.87</v>
      </c>
      <c r="F921">
        <v>38668360</v>
      </c>
      <c r="G921">
        <v>3047.82</v>
      </c>
      <c r="H921">
        <v>3027.74</v>
      </c>
      <c r="I921">
        <v>3138.07</v>
      </c>
      <c r="J921">
        <v>3115.9</v>
      </c>
      <c r="K921" t="s">
        <v>46</v>
      </c>
      <c r="L921">
        <v>0</v>
      </c>
      <c r="M921">
        <v>38668360</v>
      </c>
      <c r="N921">
        <v>41194292</v>
      </c>
      <c r="O921">
        <v>44639028</v>
      </c>
      <c r="P921">
        <v>-21.3</v>
      </c>
      <c r="Q921">
        <v>28.22</v>
      </c>
    </row>
    <row r="922" spans="1:17" x14ac:dyDescent="0.15">
      <c r="A922" t="s">
        <v>1734</v>
      </c>
      <c r="B922">
        <v>2962.91</v>
      </c>
      <c r="C922">
        <v>2983.01</v>
      </c>
      <c r="D922">
        <v>2951.84</v>
      </c>
      <c r="E922">
        <v>2960.31</v>
      </c>
      <c r="F922">
        <v>32985720</v>
      </c>
      <c r="G922">
        <v>3040.75</v>
      </c>
      <c r="H922">
        <v>3024.66</v>
      </c>
      <c r="I922">
        <v>3136.73</v>
      </c>
      <c r="J922">
        <v>3116.5</v>
      </c>
      <c r="K922" t="s">
        <v>46</v>
      </c>
      <c r="L922">
        <v>0</v>
      </c>
      <c r="M922">
        <v>32985720</v>
      </c>
      <c r="N922">
        <v>38163252</v>
      </c>
      <c r="O922">
        <v>43529832</v>
      </c>
      <c r="P922">
        <v>-30.62</v>
      </c>
      <c r="Q922">
        <v>18.489999999999998</v>
      </c>
    </row>
    <row r="923" spans="1:17" x14ac:dyDescent="0.15">
      <c r="A923" t="s">
        <v>1735</v>
      </c>
      <c r="B923">
        <v>2881.74</v>
      </c>
      <c r="C923">
        <v>2916.41</v>
      </c>
      <c r="D923">
        <v>2868.16</v>
      </c>
      <c r="E923">
        <v>2897.42</v>
      </c>
      <c r="F923">
        <v>49316856</v>
      </c>
      <c r="G923">
        <v>3030.16</v>
      </c>
      <c r="H923">
        <v>3021.26</v>
      </c>
      <c r="I923">
        <v>3134.05</v>
      </c>
      <c r="J923">
        <v>3116.9</v>
      </c>
      <c r="K923" t="s">
        <v>46</v>
      </c>
      <c r="L923">
        <v>0</v>
      </c>
      <c r="M923">
        <v>49316856</v>
      </c>
      <c r="N923">
        <v>38767820</v>
      </c>
      <c r="O923">
        <v>44735692</v>
      </c>
      <c r="P923">
        <v>-46.05</v>
      </c>
      <c r="Q923">
        <v>7.57</v>
      </c>
    </row>
    <row r="924" spans="1:17" x14ac:dyDescent="0.15">
      <c r="A924" t="s">
        <v>1736</v>
      </c>
      <c r="B924">
        <v>2864.51</v>
      </c>
      <c r="C924">
        <v>2888.77</v>
      </c>
      <c r="D924">
        <v>2747.97</v>
      </c>
      <c r="E924">
        <v>2793.9</v>
      </c>
      <c r="F924">
        <v>71517768</v>
      </c>
      <c r="G924">
        <v>3014.2</v>
      </c>
      <c r="H924">
        <v>3015.69</v>
      </c>
      <c r="I924">
        <v>3130.52</v>
      </c>
      <c r="J924">
        <v>3116.62</v>
      </c>
      <c r="K924" t="s">
        <v>46</v>
      </c>
      <c r="L924">
        <v>0</v>
      </c>
      <c r="M924">
        <v>71517768</v>
      </c>
      <c r="N924">
        <v>46292992</v>
      </c>
      <c r="O924">
        <v>45169048</v>
      </c>
      <c r="P924">
        <v>-60.09</v>
      </c>
      <c r="Q924">
        <v>-3.62</v>
      </c>
    </row>
    <row r="925" spans="1:17" x14ac:dyDescent="0.15">
      <c r="A925" t="s">
        <v>1737</v>
      </c>
      <c r="B925">
        <v>2720.95</v>
      </c>
      <c r="C925">
        <v>2812.77</v>
      </c>
      <c r="D925">
        <v>2697.06</v>
      </c>
      <c r="E925">
        <v>2798.19</v>
      </c>
      <c r="F925">
        <v>69842672</v>
      </c>
      <c r="G925">
        <v>3001.26</v>
      </c>
      <c r="H925">
        <v>3010.65</v>
      </c>
      <c r="I925">
        <v>3126.76</v>
      </c>
      <c r="J925">
        <v>3116.3</v>
      </c>
      <c r="K925" t="s">
        <v>46</v>
      </c>
      <c r="L925">
        <v>0</v>
      </c>
      <c r="M925">
        <v>69842672</v>
      </c>
      <c r="N925">
        <v>52466484</v>
      </c>
      <c r="O925">
        <v>47801960</v>
      </c>
      <c r="P925">
        <v>-74.94</v>
      </c>
      <c r="Q925">
        <v>-15.76</v>
      </c>
    </row>
    <row r="926" spans="1:17" x14ac:dyDescent="0.15">
      <c r="A926" t="s">
        <v>1738</v>
      </c>
      <c r="B926">
        <v>2845.35</v>
      </c>
      <c r="C926">
        <v>2858.55</v>
      </c>
      <c r="D926">
        <v>2820.12</v>
      </c>
      <c r="E926">
        <v>2824.12</v>
      </c>
      <c r="F926">
        <v>58659312</v>
      </c>
      <c r="G926">
        <v>2987.18</v>
      </c>
      <c r="H926">
        <v>3005.79</v>
      </c>
      <c r="I926">
        <v>3123.25</v>
      </c>
      <c r="J926">
        <v>3116.13</v>
      </c>
      <c r="K926" t="s">
        <v>46</v>
      </c>
      <c r="L926">
        <v>0</v>
      </c>
      <c r="M926">
        <v>58659312</v>
      </c>
      <c r="N926">
        <v>56465816</v>
      </c>
      <c r="O926">
        <v>48830056</v>
      </c>
      <c r="P926">
        <v>-88.97</v>
      </c>
      <c r="Q926">
        <v>-28.47</v>
      </c>
    </row>
    <row r="927" spans="1:17" x14ac:dyDescent="0.15">
      <c r="A927" t="s">
        <v>1739</v>
      </c>
      <c r="B927">
        <v>2779.72</v>
      </c>
      <c r="C927">
        <v>2867.31</v>
      </c>
      <c r="D927">
        <v>2777.76</v>
      </c>
      <c r="E927">
        <v>2866.92</v>
      </c>
      <c r="F927">
        <v>58997688</v>
      </c>
      <c r="G927">
        <v>2974.71</v>
      </c>
      <c r="H927">
        <v>3001.24</v>
      </c>
      <c r="I927">
        <v>3120.38</v>
      </c>
      <c r="J927">
        <v>3115.92</v>
      </c>
      <c r="K927" t="s">
        <v>46</v>
      </c>
      <c r="L927">
        <v>0</v>
      </c>
      <c r="M927">
        <v>58997688</v>
      </c>
      <c r="N927">
        <v>61666100</v>
      </c>
      <c r="O927">
        <v>49914676</v>
      </c>
      <c r="P927">
        <v>-97.67</v>
      </c>
      <c r="Q927">
        <v>-41.01</v>
      </c>
    </row>
    <row r="928" spans="1:17" x14ac:dyDescent="0.15">
      <c r="A928" t="s">
        <v>1740</v>
      </c>
      <c r="B928">
        <v>2881.55</v>
      </c>
      <c r="C928">
        <v>2894.22</v>
      </c>
      <c r="D928">
        <v>2868.87</v>
      </c>
      <c r="E928">
        <v>2875.37</v>
      </c>
      <c r="F928">
        <v>57197408</v>
      </c>
      <c r="G928">
        <v>2962.04</v>
      </c>
      <c r="H928">
        <v>2997.15</v>
      </c>
      <c r="I928">
        <v>3117.19</v>
      </c>
      <c r="J928">
        <v>3115.96</v>
      </c>
      <c r="K928" t="s">
        <v>46</v>
      </c>
      <c r="L928">
        <v>0</v>
      </c>
      <c r="M928">
        <v>57197408</v>
      </c>
      <c r="N928">
        <v>63243880</v>
      </c>
      <c r="O928">
        <v>51005848</v>
      </c>
      <c r="P928">
        <v>-105.71</v>
      </c>
      <c r="Q928">
        <v>-53.09</v>
      </c>
    </row>
    <row r="929" spans="1:17" x14ac:dyDescent="0.15">
      <c r="A929" t="s">
        <v>1741</v>
      </c>
      <c r="B929">
        <v>2883.17</v>
      </c>
      <c r="C929">
        <v>2917.88</v>
      </c>
      <c r="D929">
        <v>2870.19</v>
      </c>
      <c r="E929">
        <v>2917.88</v>
      </c>
      <c r="F929">
        <v>59875476</v>
      </c>
      <c r="G929">
        <v>2951.81</v>
      </c>
      <c r="H929">
        <v>2993.76</v>
      </c>
      <c r="I929">
        <v>3115.14</v>
      </c>
      <c r="J929">
        <v>3116.13</v>
      </c>
      <c r="K929" t="s">
        <v>46</v>
      </c>
      <c r="L929">
        <v>0</v>
      </c>
      <c r="M929">
        <v>59875476</v>
      </c>
      <c r="N929">
        <v>60915712</v>
      </c>
      <c r="O929">
        <v>53604352</v>
      </c>
      <c r="P929">
        <v>-110.29</v>
      </c>
      <c r="Q929">
        <v>-64.47</v>
      </c>
    </row>
    <row r="930" spans="1:17" x14ac:dyDescent="0.15">
      <c r="A930" t="s">
        <v>1742</v>
      </c>
      <c r="B930">
        <v>2920.83</v>
      </c>
      <c r="C930">
        <v>2932.14</v>
      </c>
      <c r="D930">
        <v>2888.33</v>
      </c>
      <c r="E930">
        <v>2897.58</v>
      </c>
      <c r="F930">
        <v>50962680</v>
      </c>
      <c r="G930">
        <v>2941.93</v>
      </c>
      <c r="H930">
        <v>2991.67</v>
      </c>
      <c r="I930">
        <v>3112.83</v>
      </c>
      <c r="J930">
        <v>3116.31</v>
      </c>
      <c r="K930" t="s">
        <v>46</v>
      </c>
      <c r="L930">
        <v>0</v>
      </c>
      <c r="M930">
        <v>50962680</v>
      </c>
      <c r="N930">
        <v>57139200</v>
      </c>
      <c r="O930">
        <v>54802840</v>
      </c>
      <c r="P930">
        <v>-114.06</v>
      </c>
      <c r="Q930">
        <v>-74.97</v>
      </c>
    </row>
    <row r="931" spans="1:17" x14ac:dyDescent="0.15">
      <c r="A931" t="s">
        <v>1743</v>
      </c>
      <c r="B931">
        <v>2893.85</v>
      </c>
      <c r="C931">
        <v>2910.84</v>
      </c>
      <c r="D931">
        <v>2881.63</v>
      </c>
      <c r="E931">
        <v>2886.01</v>
      </c>
      <c r="F931">
        <v>39178180</v>
      </c>
      <c r="G931">
        <v>2931.65</v>
      </c>
      <c r="H931">
        <v>2989.33</v>
      </c>
      <c r="I931">
        <v>3110.29</v>
      </c>
      <c r="J931">
        <v>3116.27</v>
      </c>
      <c r="K931" t="s">
        <v>46</v>
      </c>
      <c r="L931">
        <v>0</v>
      </c>
      <c r="M931">
        <v>39178180</v>
      </c>
      <c r="N931">
        <v>53241448</v>
      </c>
      <c r="O931">
        <v>54853632</v>
      </c>
      <c r="P931">
        <v>-118.5</v>
      </c>
      <c r="Q931">
        <v>-84.69</v>
      </c>
    </row>
    <row r="932" spans="1:17" x14ac:dyDescent="0.15">
      <c r="A932" t="s">
        <v>1744</v>
      </c>
      <c r="B932">
        <v>2887.1</v>
      </c>
      <c r="C932">
        <v>2890</v>
      </c>
      <c r="D932">
        <v>2832.27</v>
      </c>
      <c r="E932">
        <v>2834.25</v>
      </c>
      <c r="F932">
        <v>40768884</v>
      </c>
      <c r="G932">
        <v>2920.41</v>
      </c>
      <c r="H932">
        <v>2986.74</v>
      </c>
      <c r="I932">
        <v>3107.26</v>
      </c>
      <c r="J932">
        <v>3115.93</v>
      </c>
      <c r="K932" t="s">
        <v>46</v>
      </c>
      <c r="L932">
        <v>0</v>
      </c>
      <c r="M932">
        <v>40768884</v>
      </c>
      <c r="N932">
        <v>49597644</v>
      </c>
      <c r="O932">
        <v>55631872</v>
      </c>
      <c r="P932">
        <v>-128.71</v>
      </c>
      <c r="Q932">
        <v>-94.5</v>
      </c>
    </row>
    <row r="933" spans="1:17" x14ac:dyDescent="0.15">
      <c r="A933" t="s">
        <v>1745</v>
      </c>
      <c r="B933">
        <v>2789.35</v>
      </c>
      <c r="C933">
        <v>2814.1</v>
      </c>
      <c r="D933">
        <v>2782.56</v>
      </c>
      <c r="E933">
        <v>2807.66</v>
      </c>
      <c r="F933">
        <v>43259648</v>
      </c>
      <c r="G933">
        <v>2907.39</v>
      </c>
      <c r="H933">
        <v>2983.89</v>
      </c>
      <c r="I933">
        <v>3103.66</v>
      </c>
      <c r="J933">
        <v>3115.83</v>
      </c>
      <c r="K933" t="s">
        <v>46</v>
      </c>
      <c r="L933">
        <v>0</v>
      </c>
      <c r="M933">
        <v>43259648</v>
      </c>
      <c r="N933">
        <v>46807448</v>
      </c>
      <c r="O933">
        <v>55025664</v>
      </c>
      <c r="P933">
        <v>-134.62</v>
      </c>
      <c r="Q933">
        <v>-103.36</v>
      </c>
    </row>
    <row r="934" spans="1:17" x14ac:dyDescent="0.15">
      <c r="A934" t="s">
        <v>1746</v>
      </c>
      <c r="B934">
        <v>2809.33</v>
      </c>
      <c r="C934">
        <v>2829.69</v>
      </c>
      <c r="D934">
        <v>2768.42</v>
      </c>
      <c r="E934">
        <v>2777.79</v>
      </c>
      <c r="F934">
        <v>34209684</v>
      </c>
      <c r="G934">
        <v>2897.88</v>
      </c>
      <c r="H934">
        <v>2980.8</v>
      </c>
      <c r="I934">
        <v>3099.69</v>
      </c>
      <c r="J934">
        <v>3115.54</v>
      </c>
      <c r="K934" t="s">
        <v>46</v>
      </c>
      <c r="L934">
        <v>0</v>
      </c>
      <c r="M934">
        <v>34209684</v>
      </c>
      <c r="N934">
        <v>41674344</v>
      </c>
      <c r="O934">
        <v>51295028</v>
      </c>
      <c r="P934">
        <v>-132.77000000000001</v>
      </c>
      <c r="Q934">
        <v>-110.62</v>
      </c>
    </row>
    <row r="935" spans="1:17" x14ac:dyDescent="0.15">
      <c r="A935" t="s">
        <v>1747</v>
      </c>
      <c r="B935">
        <v>2788.7</v>
      </c>
      <c r="C935">
        <v>2821</v>
      </c>
      <c r="D935">
        <v>2777.29</v>
      </c>
      <c r="E935">
        <v>2821</v>
      </c>
      <c r="F935">
        <v>32620514</v>
      </c>
      <c r="G935">
        <v>2890.04</v>
      </c>
      <c r="H935">
        <v>2978.57</v>
      </c>
      <c r="I935">
        <v>3096.17</v>
      </c>
      <c r="J935">
        <v>3115.56</v>
      </c>
      <c r="K935" t="s">
        <v>46</v>
      </c>
      <c r="L935">
        <v>0</v>
      </c>
      <c r="M935">
        <v>32620514</v>
      </c>
      <c r="N935">
        <v>38005964</v>
      </c>
      <c r="O935">
        <v>47572584</v>
      </c>
      <c r="P935">
        <v>-127.02</v>
      </c>
      <c r="Q935">
        <v>-115.83</v>
      </c>
    </row>
    <row r="936" spans="1:17" x14ac:dyDescent="0.15">
      <c r="A936" t="s">
        <v>1748</v>
      </c>
      <c r="B936">
        <v>2834.58</v>
      </c>
      <c r="C936">
        <v>2845.47</v>
      </c>
      <c r="D936">
        <v>2804.82</v>
      </c>
      <c r="E936">
        <v>2810.02</v>
      </c>
      <c r="F936">
        <v>35301564</v>
      </c>
      <c r="G936">
        <v>2880.52</v>
      </c>
      <c r="H936">
        <v>2975.38</v>
      </c>
      <c r="I936">
        <v>3092.74</v>
      </c>
      <c r="J936">
        <v>3115.38</v>
      </c>
      <c r="K936" t="s">
        <v>46</v>
      </c>
      <c r="L936">
        <v>0</v>
      </c>
      <c r="M936">
        <v>35301564</v>
      </c>
      <c r="N936">
        <v>37232640</v>
      </c>
      <c r="O936">
        <v>45237044</v>
      </c>
      <c r="P936">
        <v>-125.41</v>
      </c>
      <c r="Q936">
        <v>-119.48</v>
      </c>
    </row>
    <row r="937" spans="1:17" x14ac:dyDescent="0.15">
      <c r="A937" t="s">
        <v>1749</v>
      </c>
      <c r="B937">
        <v>2818.7</v>
      </c>
      <c r="C937">
        <v>2904.44</v>
      </c>
      <c r="D937">
        <v>2815.91</v>
      </c>
      <c r="E937">
        <v>2903.84</v>
      </c>
      <c r="F937">
        <v>72216848</v>
      </c>
      <c r="G937">
        <v>2876.65</v>
      </c>
      <c r="H937">
        <v>2973.7</v>
      </c>
      <c r="I937">
        <v>3089.68</v>
      </c>
      <c r="J937">
        <v>3115.31</v>
      </c>
      <c r="K937" t="s">
        <v>46</v>
      </c>
      <c r="L937">
        <v>0</v>
      </c>
      <c r="M937">
        <v>72216848</v>
      </c>
      <c r="N937">
        <v>43520820</v>
      </c>
      <c r="O937">
        <v>46559232</v>
      </c>
      <c r="P937">
        <v>-121.43</v>
      </c>
      <c r="Q937">
        <v>-121.85</v>
      </c>
    </row>
    <row r="938" spans="1:17" x14ac:dyDescent="0.15">
      <c r="A938" t="s">
        <v>1750</v>
      </c>
      <c r="B938">
        <v>2889.38</v>
      </c>
      <c r="C938">
        <v>2907.4</v>
      </c>
      <c r="D938">
        <v>2876.83</v>
      </c>
      <c r="E938">
        <v>2901.22</v>
      </c>
      <c r="F938">
        <v>45604104</v>
      </c>
      <c r="G938">
        <v>2873.13</v>
      </c>
      <c r="H938">
        <v>2972.8</v>
      </c>
      <c r="I938">
        <v>3086.07</v>
      </c>
      <c r="J938">
        <v>3115.14</v>
      </c>
      <c r="K938" t="s">
        <v>46</v>
      </c>
      <c r="L938">
        <v>0</v>
      </c>
      <c r="M938">
        <v>45604104</v>
      </c>
      <c r="N938">
        <v>43991040</v>
      </c>
      <c r="O938">
        <v>45399244</v>
      </c>
      <c r="P938">
        <v>-119.01</v>
      </c>
      <c r="Q938">
        <v>-123.18</v>
      </c>
    </row>
    <row r="939" spans="1:17" x14ac:dyDescent="0.15">
      <c r="A939" t="s">
        <v>1751</v>
      </c>
      <c r="B939">
        <v>2875.78</v>
      </c>
      <c r="C939">
        <v>2875.78</v>
      </c>
      <c r="D939">
        <v>2847.48</v>
      </c>
      <c r="E939">
        <v>2852.81</v>
      </c>
      <c r="F939">
        <v>44267848</v>
      </c>
      <c r="G939">
        <v>2866.88</v>
      </c>
      <c r="H939">
        <v>2970.57</v>
      </c>
      <c r="I939">
        <v>3082.03</v>
      </c>
      <c r="J939">
        <v>3114.8</v>
      </c>
      <c r="K939" t="s">
        <v>46</v>
      </c>
      <c r="L939">
        <v>0</v>
      </c>
      <c r="M939">
        <v>44267848</v>
      </c>
      <c r="N939">
        <v>46002996</v>
      </c>
      <c r="O939">
        <v>43838668</v>
      </c>
      <c r="P939">
        <v>-125.11</v>
      </c>
      <c r="Q939">
        <v>-124.66</v>
      </c>
    </row>
    <row r="940" spans="1:17" x14ac:dyDescent="0.15">
      <c r="A940" t="s">
        <v>1752</v>
      </c>
      <c r="B940">
        <v>2875.14</v>
      </c>
      <c r="C940">
        <v>2901.73</v>
      </c>
      <c r="D940">
        <v>2838.33</v>
      </c>
      <c r="E940">
        <v>2841.74</v>
      </c>
      <c r="F940">
        <v>43137872</v>
      </c>
      <c r="G940">
        <v>2861.15</v>
      </c>
      <c r="H940">
        <v>2967.87</v>
      </c>
      <c r="I940">
        <v>3077.89</v>
      </c>
      <c r="J940">
        <v>3114.35</v>
      </c>
      <c r="K940" t="s">
        <v>46</v>
      </c>
      <c r="L940">
        <v>0</v>
      </c>
      <c r="M940">
        <v>43137872</v>
      </c>
      <c r="N940">
        <v>48106700</v>
      </c>
      <c r="O940">
        <v>43056332</v>
      </c>
      <c r="P940">
        <v>-129.33000000000001</v>
      </c>
      <c r="Q940">
        <v>-126.19</v>
      </c>
    </row>
    <row r="941" spans="1:17" x14ac:dyDescent="0.15">
      <c r="A941" t="s">
        <v>125</v>
      </c>
      <c r="B941">
        <v>2843.99</v>
      </c>
      <c r="C941">
        <v>2855.31</v>
      </c>
      <c r="D941">
        <v>2823.77</v>
      </c>
      <c r="E941">
        <v>2846.78</v>
      </c>
      <c r="F941">
        <v>32107900</v>
      </c>
      <c r="G941">
        <v>2855.73</v>
      </c>
      <c r="H941">
        <v>2965.16</v>
      </c>
      <c r="I941">
        <v>3074.27</v>
      </c>
      <c r="J941">
        <v>3114.14</v>
      </c>
      <c r="K941" t="s">
        <v>46</v>
      </c>
      <c r="L941">
        <v>0</v>
      </c>
      <c r="M941">
        <v>32107900</v>
      </c>
      <c r="N941">
        <v>47466088</v>
      </c>
      <c r="O941">
        <v>42349364</v>
      </c>
      <c r="P941">
        <v>-132.04</v>
      </c>
      <c r="Q941">
        <v>-127.54</v>
      </c>
    </row>
    <row r="942" spans="1:17" x14ac:dyDescent="0.15">
      <c r="A942" t="s">
        <v>1753</v>
      </c>
      <c r="B942">
        <v>2852.39</v>
      </c>
      <c r="C942">
        <v>2869.25</v>
      </c>
      <c r="D942">
        <v>2825.96</v>
      </c>
      <c r="E942">
        <v>2834.54</v>
      </c>
      <c r="F942">
        <v>30118702</v>
      </c>
      <c r="G942">
        <v>2849.45</v>
      </c>
      <c r="H942">
        <v>2963.21</v>
      </c>
      <c r="I942">
        <v>3070.83</v>
      </c>
      <c r="J942">
        <v>3113.9</v>
      </c>
      <c r="K942" t="s">
        <v>46</v>
      </c>
      <c r="L942">
        <v>0</v>
      </c>
      <c r="M942">
        <v>30118702</v>
      </c>
      <c r="N942">
        <v>39047988</v>
      </c>
      <c r="O942">
        <v>41284404</v>
      </c>
      <c r="P942">
        <v>-129.57</v>
      </c>
      <c r="Q942">
        <v>-127.63</v>
      </c>
    </row>
    <row r="943" spans="1:17" x14ac:dyDescent="0.15">
      <c r="A943" t="s">
        <v>1754</v>
      </c>
      <c r="B943">
        <v>2828.84</v>
      </c>
      <c r="C943">
        <v>2836.62</v>
      </c>
      <c r="D943">
        <v>2790.77</v>
      </c>
      <c r="E943">
        <v>2803.85</v>
      </c>
      <c r="F943">
        <v>29317116</v>
      </c>
      <c r="G943">
        <v>2844.77</v>
      </c>
      <c r="H943">
        <v>2960.57</v>
      </c>
      <c r="I943">
        <v>3067.01</v>
      </c>
      <c r="J943">
        <v>3113.46</v>
      </c>
      <c r="K943" t="s">
        <v>46</v>
      </c>
      <c r="L943">
        <v>0</v>
      </c>
      <c r="M943">
        <v>29317116</v>
      </c>
      <c r="N943">
        <v>35790848</v>
      </c>
      <c r="O943">
        <v>39890944</v>
      </c>
      <c r="P943">
        <v>-125.45</v>
      </c>
      <c r="Q943">
        <v>-126.71</v>
      </c>
    </row>
    <row r="944" spans="1:17" x14ac:dyDescent="0.15">
      <c r="A944" t="s">
        <v>1755</v>
      </c>
      <c r="B944">
        <v>2780.83</v>
      </c>
      <c r="C944">
        <v>2780.83</v>
      </c>
      <c r="D944">
        <v>2743.38</v>
      </c>
      <c r="E944">
        <v>2743.82</v>
      </c>
      <c r="F944">
        <v>32005660</v>
      </c>
      <c r="G944">
        <v>2842.27</v>
      </c>
      <c r="H944">
        <v>2957.13</v>
      </c>
      <c r="I944">
        <v>3063.18</v>
      </c>
      <c r="J944">
        <v>3113.07</v>
      </c>
      <c r="K944" t="s">
        <v>46</v>
      </c>
      <c r="L944">
        <v>0</v>
      </c>
      <c r="M944">
        <v>32005660</v>
      </c>
      <c r="N944">
        <v>33338164</v>
      </c>
      <c r="O944">
        <v>39670580</v>
      </c>
      <c r="P944">
        <v>-123</v>
      </c>
      <c r="Q944">
        <v>-125.74</v>
      </c>
    </row>
    <row r="945" spans="1:17" x14ac:dyDescent="0.15">
      <c r="A945" t="s">
        <v>1756</v>
      </c>
      <c r="B945">
        <v>2727.75</v>
      </c>
      <c r="C945">
        <v>2745.36</v>
      </c>
      <c r="D945">
        <v>2711.07</v>
      </c>
      <c r="E945">
        <v>2723.3</v>
      </c>
      <c r="F945">
        <v>29713982</v>
      </c>
      <c r="G945">
        <v>2838.52</v>
      </c>
      <c r="H945">
        <v>2952.63</v>
      </c>
      <c r="I945">
        <v>3058.8</v>
      </c>
      <c r="J945">
        <v>3112.56</v>
      </c>
      <c r="K945" t="s">
        <v>46</v>
      </c>
      <c r="L945">
        <v>0</v>
      </c>
      <c r="M945">
        <v>29713982</v>
      </c>
      <c r="N945">
        <v>30652826</v>
      </c>
      <c r="O945">
        <v>39379764</v>
      </c>
      <c r="P945">
        <v>-126.43</v>
      </c>
      <c r="Q945">
        <v>-125.68</v>
      </c>
    </row>
    <row r="946" spans="1:17" x14ac:dyDescent="0.15">
      <c r="A946" t="s">
        <v>1757</v>
      </c>
      <c r="B946">
        <v>2738.79</v>
      </c>
      <c r="C946">
        <v>2779.21</v>
      </c>
      <c r="D946">
        <v>2730.06</v>
      </c>
      <c r="E946">
        <v>2779.09</v>
      </c>
      <c r="F946">
        <v>33265380</v>
      </c>
      <c r="G946">
        <v>2836.27</v>
      </c>
      <c r="H946">
        <v>2949.57</v>
      </c>
      <c r="I946">
        <v>3055.32</v>
      </c>
      <c r="J946">
        <v>3112.24</v>
      </c>
      <c r="K946" t="s">
        <v>46</v>
      </c>
      <c r="L946">
        <v>0</v>
      </c>
      <c r="M946">
        <v>33265380</v>
      </c>
      <c r="N946">
        <v>30883840</v>
      </c>
      <c r="O946">
        <v>39174964</v>
      </c>
      <c r="P946">
        <v>-125.06</v>
      </c>
      <c r="Q946">
        <v>-125.64</v>
      </c>
    </row>
    <row r="947" spans="1:17" x14ac:dyDescent="0.15">
      <c r="A947" t="s">
        <v>1758</v>
      </c>
      <c r="B947">
        <v>2788.83</v>
      </c>
      <c r="C947">
        <v>2789.11</v>
      </c>
      <c r="D947">
        <v>2755.8</v>
      </c>
      <c r="E947">
        <v>2756.11</v>
      </c>
      <c r="F947">
        <v>26838736</v>
      </c>
      <c r="G947">
        <v>2830.75</v>
      </c>
      <c r="H947">
        <v>2946.87</v>
      </c>
      <c r="I947">
        <v>3051.49</v>
      </c>
      <c r="J947">
        <v>3111.61</v>
      </c>
      <c r="K947" t="s">
        <v>46</v>
      </c>
      <c r="L947">
        <v>0</v>
      </c>
      <c r="M947">
        <v>26838736</v>
      </c>
      <c r="N947">
        <v>30228480</v>
      </c>
      <c r="O947">
        <v>34638232</v>
      </c>
      <c r="P947">
        <v>-134.05000000000001</v>
      </c>
      <c r="Q947">
        <v>-126.91</v>
      </c>
    </row>
    <row r="948" spans="1:17" x14ac:dyDescent="0.15">
      <c r="A948" t="s">
        <v>1759</v>
      </c>
      <c r="B948">
        <v>2770.15</v>
      </c>
      <c r="C948">
        <v>2796.35</v>
      </c>
      <c r="D948">
        <v>2739.62</v>
      </c>
      <c r="E948">
        <v>2751.1</v>
      </c>
      <c r="F948">
        <v>27073504</v>
      </c>
      <c r="G948">
        <v>2824.52</v>
      </c>
      <c r="H948">
        <v>2944.52</v>
      </c>
      <c r="I948">
        <v>3047.69</v>
      </c>
      <c r="J948">
        <v>3111</v>
      </c>
      <c r="K948" t="s">
        <v>46</v>
      </c>
      <c r="L948">
        <v>0</v>
      </c>
      <c r="M948">
        <v>27073504</v>
      </c>
      <c r="N948">
        <v>29779558</v>
      </c>
      <c r="O948">
        <v>32785204</v>
      </c>
      <c r="P948">
        <v>-143.13</v>
      </c>
      <c r="Q948">
        <v>-129.32</v>
      </c>
    </row>
    <row r="949" spans="1:17" x14ac:dyDescent="0.15">
      <c r="A949" t="s">
        <v>1760</v>
      </c>
      <c r="B949">
        <v>2712.44</v>
      </c>
      <c r="C949">
        <v>2726.19</v>
      </c>
      <c r="D949">
        <v>2698.66</v>
      </c>
      <c r="E949">
        <v>2720.28</v>
      </c>
      <c r="F949">
        <v>26713764</v>
      </c>
      <c r="G949">
        <v>2814.65</v>
      </c>
      <c r="H949">
        <v>2941.95</v>
      </c>
      <c r="I949">
        <v>3043.5</v>
      </c>
      <c r="J949">
        <v>3110.34</v>
      </c>
      <c r="K949" t="s">
        <v>46</v>
      </c>
      <c r="L949">
        <v>0</v>
      </c>
      <c r="M949">
        <v>26713764</v>
      </c>
      <c r="N949">
        <v>28719514</v>
      </c>
      <c r="O949">
        <v>31028838</v>
      </c>
      <c r="P949">
        <v>-148.29</v>
      </c>
      <c r="Q949">
        <v>-131.63</v>
      </c>
    </row>
    <row r="950" spans="1:17" x14ac:dyDescent="0.15">
      <c r="A950" t="s">
        <v>1761</v>
      </c>
      <c r="B950">
        <v>2729.26</v>
      </c>
      <c r="C950">
        <v>2736.91</v>
      </c>
      <c r="D950">
        <v>2677.13</v>
      </c>
      <c r="E950">
        <v>2733.11</v>
      </c>
      <c r="F950">
        <v>30424780</v>
      </c>
      <c r="G950">
        <v>2806.43</v>
      </c>
      <c r="H950">
        <v>2939.01</v>
      </c>
      <c r="I950">
        <v>3039.07</v>
      </c>
      <c r="J950">
        <v>3109.59</v>
      </c>
      <c r="K950" t="s">
        <v>46</v>
      </c>
      <c r="L950">
        <v>0</v>
      </c>
      <c r="M950">
        <v>30424780</v>
      </c>
      <c r="N950">
        <v>28862054</v>
      </c>
      <c r="O950">
        <v>29757440</v>
      </c>
      <c r="P950">
        <v>-151.41</v>
      </c>
      <c r="Q950">
        <v>-133.84</v>
      </c>
    </row>
    <row r="951" spans="1:17" x14ac:dyDescent="0.15">
      <c r="A951" t="s">
        <v>1762</v>
      </c>
      <c r="B951">
        <v>2734.55</v>
      </c>
      <c r="C951">
        <v>2754.19</v>
      </c>
      <c r="D951">
        <v>2728.91</v>
      </c>
      <c r="E951">
        <v>2729.05</v>
      </c>
      <c r="F951">
        <v>31171924</v>
      </c>
      <c r="G951">
        <v>2798.57</v>
      </c>
      <c r="H951">
        <v>2936.02</v>
      </c>
      <c r="I951">
        <v>3034.71</v>
      </c>
      <c r="J951">
        <v>3108.83</v>
      </c>
      <c r="K951" t="s">
        <v>46</v>
      </c>
      <c r="L951">
        <v>0</v>
      </c>
      <c r="M951">
        <v>31171924</v>
      </c>
      <c r="N951">
        <v>28445900</v>
      </c>
      <c r="O951">
        <v>29664870</v>
      </c>
      <c r="P951">
        <v>-155.46</v>
      </c>
      <c r="Q951">
        <v>-136.18</v>
      </c>
    </row>
    <row r="952" spans="1:17" x14ac:dyDescent="0.15">
      <c r="A952" t="s">
        <v>1763</v>
      </c>
      <c r="B952">
        <v>2744.22</v>
      </c>
      <c r="C952">
        <v>2755.89</v>
      </c>
      <c r="D952">
        <v>2729</v>
      </c>
      <c r="E952">
        <v>2733.99</v>
      </c>
      <c r="F952">
        <v>27555932</v>
      </c>
      <c r="G952">
        <v>2793.55</v>
      </c>
      <c r="H952">
        <v>2932.29</v>
      </c>
      <c r="I952">
        <v>3030.04</v>
      </c>
      <c r="J952">
        <v>3107.86</v>
      </c>
      <c r="K952" t="s">
        <v>46</v>
      </c>
      <c r="L952">
        <v>0</v>
      </c>
      <c r="M952">
        <v>27555932</v>
      </c>
      <c r="N952">
        <v>28586804</v>
      </c>
      <c r="O952">
        <v>29407642</v>
      </c>
      <c r="P952">
        <v>-158.16</v>
      </c>
      <c r="Q952">
        <v>-139.04</v>
      </c>
    </row>
    <row r="953" spans="1:17" x14ac:dyDescent="0.15">
      <c r="A953" t="s">
        <v>1764</v>
      </c>
      <c r="B953">
        <v>2718.32</v>
      </c>
      <c r="C953">
        <v>2718.32</v>
      </c>
      <c r="D953">
        <v>2678.8</v>
      </c>
      <c r="E953">
        <v>2679.27</v>
      </c>
      <c r="F953">
        <v>29090940</v>
      </c>
      <c r="G953">
        <v>2787.13</v>
      </c>
      <c r="H953">
        <v>2926.48</v>
      </c>
      <c r="I953">
        <v>3024.95</v>
      </c>
      <c r="J953">
        <v>3106.65</v>
      </c>
      <c r="K953" t="s">
        <v>46</v>
      </c>
      <c r="L953">
        <v>0</v>
      </c>
      <c r="M953">
        <v>29090940</v>
      </c>
      <c r="N953">
        <v>28991488</v>
      </c>
      <c r="O953">
        <v>29385524</v>
      </c>
      <c r="P953">
        <v>-162.06</v>
      </c>
      <c r="Q953">
        <v>-142.69999999999999</v>
      </c>
    </row>
    <row r="954" spans="1:17" x14ac:dyDescent="0.15">
      <c r="A954" t="s">
        <v>1765</v>
      </c>
      <c r="B954">
        <v>2675.04</v>
      </c>
      <c r="C954">
        <v>2702.28</v>
      </c>
      <c r="D954">
        <v>2664.1</v>
      </c>
      <c r="E954">
        <v>2689.85</v>
      </c>
      <c r="F954">
        <v>25598680</v>
      </c>
      <c r="G954">
        <v>2782.73</v>
      </c>
      <c r="H954">
        <v>2920.71</v>
      </c>
      <c r="I954">
        <v>3020.21</v>
      </c>
      <c r="J954">
        <v>3105.48</v>
      </c>
      <c r="K954" t="s">
        <v>46</v>
      </c>
      <c r="L954">
        <v>0</v>
      </c>
      <c r="M954">
        <v>25598680</v>
      </c>
      <c r="N954">
        <v>28768666</v>
      </c>
      <c r="O954">
        <v>28744090</v>
      </c>
      <c r="P954">
        <v>-158.99</v>
      </c>
      <c r="Q954">
        <v>-146.30000000000001</v>
      </c>
    </row>
    <row r="955" spans="1:17" x14ac:dyDescent="0.15">
      <c r="A955" t="s">
        <v>1766</v>
      </c>
      <c r="B955">
        <v>2691.7</v>
      </c>
      <c r="C955">
        <v>2778.35</v>
      </c>
      <c r="D955">
        <v>2677.35</v>
      </c>
      <c r="E955">
        <v>2771.01</v>
      </c>
      <c r="F955">
        <v>56194172</v>
      </c>
      <c r="G955">
        <v>2780.23</v>
      </c>
      <c r="H955">
        <v>2916.2</v>
      </c>
      <c r="I955">
        <v>3016.17</v>
      </c>
      <c r="J955">
        <v>3104.86</v>
      </c>
      <c r="K955" t="s">
        <v>46</v>
      </c>
      <c r="L955">
        <v>0</v>
      </c>
      <c r="M955">
        <v>56194172</v>
      </c>
      <c r="N955">
        <v>33923072</v>
      </c>
      <c r="O955">
        <v>31392564</v>
      </c>
      <c r="P955">
        <v>-148.47</v>
      </c>
      <c r="Q955">
        <v>-148.51</v>
      </c>
    </row>
    <row r="956" spans="1:17" x14ac:dyDescent="0.15">
      <c r="A956" t="s">
        <v>1767</v>
      </c>
      <c r="B956">
        <v>2745.15</v>
      </c>
      <c r="C956">
        <v>2754.92</v>
      </c>
      <c r="D956">
        <v>2684.94</v>
      </c>
      <c r="E956">
        <v>2685.69</v>
      </c>
      <c r="F956">
        <v>47102660</v>
      </c>
      <c r="G956">
        <v>2774</v>
      </c>
      <c r="H956">
        <v>2910.95</v>
      </c>
      <c r="I956">
        <v>3011.69</v>
      </c>
      <c r="J956">
        <v>3103.87</v>
      </c>
      <c r="K956" t="s">
        <v>46</v>
      </c>
      <c r="L956">
        <v>0</v>
      </c>
      <c r="M956">
        <v>47102660</v>
      </c>
      <c r="N956">
        <v>37108120</v>
      </c>
      <c r="O956">
        <v>32777012</v>
      </c>
      <c r="P956">
        <v>-149.46</v>
      </c>
      <c r="Q956">
        <v>-150.94999999999999</v>
      </c>
    </row>
    <row r="957" spans="1:17" x14ac:dyDescent="0.15">
      <c r="A957" t="s">
        <v>1768</v>
      </c>
      <c r="B957">
        <v>2644.29</v>
      </c>
      <c r="C957">
        <v>2681.23</v>
      </c>
      <c r="D957">
        <v>2631.43</v>
      </c>
      <c r="E957">
        <v>2669.48</v>
      </c>
      <c r="F957">
        <v>42592224</v>
      </c>
      <c r="G957">
        <v>2762.3</v>
      </c>
      <c r="H957">
        <v>2904.71</v>
      </c>
      <c r="I957">
        <v>3006.66</v>
      </c>
      <c r="J957">
        <v>3102.7</v>
      </c>
      <c r="K957" t="s">
        <v>46</v>
      </c>
      <c r="L957">
        <v>0</v>
      </c>
      <c r="M957">
        <v>42592224</v>
      </c>
      <c r="N957">
        <v>40116224</v>
      </c>
      <c r="O957">
        <v>34351512</v>
      </c>
      <c r="P957">
        <v>-149.19</v>
      </c>
      <c r="Q957">
        <v>-152.46</v>
      </c>
    </row>
    <row r="958" spans="1:17" x14ac:dyDescent="0.15">
      <c r="A958" t="s">
        <v>1769</v>
      </c>
      <c r="B958">
        <v>2645.25</v>
      </c>
      <c r="C958">
        <v>2679.56</v>
      </c>
      <c r="D958">
        <v>2603.11</v>
      </c>
      <c r="E958">
        <v>2610.92</v>
      </c>
      <c r="F958">
        <v>39175124</v>
      </c>
      <c r="G958">
        <v>2747.77</v>
      </c>
      <c r="H958">
        <v>2897.4</v>
      </c>
      <c r="I958">
        <v>3000.83</v>
      </c>
      <c r="J958">
        <v>3101.28</v>
      </c>
      <c r="K958" t="s">
        <v>46</v>
      </c>
      <c r="L958">
        <v>0</v>
      </c>
      <c r="M958">
        <v>39175124</v>
      </c>
      <c r="N958">
        <v>42131456</v>
      </c>
      <c r="O958">
        <v>35561472</v>
      </c>
      <c r="P958">
        <v>-152.82</v>
      </c>
      <c r="Q958">
        <v>-153.43</v>
      </c>
    </row>
    <row r="959" spans="1:17" x14ac:dyDescent="0.15">
      <c r="A959" t="s">
        <v>1770</v>
      </c>
      <c r="B959">
        <v>2634.93</v>
      </c>
      <c r="C959">
        <v>2652.56</v>
      </c>
      <c r="D959">
        <v>2613.42</v>
      </c>
      <c r="E959">
        <v>2637.88</v>
      </c>
      <c r="F959">
        <v>35021976</v>
      </c>
      <c r="G959">
        <v>2737.05</v>
      </c>
      <c r="H959">
        <v>2889.33</v>
      </c>
      <c r="I959">
        <v>2995.11</v>
      </c>
      <c r="J959">
        <v>3100.18</v>
      </c>
      <c r="K959" t="s">
        <v>46</v>
      </c>
      <c r="L959">
        <v>0</v>
      </c>
      <c r="M959">
        <v>35021976</v>
      </c>
      <c r="N959">
        <v>44017256</v>
      </c>
      <c r="O959">
        <v>36392960</v>
      </c>
      <c r="P959">
        <v>-151.38999999999999</v>
      </c>
      <c r="Q959">
        <v>-153.74</v>
      </c>
    </row>
    <row r="960" spans="1:17" x14ac:dyDescent="0.15">
      <c r="A960" t="s">
        <v>1771</v>
      </c>
      <c r="B960">
        <v>2654.83</v>
      </c>
      <c r="C960">
        <v>2660.1</v>
      </c>
      <c r="D960">
        <v>2602.63</v>
      </c>
      <c r="E960">
        <v>2610.59</v>
      </c>
      <c r="F960">
        <v>34169556</v>
      </c>
      <c r="G960">
        <v>2725.48</v>
      </c>
      <c r="H960">
        <v>2880.8</v>
      </c>
      <c r="I960">
        <v>2988.92</v>
      </c>
      <c r="J960">
        <v>3099.19</v>
      </c>
      <c r="K960" t="s">
        <v>46</v>
      </c>
      <c r="L960">
        <v>0</v>
      </c>
      <c r="M960">
        <v>34169556</v>
      </c>
      <c r="N960">
        <v>39611596</v>
      </c>
      <c r="O960">
        <v>36767336</v>
      </c>
      <c r="P960">
        <v>-153.94</v>
      </c>
      <c r="Q960">
        <v>-153.99</v>
      </c>
    </row>
    <row r="961" spans="1:17" x14ac:dyDescent="0.15">
      <c r="A961" t="s">
        <v>1772</v>
      </c>
      <c r="B961">
        <v>2593.56</v>
      </c>
      <c r="C961">
        <v>2615.14</v>
      </c>
      <c r="D961">
        <v>2577.29</v>
      </c>
      <c r="E961">
        <v>2588.19</v>
      </c>
      <c r="F961">
        <v>37093592</v>
      </c>
      <c r="G961">
        <v>2712.57</v>
      </c>
      <c r="H961">
        <v>2872.04</v>
      </c>
      <c r="I961">
        <v>2982.71</v>
      </c>
      <c r="J961">
        <v>3098.1</v>
      </c>
      <c r="K961" t="s">
        <v>46</v>
      </c>
      <c r="L961">
        <v>0</v>
      </c>
      <c r="M961">
        <v>37093592</v>
      </c>
      <c r="N961">
        <v>37609472</v>
      </c>
      <c r="O961">
        <v>37358796</v>
      </c>
      <c r="P961">
        <v>-157.93</v>
      </c>
      <c r="Q961">
        <v>-154.24</v>
      </c>
    </row>
    <row r="962" spans="1:17" x14ac:dyDescent="0.15">
      <c r="A962" t="s">
        <v>126</v>
      </c>
      <c r="B962">
        <v>2595.58</v>
      </c>
      <c r="C962">
        <v>2607.5700000000002</v>
      </c>
      <c r="D962">
        <v>2572.19</v>
      </c>
      <c r="E962">
        <v>2581.35</v>
      </c>
      <c r="F962">
        <v>32050822</v>
      </c>
      <c r="G962">
        <v>2699.9</v>
      </c>
      <c r="H962">
        <v>2863.37</v>
      </c>
      <c r="I962">
        <v>2976.5</v>
      </c>
      <c r="J962">
        <v>3097.03</v>
      </c>
      <c r="K962" t="s">
        <v>46</v>
      </c>
      <c r="L962">
        <v>0</v>
      </c>
      <c r="M962">
        <v>32050822</v>
      </c>
      <c r="N962">
        <v>35502488</v>
      </c>
      <c r="O962">
        <v>37809356</v>
      </c>
      <c r="P962">
        <v>-163.66999999999999</v>
      </c>
      <c r="Q962">
        <v>-154.79</v>
      </c>
    </row>
    <row r="963" spans="1:17" x14ac:dyDescent="0.15">
      <c r="A963" t="s">
        <v>1773</v>
      </c>
      <c r="B963">
        <v>2588.35</v>
      </c>
      <c r="C963">
        <v>2595.3200000000002</v>
      </c>
      <c r="D963">
        <v>2552.2800000000002</v>
      </c>
      <c r="E963">
        <v>2557.08</v>
      </c>
      <c r="F963">
        <v>28325122</v>
      </c>
      <c r="G963">
        <v>2687.55</v>
      </c>
      <c r="H963">
        <v>2854.16</v>
      </c>
      <c r="I963">
        <v>2969.7</v>
      </c>
      <c r="J963">
        <v>3095.82</v>
      </c>
      <c r="K963" t="s">
        <v>46</v>
      </c>
      <c r="L963">
        <v>0</v>
      </c>
      <c r="M963">
        <v>28325122</v>
      </c>
      <c r="N963">
        <v>33333248</v>
      </c>
      <c r="O963">
        <v>37732352</v>
      </c>
      <c r="P963">
        <v>-165.65</v>
      </c>
      <c r="Q963">
        <v>-155.15</v>
      </c>
    </row>
    <row r="964" spans="1:17" x14ac:dyDescent="0.15">
      <c r="A964" t="s">
        <v>1774</v>
      </c>
      <c r="B964">
        <v>2625.16</v>
      </c>
      <c r="C964">
        <v>2635.69</v>
      </c>
      <c r="D964">
        <v>2526.65</v>
      </c>
      <c r="E964">
        <v>2551.9899999999998</v>
      </c>
      <c r="F964">
        <v>45029848</v>
      </c>
      <c r="G964">
        <v>2677.95</v>
      </c>
      <c r="H964">
        <v>2844.81</v>
      </c>
      <c r="I964">
        <v>2963.02</v>
      </c>
      <c r="J964">
        <v>3094.41</v>
      </c>
      <c r="K964" t="s">
        <v>46</v>
      </c>
      <c r="L964">
        <v>0</v>
      </c>
      <c r="M964">
        <v>45029848</v>
      </c>
      <c r="N964">
        <v>35333736</v>
      </c>
      <c r="O964">
        <v>39675496</v>
      </c>
      <c r="P964">
        <v>-171.12</v>
      </c>
      <c r="Q964">
        <v>-156.36000000000001</v>
      </c>
    </row>
    <row r="965" spans="1:17" x14ac:dyDescent="0.15">
      <c r="A965" t="s">
        <v>1775</v>
      </c>
      <c r="B965">
        <v>2537.4</v>
      </c>
      <c r="C965">
        <v>2647.01</v>
      </c>
      <c r="D965">
        <v>2523.34</v>
      </c>
      <c r="E965">
        <v>2644.76</v>
      </c>
      <c r="F965">
        <v>65945680</v>
      </c>
      <c r="G965">
        <v>2674.05</v>
      </c>
      <c r="H965">
        <v>2837.95</v>
      </c>
      <c r="I965">
        <v>2957.07</v>
      </c>
      <c r="J965">
        <v>3093.47</v>
      </c>
      <c r="K965" t="s">
        <v>46</v>
      </c>
      <c r="L965">
        <v>0</v>
      </c>
      <c r="M965">
        <v>65945680</v>
      </c>
      <c r="N965">
        <v>41689088</v>
      </c>
      <c r="O965">
        <v>40650344</v>
      </c>
      <c r="P965">
        <v>-177.06</v>
      </c>
      <c r="Q965">
        <v>-159.22</v>
      </c>
    </row>
    <row r="966" spans="1:17" x14ac:dyDescent="0.15">
      <c r="A966" t="s">
        <v>1776</v>
      </c>
      <c r="B966">
        <v>2636.86</v>
      </c>
      <c r="C966">
        <v>2672.91</v>
      </c>
      <c r="D966">
        <v>2629.41</v>
      </c>
      <c r="E966">
        <v>2662.6</v>
      </c>
      <c r="F966">
        <v>60426200</v>
      </c>
      <c r="G966">
        <v>2668.2</v>
      </c>
      <c r="H966">
        <v>2830.55</v>
      </c>
      <c r="I966">
        <v>2951.27</v>
      </c>
      <c r="J966">
        <v>3092.62</v>
      </c>
      <c r="K966" t="s">
        <v>46</v>
      </c>
      <c r="L966">
        <v>0</v>
      </c>
      <c r="M966">
        <v>60426200</v>
      </c>
      <c r="N966">
        <v>46356888</v>
      </c>
      <c r="O966">
        <v>41983180</v>
      </c>
      <c r="P966">
        <v>-172.61</v>
      </c>
      <c r="Q966">
        <v>-161.54</v>
      </c>
    </row>
    <row r="967" spans="1:17" x14ac:dyDescent="0.15">
      <c r="A967" t="s">
        <v>1777</v>
      </c>
      <c r="B967">
        <v>2655.36</v>
      </c>
      <c r="C967">
        <v>2665.44</v>
      </c>
      <c r="D967">
        <v>2629.88</v>
      </c>
      <c r="E967">
        <v>2653.78</v>
      </c>
      <c r="F967">
        <v>38336948</v>
      </c>
      <c r="G967">
        <v>2663.1</v>
      </c>
      <c r="H967">
        <v>2822.85</v>
      </c>
      <c r="I967">
        <v>2945.92</v>
      </c>
      <c r="J967">
        <v>3091.49</v>
      </c>
      <c r="K967" t="s">
        <v>46</v>
      </c>
      <c r="L967">
        <v>0</v>
      </c>
      <c r="M967">
        <v>38336948</v>
      </c>
      <c r="N967">
        <v>47611904</v>
      </c>
      <c r="O967">
        <v>41557196</v>
      </c>
      <c r="P967">
        <v>-167.62</v>
      </c>
      <c r="Q967">
        <v>-163.38</v>
      </c>
    </row>
    <row r="968" spans="1:17" x14ac:dyDescent="0.15">
      <c r="A968" t="s">
        <v>1778</v>
      </c>
      <c r="B968">
        <v>2658.95</v>
      </c>
      <c r="C968">
        <v>2687.1</v>
      </c>
      <c r="D968">
        <v>2653.38</v>
      </c>
      <c r="E968">
        <v>2666.95</v>
      </c>
      <c r="F968">
        <v>36158316</v>
      </c>
      <c r="G968">
        <v>2658.9</v>
      </c>
      <c r="H968">
        <v>2815.15</v>
      </c>
      <c r="I968">
        <v>2940.68</v>
      </c>
      <c r="J968">
        <v>3089.99</v>
      </c>
      <c r="K968" t="s">
        <v>46</v>
      </c>
      <c r="L968">
        <v>0</v>
      </c>
      <c r="M968">
        <v>36158316</v>
      </c>
      <c r="N968">
        <v>49178216</v>
      </c>
      <c r="O968">
        <v>41255732</v>
      </c>
      <c r="P968">
        <v>-155.91999999999999</v>
      </c>
      <c r="Q968">
        <v>-163.69</v>
      </c>
    </row>
    <row r="969" spans="1:17" x14ac:dyDescent="0.15">
      <c r="A969" t="s">
        <v>1779</v>
      </c>
      <c r="B969">
        <v>2646.84</v>
      </c>
      <c r="C969">
        <v>2651.73</v>
      </c>
      <c r="D969">
        <v>2589.21</v>
      </c>
      <c r="E969">
        <v>2592.21</v>
      </c>
      <c r="F969">
        <v>39373448</v>
      </c>
      <c r="G969">
        <v>2652.48</v>
      </c>
      <c r="H969">
        <v>2806.31</v>
      </c>
      <c r="I969">
        <v>2934.64</v>
      </c>
      <c r="J969">
        <v>3087.82</v>
      </c>
      <c r="K969" t="s">
        <v>46</v>
      </c>
      <c r="L969">
        <v>0</v>
      </c>
      <c r="M969">
        <v>39373448</v>
      </c>
      <c r="N969">
        <v>48049356</v>
      </c>
      <c r="O969">
        <v>41691544</v>
      </c>
      <c r="P969">
        <v>-152.81</v>
      </c>
      <c r="Q969">
        <v>-163.83000000000001</v>
      </c>
    </row>
    <row r="970" spans="1:17" x14ac:dyDescent="0.15">
      <c r="A970" t="s">
        <v>1780</v>
      </c>
      <c r="B970">
        <v>2599.92</v>
      </c>
      <c r="C970">
        <v>2617.41</v>
      </c>
      <c r="D970">
        <v>2580.66</v>
      </c>
      <c r="E970">
        <v>2583.08</v>
      </c>
      <c r="F970">
        <v>31116166</v>
      </c>
      <c r="G970">
        <v>2644.98</v>
      </c>
      <c r="H970">
        <v>2797.77</v>
      </c>
      <c r="I970">
        <v>2928.66</v>
      </c>
      <c r="J970">
        <v>3085.46</v>
      </c>
      <c r="K970" t="s">
        <v>46</v>
      </c>
      <c r="L970">
        <v>0</v>
      </c>
      <c r="M970">
        <v>31116166</v>
      </c>
      <c r="N970">
        <v>41082880</v>
      </c>
      <c r="O970">
        <v>41385984</v>
      </c>
      <c r="P970">
        <v>-148.09</v>
      </c>
      <c r="Q970">
        <v>-163.25</v>
      </c>
    </row>
    <row r="971" spans="1:17" x14ac:dyDescent="0.15">
      <c r="A971" t="s">
        <v>1781</v>
      </c>
      <c r="B971">
        <v>2566.6</v>
      </c>
      <c r="C971">
        <v>2570.1</v>
      </c>
      <c r="D971">
        <v>2500.4899999999998</v>
      </c>
      <c r="E971">
        <v>2520.5300000000002</v>
      </c>
      <c r="F971">
        <v>39842464</v>
      </c>
      <c r="G971">
        <v>2634.55</v>
      </c>
      <c r="H971">
        <v>2788.26</v>
      </c>
      <c r="I971">
        <v>2922.59</v>
      </c>
      <c r="J971">
        <v>3082.67</v>
      </c>
      <c r="K971" t="s">
        <v>46</v>
      </c>
      <c r="L971">
        <v>0</v>
      </c>
      <c r="M971">
        <v>39842464</v>
      </c>
      <c r="N971">
        <v>36965580</v>
      </c>
      <c r="O971">
        <v>41661236</v>
      </c>
      <c r="P971">
        <v>-146.19999999999999</v>
      </c>
      <c r="Q971">
        <v>-162.07</v>
      </c>
    </row>
    <row r="972" spans="1:17" x14ac:dyDescent="0.15">
      <c r="A972" t="s">
        <v>1782</v>
      </c>
      <c r="B972">
        <v>2522.2600000000002</v>
      </c>
      <c r="C972">
        <v>2538.12</v>
      </c>
      <c r="D972">
        <v>2504.69</v>
      </c>
      <c r="E972">
        <v>2507.88</v>
      </c>
      <c r="F972">
        <v>29843504</v>
      </c>
      <c r="G972">
        <v>2623.25</v>
      </c>
      <c r="H972">
        <v>2779.07</v>
      </c>
      <c r="I972">
        <v>2916.56</v>
      </c>
      <c r="J972">
        <v>3079.81</v>
      </c>
      <c r="K972" t="s">
        <v>46</v>
      </c>
      <c r="L972">
        <v>0</v>
      </c>
      <c r="M972">
        <v>29843504</v>
      </c>
      <c r="N972">
        <v>35268200</v>
      </c>
      <c r="O972">
        <v>41440052</v>
      </c>
      <c r="P972">
        <v>-144.46</v>
      </c>
      <c r="Q972">
        <v>-160.15</v>
      </c>
    </row>
    <row r="973" spans="1:17" x14ac:dyDescent="0.15">
      <c r="A973" t="s">
        <v>1783</v>
      </c>
      <c r="B973">
        <v>2517.06</v>
      </c>
      <c r="C973">
        <v>2581.13</v>
      </c>
      <c r="D973">
        <v>2501.96</v>
      </c>
      <c r="E973">
        <v>2576.67</v>
      </c>
      <c r="F973">
        <v>46345800</v>
      </c>
      <c r="G973">
        <v>2618.13</v>
      </c>
      <c r="H973">
        <v>2770.88</v>
      </c>
      <c r="I973">
        <v>2911.29</v>
      </c>
      <c r="J973">
        <v>3076.8</v>
      </c>
      <c r="K973" t="s">
        <v>46</v>
      </c>
      <c r="L973">
        <v>0</v>
      </c>
      <c r="M973">
        <v>46345800</v>
      </c>
      <c r="N973">
        <v>37304728</v>
      </c>
      <c r="O973">
        <v>43241472</v>
      </c>
      <c r="P973">
        <v>-136.09</v>
      </c>
      <c r="Q973">
        <v>-157.19999999999999</v>
      </c>
    </row>
    <row r="974" spans="1:17" x14ac:dyDescent="0.15">
      <c r="A974" t="s">
        <v>1784</v>
      </c>
      <c r="B974">
        <v>2572.71</v>
      </c>
      <c r="C974">
        <v>2633.97</v>
      </c>
      <c r="D974">
        <v>2560.0500000000002</v>
      </c>
      <c r="E974">
        <v>2625.43</v>
      </c>
      <c r="F974">
        <v>57967376</v>
      </c>
      <c r="G974">
        <v>2614.9</v>
      </c>
      <c r="H974">
        <v>2765.17</v>
      </c>
      <c r="I974">
        <v>2906.82</v>
      </c>
      <c r="J974">
        <v>3074.08</v>
      </c>
      <c r="K974" t="s">
        <v>46</v>
      </c>
      <c r="L974">
        <v>0</v>
      </c>
      <c r="M974">
        <v>57967376</v>
      </c>
      <c r="N974">
        <v>41022260</v>
      </c>
      <c r="O974">
        <v>44535808</v>
      </c>
      <c r="P974">
        <v>-125.37</v>
      </c>
      <c r="Q974">
        <v>-152.62</v>
      </c>
    </row>
    <row r="975" spans="1:17" x14ac:dyDescent="0.15">
      <c r="A975" t="s">
        <v>1785</v>
      </c>
      <c r="B975">
        <v>2613.27</v>
      </c>
      <c r="C975">
        <v>2679.66</v>
      </c>
      <c r="D975">
        <v>2611.0100000000002</v>
      </c>
      <c r="E975">
        <v>2651.65</v>
      </c>
      <c r="F975">
        <v>73098240</v>
      </c>
      <c r="G975">
        <v>2608.9299999999998</v>
      </c>
      <c r="H975">
        <v>2759.73</v>
      </c>
      <c r="I975">
        <v>2902.31</v>
      </c>
      <c r="J975">
        <v>3071.19</v>
      </c>
      <c r="K975" t="s">
        <v>46</v>
      </c>
      <c r="L975">
        <v>0</v>
      </c>
      <c r="M975">
        <v>73098240</v>
      </c>
      <c r="N975">
        <v>49419060</v>
      </c>
      <c r="O975">
        <v>45250968</v>
      </c>
      <c r="P975">
        <v>-121.79</v>
      </c>
      <c r="Q975">
        <v>-147.1</v>
      </c>
    </row>
    <row r="976" spans="1:17" x14ac:dyDescent="0.15">
      <c r="A976" t="s">
        <v>1786</v>
      </c>
      <c r="B976">
        <v>2658.43</v>
      </c>
      <c r="C976">
        <v>2672.84</v>
      </c>
      <c r="D976">
        <v>2647.3</v>
      </c>
      <c r="E976">
        <v>2657.48</v>
      </c>
      <c r="F976">
        <v>48820392</v>
      </c>
      <c r="G976">
        <v>2607.52</v>
      </c>
      <c r="H976">
        <v>2754.02</v>
      </c>
      <c r="I976">
        <v>2897.69</v>
      </c>
      <c r="J976">
        <v>3068.23</v>
      </c>
      <c r="K976" t="s">
        <v>46</v>
      </c>
      <c r="L976">
        <v>0</v>
      </c>
      <c r="M976">
        <v>48820392</v>
      </c>
      <c r="N976">
        <v>51214744</v>
      </c>
      <c r="O976">
        <v>44090164</v>
      </c>
      <c r="P976">
        <v>-118.95</v>
      </c>
      <c r="Q976">
        <v>-141.72999999999999</v>
      </c>
    </row>
    <row r="977" spans="1:17" x14ac:dyDescent="0.15">
      <c r="A977" t="s">
        <v>1787</v>
      </c>
      <c r="B977">
        <v>2694.54</v>
      </c>
      <c r="C977">
        <v>2729.14</v>
      </c>
      <c r="D977">
        <v>2689.38</v>
      </c>
      <c r="E977">
        <v>2709.02</v>
      </c>
      <c r="F977">
        <v>71643104</v>
      </c>
      <c r="G977">
        <v>2609.5</v>
      </c>
      <c r="H977">
        <v>2749.48</v>
      </c>
      <c r="I977">
        <v>2894.19</v>
      </c>
      <c r="J977">
        <v>3065.56</v>
      </c>
      <c r="K977" t="s">
        <v>46</v>
      </c>
      <c r="L977">
        <v>0</v>
      </c>
      <c r="M977">
        <v>71643104</v>
      </c>
      <c r="N977">
        <v>59573864</v>
      </c>
      <c r="O977">
        <v>47421032</v>
      </c>
      <c r="P977">
        <v>-110.3</v>
      </c>
      <c r="Q977">
        <v>-136</v>
      </c>
    </row>
    <row r="978" spans="1:17" x14ac:dyDescent="0.15">
      <c r="A978" t="s">
        <v>127</v>
      </c>
      <c r="B978">
        <v>2704.54</v>
      </c>
      <c r="C978">
        <v>2709.32</v>
      </c>
      <c r="D978">
        <v>2680.99</v>
      </c>
      <c r="E978">
        <v>2695.31</v>
      </c>
      <c r="F978">
        <v>50407112</v>
      </c>
      <c r="G978">
        <v>2613.73</v>
      </c>
      <c r="H978">
        <v>2744.88</v>
      </c>
      <c r="I978">
        <v>2890.6</v>
      </c>
      <c r="J978">
        <v>3062.83</v>
      </c>
      <c r="K978" t="s">
        <v>46</v>
      </c>
      <c r="L978">
        <v>0</v>
      </c>
      <c r="M978">
        <v>50407112</v>
      </c>
      <c r="N978">
        <v>60386508</v>
      </c>
      <c r="O978">
        <v>48845620</v>
      </c>
      <c r="P978">
        <v>-103.85</v>
      </c>
      <c r="Q978">
        <v>-130.79</v>
      </c>
    </row>
    <row r="979" spans="1:17" x14ac:dyDescent="0.15">
      <c r="A979" t="s">
        <v>1788</v>
      </c>
      <c r="B979">
        <v>2672.51</v>
      </c>
      <c r="C979">
        <v>2726.09</v>
      </c>
      <c r="D979">
        <v>2669.05</v>
      </c>
      <c r="E979">
        <v>2697.53</v>
      </c>
      <c r="F979">
        <v>55206652</v>
      </c>
      <c r="G979">
        <v>2616.6999999999998</v>
      </c>
      <c r="H979">
        <v>2740.21</v>
      </c>
      <c r="I979">
        <v>2887.07</v>
      </c>
      <c r="J979">
        <v>3059.7</v>
      </c>
      <c r="K979" t="s">
        <v>46</v>
      </c>
      <c r="L979">
        <v>0</v>
      </c>
      <c r="M979">
        <v>55206652</v>
      </c>
      <c r="N979">
        <v>59836008</v>
      </c>
      <c r="O979">
        <v>50429132</v>
      </c>
      <c r="P979">
        <v>-88.89</v>
      </c>
      <c r="Q979">
        <v>-124.4</v>
      </c>
    </row>
    <row r="980" spans="1:17" x14ac:dyDescent="0.15">
      <c r="A980" t="s">
        <v>1789</v>
      </c>
      <c r="B980">
        <v>2658.55</v>
      </c>
      <c r="C980">
        <v>2742.94</v>
      </c>
      <c r="D980">
        <v>2653.72</v>
      </c>
      <c r="E980">
        <v>2742.39</v>
      </c>
      <c r="F980">
        <v>64361584</v>
      </c>
      <c r="G980">
        <v>2623.3</v>
      </c>
      <c r="H980">
        <v>2736.64</v>
      </c>
      <c r="I980">
        <v>2883.84</v>
      </c>
      <c r="J980">
        <v>3056.8</v>
      </c>
      <c r="K980" t="s">
        <v>46</v>
      </c>
      <c r="L980">
        <v>0</v>
      </c>
      <c r="M980">
        <v>64361584</v>
      </c>
      <c r="N980">
        <v>58087832</v>
      </c>
      <c r="O980">
        <v>53753448</v>
      </c>
      <c r="P980">
        <v>-69.84</v>
      </c>
      <c r="Q980">
        <v>-116.57</v>
      </c>
    </row>
    <row r="981" spans="1:17" x14ac:dyDescent="0.15">
      <c r="A981" t="s">
        <v>1790</v>
      </c>
      <c r="B981">
        <v>2752.63</v>
      </c>
      <c r="C981">
        <v>2781.04</v>
      </c>
      <c r="D981">
        <v>2743.2</v>
      </c>
      <c r="E981">
        <v>2744.3</v>
      </c>
      <c r="F981">
        <v>84820760</v>
      </c>
      <c r="G981">
        <v>2631.1</v>
      </c>
      <c r="H981">
        <v>2733.13</v>
      </c>
      <c r="I981">
        <v>2880.44</v>
      </c>
      <c r="J981">
        <v>3054.17</v>
      </c>
      <c r="K981" t="s">
        <v>46</v>
      </c>
      <c r="L981">
        <v>0</v>
      </c>
      <c r="M981">
        <v>84820760</v>
      </c>
      <c r="N981">
        <v>65286964</v>
      </c>
      <c r="O981">
        <v>58250856</v>
      </c>
      <c r="P981">
        <v>-44.61</v>
      </c>
      <c r="Q981">
        <v>-106.42</v>
      </c>
    </row>
    <row r="982" spans="1:17" x14ac:dyDescent="0.15">
      <c r="A982" t="s">
        <v>1791</v>
      </c>
      <c r="B982">
        <v>2770.57</v>
      </c>
      <c r="C982">
        <v>2781.99</v>
      </c>
      <c r="D982">
        <v>2748.98</v>
      </c>
      <c r="E982">
        <v>2763.75</v>
      </c>
      <c r="F982">
        <v>61958216</v>
      </c>
      <c r="G982">
        <v>2640.23</v>
      </c>
      <c r="H982">
        <v>2729.86</v>
      </c>
      <c r="I982">
        <v>2877.26</v>
      </c>
      <c r="J982">
        <v>3051.63</v>
      </c>
      <c r="K982" t="s">
        <v>46</v>
      </c>
      <c r="L982">
        <v>0</v>
      </c>
      <c r="M982">
        <v>61958216</v>
      </c>
      <c r="N982">
        <v>63352012</v>
      </c>
      <c r="O982">
        <v>61462936</v>
      </c>
      <c r="P982">
        <v>-17.64</v>
      </c>
      <c r="Q982">
        <v>-93.73</v>
      </c>
    </row>
    <row r="983" spans="1:17" x14ac:dyDescent="0.15">
      <c r="A983" t="s">
        <v>1792</v>
      </c>
      <c r="B983">
        <v>2750.99</v>
      </c>
      <c r="C983">
        <v>2769.3</v>
      </c>
      <c r="D983">
        <v>2733.17</v>
      </c>
      <c r="E983">
        <v>2736.25</v>
      </c>
      <c r="F983">
        <v>45375056</v>
      </c>
      <c r="G983">
        <v>2649.2</v>
      </c>
      <c r="H983">
        <v>2727.18</v>
      </c>
      <c r="I983">
        <v>2874.22</v>
      </c>
      <c r="J983">
        <v>3049.06</v>
      </c>
      <c r="K983" t="s">
        <v>46</v>
      </c>
      <c r="L983">
        <v>0</v>
      </c>
      <c r="M983">
        <v>45375056</v>
      </c>
      <c r="N983">
        <v>62344396</v>
      </c>
      <c r="O983">
        <v>61365452</v>
      </c>
      <c r="P983">
        <v>-0.22</v>
      </c>
      <c r="Q983">
        <v>-80.150000000000006</v>
      </c>
    </row>
    <row r="984" spans="1:17" x14ac:dyDescent="0.15">
      <c r="A984" t="s">
        <v>1793</v>
      </c>
      <c r="B984">
        <v>2745.06</v>
      </c>
      <c r="C984">
        <v>2756.09</v>
      </c>
      <c r="D984">
        <v>2723.69</v>
      </c>
      <c r="E984">
        <v>2727.71</v>
      </c>
      <c r="F984">
        <v>47884252</v>
      </c>
      <c r="G984">
        <v>2657.98</v>
      </c>
      <c r="H984">
        <v>2726.07</v>
      </c>
      <c r="I984">
        <v>2870.88</v>
      </c>
      <c r="J984">
        <v>3046.07</v>
      </c>
      <c r="K984" t="s">
        <v>46</v>
      </c>
      <c r="L984">
        <v>0</v>
      </c>
      <c r="M984">
        <v>47884252</v>
      </c>
      <c r="N984">
        <v>60879668</v>
      </c>
      <c r="O984">
        <v>60357836</v>
      </c>
      <c r="P984">
        <v>10.99</v>
      </c>
      <c r="Q984">
        <v>-66.510000000000005</v>
      </c>
    </row>
    <row r="985" spans="1:17" x14ac:dyDescent="0.15">
      <c r="A985" t="s">
        <v>1794</v>
      </c>
      <c r="B985">
        <v>2739.15</v>
      </c>
      <c r="C985">
        <v>2755.81</v>
      </c>
      <c r="D985">
        <v>2710.05</v>
      </c>
      <c r="E985">
        <v>2751.65</v>
      </c>
      <c r="F985">
        <v>46877960</v>
      </c>
      <c r="G985">
        <v>2663.3</v>
      </c>
      <c r="H985">
        <v>2725.29</v>
      </c>
      <c r="I985">
        <v>2867.97</v>
      </c>
      <c r="J985">
        <v>3043.23</v>
      </c>
      <c r="K985" t="s">
        <v>46</v>
      </c>
      <c r="L985">
        <v>0</v>
      </c>
      <c r="M985">
        <v>46877960</v>
      </c>
      <c r="N985">
        <v>57383320</v>
      </c>
      <c r="O985">
        <v>57735576</v>
      </c>
      <c r="P985">
        <v>22.38</v>
      </c>
      <c r="Q985">
        <v>-52.09</v>
      </c>
    </row>
    <row r="986" spans="1:17" x14ac:dyDescent="0.15">
      <c r="A986" t="s">
        <v>1795</v>
      </c>
      <c r="B986">
        <v>2720.84</v>
      </c>
      <c r="C986">
        <v>2729.57</v>
      </c>
      <c r="D986">
        <v>2698.31</v>
      </c>
      <c r="E986">
        <v>2699.59</v>
      </c>
      <c r="F986">
        <v>51173704</v>
      </c>
      <c r="G986">
        <v>2665.15</v>
      </c>
      <c r="H986">
        <v>2723.21</v>
      </c>
      <c r="I986">
        <v>2864.5</v>
      </c>
      <c r="J986">
        <v>3040.34</v>
      </c>
      <c r="K986" t="s">
        <v>46</v>
      </c>
      <c r="L986">
        <v>0</v>
      </c>
      <c r="M986">
        <v>51173704</v>
      </c>
      <c r="N986">
        <v>50654412</v>
      </c>
      <c r="O986">
        <v>57970688</v>
      </c>
      <c r="P986">
        <v>28.79</v>
      </c>
      <c r="Q986">
        <v>-37.32</v>
      </c>
    </row>
    <row r="987" spans="1:17" x14ac:dyDescent="0.15">
      <c r="A987" t="s">
        <v>1796</v>
      </c>
      <c r="B987">
        <v>2705.24</v>
      </c>
      <c r="C987">
        <v>2713.91</v>
      </c>
      <c r="D987">
        <v>2685.1</v>
      </c>
      <c r="E987">
        <v>2695</v>
      </c>
      <c r="F987">
        <v>36636696</v>
      </c>
      <c r="G987">
        <v>2667.2</v>
      </c>
      <c r="H987">
        <v>2720.35</v>
      </c>
      <c r="I987">
        <v>2860.8</v>
      </c>
      <c r="J987">
        <v>3037.2</v>
      </c>
      <c r="K987" t="s">
        <v>46</v>
      </c>
      <c r="L987">
        <v>0</v>
      </c>
      <c r="M987">
        <v>36636696</v>
      </c>
      <c r="N987">
        <v>45588480</v>
      </c>
      <c r="O987">
        <v>54470248</v>
      </c>
      <c r="P987">
        <v>31.56</v>
      </c>
      <c r="Q987">
        <v>-23.13</v>
      </c>
    </row>
    <row r="988" spans="1:17" x14ac:dyDescent="0.15">
      <c r="A988" t="s">
        <v>1797</v>
      </c>
      <c r="B988">
        <v>2717.54</v>
      </c>
      <c r="C988">
        <v>2751.88</v>
      </c>
      <c r="D988">
        <v>2714.86</v>
      </c>
      <c r="E988">
        <v>2750.2</v>
      </c>
      <c r="F988">
        <v>46390944</v>
      </c>
      <c r="G988">
        <v>2671.38</v>
      </c>
      <c r="H988">
        <v>2718.27</v>
      </c>
      <c r="I988">
        <v>2857.71</v>
      </c>
      <c r="J988">
        <v>3034.12</v>
      </c>
      <c r="K988" t="s">
        <v>46</v>
      </c>
      <c r="L988">
        <v>0</v>
      </c>
      <c r="M988">
        <v>46390944</v>
      </c>
      <c r="N988">
        <v>45793280</v>
      </c>
      <c r="O988">
        <v>54068840</v>
      </c>
      <c r="P988">
        <v>40.08</v>
      </c>
      <c r="Q988">
        <v>-8.74</v>
      </c>
    </row>
    <row r="989" spans="1:17" x14ac:dyDescent="0.15">
      <c r="A989" t="s">
        <v>1798</v>
      </c>
      <c r="B989">
        <v>2746.77</v>
      </c>
      <c r="C989">
        <v>2754</v>
      </c>
      <c r="D989">
        <v>2732.91</v>
      </c>
      <c r="E989">
        <v>2744.68</v>
      </c>
      <c r="F989">
        <v>41759864</v>
      </c>
      <c r="G989">
        <v>2679</v>
      </c>
      <c r="H989">
        <v>2715.38</v>
      </c>
      <c r="I989">
        <v>2854.57</v>
      </c>
      <c r="J989">
        <v>3030.9</v>
      </c>
      <c r="K989" t="s">
        <v>46</v>
      </c>
      <c r="L989">
        <v>0</v>
      </c>
      <c r="M989">
        <v>41759864</v>
      </c>
      <c r="N989">
        <v>44567756</v>
      </c>
      <c r="O989">
        <v>52723712</v>
      </c>
      <c r="P989">
        <v>46.94</v>
      </c>
      <c r="Q989">
        <v>4.84</v>
      </c>
    </row>
    <row r="990" spans="1:17" x14ac:dyDescent="0.15">
      <c r="A990" t="s">
        <v>1799</v>
      </c>
      <c r="B990">
        <v>2745.86</v>
      </c>
      <c r="C990">
        <v>2746.29</v>
      </c>
      <c r="D990">
        <v>2659.15</v>
      </c>
      <c r="E990">
        <v>2670.12</v>
      </c>
      <c r="F990">
        <v>55949240</v>
      </c>
      <c r="G990">
        <v>2683.35</v>
      </c>
      <c r="H990">
        <v>2711.58</v>
      </c>
      <c r="I990">
        <v>2851.63</v>
      </c>
      <c r="J990">
        <v>3027.49</v>
      </c>
      <c r="K990" t="s">
        <v>46</v>
      </c>
      <c r="L990">
        <v>0</v>
      </c>
      <c r="M990">
        <v>55949240</v>
      </c>
      <c r="N990">
        <v>46383104</v>
      </c>
      <c r="O990">
        <v>51883212</v>
      </c>
      <c r="P990">
        <v>43.13</v>
      </c>
      <c r="Q990">
        <v>16.14</v>
      </c>
    </row>
    <row r="991" spans="1:17" x14ac:dyDescent="0.15">
      <c r="A991" t="s">
        <v>1800</v>
      </c>
      <c r="B991">
        <v>2671.95</v>
      </c>
      <c r="C991">
        <v>2687.83</v>
      </c>
      <c r="D991">
        <v>2660.65</v>
      </c>
      <c r="E991">
        <v>2662.02</v>
      </c>
      <c r="F991">
        <v>35247652</v>
      </c>
      <c r="G991">
        <v>2690.43</v>
      </c>
      <c r="H991">
        <v>2707.85</v>
      </c>
      <c r="I991">
        <v>2848.59</v>
      </c>
      <c r="J991">
        <v>3024.14</v>
      </c>
      <c r="K991" t="s">
        <v>46</v>
      </c>
      <c r="L991">
        <v>0</v>
      </c>
      <c r="M991">
        <v>35247652</v>
      </c>
      <c r="N991">
        <v>43196416</v>
      </c>
      <c r="O991">
        <v>46925416</v>
      </c>
      <c r="P991">
        <v>38.57</v>
      </c>
      <c r="Q991">
        <v>24.46</v>
      </c>
    </row>
    <row r="992" spans="1:17" x14ac:dyDescent="0.15">
      <c r="A992" t="s">
        <v>1801</v>
      </c>
      <c r="B992">
        <v>2643.67</v>
      </c>
      <c r="C992">
        <v>2646.21</v>
      </c>
      <c r="D992">
        <v>2601.1799999999998</v>
      </c>
      <c r="E992">
        <v>2606.5</v>
      </c>
      <c r="F992">
        <v>42414720</v>
      </c>
      <c r="G992">
        <v>2695.35</v>
      </c>
      <c r="H992">
        <v>2704.05</v>
      </c>
      <c r="I992">
        <v>2845.39</v>
      </c>
      <c r="J992">
        <v>3020.53</v>
      </c>
      <c r="K992" t="s">
        <v>46</v>
      </c>
      <c r="L992">
        <v>0</v>
      </c>
      <c r="M992">
        <v>42414720</v>
      </c>
      <c r="N992">
        <v>44353128</v>
      </c>
      <c r="O992">
        <v>44970804</v>
      </c>
      <c r="P992">
        <v>27.43</v>
      </c>
      <c r="Q992">
        <v>28.96</v>
      </c>
    </row>
    <row r="993" spans="1:17" x14ac:dyDescent="0.15">
      <c r="A993" t="s">
        <v>1802</v>
      </c>
      <c r="B993">
        <v>2608.56</v>
      </c>
      <c r="C993">
        <v>2613.2600000000002</v>
      </c>
      <c r="D993">
        <v>2587.7399999999998</v>
      </c>
      <c r="E993">
        <v>2609.69</v>
      </c>
      <c r="F993">
        <v>27971896</v>
      </c>
      <c r="G993">
        <v>2697.02</v>
      </c>
      <c r="H993">
        <v>2700.76</v>
      </c>
      <c r="I993">
        <v>2842.32</v>
      </c>
      <c r="J993">
        <v>3017.8</v>
      </c>
      <c r="K993" t="s">
        <v>46</v>
      </c>
      <c r="L993">
        <v>0</v>
      </c>
      <c r="M993">
        <v>27971896</v>
      </c>
      <c r="N993">
        <v>40668364</v>
      </c>
      <c r="O993">
        <v>43230824</v>
      </c>
      <c r="P993">
        <v>18.66</v>
      </c>
      <c r="Q993">
        <v>30.85</v>
      </c>
    </row>
    <row r="994" spans="1:17" x14ac:dyDescent="0.15">
      <c r="A994" t="s">
        <v>1803</v>
      </c>
      <c r="B994">
        <v>2592.23</v>
      </c>
      <c r="C994">
        <v>2611.15</v>
      </c>
      <c r="D994">
        <v>2580.7800000000002</v>
      </c>
      <c r="E994">
        <v>2609.48</v>
      </c>
      <c r="F994">
        <v>29069078</v>
      </c>
      <c r="G994">
        <v>2696.23</v>
      </c>
      <c r="H994">
        <v>2697.95</v>
      </c>
      <c r="I994">
        <v>2839.38</v>
      </c>
      <c r="J994">
        <v>3014.98</v>
      </c>
      <c r="K994" t="s">
        <v>46</v>
      </c>
      <c r="L994">
        <v>0</v>
      </c>
      <c r="M994">
        <v>29069078</v>
      </c>
      <c r="N994">
        <v>38130484</v>
      </c>
      <c r="O994">
        <v>41349120</v>
      </c>
      <c r="P994">
        <v>9.5500000000000007</v>
      </c>
      <c r="Q994">
        <v>30.71</v>
      </c>
    </row>
    <row r="995" spans="1:17" x14ac:dyDescent="0.15">
      <c r="A995" t="s">
        <v>1804</v>
      </c>
      <c r="B995">
        <v>2613.29</v>
      </c>
      <c r="C995">
        <v>2617.09</v>
      </c>
      <c r="D995">
        <v>2578.16</v>
      </c>
      <c r="E995">
        <v>2584.0100000000002</v>
      </c>
      <c r="F995">
        <v>28531412</v>
      </c>
      <c r="G995">
        <v>2692.85</v>
      </c>
      <c r="H995">
        <v>2694</v>
      </c>
      <c r="I995">
        <v>2836.29</v>
      </c>
      <c r="J995">
        <v>3012.64</v>
      </c>
      <c r="K995" t="s">
        <v>46</v>
      </c>
      <c r="L995">
        <v>0</v>
      </c>
      <c r="M995">
        <v>28531412</v>
      </c>
      <c r="N995">
        <v>32646758</v>
      </c>
      <c r="O995">
        <v>39514932</v>
      </c>
      <c r="P995">
        <v>-4.42</v>
      </c>
      <c r="Q995">
        <v>28.03</v>
      </c>
    </row>
    <row r="996" spans="1:17" x14ac:dyDescent="0.15">
      <c r="A996" t="s">
        <v>1805</v>
      </c>
      <c r="B996">
        <v>2565.69</v>
      </c>
      <c r="C996">
        <v>2604.2399999999998</v>
      </c>
      <c r="D996">
        <v>2557.6999999999998</v>
      </c>
      <c r="E996">
        <v>2588.92</v>
      </c>
      <c r="F996">
        <v>30319600</v>
      </c>
      <c r="G996">
        <v>2689.43</v>
      </c>
      <c r="H996">
        <v>2690.32</v>
      </c>
      <c r="I996">
        <v>2832.85</v>
      </c>
      <c r="J996">
        <v>3010.58</v>
      </c>
      <c r="K996" t="s">
        <v>46</v>
      </c>
      <c r="L996">
        <v>0</v>
      </c>
      <c r="M996">
        <v>30319600</v>
      </c>
      <c r="N996">
        <v>31662080</v>
      </c>
      <c r="O996">
        <v>37429248</v>
      </c>
      <c r="P996">
        <v>-11.66</v>
      </c>
      <c r="Q996">
        <v>23.98</v>
      </c>
    </row>
    <row r="997" spans="1:17" x14ac:dyDescent="0.15">
      <c r="A997" t="s">
        <v>1806</v>
      </c>
      <c r="B997">
        <v>2585.14</v>
      </c>
      <c r="C997">
        <v>2598.39</v>
      </c>
      <c r="D997">
        <v>2563.65</v>
      </c>
      <c r="E997">
        <v>2569.9699999999998</v>
      </c>
      <c r="F997">
        <v>23913766</v>
      </c>
      <c r="G997">
        <v>2682.48</v>
      </c>
      <c r="H997">
        <v>2684.76</v>
      </c>
      <c r="I997">
        <v>2829.23</v>
      </c>
      <c r="J997">
        <v>3008.26</v>
      </c>
      <c r="K997" t="s">
        <v>46</v>
      </c>
      <c r="L997">
        <v>0</v>
      </c>
      <c r="M997">
        <v>23913766</v>
      </c>
      <c r="N997">
        <v>27960934</v>
      </c>
      <c r="O997">
        <v>36157032</v>
      </c>
      <c r="P997">
        <v>-20.440000000000001</v>
      </c>
      <c r="Q997">
        <v>18.78</v>
      </c>
    </row>
    <row r="998" spans="1:17" x14ac:dyDescent="0.15">
      <c r="A998" t="s">
        <v>1807</v>
      </c>
      <c r="B998">
        <v>2578.34</v>
      </c>
      <c r="C998">
        <v>2589.35</v>
      </c>
      <c r="D998">
        <v>2562.4899999999998</v>
      </c>
      <c r="E998">
        <v>2573.3200000000002</v>
      </c>
      <c r="F998">
        <v>25666936</v>
      </c>
      <c r="G998">
        <v>2676.35</v>
      </c>
      <c r="H998">
        <v>2679.28</v>
      </c>
      <c r="I998">
        <v>2826.04</v>
      </c>
      <c r="J998">
        <v>3005.84</v>
      </c>
      <c r="K998" t="s">
        <v>46</v>
      </c>
      <c r="L998">
        <v>0</v>
      </c>
      <c r="M998">
        <v>25666936</v>
      </c>
      <c r="N998">
        <v>27500544</v>
      </c>
      <c r="O998">
        <v>34084456</v>
      </c>
      <c r="P998">
        <v>-34.630000000000003</v>
      </c>
      <c r="Q998">
        <v>11.31</v>
      </c>
    </row>
    <row r="999" spans="1:17" x14ac:dyDescent="0.15">
      <c r="A999" t="s">
        <v>1808</v>
      </c>
      <c r="B999">
        <v>2595.09</v>
      </c>
      <c r="C999">
        <v>2609.19</v>
      </c>
      <c r="D999">
        <v>2580.29</v>
      </c>
      <c r="E999">
        <v>2608.5700000000002</v>
      </c>
      <c r="F999">
        <v>30025878</v>
      </c>
      <c r="G999">
        <v>2671.9</v>
      </c>
      <c r="H999">
        <v>2675.22</v>
      </c>
      <c r="I999">
        <v>2822.89</v>
      </c>
      <c r="J999">
        <v>3003.59</v>
      </c>
      <c r="K999" t="s">
        <v>46</v>
      </c>
      <c r="L999">
        <v>0</v>
      </c>
      <c r="M999">
        <v>30025878</v>
      </c>
      <c r="N999">
        <v>27690598</v>
      </c>
      <c r="O999">
        <v>32910540</v>
      </c>
      <c r="P999">
        <v>-45.99</v>
      </c>
      <c r="Q999">
        <v>2.02</v>
      </c>
    </row>
    <row r="1000" spans="1:17" x14ac:dyDescent="0.15">
      <c r="A1000" t="s">
        <v>128</v>
      </c>
      <c r="B1000">
        <v>2600.1</v>
      </c>
      <c r="C1000">
        <v>2601.9</v>
      </c>
      <c r="D1000">
        <v>2507.1799999999998</v>
      </c>
      <c r="E1000">
        <v>2521.52</v>
      </c>
      <c r="F1000">
        <v>42352644</v>
      </c>
      <c r="G1000">
        <v>2660.85</v>
      </c>
      <c r="H1000">
        <v>2669.88</v>
      </c>
      <c r="I1000">
        <v>2818.87</v>
      </c>
      <c r="J1000">
        <v>3001.24</v>
      </c>
      <c r="K1000" t="s">
        <v>46</v>
      </c>
      <c r="L1000">
        <v>0</v>
      </c>
      <c r="M1000">
        <v>42352644</v>
      </c>
      <c r="N1000">
        <v>30454580</v>
      </c>
      <c r="O1000">
        <v>31550668</v>
      </c>
      <c r="P1000">
        <v>-56.61</v>
      </c>
      <c r="Q1000">
        <v>-7.95</v>
      </c>
    </row>
    <row r="1001" spans="1:17" x14ac:dyDescent="0.15">
      <c r="A1001" t="s">
        <v>1809</v>
      </c>
      <c r="B1001">
        <v>2596.15</v>
      </c>
      <c r="C1001">
        <v>2630.66</v>
      </c>
      <c r="D1001">
        <v>2577.7199999999998</v>
      </c>
      <c r="E1001">
        <v>2583.61</v>
      </c>
      <c r="F1001">
        <v>63520252</v>
      </c>
      <c r="G1001">
        <v>2652.82</v>
      </c>
      <c r="H1001">
        <v>2665.5</v>
      </c>
      <c r="I1001">
        <v>2815.33</v>
      </c>
      <c r="J1001">
        <v>2998.87</v>
      </c>
      <c r="K1001" t="s">
        <v>46</v>
      </c>
      <c r="L1001">
        <v>0</v>
      </c>
      <c r="M1001">
        <v>63520252</v>
      </c>
      <c r="N1001">
        <v>37095016</v>
      </c>
      <c r="O1001">
        <v>34378548</v>
      </c>
      <c r="P1001">
        <v>-61.51</v>
      </c>
      <c r="Q1001">
        <v>-17.96</v>
      </c>
    </row>
    <row r="1002" spans="1:17" x14ac:dyDescent="0.15">
      <c r="A1002" t="s">
        <v>1810</v>
      </c>
      <c r="B1002">
        <v>2570.56</v>
      </c>
      <c r="C1002">
        <v>2575.69</v>
      </c>
      <c r="D1002">
        <v>2543.5300000000002</v>
      </c>
      <c r="E1002">
        <v>2557.31</v>
      </c>
      <c r="F1002">
        <v>32183704</v>
      </c>
      <c r="G1002">
        <v>2642.5</v>
      </c>
      <c r="H1002">
        <v>2660.88</v>
      </c>
      <c r="I1002">
        <v>2812.04</v>
      </c>
      <c r="J1002">
        <v>2996.21</v>
      </c>
      <c r="K1002" t="s">
        <v>46</v>
      </c>
      <c r="L1002">
        <v>0</v>
      </c>
      <c r="M1002">
        <v>32183704</v>
      </c>
      <c r="N1002">
        <v>38749800</v>
      </c>
      <c r="O1002">
        <v>33355366</v>
      </c>
      <c r="P1002">
        <v>-62.92</v>
      </c>
      <c r="Q1002">
        <v>-27</v>
      </c>
    </row>
    <row r="1003" spans="1:17" x14ac:dyDescent="0.15">
      <c r="A1003" t="s">
        <v>1811</v>
      </c>
      <c r="B1003">
        <v>2561.1999999999998</v>
      </c>
      <c r="C1003">
        <v>2561.1999999999998</v>
      </c>
      <c r="D1003">
        <v>2517.1799999999998</v>
      </c>
      <c r="E1003">
        <v>2521.39</v>
      </c>
      <c r="F1003">
        <v>32063388</v>
      </c>
      <c r="G1003">
        <v>2631.75</v>
      </c>
      <c r="H1003">
        <v>2656.17</v>
      </c>
      <c r="I1003">
        <v>2808.37</v>
      </c>
      <c r="J1003">
        <v>2993.51</v>
      </c>
      <c r="K1003" t="s">
        <v>46</v>
      </c>
      <c r="L1003">
        <v>0</v>
      </c>
      <c r="M1003">
        <v>32063388</v>
      </c>
      <c r="N1003">
        <v>40029388</v>
      </c>
      <c r="O1003">
        <v>33764968</v>
      </c>
      <c r="P1003">
        <v>-68.62</v>
      </c>
      <c r="Q1003">
        <v>-35.72</v>
      </c>
    </row>
    <row r="1004" spans="1:17" x14ac:dyDescent="0.15">
      <c r="A1004" t="s">
        <v>1812</v>
      </c>
      <c r="B1004">
        <v>2515.04</v>
      </c>
      <c r="C1004">
        <v>2525.67</v>
      </c>
      <c r="D1004">
        <v>2499.5700000000002</v>
      </c>
      <c r="E1004">
        <v>2516.34</v>
      </c>
      <c r="F1004">
        <v>26297580</v>
      </c>
      <c r="G1004">
        <v>2621.1999999999998</v>
      </c>
      <c r="H1004">
        <v>2652.38</v>
      </c>
      <c r="I1004">
        <v>2804.75</v>
      </c>
      <c r="J1004">
        <v>2990.82</v>
      </c>
      <c r="K1004" t="s">
        <v>46</v>
      </c>
      <c r="L1004">
        <v>0</v>
      </c>
      <c r="M1004">
        <v>26297580</v>
      </c>
      <c r="N1004">
        <v>39283916</v>
      </c>
      <c r="O1004">
        <v>33487258</v>
      </c>
      <c r="P1004">
        <v>-74.45</v>
      </c>
      <c r="Q1004">
        <v>-44.13</v>
      </c>
    </row>
    <row r="1005" spans="1:17" x14ac:dyDescent="0.15">
      <c r="A1005" t="s">
        <v>1813</v>
      </c>
      <c r="B1005">
        <v>2517.34</v>
      </c>
      <c r="C1005">
        <v>2534.5300000000002</v>
      </c>
      <c r="D1005">
        <v>2509.7800000000002</v>
      </c>
      <c r="E1005">
        <v>2528.23</v>
      </c>
      <c r="F1005">
        <v>23261840</v>
      </c>
      <c r="G1005">
        <v>2610.02</v>
      </c>
      <c r="H1005">
        <v>2649.13</v>
      </c>
      <c r="I1005">
        <v>2800.88</v>
      </c>
      <c r="J1005">
        <v>2988.38</v>
      </c>
      <c r="K1005" t="s">
        <v>46</v>
      </c>
      <c r="L1005">
        <v>0</v>
      </c>
      <c r="M1005">
        <v>23261840</v>
      </c>
      <c r="N1005">
        <v>35466444</v>
      </c>
      <c r="O1005">
        <v>32960512</v>
      </c>
      <c r="P1005">
        <v>-75.19</v>
      </c>
      <c r="Q1005">
        <v>-51.2</v>
      </c>
    </row>
    <row r="1006" spans="1:17" x14ac:dyDescent="0.15">
      <c r="A1006" t="s">
        <v>1814</v>
      </c>
      <c r="B1006">
        <v>2525.04</v>
      </c>
      <c r="C1006">
        <v>2549.1</v>
      </c>
      <c r="D1006">
        <v>2494.69</v>
      </c>
      <c r="E1006">
        <v>2525</v>
      </c>
      <c r="F1006">
        <v>27777744</v>
      </c>
      <c r="G1006">
        <v>2601.3000000000002</v>
      </c>
      <c r="H1006">
        <v>2644.88</v>
      </c>
      <c r="I1006">
        <v>2797.23</v>
      </c>
      <c r="J1006">
        <v>2985.94</v>
      </c>
      <c r="K1006" t="s">
        <v>46</v>
      </c>
      <c r="L1006">
        <v>0</v>
      </c>
      <c r="M1006">
        <v>27777744</v>
      </c>
      <c r="N1006">
        <v>28318106</v>
      </c>
      <c r="O1006">
        <v>32706560</v>
      </c>
      <c r="P1006">
        <v>-78.38</v>
      </c>
      <c r="Q1006">
        <v>-57.87</v>
      </c>
    </row>
    <row r="1007" spans="1:17" x14ac:dyDescent="0.15">
      <c r="A1007" t="s">
        <v>1815</v>
      </c>
      <c r="B1007">
        <v>2506.62</v>
      </c>
      <c r="C1007">
        <v>2525.16</v>
      </c>
      <c r="D1007">
        <v>2496.9699999999998</v>
      </c>
      <c r="E1007">
        <v>2503.46</v>
      </c>
      <c r="F1007">
        <v>24029060</v>
      </c>
      <c r="G1007">
        <v>2591.73</v>
      </c>
      <c r="H1007">
        <v>2640.68</v>
      </c>
      <c r="I1007">
        <v>2793.77</v>
      </c>
      <c r="J1007">
        <v>2983.33</v>
      </c>
      <c r="K1007" t="s">
        <v>46</v>
      </c>
      <c r="L1007">
        <v>0</v>
      </c>
      <c r="M1007">
        <v>24029060</v>
      </c>
      <c r="N1007">
        <v>26686260</v>
      </c>
      <c r="O1007">
        <v>32718028</v>
      </c>
      <c r="P1007">
        <v>-81.709999999999994</v>
      </c>
      <c r="Q1007">
        <v>-64</v>
      </c>
    </row>
    <row r="1008" spans="1:17" x14ac:dyDescent="0.15">
      <c r="A1008" t="s">
        <v>1816</v>
      </c>
      <c r="B1008">
        <v>2497.92</v>
      </c>
      <c r="C1008">
        <v>2502.0500000000002</v>
      </c>
      <c r="D1008">
        <v>2476.12</v>
      </c>
      <c r="E1008">
        <v>2477.69</v>
      </c>
      <c r="F1008">
        <v>21901248</v>
      </c>
      <c r="G1008">
        <v>2578.1</v>
      </c>
      <c r="H1008">
        <v>2636.13</v>
      </c>
      <c r="I1008">
        <v>2790.32</v>
      </c>
      <c r="J1008">
        <v>2980.61</v>
      </c>
      <c r="K1008" t="s">
        <v>46</v>
      </c>
      <c r="L1008">
        <v>0</v>
      </c>
      <c r="M1008">
        <v>21901248</v>
      </c>
      <c r="N1008">
        <v>24653004</v>
      </c>
      <c r="O1008">
        <v>32341196</v>
      </c>
      <c r="P1008">
        <v>-88.55</v>
      </c>
      <c r="Q1008">
        <v>-69.39</v>
      </c>
    </row>
    <row r="1009" spans="1:17" x14ac:dyDescent="0.15">
      <c r="A1009" t="s">
        <v>1817</v>
      </c>
      <c r="B1009">
        <v>2467.02</v>
      </c>
      <c r="C1009">
        <v>2472.66</v>
      </c>
      <c r="D1009">
        <v>2418.67</v>
      </c>
      <c r="E1009">
        <v>2421.9299999999998</v>
      </c>
      <c r="F1009">
        <v>35717536</v>
      </c>
      <c r="G1009">
        <v>2561.9499999999998</v>
      </c>
      <c r="H1009">
        <v>2631.14</v>
      </c>
      <c r="I1009">
        <v>2786.54</v>
      </c>
      <c r="J1009">
        <v>2977.64</v>
      </c>
      <c r="K1009" t="s">
        <v>46</v>
      </c>
      <c r="L1009">
        <v>0</v>
      </c>
      <c r="M1009">
        <v>35717536</v>
      </c>
      <c r="N1009">
        <v>26537164</v>
      </c>
      <c r="O1009">
        <v>32910540</v>
      </c>
      <c r="P1009">
        <v>-102.92</v>
      </c>
      <c r="Q1009">
        <v>-75.09</v>
      </c>
    </row>
    <row r="1010" spans="1:17" x14ac:dyDescent="0.15">
      <c r="A1010" t="s">
        <v>1818</v>
      </c>
      <c r="B1010">
        <v>2415.94</v>
      </c>
      <c r="C1010">
        <v>2433.5500000000002</v>
      </c>
      <c r="D1010">
        <v>2392.3000000000002</v>
      </c>
      <c r="E1010">
        <v>2397.48</v>
      </c>
      <c r="F1010">
        <v>25320108</v>
      </c>
      <c r="G1010">
        <v>2548.3200000000002</v>
      </c>
      <c r="H1010">
        <v>2625.55</v>
      </c>
      <c r="I1010">
        <v>2782.28</v>
      </c>
      <c r="J1010">
        <v>2974.42</v>
      </c>
      <c r="K1010" t="s">
        <v>46</v>
      </c>
      <c r="L1010">
        <v>0</v>
      </c>
      <c r="M1010">
        <v>25320108</v>
      </c>
      <c r="N1010">
        <v>26948404</v>
      </c>
      <c r="O1010">
        <v>31207424</v>
      </c>
      <c r="P1010">
        <v>-111.06</v>
      </c>
      <c r="Q1010">
        <v>-80.53</v>
      </c>
    </row>
    <row r="1011" spans="1:17" x14ac:dyDescent="0.15">
      <c r="A1011" t="s">
        <v>1819</v>
      </c>
      <c r="B1011">
        <v>2382.44</v>
      </c>
      <c r="C1011">
        <v>2384.4699999999998</v>
      </c>
      <c r="D1011">
        <v>2340.4499999999998</v>
      </c>
      <c r="E1011">
        <v>2340.79</v>
      </c>
      <c r="F1011">
        <v>36750832</v>
      </c>
      <c r="G1011">
        <v>2532.27</v>
      </c>
      <c r="H1011">
        <v>2619.08</v>
      </c>
      <c r="I1011">
        <v>2777.55</v>
      </c>
      <c r="J1011">
        <v>2971.1</v>
      </c>
      <c r="K1011" t="s">
        <v>46</v>
      </c>
      <c r="L1011">
        <v>0</v>
      </c>
      <c r="M1011">
        <v>36750832</v>
      </c>
      <c r="N1011">
        <v>28742452</v>
      </c>
      <c r="O1011">
        <v>28530278</v>
      </c>
      <c r="P1011">
        <v>-130.41</v>
      </c>
      <c r="Q1011">
        <v>-87.42</v>
      </c>
    </row>
    <row r="1012" spans="1:17" x14ac:dyDescent="0.15">
      <c r="A1012" t="s">
        <v>1820</v>
      </c>
      <c r="B1012">
        <v>2339.98</v>
      </c>
      <c r="C1012">
        <v>2390.38</v>
      </c>
      <c r="D1012">
        <v>2332.14</v>
      </c>
      <c r="E1012">
        <v>2390.13</v>
      </c>
      <c r="F1012">
        <v>36302340</v>
      </c>
      <c r="G1012">
        <v>2521.4499999999998</v>
      </c>
      <c r="H1012">
        <v>2613.35</v>
      </c>
      <c r="I1012">
        <v>2772.82</v>
      </c>
      <c r="J1012">
        <v>2968.17</v>
      </c>
      <c r="K1012" t="s">
        <v>46</v>
      </c>
      <c r="L1012">
        <v>0</v>
      </c>
      <c r="M1012">
        <v>36302340</v>
      </c>
      <c r="N1012">
        <v>31198412</v>
      </c>
      <c r="O1012">
        <v>28942336</v>
      </c>
      <c r="P1012">
        <v>-143.29</v>
      </c>
      <c r="Q1012">
        <v>-95.46</v>
      </c>
    </row>
    <row r="1013" spans="1:17" x14ac:dyDescent="0.15">
      <c r="A1013" t="s">
        <v>1821</v>
      </c>
      <c r="B1013">
        <v>2370.42</v>
      </c>
      <c r="C1013">
        <v>2387.89</v>
      </c>
      <c r="D1013">
        <v>2321.66</v>
      </c>
      <c r="E1013">
        <v>2384.41</v>
      </c>
      <c r="F1013">
        <v>37909752</v>
      </c>
      <c r="G1013">
        <v>2510.1799999999998</v>
      </c>
      <c r="H1013">
        <v>2608.44</v>
      </c>
      <c r="I1013">
        <v>2767.46</v>
      </c>
      <c r="J1013">
        <v>2965.06</v>
      </c>
      <c r="K1013" t="s">
        <v>46</v>
      </c>
      <c r="L1013">
        <v>0</v>
      </c>
      <c r="M1013">
        <v>37909752</v>
      </c>
      <c r="N1013">
        <v>34399848</v>
      </c>
      <c r="O1013">
        <v>29526426</v>
      </c>
      <c r="P1013">
        <v>-153.54</v>
      </c>
      <c r="Q1013">
        <v>-103.95</v>
      </c>
    </row>
    <row r="1014" spans="1:17" x14ac:dyDescent="0.15">
      <c r="A1014" t="s">
        <v>1822</v>
      </c>
      <c r="B1014">
        <v>2376.71</v>
      </c>
      <c r="C1014">
        <v>2412.5700000000002</v>
      </c>
      <c r="D1014">
        <v>2373.86</v>
      </c>
      <c r="E1014">
        <v>2377.0700000000002</v>
      </c>
      <c r="F1014">
        <v>32402328</v>
      </c>
      <c r="G1014">
        <v>2498.5500000000002</v>
      </c>
      <c r="H1014">
        <v>2603.23</v>
      </c>
      <c r="I1014">
        <v>2761.97</v>
      </c>
      <c r="J1014">
        <v>2961.52</v>
      </c>
      <c r="K1014" t="s">
        <v>46</v>
      </c>
      <c r="L1014">
        <v>0</v>
      </c>
      <c r="M1014">
        <v>32402328</v>
      </c>
      <c r="N1014">
        <v>33737932</v>
      </c>
      <c r="O1014">
        <v>30137548</v>
      </c>
      <c r="P1014">
        <v>-163.99</v>
      </c>
      <c r="Q1014">
        <v>-112.9</v>
      </c>
    </row>
    <row r="1015" spans="1:17" x14ac:dyDescent="0.15">
      <c r="A1015" t="s">
        <v>1823</v>
      </c>
      <c r="B1015">
        <v>2397.2800000000002</v>
      </c>
      <c r="C1015">
        <v>2404.7800000000002</v>
      </c>
      <c r="D1015">
        <v>2337.69</v>
      </c>
      <c r="E1015">
        <v>2339.11</v>
      </c>
      <c r="F1015">
        <v>31209524</v>
      </c>
      <c r="G1015">
        <v>2486.3000000000002</v>
      </c>
      <c r="H1015">
        <v>2596.02</v>
      </c>
      <c r="I1015">
        <v>2756.11</v>
      </c>
      <c r="J1015">
        <v>2957.8</v>
      </c>
      <c r="K1015" t="s">
        <v>46</v>
      </c>
      <c r="L1015">
        <v>0</v>
      </c>
      <c r="M1015">
        <v>31209524</v>
      </c>
      <c r="N1015">
        <v>34915944</v>
      </c>
      <c r="O1015">
        <v>30932172</v>
      </c>
      <c r="P1015">
        <v>-176.77</v>
      </c>
      <c r="Q1015">
        <v>-123.06</v>
      </c>
    </row>
    <row r="1016" spans="1:17" x14ac:dyDescent="0.15">
      <c r="A1016" t="s">
        <v>1824</v>
      </c>
      <c r="B1016">
        <v>2325.27</v>
      </c>
      <c r="C1016">
        <v>2358.4699999999998</v>
      </c>
      <c r="D1016">
        <v>2294.61</v>
      </c>
      <c r="E1016">
        <v>2341.34</v>
      </c>
      <c r="F1016">
        <v>36683856</v>
      </c>
      <c r="G1016">
        <v>2473.9299999999998</v>
      </c>
      <c r="H1016">
        <v>2590.29</v>
      </c>
      <c r="I1016">
        <v>2750.62</v>
      </c>
      <c r="J1016">
        <v>2954.17</v>
      </c>
      <c r="K1016" t="s">
        <v>46</v>
      </c>
      <c r="L1016">
        <v>0</v>
      </c>
      <c r="M1016">
        <v>36683856</v>
      </c>
      <c r="N1016">
        <v>34902836</v>
      </c>
      <c r="O1016">
        <v>31822644</v>
      </c>
      <c r="P1016">
        <v>-188.7</v>
      </c>
      <c r="Q1016">
        <v>-134.09</v>
      </c>
    </row>
    <row r="1017" spans="1:17" x14ac:dyDescent="0.15">
      <c r="A1017" t="s">
        <v>1825</v>
      </c>
      <c r="B1017">
        <v>2337.38</v>
      </c>
      <c r="C1017">
        <v>2382.71</v>
      </c>
      <c r="D1017">
        <v>2331.96</v>
      </c>
      <c r="E1017">
        <v>2359.16</v>
      </c>
      <c r="F1017">
        <v>33161904</v>
      </c>
      <c r="G1017">
        <v>2463.38</v>
      </c>
      <c r="H1017">
        <v>2585.12</v>
      </c>
      <c r="I1017">
        <v>2744.91</v>
      </c>
      <c r="J1017">
        <v>2950.69</v>
      </c>
      <c r="K1017" t="s">
        <v>46</v>
      </c>
      <c r="L1017">
        <v>0</v>
      </c>
      <c r="M1017">
        <v>33161904</v>
      </c>
      <c r="N1017">
        <v>34273688</v>
      </c>
      <c r="O1017">
        <v>32736052</v>
      </c>
      <c r="P1017">
        <v>-197.25</v>
      </c>
      <c r="Q1017">
        <v>-145.65</v>
      </c>
    </row>
    <row r="1018" spans="1:17" x14ac:dyDescent="0.15">
      <c r="A1018" t="s">
        <v>1826</v>
      </c>
      <c r="B1018">
        <v>2345.56</v>
      </c>
      <c r="C1018">
        <v>2369.8200000000002</v>
      </c>
      <c r="D1018">
        <v>2334.79</v>
      </c>
      <c r="E1018">
        <v>2335.6999999999998</v>
      </c>
      <c r="F1018">
        <v>28224088</v>
      </c>
      <c r="G1018">
        <v>2451.52</v>
      </c>
      <c r="H1018">
        <v>2580.5300000000002</v>
      </c>
      <c r="I1018">
        <v>2738.96</v>
      </c>
      <c r="J1018">
        <v>2947.13</v>
      </c>
      <c r="K1018" t="s">
        <v>46</v>
      </c>
      <c r="L1018">
        <v>0</v>
      </c>
      <c r="M1018">
        <v>28224088</v>
      </c>
      <c r="N1018">
        <v>32337100</v>
      </c>
      <c r="O1018">
        <v>33368474</v>
      </c>
      <c r="P1018">
        <v>-204.83</v>
      </c>
      <c r="Q1018">
        <v>-157.28</v>
      </c>
    </row>
    <row r="1019" spans="1:17" x14ac:dyDescent="0.15">
      <c r="A1019" t="s">
        <v>1827</v>
      </c>
      <c r="B1019">
        <v>2332.83</v>
      </c>
      <c r="C1019">
        <v>2346.38</v>
      </c>
      <c r="D1019">
        <v>2302.41</v>
      </c>
      <c r="E1019">
        <v>2305.04</v>
      </c>
      <c r="F1019">
        <v>29277314</v>
      </c>
      <c r="G1019">
        <v>2436.35</v>
      </c>
      <c r="H1019">
        <v>2574.98</v>
      </c>
      <c r="I1019">
        <v>2732.16</v>
      </c>
      <c r="J1019">
        <v>2943.63</v>
      </c>
      <c r="K1019" t="s">
        <v>46</v>
      </c>
      <c r="L1019">
        <v>0</v>
      </c>
      <c r="M1019">
        <v>29277314</v>
      </c>
      <c r="N1019">
        <v>31711232</v>
      </c>
      <c r="O1019">
        <v>32724582</v>
      </c>
      <c r="P1019">
        <v>-210.74</v>
      </c>
      <c r="Q1019">
        <v>-168.06</v>
      </c>
    </row>
    <row r="1020" spans="1:17" x14ac:dyDescent="0.15">
      <c r="A1020" t="s">
        <v>1828</v>
      </c>
      <c r="B1020">
        <v>2295.87</v>
      </c>
      <c r="C1020">
        <v>2309.65</v>
      </c>
      <c r="D1020">
        <v>2267.11</v>
      </c>
      <c r="E1020">
        <v>2307.9299999999998</v>
      </c>
      <c r="F1020">
        <v>32882020</v>
      </c>
      <c r="G1020">
        <v>2425.6799999999998</v>
      </c>
      <c r="H1020">
        <v>2569.94</v>
      </c>
      <c r="I1020">
        <v>2725.37</v>
      </c>
      <c r="J1020">
        <v>2939.87</v>
      </c>
      <c r="K1020" t="s">
        <v>46</v>
      </c>
      <c r="L1020">
        <v>0</v>
      </c>
      <c r="M1020">
        <v>32882020</v>
      </c>
      <c r="N1020">
        <v>32045466</v>
      </c>
      <c r="O1020">
        <v>33480704</v>
      </c>
      <c r="P1020">
        <v>-214.19</v>
      </c>
      <c r="Q1020">
        <v>-178.37</v>
      </c>
    </row>
    <row r="1021" spans="1:17" x14ac:dyDescent="0.15">
      <c r="A1021" t="s">
        <v>1829</v>
      </c>
      <c r="B1021">
        <v>2297.29</v>
      </c>
      <c r="C1021">
        <v>2323.4899999999998</v>
      </c>
      <c r="D1021">
        <v>2293.87</v>
      </c>
      <c r="E1021">
        <v>2311.36</v>
      </c>
      <c r="F1021">
        <v>30887700</v>
      </c>
      <c r="G1021">
        <v>2412.02</v>
      </c>
      <c r="H1021">
        <v>2565.3200000000002</v>
      </c>
      <c r="I1021">
        <v>2718.68</v>
      </c>
      <c r="J1021">
        <v>2936.25</v>
      </c>
      <c r="K1021" t="s">
        <v>46</v>
      </c>
      <c r="L1021">
        <v>0</v>
      </c>
      <c r="M1021">
        <v>30887700</v>
      </c>
      <c r="N1021">
        <v>30885478</v>
      </c>
      <c r="O1021">
        <v>32894156</v>
      </c>
      <c r="P1021">
        <v>-213</v>
      </c>
      <c r="Q1021">
        <v>-186.63</v>
      </c>
    </row>
    <row r="1022" spans="1:17" x14ac:dyDescent="0.15">
      <c r="A1022" t="s">
        <v>129</v>
      </c>
      <c r="B1022">
        <v>2318.67</v>
      </c>
      <c r="C1022">
        <v>2349.0300000000002</v>
      </c>
      <c r="D1022">
        <v>2318.67</v>
      </c>
      <c r="E1022">
        <v>2345.7399999999998</v>
      </c>
      <c r="F1022">
        <v>35865244</v>
      </c>
      <c r="G1022">
        <v>2401.48</v>
      </c>
      <c r="H1022">
        <v>2561.4</v>
      </c>
      <c r="I1022">
        <v>2712.38</v>
      </c>
      <c r="J1022">
        <v>2932.88</v>
      </c>
      <c r="K1022" t="s">
        <v>46</v>
      </c>
      <c r="L1022">
        <v>0</v>
      </c>
      <c r="M1022">
        <v>35865244</v>
      </c>
      <c r="N1022">
        <v>31426150</v>
      </c>
      <c r="O1022">
        <v>32849920</v>
      </c>
      <c r="P1022">
        <v>-214.16</v>
      </c>
      <c r="Q1022">
        <v>-193.72</v>
      </c>
    </row>
    <row r="1023" spans="1:17" x14ac:dyDescent="0.15">
      <c r="A1023" t="s">
        <v>1830</v>
      </c>
      <c r="B1023">
        <v>2361.5</v>
      </c>
      <c r="C1023">
        <v>2365.9899999999998</v>
      </c>
      <c r="D1023">
        <v>2298.3000000000002</v>
      </c>
      <c r="E1023">
        <v>2298.75</v>
      </c>
      <c r="F1023">
        <v>34344568</v>
      </c>
      <c r="G1023">
        <v>2390.3200000000002</v>
      </c>
      <c r="H1023">
        <v>2557.09</v>
      </c>
      <c r="I1023">
        <v>2705.63</v>
      </c>
      <c r="J1023">
        <v>2929.42</v>
      </c>
      <c r="K1023" t="s">
        <v>46</v>
      </c>
      <c r="L1023">
        <v>0</v>
      </c>
      <c r="M1023">
        <v>34344568</v>
      </c>
      <c r="N1023">
        <v>32651674</v>
      </c>
      <c r="O1023">
        <v>32494388</v>
      </c>
      <c r="P1023">
        <v>-217.2</v>
      </c>
      <c r="Q1023">
        <v>-200.08</v>
      </c>
    </row>
    <row r="1024" spans="1:17" x14ac:dyDescent="0.15">
      <c r="A1024" t="s">
        <v>1831</v>
      </c>
      <c r="B1024">
        <v>2290.7800000000002</v>
      </c>
      <c r="C1024">
        <v>2316.66</v>
      </c>
      <c r="D1024">
        <v>2272.15</v>
      </c>
      <c r="E1024">
        <v>2276.39</v>
      </c>
      <c r="F1024">
        <v>43016480</v>
      </c>
      <c r="G1024">
        <v>2378.3200000000002</v>
      </c>
      <c r="H1024">
        <v>2552.5</v>
      </c>
      <c r="I1024">
        <v>2698.65</v>
      </c>
      <c r="J1024">
        <v>2926.13</v>
      </c>
      <c r="K1024" t="s">
        <v>46</v>
      </c>
      <c r="L1024">
        <v>0</v>
      </c>
      <c r="M1024">
        <v>43016480</v>
      </c>
      <c r="N1024">
        <v>35399272</v>
      </c>
      <c r="O1024">
        <v>33555252</v>
      </c>
      <c r="P1024">
        <v>-220.27</v>
      </c>
      <c r="Q1024">
        <v>-205.71</v>
      </c>
    </row>
    <row r="1025" spans="1:17" x14ac:dyDescent="0.15">
      <c r="A1025" t="s">
        <v>1832</v>
      </c>
      <c r="B1025">
        <v>2274.35</v>
      </c>
      <c r="C1025">
        <v>2291.89</v>
      </c>
      <c r="D1025">
        <v>2254.5700000000002</v>
      </c>
      <c r="E1025">
        <v>2290.6</v>
      </c>
      <c r="F1025">
        <v>35198992</v>
      </c>
      <c r="G1025">
        <v>2366.4499999999998</v>
      </c>
      <c r="H1025">
        <v>2546.59</v>
      </c>
      <c r="I1025">
        <v>2692.27</v>
      </c>
      <c r="J1025">
        <v>2923.11</v>
      </c>
      <c r="K1025" t="s">
        <v>46</v>
      </c>
      <c r="L1025">
        <v>0</v>
      </c>
      <c r="M1025">
        <v>35198992</v>
      </c>
      <c r="N1025">
        <v>35862936</v>
      </c>
      <c r="O1025">
        <v>33954200</v>
      </c>
      <c r="P1025">
        <v>-217.9</v>
      </c>
      <c r="Q1025">
        <v>-209.82</v>
      </c>
    </row>
    <row r="1026" spans="1:17" x14ac:dyDescent="0.15">
      <c r="A1026" t="s">
        <v>1833</v>
      </c>
      <c r="B1026">
        <v>2291.1799999999998</v>
      </c>
      <c r="C1026">
        <v>2368.89</v>
      </c>
      <c r="D1026">
        <v>2271.7199999999998</v>
      </c>
      <c r="E1026">
        <v>2368.5700000000002</v>
      </c>
      <c r="F1026">
        <v>54727340</v>
      </c>
      <c r="G1026">
        <v>2358.65</v>
      </c>
      <c r="H1026">
        <v>2541.6999999999998</v>
      </c>
      <c r="I1026">
        <v>2686.13</v>
      </c>
      <c r="J1026">
        <v>2920.34</v>
      </c>
      <c r="K1026" t="s">
        <v>46</v>
      </c>
      <c r="L1026">
        <v>0</v>
      </c>
      <c r="M1026">
        <v>54727340</v>
      </c>
      <c r="N1026">
        <v>40630680</v>
      </c>
      <c r="O1026">
        <v>35758080</v>
      </c>
      <c r="P1026">
        <v>-209.38</v>
      </c>
      <c r="Q1026">
        <v>-211.89</v>
      </c>
    </row>
    <row r="1027" spans="1:17" x14ac:dyDescent="0.15">
      <c r="A1027" t="s">
        <v>1834</v>
      </c>
      <c r="B1027">
        <v>2365.77</v>
      </c>
      <c r="C1027">
        <v>2449.96</v>
      </c>
      <c r="D1027">
        <v>2361.2800000000002</v>
      </c>
      <c r="E1027">
        <v>2447.35</v>
      </c>
      <c r="F1027">
        <v>81154992</v>
      </c>
      <c r="G1027">
        <v>2355.8200000000002</v>
      </c>
      <c r="H1027">
        <v>2538.25</v>
      </c>
      <c r="I1027">
        <v>2680.55</v>
      </c>
      <c r="J1027">
        <v>2917.87</v>
      </c>
      <c r="K1027" t="s">
        <v>46</v>
      </c>
      <c r="L1027">
        <v>0</v>
      </c>
      <c r="M1027">
        <v>81154992</v>
      </c>
      <c r="N1027">
        <v>49689396</v>
      </c>
      <c r="O1027">
        <v>40557772</v>
      </c>
      <c r="P1027">
        <v>-195.34</v>
      </c>
      <c r="Q1027">
        <v>-211.7</v>
      </c>
    </row>
    <row r="1028" spans="1:17" x14ac:dyDescent="0.15">
      <c r="A1028" t="s">
        <v>1835</v>
      </c>
      <c r="B1028">
        <v>2444.7600000000002</v>
      </c>
      <c r="C1028">
        <v>2453.15</v>
      </c>
      <c r="D1028">
        <v>2423.3200000000002</v>
      </c>
      <c r="E1028">
        <v>2435.61</v>
      </c>
      <c r="F1028">
        <v>58705672</v>
      </c>
      <c r="G1028">
        <v>2353.6999999999998</v>
      </c>
      <c r="H1028">
        <v>2534.39</v>
      </c>
      <c r="I1028">
        <v>2674.77</v>
      </c>
      <c r="J1028">
        <v>2915.1</v>
      </c>
      <c r="K1028" t="s">
        <v>46</v>
      </c>
      <c r="L1028">
        <v>0</v>
      </c>
      <c r="M1028">
        <v>58705672</v>
      </c>
      <c r="N1028">
        <v>54560360</v>
      </c>
      <c r="O1028">
        <v>43606016</v>
      </c>
      <c r="P1028">
        <v>-180.19</v>
      </c>
      <c r="Q1028">
        <v>-209.24</v>
      </c>
    </row>
    <row r="1029" spans="1:17" x14ac:dyDescent="0.15">
      <c r="A1029" t="s">
        <v>1836</v>
      </c>
      <c r="B1029">
        <v>2426.8200000000002</v>
      </c>
      <c r="C1029">
        <v>2464.38</v>
      </c>
      <c r="D1029">
        <v>2423.3200000000002</v>
      </c>
      <c r="E1029">
        <v>2435.2199999999998</v>
      </c>
      <c r="F1029">
        <v>47121276</v>
      </c>
      <c r="G1029">
        <v>2354.4</v>
      </c>
      <c r="H1029">
        <v>2531.7800000000002</v>
      </c>
      <c r="I1029">
        <v>2669.05</v>
      </c>
      <c r="J1029">
        <v>2912.08</v>
      </c>
      <c r="K1029" t="s">
        <v>46</v>
      </c>
      <c r="L1029">
        <v>0</v>
      </c>
      <c r="M1029">
        <v>47121276</v>
      </c>
      <c r="N1029">
        <v>55381196</v>
      </c>
      <c r="O1029">
        <v>45390232</v>
      </c>
      <c r="P1029">
        <v>-161.9</v>
      </c>
      <c r="Q1029">
        <v>-204.35</v>
      </c>
    </row>
    <row r="1030" spans="1:17" x14ac:dyDescent="0.15">
      <c r="A1030" t="s">
        <v>1837</v>
      </c>
      <c r="B1030">
        <v>2438.41</v>
      </c>
      <c r="C1030">
        <v>2445.79</v>
      </c>
      <c r="D1030">
        <v>2374.5500000000002</v>
      </c>
      <c r="E1030">
        <v>2394.33</v>
      </c>
      <c r="F1030">
        <v>45513996</v>
      </c>
      <c r="G1030">
        <v>2354.25</v>
      </c>
      <c r="H1030">
        <v>2528.64</v>
      </c>
      <c r="I1030">
        <v>2663.21</v>
      </c>
      <c r="J1030">
        <v>2908.96</v>
      </c>
      <c r="K1030" t="s">
        <v>46</v>
      </c>
      <c r="L1030">
        <v>0</v>
      </c>
      <c r="M1030">
        <v>45513996</v>
      </c>
      <c r="N1030">
        <v>57443944</v>
      </c>
      <c r="O1030">
        <v>46653440</v>
      </c>
      <c r="P1030">
        <v>-146.29</v>
      </c>
      <c r="Q1030">
        <v>-197.56</v>
      </c>
    </row>
    <row r="1031" spans="1:17" x14ac:dyDescent="0.15">
      <c r="A1031" t="s">
        <v>1838</v>
      </c>
      <c r="B1031">
        <v>2376.9499999999998</v>
      </c>
      <c r="C1031">
        <v>2394.5</v>
      </c>
      <c r="D1031">
        <v>2345.63</v>
      </c>
      <c r="E1031">
        <v>2345.65</v>
      </c>
      <c r="F1031">
        <v>30527144</v>
      </c>
      <c r="G1031">
        <v>2354.48</v>
      </c>
      <c r="H1031">
        <v>2525.73</v>
      </c>
      <c r="I1031">
        <v>2656.99</v>
      </c>
      <c r="J1031">
        <v>2905.7</v>
      </c>
      <c r="K1031" t="s">
        <v>46</v>
      </c>
      <c r="L1031">
        <v>0</v>
      </c>
      <c r="M1031">
        <v>30527144</v>
      </c>
      <c r="N1031">
        <v>52604108</v>
      </c>
      <c r="O1031">
        <v>46617396</v>
      </c>
      <c r="P1031">
        <v>-134.86000000000001</v>
      </c>
      <c r="Q1031">
        <v>-189.75</v>
      </c>
    </row>
    <row r="1032" spans="1:17" x14ac:dyDescent="0.15">
      <c r="A1032" t="s">
        <v>1839</v>
      </c>
      <c r="B1032">
        <v>2347.5700000000002</v>
      </c>
      <c r="C1032">
        <v>2462.4299999999998</v>
      </c>
      <c r="D1032">
        <v>2329.25</v>
      </c>
      <c r="E1032">
        <v>2460.6</v>
      </c>
      <c r="F1032">
        <v>64205648</v>
      </c>
      <c r="G1032">
        <v>2358</v>
      </c>
      <c r="H1032">
        <v>2524.9299999999998</v>
      </c>
      <c r="I1032">
        <v>2652</v>
      </c>
      <c r="J1032">
        <v>2902.88</v>
      </c>
      <c r="K1032" t="s">
        <v>46</v>
      </c>
      <c r="L1032">
        <v>0</v>
      </c>
      <c r="M1032">
        <v>64205648</v>
      </c>
      <c r="N1032">
        <v>49214260</v>
      </c>
      <c r="O1032">
        <v>49451828</v>
      </c>
      <c r="P1032">
        <v>-117.35</v>
      </c>
      <c r="Q1032">
        <v>-180.07</v>
      </c>
    </row>
    <row r="1033" spans="1:17" x14ac:dyDescent="0.15">
      <c r="A1033" t="s">
        <v>1840</v>
      </c>
      <c r="B1033">
        <v>2464.92</v>
      </c>
      <c r="C1033">
        <v>2485.5</v>
      </c>
      <c r="D1033">
        <v>2414.5300000000002</v>
      </c>
      <c r="E1033">
        <v>2422.19</v>
      </c>
      <c r="F1033">
        <v>63892360</v>
      </c>
      <c r="G1033">
        <v>2359.88</v>
      </c>
      <c r="H1033">
        <v>2522.36</v>
      </c>
      <c r="I1033">
        <v>2646.62</v>
      </c>
      <c r="J1033">
        <v>2900.13</v>
      </c>
      <c r="K1033" t="s">
        <v>46</v>
      </c>
      <c r="L1033">
        <v>0</v>
      </c>
      <c r="M1033">
        <v>63892360</v>
      </c>
      <c r="N1033">
        <v>50251368</v>
      </c>
      <c r="O1033">
        <v>52405864</v>
      </c>
      <c r="P1033">
        <v>-98.71</v>
      </c>
      <c r="Q1033">
        <v>-168.22</v>
      </c>
    </row>
    <row r="1034" spans="1:17" x14ac:dyDescent="0.15">
      <c r="A1034" t="s">
        <v>1841</v>
      </c>
      <c r="B1034">
        <v>2423.86</v>
      </c>
      <c r="C1034">
        <v>2480.21</v>
      </c>
      <c r="D1034">
        <v>2414.9899999999998</v>
      </c>
      <c r="E1034">
        <v>2468.35</v>
      </c>
      <c r="F1034">
        <v>55615728</v>
      </c>
      <c r="G1034">
        <v>2364.4499999999998</v>
      </c>
      <c r="H1034">
        <v>2519.7399999999998</v>
      </c>
      <c r="I1034">
        <v>2642.45</v>
      </c>
      <c r="J1034">
        <v>2897.51</v>
      </c>
      <c r="K1034" t="s">
        <v>46</v>
      </c>
      <c r="L1034">
        <v>0</v>
      </c>
      <c r="M1034">
        <v>55615728</v>
      </c>
      <c r="N1034">
        <v>51950388</v>
      </c>
      <c r="O1034">
        <v>53665792</v>
      </c>
      <c r="P1034">
        <v>-74.33</v>
      </c>
      <c r="Q1034">
        <v>-153.63</v>
      </c>
    </row>
    <row r="1035" spans="1:17" x14ac:dyDescent="0.15">
      <c r="A1035" t="s">
        <v>1842</v>
      </c>
      <c r="B1035">
        <v>2476.73</v>
      </c>
      <c r="C1035">
        <v>2510.34</v>
      </c>
      <c r="D1035">
        <v>2462.59</v>
      </c>
      <c r="E1035">
        <v>2504.09</v>
      </c>
      <c r="F1035">
        <v>54529784</v>
      </c>
      <c r="G1035">
        <v>2372.6999999999998</v>
      </c>
      <c r="H1035">
        <v>2517.2800000000002</v>
      </c>
      <c r="I1035">
        <v>2638.51</v>
      </c>
      <c r="J1035">
        <v>2894.95</v>
      </c>
      <c r="K1035" t="s">
        <v>46</v>
      </c>
      <c r="L1035">
        <v>0</v>
      </c>
      <c r="M1035">
        <v>54529784</v>
      </c>
      <c r="N1035">
        <v>53754264</v>
      </c>
      <c r="O1035">
        <v>55599104</v>
      </c>
      <c r="P1035">
        <v>-48.03</v>
      </c>
      <c r="Q1035">
        <v>-136.63999999999999</v>
      </c>
    </row>
    <row r="1036" spans="1:17" x14ac:dyDescent="0.15">
      <c r="A1036" t="s">
        <v>1843</v>
      </c>
      <c r="B1036">
        <v>2508.88</v>
      </c>
      <c r="C1036">
        <v>2508.88</v>
      </c>
      <c r="D1036">
        <v>2460.4</v>
      </c>
      <c r="E1036">
        <v>2460.7199999999998</v>
      </c>
      <c r="F1036">
        <v>43517148</v>
      </c>
      <c r="G1036">
        <v>2378.6799999999998</v>
      </c>
      <c r="H1036">
        <v>2514.0100000000002</v>
      </c>
      <c r="I1036">
        <v>2634.01</v>
      </c>
      <c r="J1036">
        <v>2892.23</v>
      </c>
      <c r="K1036" t="s">
        <v>46</v>
      </c>
      <c r="L1036">
        <v>0</v>
      </c>
      <c r="M1036">
        <v>43517148</v>
      </c>
      <c r="N1036">
        <v>56352768</v>
      </c>
      <c r="O1036">
        <v>54478440</v>
      </c>
      <c r="P1036">
        <v>-34.06</v>
      </c>
      <c r="Q1036">
        <v>-119.11</v>
      </c>
    </row>
    <row r="1037" spans="1:17" x14ac:dyDescent="0.15">
      <c r="A1037" t="s">
        <v>130</v>
      </c>
      <c r="B1037">
        <v>2462.34</v>
      </c>
      <c r="C1037">
        <v>2472.84</v>
      </c>
      <c r="D1037">
        <v>2447.77</v>
      </c>
      <c r="E1037">
        <v>2464.2600000000002</v>
      </c>
      <c r="F1037">
        <v>30701500</v>
      </c>
      <c r="G1037">
        <v>2383.9299999999998</v>
      </c>
      <c r="H1037">
        <v>2509.9299999999998</v>
      </c>
      <c r="I1037">
        <v>2629.7</v>
      </c>
      <c r="J1037">
        <v>2889.72</v>
      </c>
      <c r="K1037" t="s">
        <v>46</v>
      </c>
      <c r="L1037">
        <v>0</v>
      </c>
      <c r="M1037">
        <v>30701500</v>
      </c>
      <c r="N1037">
        <v>49651712</v>
      </c>
      <c r="O1037">
        <v>49432984</v>
      </c>
      <c r="P1037">
        <v>-27.74</v>
      </c>
      <c r="Q1037">
        <v>-102.35</v>
      </c>
    </row>
    <row r="1038" spans="1:17" x14ac:dyDescent="0.15">
      <c r="A1038" t="s">
        <v>1844</v>
      </c>
      <c r="B1038">
        <v>2458.23</v>
      </c>
      <c r="C1038">
        <v>2481.66</v>
      </c>
      <c r="D1038">
        <v>2423.4499999999998</v>
      </c>
      <c r="E1038">
        <v>2428.9899999999998</v>
      </c>
      <c r="F1038">
        <v>35015376</v>
      </c>
      <c r="G1038">
        <v>2388.5700000000002</v>
      </c>
      <c r="H1038">
        <v>2505.48</v>
      </c>
      <c r="I1038">
        <v>2625.18</v>
      </c>
      <c r="J1038">
        <v>2887.54</v>
      </c>
      <c r="K1038" t="s">
        <v>46</v>
      </c>
      <c r="L1038">
        <v>0</v>
      </c>
      <c r="M1038">
        <v>35015376</v>
      </c>
      <c r="N1038">
        <v>43876352</v>
      </c>
      <c r="O1038">
        <v>47063860</v>
      </c>
      <c r="P1038">
        <v>-21.96</v>
      </c>
      <c r="Q1038">
        <v>-86.52</v>
      </c>
    </row>
    <row r="1039" spans="1:17" x14ac:dyDescent="0.15">
      <c r="A1039" t="s">
        <v>1845</v>
      </c>
      <c r="B1039">
        <v>2437.4699999999998</v>
      </c>
      <c r="C1039">
        <v>2486.2399999999998</v>
      </c>
      <c r="D1039">
        <v>2429.71</v>
      </c>
      <c r="E1039">
        <v>2486.2399999999998</v>
      </c>
      <c r="F1039">
        <v>42066984</v>
      </c>
      <c r="G1039">
        <v>2397.65</v>
      </c>
      <c r="H1039">
        <v>2501.9699999999998</v>
      </c>
      <c r="I1039">
        <v>2621.09</v>
      </c>
      <c r="J1039">
        <v>2885.58</v>
      </c>
      <c r="K1039" t="s">
        <v>46</v>
      </c>
      <c r="L1039">
        <v>0</v>
      </c>
      <c r="M1039">
        <v>42066984</v>
      </c>
      <c r="N1039">
        <v>41166440</v>
      </c>
      <c r="O1039">
        <v>46558412</v>
      </c>
      <c r="P1039">
        <v>-11.7</v>
      </c>
      <c r="Q1039">
        <v>-71.5</v>
      </c>
    </row>
    <row r="1040" spans="1:17" x14ac:dyDescent="0.15">
      <c r="A1040" t="s">
        <v>1846</v>
      </c>
      <c r="B1040">
        <v>2478.34</v>
      </c>
      <c r="C1040">
        <v>2514.65</v>
      </c>
      <c r="D1040">
        <v>2470.2800000000002</v>
      </c>
      <c r="E1040">
        <v>2506.09</v>
      </c>
      <c r="F1040">
        <v>49949240</v>
      </c>
      <c r="G1040">
        <v>2407.5500000000002</v>
      </c>
      <c r="H1040">
        <v>2498.02</v>
      </c>
      <c r="I1040">
        <v>2617.33</v>
      </c>
      <c r="J1040">
        <v>2883.42</v>
      </c>
      <c r="K1040" t="s">
        <v>46</v>
      </c>
      <c r="L1040">
        <v>0</v>
      </c>
      <c r="M1040">
        <v>49949240</v>
      </c>
      <c r="N1040">
        <v>40250572</v>
      </c>
      <c r="O1040">
        <v>47002420</v>
      </c>
      <c r="P1040">
        <v>2.73</v>
      </c>
      <c r="Q1040">
        <v>-56.6</v>
      </c>
    </row>
    <row r="1041" spans="1:17" x14ac:dyDescent="0.15">
      <c r="A1041" t="s">
        <v>1847</v>
      </c>
      <c r="B1041">
        <v>2511.17</v>
      </c>
      <c r="C1041">
        <v>2520.7600000000002</v>
      </c>
      <c r="D1041">
        <v>2488.71</v>
      </c>
      <c r="E1041">
        <v>2504.3200000000002</v>
      </c>
      <c r="F1041">
        <v>45079904</v>
      </c>
      <c r="G1041">
        <v>2417.23</v>
      </c>
      <c r="H1041">
        <v>2494.02</v>
      </c>
      <c r="I1041">
        <v>2613.58</v>
      </c>
      <c r="J1041">
        <v>2881.66</v>
      </c>
      <c r="K1041" t="s">
        <v>46</v>
      </c>
      <c r="L1041">
        <v>0</v>
      </c>
      <c r="M1041">
        <v>45079904</v>
      </c>
      <c r="N1041">
        <v>40563508</v>
      </c>
      <c r="O1041">
        <v>48458136</v>
      </c>
      <c r="P1041">
        <v>21.78</v>
      </c>
      <c r="Q1041">
        <v>-40.94</v>
      </c>
    </row>
    <row r="1042" spans="1:17" x14ac:dyDescent="0.15">
      <c r="A1042" t="s">
        <v>1848</v>
      </c>
      <c r="B1042">
        <v>2489.0300000000002</v>
      </c>
      <c r="C1042">
        <v>2489.0300000000002</v>
      </c>
      <c r="D1042">
        <v>2441.6999999999998</v>
      </c>
      <c r="E1042">
        <v>2457.9499999999998</v>
      </c>
      <c r="F1042">
        <v>39679164</v>
      </c>
      <c r="G1042">
        <v>2422.8000000000002</v>
      </c>
      <c r="H1042">
        <v>2488.9299999999998</v>
      </c>
      <c r="I1042">
        <v>2609.39</v>
      </c>
      <c r="J1042">
        <v>2879.56</v>
      </c>
      <c r="K1042" t="s">
        <v>46</v>
      </c>
      <c r="L1042">
        <v>0</v>
      </c>
      <c r="M1042">
        <v>39679164</v>
      </c>
      <c r="N1042">
        <v>42357556</v>
      </c>
      <c r="O1042">
        <v>46004632</v>
      </c>
      <c r="P1042">
        <v>24.46</v>
      </c>
      <c r="Q1042">
        <v>-26.76</v>
      </c>
    </row>
    <row r="1043" spans="1:17" x14ac:dyDescent="0.15">
      <c r="A1043" t="s">
        <v>1849</v>
      </c>
      <c r="B1043">
        <v>2456.42</v>
      </c>
      <c r="C1043">
        <v>2534.16</v>
      </c>
      <c r="D1043">
        <v>2451</v>
      </c>
      <c r="E1043">
        <v>2528.2399999999998</v>
      </c>
      <c r="F1043">
        <v>56186456</v>
      </c>
      <c r="G1043">
        <v>2434.3000000000002</v>
      </c>
      <c r="H1043">
        <v>2485.46</v>
      </c>
      <c r="I1043">
        <v>2606.3200000000002</v>
      </c>
      <c r="J1043">
        <v>2877.85</v>
      </c>
      <c r="K1043" t="s">
        <v>46</v>
      </c>
      <c r="L1043">
        <v>0</v>
      </c>
      <c r="M1043">
        <v>56186456</v>
      </c>
      <c r="N1043">
        <v>46592820</v>
      </c>
      <c r="O1043">
        <v>45234584</v>
      </c>
      <c r="P1043">
        <v>36.74</v>
      </c>
      <c r="Q1043">
        <v>-13.21</v>
      </c>
    </row>
    <row r="1044" spans="1:17" x14ac:dyDescent="0.15">
      <c r="A1044" t="s">
        <v>1850</v>
      </c>
      <c r="B1044">
        <v>2525.59</v>
      </c>
      <c r="C1044">
        <v>2546.0300000000002</v>
      </c>
      <c r="D1044">
        <v>2513.13</v>
      </c>
      <c r="E1044">
        <v>2529.23</v>
      </c>
      <c r="F1044">
        <v>59299752</v>
      </c>
      <c r="G1044">
        <v>2446.9299999999998</v>
      </c>
      <c r="H1044">
        <v>2482.15</v>
      </c>
      <c r="I1044">
        <v>2604.11</v>
      </c>
      <c r="J1044">
        <v>2876.21</v>
      </c>
      <c r="K1044" t="s">
        <v>46</v>
      </c>
      <c r="L1044">
        <v>0</v>
      </c>
      <c r="M1044">
        <v>59299752</v>
      </c>
      <c r="N1044">
        <v>50040012</v>
      </c>
      <c r="O1044">
        <v>45603224</v>
      </c>
      <c r="P1044">
        <v>44.4</v>
      </c>
      <c r="Q1044">
        <v>-1.34</v>
      </c>
    </row>
    <row r="1045" spans="1:17" x14ac:dyDescent="0.15">
      <c r="A1045" t="s">
        <v>1851</v>
      </c>
      <c r="B1045">
        <v>2521.6799999999998</v>
      </c>
      <c r="C1045">
        <v>2560.0300000000002</v>
      </c>
      <c r="D1045">
        <v>2521.16</v>
      </c>
      <c r="E1045">
        <v>2533.62</v>
      </c>
      <c r="F1045">
        <v>61575876</v>
      </c>
      <c r="G1045">
        <v>2459.1</v>
      </c>
      <c r="H1045">
        <v>2478.52</v>
      </c>
      <c r="I1045">
        <v>2601.91</v>
      </c>
      <c r="J1045">
        <v>2874.44</v>
      </c>
      <c r="K1045" t="s">
        <v>46</v>
      </c>
      <c r="L1045">
        <v>0</v>
      </c>
      <c r="M1045">
        <v>61575876</v>
      </c>
      <c r="N1045">
        <v>52363264</v>
      </c>
      <c r="O1045">
        <v>46306920</v>
      </c>
      <c r="P1045">
        <v>48.4</v>
      </c>
      <c r="Q1045">
        <v>8.3000000000000007</v>
      </c>
    </row>
    <row r="1046" spans="1:17" x14ac:dyDescent="0.15">
      <c r="A1046" t="s">
        <v>1852</v>
      </c>
      <c r="B1046">
        <v>2504.41</v>
      </c>
      <c r="C1046">
        <v>2553.4499999999998</v>
      </c>
      <c r="D1046">
        <v>2496.31</v>
      </c>
      <c r="E1046">
        <v>2531.98</v>
      </c>
      <c r="F1046">
        <v>51913972</v>
      </c>
      <c r="G1046">
        <v>2467.25</v>
      </c>
      <c r="H1046">
        <v>2475.73</v>
      </c>
      <c r="I1046">
        <v>2599.4699999999998</v>
      </c>
      <c r="J1046">
        <v>2872.46</v>
      </c>
      <c r="K1046" t="s">
        <v>46</v>
      </c>
      <c r="L1046">
        <v>0</v>
      </c>
      <c r="M1046">
        <v>51913972</v>
      </c>
      <c r="N1046">
        <v>53729688</v>
      </c>
      <c r="O1046">
        <v>47146600</v>
      </c>
      <c r="P1046">
        <v>56.64</v>
      </c>
      <c r="Q1046">
        <v>17.38</v>
      </c>
    </row>
    <row r="1047" spans="1:17" x14ac:dyDescent="0.15">
      <c r="A1047" t="s">
        <v>1853</v>
      </c>
      <c r="B1047">
        <v>2528.9699999999998</v>
      </c>
      <c r="C1047">
        <v>2533.2600000000002</v>
      </c>
      <c r="D1047">
        <v>2506.54</v>
      </c>
      <c r="E1047">
        <v>2522.11</v>
      </c>
      <c r="F1047">
        <v>40430100</v>
      </c>
      <c r="G1047">
        <v>2471</v>
      </c>
      <c r="H1047">
        <v>2472.85</v>
      </c>
      <c r="I1047">
        <v>2596.6</v>
      </c>
      <c r="J1047">
        <v>2870.4</v>
      </c>
      <c r="K1047" t="s">
        <v>46</v>
      </c>
      <c r="L1047">
        <v>0</v>
      </c>
      <c r="M1047">
        <v>40430100</v>
      </c>
      <c r="N1047">
        <v>53882060</v>
      </c>
      <c r="O1047">
        <v>48119808</v>
      </c>
      <c r="P1047">
        <v>63.4</v>
      </c>
      <c r="Q1047">
        <v>26.49</v>
      </c>
    </row>
    <row r="1048" spans="1:17" x14ac:dyDescent="0.15">
      <c r="A1048" t="s">
        <v>1854</v>
      </c>
      <c r="B1048">
        <v>2515.83</v>
      </c>
      <c r="C1048">
        <v>2562.0700000000002</v>
      </c>
      <c r="D1048">
        <v>2511.29</v>
      </c>
      <c r="E1048">
        <v>2549.61</v>
      </c>
      <c r="F1048">
        <v>58090368</v>
      </c>
      <c r="G1048">
        <v>2476.6999999999998</v>
      </c>
      <c r="H1048">
        <v>2469.5</v>
      </c>
      <c r="I1048">
        <v>2593.88</v>
      </c>
      <c r="J1048">
        <v>2868.29</v>
      </c>
      <c r="K1048" t="s">
        <v>46</v>
      </c>
      <c r="L1048">
        <v>0</v>
      </c>
      <c r="M1048">
        <v>58090368</v>
      </c>
      <c r="N1048">
        <v>54262168</v>
      </c>
      <c r="O1048">
        <v>50427496</v>
      </c>
      <c r="P1048">
        <v>75.92</v>
      </c>
      <c r="Q1048">
        <v>36.28</v>
      </c>
    </row>
    <row r="1049" spans="1:17" x14ac:dyDescent="0.15">
      <c r="A1049" t="s">
        <v>1855</v>
      </c>
      <c r="B1049">
        <v>2544.64</v>
      </c>
      <c r="C1049">
        <v>2559.35</v>
      </c>
      <c r="D1049">
        <v>2519.04</v>
      </c>
      <c r="E1049">
        <v>2536.0700000000002</v>
      </c>
      <c r="F1049">
        <v>54395432</v>
      </c>
      <c r="G1049">
        <v>2481.73</v>
      </c>
      <c r="H1049">
        <v>2466.02</v>
      </c>
      <c r="I1049">
        <v>2590.6999999999998</v>
      </c>
      <c r="J1049">
        <v>2866.13</v>
      </c>
      <c r="K1049" t="s">
        <v>46</v>
      </c>
      <c r="L1049">
        <v>0</v>
      </c>
      <c r="M1049">
        <v>54395432</v>
      </c>
      <c r="N1049">
        <v>53280768</v>
      </c>
      <c r="O1049">
        <v>51660392</v>
      </c>
      <c r="P1049">
        <v>82.32</v>
      </c>
      <c r="Q1049">
        <v>45.68</v>
      </c>
    </row>
    <row r="1050" spans="1:17" x14ac:dyDescent="0.15">
      <c r="A1050" t="s">
        <v>1856</v>
      </c>
      <c r="B1050">
        <v>2551.8200000000002</v>
      </c>
      <c r="C1050">
        <v>2558.35</v>
      </c>
      <c r="D1050">
        <v>2522.86</v>
      </c>
      <c r="E1050">
        <v>2537.09</v>
      </c>
      <c r="F1050">
        <v>38994716</v>
      </c>
      <c r="G1050">
        <v>2488.85</v>
      </c>
      <c r="H1050">
        <v>2463.81</v>
      </c>
      <c r="I1050">
        <v>2587.6999999999998</v>
      </c>
      <c r="J1050">
        <v>2864.11</v>
      </c>
      <c r="K1050" t="s">
        <v>46</v>
      </c>
      <c r="L1050">
        <v>0</v>
      </c>
      <c r="M1050">
        <v>38994716</v>
      </c>
      <c r="N1050">
        <v>48765336</v>
      </c>
      <c r="O1050">
        <v>50564300</v>
      </c>
      <c r="P1050">
        <v>85.11</v>
      </c>
      <c r="Q1050">
        <v>53.92</v>
      </c>
    </row>
    <row r="1051" spans="1:17" x14ac:dyDescent="0.15">
      <c r="A1051" t="s">
        <v>1857</v>
      </c>
      <c r="B1051">
        <v>2571.91</v>
      </c>
      <c r="C1051">
        <v>2574.75</v>
      </c>
      <c r="D1051">
        <v>2539.9</v>
      </c>
      <c r="E1051">
        <v>2540.71</v>
      </c>
      <c r="F1051">
        <v>56153328</v>
      </c>
      <c r="G1051">
        <v>2498.63</v>
      </c>
      <c r="H1051">
        <v>2461.79</v>
      </c>
      <c r="I1051">
        <v>2584.8200000000002</v>
      </c>
      <c r="J1051">
        <v>2861.86</v>
      </c>
      <c r="K1051" t="s">
        <v>46</v>
      </c>
      <c r="L1051">
        <v>0</v>
      </c>
      <c r="M1051">
        <v>56153328</v>
      </c>
      <c r="N1051">
        <v>49614028</v>
      </c>
      <c r="O1051">
        <v>51671860</v>
      </c>
      <c r="P1051">
        <v>89.62</v>
      </c>
      <c r="Q1051">
        <v>60.7</v>
      </c>
    </row>
    <row r="1052" spans="1:17" x14ac:dyDescent="0.15">
      <c r="A1052" t="s">
        <v>1858</v>
      </c>
      <c r="B1052">
        <v>2544.84</v>
      </c>
      <c r="C1052">
        <v>2562.91</v>
      </c>
      <c r="D1052">
        <v>2520.79</v>
      </c>
      <c r="E1052">
        <v>2562.4499999999998</v>
      </c>
      <c r="F1052">
        <v>47894808</v>
      </c>
      <c r="G1052">
        <v>2503.73</v>
      </c>
      <c r="H1052">
        <v>2461.06</v>
      </c>
      <c r="I1052">
        <v>2582.5500000000002</v>
      </c>
      <c r="J1052">
        <v>2859.62</v>
      </c>
      <c r="K1052" t="s">
        <v>46</v>
      </c>
      <c r="L1052">
        <v>0</v>
      </c>
      <c r="M1052">
        <v>47894808</v>
      </c>
      <c r="N1052">
        <v>51104972</v>
      </c>
      <c r="O1052">
        <v>52493516</v>
      </c>
      <c r="P1052">
        <v>100.01</v>
      </c>
      <c r="Q1052">
        <v>68.260000000000005</v>
      </c>
    </row>
    <row r="1053" spans="1:17" x14ac:dyDescent="0.15">
      <c r="A1053" t="s">
        <v>1859</v>
      </c>
      <c r="B1053">
        <v>2564.3200000000002</v>
      </c>
      <c r="C1053">
        <v>2598.86</v>
      </c>
      <c r="D1053">
        <v>2560.34</v>
      </c>
      <c r="E1053">
        <v>2597.48</v>
      </c>
      <c r="F1053">
        <v>76376656</v>
      </c>
      <c r="G1053">
        <v>2512.5</v>
      </c>
      <c r="H1053">
        <v>2460.85</v>
      </c>
      <c r="I1053">
        <v>2580.8000000000002</v>
      </c>
      <c r="J1053">
        <v>2857.14</v>
      </c>
      <c r="K1053" t="s">
        <v>46</v>
      </c>
      <c r="L1053">
        <v>0</v>
      </c>
      <c r="M1053">
        <v>76376656</v>
      </c>
      <c r="N1053">
        <v>54761880</v>
      </c>
      <c r="O1053">
        <v>54512024</v>
      </c>
      <c r="P1053">
        <v>105.39</v>
      </c>
      <c r="Q1053">
        <v>75.12</v>
      </c>
    </row>
    <row r="1054" spans="1:17" x14ac:dyDescent="0.15">
      <c r="A1054" t="s">
        <v>1860</v>
      </c>
      <c r="B1054">
        <v>2595.7800000000002</v>
      </c>
      <c r="C1054">
        <v>2614.54</v>
      </c>
      <c r="D1054">
        <v>2590.52</v>
      </c>
      <c r="E1054">
        <v>2606.2600000000002</v>
      </c>
      <c r="F1054">
        <v>70377128</v>
      </c>
      <c r="G1054">
        <v>2519.38</v>
      </c>
      <c r="H1054">
        <v>2460.79</v>
      </c>
      <c r="I1054">
        <v>2579.37</v>
      </c>
      <c r="J1054">
        <v>2854.69</v>
      </c>
      <c r="K1054" t="s">
        <v>46</v>
      </c>
      <c r="L1054">
        <v>0</v>
      </c>
      <c r="M1054">
        <v>70377128</v>
      </c>
      <c r="N1054">
        <v>57958400</v>
      </c>
      <c r="O1054">
        <v>55619584</v>
      </c>
      <c r="P1054">
        <v>111.3</v>
      </c>
      <c r="Q1054">
        <v>81.81</v>
      </c>
    </row>
    <row r="1055" spans="1:17" x14ac:dyDescent="0.15">
      <c r="A1055" t="s">
        <v>1861</v>
      </c>
      <c r="B1055">
        <v>2607.34</v>
      </c>
      <c r="C1055">
        <v>2648.02</v>
      </c>
      <c r="D1055">
        <v>2602.7800000000002</v>
      </c>
      <c r="E1055">
        <v>2648.02</v>
      </c>
      <c r="F1055">
        <v>85999712</v>
      </c>
      <c r="G1055">
        <v>2526.5700000000002</v>
      </c>
      <c r="H1055">
        <v>2461.86</v>
      </c>
      <c r="I1055">
        <v>2577.9299999999998</v>
      </c>
      <c r="J1055">
        <v>2852.29</v>
      </c>
      <c r="K1055" t="s">
        <v>46</v>
      </c>
      <c r="L1055">
        <v>0</v>
      </c>
      <c r="M1055">
        <v>85999712</v>
      </c>
      <c r="N1055">
        <v>67359536</v>
      </c>
      <c r="O1055">
        <v>58062440</v>
      </c>
      <c r="P1055">
        <v>120.3</v>
      </c>
      <c r="Q1055">
        <v>89</v>
      </c>
    </row>
    <row r="1056" spans="1:17" x14ac:dyDescent="0.15">
      <c r="A1056" t="s">
        <v>1862</v>
      </c>
      <c r="B1056">
        <v>2658.12</v>
      </c>
      <c r="C1056">
        <v>2693.84</v>
      </c>
      <c r="D1056">
        <v>2656.57</v>
      </c>
      <c r="E1056">
        <v>2656.57</v>
      </c>
      <c r="F1056">
        <v>101514032</v>
      </c>
      <c r="G1056">
        <v>2536.35</v>
      </c>
      <c r="H1056">
        <v>2462.98</v>
      </c>
      <c r="I1056">
        <v>2576.65</v>
      </c>
      <c r="J1056">
        <v>2849.93</v>
      </c>
      <c r="K1056" t="s">
        <v>46</v>
      </c>
      <c r="L1056">
        <v>0</v>
      </c>
      <c r="M1056">
        <v>101514032</v>
      </c>
      <c r="N1056">
        <v>76431360</v>
      </c>
      <c r="O1056">
        <v>63022696</v>
      </c>
      <c r="P1056">
        <v>130.12</v>
      </c>
      <c r="Q1056">
        <v>96.35</v>
      </c>
    </row>
    <row r="1057" spans="1:17" x14ac:dyDescent="0.15">
      <c r="A1057" t="s">
        <v>1863</v>
      </c>
      <c r="B1057">
        <v>2652.34</v>
      </c>
      <c r="C1057">
        <v>2671.83</v>
      </c>
      <c r="D1057">
        <v>2641.46</v>
      </c>
      <c r="E1057">
        <v>2662.46</v>
      </c>
      <c r="F1057">
        <v>77592536</v>
      </c>
      <c r="G1057">
        <v>2546.27</v>
      </c>
      <c r="H1057">
        <v>2464.52</v>
      </c>
      <c r="I1057">
        <v>2574.64</v>
      </c>
      <c r="J1057">
        <v>2847.73</v>
      </c>
      <c r="K1057" t="s">
        <v>46</v>
      </c>
      <c r="L1057">
        <v>0</v>
      </c>
      <c r="M1057">
        <v>77592536</v>
      </c>
      <c r="N1057">
        <v>82372200</v>
      </c>
      <c r="O1057">
        <v>66738584</v>
      </c>
      <c r="P1057">
        <v>140.99</v>
      </c>
      <c r="Q1057">
        <v>104.11</v>
      </c>
    </row>
    <row r="1058" spans="1:17" x14ac:dyDescent="0.15">
      <c r="A1058" t="s">
        <v>131</v>
      </c>
      <c r="B1058">
        <v>2655.86</v>
      </c>
      <c r="C1058">
        <v>2666.65</v>
      </c>
      <c r="D1058">
        <v>2631.78</v>
      </c>
      <c r="E1058">
        <v>2634.14</v>
      </c>
      <c r="F1058">
        <v>59120208</v>
      </c>
      <c r="G1058">
        <v>2556.5500000000002</v>
      </c>
      <c r="H1058">
        <v>2465.5500000000002</v>
      </c>
      <c r="I1058">
        <v>2572.42</v>
      </c>
      <c r="J1058">
        <v>2845.24</v>
      </c>
      <c r="K1058" t="s">
        <v>46</v>
      </c>
      <c r="L1058">
        <v>0</v>
      </c>
      <c r="M1058">
        <v>59120208</v>
      </c>
      <c r="N1058">
        <v>78921728</v>
      </c>
      <c r="O1058">
        <v>66841804</v>
      </c>
      <c r="P1058">
        <v>146.36000000000001</v>
      </c>
      <c r="Q1058">
        <v>111.15</v>
      </c>
    </row>
    <row r="1059" spans="1:17" x14ac:dyDescent="0.15">
      <c r="A1059" t="s">
        <v>1864</v>
      </c>
      <c r="B1059">
        <v>2622.74</v>
      </c>
      <c r="C1059">
        <v>2647.79</v>
      </c>
      <c r="D1059">
        <v>2621.86</v>
      </c>
      <c r="E1059">
        <v>2633.35</v>
      </c>
      <c r="F1059">
        <v>42148440</v>
      </c>
      <c r="G1059">
        <v>2563.88</v>
      </c>
      <c r="H1059">
        <v>2465.96</v>
      </c>
      <c r="I1059">
        <v>2570.59</v>
      </c>
      <c r="J1059">
        <v>2843.12</v>
      </c>
      <c r="K1059" t="s">
        <v>46</v>
      </c>
      <c r="L1059">
        <v>0</v>
      </c>
      <c r="M1059">
        <v>42148440</v>
      </c>
      <c r="N1059">
        <v>73275800</v>
      </c>
      <c r="O1059">
        <v>65617100</v>
      </c>
      <c r="P1059">
        <v>151.83000000000001</v>
      </c>
      <c r="Q1059">
        <v>118.1</v>
      </c>
    </row>
    <row r="1060" spans="1:17" x14ac:dyDescent="0.15">
      <c r="A1060" t="s">
        <v>1865</v>
      </c>
      <c r="B1060">
        <v>2637.96</v>
      </c>
      <c r="C1060">
        <v>2679.93</v>
      </c>
      <c r="D1060">
        <v>2637.96</v>
      </c>
      <c r="E1060">
        <v>2679.93</v>
      </c>
      <c r="F1060">
        <v>64122032</v>
      </c>
      <c r="G1060">
        <v>2572.5700000000002</v>
      </c>
      <c r="H1060">
        <v>2468.6</v>
      </c>
      <c r="I1060">
        <v>2569.2399999999998</v>
      </c>
      <c r="J1060">
        <v>2841.14</v>
      </c>
      <c r="K1060" t="s">
        <v>46</v>
      </c>
      <c r="L1060">
        <v>0</v>
      </c>
      <c r="M1060">
        <v>64122032</v>
      </c>
      <c r="N1060">
        <v>68899632</v>
      </c>
      <c r="O1060">
        <v>68129584</v>
      </c>
      <c r="P1060">
        <v>160.47999999999999</v>
      </c>
      <c r="Q1060">
        <v>125.64</v>
      </c>
    </row>
    <row r="1061" spans="1:17" x14ac:dyDescent="0.15">
      <c r="A1061" t="s">
        <v>1866</v>
      </c>
      <c r="B1061">
        <v>2687.74</v>
      </c>
      <c r="C1061">
        <v>2694.61</v>
      </c>
      <c r="D1061">
        <v>2660.96</v>
      </c>
      <c r="E1061">
        <v>2662.7</v>
      </c>
      <c r="F1061">
        <v>71395456</v>
      </c>
      <c r="G1061">
        <v>2580.48</v>
      </c>
      <c r="H1061">
        <v>2469.91</v>
      </c>
      <c r="I1061">
        <v>2567.6999999999998</v>
      </c>
      <c r="J1061">
        <v>2839.02</v>
      </c>
      <c r="K1061" t="s">
        <v>46</v>
      </c>
      <c r="L1061">
        <v>0</v>
      </c>
      <c r="M1061">
        <v>71395456</v>
      </c>
      <c r="N1061">
        <v>62876876</v>
      </c>
      <c r="O1061">
        <v>69654120</v>
      </c>
      <c r="P1061">
        <v>166.2</v>
      </c>
      <c r="Q1061">
        <v>133.30000000000001</v>
      </c>
    </row>
    <row r="1062" spans="1:17" x14ac:dyDescent="0.15">
      <c r="A1062" t="s">
        <v>1867</v>
      </c>
      <c r="B1062">
        <v>2654.8</v>
      </c>
      <c r="C1062">
        <v>2657.96</v>
      </c>
      <c r="D1062">
        <v>2615.6</v>
      </c>
      <c r="E1062">
        <v>2621.0500000000002</v>
      </c>
      <c r="F1062">
        <v>62447148</v>
      </c>
      <c r="G1062">
        <v>2588.6799999999998</v>
      </c>
      <c r="H1062">
        <v>2470.98</v>
      </c>
      <c r="I1062">
        <v>2565.9299999999998</v>
      </c>
      <c r="J1062">
        <v>2836.72</v>
      </c>
      <c r="K1062" t="s">
        <v>46</v>
      </c>
      <c r="L1062">
        <v>0</v>
      </c>
      <c r="M1062">
        <v>62447148</v>
      </c>
      <c r="N1062">
        <v>59847476</v>
      </c>
      <c r="O1062">
        <v>71109840</v>
      </c>
      <c r="P1062">
        <v>167.47</v>
      </c>
      <c r="Q1062">
        <v>140.04</v>
      </c>
    </row>
    <row r="1063" spans="1:17" x14ac:dyDescent="0.15">
      <c r="A1063" t="s">
        <v>1868</v>
      </c>
      <c r="B1063">
        <v>2596.48</v>
      </c>
      <c r="C1063">
        <v>2628.59</v>
      </c>
      <c r="D1063">
        <v>2594.13</v>
      </c>
      <c r="E1063">
        <v>2603</v>
      </c>
      <c r="F1063">
        <v>56948732</v>
      </c>
      <c r="G1063">
        <v>2592.4</v>
      </c>
      <c r="H1063">
        <v>2472.34</v>
      </c>
      <c r="I1063">
        <v>2564.25</v>
      </c>
      <c r="J1063">
        <v>2834.17</v>
      </c>
      <c r="K1063" t="s">
        <v>46</v>
      </c>
      <c r="L1063">
        <v>0</v>
      </c>
      <c r="M1063">
        <v>56948732</v>
      </c>
      <c r="N1063">
        <v>59411660</v>
      </c>
      <c r="O1063">
        <v>69166696</v>
      </c>
      <c r="P1063">
        <v>163.65</v>
      </c>
      <c r="Q1063">
        <v>145.87</v>
      </c>
    </row>
    <row r="1064" spans="1:17" x14ac:dyDescent="0.15">
      <c r="A1064" t="s">
        <v>1869</v>
      </c>
      <c r="B1064">
        <v>2612.4</v>
      </c>
      <c r="C1064">
        <v>2645.95</v>
      </c>
      <c r="D1064">
        <v>2612.4</v>
      </c>
      <c r="E1064">
        <v>2635.79</v>
      </c>
      <c r="F1064">
        <v>57549412</v>
      </c>
      <c r="G1064">
        <v>2597.73</v>
      </c>
      <c r="H1064">
        <v>2474.3200000000002</v>
      </c>
      <c r="I1064">
        <v>2563.35</v>
      </c>
      <c r="J1064">
        <v>2831.7</v>
      </c>
      <c r="K1064" t="s">
        <v>46</v>
      </c>
      <c r="L1064">
        <v>0</v>
      </c>
      <c r="M1064">
        <v>57549412</v>
      </c>
      <c r="N1064">
        <v>62491852</v>
      </c>
      <c r="O1064">
        <v>67883824</v>
      </c>
      <c r="P1064">
        <v>161.43</v>
      </c>
      <c r="Q1064">
        <v>150.88</v>
      </c>
    </row>
    <row r="1065" spans="1:17" x14ac:dyDescent="0.15">
      <c r="A1065" t="s">
        <v>1870</v>
      </c>
      <c r="B1065">
        <v>2644.1</v>
      </c>
      <c r="C1065">
        <v>2664.41</v>
      </c>
      <c r="D1065">
        <v>2631.41</v>
      </c>
      <c r="E1065">
        <v>2664.3</v>
      </c>
      <c r="F1065">
        <v>55258920</v>
      </c>
      <c r="G1065">
        <v>2604.25</v>
      </c>
      <c r="H1065">
        <v>2476.6</v>
      </c>
      <c r="I1065">
        <v>2562.86</v>
      </c>
      <c r="J1065">
        <v>2829.38</v>
      </c>
      <c r="K1065" t="s">
        <v>46</v>
      </c>
      <c r="L1065">
        <v>0</v>
      </c>
      <c r="M1065">
        <v>55258920</v>
      </c>
      <c r="N1065">
        <v>60720744</v>
      </c>
      <c r="O1065">
        <v>64810188</v>
      </c>
      <c r="P1065">
        <v>156.57</v>
      </c>
      <c r="Q1065">
        <v>154.51</v>
      </c>
    </row>
    <row r="1066" spans="1:17" x14ac:dyDescent="0.15">
      <c r="A1066" t="s">
        <v>1871</v>
      </c>
      <c r="B1066">
        <v>2663.24</v>
      </c>
      <c r="C1066">
        <v>2666.43</v>
      </c>
      <c r="D1066">
        <v>2636.42</v>
      </c>
      <c r="E1066">
        <v>2654.4</v>
      </c>
      <c r="F1066">
        <v>62327216</v>
      </c>
      <c r="G1066">
        <v>2610.38</v>
      </c>
      <c r="H1066">
        <v>2478.7600000000002</v>
      </c>
      <c r="I1066">
        <v>2561.8200000000002</v>
      </c>
      <c r="J1066">
        <v>2827.11</v>
      </c>
      <c r="K1066" t="s">
        <v>46</v>
      </c>
      <c r="L1066">
        <v>0</v>
      </c>
      <c r="M1066">
        <v>62327216</v>
      </c>
      <c r="N1066">
        <v>58905396</v>
      </c>
      <c r="O1066">
        <v>60891136</v>
      </c>
      <c r="P1066">
        <v>150.11000000000001</v>
      </c>
      <c r="Q1066">
        <v>156.51</v>
      </c>
    </row>
    <row r="1067" spans="1:17" x14ac:dyDescent="0.15">
      <c r="A1067" t="s">
        <v>1872</v>
      </c>
      <c r="B1067">
        <v>2653.68</v>
      </c>
      <c r="C1067">
        <v>2681.33</v>
      </c>
      <c r="D1067">
        <v>2649.17</v>
      </c>
      <c r="E1067">
        <v>2681.07</v>
      </c>
      <c r="F1067">
        <v>58404468</v>
      </c>
      <c r="G1067">
        <v>2618.3200000000002</v>
      </c>
      <c r="H1067">
        <v>2481.7199999999998</v>
      </c>
      <c r="I1067">
        <v>2561.1999999999998</v>
      </c>
      <c r="J1067">
        <v>2824.75</v>
      </c>
      <c r="K1067" t="s">
        <v>46</v>
      </c>
      <c r="L1067">
        <v>0</v>
      </c>
      <c r="M1067">
        <v>58404468</v>
      </c>
      <c r="N1067">
        <v>58097664</v>
      </c>
      <c r="O1067">
        <v>58972568</v>
      </c>
      <c r="P1067">
        <v>145.52000000000001</v>
      </c>
      <c r="Q1067">
        <v>156.96</v>
      </c>
    </row>
    <row r="1068" spans="1:17" x14ac:dyDescent="0.15">
      <c r="A1068" t="s">
        <v>1873</v>
      </c>
      <c r="B1068">
        <v>2694.48</v>
      </c>
      <c r="C1068">
        <v>2705.75</v>
      </c>
      <c r="D1068">
        <v>2595.34</v>
      </c>
      <c r="E1068">
        <v>2605.11</v>
      </c>
      <c r="F1068">
        <v>108426544</v>
      </c>
      <c r="G1068">
        <v>2621.1</v>
      </c>
      <c r="H1068">
        <v>2483.83</v>
      </c>
      <c r="I1068">
        <v>2559.98</v>
      </c>
      <c r="J1068">
        <v>2821.84</v>
      </c>
      <c r="K1068" t="s">
        <v>46</v>
      </c>
      <c r="L1068">
        <v>0</v>
      </c>
      <c r="M1068">
        <v>108426544</v>
      </c>
      <c r="N1068">
        <v>68393368</v>
      </c>
      <c r="O1068">
        <v>63902516</v>
      </c>
      <c r="P1068">
        <v>137.19</v>
      </c>
      <c r="Q1068">
        <v>156.04</v>
      </c>
    </row>
    <row r="1069" spans="1:17" x14ac:dyDescent="0.15">
      <c r="A1069" t="s">
        <v>1874</v>
      </c>
      <c r="B1069">
        <v>2602.66</v>
      </c>
      <c r="C1069">
        <v>2618.25</v>
      </c>
      <c r="D1069">
        <v>2575.44</v>
      </c>
      <c r="E1069">
        <v>2585.5500000000002</v>
      </c>
      <c r="F1069">
        <v>72565960</v>
      </c>
      <c r="G1069">
        <v>2623.57</v>
      </c>
      <c r="H1069">
        <v>2486.5700000000002</v>
      </c>
      <c r="I1069">
        <v>2558.85</v>
      </c>
      <c r="J1069">
        <v>2818.83</v>
      </c>
      <c r="K1069" t="s">
        <v>46</v>
      </c>
      <c r="L1069">
        <v>0</v>
      </c>
      <c r="M1069">
        <v>72565960</v>
      </c>
      <c r="N1069">
        <v>71396560</v>
      </c>
      <c r="O1069">
        <v>66944204</v>
      </c>
      <c r="P1069">
        <v>126.83</v>
      </c>
      <c r="Q1069">
        <v>153.54</v>
      </c>
    </row>
    <row r="1070" spans="1:17" x14ac:dyDescent="0.15">
      <c r="A1070" t="s">
        <v>1875</v>
      </c>
      <c r="B1070">
        <v>2591.8000000000002</v>
      </c>
      <c r="C1070">
        <v>2624.32</v>
      </c>
      <c r="D1070">
        <v>2577.25</v>
      </c>
      <c r="E1070">
        <v>2623.52</v>
      </c>
      <c r="F1070">
        <v>58091260</v>
      </c>
      <c r="G1070">
        <v>2627.9</v>
      </c>
      <c r="H1070">
        <v>2490.33</v>
      </c>
      <c r="I1070">
        <v>2557.94</v>
      </c>
      <c r="J1070">
        <v>2815.97</v>
      </c>
      <c r="K1070" t="s">
        <v>46</v>
      </c>
      <c r="L1070">
        <v>0</v>
      </c>
      <c r="M1070">
        <v>58091260</v>
      </c>
      <c r="N1070">
        <v>71963440</v>
      </c>
      <c r="O1070">
        <v>66342092</v>
      </c>
      <c r="P1070">
        <v>114.87</v>
      </c>
      <c r="Q1070">
        <v>148.97999999999999</v>
      </c>
    </row>
    <row r="1071" spans="1:17" x14ac:dyDescent="0.15">
      <c r="A1071" t="s">
        <v>1876</v>
      </c>
      <c r="B1071">
        <v>2617.66</v>
      </c>
      <c r="C1071">
        <v>2631.05</v>
      </c>
      <c r="D1071">
        <v>2598.63</v>
      </c>
      <c r="E1071">
        <v>2630.01</v>
      </c>
      <c r="F1071">
        <v>57646624</v>
      </c>
      <c r="G1071">
        <v>2632.35</v>
      </c>
      <c r="H1071">
        <v>2495.15</v>
      </c>
      <c r="I1071">
        <v>2557.12</v>
      </c>
      <c r="J1071">
        <v>2813.37</v>
      </c>
      <c r="K1071" t="s">
        <v>46</v>
      </c>
      <c r="L1071">
        <v>0</v>
      </c>
      <c r="M1071">
        <v>57646624</v>
      </c>
      <c r="N1071">
        <v>71027920</v>
      </c>
      <c r="O1071">
        <v>64966656</v>
      </c>
      <c r="P1071">
        <v>105.24</v>
      </c>
      <c r="Q1071">
        <v>142.88999999999999</v>
      </c>
    </row>
    <row r="1072" spans="1:17" x14ac:dyDescent="0.15">
      <c r="A1072" t="s">
        <v>1877</v>
      </c>
      <c r="B1072">
        <v>2622.66</v>
      </c>
      <c r="C1072">
        <v>2622.66</v>
      </c>
      <c r="D1072">
        <v>2584.02</v>
      </c>
      <c r="E1072">
        <v>2584.4499999999998</v>
      </c>
      <c r="F1072">
        <v>58114064</v>
      </c>
      <c r="G1072">
        <v>2633.45</v>
      </c>
      <c r="H1072">
        <v>2498.39</v>
      </c>
      <c r="I1072">
        <v>2555.87</v>
      </c>
      <c r="J1072">
        <v>2810.71</v>
      </c>
      <c r="K1072" t="s">
        <v>46</v>
      </c>
      <c r="L1072">
        <v>0</v>
      </c>
      <c r="M1072">
        <v>58114064</v>
      </c>
      <c r="N1072">
        <v>70968936</v>
      </c>
      <c r="O1072">
        <v>64533300</v>
      </c>
      <c r="P1072">
        <v>96.77</v>
      </c>
      <c r="Q1072">
        <v>135.82</v>
      </c>
    </row>
    <row r="1073" spans="1:17" x14ac:dyDescent="0.15">
      <c r="A1073" t="s">
        <v>1878</v>
      </c>
      <c r="B1073">
        <v>2597.38</v>
      </c>
      <c r="C1073">
        <v>2613.27</v>
      </c>
      <c r="D1073">
        <v>2569.08</v>
      </c>
      <c r="E1073">
        <v>2587.79</v>
      </c>
      <c r="F1073">
        <v>58002544</v>
      </c>
      <c r="G1073">
        <v>2632.98</v>
      </c>
      <c r="H1073">
        <v>2501.7800000000002</v>
      </c>
      <c r="I1073">
        <v>2555.11</v>
      </c>
      <c r="J1073">
        <v>2808.01</v>
      </c>
      <c r="K1073" t="s">
        <v>46</v>
      </c>
      <c r="L1073">
        <v>0</v>
      </c>
      <c r="M1073">
        <v>58002544</v>
      </c>
      <c r="N1073">
        <v>60884584</v>
      </c>
      <c r="O1073">
        <v>64638976</v>
      </c>
      <c r="P1073">
        <v>89.48</v>
      </c>
      <c r="Q1073">
        <v>128.4</v>
      </c>
    </row>
    <row r="1074" spans="1:17" x14ac:dyDescent="0.15">
      <c r="A1074" t="s">
        <v>1879</v>
      </c>
      <c r="B1074">
        <v>2586.94</v>
      </c>
      <c r="C1074">
        <v>2599.2399999999998</v>
      </c>
      <c r="D1074">
        <v>2570.4499999999998</v>
      </c>
      <c r="E1074">
        <v>2583.75</v>
      </c>
      <c r="F1074">
        <v>44926776</v>
      </c>
      <c r="G1074">
        <v>2631.85</v>
      </c>
      <c r="H1074">
        <v>2505.23</v>
      </c>
      <c r="I1074">
        <v>2554.23</v>
      </c>
      <c r="J1074">
        <v>2805.53</v>
      </c>
      <c r="K1074" t="s">
        <v>46</v>
      </c>
      <c r="L1074">
        <v>0</v>
      </c>
      <c r="M1074">
        <v>44926776</v>
      </c>
      <c r="N1074">
        <v>55356620</v>
      </c>
      <c r="O1074">
        <v>63376588</v>
      </c>
      <c r="P1074">
        <v>78.14</v>
      </c>
      <c r="Q1074">
        <v>120.07</v>
      </c>
    </row>
    <row r="1075" spans="1:17" x14ac:dyDescent="0.15">
      <c r="A1075" t="s">
        <v>1880</v>
      </c>
      <c r="B1075">
        <v>2575.33</v>
      </c>
      <c r="C1075">
        <v>2578.83</v>
      </c>
      <c r="D1075">
        <v>2544.5300000000002</v>
      </c>
      <c r="E1075">
        <v>2552.94</v>
      </c>
      <c r="F1075">
        <v>43329256</v>
      </c>
      <c r="G1075">
        <v>2627.1</v>
      </c>
      <c r="H1075">
        <v>2508.79</v>
      </c>
      <c r="I1075">
        <v>2552.41</v>
      </c>
      <c r="J1075">
        <v>2802.75</v>
      </c>
      <c r="K1075" t="s">
        <v>46</v>
      </c>
      <c r="L1075">
        <v>0</v>
      </c>
      <c r="M1075">
        <v>43329256</v>
      </c>
      <c r="N1075">
        <v>52402584</v>
      </c>
      <c r="O1075">
        <v>62183016</v>
      </c>
      <c r="P1075">
        <v>61.74</v>
      </c>
      <c r="Q1075">
        <v>110.59</v>
      </c>
    </row>
    <row r="1076" spans="1:17" x14ac:dyDescent="0.15">
      <c r="A1076" t="s">
        <v>1881</v>
      </c>
      <c r="B1076">
        <v>2551.4299999999998</v>
      </c>
      <c r="C1076">
        <v>2562.9299999999998</v>
      </c>
      <c r="D1076">
        <v>2540.6999999999998</v>
      </c>
      <c r="E1076">
        <v>2555.44</v>
      </c>
      <c r="F1076">
        <v>31816212</v>
      </c>
      <c r="G1076">
        <v>2622.05</v>
      </c>
      <c r="H1076">
        <v>2512.36</v>
      </c>
      <c r="I1076">
        <v>2551.3200000000002</v>
      </c>
      <c r="J1076">
        <v>2800.19</v>
      </c>
      <c r="K1076" t="s">
        <v>46</v>
      </c>
      <c r="L1076">
        <v>0</v>
      </c>
      <c r="M1076">
        <v>31816212</v>
      </c>
      <c r="N1076">
        <v>47236712</v>
      </c>
      <c r="O1076">
        <v>59132312</v>
      </c>
      <c r="P1076">
        <v>48.11</v>
      </c>
      <c r="Q1076">
        <v>100.39</v>
      </c>
    </row>
    <row r="1077" spans="1:17" x14ac:dyDescent="0.15">
      <c r="A1077" t="s">
        <v>1882</v>
      </c>
      <c r="B1077">
        <v>2565.5500000000002</v>
      </c>
      <c r="C1077">
        <v>2571.9</v>
      </c>
      <c r="D1077">
        <v>2544.37</v>
      </c>
      <c r="E1077">
        <v>2547.14</v>
      </c>
      <c r="F1077">
        <v>35944604</v>
      </c>
      <c r="G1077">
        <v>2616.27</v>
      </c>
      <c r="H1077">
        <v>2515.4899999999998</v>
      </c>
      <c r="I1077">
        <v>2550.3000000000002</v>
      </c>
      <c r="J1077">
        <v>2797.51</v>
      </c>
      <c r="K1077" t="s">
        <v>46</v>
      </c>
      <c r="L1077">
        <v>0</v>
      </c>
      <c r="M1077">
        <v>35944604</v>
      </c>
      <c r="N1077">
        <v>42803200</v>
      </c>
      <c r="O1077">
        <v>56886068</v>
      </c>
      <c r="P1077">
        <v>32.71</v>
      </c>
      <c r="Q1077">
        <v>89.11</v>
      </c>
    </row>
    <row r="1078" spans="1:17" x14ac:dyDescent="0.15">
      <c r="A1078" t="s">
        <v>1883</v>
      </c>
      <c r="B1078">
        <v>2538.46</v>
      </c>
      <c r="C1078">
        <v>2540.42</v>
      </c>
      <c r="D1078">
        <v>2471.0300000000002</v>
      </c>
      <c r="E1078">
        <v>2474.9</v>
      </c>
      <c r="F1078">
        <v>50005792</v>
      </c>
      <c r="G1078">
        <v>2608.3000000000002</v>
      </c>
      <c r="H1078">
        <v>2517.81</v>
      </c>
      <c r="I1078">
        <v>2549.17</v>
      </c>
      <c r="J1078">
        <v>2794.58</v>
      </c>
      <c r="K1078" t="s">
        <v>46</v>
      </c>
      <c r="L1078">
        <v>0</v>
      </c>
      <c r="M1078">
        <v>50005792</v>
      </c>
      <c r="N1078">
        <v>41204120</v>
      </c>
      <c r="O1078">
        <v>51044352</v>
      </c>
      <c r="P1078">
        <v>18.920000000000002</v>
      </c>
      <c r="Q1078">
        <v>77.28</v>
      </c>
    </row>
    <row r="1079" spans="1:17" x14ac:dyDescent="0.15">
      <c r="A1079" t="s">
        <v>1884</v>
      </c>
      <c r="B1079">
        <v>2463.69</v>
      </c>
      <c r="C1079">
        <v>2476.48</v>
      </c>
      <c r="D1079">
        <v>2429.73</v>
      </c>
      <c r="E1079">
        <v>2443.12</v>
      </c>
      <c r="F1079">
        <v>46131304</v>
      </c>
      <c r="G1079">
        <v>2598.8000000000002</v>
      </c>
      <c r="H1079">
        <v>2520.11</v>
      </c>
      <c r="I1079">
        <v>2547.5500000000002</v>
      </c>
      <c r="J1079">
        <v>2791.46</v>
      </c>
      <c r="K1079" t="s">
        <v>46</v>
      </c>
      <c r="L1079">
        <v>0</v>
      </c>
      <c r="M1079">
        <v>46131304</v>
      </c>
      <c r="N1079">
        <v>41444968</v>
      </c>
      <c r="O1079">
        <v>48400792</v>
      </c>
      <c r="P1079">
        <v>4.5199999999999996</v>
      </c>
      <c r="Q1079">
        <v>65.05</v>
      </c>
    </row>
    <row r="1080" spans="1:17" x14ac:dyDescent="0.15">
      <c r="A1080" t="s">
        <v>132</v>
      </c>
      <c r="B1080">
        <v>2447.94</v>
      </c>
      <c r="C1080">
        <v>2461.98</v>
      </c>
      <c r="D1080">
        <v>2438.4899999999998</v>
      </c>
      <c r="E1080">
        <v>2454.9</v>
      </c>
      <c r="F1080">
        <v>37027088</v>
      </c>
      <c r="G1080">
        <v>2587.5500000000002</v>
      </c>
      <c r="H1080">
        <v>2522.56</v>
      </c>
      <c r="I1080">
        <v>2546.25</v>
      </c>
      <c r="J1080">
        <v>2788.22</v>
      </c>
      <c r="K1080" t="s">
        <v>46</v>
      </c>
      <c r="L1080">
        <v>0</v>
      </c>
      <c r="M1080">
        <v>37027088</v>
      </c>
      <c r="N1080">
        <v>40185036</v>
      </c>
      <c r="O1080">
        <v>46293812</v>
      </c>
      <c r="P1080">
        <v>-13.54</v>
      </c>
      <c r="Q1080">
        <v>52.21</v>
      </c>
    </row>
    <row r="1081" spans="1:17" x14ac:dyDescent="0.15">
      <c r="A1081" t="s">
        <v>1885</v>
      </c>
      <c r="B1081">
        <v>2449.21</v>
      </c>
      <c r="C1081">
        <v>2517.39</v>
      </c>
      <c r="D1081">
        <v>2441.27</v>
      </c>
      <c r="E1081">
        <v>2512.83</v>
      </c>
      <c r="F1081">
        <v>54331688</v>
      </c>
      <c r="G1081">
        <v>2580.0700000000002</v>
      </c>
      <c r="H1081">
        <v>2525.9299999999998</v>
      </c>
      <c r="I1081">
        <v>2545.62</v>
      </c>
      <c r="J1081">
        <v>2785.27</v>
      </c>
      <c r="K1081" t="s">
        <v>46</v>
      </c>
      <c r="L1081">
        <v>0</v>
      </c>
      <c r="M1081">
        <v>54331688</v>
      </c>
      <c r="N1081">
        <v>44689000</v>
      </c>
      <c r="O1081">
        <v>45962856</v>
      </c>
      <c r="P1081">
        <v>-28.59</v>
      </c>
      <c r="Q1081">
        <v>38.83</v>
      </c>
    </row>
    <row r="1082" spans="1:17" x14ac:dyDescent="0.15">
      <c r="A1082" t="s">
        <v>1886</v>
      </c>
      <c r="B1082">
        <v>2509.4499999999998</v>
      </c>
      <c r="C1082">
        <v>2525.5300000000002</v>
      </c>
      <c r="D1082">
        <v>2502.6999999999998</v>
      </c>
      <c r="E1082">
        <v>2519.83</v>
      </c>
      <c r="F1082">
        <v>42368576</v>
      </c>
      <c r="G1082">
        <v>2574.98</v>
      </c>
      <c r="H1082">
        <v>2528.8200000000002</v>
      </c>
      <c r="I1082">
        <v>2545.11</v>
      </c>
      <c r="J1082">
        <v>2782.17</v>
      </c>
      <c r="K1082" t="s">
        <v>46</v>
      </c>
      <c r="L1082">
        <v>0</v>
      </c>
      <c r="M1082">
        <v>42368576</v>
      </c>
      <c r="N1082">
        <v>45973504</v>
      </c>
      <c r="O1082">
        <v>44388352</v>
      </c>
      <c r="P1082">
        <v>-36.270000000000003</v>
      </c>
      <c r="Q1082">
        <v>25.52</v>
      </c>
    </row>
    <row r="1083" spans="1:17" x14ac:dyDescent="0.15">
      <c r="A1083" t="s">
        <v>1887</v>
      </c>
      <c r="B1083">
        <v>2510.5300000000002</v>
      </c>
      <c r="C1083">
        <v>2518.38</v>
      </c>
      <c r="D1083">
        <v>2491.59</v>
      </c>
      <c r="E1083">
        <v>2495.15</v>
      </c>
      <c r="F1083">
        <v>35370984</v>
      </c>
      <c r="G1083">
        <v>2569.6</v>
      </c>
      <c r="H1083">
        <v>2532.1</v>
      </c>
      <c r="I1083">
        <v>2544.6</v>
      </c>
      <c r="J1083">
        <v>2778.99</v>
      </c>
      <c r="K1083" t="s">
        <v>46</v>
      </c>
      <c r="L1083">
        <v>0</v>
      </c>
      <c r="M1083">
        <v>35370984</v>
      </c>
      <c r="N1083">
        <v>43045684</v>
      </c>
      <c r="O1083">
        <v>42124904</v>
      </c>
      <c r="P1083">
        <v>-46.99</v>
      </c>
      <c r="Q1083">
        <v>11.88</v>
      </c>
    </row>
    <row r="1084" spans="1:17" x14ac:dyDescent="0.15">
      <c r="A1084" t="s">
        <v>1888</v>
      </c>
      <c r="B1084">
        <v>2490.2800000000002</v>
      </c>
      <c r="C1084">
        <v>2519.81</v>
      </c>
      <c r="D1084">
        <v>2459.35</v>
      </c>
      <c r="E1084">
        <v>2519.79</v>
      </c>
      <c r="F1084">
        <v>41335904</v>
      </c>
      <c r="G1084">
        <v>2563.8000000000002</v>
      </c>
      <c r="H1084">
        <v>2536.15</v>
      </c>
      <c r="I1084">
        <v>2544.3200000000002</v>
      </c>
      <c r="J1084">
        <v>2776.03</v>
      </c>
      <c r="K1084" t="s">
        <v>46</v>
      </c>
      <c r="L1084">
        <v>0</v>
      </c>
      <c r="M1084">
        <v>41335904</v>
      </c>
      <c r="N1084">
        <v>42087220</v>
      </c>
      <c r="O1084">
        <v>41766092</v>
      </c>
      <c r="P1084">
        <v>-54.41</v>
      </c>
      <c r="Q1084">
        <v>-1.38</v>
      </c>
    </row>
    <row r="1085" spans="1:17" x14ac:dyDescent="0.15">
      <c r="A1085" t="s">
        <v>1889</v>
      </c>
      <c r="B1085">
        <v>2494.52</v>
      </c>
      <c r="C1085">
        <v>2541.13</v>
      </c>
      <c r="D1085">
        <v>2489.33</v>
      </c>
      <c r="E1085">
        <v>2520.04</v>
      </c>
      <c r="F1085">
        <v>42510312</v>
      </c>
      <c r="G1085">
        <v>2556.5700000000002</v>
      </c>
      <c r="H1085">
        <v>2539.98</v>
      </c>
      <c r="I1085">
        <v>2543.2800000000002</v>
      </c>
      <c r="J1085">
        <v>2773.09</v>
      </c>
      <c r="K1085" t="s">
        <v>46</v>
      </c>
      <c r="L1085">
        <v>0</v>
      </c>
      <c r="M1085">
        <v>42510312</v>
      </c>
      <c r="N1085">
        <v>43183308</v>
      </c>
      <c r="O1085">
        <v>41684172</v>
      </c>
      <c r="P1085">
        <v>-58.03</v>
      </c>
      <c r="Q1085">
        <v>-13.36</v>
      </c>
    </row>
    <row r="1086" spans="1:17" x14ac:dyDescent="0.15">
      <c r="A1086" t="s">
        <v>1890</v>
      </c>
      <c r="B1086">
        <v>2522.83</v>
      </c>
      <c r="C1086">
        <v>2570.84</v>
      </c>
      <c r="D1086">
        <v>2516.5700000000002</v>
      </c>
      <c r="E1086">
        <v>2570.44</v>
      </c>
      <c r="F1086">
        <v>56488408</v>
      </c>
      <c r="G1086">
        <v>2552.38</v>
      </c>
      <c r="H1086">
        <v>2543.33</v>
      </c>
      <c r="I1086">
        <v>2542.52</v>
      </c>
      <c r="J1086">
        <v>2770.48</v>
      </c>
      <c r="K1086" t="s">
        <v>46</v>
      </c>
      <c r="L1086">
        <v>0</v>
      </c>
      <c r="M1086">
        <v>56488408</v>
      </c>
      <c r="N1086">
        <v>43614208</v>
      </c>
      <c r="O1086">
        <v>44151604</v>
      </c>
      <c r="P1086">
        <v>-58.72</v>
      </c>
      <c r="Q1086">
        <v>-24.04</v>
      </c>
    </row>
    <row r="1087" spans="1:17" x14ac:dyDescent="0.15">
      <c r="A1087" t="s">
        <v>1891</v>
      </c>
      <c r="B1087">
        <v>2575.0500000000002</v>
      </c>
      <c r="C1087">
        <v>2593.79</v>
      </c>
      <c r="D1087">
        <v>2570.04</v>
      </c>
      <c r="E1087">
        <v>2580.4499999999998</v>
      </c>
      <c r="F1087">
        <v>53092644</v>
      </c>
      <c r="G1087">
        <v>2547.35</v>
      </c>
      <c r="H1087">
        <v>2545.56</v>
      </c>
      <c r="I1087">
        <v>2541.9</v>
      </c>
      <c r="J1087">
        <v>2767.71</v>
      </c>
      <c r="K1087" t="s">
        <v>46</v>
      </c>
      <c r="L1087">
        <v>0</v>
      </c>
      <c r="M1087">
        <v>53092644</v>
      </c>
      <c r="N1087">
        <v>45758872</v>
      </c>
      <c r="O1087">
        <v>45866188</v>
      </c>
      <c r="P1087">
        <v>-57.7</v>
      </c>
      <c r="Q1087">
        <v>-33.08</v>
      </c>
    </row>
    <row r="1088" spans="1:17" x14ac:dyDescent="0.15">
      <c r="A1088" t="s">
        <v>1892</v>
      </c>
      <c r="B1088">
        <v>2564.23</v>
      </c>
      <c r="C1088">
        <v>2586.1999999999998</v>
      </c>
      <c r="D1088">
        <v>2559.7800000000002</v>
      </c>
      <c r="E1088">
        <v>2574.04</v>
      </c>
      <c r="F1088">
        <v>40839700</v>
      </c>
      <c r="G1088">
        <v>2545.8000000000002</v>
      </c>
      <c r="H1088">
        <v>2547.87</v>
      </c>
      <c r="I1088">
        <v>2541.13</v>
      </c>
      <c r="J1088">
        <v>2764.76</v>
      </c>
      <c r="K1088" t="s">
        <v>46</v>
      </c>
      <c r="L1088">
        <v>0</v>
      </c>
      <c r="M1088">
        <v>40839700</v>
      </c>
      <c r="N1088">
        <v>46853324</v>
      </c>
      <c r="O1088">
        <v>44949504</v>
      </c>
      <c r="P1088">
        <v>-50.7</v>
      </c>
      <c r="Q1088">
        <v>-40.04</v>
      </c>
    </row>
    <row r="1089" spans="1:17" x14ac:dyDescent="0.15">
      <c r="A1089" t="s">
        <v>1893</v>
      </c>
      <c r="B1089">
        <v>2572.36</v>
      </c>
      <c r="C1089">
        <v>2578.7600000000002</v>
      </c>
      <c r="D1089">
        <v>2541.54</v>
      </c>
      <c r="E1089">
        <v>2541.88</v>
      </c>
      <c r="F1089">
        <v>37815468</v>
      </c>
      <c r="G1089">
        <v>2543.63</v>
      </c>
      <c r="H1089">
        <v>2549.64</v>
      </c>
      <c r="I1089">
        <v>2540.71</v>
      </c>
      <c r="J1089">
        <v>2761.63</v>
      </c>
      <c r="K1089" t="s">
        <v>46</v>
      </c>
      <c r="L1089">
        <v>0</v>
      </c>
      <c r="M1089">
        <v>37815468</v>
      </c>
      <c r="N1089">
        <v>46150452</v>
      </c>
      <c r="O1089">
        <v>44118836</v>
      </c>
      <c r="P1089">
        <v>-41.91</v>
      </c>
      <c r="Q1089">
        <v>-44.69</v>
      </c>
    </row>
    <row r="1090" spans="1:17" x14ac:dyDescent="0.15">
      <c r="A1090" t="s">
        <v>1894</v>
      </c>
      <c r="B1090">
        <v>2550.91</v>
      </c>
      <c r="C1090">
        <v>2602.11</v>
      </c>
      <c r="D1090">
        <v>2546</v>
      </c>
      <c r="E1090">
        <v>2599.91</v>
      </c>
      <c r="F1090">
        <v>58688408</v>
      </c>
      <c r="G1090">
        <v>2542.4499999999998</v>
      </c>
      <c r="H1090">
        <v>2553.0700000000002</v>
      </c>
      <c r="I1090">
        <v>2540.85</v>
      </c>
      <c r="J1090">
        <v>2758.62</v>
      </c>
      <c r="K1090" t="s">
        <v>46</v>
      </c>
      <c r="L1090">
        <v>0</v>
      </c>
      <c r="M1090">
        <v>58688408</v>
      </c>
      <c r="N1090">
        <v>49386292</v>
      </c>
      <c r="O1090">
        <v>46284800</v>
      </c>
      <c r="P1090">
        <v>-29.29</v>
      </c>
      <c r="Q1090">
        <v>-46.26</v>
      </c>
    </row>
    <row r="1091" spans="1:17" x14ac:dyDescent="0.15">
      <c r="A1091" t="s">
        <v>1895</v>
      </c>
      <c r="B1091">
        <v>2598.33</v>
      </c>
      <c r="C1091">
        <v>2606.86</v>
      </c>
      <c r="D1091">
        <v>2585.3000000000002</v>
      </c>
      <c r="E1091">
        <v>2596.06</v>
      </c>
      <c r="F1091">
        <v>46448108</v>
      </c>
      <c r="G1091">
        <v>2540.75</v>
      </c>
      <c r="H1091">
        <v>2557.2399999999998</v>
      </c>
      <c r="I1091">
        <v>2541.48</v>
      </c>
      <c r="J1091">
        <v>2755.67</v>
      </c>
      <c r="K1091" t="s">
        <v>46</v>
      </c>
      <c r="L1091">
        <v>0</v>
      </c>
      <c r="M1091">
        <v>46448108</v>
      </c>
      <c r="N1091">
        <v>47377612</v>
      </c>
      <c r="O1091">
        <v>45495912</v>
      </c>
      <c r="P1091">
        <v>-22.82</v>
      </c>
      <c r="Q1091">
        <v>-45.68</v>
      </c>
    </row>
    <row r="1092" spans="1:17" x14ac:dyDescent="0.15">
      <c r="A1092" t="s">
        <v>1896</v>
      </c>
      <c r="B1092">
        <v>2591.5100000000002</v>
      </c>
      <c r="C1092">
        <v>2627.38</v>
      </c>
      <c r="D1092">
        <v>2589.35</v>
      </c>
      <c r="E1092">
        <v>2626.84</v>
      </c>
      <c r="F1092">
        <v>61446380</v>
      </c>
      <c r="G1092">
        <v>2542.85</v>
      </c>
      <c r="H1092">
        <v>2560.0100000000002</v>
      </c>
      <c r="I1092">
        <v>2542.4699999999998</v>
      </c>
      <c r="J1092">
        <v>2752.87</v>
      </c>
      <c r="K1092" t="s">
        <v>46</v>
      </c>
      <c r="L1092">
        <v>0</v>
      </c>
      <c r="M1092">
        <v>61446380</v>
      </c>
      <c r="N1092">
        <v>49047144</v>
      </c>
      <c r="O1092">
        <v>47403008</v>
      </c>
      <c r="P1092">
        <v>-15.5</v>
      </c>
      <c r="Q1092">
        <v>-43.61</v>
      </c>
    </row>
    <row r="1093" spans="1:17" x14ac:dyDescent="0.15">
      <c r="A1093" t="s">
        <v>1897</v>
      </c>
      <c r="B1093">
        <v>2624.75</v>
      </c>
      <c r="C1093">
        <v>2632.09</v>
      </c>
      <c r="D1093">
        <v>2599.11</v>
      </c>
      <c r="E1093">
        <v>2606.04</v>
      </c>
      <c r="F1093">
        <v>58664936</v>
      </c>
      <c r="G1093">
        <v>2543.77</v>
      </c>
      <c r="H1093">
        <v>2563.08</v>
      </c>
      <c r="I1093">
        <v>2542.7199999999998</v>
      </c>
      <c r="J1093">
        <v>2749.81</v>
      </c>
      <c r="K1093" t="s">
        <v>46</v>
      </c>
      <c r="L1093">
        <v>0</v>
      </c>
      <c r="M1093">
        <v>58664936</v>
      </c>
      <c r="N1093">
        <v>52613940</v>
      </c>
      <c r="O1093">
        <v>49733632</v>
      </c>
      <c r="P1093">
        <v>-5.96</v>
      </c>
      <c r="Q1093">
        <v>-39.5</v>
      </c>
    </row>
    <row r="1094" spans="1:17" x14ac:dyDescent="0.15">
      <c r="A1094" t="s">
        <v>1898</v>
      </c>
      <c r="B1094">
        <v>2594.8000000000002</v>
      </c>
      <c r="C1094">
        <v>2640.3</v>
      </c>
      <c r="D1094">
        <v>2559.46</v>
      </c>
      <c r="E1094">
        <v>2604.87</v>
      </c>
      <c r="F1094">
        <v>71139560</v>
      </c>
      <c r="G1094">
        <v>2544.8200000000002</v>
      </c>
      <c r="H1094">
        <v>2565.35</v>
      </c>
      <c r="I1094">
        <v>2542.5500000000002</v>
      </c>
      <c r="J1094">
        <v>2746.81</v>
      </c>
      <c r="K1094" t="s">
        <v>46</v>
      </c>
      <c r="L1094">
        <v>0</v>
      </c>
      <c r="M1094">
        <v>71139560</v>
      </c>
      <c r="N1094">
        <v>59277312</v>
      </c>
      <c r="O1094">
        <v>52713880</v>
      </c>
      <c r="P1094">
        <v>1.03</v>
      </c>
      <c r="Q1094">
        <v>-33.96</v>
      </c>
    </row>
    <row r="1095" spans="1:17" x14ac:dyDescent="0.15">
      <c r="A1095" t="s">
        <v>1899</v>
      </c>
      <c r="B1095">
        <v>2598.23</v>
      </c>
      <c r="C1095">
        <v>2631.44</v>
      </c>
      <c r="D1095">
        <v>2593.33</v>
      </c>
      <c r="E1095">
        <v>2625.99</v>
      </c>
      <c r="F1095">
        <v>62468052</v>
      </c>
      <c r="G1095">
        <v>2548.48</v>
      </c>
      <c r="H1095">
        <v>2567.38</v>
      </c>
      <c r="I1095">
        <v>2542.33</v>
      </c>
      <c r="J1095">
        <v>2743.88</v>
      </c>
      <c r="K1095" t="s">
        <v>46</v>
      </c>
      <c r="L1095">
        <v>0</v>
      </c>
      <c r="M1095">
        <v>62468052</v>
      </c>
      <c r="N1095">
        <v>60032616</v>
      </c>
      <c r="O1095">
        <v>54709452</v>
      </c>
      <c r="P1095">
        <v>9.7899999999999991</v>
      </c>
      <c r="Q1095">
        <v>-27.18</v>
      </c>
    </row>
    <row r="1096" spans="1:17" x14ac:dyDescent="0.15">
      <c r="A1096" t="s">
        <v>1900</v>
      </c>
      <c r="B1096">
        <v>2632.72</v>
      </c>
      <c r="C1096">
        <v>2643.77</v>
      </c>
      <c r="D1096">
        <v>2617.09</v>
      </c>
      <c r="E1096">
        <v>2631.49</v>
      </c>
      <c r="F1096">
        <v>58965668</v>
      </c>
      <c r="G1096">
        <v>2552.27</v>
      </c>
      <c r="H1096">
        <v>2570.23</v>
      </c>
      <c r="I1096">
        <v>2542.12</v>
      </c>
      <c r="J1096">
        <v>2740.97</v>
      </c>
      <c r="K1096" t="s">
        <v>46</v>
      </c>
      <c r="L1096">
        <v>0</v>
      </c>
      <c r="M1096">
        <v>58965668</v>
      </c>
      <c r="N1096">
        <v>62536088</v>
      </c>
      <c r="O1096">
        <v>54956852</v>
      </c>
      <c r="P1096">
        <v>13.9</v>
      </c>
      <c r="Q1096">
        <v>-19.920000000000002</v>
      </c>
    </row>
    <row r="1097" spans="1:17" x14ac:dyDescent="0.15">
      <c r="A1097" t="s">
        <v>133</v>
      </c>
      <c r="B1097">
        <v>2630.55</v>
      </c>
      <c r="C1097">
        <v>2637.92</v>
      </c>
      <c r="D1097">
        <v>2623.6</v>
      </c>
      <c r="E1097">
        <v>2626.16</v>
      </c>
      <c r="F1097">
        <v>48233584</v>
      </c>
      <c r="G1097">
        <v>2556.25</v>
      </c>
      <c r="H1097">
        <v>2572.9299999999998</v>
      </c>
      <c r="I1097">
        <v>2541.4299999999998</v>
      </c>
      <c r="J1097">
        <v>2738.29</v>
      </c>
      <c r="K1097" t="s">
        <v>46</v>
      </c>
      <c r="L1097">
        <v>0</v>
      </c>
      <c r="M1097">
        <v>48233584</v>
      </c>
      <c r="N1097">
        <v>59894988</v>
      </c>
      <c r="O1097">
        <v>54471064</v>
      </c>
      <c r="P1097">
        <v>16.41</v>
      </c>
      <c r="Q1097">
        <v>-12.51</v>
      </c>
    </row>
    <row r="1098" spans="1:17" x14ac:dyDescent="0.15">
      <c r="A1098" t="s">
        <v>1901</v>
      </c>
      <c r="B1098">
        <v>2660.67</v>
      </c>
      <c r="C1098">
        <v>2697.95</v>
      </c>
      <c r="D1098">
        <v>2643.53</v>
      </c>
      <c r="E1098">
        <v>2683.49</v>
      </c>
      <c r="F1098">
        <v>80148656</v>
      </c>
      <c r="G1098">
        <v>2566.6799999999998</v>
      </c>
      <c r="H1098">
        <v>2577.1799999999998</v>
      </c>
      <c r="I1098">
        <v>2541.33</v>
      </c>
      <c r="J1098">
        <v>2735.84</v>
      </c>
      <c r="K1098" t="s">
        <v>46</v>
      </c>
      <c r="L1098">
        <v>0</v>
      </c>
      <c r="M1098">
        <v>80148656</v>
      </c>
      <c r="N1098">
        <v>64190872</v>
      </c>
      <c r="O1098">
        <v>58402408</v>
      </c>
      <c r="P1098">
        <v>24.68</v>
      </c>
      <c r="Q1098">
        <v>-4.97</v>
      </c>
    </row>
    <row r="1099" spans="1:17" x14ac:dyDescent="0.15">
      <c r="A1099" t="s">
        <v>1902</v>
      </c>
      <c r="B1099">
        <v>2679.52</v>
      </c>
      <c r="C1099">
        <v>2693.88</v>
      </c>
      <c r="D1099">
        <v>2675.81</v>
      </c>
      <c r="E1099">
        <v>2691.52</v>
      </c>
      <c r="F1099">
        <v>59361088</v>
      </c>
      <c r="G1099">
        <v>2579.1</v>
      </c>
      <c r="H1099">
        <v>2580.59</v>
      </c>
      <c r="I1099">
        <v>2541.2800000000002</v>
      </c>
      <c r="J1099">
        <v>2733.34</v>
      </c>
      <c r="K1099" t="s">
        <v>46</v>
      </c>
      <c r="L1099">
        <v>0</v>
      </c>
      <c r="M1099">
        <v>59361088</v>
      </c>
      <c r="N1099">
        <v>61834856</v>
      </c>
      <c r="O1099">
        <v>60556084</v>
      </c>
      <c r="P1099">
        <v>36.520000000000003</v>
      </c>
      <c r="Q1099">
        <v>2.88</v>
      </c>
    </row>
    <row r="1100" spans="1:17" x14ac:dyDescent="0.15">
      <c r="A1100" t="s">
        <v>1903</v>
      </c>
      <c r="B1100">
        <v>2689.62</v>
      </c>
      <c r="C1100">
        <v>2716.03</v>
      </c>
      <c r="D1100">
        <v>2677.14</v>
      </c>
      <c r="E1100">
        <v>2715.88</v>
      </c>
      <c r="F1100">
        <v>63218088</v>
      </c>
      <c r="G1100">
        <v>2592.13</v>
      </c>
      <c r="H1100">
        <v>2584.08</v>
      </c>
      <c r="I1100">
        <v>2541.0500000000002</v>
      </c>
      <c r="J1100">
        <v>2731</v>
      </c>
      <c r="K1100" t="s">
        <v>46</v>
      </c>
      <c r="L1100">
        <v>0</v>
      </c>
      <c r="M1100">
        <v>63218088</v>
      </c>
      <c r="N1100">
        <v>61985588</v>
      </c>
      <c r="O1100">
        <v>61009100</v>
      </c>
      <c r="P1100">
        <v>44.5</v>
      </c>
      <c r="Q1100">
        <v>10.25</v>
      </c>
    </row>
    <row r="1101" spans="1:17" x14ac:dyDescent="0.15">
      <c r="A1101" t="s">
        <v>1904</v>
      </c>
      <c r="B1101">
        <v>2699.45</v>
      </c>
      <c r="C1101">
        <v>2717.78</v>
      </c>
      <c r="D1101">
        <v>2694.32</v>
      </c>
      <c r="E1101">
        <v>2717.78</v>
      </c>
      <c r="F1101">
        <v>68547312</v>
      </c>
      <c r="G1101">
        <v>2602.38</v>
      </c>
      <c r="H1101">
        <v>2587.64</v>
      </c>
      <c r="I1101">
        <v>2540.83</v>
      </c>
      <c r="J1101">
        <v>2728.87</v>
      </c>
      <c r="K1101" t="s">
        <v>46</v>
      </c>
      <c r="L1101">
        <v>0</v>
      </c>
      <c r="M1101">
        <v>68547312</v>
      </c>
      <c r="N1101">
        <v>63902516</v>
      </c>
      <c r="O1101">
        <v>63219304</v>
      </c>
      <c r="P1101">
        <v>53.16</v>
      </c>
      <c r="Q1101">
        <v>17.850000000000001</v>
      </c>
    </row>
    <row r="1102" spans="1:17" x14ac:dyDescent="0.15">
      <c r="A1102" t="s">
        <v>1905</v>
      </c>
      <c r="B1102">
        <v>2717.41</v>
      </c>
      <c r="C1102">
        <v>2717.82</v>
      </c>
      <c r="D1102">
        <v>2683.56</v>
      </c>
      <c r="E1102">
        <v>2709.12</v>
      </c>
      <c r="F1102">
        <v>63110840</v>
      </c>
      <c r="G1102">
        <v>2611.85</v>
      </c>
      <c r="H1102">
        <v>2591.83</v>
      </c>
      <c r="I1102">
        <v>2540.38</v>
      </c>
      <c r="J1102">
        <v>2726.78</v>
      </c>
      <c r="K1102" t="s">
        <v>46</v>
      </c>
      <c r="L1102">
        <v>0</v>
      </c>
      <c r="M1102">
        <v>63110840</v>
      </c>
      <c r="N1102">
        <v>66877848</v>
      </c>
      <c r="O1102">
        <v>63386420</v>
      </c>
      <c r="P1102">
        <v>58.48</v>
      </c>
      <c r="Q1102">
        <v>25.25</v>
      </c>
    </row>
    <row r="1103" spans="1:17" x14ac:dyDescent="0.15">
      <c r="A1103" t="s">
        <v>1906</v>
      </c>
      <c r="B1103">
        <v>2685.19</v>
      </c>
      <c r="C1103">
        <v>2685.19</v>
      </c>
      <c r="D1103">
        <v>2655.32</v>
      </c>
      <c r="E1103">
        <v>2657.51</v>
      </c>
      <c r="F1103">
        <v>58400284</v>
      </c>
      <c r="G1103">
        <v>2619.9499999999998</v>
      </c>
      <c r="H1103">
        <v>2593.98</v>
      </c>
      <c r="I1103">
        <v>2539.7199999999998</v>
      </c>
      <c r="J1103">
        <v>2724.58</v>
      </c>
      <c r="K1103" t="s">
        <v>46</v>
      </c>
      <c r="L1103">
        <v>0</v>
      </c>
      <c r="M1103">
        <v>58400284</v>
      </c>
      <c r="N1103">
        <v>62527896</v>
      </c>
      <c r="O1103">
        <v>63359384</v>
      </c>
      <c r="P1103">
        <v>62.38</v>
      </c>
      <c r="Q1103">
        <v>32.08</v>
      </c>
    </row>
    <row r="1104" spans="1:17" x14ac:dyDescent="0.15">
      <c r="A1104" t="s">
        <v>1907</v>
      </c>
      <c r="B1104">
        <v>2657.87</v>
      </c>
      <c r="C1104">
        <v>2667.68</v>
      </c>
      <c r="D1104">
        <v>2649.38</v>
      </c>
      <c r="E1104">
        <v>2657.21</v>
      </c>
      <c r="F1104">
        <v>46962576</v>
      </c>
      <c r="G1104">
        <v>2626.85</v>
      </c>
      <c r="H1104">
        <v>2596.13</v>
      </c>
      <c r="I1104">
        <v>2539.14</v>
      </c>
      <c r="J1104">
        <v>2722.56</v>
      </c>
      <c r="K1104" t="s">
        <v>46</v>
      </c>
      <c r="L1104">
        <v>0</v>
      </c>
      <c r="M1104">
        <v>46962576</v>
      </c>
      <c r="N1104">
        <v>60047360</v>
      </c>
      <c r="O1104">
        <v>60941108</v>
      </c>
      <c r="P1104">
        <v>66.650000000000006</v>
      </c>
      <c r="Q1104">
        <v>38.65</v>
      </c>
    </row>
    <row r="1105" spans="1:17" x14ac:dyDescent="0.15">
      <c r="A1105" t="s">
        <v>1908</v>
      </c>
      <c r="B1105">
        <v>2652.31</v>
      </c>
      <c r="C1105">
        <v>2666.57</v>
      </c>
      <c r="D1105">
        <v>2636.52</v>
      </c>
      <c r="E1105">
        <v>2636.92</v>
      </c>
      <c r="F1105">
        <v>41006144</v>
      </c>
      <c r="G1105">
        <v>2632.68</v>
      </c>
      <c r="H1105">
        <v>2597.83</v>
      </c>
      <c r="I1105">
        <v>2538.1799999999998</v>
      </c>
      <c r="J1105">
        <v>2720.33</v>
      </c>
      <c r="K1105" t="s">
        <v>46</v>
      </c>
      <c r="L1105">
        <v>0</v>
      </c>
      <c r="M1105">
        <v>41006144</v>
      </c>
      <c r="N1105">
        <v>55605656</v>
      </c>
      <c r="O1105">
        <v>58795624</v>
      </c>
      <c r="P1105">
        <v>67.930000000000007</v>
      </c>
      <c r="Q1105">
        <v>44.46</v>
      </c>
    </row>
    <row r="1106" spans="1:17" x14ac:dyDescent="0.15">
      <c r="A1106" t="s">
        <v>1909</v>
      </c>
      <c r="B1106">
        <v>2653.81</v>
      </c>
      <c r="C1106">
        <v>2656.28</v>
      </c>
      <c r="D1106">
        <v>2613.35</v>
      </c>
      <c r="E1106">
        <v>2615.5300000000002</v>
      </c>
      <c r="F1106">
        <v>52082484</v>
      </c>
      <c r="G1106">
        <v>2634.93</v>
      </c>
      <c r="H1106">
        <v>2599.23</v>
      </c>
      <c r="I1106">
        <v>2537.48</v>
      </c>
      <c r="J1106">
        <v>2717.95</v>
      </c>
      <c r="K1106" t="s">
        <v>46</v>
      </c>
      <c r="L1106">
        <v>0</v>
      </c>
      <c r="M1106">
        <v>52082484</v>
      </c>
      <c r="N1106">
        <v>52312472</v>
      </c>
      <c r="O1106">
        <v>58107496</v>
      </c>
      <c r="P1106">
        <v>67.150000000000006</v>
      </c>
      <c r="Q1106">
        <v>49.79</v>
      </c>
    </row>
    <row r="1107" spans="1:17" x14ac:dyDescent="0.15">
      <c r="A1107" t="s">
        <v>1910</v>
      </c>
      <c r="B1107">
        <v>2597.64</v>
      </c>
      <c r="C1107">
        <v>2618.1799999999998</v>
      </c>
      <c r="D1107">
        <v>2591.6</v>
      </c>
      <c r="E1107">
        <v>2617.37</v>
      </c>
      <c r="F1107">
        <v>45767272</v>
      </c>
      <c r="G1107">
        <v>2636.77</v>
      </c>
      <c r="H1107">
        <v>2600.8200000000002</v>
      </c>
      <c r="I1107">
        <v>2536.83</v>
      </c>
      <c r="J1107">
        <v>2715.91</v>
      </c>
      <c r="K1107" t="s">
        <v>46</v>
      </c>
      <c r="L1107">
        <v>0</v>
      </c>
      <c r="M1107">
        <v>45767272</v>
      </c>
      <c r="N1107">
        <v>48842344</v>
      </c>
      <c r="O1107">
        <v>57860096</v>
      </c>
      <c r="P1107">
        <v>67.150000000000006</v>
      </c>
      <c r="Q1107">
        <v>54.86</v>
      </c>
    </row>
    <row r="1108" spans="1:17" x14ac:dyDescent="0.15">
      <c r="A1108" t="s">
        <v>1911</v>
      </c>
      <c r="B1108">
        <v>2610.16</v>
      </c>
      <c r="C1108">
        <v>2612.63</v>
      </c>
      <c r="D1108">
        <v>2574.08</v>
      </c>
      <c r="E1108">
        <v>2574.65</v>
      </c>
      <c r="F1108">
        <v>43280272</v>
      </c>
      <c r="G1108">
        <v>2636.82</v>
      </c>
      <c r="H1108">
        <v>2601.2399999999998</v>
      </c>
      <c r="I1108">
        <v>2535.37</v>
      </c>
      <c r="J1108">
        <v>2713.7</v>
      </c>
      <c r="K1108" t="s">
        <v>46</v>
      </c>
      <c r="L1108">
        <v>0</v>
      </c>
      <c r="M1108">
        <v>43280272</v>
      </c>
      <c r="N1108">
        <v>45819496</v>
      </c>
      <c r="O1108">
        <v>54173696</v>
      </c>
      <c r="P1108">
        <v>57.49</v>
      </c>
      <c r="Q1108">
        <v>58.14</v>
      </c>
    </row>
    <row r="1109" spans="1:17" x14ac:dyDescent="0.15">
      <c r="A1109" t="s">
        <v>1912</v>
      </c>
      <c r="B1109">
        <v>2577.96</v>
      </c>
      <c r="C1109">
        <v>2619.59</v>
      </c>
      <c r="D1109">
        <v>2571.1999999999998</v>
      </c>
      <c r="E1109">
        <v>2613.94</v>
      </c>
      <c r="F1109">
        <v>43728388</v>
      </c>
      <c r="G1109">
        <v>2640.4</v>
      </c>
      <c r="H1109">
        <v>2602.5300000000002</v>
      </c>
      <c r="I1109">
        <v>2534.2800000000002</v>
      </c>
      <c r="J1109">
        <v>2711.67</v>
      </c>
      <c r="K1109" t="s">
        <v>46</v>
      </c>
      <c r="L1109">
        <v>0</v>
      </c>
      <c r="M1109">
        <v>43728388</v>
      </c>
      <c r="N1109">
        <v>45173964</v>
      </c>
      <c r="O1109">
        <v>52610664</v>
      </c>
      <c r="P1109">
        <v>50.08</v>
      </c>
      <c r="Q1109">
        <v>59.5</v>
      </c>
    </row>
    <row r="1110" spans="1:17" x14ac:dyDescent="0.15">
      <c r="A1110" t="s">
        <v>1913</v>
      </c>
      <c r="B1110">
        <v>2595.5500000000002</v>
      </c>
      <c r="C1110">
        <v>2603.19</v>
      </c>
      <c r="D1110">
        <v>2567.3000000000002</v>
      </c>
      <c r="E1110">
        <v>2573.98</v>
      </c>
      <c r="F1110">
        <v>43422124</v>
      </c>
      <c r="G1110">
        <v>2639.1</v>
      </c>
      <c r="H1110">
        <v>2603.15</v>
      </c>
      <c r="I1110">
        <v>2533.48</v>
      </c>
      <c r="J1110">
        <v>2709.45</v>
      </c>
      <c r="K1110" t="s">
        <v>46</v>
      </c>
      <c r="L1110">
        <v>0</v>
      </c>
      <c r="M1110">
        <v>43422124</v>
      </c>
      <c r="N1110">
        <v>45655656</v>
      </c>
      <c r="O1110">
        <v>50630656</v>
      </c>
      <c r="P1110">
        <v>38.049999999999997</v>
      </c>
      <c r="Q1110">
        <v>58.85</v>
      </c>
    </row>
    <row r="1111" spans="1:17" x14ac:dyDescent="0.15">
      <c r="A1111" t="s">
        <v>1914</v>
      </c>
      <c r="B1111">
        <v>2572.37</v>
      </c>
      <c r="C1111">
        <v>2604.2199999999998</v>
      </c>
      <c r="D1111">
        <v>2563.9699999999998</v>
      </c>
      <c r="E1111">
        <v>2587.23</v>
      </c>
      <c r="F1111">
        <v>38602088</v>
      </c>
      <c r="G1111">
        <v>2638.68</v>
      </c>
      <c r="H1111">
        <v>2603.9299999999998</v>
      </c>
      <c r="I1111">
        <v>2532.86</v>
      </c>
      <c r="J1111">
        <v>2707.18</v>
      </c>
      <c r="K1111" t="s">
        <v>46</v>
      </c>
      <c r="L1111">
        <v>0</v>
      </c>
      <c r="M1111">
        <v>38602088</v>
      </c>
      <c r="N1111">
        <v>42958848</v>
      </c>
      <c r="O1111">
        <v>47635660</v>
      </c>
      <c r="P1111">
        <v>26.5</v>
      </c>
      <c r="Q1111">
        <v>56.19</v>
      </c>
    </row>
    <row r="1112" spans="1:17" x14ac:dyDescent="0.15">
      <c r="A1112" t="s">
        <v>1915</v>
      </c>
      <c r="B1112">
        <v>2598.17</v>
      </c>
      <c r="C1112">
        <v>2627.6</v>
      </c>
      <c r="D1112">
        <v>2597.6</v>
      </c>
      <c r="E1112">
        <v>2627.52</v>
      </c>
      <c r="F1112">
        <v>42773528</v>
      </c>
      <c r="G1112">
        <v>2638.73</v>
      </c>
      <c r="H1112">
        <v>2605.0100000000002</v>
      </c>
      <c r="I1112">
        <v>2533.0300000000002</v>
      </c>
      <c r="J1112">
        <v>2705.11</v>
      </c>
      <c r="K1112" t="s">
        <v>46</v>
      </c>
      <c r="L1112">
        <v>0</v>
      </c>
      <c r="M1112">
        <v>42773528</v>
      </c>
      <c r="N1112">
        <v>42362472</v>
      </c>
      <c r="O1112">
        <v>45602408</v>
      </c>
      <c r="P1112">
        <v>18.23</v>
      </c>
      <c r="Q1112">
        <v>52.16</v>
      </c>
    </row>
    <row r="1113" spans="1:17" x14ac:dyDescent="0.15">
      <c r="A1113" t="s">
        <v>1916</v>
      </c>
      <c r="B1113">
        <v>2621.79</v>
      </c>
      <c r="C1113">
        <v>2635.78</v>
      </c>
      <c r="D1113">
        <v>2598.29</v>
      </c>
      <c r="E1113">
        <v>2616.87</v>
      </c>
      <c r="F1113">
        <v>43719532</v>
      </c>
      <c r="G1113">
        <v>2639.25</v>
      </c>
      <c r="H1113">
        <v>2605.33</v>
      </c>
      <c r="I1113">
        <v>2533.09</v>
      </c>
      <c r="J1113">
        <v>2703.18</v>
      </c>
      <c r="K1113" t="s">
        <v>46</v>
      </c>
      <c r="L1113">
        <v>0</v>
      </c>
      <c r="M1113">
        <v>43719532</v>
      </c>
      <c r="N1113">
        <v>42449304</v>
      </c>
      <c r="O1113">
        <v>44134400</v>
      </c>
      <c r="P1113">
        <v>13.9</v>
      </c>
      <c r="Q1113">
        <v>47.31</v>
      </c>
    </row>
    <row r="1114" spans="1:17" x14ac:dyDescent="0.15">
      <c r="A1114" t="s">
        <v>1917</v>
      </c>
      <c r="B1114">
        <v>2613.1</v>
      </c>
      <c r="C1114">
        <v>2630.41</v>
      </c>
      <c r="D1114">
        <v>2588.21</v>
      </c>
      <c r="E1114">
        <v>2595.2600000000002</v>
      </c>
      <c r="F1114">
        <v>42844064</v>
      </c>
      <c r="G1114">
        <v>2638.77</v>
      </c>
      <c r="H1114">
        <v>2605.15</v>
      </c>
      <c r="I1114">
        <v>2532.9699999999998</v>
      </c>
      <c r="J1114">
        <v>2701.04</v>
      </c>
      <c r="K1114" t="s">
        <v>46</v>
      </c>
      <c r="L1114">
        <v>0</v>
      </c>
      <c r="M1114">
        <v>42844064</v>
      </c>
      <c r="N1114">
        <v>42272360</v>
      </c>
      <c r="O1114">
        <v>43723160</v>
      </c>
      <c r="P1114">
        <v>8.4600000000000009</v>
      </c>
      <c r="Q1114">
        <v>41.49</v>
      </c>
    </row>
    <row r="1115" spans="1:17" x14ac:dyDescent="0.15">
      <c r="A1115" t="s">
        <v>1918</v>
      </c>
      <c r="B1115">
        <v>2595.2600000000002</v>
      </c>
      <c r="C1115">
        <v>2602.17</v>
      </c>
      <c r="D1115">
        <v>2565.65</v>
      </c>
      <c r="E1115">
        <v>2573.1</v>
      </c>
      <c r="F1115">
        <v>39273004</v>
      </c>
      <c r="G1115">
        <v>2636.13</v>
      </c>
      <c r="H1115">
        <v>2603.9</v>
      </c>
      <c r="I1115">
        <v>2532.88</v>
      </c>
      <c r="J1115">
        <v>2698.93</v>
      </c>
      <c r="K1115" t="s">
        <v>46</v>
      </c>
      <c r="L1115">
        <v>0</v>
      </c>
      <c r="M1115">
        <v>39273004</v>
      </c>
      <c r="N1115">
        <v>41443328</v>
      </c>
      <c r="O1115">
        <v>43549492</v>
      </c>
      <c r="P1115">
        <v>3.94</v>
      </c>
      <c r="Q1115">
        <v>35.1</v>
      </c>
    </row>
    <row r="1116" spans="1:17" x14ac:dyDescent="0.15">
      <c r="A1116" t="s">
        <v>1919</v>
      </c>
      <c r="B1116">
        <v>2562.6</v>
      </c>
      <c r="C1116">
        <v>2614.85</v>
      </c>
      <c r="D1116">
        <v>2545.34</v>
      </c>
      <c r="E1116">
        <v>2614.69</v>
      </c>
      <c r="F1116">
        <v>56339276</v>
      </c>
      <c r="G1116">
        <v>2635.3</v>
      </c>
      <c r="H1116">
        <v>2603.21</v>
      </c>
      <c r="I1116">
        <v>2533.1</v>
      </c>
      <c r="J1116">
        <v>2696.93</v>
      </c>
      <c r="K1116" t="s">
        <v>46</v>
      </c>
      <c r="L1116">
        <v>0</v>
      </c>
      <c r="M1116">
        <v>56339276</v>
      </c>
      <c r="N1116">
        <v>44990464</v>
      </c>
      <c r="O1116">
        <v>43974656</v>
      </c>
      <c r="P1116">
        <v>4.68</v>
      </c>
      <c r="Q1116">
        <v>28.85</v>
      </c>
    </row>
    <row r="1117" spans="1:17" x14ac:dyDescent="0.15">
      <c r="A1117" t="s">
        <v>1920</v>
      </c>
      <c r="B1117">
        <v>2615.15</v>
      </c>
      <c r="C1117">
        <v>2658.25</v>
      </c>
      <c r="D1117">
        <v>2612.56</v>
      </c>
      <c r="E1117">
        <v>2650.85</v>
      </c>
      <c r="F1117">
        <v>72135640</v>
      </c>
      <c r="G1117">
        <v>2636.5</v>
      </c>
      <c r="H1117">
        <v>2603.0100000000002</v>
      </c>
      <c r="I1117">
        <v>2533.77</v>
      </c>
      <c r="J1117">
        <v>2694.97</v>
      </c>
      <c r="K1117" t="s">
        <v>46</v>
      </c>
      <c r="L1117">
        <v>0</v>
      </c>
      <c r="M1117">
        <v>72135640</v>
      </c>
      <c r="N1117">
        <v>50862488</v>
      </c>
      <c r="O1117">
        <v>46612480</v>
      </c>
      <c r="P1117">
        <v>8.59</v>
      </c>
      <c r="Q1117">
        <v>22.99</v>
      </c>
    </row>
    <row r="1118" spans="1:17" x14ac:dyDescent="0.15">
      <c r="A1118" t="s">
        <v>1921</v>
      </c>
      <c r="B1118">
        <v>2646.37</v>
      </c>
      <c r="C1118">
        <v>2655.16</v>
      </c>
      <c r="D1118">
        <v>2636.52</v>
      </c>
      <c r="E1118">
        <v>2642.26</v>
      </c>
      <c r="F1118">
        <v>51855436</v>
      </c>
      <c r="G1118">
        <v>2634.45</v>
      </c>
      <c r="H1118">
        <v>2603.14</v>
      </c>
      <c r="I1118">
        <v>2534.35</v>
      </c>
      <c r="J1118">
        <v>2693.06</v>
      </c>
      <c r="K1118" t="s">
        <v>46</v>
      </c>
      <c r="L1118">
        <v>0</v>
      </c>
      <c r="M1118">
        <v>51855436</v>
      </c>
      <c r="N1118">
        <v>52489420</v>
      </c>
      <c r="O1118">
        <v>47469364</v>
      </c>
      <c r="P1118">
        <v>14.59</v>
      </c>
      <c r="Q1118">
        <v>18.7</v>
      </c>
    </row>
    <row r="1119" spans="1:17" x14ac:dyDescent="0.15">
      <c r="A1119" t="s">
        <v>134</v>
      </c>
      <c r="B1119">
        <v>2623.16</v>
      </c>
      <c r="C1119">
        <v>2645.59</v>
      </c>
      <c r="D1119">
        <v>2617.23</v>
      </c>
      <c r="E1119">
        <v>2632.04</v>
      </c>
      <c r="F1119">
        <v>44107468</v>
      </c>
      <c r="G1119">
        <v>2631.48</v>
      </c>
      <c r="H1119">
        <v>2603.13</v>
      </c>
      <c r="I1119">
        <v>2534.54</v>
      </c>
      <c r="J1119">
        <v>2691.1</v>
      </c>
      <c r="K1119" t="s">
        <v>46</v>
      </c>
      <c r="L1119">
        <v>0</v>
      </c>
      <c r="M1119">
        <v>44107468</v>
      </c>
      <c r="N1119">
        <v>52741736</v>
      </c>
      <c r="O1119">
        <v>47507048</v>
      </c>
      <c r="P1119">
        <v>15.51</v>
      </c>
      <c r="Q1119">
        <v>15.24</v>
      </c>
    </row>
    <row r="1120" spans="1:17" x14ac:dyDescent="0.15">
      <c r="A1120" t="s">
        <v>1922</v>
      </c>
      <c r="B1120">
        <v>2633.6</v>
      </c>
      <c r="C1120">
        <v>2653.86</v>
      </c>
      <c r="D1120">
        <v>2623.29</v>
      </c>
      <c r="E1120">
        <v>2633</v>
      </c>
      <c r="F1120">
        <v>44191056</v>
      </c>
      <c r="G1120">
        <v>2627.35</v>
      </c>
      <c r="H1120">
        <v>2602.34</v>
      </c>
      <c r="I1120">
        <v>2535.4699999999998</v>
      </c>
      <c r="J1120">
        <v>2689.54</v>
      </c>
      <c r="K1120" t="s">
        <v>46</v>
      </c>
      <c r="L1120">
        <v>0</v>
      </c>
      <c r="M1120">
        <v>44191056</v>
      </c>
      <c r="N1120">
        <v>53724776</v>
      </c>
      <c r="O1120">
        <v>47584052</v>
      </c>
      <c r="P1120">
        <v>21.22</v>
      </c>
      <c r="Q1120">
        <v>13.56</v>
      </c>
    </row>
    <row r="1121" spans="1:17" x14ac:dyDescent="0.15">
      <c r="A1121" t="s">
        <v>1923</v>
      </c>
      <c r="B1121">
        <v>2598.73</v>
      </c>
      <c r="C1121">
        <v>2608.3200000000002</v>
      </c>
      <c r="D1121">
        <v>2558.92</v>
      </c>
      <c r="E1121">
        <v>2559.0300000000002</v>
      </c>
      <c r="F1121">
        <v>52478504</v>
      </c>
      <c r="G1121">
        <v>2619.4</v>
      </c>
      <c r="H1121">
        <v>2600.62</v>
      </c>
      <c r="I1121">
        <v>2535.2600000000002</v>
      </c>
      <c r="J1121">
        <v>2687.67</v>
      </c>
      <c r="K1121" t="s">
        <v>46</v>
      </c>
      <c r="L1121">
        <v>0</v>
      </c>
      <c r="M1121">
        <v>52478504</v>
      </c>
      <c r="N1121">
        <v>52953088</v>
      </c>
      <c r="O1121">
        <v>48971776</v>
      </c>
      <c r="P1121">
        <v>19.79</v>
      </c>
      <c r="Q1121">
        <v>12.89</v>
      </c>
    </row>
    <row r="1122" spans="1:17" x14ac:dyDescent="0.15">
      <c r="A1122" t="s">
        <v>1924</v>
      </c>
      <c r="B1122">
        <v>2565.19</v>
      </c>
      <c r="C1122">
        <v>2573.89</v>
      </c>
      <c r="D1122">
        <v>2548.7600000000002</v>
      </c>
      <c r="E1122">
        <v>2558.84</v>
      </c>
      <c r="F1122">
        <v>37779912</v>
      </c>
      <c r="G1122">
        <v>2611.9</v>
      </c>
      <c r="H1122">
        <v>2599.5700000000002</v>
      </c>
      <c r="I1122">
        <v>2535.2800000000002</v>
      </c>
      <c r="J1122">
        <v>2685.95</v>
      </c>
      <c r="K1122" t="s">
        <v>46</v>
      </c>
      <c r="L1122">
        <v>0</v>
      </c>
      <c r="M1122">
        <v>37779912</v>
      </c>
      <c r="N1122">
        <v>46081640</v>
      </c>
      <c r="O1122">
        <v>48472064</v>
      </c>
      <c r="P1122">
        <v>13.45</v>
      </c>
      <c r="Q1122">
        <v>12.41</v>
      </c>
    </row>
    <row r="1123" spans="1:17" x14ac:dyDescent="0.15">
      <c r="A1123" t="s">
        <v>1925</v>
      </c>
      <c r="B1123">
        <v>2564.23</v>
      </c>
      <c r="C1123">
        <v>2573.7399999999998</v>
      </c>
      <c r="D1123">
        <v>2547.33</v>
      </c>
      <c r="E1123">
        <v>2557.4</v>
      </c>
      <c r="F1123">
        <v>33857696</v>
      </c>
      <c r="G1123">
        <v>2606.9</v>
      </c>
      <c r="H1123">
        <v>2598.8200000000002</v>
      </c>
      <c r="I1123">
        <v>2535.58</v>
      </c>
      <c r="J1123">
        <v>2684.26</v>
      </c>
      <c r="K1123" t="s">
        <v>46</v>
      </c>
      <c r="L1123">
        <v>0</v>
      </c>
      <c r="M1123">
        <v>33857696</v>
      </c>
      <c r="N1123">
        <v>42482072</v>
      </c>
      <c r="O1123">
        <v>47485748</v>
      </c>
      <c r="P1123">
        <v>8.11</v>
      </c>
      <c r="Q1123">
        <v>11.83</v>
      </c>
    </row>
    <row r="1124" spans="1:17" x14ac:dyDescent="0.15">
      <c r="A1124" t="s">
        <v>1926</v>
      </c>
      <c r="B1124">
        <v>2579.4299999999998</v>
      </c>
      <c r="C1124">
        <v>2584.04</v>
      </c>
      <c r="D1124">
        <v>2536.2600000000002</v>
      </c>
      <c r="E1124">
        <v>2542.1799999999998</v>
      </c>
      <c r="F1124">
        <v>34841184</v>
      </c>
      <c r="G1124">
        <v>2601.13</v>
      </c>
      <c r="H1124">
        <v>2597.2600000000002</v>
      </c>
      <c r="I1124">
        <v>2535.79</v>
      </c>
      <c r="J1124">
        <v>2682.58</v>
      </c>
      <c r="K1124" t="s">
        <v>46</v>
      </c>
      <c r="L1124">
        <v>0</v>
      </c>
      <c r="M1124">
        <v>34841184</v>
      </c>
      <c r="N1124">
        <v>40629044</v>
      </c>
      <c r="O1124">
        <v>46685388</v>
      </c>
      <c r="P1124">
        <v>3.64</v>
      </c>
      <c r="Q1124">
        <v>11.35</v>
      </c>
    </row>
    <row r="1125" spans="1:17" x14ac:dyDescent="0.15">
      <c r="A1125" t="s">
        <v>1927</v>
      </c>
      <c r="B1125">
        <v>2558.84</v>
      </c>
      <c r="C1125">
        <v>2559.13</v>
      </c>
      <c r="D1125">
        <v>2520.41</v>
      </c>
      <c r="E1125">
        <v>2524.33</v>
      </c>
      <c r="F1125">
        <v>43856424</v>
      </c>
      <c r="G1125">
        <v>2595.52</v>
      </c>
      <c r="H1125">
        <v>2594.9299999999998</v>
      </c>
      <c r="I1125">
        <v>2535.7600000000002</v>
      </c>
      <c r="J1125">
        <v>2680.86</v>
      </c>
      <c r="K1125" t="s">
        <v>46</v>
      </c>
      <c r="L1125">
        <v>0</v>
      </c>
      <c r="M1125">
        <v>43856424</v>
      </c>
      <c r="N1125">
        <v>40563508</v>
      </c>
      <c r="O1125">
        <v>47144140</v>
      </c>
      <c r="P1125">
        <v>-0.64</v>
      </c>
      <c r="Q1125">
        <v>10.89</v>
      </c>
    </row>
    <row r="1126" spans="1:17" x14ac:dyDescent="0.15">
      <c r="A1126" t="s">
        <v>1928</v>
      </c>
      <c r="B1126">
        <v>2529.6</v>
      </c>
      <c r="C1126">
        <v>2565.4299999999998</v>
      </c>
      <c r="D1126">
        <v>2523.77</v>
      </c>
      <c r="E1126">
        <v>2558.2600000000002</v>
      </c>
      <c r="F1126">
        <v>40098260</v>
      </c>
      <c r="G1126">
        <v>2592.65</v>
      </c>
      <c r="H1126">
        <v>2593.3200000000002</v>
      </c>
      <c r="I1126">
        <v>2536.04</v>
      </c>
      <c r="J1126">
        <v>2679.09</v>
      </c>
      <c r="K1126" t="s">
        <v>46</v>
      </c>
      <c r="L1126">
        <v>0</v>
      </c>
      <c r="M1126">
        <v>40098260</v>
      </c>
      <c r="N1126">
        <v>38087884</v>
      </c>
      <c r="O1126">
        <v>45520488</v>
      </c>
      <c r="P1126">
        <v>-6.39</v>
      </c>
      <c r="Q1126">
        <v>9.7899999999999991</v>
      </c>
    </row>
    <row r="1127" spans="1:17" x14ac:dyDescent="0.15">
      <c r="A1127" t="s">
        <v>1929</v>
      </c>
      <c r="B1127">
        <v>2543.7600000000002</v>
      </c>
      <c r="C1127">
        <v>2553.92</v>
      </c>
      <c r="D1127">
        <v>2529.9499999999998</v>
      </c>
      <c r="E1127">
        <v>2540.1799999999998</v>
      </c>
      <c r="F1127">
        <v>37936676</v>
      </c>
      <c r="G1127">
        <v>2588.77</v>
      </c>
      <c r="H1127">
        <v>2590.9699999999998</v>
      </c>
      <c r="I1127">
        <v>2536.34</v>
      </c>
      <c r="J1127">
        <v>2677.23</v>
      </c>
      <c r="K1127" t="s">
        <v>46</v>
      </c>
      <c r="L1127">
        <v>0</v>
      </c>
      <c r="M1127">
        <v>37936676</v>
      </c>
      <c r="N1127">
        <v>38119016</v>
      </c>
      <c r="O1127">
        <v>42100328</v>
      </c>
      <c r="P1127">
        <v>-17.3</v>
      </c>
      <c r="Q1127">
        <v>7.2</v>
      </c>
    </row>
    <row r="1128" spans="1:17" x14ac:dyDescent="0.15">
      <c r="A1128" t="s">
        <v>1930</v>
      </c>
      <c r="B1128">
        <v>2546.79</v>
      </c>
      <c r="C1128">
        <v>2581.12</v>
      </c>
      <c r="D1128">
        <v>2539.63</v>
      </c>
      <c r="E1128">
        <v>2580.64</v>
      </c>
      <c r="F1128">
        <v>45014568</v>
      </c>
      <c r="G1128">
        <v>2589.0700000000002</v>
      </c>
      <c r="H1128">
        <v>2590.5700000000002</v>
      </c>
      <c r="I1128">
        <v>2537.1999999999998</v>
      </c>
      <c r="J1128">
        <v>2675.73</v>
      </c>
      <c r="K1128" t="s">
        <v>46</v>
      </c>
      <c r="L1128">
        <v>0</v>
      </c>
      <c r="M1128">
        <v>45014568</v>
      </c>
      <c r="N1128">
        <v>40348876</v>
      </c>
      <c r="O1128">
        <v>41415476</v>
      </c>
      <c r="P1128">
        <v>-25.57</v>
      </c>
      <c r="Q1128">
        <v>3.18</v>
      </c>
    </row>
    <row r="1129" spans="1:17" x14ac:dyDescent="0.15">
      <c r="A1129" t="s">
        <v>1931</v>
      </c>
      <c r="B1129">
        <v>2573.33</v>
      </c>
      <c r="C1129">
        <v>2584.71</v>
      </c>
      <c r="D1129">
        <v>2558.56</v>
      </c>
      <c r="E1129">
        <v>2560.42</v>
      </c>
      <c r="F1129">
        <v>40247936</v>
      </c>
      <c r="G1129">
        <v>2586.4299999999998</v>
      </c>
      <c r="H1129">
        <v>2590.15</v>
      </c>
      <c r="I1129">
        <v>2538.36</v>
      </c>
      <c r="J1129">
        <v>2674.03</v>
      </c>
      <c r="K1129" t="s">
        <v>46</v>
      </c>
      <c r="L1129">
        <v>0</v>
      </c>
      <c r="M1129">
        <v>40247936</v>
      </c>
      <c r="N1129">
        <v>41431860</v>
      </c>
      <c r="O1129">
        <v>41030452</v>
      </c>
      <c r="P1129">
        <v>-35.07</v>
      </c>
      <c r="Q1129">
        <v>-1.88</v>
      </c>
    </row>
    <row r="1130" spans="1:17" x14ac:dyDescent="0.15">
      <c r="A1130" t="s">
        <v>1932</v>
      </c>
      <c r="B1130">
        <v>2565.19</v>
      </c>
      <c r="C1130">
        <v>2580.17</v>
      </c>
      <c r="D1130">
        <v>2538.5700000000002</v>
      </c>
      <c r="E1130">
        <v>2568.0500000000002</v>
      </c>
      <c r="F1130">
        <v>42786080</v>
      </c>
      <c r="G1130">
        <v>2586.13</v>
      </c>
      <c r="H1130">
        <v>2589.23</v>
      </c>
      <c r="I1130">
        <v>2539.7800000000002</v>
      </c>
      <c r="J1130">
        <v>2672.28</v>
      </c>
      <c r="K1130" t="s">
        <v>46</v>
      </c>
      <c r="L1130">
        <v>0</v>
      </c>
      <c r="M1130">
        <v>42786080</v>
      </c>
      <c r="N1130">
        <v>41215592</v>
      </c>
      <c r="O1130">
        <v>40889548</v>
      </c>
      <c r="P1130">
        <v>-43.83</v>
      </c>
      <c r="Q1130">
        <v>-8.3800000000000008</v>
      </c>
    </row>
    <row r="1131" spans="1:17" x14ac:dyDescent="0.15">
      <c r="A1131" t="s">
        <v>1933</v>
      </c>
      <c r="B1131">
        <v>2576.63</v>
      </c>
      <c r="C1131">
        <v>2593.2199999999998</v>
      </c>
      <c r="D1131">
        <v>2572.9899999999998</v>
      </c>
      <c r="E1131">
        <v>2581.21</v>
      </c>
      <c r="F1131">
        <v>35693628</v>
      </c>
      <c r="G1131">
        <v>2585.8000000000002</v>
      </c>
      <c r="H1131">
        <v>2588.41</v>
      </c>
      <c r="I1131">
        <v>2541.7800000000002</v>
      </c>
      <c r="J1131">
        <v>2670.57</v>
      </c>
      <c r="K1131" t="s">
        <v>46</v>
      </c>
      <c r="L1131">
        <v>0</v>
      </c>
      <c r="M1131">
        <v>35693628</v>
      </c>
      <c r="N1131">
        <v>40335768</v>
      </c>
      <c r="O1131">
        <v>39211828</v>
      </c>
      <c r="P1131">
        <v>-42.99</v>
      </c>
      <c r="Q1131">
        <v>-14.66</v>
      </c>
    </row>
    <row r="1132" spans="1:17" x14ac:dyDescent="0.15">
      <c r="A1132" t="s">
        <v>1934</v>
      </c>
      <c r="B1132">
        <v>2577.36</v>
      </c>
      <c r="C1132">
        <v>2577.36</v>
      </c>
      <c r="D1132">
        <v>2556.1</v>
      </c>
      <c r="E1132">
        <v>2558.62</v>
      </c>
      <c r="F1132">
        <v>32700552</v>
      </c>
      <c r="G1132">
        <v>2582.35</v>
      </c>
      <c r="H1132">
        <v>2587.98</v>
      </c>
      <c r="I1132">
        <v>2543.1799999999998</v>
      </c>
      <c r="J1132">
        <v>2669</v>
      </c>
      <c r="K1132" t="s">
        <v>46</v>
      </c>
      <c r="L1132">
        <v>0</v>
      </c>
      <c r="M1132">
        <v>32700552</v>
      </c>
      <c r="N1132">
        <v>39287192</v>
      </c>
      <c r="O1132">
        <v>38703104</v>
      </c>
      <c r="P1132">
        <v>-43.82</v>
      </c>
      <c r="Q1132">
        <v>-20.39</v>
      </c>
    </row>
    <row r="1133" spans="1:17" x14ac:dyDescent="0.15">
      <c r="A1133" t="s">
        <v>1935</v>
      </c>
      <c r="B1133">
        <v>2563.64</v>
      </c>
      <c r="C1133">
        <v>2570.66</v>
      </c>
      <c r="D1133">
        <v>2549.44</v>
      </c>
      <c r="E1133">
        <v>2552.61</v>
      </c>
      <c r="F1133">
        <v>29850640</v>
      </c>
      <c r="G1133">
        <v>2579.15</v>
      </c>
      <c r="H1133">
        <v>2587.39</v>
      </c>
      <c r="I1133">
        <v>2544.59</v>
      </c>
      <c r="J1133">
        <v>2667.36</v>
      </c>
      <c r="K1133" t="s">
        <v>46</v>
      </c>
      <c r="L1133">
        <v>0</v>
      </c>
      <c r="M1133">
        <v>29850640</v>
      </c>
      <c r="N1133">
        <v>36256152</v>
      </c>
      <c r="O1133">
        <v>38302516</v>
      </c>
      <c r="P1133">
        <v>-45.42</v>
      </c>
      <c r="Q1133">
        <v>-25.74</v>
      </c>
    </row>
    <row r="1134" spans="1:17" x14ac:dyDescent="0.15">
      <c r="A1134" t="s">
        <v>1936</v>
      </c>
      <c r="B1134">
        <v>2547.0500000000002</v>
      </c>
      <c r="C1134">
        <v>2547.0500000000002</v>
      </c>
      <c r="D1134">
        <v>2502.42</v>
      </c>
      <c r="E1134">
        <v>2512.19</v>
      </c>
      <c r="F1134">
        <v>35396732</v>
      </c>
      <c r="G1134">
        <v>2575</v>
      </c>
      <c r="H1134">
        <v>2586.1999999999998</v>
      </c>
      <c r="I1134">
        <v>2545.71</v>
      </c>
      <c r="J1134">
        <v>2665.61</v>
      </c>
      <c r="K1134" t="s">
        <v>46</v>
      </c>
      <c r="L1134">
        <v>0</v>
      </c>
      <c r="M1134">
        <v>35396732</v>
      </c>
      <c r="N1134">
        <v>35284584</v>
      </c>
      <c r="O1134">
        <v>38358220</v>
      </c>
      <c r="P1134">
        <v>-48.27</v>
      </c>
      <c r="Q1134">
        <v>-30.93</v>
      </c>
    </row>
    <row r="1135" spans="1:17" x14ac:dyDescent="0.15">
      <c r="A1135" t="s">
        <v>1937</v>
      </c>
      <c r="B1135">
        <v>2501.16</v>
      </c>
      <c r="C1135">
        <v>2501.16</v>
      </c>
      <c r="D1135">
        <v>2455.0100000000002</v>
      </c>
      <c r="E1135">
        <v>2456.52</v>
      </c>
      <c r="F1135">
        <v>40106736</v>
      </c>
      <c r="G1135">
        <v>2569.1799999999998</v>
      </c>
      <c r="H1135">
        <v>2584.59</v>
      </c>
      <c r="I1135">
        <v>2546.69</v>
      </c>
      <c r="J1135">
        <v>2663.46</v>
      </c>
      <c r="K1135" t="s">
        <v>46</v>
      </c>
      <c r="L1135">
        <v>0</v>
      </c>
      <c r="M1135">
        <v>40106736</v>
      </c>
      <c r="N1135">
        <v>34750464</v>
      </c>
      <c r="O1135">
        <v>37983028</v>
      </c>
      <c r="P1135">
        <v>-53.8</v>
      </c>
      <c r="Q1135">
        <v>-36.25</v>
      </c>
    </row>
    <row r="1136" spans="1:17" x14ac:dyDescent="0.15">
      <c r="A1136" t="s">
        <v>1938</v>
      </c>
      <c r="B1136">
        <v>2442.56</v>
      </c>
      <c r="C1136">
        <v>2465.12</v>
      </c>
      <c r="D1136">
        <v>2434.64</v>
      </c>
      <c r="E1136">
        <v>2454.92</v>
      </c>
      <c r="F1136">
        <v>31734008</v>
      </c>
      <c r="G1136">
        <v>2561.1799999999998</v>
      </c>
      <c r="H1136">
        <v>2582.92</v>
      </c>
      <c r="I1136">
        <v>2547.64</v>
      </c>
      <c r="J1136">
        <v>2661.43</v>
      </c>
      <c r="K1136" t="s">
        <v>46</v>
      </c>
      <c r="L1136">
        <v>0</v>
      </c>
      <c r="M1136">
        <v>31734008</v>
      </c>
      <c r="N1136">
        <v>33957480</v>
      </c>
      <c r="O1136">
        <v>37146624</v>
      </c>
      <c r="P1136">
        <v>-61.79</v>
      </c>
      <c r="Q1136">
        <v>-41.79</v>
      </c>
    </row>
    <row r="1137" spans="1:17" x14ac:dyDescent="0.15">
      <c r="A1137" t="s">
        <v>1939</v>
      </c>
      <c r="B1137">
        <v>2452.67</v>
      </c>
      <c r="C1137">
        <v>2470.7600000000002</v>
      </c>
      <c r="D1137">
        <v>2444.34</v>
      </c>
      <c r="E1137">
        <v>2447.1999999999998</v>
      </c>
      <c r="F1137">
        <v>30007552</v>
      </c>
      <c r="G1137">
        <v>2551</v>
      </c>
      <c r="H1137">
        <v>2581.25</v>
      </c>
      <c r="I1137">
        <v>2548.37</v>
      </c>
      <c r="J1137">
        <v>2659.54</v>
      </c>
      <c r="K1137" t="s">
        <v>46</v>
      </c>
      <c r="L1137">
        <v>0</v>
      </c>
      <c r="M1137">
        <v>30007552</v>
      </c>
      <c r="N1137">
        <v>33420084</v>
      </c>
      <c r="O1137">
        <v>36353640</v>
      </c>
      <c r="P1137">
        <v>-68.42</v>
      </c>
      <c r="Q1137">
        <v>-46.9</v>
      </c>
    </row>
    <row r="1138" spans="1:17" x14ac:dyDescent="0.15">
      <c r="A1138" t="s">
        <v>1940</v>
      </c>
      <c r="B1138">
        <v>2451.66</v>
      </c>
      <c r="C1138">
        <v>2459.19</v>
      </c>
      <c r="D1138">
        <v>2425.2399999999998</v>
      </c>
      <c r="E1138">
        <v>2425.73</v>
      </c>
      <c r="F1138">
        <v>30543112</v>
      </c>
      <c r="G1138">
        <v>2540.1799999999998</v>
      </c>
      <c r="H1138">
        <v>2580.4299999999998</v>
      </c>
      <c r="I1138">
        <v>2549.12</v>
      </c>
      <c r="J1138">
        <v>2657.68</v>
      </c>
      <c r="K1138" t="s">
        <v>46</v>
      </c>
      <c r="L1138">
        <v>0</v>
      </c>
      <c r="M1138">
        <v>30543112</v>
      </c>
      <c r="N1138">
        <v>33557708</v>
      </c>
      <c r="O1138">
        <v>34906932</v>
      </c>
      <c r="P1138">
        <v>-80.959999999999994</v>
      </c>
      <c r="Q1138">
        <v>-52.44</v>
      </c>
    </row>
    <row r="1139" spans="1:17" x14ac:dyDescent="0.15">
      <c r="A1139" t="s">
        <v>135</v>
      </c>
      <c r="B1139">
        <v>2418.86</v>
      </c>
      <c r="C1139">
        <v>2462.81</v>
      </c>
      <c r="D1139">
        <v>2417.4899999999998</v>
      </c>
      <c r="E1139">
        <v>2461.61</v>
      </c>
      <c r="F1139">
        <v>37994940</v>
      </c>
      <c r="G1139">
        <v>2531.65</v>
      </c>
      <c r="H1139">
        <v>2580.7399999999998</v>
      </c>
      <c r="I1139">
        <v>2550.4299999999998</v>
      </c>
      <c r="J1139">
        <v>2656.03</v>
      </c>
      <c r="K1139" t="s">
        <v>46</v>
      </c>
      <c r="L1139">
        <v>0</v>
      </c>
      <c r="M1139">
        <v>37994940</v>
      </c>
      <c r="N1139">
        <v>34077080</v>
      </c>
      <c r="O1139">
        <v>34680832</v>
      </c>
      <c r="P1139">
        <v>-89.25</v>
      </c>
      <c r="Q1139">
        <v>-57.85</v>
      </c>
    </row>
    <row r="1140" spans="1:17" x14ac:dyDescent="0.15">
      <c r="A1140" t="s">
        <v>1941</v>
      </c>
      <c r="B1140">
        <v>2473.54</v>
      </c>
      <c r="C1140">
        <v>2473.9699999999998</v>
      </c>
      <c r="D1140">
        <v>2452.9899999999998</v>
      </c>
      <c r="E1140">
        <v>2465.2399999999998</v>
      </c>
      <c r="F1140">
        <v>40510080</v>
      </c>
      <c r="G1140">
        <v>2523.25</v>
      </c>
      <c r="H1140">
        <v>2580.91</v>
      </c>
      <c r="I1140">
        <v>2551.73</v>
      </c>
      <c r="J1140">
        <v>2654.25</v>
      </c>
      <c r="K1140" t="s">
        <v>46</v>
      </c>
      <c r="L1140">
        <v>0</v>
      </c>
      <c r="M1140">
        <v>40510080</v>
      </c>
      <c r="N1140">
        <v>34157364</v>
      </c>
      <c r="O1140">
        <v>34453912</v>
      </c>
      <c r="P1140">
        <v>-96.85</v>
      </c>
      <c r="Q1140">
        <v>-63.16</v>
      </c>
    </row>
    <row r="1141" spans="1:17" x14ac:dyDescent="0.15">
      <c r="A1141" t="s">
        <v>1942</v>
      </c>
      <c r="B1141">
        <v>2464.85</v>
      </c>
      <c r="C1141">
        <v>2490.5500000000002</v>
      </c>
      <c r="D1141">
        <v>2457.4499999999998</v>
      </c>
      <c r="E1141">
        <v>2468.7199999999998</v>
      </c>
      <c r="F1141">
        <v>38693352</v>
      </c>
      <c r="G1141">
        <v>2518.75</v>
      </c>
      <c r="H1141">
        <v>2580.1799999999998</v>
      </c>
      <c r="I1141">
        <v>2553.0500000000002</v>
      </c>
      <c r="J1141">
        <v>2652.49</v>
      </c>
      <c r="K1141" t="s">
        <v>46</v>
      </c>
      <c r="L1141">
        <v>0</v>
      </c>
      <c r="M1141">
        <v>38693352</v>
      </c>
      <c r="N1141">
        <v>35550004</v>
      </c>
      <c r="O1141">
        <v>34753740</v>
      </c>
      <c r="P1141">
        <v>-105.51</v>
      </c>
      <c r="Q1141">
        <v>-69.41</v>
      </c>
    </row>
    <row r="1142" spans="1:17" x14ac:dyDescent="0.15">
      <c r="A1142" t="s">
        <v>1943</v>
      </c>
      <c r="B1142">
        <v>2474.5300000000002</v>
      </c>
      <c r="C1142">
        <v>2481.34</v>
      </c>
      <c r="D1142">
        <v>2456</v>
      </c>
      <c r="E1142">
        <v>2464.92</v>
      </c>
      <c r="F1142">
        <v>34452144</v>
      </c>
      <c r="G1142">
        <v>2514.0500000000002</v>
      </c>
      <c r="H1142">
        <v>2579.27</v>
      </c>
      <c r="I1142">
        <v>2554.04</v>
      </c>
      <c r="J1142">
        <v>2650.52</v>
      </c>
      <c r="K1142" t="s">
        <v>46</v>
      </c>
      <c r="L1142">
        <v>0</v>
      </c>
      <c r="M1142">
        <v>34452144</v>
      </c>
      <c r="N1142">
        <v>36438016</v>
      </c>
      <c r="O1142">
        <v>34929048</v>
      </c>
      <c r="P1142">
        <v>-111.63</v>
      </c>
      <c r="Q1142">
        <v>-76.19</v>
      </c>
    </row>
    <row r="1143" spans="1:17" x14ac:dyDescent="0.15">
      <c r="A1143" t="s">
        <v>1944</v>
      </c>
      <c r="B1143">
        <v>2450.3000000000002</v>
      </c>
      <c r="C1143">
        <v>2450.3000000000002</v>
      </c>
      <c r="D1143">
        <v>2420</v>
      </c>
      <c r="E1143">
        <v>2430.37</v>
      </c>
      <c r="F1143">
        <v>34726144</v>
      </c>
      <c r="G1143">
        <v>2507.6799999999998</v>
      </c>
      <c r="H1143">
        <v>2578.1799999999998</v>
      </c>
      <c r="I1143">
        <v>2555.14</v>
      </c>
      <c r="J1143">
        <v>2648.13</v>
      </c>
      <c r="K1143" t="s">
        <v>46</v>
      </c>
      <c r="L1143">
        <v>0</v>
      </c>
      <c r="M1143">
        <v>34726144</v>
      </c>
      <c r="N1143">
        <v>37275240</v>
      </c>
      <c r="O1143">
        <v>35416472</v>
      </c>
      <c r="P1143">
        <v>-120.4</v>
      </c>
      <c r="Q1143">
        <v>-83.69</v>
      </c>
    </row>
    <row r="1144" spans="1:17" x14ac:dyDescent="0.15">
      <c r="A1144" t="s">
        <v>1945</v>
      </c>
      <c r="B1144">
        <v>2435.06</v>
      </c>
      <c r="C1144">
        <v>2477.23</v>
      </c>
      <c r="D1144">
        <v>2420.36</v>
      </c>
      <c r="E1144">
        <v>2472.61</v>
      </c>
      <c r="F1144">
        <v>49610604</v>
      </c>
      <c r="G1144">
        <v>2504.23</v>
      </c>
      <c r="H1144">
        <v>2577.4</v>
      </c>
      <c r="I1144">
        <v>2556.77</v>
      </c>
      <c r="J1144">
        <v>2645.88</v>
      </c>
      <c r="K1144" t="s">
        <v>46</v>
      </c>
      <c r="L1144">
        <v>0</v>
      </c>
      <c r="M1144">
        <v>49610604</v>
      </c>
      <c r="N1144">
        <v>39598488</v>
      </c>
      <c r="O1144">
        <v>36837784</v>
      </c>
      <c r="P1144">
        <v>-121.67</v>
      </c>
      <c r="Q1144">
        <v>-91.03</v>
      </c>
    </row>
    <row r="1145" spans="1:17" x14ac:dyDescent="0.15">
      <c r="A1145" t="s">
        <v>1946</v>
      </c>
      <c r="B1145">
        <v>2455.89</v>
      </c>
      <c r="C1145">
        <v>2470.21</v>
      </c>
      <c r="D1145">
        <v>2414.9499999999998</v>
      </c>
      <c r="E1145">
        <v>2416.04</v>
      </c>
      <c r="F1145">
        <v>49223304</v>
      </c>
      <c r="G1145">
        <v>2498.8000000000002</v>
      </c>
      <c r="H1145">
        <v>2575.67</v>
      </c>
      <c r="I1145">
        <v>2557.8200000000002</v>
      </c>
      <c r="J1145">
        <v>2643.38</v>
      </c>
      <c r="K1145" t="s">
        <v>46</v>
      </c>
      <c r="L1145">
        <v>0</v>
      </c>
      <c r="M1145">
        <v>49223304</v>
      </c>
      <c r="N1145">
        <v>41341748</v>
      </c>
      <c r="O1145">
        <v>37749556</v>
      </c>
      <c r="P1145">
        <v>-121.52</v>
      </c>
      <c r="Q1145">
        <v>-97.8</v>
      </c>
    </row>
    <row r="1146" spans="1:17" x14ac:dyDescent="0.15">
      <c r="A1146" t="s">
        <v>1947</v>
      </c>
      <c r="B1146">
        <v>2411</v>
      </c>
      <c r="C1146">
        <v>2426.5300000000002</v>
      </c>
      <c r="D1146">
        <v>2402.37</v>
      </c>
      <c r="E1146">
        <v>2406.71</v>
      </c>
      <c r="F1146">
        <v>35549984</v>
      </c>
      <c r="G1146">
        <v>2491.23</v>
      </c>
      <c r="H1146">
        <v>2572.9299999999998</v>
      </c>
      <c r="I1146">
        <v>2558.13</v>
      </c>
      <c r="J1146">
        <v>2641</v>
      </c>
      <c r="K1146" t="s">
        <v>46</v>
      </c>
      <c r="L1146">
        <v>0</v>
      </c>
      <c r="M1146">
        <v>35549984</v>
      </c>
      <c r="N1146">
        <v>40710964</v>
      </c>
      <c r="O1146">
        <v>38130484</v>
      </c>
      <c r="P1146">
        <v>-121.87</v>
      </c>
      <c r="Q1146">
        <v>-103.81</v>
      </c>
    </row>
    <row r="1147" spans="1:17" x14ac:dyDescent="0.15">
      <c r="A1147" t="s">
        <v>1948</v>
      </c>
      <c r="B1147">
        <v>2402.1799999999998</v>
      </c>
      <c r="C1147">
        <v>2427.79</v>
      </c>
      <c r="D1147">
        <v>2402.15</v>
      </c>
      <c r="E1147">
        <v>2425.5700000000002</v>
      </c>
      <c r="F1147">
        <v>37624312</v>
      </c>
      <c r="G1147">
        <v>2485.5</v>
      </c>
      <c r="H1147">
        <v>2570.35</v>
      </c>
      <c r="I1147">
        <v>2557.9499999999998</v>
      </c>
      <c r="J1147">
        <v>2638.53</v>
      </c>
      <c r="K1147" t="s">
        <v>46</v>
      </c>
      <c r="L1147">
        <v>0</v>
      </c>
      <c r="M1147">
        <v>37624312</v>
      </c>
      <c r="N1147">
        <v>41346664</v>
      </c>
      <c r="O1147">
        <v>38892340</v>
      </c>
      <c r="P1147">
        <v>-120</v>
      </c>
      <c r="Q1147">
        <v>-108.97</v>
      </c>
    </row>
    <row r="1148" spans="1:17" x14ac:dyDescent="0.15">
      <c r="A1148" t="s">
        <v>1949</v>
      </c>
      <c r="B1148">
        <v>2420.04</v>
      </c>
      <c r="C1148">
        <v>2460.56</v>
      </c>
      <c r="D1148">
        <v>2404.58</v>
      </c>
      <c r="E1148">
        <v>2449.1799999999998</v>
      </c>
      <c r="F1148">
        <v>56717692</v>
      </c>
      <c r="G1148">
        <v>2478.9299999999998</v>
      </c>
      <c r="H1148">
        <v>2568.27</v>
      </c>
      <c r="I1148">
        <v>2558.0700000000002</v>
      </c>
      <c r="J1148">
        <v>2636.13</v>
      </c>
      <c r="K1148" t="s">
        <v>46</v>
      </c>
      <c r="L1148">
        <v>0</v>
      </c>
      <c r="M1148">
        <v>56717692</v>
      </c>
      <c r="N1148">
        <v>45745768</v>
      </c>
      <c r="O1148">
        <v>41510504</v>
      </c>
      <c r="P1148">
        <v>-112.97</v>
      </c>
      <c r="Q1148">
        <v>-112.17</v>
      </c>
    </row>
    <row r="1149" spans="1:17" x14ac:dyDescent="0.15">
      <c r="A1149" t="s">
        <v>1950</v>
      </c>
      <c r="B1149">
        <v>2441.0100000000002</v>
      </c>
      <c r="C1149">
        <v>2467.9899999999998</v>
      </c>
      <c r="D1149">
        <v>2438.98</v>
      </c>
      <c r="E1149">
        <v>2450.63</v>
      </c>
      <c r="F1149">
        <v>36725256</v>
      </c>
      <c r="G1149">
        <v>2473.4299999999998</v>
      </c>
      <c r="H1149">
        <v>2566.75</v>
      </c>
      <c r="I1149">
        <v>2558.1999999999998</v>
      </c>
      <c r="J1149">
        <v>2633.44</v>
      </c>
      <c r="K1149" t="s">
        <v>46</v>
      </c>
      <c r="L1149">
        <v>0</v>
      </c>
      <c r="M1149">
        <v>36725256</v>
      </c>
      <c r="N1149">
        <v>43168564</v>
      </c>
      <c r="O1149">
        <v>41383528</v>
      </c>
      <c r="P1149">
        <v>-109.25</v>
      </c>
      <c r="Q1149">
        <v>-114.17</v>
      </c>
    </row>
    <row r="1150" spans="1:17" x14ac:dyDescent="0.15">
      <c r="A1150" t="s">
        <v>1951</v>
      </c>
      <c r="B1150">
        <v>2452.6</v>
      </c>
      <c r="C1150">
        <v>2452.6</v>
      </c>
      <c r="D1150">
        <v>2399.61</v>
      </c>
      <c r="E1150">
        <v>2399.73</v>
      </c>
      <c r="F1150">
        <v>42771872</v>
      </c>
      <c r="G1150">
        <v>2465</v>
      </c>
      <c r="H1150">
        <v>2563.41</v>
      </c>
      <c r="I1150">
        <v>2558.2399999999998</v>
      </c>
      <c r="J1150">
        <v>2630.55</v>
      </c>
      <c r="K1150" t="s">
        <v>46</v>
      </c>
      <c r="L1150">
        <v>0</v>
      </c>
      <c r="M1150">
        <v>42771872</v>
      </c>
      <c r="N1150">
        <v>41877504</v>
      </c>
      <c r="O1150">
        <v>41609624</v>
      </c>
      <c r="P1150">
        <v>-109.48</v>
      </c>
      <c r="Q1150">
        <v>-115.43</v>
      </c>
    </row>
    <row r="1151" spans="1:17" x14ac:dyDescent="0.15">
      <c r="A1151" t="s">
        <v>1952</v>
      </c>
      <c r="B1151">
        <v>2391.9</v>
      </c>
      <c r="C1151">
        <v>2421.9299999999998</v>
      </c>
      <c r="D1151">
        <v>2391.2800000000002</v>
      </c>
      <c r="E1151">
        <v>2414.1999999999998</v>
      </c>
      <c r="F1151">
        <v>33424328</v>
      </c>
      <c r="G1151">
        <v>2456.6799999999998</v>
      </c>
      <c r="H1151">
        <v>2560.38</v>
      </c>
      <c r="I1151">
        <v>2558.81</v>
      </c>
      <c r="J1151">
        <v>2627.75</v>
      </c>
      <c r="K1151" t="s">
        <v>46</v>
      </c>
      <c r="L1151">
        <v>0</v>
      </c>
      <c r="M1151">
        <v>33424328</v>
      </c>
      <c r="N1151">
        <v>41453160</v>
      </c>
      <c r="O1151">
        <v>41082060</v>
      </c>
      <c r="P1151">
        <v>-108.86</v>
      </c>
      <c r="Q1151">
        <v>-115.76</v>
      </c>
    </row>
    <row r="1152" spans="1:17" x14ac:dyDescent="0.15">
      <c r="A1152" t="s">
        <v>1953</v>
      </c>
      <c r="B1152">
        <v>2412.06</v>
      </c>
      <c r="C1152">
        <v>2420.7800000000002</v>
      </c>
      <c r="D1152">
        <v>2373.65</v>
      </c>
      <c r="E1152">
        <v>2414.33</v>
      </c>
      <c r="F1152">
        <v>41751788</v>
      </c>
      <c r="G1152">
        <v>2449.4499999999998</v>
      </c>
      <c r="H1152">
        <v>2556.84</v>
      </c>
      <c r="I1152">
        <v>2558.4299999999998</v>
      </c>
      <c r="J1152">
        <v>2625</v>
      </c>
      <c r="K1152" t="s">
        <v>46</v>
      </c>
      <c r="L1152">
        <v>0</v>
      </c>
      <c r="M1152">
        <v>41751788</v>
      </c>
      <c r="N1152">
        <v>42278912</v>
      </c>
      <c r="O1152">
        <v>41812788</v>
      </c>
      <c r="P1152">
        <v>-108.06</v>
      </c>
      <c r="Q1152">
        <v>-115.41</v>
      </c>
    </row>
    <row r="1153" spans="1:17" x14ac:dyDescent="0.15">
      <c r="A1153" t="s">
        <v>1954</v>
      </c>
      <c r="B1153">
        <v>2407.44</v>
      </c>
      <c r="C1153">
        <v>2444.06</v>
      </c>
      <c r="D1153">
        <v>2401.29</v>
      </c>
      <c r="E1153">
        <v>2424.3200000000002</v>
      </c>
      <c r="F1153">
        <v>46949052</v>
      </c>
      <c r="G1153">
        <v>2443.02</v>
      </c>
      <c r="H1153">
        <v>2553.81</v>
      </c>
      <c r="I1153">
        <v>2558.4499999999998</v>
      </c>
      <c r="J1153">
        <v>2622.26</v>
      </c>
      <c r="K1153" t="s">
        <v>46</v>
      </c>
      <c r="L1153">
        <v>0</v>
      </c>
      <c r="M1153">
        <v>46949052</v>
      </c>
      <c r="N1153">
        <v>40324300</v>
      </c>
      <c r="O1153">
        <v>43035032</v>
      </c>
      <c r="P1153">
        <v>-103.95</v>
      </c>
      <c r="Q1153">
        <v>-113.76</v>
      </c>
    </row>
    <row r="1154" spans="1:17" x14ac:dyDescent="0.15">
      <c r="A1154" t="s">
        <v>1955</v>
      </c>
      <c r="B1154">
        <v>2415.71</v>
      </c>
      <c r="C1154">
        <v>2423.8000000000002</v>
      </c>
      <c r="D1154">
        <v>2392.1799999999998</v>
      </c>
      <c r="E1154">
        <v>2398.46</v>
      </c>
      <c r="F1154">
        <v>37619752</v>
      </c>
      <c r="G1154">
        <v>2437.35</v>
      </c>
      <c r="H1154">
        <v>2550.38</v>
      </c>
      <c r="I1154">
        <v>2557.86</v>
      </c>
      <c r="J1154">
        <v>2619.4</v>
      </c>
      <c r="K1154" t="s">
        <v>46</v>
      </c>
      <c r="L1154">
        <v>0</v>
      </c>
      <c r="M1154">
        <v>37619752</v>
      </c>
      <c r="N1154">
        <v>40502888</v>
      </c>
      <c r="O1154">
        <v>41835724</v>
      </c>
      <c r="P1154">
        <v>-106.22</v>
      </c>
      <c r="Q1154">
        <v>-112.22</v>
      </c>
    </row>
    <row r="1155" spans="1:17" x14ac:dyDescent="0.15">
      <c r="A1155" t="s">
        <v>1956</v>
      </c>
      <c r="B1155">
        <v>2379.89</v>
      </c>
      <c r="C1155">
        <v>2379.89</v>
      </c>
      <c r="D1155">
        <v>2357.5100000000002</v>
      </c>
      <c r="E1155">
        <v>2365.4299999999998</v>
      </c>
      <c r="F1155">
        <v>32390368</v>
      </c>
      <c r="G1155">
        <v>2432.8000000000002</v>
      </c>
      <c r="H1155">
        <v>2546.0300000000002</v>
      </c>
      <c r="I1155">
        <v>2556.71</v>
      </c>
      <c r="J1155">
        <v>2616.64</v>
      </c>
      <c r="K1155" t="s">
        <v>46</v>
      </c>
      <c r="L1155">
        <v>0</v>
      </c>
      <c r="M1155">
        <v>32390368</v>
      </c>
      <c r="N1155">
        <v>38427032</v>
      </c>
      <c r="O1155">
        <v>40152268</v>
      </c>
      <c r="P1155">
        <v>-105.85</v>
      </c>
      <c r="Q1155">
        <v>-110.65</v>
      </c>
    </row>
    <row r="1156" spans="1:17" x14ac:dyDescent="0.15">
      <c r="A1156" t="s">
        <v>1957</v>
      </c>
      <c r="B1156">
        <v>2353.2199999999998</v>
      </c>
      <c r="C1156">
        <v>2392.35</v>
      </c>
      <c r="D1156">
        <v>2352.8000000000002</v>
      </c>
      <c r="E1156">
        <v>2375.9899999999998</v>
      </c>
      <c r="F1156">
        <v>30310080</v>
      </c>
      <c r="G1156">
        <v>2428.85</v>
      </c>
      <c r="H1156">
        <v>2541.77</v>
      </c>
      <c r="I1156">
        <v>2556</v>
      </c>
      <c r="J1156">
        <v>2613.7199999999998</v>
      </c>
      <c r="K1156" t="s">
        <v>46</v>
      </c>
      <c r="L1156">
        <v>0</v>
      </c>
      <c r="M1156">
        <v>30310080</v>
      </c>
      <c r="N1156">
        <v>37804440</v>
      </c>
      <c r="O1156">
        <v>39628800</v>
      </c>
      <c r="P1156">
        <v>-104.11</v>
      </c>
      <c r="Q1156">
        <v>-108.88</v>
      </c>
    </row>
    <row r="1157" spans="1:17" x14ac:dyDescent="0.15">
      <c r="A1157" t="s">
        <v>1958</v>
      </c>
      <c r="B1157">
        <v>2368.38</v>
      </c>
      <c r="C1157">
        <v>2381.04</v>
      </c>
      <c r="D1157">
        <v>2357.4699999999998</v>
      </c>
      <c r="E1157">
        <v>2360.08</v>
      </c>
      <c r="F1157">
        <v>24896500</v>
      </c>
      <c r="G1157">
        <v>2424.5</v>
      </c>
      <c r="H1157">
        <v>2537.33</v>
      </c>
      <c r="I1157">
        <v>2555.13</v>
      </c>
      <c r="J1157">
        <v>2610.69</v>
      </c>
      <c r="K1157" t="s">
        <v>46</v>
      </c>
      <c r="L1157">
        <v>0</v>
      </c>
      <c r="M1157">
        <v>24896500</v>
      </c>
      <c r="N1157">
        <v>34432616</v>
      </c>
      <c r="O1157">
        <v>38355764</v>
      </c>
      <c r="P1157">
        <v>-105.51</v>
      </c>
      <c r="Q1157">
        <v>-107.43</v>
      </c>
    </row>
    <row r="1158" spans="1:17" x14ac:dyDescent="0.15">
      <c r="A1158" t="s">
        <v>1959</v>
      </c>
      <c r="B1158">
        <v>2360.13</v>
      </c>
      <c r="C1158">
        <v>2374.87</v>
      </c>
      <c r="D1158">
        <v>2344.6999999999998</v>
      </c>
      <c r="E1158">
        <v>2347.4899999999998</v>
      </c>
      <c r="F1158">
        <v>31314094</v>
      </c>
      <c r="G1158">
        <v>2420.5700000000002</v>
      </c>
      <c r="H1158">
        <v>2531.73</v>
      </c>
      <c r="I1158">
        <v>2554.4499999999998</v>
      </c>
      <c r="J1158">
        <v>2607.5700000000002</v>
      </c>
      <c r="K1158" t="s">
        <v>46</v>
      </c>
      <c r="L1158">
        <v>0</v>
      </c>
      <c r="M1158">
        <v>31314094</v>
      </c>
      <c r="N1158">
        <v>31306548</v>
      </c>
      <c r="O1158">
        <v>35815424</v>
      </c>
      <c r="P1158">
        <v>-111.16</v>
      </c>
      <c r="Q1158">
        <v>-107.25</v>
      </c>
    </row>
    <row r="1159" spans="1:17" x14ac:dyDescent="0.15">
      <c r="A1159" t="s">
        <v>1960</v>
      </c>
      <c r="B1159">
        <v>2353.94</v>
      </c>
      <c r="C1159">
        <v>2364.98</v>
      </c>
      <c r="D1159">
        <v>2341.29</v>
      </c>
      <c r="E1159">
        <v>2349.11</v>
      </c>
      <c r="F1159">
        <v>31090524</v>
      </c>
      <c r="G1159">
        <v>2414.9499999999998</v>
      </c>
      <c r="H1159">
        <v>2526.02</v>
      </c>
      <c r="I1159">
        <v>2553.31</v>
      </c>
      <c r="J1159">
        <v>2604.4699999999998</v>
      </c>
      <c r="K1159" t="s">
        <v>46</v>
      </c>
      <c r="L1159">
        <v>0</v>
      </c>
      <c r="M1159">
        <v>31090524</v>
      </c>
      <c r="N1159">
        <v>30000742</v>
      </c>
      <c r="O1159">
        <v>35251816</v>
      </c>
      <c r="P1159">
        <v>-116.02</v>
      </c>
      <c r="Q1159">
        <v>-107.92</v>
      </c>
    </row>
    <row r="1160" spans="1:17" x14ac:dyDescent="0.15">
      <c r="A1160" t="s">
        <v>1961</v>
      </c>
      <c r="B1160">
        <v>2350.7800000000002</v>
      </c>
      <c r="C1160">
        <v>2367.0300000000002</v>
      </c>
      <c r="D1160">
        <v>2334</v>
      </c>
      <c r="E1160">
        <v>2335.79</v>
      </c>
      <c r="F1160">
        <v>30484852</v>
      </c>
      <c r="G1160">
        <v>2408.5</v>
      </c>
      <c r="H1160">
        <v>2519.6999999999998</v>
      </c>
      <c r="I1160">
        <v>2551.89</v>
      </c>
      <c r="J1160">
        <v>2601.44</v>
      </c>
      <c r="K1160" t="s">
        <v>46</v>
      </c>
      <c r="L1160">
        <v>0</v>
      </c>
      <c r="M1160">
        <v>30484852</v>
      </c>
      <c r="N1160">
        <v>29618996</v>
      </c>
      <c r="O1160">
        <v>34023016</v>
      </c>
      <c r="P1160">
        <v>-117.61</v>
      </c>
      <c r="Q1160">
        <v>-108.73</v>
      </c>
    </row>
    <row r="1161" spans="1:17" x14ac:dyDescent="0.15">
      <c r="A1161" t="s">
        <v>136</v>
      </c>
      <c r="B1161">
        <v>2336.88</v>
      </c>
      <c r="C1161">
        <v>2350.0700000000002</v>
      </c>
      <c r="D1161">
        <v>2329.5</v>
      </c>
      <c r="E1161">
        <v>2332.92</v>
      </c>
      <c r="F1161">
        <v>32099724</v>
      </c>
      <c r="G1161">
        <v>2401.6999999999998</v>
      </c>
      <c r="H1161">
        <v>2513.2800000000002</v>
      </c>
      <c r="I1161">
        <v>2550.46</v>
      </c>
      <c r="J1161">
        <v>2598.4</v>
      </c>
      <c r="K1161" t="s">
        <v>46</v>
      </c>
      <c r="L1161">
        <v>0</v>
      </c>
      <c r="M1161">
        <v>32099724</v>
      </c>
      <c r="N1161">
        <v>29977804</v>
      </c>
      <c r="O1161">
        <v>33891124</v>
      </c>
      <c r="P1161">
        <v>-120.67</v>
      </c>
      <c r="Q1161">
        <v>-109.92</v>
      </c>
    </row>
    <row r="1162" spans="1:17" x14ac:dyDescent="0.15">
      <c r="A1162" t="s">
        <v>1962</v>
      </c>
      <c r="B1162">
        <v>2332.13</v>
      </c>
      <c r="C1162">
        <v>2371.12</v>
      </c>
      <c r="D1162">
        <v>2331.9499999999998</v>
      </c>
      <c r="E1162">
        <v>2358.65</v>
      </c>
      <c r="F1162">
        <v>31420848</v>
      </c>
      <c r="G1162">
        <v>2396.38</v>
      </c>
      <c r="H1162">
        <v>2507.44</v>
      </c>
      <c r="I1162">
        <v>2549.64</v>
      </c>
      <c r="J1162">
        <v>2595.6</v>
      </c>
      <c r="K1162" t="s">
        <v>46</v>
      </c>
      <c r="L1162">
        <v>0</v>
      </c>
      <c r="M1162">
        <v>31420848</v>
      </c>
      <c r="N1162">
        <v>31281972</v>
      </c>
      <c r="O1162">
        <v>32857292</v>
      </c>
      <c r="P1162">
        <v>-120.84</v>
      </c>
      <c r="Q1162">
        <v>-111.19</v>
      </c>
    </row>
    <row r="1163" spans="1:17" x14ac:dyDescent="0.15">
      <c r="A1163" t="s">
        <v>1963</v>
      </c>
      <c r="B1163">
        <v>2354.0700000000002</v>
      </c>
      <c r="C1163">
        <v>2358.56</v>
      </c>
      <c r="D1163">
        <v>2325.61</v>
      </c>
      <c r="E1163">
        <v>2334.88</v>
      </c>
      <c r="F1163">
        <v>31516160</v>
      </c>
      <c r="G1163">
        <v>2391.63</v>
      </c>
      <c r="H1163">
        <v>2502.0700000000002</v>
      </c>
      <c r="I1163">
        <v>2548.02</v>
      </c>
      <c r="J1163">
        <v>2592.67</v>
      </c>
      <c r="K1163" t="s">
        <v>46</v>
      </c>
      <c r="L1163">
        <v>0</v>
      </c>
      <c r="M1163">
        <v>31516160</v>
      </c>
      <c r="N1163">
        <v>31321292</v>
      </c>
      <c r="O1163">
        <v>31313920</v>
      </c>
      <c r="P1163">
        <v>-124.15</v>
      </c>
      <c r="Q1163">
        <v>-113.21</v>
      </c>
    </row>
    <row r="1164" spans="1:17" x14ac:dyDescent="0.15">
      <c r="A1164" t="s">
        <v>1964</v>
      </c>
      <c r="B1164">
        <v>2340.25</v>
      </c>
      <c r="C1164">
        <v>2354.16</v>
      </c>
      <c r="D1164">
        <v>2329.9299999999998</v>
      </c>
      <c r="E1164">
        <v>2353.7399999999998</v>
      </c>
      <c r="F1164">
        <v>29769784</v>
      </c>
      <c r="G1164">
        <v>2385.65</v>
      </c>
      <c r="H1164">
        <v>2497</v>
      </c>
      <c r="I1164">
        <v>2546.56</v>
      </c>
      <c r="J1164">
        <v>2590.21</v>
      </c>
      <c r="K1164" t="s">
        <v>46</v>
      </c>
      <c r="L1164">
        <v>0</v>
      </c>
      <c r="M1164">
        <v>29769784</v>
      </c>
      <c r="N1164">
        <v>31057510</v>
      </c>
      <c r="O1164">
        <v>30529126</v>
      </c>
      <c r="P1164">
        <v>-123.82</v>
      </c>
      <c r="Q1164">
        <v>-114.97</v>
      </c>
    </row>
    <row r="1165" spans="1:17" x14ac:dyDescent="0.15">
      <c r="A1165" t="s">
        <v>1965</v>
      </c>
      <c r="B1165">
        <v>2350.12</v>
      </c>
      <c r="C1165">
        <v>2388.36</v>
      </c>
      <c r="D1165">
        <v>2348.12</v>
      </c>
      <c r="E1165">
        <v>2385.61</v>
      </c>
      <c r="F1165">
        <v>41820664</v>
      </c>
      <c r="G1165">
        <v>2384.13</v>
      </c>
      <c r="H1165">
        <v>2492.8200000000002</v>
      </c>
      <c r="I1165">
        <v>2545.3200000000002</v>
      </c>
      <c r="J1165">
        <v>2587.84</v>
      </c>
      <c r="K1165" t="s">
        <v>46</v>
      </c>
      <c r="L1165">
        <v>0</v>
      </c>
      <c r="M1165">
        <v>41820664</v>
      </c>
      <c r="N1165">
        <v>33325056</v>
      </c>
      <c r="O1165">
        <v>31472026</v>
      </c>
      <c r="P1165">
        <v>-118.07</v>
      </c>
      <c r="Q1165">
        <v>-116.2</v>
      </c>
    </row>
    <row r="1166" spans="1:17" x14ac:dyDescent="0.15">
      <c r="A1166" t="s">
        <v>1966</v>
      </c>
      <c r="B1166">
        <v>2383.2600000000002</v>
      </c>
      <c r="C1166">
        <v>2390.7800000000002</v>
      </c>
      <c r="D1166">
        <v>2379.4499999999998</v>
      </c>
      <c r="E1166">
        <v>2388.87</v>
      </c>
      <c r="F1166">
        <v>38285488</v>
      </c>
      <c r="G1166">
        <v>2383.25</v>
      </c>
      <c r="H1166">
        <v>2489.04</v>
      </c>
      <c r="I1166">
        <v>2544.13</v>
      </c>
      <c r="J1166">
        <v>2585.39</v>
      </c>
      <c r="K1166" t="s">
        <v>46</v>
      </c>
      <c r="L1166">
        <v>0</v>
      </c>
      <c r="M1166">
        <v>38285488</v>
      </c>
      <c r="N1166">
        <v>34562048</v>
      </c>
      <c r="O1166">
        <v>32269926</v>
      </c>
      <c r="P1166">
        <v>-112.25</v>
      </c>
      <c r="Q1166">
        <v>-117.01</v>
      </c>
    </row>
    <row r="1167" spans="1:17" x14ac:dyDescent="0.15">
      <c r="A1167" t="s">
        <v>1967</v>
      </c>
      <c r="B1167">
        <v>2390.96</v>
      </c>
      <c r="C1167">
        <v>2405.1799999999998</v>
      </c>
      <c r="D1167">
        <v>2382.8200000000002</v>
      </c>
      <c r="E1167">
        <v>2389.79</v>
      </c>
      <c r="F1167">
        <v>37810452</v>
      </c>
      <c r="G1167">
        <v>2381.48</v>
      </c>
      <c r="H1167">
        <v>2485.25</v>
      </c>
      <c r="I1167">
        <v>2543.0300000000002</v>
      </c>
      <c r="J1167">
        <v>2583.0300000000002</v>
      </c>
      <c r="K1167" t="s">
        <v>46</v>
      </c>
      <c r="L1167">
        <v>0</v>
      </c>
      <c r="M1167">
        <v>37810452</v>
      </c>
      <c r="N1167">
        <v>35841640</v>
      </c>
      <c r="O1167">
        <v>33561804</v>
      </c>
      <c r="P1167">
        <v>-104.04</v>
      </c>
      <c r="Q1167">
        <v>-116.86</v>
      </c>
    </row>
    <row r="1168" spans="1:17" x14ac:dyDescent="0.15">
      <c r="A1168" t="s">
        <v>1968</v>
      </c>
      <c r="B1168">
        <v>2388.4299999999998</v>
      </c>
      <c r="C1168">
        <v>2412.14</v>
      </c>
      <c r="D1168">
        <v>2378.85</v>
      </c>
      <c r="E1168">
        <v>2411.6999999999998</v>
      </c>
      <c r="F1168">
        <v>35658952</v>
      </c>
      <c r="G1168">
        <v>2379.5700000000002</v>
      </c>
      <c r="H1168">
        <v>2482.52</v>
      </c>
      <c r="I1168">
        <v>2541.88</v>
      </c>
      <c r="J1168">
        <v>2580.79</v>
      </c>
      <c r="K1168" t="s">
        <v>46</v>
      </c>
      <c r="L1168">
        <v>0</v>
      </c>
      <c r="M1168">
        <v>35658952</v>
      </c>
      <c r="N1168">
        <v>36669032</v>
      </c>
      <c r="O1168">
        <v>33995160</v>
      </c>
      <c r="P1168">
        <v>-93.02</v>
      </c>
      <c r="Q1168">
        <v>-115.05</v>
      </c>
    </row>
    <row r="1169" spans="1:17" x14ac:dyDescent="0.15">
      <c r="A1169" t="s">
        <v>1969</v>
      </c>
      <c r="B1169">
        <v>2409.94</v>
      </c>
      <c r="C1169">
        <v>2413.42</v>
      </c>
      <c r="D1169">
        <v>2395.91</v>
      </c>
      <c r="E1169">
        <v>2399.75</v>
      </c>
      <c r="F1169">
        <v>34702996</v>
      </c>
      <c r="G1169">
        <v>2377.0500000000002</v>
      </c>
      <c r="H1169">
        <v>2478.9699999999998</v>
      </c>
      <c r="I1169">
        <v>2540.75</v>
      </c>
      <c r="J1169">
        <v>2578.48</v>
      </c>
      <c r="K1169" t="s">
        <v>46</v>
      </c>
      <c r="L1169">
        <v>0</v>
      </c>
      <c r="M1169">
        <v>34702996</v>
      </c>
      <c r="N1169">
        <v>37656984</v>
      </c>
      <c r="O1169">
        <v>34357248</v>
      </c>
      <c r="P1169">
        <v>-83.28</v>
      </c>
      <c r="Q1169">
        <v>-111.78</v>
      </c>
    </row>
    <row r="1170" spans="1:17" x14ac:dyDescent="0.15">
      <c r="A1170" t="s">
        <v>1970</v>
      </c>
      <c r="B1170">
        <v>2394.5</v>
      </c>
      <c r="C1170">
        <v>2394.5</v>
      </c>
      <c r="D1170">
        <v>2350.81</v>
      </c>
      <c r="E1170">
        <v>2351.9299999999998</v>
      </c>
      <c r="F1170">
        <v>44783544</v>
      </c>
      <c r="G1170">
        <v>2374.65</v>
      </c>
      <c r="H1170">
        <v>2475.2600000000002</v>
      </c>
      <c r="I1170">
        <v>2539.1999999999998</v>
      </c>
      <c r="J1170">
        <v>2576.06</v>
      </c>
      <c r="K1170" t="s">
        <v>46</v>
      </c>
      <c r="L1170">
        <v>0</v>
      </c>
      <c r="M1170">
        <v>44783544</v>
      </c>
      <c r="N1170">
        <v>38248448</v>
      </c>
      <c r="O1170">
        <v>35786752</v>
      </c>
      <c r="P1170">
        <v>-76.099999999999994</v>
      </c>
      <c r="Q1170">
        <v>-107.62</v>
      </c>
    </row>
    <row r="1171" spans="1:17" x14ac:dyDescent="0.15">
      <c r="A1171" t="s">
        <v>1971</v>
      </c>
      <c r="B1171">
        <v>2352.66</v>
      </c>
      <c r="C1171">
        <v>2357.85</v>
      </c>
      <c r="D1171">
        <v>2324.91</v>
      </c>
      <c r="E1171">
        <v>2357.02</v>
      </c>
      <c r="F1171">
        <v>39850064</v>
      </c>
      <c r="G1171">
        <v>2371.77</v>
      </c>
      <c r="H1171">
        <v>2471.42</v>
      </c>
      <c r="I1171">
        <v>2537.67</v>
      </c>
      <c r="J1171">
        <v>2573.67</v>
      </c>
      <c r="K1171" t="s">
        <v>46</v>
      </c>
      <c r="L1171">
        <v>0</v>
      </c>
      <c r="M1171">
        <v>39850064</v>
      </c>
      <c r="N1171">
        <v>38561384</v>
      </c>
      <c r="O1171">
        <v>36561716</v>
      </c>
      <c r="P1171">
        <v>-69.66</v>
      </c>
      <c r="Q1171">
        <v>-102.52</v>
      </c>
    </row>
    <row r="1172" spans="1:17" x14ac:dyDescent="0.15">
      <c r="A1172" t="s">
        <v>1972</v>
      </c>
      <c r="B1172">
        <v>2350.02</v>
      </c>
      <c r="C1172">
        <v>2350.02</v>
      </c>
      <c r="D1172">
        <v>2330.15</v>
      </c>
      <c r="E1172">
        <v>2331.62</v>
      </c>
      <c r="F1172">
        <v>30580176</v>
      </c>
      <c r="G1172">
        <v>2367.6799999999998</v>
      </c>
      <c r="H1172">
        <v>2466.4899999999998</v>
      </c>
      <c r="I1172">
        <v>2535.75</v>
      </c>
      <c r="J1172">
        <v>2571.15</v>
      </c>
      <c r="K1172" t="s">
        <v>46</v>
      </c>
      <c r="L1172">
        <v>0</v>
      </c>
      <c r="M1172">
        <v>30580176</v>
      </c>
      <c r="N1172">
        <v>37114676</v>
      </c>
      <c r="O1172">
        <v>36478156</v>
      </c>
      <c r="P1172">
        <v>-67.77</v>
      </c>
      <c r="Q1172">
        <v>-97.22</v>
      </c>
    </row>
    <row r="1173" spans="1:17" x14ac:dyDescent="0.15">
      <c r="A1173" t="s">
        <v>1973</v>
      </c>
      <c r="B1173">
        <v>2327.91</v>
      </c>
      <c r="C1173">
        <v>2335.4</v>
      </c>
      <c r="D1173">
        <v>2317.06</v>
      </c>
      <c r="E1173">
        <v>2319.67</v>
      </c>
      <c r="F1173">
        <v>25902904</v>
      </c>
      <c r="G1173">
        <v>2362.4299999999998</v>
      </c>
      <c r="H1173">
        <v>2461.5300000000002</v>
      </c>
      <c r="I1173">
        <v>2533.4299999999998</v>
      </c>
      <c r="J1173">
        <v>2568.84</v>
      </c>
      <c r="K1173" t="s">
        <v>46</v>
      </c>
      <c r="L1173">
        <v>0</v>
      </c>
      <c r="M1173">
        <v>25902904</v>
      </c>
      <c r="N1173">
        <v>35164980</v>
      </c>
      <c r="O1173">
        <v>35917004</v>
      </c>
      <c r="P1173">
        <v>-64.56</v>
      </c>
      <c r="Q1173">
        <v>-91.26</v>
      </c>
    </row>
    <row r="1174" spans="1:17" x14ac:dyDescent="0.15">
      <c r="A1174" t="s">
        <v>1974</v>
      </c>
      <c r="B1174">
        <v>2318.4299999999998</v>
      </c>
      <c r="C1174">
        <v>2322.89</v>
      </c>
      <c r="D1174">
        <v>2295.16</v>
      </c>
      <c r="E1174">
        <v>2313.48</v>
      </c>
      <c r="F1174">
        <v>26065716</v>
      </c>
      <c r="G1174">
        <v>2358.1799999999998</v>
      </c>
      <c r="H1174">
        <v>2456.84</v>
      </c>
      <c r="I1174">
        <v>2531</v>
      </c>
      <c r="J1174">
        <v>2566.92</v>
      </c>
      <c r="K1174" t="s">
        <v>46</v>
      </c>
      <c r="L1174">
        <v>0</v>
      </c>
      <c r="M1174">
        <v>26065716</v>
      </c>
      <c r="N1174">
        <v>33436468</v>
      </c>
      <c r="O1174">
        <v>35546728</v>
      </c>
      <c r="P1174">
        <v>-63.99</v>
      </c>
      <c r="Q1174">
        <v>-85.27</v>
      </c>
    </row>
    <row r="1175" spans="1:17" x14ac:dyDescent="0.15">
      <c r="A1175" t="s">
        <v>1975</v>
      </c>
      <c r="B1175">
        <v>2294.9</v>
      </c>
      <c r="C1175">
        <v>2307.41</v>
      </c>
      <c r="D1175">
        <v>2279.9499999999998</v>
      </c>
      <c r="E1175">
        <v>2301.79</v>
      </c>
      <c r="F1175">
        <v>27402032</v>
      </c>
      <c r="G1175">
        <v>2355</v>
      </c>
      <c r="H1175">
        <v>2452.3200000000002</v>
      </c>
      <c r="I1175">
        <v>2528.11</v>
      </c>
      <c r="J1175">
        <v>2564.94</v>
      </c>
      <c r="K1175" t="s">
        <v>46</v>
      </c>
      <c r="L1175">
        <v>0</v>
      </c>
      <c r="M1175">
        <v>27402032</v>
      </c>
      <c r="N1175">
        <v>29961420</v>
      </c>
      <c r="O1175">
        <v>34104936</v>
      </c>
      <c r="P1175">
        <v>-67.89</v>
      </c>
      <c r="Q1175">
        <v>-80.260000000000005</v>
      </c>
    </row>
    <row r="1176" spans="1:17" x14ac:dyDescent="0.15">
      <c r="A1176" t="s">
        <v>1976</v>
      </c>
      <c r="B1176">
        <v>2301.9299999999998</v>
      </c>
      <c r="C1176">
        <v>2327.38</v>
      </c>
      <c r="D1176">
        <v>2296.5500000000002</v>
      </c>
      <c r="E1176">
        <v>2313.6999999999998</v>
      </c>
      <c r="F1176">
        <v>34895100</v>
      </c>
      <c r="G1176">
        <v>2351.88</v>
      </c>
      <c r="H1176">
        <v>2447.3000000000002</v>
      </c>
      <c r="I1176">
        <v>2525.25</v>
      </c>
      <c r="J1176">
        <v>2562.89</v>
      </c>
      <c r="K1176" t="s">
        <v>46</v>
      </c>
      <c r="L1176">
        <v>0</v>
      </c>
      <c r="M1176">
        <v>34895100</v>
      </c>
      <c r="N1176">
        <v>28968550</v>
      </c>
      <c r="O1176">
        <v>33764968</v>
      </c>
      <c r="P1176">
        <v>-70.55</v>
      </c>
      <c r="Q1176">
        <v>-76.09</v>
      </c>
    </row>
    <row r="1177" spans="1:17" x14ac:dyDescent="0.15">
      <c r="A1177" t="s">
        <v>1977</v>
      </c>
      <c r="B1177">
        <v>2315.14</v>
      </c>
      <c r="C1177">
        <v>2317.37</v>
      </c>
      <c r="D1177">
        <v>2285.75</v>
      </c>
      <c r="E1177">
        <v>2295.59</v>
      </c>
      <c r="F1177">
        <v>31708412</v>
      </c>
      <c r="G1177">
        <v>2348.65</v>
      </c>
      <c r="H1177">
        <v>2441.38</v>
      </c>
      <c r="I1177">
        <v>2522.1999999999998</v>
      </c>
      <c r="J1177">
        <v>2560.61</v>
      </c>
      <c r="K1177" t="s">
        <v>46</v>
      </c>
      <c r="L1177">
        <v>0</v>
      </c>
      <c r="M1177">
        <v>31708412</v>
      </c>
      <c r="N1177">
        <v>29194650</v>
      </c>
      <c r="O1177">
        <v>33154662</v>
      </c>
      <c r="P1177">
        <v>-75.11</v>
      </c>
      <c r="Q1177">
        <v>-73.19</v>
      </c>
    </row>
    <row r="1178" spans="1:17" x14ac:dyDescent="0.15">
      <c r="A1178" t="s">
        <v>1978</v>
      </c>
      <c r="B1178">
        <v>2298.1799999999998</v>
      </c>
      <c r="C1178">
        <v>2311.65</v>
      </c>
      <c r="D1178">
        <v>2285.37</v>
      </c>
      <c r="E1178">
        <v>2302.1999999999998</v>
      </c>
      <c r="F1178">
        <v>31335342</v>
      </c>
      <c r="G1178">
        <v>2346.4</v>
      </c>
      <c r="H1178">
        <v>2435.7199999999998</v>
      </c>
      <c r="I1178">
        <v>2519.4299999999998</v>
      </c>
      <c r="J1178">
        <v>2558.3200000000002</v>
      </c>
      <c r="K1178" t="s">
        <v>46</v>
      </c>
      <c r="L1178">
        <v>0</v>
      </c>
      <c r="M1178">
        <v>31335342</v>
      </c>
      <c r="N1178">
        <v>30280908</v>
      </c>
      <c r="O1178">
        <v>32722944</v>
      </c>
      <c r="P1178">
        <v>-80.44</v>
      </c>
      <c r="Q1178">
        <v>-71.930000000000007</v>
      </c>
    </row>
    <row r="1179" spans="1:17" x14ac:dyDescent="0.15">
      <c r="A1179" t="s">
        <v>1979</v>
      </c>
      <c r="B1179">
        <v>2295.6799999999998</v>
      </c>
      <c r="C1179">
        <v>2299.3000000000002</v>
      </c>
      <c r="D1179">
        <v>2274.5700000000002</v>
      </c>
      <c r="E1179">
        <v>2275.6799999999998</v>
      </c>
      <c r="F1179">
        <v>31869592</v>
      </c>
      <c r="G1179">
        <v>2342.73</v>
      </c>
      <c r="H1179">
        <v>2429.77</v>
      </c>
      <c r="I1179">
        <v>2516.4499999999998</v>
      </c>
      <c r="J1179">
        <v>2555.75</v>
      </c>
      <c r="K1179" t="s">
        <v>46</v>
      </c>
      <c r="L1179">
        <v>0</v>
      </c>
      <c r="M1179">
        <v>31869592</v>
      </c>
      <c r="N1179">
        <v>31440896</v>
      </c>
      <c r="O1179">
        <v>32438682</v>
      </c>
      <c r="P1179">
        <v>-87.19</v>
      </c>
      <c r="Q1179">
        <v>-72.33</v>
      </c>
    </row>
    <row r="1180" spans="1:17" x14ac:dyDescent="0.15">
      <c r="A1180" t="s">
        <v>1980</v>
      </c>
      <c r="B1180">
        <v>2268.4899999999998</v>
      </c>
      <c r="C1180">
        <v>2268.4899999999998</v>
      </c>
      <c r="D1180">
        <v>2228.15</v>
      </c>
      <c r="E1180">
        <v>2228.1999999999998</v>
      </c>
      <c r="F1180">
        <v>37386192</v>
      </c>
      <c r="G1180">
        <v>2337.3200000000002</v>
      </c>
      <c r="H1180">
        <v>2423.02</v>
      </c>
      <c r="I1180">
        <v>2512.6799999999998</v>
      </c>
      <c r="J1180">
        <v>2553.0700000000002</v>
      </c>
      <c r="K1180" t="s">
        <v>46</v>
      </c>
      <c r="L1180">
        <v>0</v>
      </c>
      <c r="M1180">
        <v>37386192</v>
      </c>
      <c r="N1180">
        <v>33438106</v>
      </c>
      <c r="O1180">
        <v>31699764</v>
      </c>
      <c r="P1180">
        <v>-92.74</v>
      </c>
      <c r="Q1180">
        <v>-73.989999999999995</v>
      </c>
    </row>
    <row r="1181" spans="1:17" x14ac:dyDescent="0.15">
      <c r="A1181" t="s">
        <v>1981</v>
      </c>
      <c r="B1181">
        <v>2226.9</v>
      </c>
      <c r="C1181">
        <v>2250.6</v>
      </c>
      <c r="D1181">
        <v>2222</v>
      </c>
      <c r="E1181">
        <v>2238.41</v>
      </c>
      <c r="F1181">
        <v>33773616</v>
      </c>
      <c r="G1181">
        <v>2332.6</v>
      </c>
      <c r="H1181">
        <v>2417.6799999999998</v>
      </c>
      <c r="I1181">
        <v>2509.15</v>
      </c>
      <c r="J1181">
        <v>2550.48</v>
      </c>
      <c r="K1181" t="s">
        <v>46</v>
      </c>
      <c r="L1181">
        <v>0</v>
      </c>
      <c r="M1181">
        <v>33773616</v>
      </c>
      <c r="N1181">
        <v>33215284</v>
      </c>
      <c r="O1181">
        <v>31091916</v>
      </c>
      <c r="P1181">
        <v>-97.74</v>
      </c>
      <c r="Q1181">
        <v>-76.8</v>
      </c>
    </row>
    <row r="1182" spans="1:17" x14ac:dyDescent="0.15">
      <c r="A1182" t="s">
        <v>1982</v>
      </c>
      <c r="B1182">
        <v>2230.1999999999998</v>
      </c>
      <c r="C1182">
        <v>2240.11</v>
      </c>
      <c r="D1182">
        <v>2214.4299999999998</v>
      </c>
      <c r="E1182">
        <v>2214.81</v>
      </c>
      <c r="F1182">
        <v>29010648</v>
      </c>
      <c r="G1182">
        <v>2325.4299999999998</v>
      </c>
      <c r="H1182">
        <v>2411.9499999999998</v>
      </c>
      <c r="I1182">
        <v>2505.7600000000002</v>
      </c>
      <c r="J1182">
        <v>2548</v>
      </c>
      <c r="K1182" t="s">
        <v>46</v>
      </c>
      <c r="L1182">
        <v>0</v>
      </c>
      <c r="M1182">
        <v>29010648</v>
      </c>
      <c r="N1182">
        <v>32674612</v>
      </c>
      <c r="O1182">
        <v>30934630</v>
      </c>
      <c r="P1182">
        <v>-102.57</v>
      </c>
      <c r="Q1182">
        <v>-80.28</v>
      </c>
    </row>
    <row r="1183" spans="1:17" x14ac:dyDescent="0.15">
      <c r="A1183" t="s">
        <v>1983</v>
      </c>
      <c r="B1183">
        <v>2204.5100000000002</v>
      </c>
      <c r="C1183">
        <v>2223.1999999999998</v>
      </c>
      <c r="D1183">
        <v>2188.7199999999998</v>
      </c>
      <c r="E1183">
        <v>2211.37</v>
      </c>
      <c r="F1183">
        <v>35491312</v>
      </c>
      <c r="G1183">
        <v>2319.23</v>
      </c>
      <c r="H1183">
        <v>2406.1799999999998</v>
      </c>
      <c r="I1183">
        <v>2502.5</v>
      </c>
      <c r="J1183">
        <v>2545.61</v>
      </c>
      <c r="K1183" t="s">
        <v>46</v>
      </c>
      <c r="L1183">
        <v>0</v>
      </c>
      <c r="M1183">
        <v>35491312</v>
      </c>
      <c r="N1183">
        <v>33506918</v>
      </c>
      <c r="O1183">
        <v>31893914</v>
      </c>
      <c r="P1183">
        <v>-106.58</v>
      </c>
      <c r="Q1183">
        <v>-84.48</v>
      </c>
    </row>
    <row r="1184" spans="1:17" x14ac:dyDescent="0.15">
      <c r="A1184" t="s">
        <v>137</v>
      </c>
      <c r="B1184">
        <v>2205.5700000000002</v>
      </c>
      <c r="C1184">
        <v>2218.87</v>
      </c>
      <c r="D1184">
        <v>2203.12</v>
      </c>
      <c r="E1184">
        <v>2204.87</v>
      </c>
      <c r="F1184">
        <v>25964986</v>
      </c>
      <c r="G1184">
        <v>2311.8000000000002</v>
      </c>
      <c r="H1184">
        <v>2400.56</v>
      </c>
      <c r="I1184">
        <v>2498.91</v>
      </c>
      <c r="J1184">
        <v>2543.3200000000002</v>
      </c>
      <c r="K1184" t="s">
        <v>46</v>
      </c>
      <c r="L1184">
        <v>0</v>
      </c>
      <c r="M1184">
        <v>25964986</v>
      </c>
      <c r="N1184">
        <v>32325632</v>
      </c>
      <c r="O1184">
        <v>31883264</v>
      </c>
      <c r="P1184">
        <v>-111.29</v>
      </c>
      <c r="Q1184">
        <v>-89.21</v>
      </c>
    </row>
    <row r="1185" spans="1:17" x14ac:dyDescent="0.15">
      <c r="A1185" t="s">
        <v>1984</v>
      </c>
      <c r="B1185">
        <v>2201.12</v>
      </c>
      <c r="C1185">
        <v>2236.56</v>
      </c>
      <c r="D1185">
        <v>2197.71</v>
      </c>
      <c r="E1185">
        <v>2228.37</v>
      </c>
      <c r="F1185">
        <v>38548592</v>
      </c>
      <c r="G1185">
        <v>2303.9499999999998</v>
      </c>
      <c r="H1185">
        <v>2395.63</v>
      </c>
      <c r="I1185">
        <v>2495.27</v>
      </c>
      <c r="J1185">
        <v>2540.9499999999998</v>
      </c>
      <c r="K1185" t="s">
        <v>46</v>
      </c>
      <c r="L1185">
        <v>0</v>
      </c>
      <c r="M1185">
        <v>38548592</v>
      </c>
      <c r="N1185">
        <v>32558284</v>
      </c>
      <c r="O1185">
        <v>32998196</v>
      </c>
      <c r="P1185">
        <v>-114.08</v>
      </c>
      <c r="Q1185">
        <v>-93.83</v>
      </c>
    </row>
    <row r="1186" spans="1:17" x14ac:dyDescent="0.15">
      <c r="A1186" t="s">
        <v>1985</v>
      </c>
      <c r="B1186">
        <v>2231.7199999999998</v>
      </c>
      <c r="C1186">
        <v>2234.88</v>
      </c>
      <c r="D1186">
        <v>2199.5100000000002</v>
      </c>
      <c r="E1186">
        <v>2204.41</v>
      </c>
      <c r="F1186">
        <v>34852688</v>
      </c>
      <c r="G1186">
        <v>2294.73</v>
      </c>
      <c r="H1186">
        <v>2389.73</v>
      </c>
      <c r="I1186">
        <v>2491.52</v>
      </c>
      <c r="J1186">
        <v>2538.5300000000002</v>
      </c>
      <c r="K1186" t="s">
        <v>46</v>
      </c>
      <c r="L1186">
        <v>0</v>
      </c>
      <c r="M1186">
        <v>34852688</v>
      </c>
      <c r="N1186">
        <v>32772916</v>
      </c>
      <c r="O1186">
        <v>32994100</v>
      </c>
      <c r="P1186">
        <v>-119.97</v>
      </c>
      <c r="Q1186">
        <v>-98.77</v>
      </c>
    </row>
    <row r="1187" spans="1:17" x14ac:dyDescent="0.15">
      <c r="A1187" t="s">
        <v>1986</v>
      </c>
      <c r="B1187">
        <v>2199.7399999999998</v>
      </c>
      <c r="C1187">
        <v>2209.54</v>
      </c>
      <c r="D1187">
        <v>2186.96</v>
      </c>
      <c r="E1187">
        <v>2199.88</v>
      </c>
      <c r="F1187">
        <v>34751824</v>
      </c>
      <c r="G1187">
        <v>2285.23</v>
      </c>
      <c r="H1187">
        <v>2384.0700000000002</v>
      </c>
      <c r="I1187">
        <v>2487.52</v>
      </c>
      <c r="J1187">
        <v>2535.7199999999998</v>
      </c>
      <c r="K1187" t="s">
        <v>46</v>
      </c>
      <c r="L1187">
        <v>0</v>
      </c>
      <c r="M1187">
        <v>34751824</v>
      </c>
      <c r="N1187">
        <v>33921432</v>
      </c>
      <c r="O1187">
        <v>33298022</v>
      </c>
      <c r="P1187">
        <v>-124.58</v>
      </c>
      <c r="Q1187">
        <v>-103.72</v>
      </c>
    </row>
    <row r="1188" spans="1:17" x14ac:dyDescent="0.15">
      <c r="A1188" t="s">
        <v>1987</v>
      </c>
      <c r="B1188">
        <v>2204.44</v>
      </c>
      <c r="C1188">
        <v>2218.6799999999998</v>
      </c>
      <c r="D1188">
        <v>2199.86</v>
      </c>
      <c r="E1188">
        <v>2217.8200000000002</v>
      </c>
      <c r="F1188">
        <v>31695884</v>
      </c>
      <c r="G1188">
        <v>2275.52</v>
      </c>
      <c r="H1188">
        <v>2378.0100000000002</v>
      </c>
      <c r="I1188">
        <v>2484.29</v>
      </c>
      <c r="J1188">
        <v>2532.98</v>
      </c>
      <c r="K1188" t="s">
        <v>46</v>
      </c>
      <c r="L1188">
        <v>0</v>
      </c>
      <c r="M1188">
        <v>31695884</v>
      </c>
      <c r="N1188">
        <v>33162854</v>
      </c>
      <c r="O1188">
        <v>33334886</v>
      </c>
      <c r="P1188">
        <v>-128.91</v>
      </c>
      <c r="Q1188">
        <v>-108.57</v>
      </c>
    </row>
    <row r="1189" spans="1:17" x14ac:dyDescent="0.15">
      <c r="A1189" t="s">
        <v>1988</v>
      </c>
      <c r="B1189">
        <v>2233.91</v>
      </c>
      <c r="C1189">
        <v>2341.52</v>
      </c>
      <c r="D1189">
        <v>2233.91</v>
      </c>
      <c r="E1189">
        <v>2317.1799999999998</v>
      </c>
      <c r="F1189">
        <v>94529760</v>
      </c>
      <c r="G1189">
        <v>2271.4</v>
      </c>
      <c r="H1189">
        <v>2373.96</v>
      </c>
      <c r="I1189">
        <v>2482.0500000000002</v>
      </c>
      <c r="J1189">
        <v>2530.84</v>
      </c>
      <c r="K1189" t="s">
        <v>46</v>
      </c>
      <c r="L1189">
        <v>0</v>
      </c>
      <c r="M1189">
        <v>94529760</v>
      </c>
      <c r="N1189">
        <v>46876264</v>
      </c>
      <c r="O1189">
        <v>39600948</v>
      </c>
      <c r="P1189">
        <v>-121.83</v>
      </c>
      <c r="Q1189">
        <v>-112.03</v>
      </c>
    </row>
    <row r="1190" spans="1:17" x14ac:dyDescent="0.15">
      <c r="A1190" t="s">
        <v>1989</v>
      </c>
      <c r="B1190">
        <v>2320.56</v>
      </c>
      <c r="C1190">
        <v>2334.5</v>
      </c>
      <c r="D1190">
        <v>2313.5700000000002</v>
      </c>
      <c r="E1190">
        <v>2326.67</v>
      </c>
      <c r="F1190">
        <v>65330552</v>
      </c>
      <c r="G1190">
        <v>2270.15</v>
      </c>
      <c r="H1190">
        <v>2369.9299999999998</v>
      </c>
      <c r="I1190">
        <v>2479.58</v>
      </c>
      <c r="J1190">
        <v>2528.7800000000002</v>
      </c>
      <c r="K1190" t="s">
        <v>46</v>
      </c>
      <c r="L1190">
        <v>0</v>
      </c>
      <c r="M1190">
        <v>65330552</v>
      </c>
      <c r="N1190">
        <v>52232192</v>
      </c>
      <c r="O1190">
        <v>42395240</v>
      </c>
      <c r="P1190">
        <v>-109.21</v>
      </c>
      <c r="Q1190">
        <v>-113.68</v>
      </c>
    </row>
    <row r="1191" spans="1:17" x14ac:dyDescent="0.15">
      <c r="A1191" t="s">
        <v>1990</v>
      </c>
      <c r="B1191">
        <v>2316.5300000000002</v>
      </c>
      <c r="C1191">
        <v>2316.5300000000002</v>
      </c>
      <c r="D1191">
        <v>2294.8200000000002</v>
      </c>
      <c r="E1191">
        <v>2311.89</v>
      </c>
      <c r="F1191">
        <v>46260720</v>
      </c>
      <c r="G1191">
        <v>2267.9</v>
      </c>
      <c r="H1191">
        <v>2365.4499999999998</v>
      </c>
      <c r="I1191">
        <v>2476.9299999999998</v>
      </c>
      <c r="J1191">
        <v>2526.64</v>
      </c>
      <c r="K1191" t="s">
        <v>46</v>
      </c>
      <c r="L1191">
        <v>0</v>
      </c>
      <c r="M1191">
        <v>46260720</v>
      </c>
      <c r="N1191">
        <v>54514484</v>
      </c>
      <c r="O1191">
        <v>43643700</v>
      </c>
      <c r="P1191">
        <v>-98.72</v>
      </c>
      <c r="Q1191">
        <v>-113.77</v>
      </c>
    </row>
    <row r="1192" spans="1:17" x14ac:dyDescent="0.15">
      <c r="A1192" t="s">
        <v>1991</v>
      </c>
      <c r="B1192">
        <v>2325.9299999999998</v>
      </c>
      <c r="C1192">
        <v>2337.1999999999998</v>
      </c>
      <c r="D1192">
        <v>2298.3000000000002</v>
      </c>
      <c r="E1192">
        <v>2320.0700000000002</v>
      </c>
      <c r="F1192">
        <v>49622520</v>
      </c>
      <c r="G1192">
        <v>2267.3000000000002</v>
      </c>
      <c r="H1192">
        <v>2361.48</v>
      </c>
      <c r="I1192">
        <v>2474.73</v>
      </c>
      <c r="J1192">
        <v>2524.58</v>
      </c>
      <c r="K1192" t="s">
        <v>46</v>
      </c>
      <c r="L1192">
        <v>0</v>
      </c>
      <c r="M1192">
        <v>49622520</v>
      </c>
      <c r="N1192">
        <v>57488180</v>
      </c>
      <c r="O1192">
        <v>45704808</v>
      </c>
      <c r="P1192">
        <v>-85.32</v>
      </c>
      <c r="Q1192">
        <v>-112.05</v>
      </c>
    </row>
    <row r="1193" spans="1:17" x14ac:dyDescent="0.15">
      <c r="A1193" t="s">
        <v>1992</v>
      </c>
      <c r="B1193">
        <v>2316.6799999999998</v>
      </c>
      <c r="C1193">
        <v>2325.5300000000002</v>
      </c>
      <c r="D1193">
        <v>2298.37</v>
      </c>
      <c r="E1193">
        <v>2298.46</v>
      </c>
      <c r="F1193">
        <v>42049848</v>
      </c>
      <c r="G1193">
        <v>2266.25</v>
      </c>
      <c r="H1193">
        <v>2357.23</v>
      </c>
      <c r="I1193">
        <v>2472.31</v>
      </c>
      <c r="J1193">
        <v>2522.56</v>
      </c>
      <c r="K1193" t="s">
        <v>46</v>
      </c>
      <c r="L1193">
        <v>0</v>
      </c>
      <c r="M1193">
        <v>42049848</v>
      </c>
      <c r="N1193">
        <v>59557480</v>
      </c>
      <c r="O1193">
        <v>46360168</v>
      </c>
      <c r="P1193">
        <v>-73.94</v>
      </c>
      <c r="Q1193">
        <v>-108.78</v>
      </c>
    </row>
    <row r="1194" spans="1:17" x14ac:dyDescent="0.15">
      <c r="A1194" t="s">
        <v>1993</v>
      </c>
      <c r="B1194">
        <v>2324.0100000000002</v>
      </c>
      <c r="C1194">
        <v>2332.42</v>
      </c>
      <c r="D1194">
        <v>2298.83</v>
      </c>
      <c r="E1194">
        <v>2315.54</v>
      </c>
      <c r="F1194">
        <v>61571816</v>
      </c>
      <c r="G1194">
        <v>2266.35</v>
      </c>
      <c r="H1194">
        <v>2353.96</v>
      </c>
      <c r="I1194">
        <v>2470.08</v>
      </c>
      <c r="J1194">
        <v>2520.85</v>
      </c>
      <c r="K1194" t="s">
        <v>46</v>
      </c>
      <c r="L1194">
        <v>0</v>
      </c>
      <c r="M1194">
        <v>61571816</v>
      </c>
      <c r="N1194">
        <v>52966196</v>
      </c>
      <c r="O1194">
        <v>49921228</v>
      </c>
      <c r="P1194">
        <v>-59.74</v>
      </c>
      <c r="Q1194">
        <v>-103.63</v>
      </c>
    </row>
    <row r="1195" spans="1:17" x14ac:dyDescent="0.15">
      <c r="A1195" t="s">
        <v>1994</v>
      </c>
      <c r="B1195">
        <v>2312.0500000000002</v>
      </c>
      <c r="C1195">
        <v>2314.9899999999998</v>
      </c>
      <c r="D1195">
        <v>2258.1799999999998</v>
      </c>
      <c r="E1195">
        <v>2258.71</v>
      </c>
      <c r="F1195">
        <v>48984736</v>
      </c>
      <c r="G1195">
        <v>2264.1799999999998</v>
      </c>
      <c r="H1195">
        <v>2350.66</v>
      </c>
      <c r="I1195">
        <v>2467.63</v>
      </c>
      <c r="J1195">
        <v>2518.9899999999998</v>
      </c>
      <c r="K1195" t="s">
        <v>46</v>
      </c>
      <c r="L1195">
        <v>0</v>
      </c>
      <c r="M1195">
        <v>48984736</v>
      </c>
      <c r="N1195">
        <v>49697588</v>
      </c>
      <c r="O1195">
        <v>50964888</v>
      </c>
      <c r="P1195">
        <v>-53.59</v>
      </c>
      <c r="Q1195">
        <v>-97.58</v>
      </c>
    </row>
    <row r="1196" spans="1:17" x14ac:dyDescent="0.15">
      <c r="A1196" t="s">
        <v>1995</v>
      </c>
      <c r="B1196">
        <v>2249.4299999999998</v>
      </c>
      <c r="C1196">
        <v>2253.14</v>
      </c>
      <c r="D1196">
        <v>2228.04</v>
      </c>
      <c r="E1196">
        <v>2235.2399999999998</v>
      </c>
      <c r="F1196">
        <v>33228696</v>
      </c>
      <c r="G1196">
        <v>2260.27</v>
      </c>
      <c r="H1196">
        <v>2347</v>
      </c>
      <c r="I1196">
        <v>2464.96</v>
      </c>
      <c r="J1196">
        <v>2516.81</v>
      </c>
      <c r="K1196" t="s">
        <v>46</v>
      </c>
      <c r="L1196">
        <v>0</v>
      </c>
      <c r="M1196">
        <v>33228696</v>
      </c>
      <c r="N1196">
        <v>47090892</v>
      </c>
      <c r="O1196">
        <v>50802688</v>
      </c>
      <c r="P1196">
        <v>-47.07</v>
      </c>
      <c r="Q1196">
        <v>-90.29</v>
      </c>
    </row>
    <row r="1197" spans="1:17" x14ac:dyDescent="0.15">
      <c r="A1197" t="s">
        <v>1996</v>
      </c>
      <c r="B1197">
        <v>2237.2199999999998</v>
      </c>
      <c r="C1197">
        <v>2249.2399999999998</v>
      </c>
      <c r="D1197">
        <v>2229.4899999999998</v>
      </c>
      <c r="E1197">
        <v>2246.2399999999998</v>
      </c>
      <c r="F1197">
        <v>34349704</v>
      </c>
      <c r="G1197">
        <v>2257.8000000000002</v>
      </c>
      <c r="H1197">
        <v>2343.65</v>
      </c>
      <c r="I1197">
        <v>2462.4499999999998</v>
      </c>
      <c r="J1197">
        <v>2514.77</v>
      </c>
      <c r="K1197" t="s">
        <v>46</v>
      </c>
      <c r="L1197">
        <v>0</v>
      </c>
      <c r="M1197">
        <v>34349704</v>
      </c>
      <c r="N1197">
        <v>44036916</v>
      </c>
      <c r="O1197">
        <v>50762548</v>
      </c>
      <c r="P1197">
        <v>-38.880000000000003</v>
      </c>
      <c r="Q1197">
        <v>-81.72</v>
      </c>
    </row>
    <row r="1198" spans="1:17" x14ac:dyDescent="0.15">
      <c r="A1198" t="s">
        <v>1997</v>
      </c>
      <c r="B1198">
        <v>2236.19</v>
      </c>
      <c r="C1198">
        <v>2236.19</v>
      </c>
      <c r="D1198">
        <v>2194.2199999999998</v>
      </c>
      <c r="E1198">
        <v>2195.9499999999998</v>
      </c>
      <c r="F1198">
        <v>42545780</v>
      </c>
      <c r="G1198">
        <v>2252.48</v>
      </c>
      <c r="H1198">
        <v>2339.8200000000002</v>
      </c>
      <c r="I1198">
        <v>2460.13</v>
      </c>
      <c r="J1198">
        <v>2512.5500000000002</v>
      </c>
      <c r="K1198" t="s">
        <v>46</v>
      </c>
      <c r="L1198">
        <v>0</v>
      </c>
      <c r="M1198">
        <v>42545780</v>
      </c>
      <c r="N1198">
        <v>44136856</v>
      </c>
      <c r="O1198">
        <v>51847168</v>
      </c>
      <c r="P1198">
        <v>-35.96</v>
      </c>
      <c r="Q1198">
        <v>-72.430000000000007</v>
      </c>
    </row>
    <row r="1199" spans="1:17" x14ac:dyDescent="0.15">
      <c r="A1199" t="s">
        <v>1998</v>
      </c>
      <c r="B1199">
        <v>2190.33</v>
      </c>
      <c r="C1199">
        <v>2217.4699999999998</v>
      </c>
      <c r="D1199">
        <v>2186.5300000000002</v>
      </c>
      <c r="E1199">
        <v>2199.06</v>
      </c>
      <c r="F1199">
        <v>38120592</v>
      </c>
      <c r="G1199">
        <v>2248.65</v>
      </c>
      <c r="H1199">
        <v>2335.44</v>
      </c>
      <c r="I1199">
        <v>2458.09</v>
      </c>
      <c r="J1199">
        <v>2510.4699999999998</v>
      </c>
      <c r="K1199" t="s">
        <v>46</v>
      </c>
      <c r="L1199">
        <v>0</v>
      </c>
      <c r="M1199">
        <v>38120592</v>
      </c>
      <c r="N1199">
        <v>39446120</v>
      </c>
      <c r="O1199">
        <v>46206156</v>
      </c>
      <c r="P1199">
        <v>-42.78</v>
      </c>
      <c r="Q1199">
        <v>-64.52</v>
      </c>
    </row>
    <row r="1200" spans="1:17" x14ac:dyDescent="0.15">
      <c r="A1200" t="s">
        <v>1999</v>
      </c>
      <c r="B1200">
        <v>2183.9699999999998</v>
      </c>
      <c r="C1200">
        <v>2225.8000000000002</v>
      </c>
      <c r="D1200">
        <v>2172.88</v>
      </c>
      <c r="E1200">
        <v>2215.52</v>
      </c>
      <c r="F1200">
        <v>37501688</v>
      </c>
      <c r="G1200">
        <v>2248.02</v>
      </c>
      <c r="H1200">
        <v>2331.2800000000002</v>
      </c>
      <c r="I1200">
        <v>2456.1</v>
      </c>
      <c r="J1200">
        <v>2508.4</v>
      </c>
      <c r="K1200" t="s">
        <v>46</v>
      </c>
      <c r="L1200">
        <v>0</v>
      </c>
      <c r="M1200">
        <v>37501688</v>
      </c>
      <c r="N1200">
        <v>37149080</v>
      </c>
      <c r="O1200">
        <v>43423336</v>
      </c>
      <c r="P1200">
        <v>-50.2</v>
      </c>
      <c r="Q1200">
        <v>-58.62</v>
      </c>
    </row>
    <row r="1201" spans="1:17" x14ac:dyDescent="0.15">
      <c r="A1201" t="s">
        <v>2000</v>
      </c>
      <c r="B1201">
        <v>2209.98</v>
      </c>
      <c r="C1201">
        <v>2225.33</v>
      </c>
      <c r="D1201">
        <v>2202.38</v>
      </c>
      <c r="E1201">
        <v>2210.15</v>
      </c>
      <c r="F1201">
        <v>27877020</v>
      </c>
      <c r="G1201">
        <v>2246.63</v>
      </c>
      <c r="H1201">
        <v>2326.98</v>
      </c>
      <c r="I1201">
        <v>2453.5700000000002</v>
      </c>
      <c r="J1201">
        <v>2506.3200000000002</v>
      </c>
      <c r="K1201" t="s">
        <v>46</v>
      </c>
      <c r="L1201">
        <v>0</v>
      </c>
      <c r="M1201">
        <v>27877020</v>
      </c>
      <c r="N1201">
        <v>36079208</v>
      </c>
      <c r="O1201">
        <v>41585048</v>
      </c>
      <c r="P1201">
        <v>-56.27</v>
      </c>
      <c r="Q1201">
        <v>-54.38</v>
      </c>
    </row>
    <row r="1202" spans="1:17" x14ac:dyDescent="0.15">
      <c r="A1202" t="s">
        <v>2001</v>
      </c>
      <c r="B1202">
        <v>2208.91</v>
      </c>
      <c r="C1202">
        <v>2216.8200000000002</v>
      </c>
      <c r="D1202">
        <v>2181.08</v>
      </c>
      <c r="E1202">
        <v>2184.89</v>
      </c>
      <c r="F1202">
        <v>27454626</v>
      </c>
      <c r="G1202">
        <v>2245.1</v>
      </c>
      <c r="H1202">
        <v>2322.3000000000002</v>
      </c>
      <c r="I1202">
        <v>2450.7800000000002</v>
      </c>
      <c r="J1202">
        <v>2504.12</v>
      </c>
      <c r="K1202" t="s">
        <v>46</v>
      </c>
      <c r="L1202">
        <v>0</v>
      </c>
      <c r="M1202">
        <v>27454626</v>
      </c>
      <c r="N1202">
        <v>34699672</v>
      </c>
      <c r="O1202">
        <v>39368296</v>
      </c>
      <c r="P1202">
        <v>-65.23</v>
      </c>
      <c r="Q1202">
        <v>-52.37</v>
      </c>
    </row>
    <row r="1203" spans="1:17" x14ac:dyDescent="0.15">
      <c r="A1203" t="s">
        <v>2002</v>
      </c>
      <c r="B1203">
        <v>2186</v>
      </c>
      <c r="C1203">
        <v>2266.3000000000002</v>
      </c>
      <c r="D1203">
        <v>2185.77</v>
      </c>
      <c r="E1203">
        <v>2251.7199999999998</v>
      </c>
      <c r="F1203">
        <v>53016900</v>
      </c>
      <c r="G1203">
        <v>2247.15</v>
      </c>
      <c r="H1203">
        <v>2319.33</v>
      </c>
      <c r="I1203">
        <v>2448.75</v>
      </c>
      <c r="J1203">
        <v>2502.42</v>
      </c>
      <c r="K1203" t="s">
        <v>46</v>
      </c>
      <c r="L1203">
        <v>0</v>
      </c>
      <c r="M1203">
        <v>53016900</v>
      </c>
      <c r="N1203">
        <v>36793548</v>
      </c>
      <c r="O1203">
        <v>40465204</v>
      </c>
      <c r="P1203">
        <v>-66.430000000000007</v>
      </c>
      <c r="Q1203">
        <v>-51.61</v>
      </c>
    </row>
    <row r="1204" spans="1:17" x14ac:dyDescent="0.15">
      <c r="A1204" t="s">
        <v>138</v>
      </c>
      <c r="B1204">
        <v>2235.06</v>
      </c>
      <c r="C1204">
        <v>2297.0300000000002</v>
      </c>
      <c r="D1204">
        <v>2234.3200000000002</v>
      </c>
      <c r="E1204">
        <v>2293.11</v>
      </c>
      <c r="F1204">
        <v>57875824</v>
      </c>
      <c r="G1204">
        <v>2251.5500000000002</v>
      </c>
      <c r="H1204">
        <v>2316.33</v>
      </c>
      <c r="I1204">
        <v>2446.87</v>
      </c>
      <c r="J1204">
        <v>2500.83</v>
      </c>
      <c r="K1204" t="s">
        <v>46</v>
      </c>
      <c r="L1204">
        <v>0</v>
      </c>
      <c r="M1204">
        <v>57875824</v>
      </c>
      <c r="N1204">
        <v>40745368</v>
      </c>
      <c r="O1204">
        <v>40095744</v>
      </c>
      <c r="P1204">
        <v>-66.569999999999993</v>
      </c>
      <c r="Q1204">
        <v>-52.3</v>
      </c>
    </row>
    <row r="1205" spans="1:17" x14ac:dyDescent="0.15">
      <c r="A1205" t="s">
        <v>2003</v>
      </c>
      <c r="B1205">
        <v>2291.96</v>
      </c>
      <c r="C1205">
        <v>2305.1799999999998</v>
      </c>
      <c r="D1205">
        <v>2258.11</v>
      </c>
      <c r="E1205">
        <v>2270.0500000000002</v>
      </c>
      <c r="F1205">
        <v>35534424</v>
      </c>
      <c r="G1205">
        <v>2253.63</v>
      </c>
      <c r="H1205">
        <v>2313.9</v>
      </c>
      <c r="I1205">
        <v>2444.7800000000002</v>
      </c>
      <c r="J1205">
        <v>2498.8200000000002</v>
      </c>
      <c r="K1205" t="s">
        <v>46</v>
      </c>
      <c r="L1205">
        <v>0</v>
      </c>
      <c r="M1205">
        <v>35534424</v>
      </c>
      <c r="N1205">
        <v>40352152</v>
      </c>
      <c r="O1205">
        <v>38750616</v>
      </c>
      <c r="P1205">
        <v>-63.51</v>
      </c>
      <c r="Q1205">
        <v>-53.29</v>
      </c>
    </row>
    <row r="1206" spans="1:17" x14ac:dyDescent="0.15">
      <c r="A1206" t="s">
        <v>2004</v>
      </c>
      <c r="B1206">
        <v>2281.75</v>
      </c>
      <c r="C1206">
        <v>2327.73</v>
      </c>
      <c r="D1206">
        <v>2281.75</v>
      </c>
      <c r="E1206">
        <v>2320.16</v>
      </c>
      <c r="F1206">
        <v>52548888</v>
      </c>
      <c r="G1206">
        <v>2259.4</v>
      </c>
      <c r="H1206">
        <v>2312.46</v>
      </c>
      <c r="I1206">
        <v>2442.6999999999998</v>
      </c>
      <c r="J1206">
        <v>2497.36</v>
      </c>
      <c r="K1206" t="s">
        <v>46</v>
      </c>
      <c r="L1206">
        <v>0</v>
      </c>
      <c r="M1206">
        <v>52548888</v>
      </c>
      <c r="N1206">
        <v>45287016</v>
      </c>
      <c r="O1206">
        <v>40683112</v>
      </c>
      <c r="P1206">
        <v>-53.94</v>
      </c>
      <c r="Q1206">
        <v>-53.98</v>
      </c>
    </row>
    <row r="1207" spans="1:17" x14ac:dyDescent="0.15">
      <c r="A1207" t="s">
        <v>2005</v>
      </c>
      <c r="B1207">
        <v>2314.59</v>
      </c>
      <c r="C1207">
        <v>2325.75</v>
      </c>
      <c r="D1207">
        <v>2304.61</v>
      </c>
      <c r="E1207">
        <v>2324.12</v>
      </c>
      <c r="F1207">
        <v>42686240</v>
      </c>
      <c r="G1207">
        <v>2265.63</v>
      </c>
      <c r="H1207">
        <v>2310.77</v>
      </c>
      <c r="I1207">
        <v>2440.56</v>
      </c>
      <c r="J1207">
        <v>2495.98</v>
      </c>
      <c r="K1207" t="s">
        <v>46</v>
      </c>
      <c r="L1207">
        <v>0</v>
      </c>
      <c r="M1207">
        <v>42686240</v>
      </c>
      <c r="N1207">
        <v>48332800</v>
      </c>
      <c r="O1207">
        <v>41516236</v>
      </c>
      <c r="P1207">
        <v>-45.38</v>
      </c>
      <c r="Q1207">
        <v>-54.63</v>
      </c>
    </row>
    <row r="1208" spans="1:17" x14ac:dyDescent="0.15">
      <c r="A1208" t="s">
        <v>2006</v>
      </c>
      <c r="B1208">
        <v>2315.9</v>
      </c>
      <c r="C1208">
        <v>2321.35</v>
      </c>
      <c r="D1208">
        <v>2300.9299999999998</v>
      </c>
      <c r="E1208">
        <v>2302.5300000000002</v>
      </c>
      <c r="F1208">
        <v>41300656</v>
      </c>
      <c r="G1208">
        <v>2269.88</v>
      </c>
      <c r="H1208">
        <v>2308.3200000000002</v>
      </c>
      <c r="I1208">
        <v>2438.3000000000002</v>
      </c>
      <c r="J1208">
        <v>2494.75</v>
      </c>
      <c r="K1208" t="s">
        <v>46</v>
      </c>
      <c r="L1208">
        <v>0</v>
      </c>
      <c r="M1208">
        <v>41300656</v>
      </c>
      <c r="N1208">
        <v>45989888</v>
      </c>
      <c r="O1208">
        <v>41391720</v>
      </c>
      <c r="P1208">
        <v>-33.83</v>
      </c>
      <c r="Q1208">
        <v>-54.41</v>
      </c>
    </row>
    <row r="1209" spans="1:17" x14ac:dyDescent="0.15">
      <c r="A1209" t="s">
        <v>2007</v>
      </c>
      <c r="B1209">
        <v>2311.2800000000002</v>
      </c>
      <c r="C1209">
        <v>2332.15</v>
      </c>
      <c r="D1209">
        <v>2287.0100000000002</v>
      </c>
      <c r="E1209">
        <v>2304.5300000000002</v>
      </c>
      <c r="F1209">
        <v>36874144</v>
      </c>
      <c r="G1209">
        <v>2269.23</v>
      </c>
      <c r="H1209">
        <v>2305.89</v>
      </c>
      <c r="I1209">
        <v>2436.3200000000002</v>
      </c>
      <c r="J1209">
        <v>2493.41</v>
      </c>
      <c r="K1209" t="s">
        <v>46</v>
      </c>
      <c r="L1209">
        <v>0</v>
      </c>
      <c r="M1209">
        <v>36874144</v>
      </c>
      <c r="N1209">
        <v>41789032</v>
      </c>
      <c r="O1209">
        <v>41267200</v>
      </c>
      <c r="P1209">
        <v>-22.39</v>
      </c>
      <c r="Q1209">
        <v>-52.38</v>
      </c>
    </row>
    <row r="1210" spans="1:17" x14ac:dyDescent="0.15">
      <c r="A1210" t="s">
        <v>2008</v>
      </c>
      <c r="B1210">
        <v>2306.0100000000002</v>
      </c>
      <c r="C1210">
        <v>2307.88</v>
      </c>
      <c r="D1210">
        <v>2278.46</v>
      </c>
      <c r="E1210">
        <v>2294.86</v>
      </c>
      <c r="F1210">
        <v>28651746</v>
      </c>
      <c r="G1210">
        <v>2267.63</v>
      </c>
      <c r="H1210">
        <v>2304.14</v>
      </c>
      <c r="I1210">
        <v>2433.77</v>
      </c>
      <c r="J1210">
        <v>2492.15</v>
      </c>
      <c r="K1210" t="s">
        <v>46</v>
      </c>
      <c r="L1210">
        <v>0</v>
      </c>
      <c r="M1210">
        <v>28651746</v>
      </c>
      <c r="N1210">
        <v>40412776</v>
      </c>
      <c r="O1210">
        <v>40382464</v>
      </c>
      <c r="P1210">
        <v>-13.66</v>
      </c>
      <c r="Q1210">
        <v>-48.72</v>
      </c>
    </row>
    <row r="1211" spans="1:17" x14ac:dyDescent="0.15">
      <c r="A1211" t="s">
        <v>2009</v>
      </c>
      <c r="B1211">
        <v>2293.2399999999998</v>
      </c>
      <c r="C1211">
        <v>2315.4499999999998</v>
      </c>
      <c r="D1211">
        <v>2287.59</v>
      </c>
      <c r="E1211">
        <v>2298.16</v>
      </c>
      <c r="F1211">
        <v>32059680</v>
      </c>
      <c r="G1211">
        <v>2266.9499999999998</v>
      </c>
      <c r="H1211">
        <v>2302.21</v>
      </c>
      <c r="I1211">
        <v>2431.3000000000002</v>
      </c>
      <c r="J1211">
        <v>2490.9899999999998</v>
      </c>
      <c r="K1211" t="s">
        <v>46</v>
      </c>
      <c r="L1211">
        <v>0</v>
      </c>
      <c r="M1211">
        <v>32059680</v>
      </c>
      <c r="N1211">
        <v>36313496</v>
      </c>
      <c r="O1211">
        <v>40800256</v>
      </c>
      <c r="P1211">
        <v>-4.17</v>
      </c>
      <c r="Q1211">
        <v>-43.51</v>
      </c>
    </row>
    <row r="1212" spans="1:17" x14ac:dyDescent="0.15">
      <c r="A1212" t="s">
        <v>2010</v>
      </c>
      <c r="B1212">
        <v>2307.36</v>
      </c>
      <c r="C1212">
        <v>2312.17</v>
      </c>
      <c r="D1212">
        <v>2280.8200000000002</v>
      </c>
      <c r="E1212">
        <v>2300.8000000000002</v>
      </c>
      <c r="F1212">
        <v>33349408</v>
      </c>
      <c r="G1212">
        <v>2265.98</v>
      </c>
      <c r="H1212">
        <v>2300.3200000000002</v>
      </c>
      <c r="I1212">
        <v>2428.58</v>
      </c>
      <c r="J1212">
        <v>2489.87</v>
      </c>
      <c r="K1212" t="s">
        <v>46</v>
      </c>
      <c r="L1212">
        <v>0</v>
      </c>
      <c r="M1212">
        <v>33349408</v>
      </c>
      <c r="N1212">
        <v>34447360</v>
      </c>
      <c r="O1212">
        <v>41390080</v>
      </c>
      <c r="P1212">
        <v>8.59</v>
      </c>
      <c r="Q1212">
        <v>-36.130000000000003</v>
      </c>
    </row>
    <row r="1213" spans="1:17" x14ac:dyDescent="0.15">
      <c r="A1213" t="s">
        <v>2011</v>
      </c>
      <c r="B1213">
        <v>2307.4899999999998</v>
      </c>
      <c r="C1213">
        <v>2341.12</v>
      </c>
      <c r="D1213">
        <v>2305.88</v>
      </c>
      <c r="E1213">
        <v>2336.08</v>
      </c>
      <c r="F1213">
        <v>50615100</v>
      </c>
      <c r="G1213">
        <v>2267.88</v>
      </c>
      <c r="H1213">
        <v>2298.85</v>
      </c>
      <c r="I1213">
        <v>2426.33</v>
      </c>
      <c r="J1213">
        <v>2488.9899999999998</v>
      </c>
      <c r="K1213" t="s">
        <v>46</v>
      </c>
      <c r="L1213">
        <v>0</v>
      </c>
      <c r="M1213">
        <v>50615100</v>
      </c>
      <c r="N1213">
        <v>36310220</v>
      </c>
      <c r="O1213">
        <v>41150056</v>
      </c>
      <c r="P1213">
        <v>17.010000000000002</v>
      </c>
      <c r="Q1213">
        <v>-27.79</v>
      </c>
    </row>
    <row r="1214" spans="1:17" x14ac:dyDescent="0.15">
      <c r="A1214" t="s">
        <v>2012</v>
      </c>
      <c r="B1214">
        <v>2335.11</v>
      </c>
      <c r="C1214">
        <v>2342.5300000000002</v>
      </c>
      <c r="D1214">
        <v>2328.73</v>
      </c>
      <c r="E1214">
        <v>2332.4699999999998</v>
      </c>
      <c r="F1214">
        <v>35927732</v>
      </c>
      <c r="G1214">
        <v>2268.6999999999998</v>
      </c>
      <c r="H1214">
        <v>2297.7399999999998</v>
      </c>
      <c r="I1214">
        <v>2424.06</v>
      </c>
      <c r="J1214">
        <v>2488.11</v>
      </c>
      <c r="K1214" t="s">
        <v>46</v>
      </c>
      <c r="L1214">
        <v>0</v>
      </c>
      <c r="M1214">
        <v>35927732</v>
      </c>
      <c r="N1214">
        <v>36120168</v>
      </c>
      <c r="O1214">
        <v>38954600</v>
      </c>
      <c r="P1214">
        <v>21.34</v>
      </c>
      <c r="Q1214">
        <v>-18.989999999999998</v>
      </c>
    </row>
    <row r="1215" spans="1:17" x14ac:dyDescent="0.15">
      <c r="A1215" t="s">
        <v>2013</v>
      </c>
      <c r="B1215">
        <v>2320.4699999999998</v>
      </c>
      <c r="C1215">
        <v>2347.9</v>
      </c>
      <c r="D1215">
        <v>2315.9</v>
      </c>
      <c r="E1215">
        <v>2341.59</v>
      </c>
      <c r="F1215">
        <v>34368288</v>
      </c>
      <c r="G1215">
        <v>2272.88</v>
      </c>
      <c r="H1215">
        <v>2297.35</v>
      </c>
      <c r="I1215">
        <v>2421.69</v>
      </c>
      <c r="J1215">
        <v>2486.89</v>
      </c>
      <c r="K1215" t="s">
        <v>46</v>
      </c>
      <c r="L1215">
        <v>0</v>
      </c>
      <c r="M1215">
        <v>34368288</v>
      </c>
      <c r="N1215">
        <v>37263768</v>
      </c>
      <c r="O1215">
        <v>38838272</v>
      </c>
      <c r="P1215">
        <v>29.41</v>
      </c>
      <c r="Q1215">
        <v>-9.6999999999999993</v>
      </c>
    </row>
    <row r="1216" spans="1:17" x14ac:dyDescent="0.15">
      <c r="A1216" t="s">
        <v>2014</v>
      </c>
      <c r="B1216">
        <v>2340.89</v>
      </c>
      <c r="C1216">
        <v>2344.04</v>
      </c>
      <c r="D1216">
        <v>2309.25</v>
      </c>
      <c r="E1216">
        <v>2312.08</v>
      </c>
      <c r="F1216">
        <v>37221272</v>
      </c>
      <c r="G1216">
        <v>2276.6999999999998</v>
      </c>
      <c r="H1216">
        <v>2296.2800000000002</v>
      </c>
      <c r="I1216">
        <v>2419.0300000000002</v>
      </c>
      <c r="J1216">
        <v>2485.4899999999998</v>
      </c>
      <c r="K1216" t="s">
        <v>46</v>
      </c>
      <c r="L1216">
        <v>0</v>
      </c>
      <c r="M1216">
        <v>37221272</v>
      </c>
      <c r="N1216">
        <v>38295960</v>
      </c>
      <c r="O1216">
        <v>37304728</v>
      </c>
      <c r="P1216">
        <v>30.15</v>
      </c>
      <c r="Q1216">
        <v>-1.29</v>
      </c>
    </row>
    <row r="1217" spans="1:17" x14ac:dyDescent="0.15">
      <c r="A1217" t="s">
        <v>2015</v>
      </c>
      <c r="B1217">
        <v>2303.4</v>
      </c>
      <c r="C1217">
        <v>2321.4299999999998</v>
      </c>
      <c r="D1217">
        <v>2302.17</v>
      </c>
      <c r="E1217">
        <v>2307.7800000000002</v>
      </c>
      <c r="F1217">
        <v>37542444</v>
      </c>
      <c r="G1217">
        <v>2279.77</v>
      </c>
      <c r="H1217">
        <v>2295.41</v>
      </c>
      <c r="I1217">
        <v>2416.37</v>
      </c>
      <c r="J1217">
        <v>2484.11</v>
      </c>
      <c r="K1217" t="s">
        <v>46</v>
      </c>
      <c r="L1217">
        <v>0</v>
      </c>
      <c r="M1217">
        <v>37542444</v>
      </c>
      <c r="N1217">
        <v>39134824</v>
      </c>
      <c r="O1217">
        <v>36791092</v>
      </c>
      <c r="P1217">
        <v>30.1</v>
      </c>
      <c r="Q1217">
        <v>6.25</v>
      </c>
    </row>
    <row r="1218" spans="1:17" x14ac:dyDescent="0.15">
      <c r="A1218" t="s">
        <v>2016</v>
      </c>
      <c r="B1218">
        <v>2306.73</v>
      </c>
      <c r="C1218">
        <v>2322.92</v>
      </c>
      <c r="D1218">
        <v>2288.6</v>
      </c>
      <c r="E1218">
        <v>2291.2399999999998</v>
      </c>
      <c r="F1218">
        <v>44351532</v>
      </c>
      <c r="G1218">
        <v>2284.5500000000002</v>
      </c>
      <c r="H1218">
        <v>2294.48</v>
      </c>
      <c r="I1218">
        <v>2413.1</v>
      </c>
      <c r="J1218">
        <v>2482.6</v>
      </c>
      <c r="K1218" t="s">
        <v>46</v>
      </c>
      <c r="L1218">
        <v>0</v>
      </c>
      <c r="M1218">
        <v>44351532</v>
      </c>
      <c r="N1218">
        <v>37881448</v>
      </c>
      <c r="O1218">
        <v>37095832</v>
      </c>
      <c r="P1218">
        <v>31.4</v>
      </c>
      <c r="Q1218">
        <v>12.78</v>
      </c>
    </row>
    <row r="1219" spans="1:17" x14ac:dyDescent="0.15">
      <c r="A1219" t="s">
        <v>2017</v>
      </c>
      <c r="B1219">
        <v>2291.31</v>
      </c>
      <c r="C1219">
        <v>2293.1799999999998</v>
      </c>
      <c r="D1219">
        <v>2237.06</v>
      </c>
      <c r="E1219">
        <v>2247.91</v>
      </c>
      <c r="F1219">
        <v>40900520</v>
      </c>
      <c r="G1219">
        <v>2287</v>
      </c>
      <c r="H1219">
        <v>2292.79</v>
      </c>
      <c r="I1219">
        <v>2409.41</v>
      </c>
      <c r="J1219">
        <v>2481.23</v>
      </c>
      <c r="K1219" t="s">
        <v>46</v>
      </c>
      <c r="L1219">
        <v>0</v>
      </c>
      <c r="M1219">
        <v>40900520</v>
      </c>
      <c r="N1219">
        <v>38877592</v>
      </c>
      <c r="O1219">
        <v>37498880</v>
      </c>
      <c r="P1219">
        <v>28.79</v>
      </c>
      <c r="Q1219">
        <v>17.899999999999999</v>
      </c>
    </row>
    <row r="1220" spans="1:17" x14ac:dyDescent="0.15">
      <c r="A1220" t="s">
        <v>2018</v>
      </c>
      <c r="B1220">
        <v>2241.8000000000002</v>
      </c>
      <c r="C1220">
        <v>2248.14</v>
      </c>
      <c r="D1220">
        <v>2227.65</v>
      </c>
      <c r="E1220">
        <v>2235.85</v>
      </c>
      <c r="F1220">
        <v>27581324</v>
      </c>
      <c r="G1220">
        <v>2288</v>
      </c>
      <c r="H1220">
        <v>2291.12</v>
      </c>
      <c r="I1220">
        <v>2405.41</v>
      </c>
      <c r="J1220">
        <v>2479.84</v>
      </c>
      <c r="K1220" t="s">
        <v>46</v>
      </c>
      <c r="L1220">
        <v>0</v>
      </c>
      <c r="M1220">
        <v>27581324</v>
      </c>
      <c r="N1220">
        <v>37519360</v>
      </c>
      <c r="O1220">
        <v>37391564</v>
      </c>
      <c r="P1220">
        <v>25.21</v>
      </c>
      <c r="Q1220">
        <v>21.78</v>
      </c>
    </row>
    <row r="1221" spans="1:17" x14ac:dyDescent="0.15">
      <c r="A1221" t="s">
        <v>2019</v>
      </c>
      <c r="B1221">
        <v>2236.3200000000002</v>
      </c>
      <c r="C1221">
        <v>2257.9499999999998</v>
      </c>
      <c r="D1221">
        <v>2231.7800000000002</v>
      </c>
      <c r="E1221">
        <v>2239.88</v>
      </c>
      <c r="F1221">
        <v>34083124</v>
      </c>
      <c r="G1221">
        <v>2289.48</v>
      </c>
      <c r="H1221">
        <v>2289.5700000000002</v>
      </c>
      <c r="I1221">
        <v>2401.4299999999998</v>
      </c>
      <c r="J1221">
        <v>2478.7199999999998</v>
      </c>
      <c r="K1221" t="s">
        <v>46</v>
      </c>
      <c r="L1221">
        <v>0</v>
      </c>
      <c r="M1221">
        <v>34083124</v>
      </c>
      <c r="N1221">
        <v>36891852</v>
      </c>
      <c r="O1221">
        <v>37593908</v>
      </c>
      <c r="P1221">
        <v>21.7</v>
      </c>
      <c r="Q1221">
        <v>24.37</v>
      </c>
    </row>
    <row r="1222" spans="1:17" x14ac:dyDescent="0.15">
      <c r="A1222" t="s">
        <v>139</v>
      </c>
      <c r="B1222">
        <v>2241.4299999999998</v>
      </c>
      <c r="C1222">
        <v>2256.1</v>
      </c>
      <c r="D1222">
        <v>2233.6799999999998</v>
      </c>
      <c r="E1222">
        <v>2254.8200000000002</v>
      </c>
      <c r="F1222">
        <v>37169796</v>
      </c>
      <c r="G1222">
        <v>2293</v>
      </c>
      <c r="H1222">
        <v>2287.84</v>
      </c>
      <c r="I1222">
        <v>2397.64</v>
      </c>
      <c r="J1222">
        <v>2477.6999999999998</v>
      </c>
      <c r="K1222" t="s">
        <v>46</v>
      </c>
      <c r="L1222">
        <v>0</v>
      </c>
      <c r="M1222">
        <v>37169796</v>
      </c>
      <c r="N1222">
        <v>36818124</v>
      </c>
      <c r="O1222">
        <v>37976472</v>
      </c>
      <c r="P1222">
        <v>18.690000000000001</v>
      </c>
      <c r="Q1222">
        <v>25.38</v>
      </c>
    </row>
    <row r="1223" spans="1:17" x14ac:dyDescent="0.15">
      <c r="A1223" t="s">
        <v>2020</v>
      </c>
      <c r="B1223">
        <v>2256.61</v>
      </c>
      <c r="C1223">
        <v>2305.63</v>
      </c>
      <c r="D1223">
        <v>2256.41</v>
      </c>
      <c r="E1223">
        <v>2297.88</v>
      </c>
      <c r="F1223">
        <v>50761728</v>
      </c>
      <c r="G1223">
        <v>2295.3000000000002</v>
      </c>
      <c r="H1223">
        <v>2287.23</v>
      </c>
      <c r="I1223">
        <v>2394.65</v>
      </c>
      <c r="J1223">
        <v>2476.59</v>
      </c>
      <c r="K1223" t="s">
        <v>46</v>
      </c>
      <c r="L1223">
        <v>0</v>
      </c>
      <c r="M1223">
        <v>50761728</v>
      </c>
      <c r="N1223">
        <v>38099352</v>
      </c>
      <c r="O1223">
        <v>37990400</v>
      </c>
      <c r="P1223">
        <v>15.27</v>
      </c>
      <c r="Q1223">
        <v>25.21</v>
      </c>
    </row>
    <row r="1224" spans="1:17" x14ac:dyDescent="0.15">
      <c r="A1224" t="s">
        <v>2021</v>
      </c>
      <c r="B1224">
        <v>2297.9</v>
      </c>
      <c r="C1224">
        <v>2309.67</v>
      </c>
      <c r="D1224">
        <v>2284.7199999999998</v>
      </c>
      <c r="E1224">
        <v>2306.77</v>
      </c>
      <c r="F1224">
        <v>39833288</v>
      </c>
      <c r="G1224">
        <v>2295.98</v>
      </c>
      <c r="H1224">
        <v>2286.44</v>
      </c>
      <c r="I1224">
        <v>2391.7199999999998</v>
      </c>
      <c r="J1224">
        <v>2475.31</v>
      </c>
      <c r="K1224" t="s">
        <v>46</v>
      </c>
      <c r="L1224">
        <v>0</v>
      </c>
      <c r="M1224">
        <v>39833288</v>
      </c>
      <c r="N1224">
        <v>37886360</v>
      </c>
      <c r="O1224">
        <v>38381976</v>
      </c>
      <c r="P1224">
        <v>12.86</v>
      </c>
      <c r="Q1224">
        <v>24.36</v>
      </c>
    </row>
    <row r="1225" spans="1:17" x14ac:dyDescent="0.15">
      <c r="A1225" t="s">
        <v>2022</v>
      </c>
      <c r="B1225">
        <v>2302.7399999999998</v>
      </c>
      <c r="C1225">
        <v>2318.23</v>
      </c>
      <c r="D1225">
        <v>2290.14</v>
      </c>
      <c r="E1225">
        <v>2301.88</v>
      </c>
      <c r="F1225">
        <v>39510372</v>
      </c>
      <c r="G1225">
        <v>2297.5700000000002</v>
      </c>
      <c r="H1225">
        <v>2285.0500000000002</v>
      </c>
      <c r="I1225">
        <v>2388.9299999999998</v>
      </c>
      <c r="J1225">
        <v>2473.92</v>
      </c>
      <c r="K1225" t="s">
        <v>46</v>
      </c>
      <c r="L1225">
        <v>0</v>
      </c>
      <c r="M1225">
        <v>39510372</v>
      </c>
      <c r="N1225">
        <v>40271872</v>
      </c>
      <c r="O1225">
        <v>38895616</v>
      </c>
      <c r="P1225">
        <v>8.86</v>
      </c>
      <c r="Q1225">
        <v>22.3</v>
      </c>
    </row>
    <row r="1226" spans="1:17" x14ac:dyDescent="0.15">
      <c r="A1226" t="s">
        <v>2023</v>
      </c>
      <c r="B1226">
        <v>2301.98</v>
      </c>
      <c r="C1226">
        <v>2304.0500000000002</v>
      </c>
      <c r="D1226">
        <v>2260.5100000000002</v>
      </c>
      <c r="E1226">
        <v>2292.21</v>
      </c>
      <c r="F1226">
        <v>39280628</v>
      </c>
      <c r="G1226">
        <v>2296.1799999999998</v>
      </c>
      <c r="H1226">
        <v>2283.4299999999998</v>
      </c>
      <c r="I1226">
        <v>2386.2399999999998</v>
      </c>
      <c r="J1226">
        <v>2472.4499999999998</v>
      </c>
      <c r="K1226" t="s">
        <v>46</v>
      </c>
      <c r="L1226">
        <v>0</v>
      </c>
      <c r="M1226">
        <v>39280628</v>
      </c>
      <c r="N1226">
        <v>41312256</v>
      </c>
      <c r="O1226">
        <v>39102056</v>
      </c>
      <c r="P1226">
        <v>7.29</v>
      </c>
      <c r="Q1226">
        <v>20.02</v>
      </c>
    </row>
    <row r="1227" spans="1:17" x14ac:dyDescent="0.15">
      <c r="A1227" t="s">
        <v>2024</v>
      </c>
      <c r="B1227">
        <v>2288.7600000000002</v>
      </c>
      <c r="C1227">
        <v>2300.89</v>
      </c>
      <c r="D1227">
        <v>2277.02</v>
      </c>
      <c r="E1227">
        <v>2287.5</v>
      </c>
      <c r="F1227">
        <v>33067404</v>
      </c>
      <c r="G1227">
        <v>2294.3200000000002</v>
      </c>
      <c r="H1227">
        <v>2281.73</v>
      </c>
      <c r="I1227">
        <v>2383.4899999999998</v>
      </c>
      <c r="J1227">
        <v>2470.77</v>
      </c>
      <c r="K1227" t="s">
        <v>46</v>
      </c>
      <c r="L1227">
        <v>0</v>
      </c>
      <c r="M1227">
        <v>33067404</v>
      </c>
      <c r="N1227">
        <v>40489780</v>
      </c>
      <c r="O1227">
        <v>38653952</v>
      </c>
      <c r="P1227">
        <v>5.45</v>
      </c>
      <c r="Q1227">
        <v>17.55</v>
      </c>
    </row>
    <row r="1228" spans="1:17" x14ac:dyDescent="0.15">
      <c r="A1228" t="s">
        <v>2025</v>
      </c>
      <c r="B1228">
        <v>2269.58</v>
      </c>
      <c r="C1228">
        <v>2275.4</v>
      </c>
      <c r="D1228">
        <v>2245.4</v>
      </c>
      <c r="E1228">
        <v>2245.41</v>
      </c>
      <c r="F1228">
        <v>35426476</v>
      </c>
      <c r="G1228">
        <v>2291.48</v>
      </c>
      <c r="H1228">
        <v>2278.96</v>
      </c>
      <c r="I1228">
        <v>2380.7399999999998</v>
      </c>
      <c r="J1228">
        <v>2468.9699999999998</v>
      </c>
      <c r="K1228" t="s">
        <v>46</v>
      </c>
      <c r="L1228">
        <v>0</v>
      </c>
      <c r="M1228">
        <v>35426476</v>
      </c>
      <c r="N1228">
        <v>37424332</v>
      </c>
      <c r="O1228">
        <v>37761844</v>
      </c>
      <c r="P1228">
        <v>1.99</v>
      </c>
      <c r="Q1228">
        <v>14.61</v>
      </c>
    </row>
    <row r="1229" spans="1:17" x14ac:dyDescent="0.15">
      <c r="A1229" t="s">
        <v>2026</v>
      </c>
      <c r="B1229">
        <v>2241.7600000000002</v>
      </c>
      <c r="C1229">
        <v>2252.1999999999998</v>
      </c>
      <c r="D1229">
        <v>2235.23</v>
      </c>
      <c r="E1229">
        <v>2240.92</v>
      </c>
      <c r="F1229">
        <v>30506968</v>
      </c>
      <c r="G1229">
        <v>2288.3000000000002</v>
      </c>
      <c r="H1229">
        <v>2276.31</v>
      </c>
      <c r="I1229">
        <v>2377.64</v>
      </c>
      <c r="J1229">
        <v>2467.14</v>
      </c>
      <c r="K1229" t="s">
        <v>46</v>
      </c>
      <c r="L1229">
        <v>0</v>
      </c>
      <c r="M1229">
        <v>30506968</v>
      </c>
      <c r="N1229">
        <v>35558196</v>
      </c>
      <c r="O1229">
        <v>36722280</v>
      </c>
      <c r="P1229">
        <v>1.98</v>
      </c>
      <c r="Q1229">
        <v>11.93</v>
      </c>
    </row>
    <row r="1230" spans="1:17" x14ac:dyDescent="0.15">
      <c r="A1230" t="s">
        <v>2027</v>
      </c>
      <c r="B1230">
        <v>2242.96</v>
      </c>
      <c r="C1230">
        <v>2254.6999999999998</v>
      </c>
      <c r="D1230">
        <v>2232.7399999999998</v>
      </c>
      <c r="E1230">
        <v>2251.85</v>
      </c>
      <c r="F1230">
        <v>34721684</v>
      </c>
      <c r="G1230">
        <v>2286.1799999999998</v>
      </c>
      <c r="H1230">
        <v>2274.65</v>
      </c>
      <c r="I1230">
        <v>2374.9499999999998</v>
      </c>
      <c r="J1230">
        <v>2465.1799999999998</v>
      </c>
      <c r="K1230" t="s">
        <v>46</v>
      </c>
      <c r="L1230">
        <v>0</v>
      </c>
      <c r="M1230">
        <v>34721684</v>
      </c>
      <c r="N1230">
        <v>34599732</v>
      </c>
      <c r="O1230">
        <v>37435800</v>
      </c>
      <c r="P1230">
        <v>3.15</v>
      </c>
      <c r="Q1230">
        <v>9.7200000000000006</v>
      </c>
    </row>
    <row r="1231" spans="1:17" x14ac:dyDescent="0.15">
      <c r="A1231" t="s">
        <v>2028</v>
      </c>
      <c r="B1231">
        <v>2250.84</v>
      </c>
      <c r="C1231">
        <v>2250.84</v>
      </c>
      <c r="D1231">
        <v>2208.7199999999998</v>
      </c>
      <c r="E1231">
        <v>2212.44</v>
      </c>
      <c r="F1231">
        <v>34083704</v>
      </c>
      <c r="G1231">
        <v>2281.88</v>
      </c>
      <c r="H1231">
        <v>2272.2399999999998</v>
      </c>
      <c r="I1231">
        <v>2371.83</v>
      </c>
      <c r="J1231">
        <v>2463.0500000000002</v>
      </c>
      <c r="K1231" t="s">
        <v>46</v>
      </c>
      <c r="L1231">
        <v>0</v>
      </c>
      <c r="M1231">
        <v>34083704</v>
      </c>
      <c r="N1231">
        <v>33560984</v>
      </c>
      <c r="O1231">
        <v>37436620</v>
      </c>
      <c r="P1231">
        <v>0.92</v>
      </c>
      <c r="Q1231">
        <v>7.65</v>
      </c>
    </row>
    <row r="1232" spans="1:17" x14ac:dyDescent="0.15">
      <c r="A1232" t="s">
        <v>2029</v>
      </c>
      <c r="B1232">
        <v>2213.09</v>
      </c>
      <c r="C1232">
        <v>2225.12</v>
      </c>
      <c r="D1232">
        <v>2206</v>
      </c>
      <c r="E1232">
        <v>2223.11</v>
      </c>
      <c r="F1232">
        <v>26758790</v>
      </c>
      <c r="G1232">
        <v>2278</v>
      </c>
      <c r="H1232">
        <v>2270.4299999999998</v>
      </c>
      <c r="I1232">
        <v>2368.46</v>
      </c>
      <c r="J1232">
        <v>2460.89</v>
      </c>
      <c r="K1232" t="s">
        <v>46</v>
      </c>
      <c r="L1232">
        <v>0</v>
      </c>
      <c r="M1232">
        <v>26758790</v>
      </c>
      <c r="N1232">
        <v>32299418</v>
      </c>
      <c r="O1232">
        <v>36394600</v>
      </c>
      <c r="P1232">
        <v>-2.44</v>
      </c>
      <c r="Q1232">
        <v>5.53</v>
      </c>
    </row>
    <row r="1233" spans="1:17" x14ac:dyDescent="0.15">
      <c r="A1233" t="s">
        <v>2030</v>
      </c>
      <c r="B1233">
        <v>2210.75</v>
      </c>
      <c r="C1233">
        <v>2220.9899999999998</v>
      </c>
      <c r="D1233">
        <v>2193.52</v>
      </c>
      <c r="E1233">
        <v>2193.62</v>
      </c>
      <c r="F1233">
        <v>28319152</v>
      </c>
      <c r="G1233">
        <v>2270.85</v>
      </c>
      <c r="H1233">
        <v>2268.3200000000002</v>
      </c>
      <c r="I1233">
        <v>2364.9299999999998</v>
      </c>
      <c r="J1233">
        <v>2458.7199999999998</v>
      </c>
      <c r="K1233" t="s">
        <v>46</v>
      </c>
      <c r="L1233">
        <v>0</v>
      </c>
      <c r="M1233">
        <v>28319152</v>
      </c>
      <c r="N1233">
        <v>30877286</v>
      </c>
      <c r="O1233">
        <v>34150808</v>
      </c>
      <c r="P1233">
        <v>-12.54</v>
      </c>
      <c r="Q1233">
        <v>2.75</v>
      </c>
    </row>
    <row r="1234" spans="1:17" x14ac:dyDescent="0.15">
      <c r="A1234" t="s">
        <v>2031</v>
      </c>
      <c r="B1234">
        <v>2189.5100000000002</v>
      </c>
      <c r="C1234">
        <v>2191.61</v>
      </c>
      <c r="D1234">
        <v>2162.98</v>
      </c>
      <c r="E1234">
        <v>2177.2399999999998</v>
      </c>
      <c r="F1234">
        <v>30247786</v>
      </c>
      <c r="G1234">
        <v>2263.1</v>
      </c>
      <c r="H1234">
        <v>2266.0500000000002</v>
      </c>
      <c r="I1234">
        <v>2361.4499999999998</v>
      </c>
      <c r="J1234">
        <v>2456.52</v>
      </c>
      <c r="K1234" t="s">
        <v>46</v>
      </c>
      <c r="L1234">
        <v>0</v>
      </c>
      <c r="M1234">
        <v>30247786</v>
      </c>
      <c r="N1234">
        <v>30826496</v>
      </c>
      <c r="O1234">
        <v>33192346</v>
      </c>
      <c r="P1234">
        <v>-24.93</v>
      </c>
      <c r="Q1234">
        <v>-1.03</v>
      </c>
    </row>
    <row r="1235" spans="1:17" x14ac:dyDescent="0.15">
      <c r="A1235" t="s">
        <v>2032</v>
      </c>
      <c r="B1235">
        <v>2175.1799999999998</v>
      </c>
      <c r="C1235">
        <v>2176.4899999999998</v>
      </c>
      <c r="D1235">
        <v>2149.54</v>
      </c>
      <c r="E1235">
        <v>2174.9899999999998</v>
      </c>
      <c r="F1235">
        <v>26978666</v>
      </c>
      <c r="G1235">
        <v>2254.75</v>
      </c>
      <c r="H1235">
        <v>2263.9299999999998</v>
      </c>
      <c r="I1235">
        <v>2358.13</v>
      </c>
      <c r="J1235">
        <v>2454.21</v>
      </c>
      <c r="K1235" t="s">
        <v>46</v>
      </c>
      <c r="L1235">
        <v>0</v>
      </c>
      <c r="M1235">
        <v>26978666</v>
      </c>
      <c r="N1235">
        <v>29278208</v>
      </c>
      <c r="O1235">
        <v>31938970</v>
      </c>
      <c r="P1235">
        <v>-36.56</v>
      </c>
      <c r="Q1235">
        <v>-5.57</v>
      </c>
    </row>
    <row r="1236" spans="1:17" x14ac:dyDescent="0.15">
      <c r="A1236" t="s">
        <v>2033</v>
      </c>
      <c r="B1236">
        <v>2180.21</v>
      </c>
      <c r="C1236">
        <v>2184.33</v>
      </c>
      <c r="D1236">
        <v>2163.5300000000002</v>
      </c>
      <c r="E1236">
        <v>2164.88</v>
      </c>
      <c r="F1236">
        <v>23948916</v>
      </c>
      <c r="G1236">
        <v>2247.4</v>
      </c>
      <c r="H1236">
        <v>2261.46</v>
      </c>
      <c r="I1236">
        <v>2354.38</v>
      </c>
      <c r="J1236">
        <v>2452.0700000000002</v>
      </c>
      <c r="K1236" t="s">
        <v>46</v>
      </c>
      <c r="L1236">
        <v>0</v>
      </c>
      <c r="M1236">
        <v>23948916</v>
      </c>
      <c r="N1236">
        <v>27249868</v>
      </c>
      <c r="O1236">
        <v>30405428</v>
      </c>
      <c r="P1236">
        <v>-48.47</v>
      </c>
      <c r="Q1236">
        <v>-11.14</v>
      </c>
    </row>
    <row r="1237" spans="1:17" x14ac:dyDescent="0.15">
      <c r="A1237" t="s">
        <v>2034</v>
      </c>
      <c r="B1237">
        <v>2165.41</v>
      </c>
      <c r="C1237">
        <v>2195.46</v>
      </c>
      <c r="D1237">
        <v>2151.38</v>
      </c>
      <c r="E1237">
        <v>2194.9</v>
      </c>
      <c r="F1237">
        <v>30508482</v>
      </c>
      <c r="G1237">
        <v>2241.77</v>
      </c>
      <c r="H1237">
        <v>2259.7800000000002</v>
      </c>
      <c r="I1237">
        <v>2350.58</v>
      </c>
      <c r="J1237">
        <v>2450.0700000000002</v>
      </c>
      <c r="K1237" t="s">
        <v>46</v>
      </c>
      <c r="L1237">
        <v>0</v>
      </c>
      <c r="M1237">
        <v>30508482</v>
      </c>
      <c r="N1237">
        <v>28001894</v>
      </c>
      <c r="O1237">
        <v>30150656</v>
      </c>
      <c r="P1237">
        <v>-57.62</v>
      </c>
      <c r="Q1237">
        <v>-17.45</v>
      </c>
    </row>
    <row r="1238" spans="1:17" x14ac:dyDescent="0.15">
      <c r="A1238" t="s">
        <v>2035</v>
      </c>
      <c r="B1238">
        <v>2181.1799999999998</v>
      </c>
      <c r="C1238">
        <v>2185.58</v>
      </c>
      <c r="D1238">
        <v>2169.66</v>
      </c>
      <c r="E1238">
        <v>2177.5500000000002</v>
      </c>
      <c r="F1238">
        <v>22912352</v>
      </c>
      <c r="G1238">
        <v>2236.0700000000002</v>
      </c>
      <c r="H1238">
        <v>2257.6999999999998</v>
      </c>
      <c r="I1238">
        <v>2346.71</v>
      </c>
      <c r="J1238">
        <v>2447.7800000000002</v>
      </c>
      <c r="K1238" t="s">
        <v>46</v>
      </c>
      <c r="L1238">
        <v>0</v>
      </c>
      <c r="M1238">
        <v>22912352</v>
      </c>
      <c r="N1238">
        <v>26918912</v>
      </c>
      <c r="O1238">
        <v>28898100</v>
      </c>
      <c r="P1238">
        <v>-63.62</v>
      </c>
      <c r="Q1238">
        <v>-24.01</v>
      </c>
    </row>
    <row r="1239" spans="1:17" x14ac:dyDescent="0.15">
      <c r="A1239" t="s">
        <v>2036</v>
      </c>
      <c r="B1239">
        <v>2184.41</v>
      </c>
      <c r="C1239">
        <v>2202.4699999999998</v>
      </c>
      <c r="D1239">
        <v>2179.73</v>
      </c>
      <c r="E1239">
        <v>2192.6799999999998</v>
      </c>
      <c r="F1239">
        <v>28667492</v>
      </c>
      <c r="G1239">
        <v>2233.3000000000002</v>
      </c>
      <c r="H1239">
        <v>2256.3200000000002</v>
      </c>
      <c r="I1239">
        <v>2343.0500000000002</v>
      </c>
      <c r="J1239">
        <v>2445.5700000000002</v>
      </c>
      <c r="K1239" t="s">
        <v>46</v>
      </c>
      <c r="L1239">
        <v>0</v>
      </c>
      <c r="M1239">
        <v>28667492</v>
      </c>
      <c r="N1239">
        <v>26602700</v>
      </c>
      <c r="O1239">
        <v>28714598</v>
      </c>
      <c r="P1239">
        <v>-65.97</v>
      </c>
      <c r="Q1239">
        <v>-30.81</v>
      </c>
    </row>
    <row r="1240" spans="1:17" x14ac:dyDescent="0.15">
      <c r="A1240" t="s">
        <v>2037</v>
      </c>
      <c r="B1240">
        <v>2187.2399999999998</v>
      </c>
      <c r="C1240">
        <v>2191.36</v>
      </c>
      <c r="D1240">
        <v>2172.1</v>
      </c>
      <c r="E1240">
        <v>2175.6</v>
      </c>
      <c r="F1240">
        <v>24742696</v>
      </c>
      <c r="G1240">
        <v>2230.3200000000002</v>
      </c>
      <c r="H1240">
        <v>2255.4499999999998</v>
      </c>
      <c r="I1240">
        <v>2339.2399999999998</v>
      </c>
      <c r="J1240">
        <v>2443.6</v>
      </c>
      <c r="K1240" t="s">
        <v>46</v>
      </c>
      <c r="L1240">
        <v>0</v>
      </c>
      <c r="M1240">
        <v>24742696</v>
      </c>
      <c r="N1240">
        <v>26155418</v>
      </c>
      <c r="O1240">
        <v>27716812</v>
      </c>
      <c r="P1240">
        <v>-70.56</v>
      </c>
      <c r="Q1240">
        <v>-38.18</v>
      </c>
    </row>
    <row r="1241" spans="1:17" x14ac:dyDescent="0.15">
      <c r="A1241" t="s">
        <v>2038</v>
      </c>
      <c r="B1241">
        <v>2168.59</v>
      </c>
      <c r="C1241">
        <v>2173.46</v>
      </c>
      <c r="D1241">
        <v>2150.2199999999998</v>
      </c>
      <c r="E1241">
        <v>2150.64</v>
      </c>
      <c r="F1241">
        <v>31946746</v>
      </c>
      <c r="G1241">
        <v>2225.85</v>
      </c>
      <c r="H1241">
        <v>2253.98</v>
      </c>
      <c r="I1241">
        <v>2335.83</v>
      </c>
      <c r="J1241">
        <v>2441.5500000000002</v>
      </c>
      <c r="K1241" t="s">
        <v>46</v>
      </c>
      <c r="L1241">
        <v>0</v>
      </c>
      <c r="M1241">
        <v>31946746</v>
      </c>
      <c r="N1241">
        <v>27756134</v>
      </c>
      <c r="O1241">
        <v>27503002</v>
      </c>
      <c r="P1241">
        <v>-73.53</v>
      </c>
      <c r="Q1241">
        <v>-45.62</v>
      </c>
    </row>
    <row r="1242" spans="1:17" x14ac:dyDescent="0.15">
      <c r="A1242" t="s">
        <v>2039</v>
      </c>
      <c r="B1242">
        <v>2142.5</v>
      </c>
      <c r="C1242">
        <v>2144.8000000000002</v>
      </c>
      <c r="D1242">
        <v>2126.0300000000002</v>
      </c>
      <c r="E1242">
        <v>2129.16</v>
      </c>
      <c r="F1242">
        <v>30009340</v>
      </c>
      <c r="G1242">
        <v>2219.5500000000002</v>
      </c>
      <c r="H1242">
        <v>2252.5500000000002</v>
      </c>
      <c r="I1242">
        <v>2332.25</v>
      </c>
      <c r="J1242">
        <v>2439.64</v>
      </c>
      <c r="K1242" t="s">
        <v>46</v>
      </c>
      <c r="L1242">
        <v>0</v>
      </c>
      <c r="M1242">
        <v>30009340</v>
      </c>
      <c r="N1242">
        <v>27654554</v>
      </c>
      <c r="O1242">
        <v>27828224</v>
      </c>
      <c r="P1242">
        <v>-79.11</v>
      </c>
      <c r="Q1242">
        <v>-53.29</v>
      </c>
    </row>
    <row r="1243" spans="1:17" x14ac:dyDescent="0.15">
      <c r="A1243" t="s">
        <v>2040</v>
      </c>
      <c r="B1243">
        <v>2128.8000000000002</v>
      </c>
      <c r="C1243">
        <v>2140.88</v>
      </c>
      <c r="D1243">
        <v>2114.48</v>
      </c>
      <c r="E1243">
        <v>2115.6799999999998</v>
      </c>
      <c r="F1243">
        <v>29670624</v>
      </c>
      <c r="G1243">
        <v>2210.4499999999998</v>
      </c>
      <c r="H1243">
        <v>2250.9699999999998</v>
      </c>
      <c r="I1243">
        <v>2328.5700000000002</v>
      </c>
      <c r="J1243">
        <v>2437.66</v>
      </c>
      <c r="K1243" t="s">
        <v>46</v>
      </c>
      <c r="L1243">
        <v>0</v>
      </c>
      <c r="M1243">
        <v>29670624</v>
      </c>
      <c r="N1243">
        <v>29007872</v>
      </c>
      <c r="O1243">
        <v>27963392</v>
      </c>
      <c r="P1243">
        <v>-83.21</v>
      </c>
      <c r="Q1243">
        <v>-60.36</v>
      </c>
    </row>
    <row r="1244" spans="1:17" x14ac:dyDescent="0.15">
      <c r="A1244" t="s">
        <v>140</v>
      </c>
      <c r="B1244">
        <v>2114.2399999999998</v>
      </c>
      <c r="C1244">
        <v>2142.86</v>
      </c>
      <c r="D1244">
        <v>2109.96</v>
      </c>
      <c r="E1244">
        <v>2139.66</v>
      </c>
      <c r="F1244">
        <v>36406912</v>
      </c>
      <c r="G1244">
        <v>2202.1</v>
      </c>
      <c r="H1244">
        <v>2249.88</v>
      </c>
      <c r="I1244">
        <v>2325.2199999999998</v>
      </c>
      <c r="J1244">
        <v>2435.7800000000002</v>
      </c>
      <c r="K1244" t="s">
        <v>46</v>
      </c>
      <c r="L1244">
        <v>0</v>
      </c>
      <c r="M1244">
        <v>36406912</v>
      </c>
      <c r="N1244">
        <v>30554522</v>
      </c>
      <c r="O1244">
        <v>28578612</v>
      </c>
      <c r="P1244">
        <v>-83.44</v>
      </c>
      <c r="Q1244">
        <v>-66.209999999999994</v>
      </c>
    </row>
    <row r="1245" spans="1:17" x14ac:dyDescent="0.15">
      <c r="A1245" t="s">
        <v>2041</v>
      </c>
      <c r="B1245">
        <v>2136.6999999999998</v>
      </c>
      <c r="C1245">
        <v>2152.61</v>
      </c>
      <c r="D1245">
        <v>2108.15</v>
      </c>
      <c r="E1245">
        <v>2108.85</v>
      </c>
      <c r="F1245">
        <v>40186760</v>
      </c>
      <c r="G1245">
        <v>2192.4499999999998</v>
      </c>
      <c r="H1245">
        <v>2247.88</v>
      </c>
      <c r="I1245">
        <v>2321.75</v>
      </c>
      <c r="J1245">
        <v>2433.88</v>
      </c>
      <c r="K1245" t="s">
        <v>46</v>
      </c>
      <c r="L1245">
        <v>0</v>
      </c>
      <c r="M1245">
        <v>40186760</v>
      </c>
      <c r="N1245">
        <v>33644544</v>
      </c>
      <c r="O1245">
        <v>29899980</v>
      </c>
      <c r="P1245">
        <v>-87.05</v>
      </c>
      <c r="Q1245">
        <v>-71.260000000000005</v>
      </c>
    </row>
    <row r="1246" spans="1:17" x14ac:dyDescent="0.15">
      <c r="A1246" t="s">
        <v>2042</v>
      </c>
      <c r="B1246">
        <v>2104.9299999999998</v>
      </c>
      <c r="C1246">
        <v>2135.66</v>
      </c>
      <c r="D1246">
        <v>2102.14</v>
      </c>
      <c r="E1246">
        <v>2131.4699999999998</v>
      </c>
      <c r="F1246">
        <v>36225916</v>
      </c>
      <c r="G1246">
        <v>2184.4299999999998</v>
      </c>
      <c r="H1246">
        <v>2246.67</v>
      </c>
      <c r="I1246">
        <v>2318.1999999999998</v>
      </c>
      <c r="J1246">
        <v>2432.0500000000002</v>
      </c>
      <c r="K1246" t="s">
        <v>46</v>
      </c>
      <c r="L1246">
        <v>0</v>
      </c>
      <c r="M1246">
        <v>36225916</v>
      </c>
      <c r="N1246">
        <v>34499788</v>
      </c>
      <c r="O1246">
        <v>31127962</v>
      </c>
      <c r="P1246">
        <v>-88.32</v>
      </c>
      <c r="Q1246">
        <v>-75.239999999999995</v>
      </c>
    </row>
    <row r="1247" spans="1:17" x14ac:dyDescent="0.15">
      <c r="A1247" t="s">
        <v>2043</v>
      </c>
      <c r="B1247">
        <v>2128.39</v>
      </c>
      <c r="C1247">
        <v>2219.09</v>
      </c>
      <c r="D1247">
        <v>2126.79</v>
      </c>
      <c r="E1247">
        <v>2207.88</v>
      </c>
      <c r="F1247">
        <v>82487104</v>
      </c>
      <c r="G1247">
        <v>2180.4299999999998</v>
      </c>
      <c r="H1247">
        <v>2246.79</v>
      </c>
      <c r="I1247">
        <v>2315.4299999999998</v>
      </c>
      <c r="J1247">
        <v>2430.6</v>
      </c>
      <c r="K1247" t="s">
        <v>46</v>
      </c>
      <c r="L1247">
        <v>0</v>
      </c>
      <c r="M1247">
        <v>82487104</v>
      </c>
      <c r="N1247">
        <v>44995380</v>
      </c>
      <c r="O1247">
        <v>36324968</v>
      </c>
      <c r="P1247">
        <v>-86.3</v>
      </c>
      <c r="Q1247">
        <v>-78.11</v>
      </c>
    </row>
    <row r="1248" spans="1:17" x14ac:dyDescent="0.15">
      <c r="A1248" t="s">
        <v>2044</v>
      </c>
      <c r="B1248">
        <v>2205.61</v>
      </c>
      <c r="C1248">
        <v>2216.98</v>
      </c>
      <c r="D1248">
        <v>2191.23</v>
      </c>
      <c r="E1248">
        <v>2203.6</v>
      </c>
      <c r="F1248">
        <v>48574688</v>
      </c>
      <c r="G1248">
        <v>2178.35</v>
      </c>
      <c r="H1248">
        <v>2246.5700000000002</v>
      </c>
      <c r="I1248">
        <v>2312.29</v>
      </c>
      <c r="J1248">
        <v>2429.13</v>
      </c>
      <c r="K1248" t="s">
        <v>46</v>
      </c>
      <c r="L1248">
        <v>0</v>
      </c>
      <c r="M1248">
        <v>48574688</v>
      </c>
      <c r="N1248">
        <v>48776808</v>
      </c>
      <c r="O1248">
        <v>38892340</v>
      </c>
      <c r="P1248">
        <v>-83.81</v>
      </c>
      <c r="Q1248">
        <v>-80.13</v>
      </c>
    </row>
    <row r="1249" spans="1:17" x14ac:dyDescent="0.15">
      <c r="A1249" t="s">
        <v>2045</v>
      </c>
      <c r="B1249">
        <v>2203.89</v>
      </c>
      <c r="C1249">
        <v>2250.5300000000002</v>
      </c>
      <c r="D1249">
        <v>2198.11</v>
      </c>
      <c r="E1249">
        <v>2246.7600000000002</v>
      </c>
      <c r="F1249">
        <v>76169744</v>
      </c>
      <c r="G1249">
        <v>2178.63</v>
      </c>
      <c r="H1249">
        <v>2245.38</v>
      </c>
      <c r="I1249">
        <v>2309.67</v>
      </c>
      <c r="J1249">
        <v>2427.6799999999998</v>
      </c>
      <c r="K1249" t="s">
        <v>46</v>
      </c>
      <c r="L1249">
        <v>0</v>
      </c>
      <c r="M1249">
        <v>76169744</v>
      </c>
      <c r="N1249">
        <v>56729600</v>
      </c>
      <c r="O1249">
        <v>43642060</v>
      </c>
      <c r="P1249">
        <v>-79.36</v>
      </c>
      <c r="Q1249">
        <v>-81.47</v>
      </c>
    </row>
    <row r="1250" spans="1:17" x14ac:dyDescent="0.15">
      <c r="A1250" t="s">
        <v>2046</v>
      </c>
      <c r="B1250">
        <v>2254.92</v>
      </c>
      <c r="C1250">
        <v>2276.2800000000002</v>
      </c>
      <c r="D1250">
        <v>2250.44</v>
      </c>
      <c r="E1250">
        <v>2271.0500000000002</v>
      </c>
      <c r="F1250">
        <v>73375472</v>
      </c>
      <c r="G1250">
        <v>2179.5700000000002</v>
      </c>
      <c r="H1250">
        <v>2244.46</v>
      </c>
      <c r="I1250">
        <v>2307.1999999999998</v>
      </c>
      <c r="J1250">
        <v>2426.6799999999998</v>
      </c>
      <c r="K1250" t="s">
        <v>46</v>
      </c>
      <c r="L1250">
        <v>0</v>
      </c>
      <c r="M1250">
        <v>73375472</v>
      </c>
      <c r="N1250">
        <v>63366760</v>
      </c>
      <c r="O1250">
        <v>48505652</v>
      </c>
      <c r="P1250">
        <v>-70.97</v>
      </c>
      <c r="Q1250">
        <v>-81.510000000000005</v>
      </c>
    </row>
    <row r="1251" spans="1:17" x14ac:dyDescent="0.15">
      <c r="A1251" t="s">
        <v>2047</v>
      </c>
      <c r="B1251">
        <v>2263.21</v>
      </c>
      <c r="C1251">
        <v>2274.9899999999998</v>
      </c>
      <c r="D1251">
        <v>2254.3000000000002</v>
      </c>
      <c r="E1251">
        <v>2258.5</v>
      </c>
      <c r="F1251">
        <v>51468704</v>
      </c>
      <c r="G1251">
        <v>2181.88</v>
      </c>
      <c r="H1251">
        <v>2243.5700000000002</v>
      </c>
      <c r="I1251">
        <v>2304.5100000000002</v>
      </c>
      <c r="J1251">
        <v>2425.38</v>
      </c>
      <c r="K1251" t="s">
        <v>46</v>
      </c>
      <c r="L1251">
        <v>0</v>
      </c>
      <c r="M1251">
        <v>51468704</v>
      </c>
      <c r="N1251">
        <v>66415820</v>
      </c>
      <c r="O1251">
        <v>50457804</v>
      </c>
      <c r="P1251">
        <v>-61.13</v>
      </c>
      <c r="Q1251">
        <v>-80.27</v>
      </c>
    </row>
    <row r="1252" spans="1:17" x14ac:dyDescent="0.15">
      <c r="A1252" t="s">
        <v>2048</v>
      </c>
      <c r="B1252">
        <v>2257.73</v>
      </c>
      <c r="C1252">
        <v>2273.21</v>
      </c>
      <c r="D1252">
        <v>2247.9499999999998</v>
      </c>
      <c r="E1252">
        <v>2267.77</v>
      </c>
      <c r="F1252">
        <v>45006456</v>
      </c>
      <c r="G1252">
        <v>2184.13</v>
      </c>
      <c r="H1252">
        <v>2242.6999999999998</v>
      </c>
      <c r="I1252">
        <v>2302.09</v>
      </c>
      <c r="J1252">
        <v>2424.2199999999998</v>
      </c>
      <c r="K1252" t="s">
        <v>46</v>
      </c>
      <c r="L1252">
        <v>0</v>
      </c>
      <c r="M1252">
        <v>45006456</v>
      </c>
      <c r="N1252">
        <v>58920140</v>
      </c>
      <c r="O1252">
        <v>51957760</v>
      </c>
      <c r="P1252">
        <v>-48.9</v>
      </c>
      <c r="Q1252">
        <v>-77.25</v>
      </c>
    </row>
    <row r="1253" spans="1:17" x14ac:dyDescent="0.15">
      <c r="A1253" t="s">
        <v>2049</v>
      </c>
      <c r="B1253">
        <v>2260.6</v>
      </c>
      <c r="C1253">
        <v>2266.7199999999998</v>
      </c>
      <c r="D1253">
        <v>2242.56</v>
      </c>
      <c r="E1253">
        <v>2242.64</v>
      </c>
      <c r="F1253">
        <v>41942100</v>
      </c>
      <c r="G1253">
        <v>2186.5700000000002</v>
      </c>
      <c r="H1253">
        <v>2241.77</v>
      </c>
      <c r="I1253">
        <v>2299.5</v>
      </c>
      <c r="J1253">
        <v>2423.1</v>
      </c>
      <c r="K1253" t="s">
        <v>46</v>
      </c>
      <c r="L1253">
        <v>0</v>
      </c>
      <c r="M1253">
        <v>41942100</v>
      </c>
      <c r="N1253">
        <v>57591400</v>
      </c>
      <c r="O1253">
        <v>53184104</v>
      </c>
      <c r="P1253">
        <v>-36.06</v>
      </c>
      <c r="Q1253">
        <v>-72.53</v>
      </c>
    </row>
    <row r="1254" spans="1:17" x14ac:dyDescent="0.15">
      <c r="A1254" t="s">
        <v>2050</v>
      </c>
      <c r="B1254">
        <v>2245.64</v>
      </c>
      <c r="C1254">
        <v>2357.11</v>
      </c>
      <c r="D1254">
        <v>2245.64</v>
      </c>
      <c r="E1254">
        <v>2355.87</v>
      </c>
      <c r="F1254">
        <v>110892560</v>
      </c>
      <c r="G1254">
        <v>2195.52</v>
      </c>
      <c r="H1254">
        <v>2242.44</v>
      </c>
      <c r="I1254">
        <v>2298.1999999999998</v>
      </c>
      <c r="J1254">
        <v>2422.46</v>
      </c>
      <c r="K1254" t="s">
        <v>46</v>
      </c>
      <c r="L1254">
        <v>0</v>
      </c>
      <c r="M1254">
        <v>110892560</v>
      </c>
      <c r="N1254">
        <v>64536576</v>
      </c>
      <c r="O1254">
        <v>60633088</v>
      </c>
      <c r="P1254">
        <v>-15.67</v>
      </c>
      <c r="Q1254">
        <v>-65.760000000000005</v>
      </c>
    </row>
    <row r="1255" spans="1:17" x14ac:dyDescent="0.15">
      <c r="A1255" t="s">
        <v>2051</v>
      </c>
      <c r="B1255">
        <v>2359.1999999999998</v>
      </c>
      <c r="C1255">
        <v>2380</v>
      </c>
      <c r="D1255">
        <v>2358.66</v>
      </c>
      <c r="E1255">
        <v>2366.6999999999998</v>
      </c>
      <c r="F1255">
        <v>94088192</v>
      </c>
      <c r="G1255">
        <v>2205.1</v>
      </c>
      <c r="H1255">
        <v>2244.2399999999998</v>
      </c>
      <c r="I1255">
        <v>2297.4499999999998</v>
      </c>
      <c r="J1255">
        <v>2421.8200000000002</v>
      </c>
      <c r="K1255" t="s">
        <v>46</v>
      </c>
      <c r="L1255">
        <v>0</v>
      </c>
      <c r="M1255">
        <v>94088192</v>
      </c>
      <c r="N1255">
        <v>68680088</v>
      </c>
      <c r="O1255">
        <v>66023424</v>
      </c>
      <c r="P1255">
        <v>8.15</v>
      </c>
      <c r="Q1255">
        <v>-56.24</v>
      </c>
    </row>
    <row r="1256" spans="1:17" x14ac:dyDescent="0.15">
      <c r="A1256" t="s">
        <v>2052</v>
      </c>
      <c r="B1256">
        <v>2361.1</v>
      </c>
      <c r="C1256">
        <v>2398.63</v>
      </c>
      <c r="D1256">
        <v>2347.08</v>
      </c>
      <c r="E1256">
        <v>2368.12</v>
      </c>
      <c r="F1256">
        <v>85784848</v>
      </c>
      <c r="G1256">
        <v>2215.25</v>
      </c>
      <c r="H1256">
        <v>2246.4499999999998</v>
      </c>
      <c r="I1256">
        <v>2296.73</v>
      </c>
      <c r="J1256">
        <v>2421.19</v>
      </c>
      <c r="K1256" t="s">
        <v>46</v>
      </c>
      <c r="L1256">
        <v>0</v>
      </c>
      <c r="M1256">
        <v>85784848</v>
      </c>
      <c r="N1256">
        <v>75541712</v>
      </c>
      <c r="O1256">
        <v>70978768</v>
      </c>
      <c r="P1256">
        <v>30.84</v>
      </c>
      <c r="Q1256">
        <v>-44.32</v>
      </c>
    </row>
    <row r="1257" spans="1:17" x14ac:dyDescent="0.15">
      <c r="A1257" t="s">
        <v>2053</v>
      </c>
      <c r="B1257">
        <v>2362.8000000000002</v>
      </c>
      <c r="C1257">
        <v>2387.14</v>
      </c>
      <c r="D1257">
        <v>2358.0300000000002</v>
      </c>
      <c r="E1257">
        <v>2371.11</v>
      </c>
      <c r="F1257">
        <v>63292528</v>
      </c>
      <c r="G1257">
        <v>2224.0700000000002</v>
      </c>
      <c r="H1257">
        <v>2248.54</v>
      </c>
      <c r="I1257">
        <v>2296.1</v>
      </c>
      <c r="J1257">
        <v>2420.66</v>
      </c>
      <c r="K1257" t="s">
        <v>46</v>
      </c>
      <c r="L1257">
        <v>0</v>
      </c>
      <c r="M1257">
        <v>63292528</v>
      </c>
      <c r="N1257">
        <v>79198616</v>
      </c>
      <c r="O1257">
        <v>69059376</v>
      </c>
      <c r="P1257">
        <v>46.3</v>
      </c>
      <c r="Q1257">
        <v>-31.06</v>
      </c>
    </row>
    <row r="1258" spans="1:17" x14ac:dyDescent="0.15">
      <c r="A1258" t="s">
        <v>2054</v>
      </c>
      <c r="B1258">
        <v>2361.3200000000002</v>
      </c>
      <c r="C1258">
        <v>2391.92</v>
      </c>
      <c r="D1258">
        <v>2346.5500000000002</v>
      </c>
      <c r="E1258">
        <v>2384.8200000000002</v>
      </c>
      <c r="F1258">
        <v>65655464</v>
      </c>
      <c r="G1258">
        <v>2234.4299999999998</v>
      </c>
      <c r="H1258">
        <v>2251.6799999999998</v>
      </c>
      <c r="I1258">
        <v>2295.75</v>
      </c>
      <c r="J1258">
        <v>2420.29</v>
      </c>
      <c r="K1258" t="s">
        <v>46</v>
      </c>
      <c r="L1258">
        <v>0</v>
      </c>
      <c r="M1258">
        <v>65655464</v>
      </c>
      <c r="N1258">
        <v>83943424</v>
      </c>
      <c r="O1258">
        <v>70767408</v>
      </c>
      <c r="P1258">
        <v>62.71</v>
      </c>
      <c r="Q1258">
        <v>-16.41</v>
      </c>
    </row>
    <row r="1259" spans="1:17" x14ac:dyDescent="0.15">
      <c r="A1259" t="s">
        <v>2055</v>
      </c>
      <c r="B1259">
        <v>2386.38</v>
      </c>
      <c r="C1259">
        <v>2414.2199999999998</v>
      </c>
      <c r="D1259">
        <v>2365.0300000000002</v>
      </c>
      <c r="E1259">
        <v>2372</v>
      </c>
      <c r="F1259">
        <v>68714160</v>
      </c>
      <c r="G1259">
        <v>2243.4</v>
      </c>
      <c r="H1259">
        <v>2254.5700000000002</v>
      </c>
      <c r="I1259">
        <v>2295</v>
      </c>
      <c r="J1259">
        <v>2420.09</v>
      </c>
      <c r="K1259" t="s">
        <v>46</v>
      </c>
      <c r="L1259">
        <v>0</v>
      </c>
      <c r="M1259">
        <v>68714160</v>
      </c>
      <c r="N1259">
        <v>75507304</v>
      </c>
      <c r="O1259">
        <v>70021936</v>
      </c>
      <c r="P1259">
        <v>73.91</v>
      </c>
      <c r="Q1259">
        <v>-1.08</v>
      </c>
    </row>
    <row r="1260" spans="1:17" x14ac:dyDescent="0.15">
      <c r="A1260" t="s">
        <v>2056</v>
      </c>
      <c r="B1260">
        <v>2368.0100000000002</v>
      </c>
      <c r="C1260">
        <v>2396.73</v>
      </c>
      <c r="D1260">
        <v>2367.04</v>
      </c>
      <c r="E1260">
        <v>2381.2199999999998</v>
      </c>
      <c r="F1260">
        <v>53087004</v>
      </c>
      <c r="G1260">
        <v>2253.6799999999998</v>
      </c>
      <c r="H1260">
        <v>2257.33</v>
      </c>
      <c r="I1260">
        <v>2294.31</v>
      </c>
      <c r="J1260">
        <v>2420.02</v>
      </c>
      <c r="K1260" t="s">
        <v>46</v>
      </c>
      <c r="L1260">
        <v>0</v>
      </c>
      <c r="M1260">
        <v>53087004</v>
      </c>
      <c r="N1260">
        <v>67305472</v>
      </c>
      <c r="O1260">
        <v>67992784</v>
      </c>
      <c r="P1260">
        <v>83.22</v>
      </c>
      <c r="Q1260">
        <v>14.34</v>
      </c>
    </row>
    <row r="1261" spans="1:17" x14ac:dyDescent="0.15">
      <c r="A1261" t="s">
        <v>2057</v>
      </c>
      <c r="B1261">
        <v>2373.88</v>
      </c>
      <c r="C1261">
        <v>2459.3000000000002</v>
      </c>
      <c r="D1261">
        <v>2365.41</v>
      </c>
      <c r="E1261">
        <v>2448.4</v>
      </c>
      <c r="F1261">
        <v>95502352</v>
      </c>
      <c r="G1261">
        <v>2268.5500000000002</v>
      </c>
      <c r="H1261">
        <v>2261.29</v>
      </c>
      <c r="I1261">
        <v>2294.13</v>
      </c>
      <c r="J1261">
        <v>2420.4499999999998</v>
      </c>
      <c r="K1261" t="s">
        <v>46</v>
      </c>
      <c r="L1261">
        <v>0</v>
      </c>
      <c r="M1261">
        <v>95502352</v>
      </c>
      <c r="N1261">
        <v>69250256</v>
      </c>
      <c r="O1261">
        <v>72395984</v>
      </c>
      <c r="P1261">
        <v>99.18</v>
      </c>
      <c r="Q1261">
        <v>30.37</v>
      </c>
    </row>
    <row r="1262" spans="1:17" x14ac:dyDescent="0.15">
      <c r="A1262" t="s">
        <v>2058</v>
      </c>
      <c r="B1262">
        <v>2445.9899999999998</v>
      </c>
      <c r="C1262">
        <v>2458.0100000000002</v>
      </c>
      <c r="D1262">
        <v>2441.64</v>
      </c>
      <c r="E1262">
        <v>2457.62</v>
      </c>
      <c r="F1262">
        <v>71591824</v>
      </c>
      <c r="G1262">
        <v>2285</v>
      </c>
      <c r="H1262">
        <v>2265.85</v>
      </c>
      <c r="I1262">
        <v>2294.0700000000002</v>
      </c>
      <c r="J1262">
        <v>2420.7199999999998</v>
      </c>
      <c r="K1262" t="s">
        <v>46</v>
      </c>
      <c r="L1262">
        <v>0</v>
      </c>
      <c r="M1262">
        <v>71591824</v>
      </c>
      <c r="N1262">
        <v>70911592</v>
      </c>
      <c r="O1262">
        <v>75055104</v>
      </c>
      <c r="P1262">
        <v>115.03</v>
      </c>
      <c r="Q1262">
        <v>46.76</v>
      </c>
    </row>
    <row r="1263" spans="1:17" x14ac:dyDescent="0.15">
      <c r="A1263" t="s">
        <v>2059</v>
      </c>
      <c r="B1263">
        <v>2464.7800000000002</v>
      </c>
      <c r="C1263">
        <v>2479.79</v>
      </c>
      <c r="D1263">
        <v>2443.6799999999998</v>
      </c>
      <c r="E1263">
        <v>2444.59</v>
      </c>
      <c r="F1263">
        <v>73255064</v>
      </c>
      <c r="G1263">
        <v>2301.4299999999998</v>
      </c>
      <c r="H1263">
        <v>2269.06</v>
      </c>
      <c r="I1263">
        <v>2294.1999999999998</v>
      </c>
      <c r="J1263">
        <v>2420.96</v>
      </c>
      <c r="K1263" t="s">
        <v>46</v>
      </c>
      <c r="L1263">
        <v>0</v>
      </c>
      <c r="M1263">
        <v>73255064</v>
      </c>
      <c r="N1263">
        <v>72430384</v>
      </c>
      <c r="O1263">
        <v>78186904</v>
      </c>
      <c r="P1263">
        <v>133.07</v>
      </c>
      <c r="Q1263">
        <v>63.67</v>
      </c>
    </row>
    <row r="1264" spans="1:17" x14ac:dyDescent="0.15">
      <c r="A1264" t="s">
        <v>2060</v>
      </c>
      <c r="B1264">
        <v>2448.08</v>
      </c>
      <c r="C1264">
        <v>2481.59</v>
      </c>
      <c r="D1264">
        <v>2444.38</v>
      </c>
      <c r="E1264">
        <v>2480.0500000000002</v>
      </c>
      <c r="F1264">
        <v>67166320</v>
      </c>
      <c r="G1264">
        <v>2318.4499999999998</v>
      </c>
      <c r="H1264">
        <v>2272.1799999999998</v>
      </c>
      <c r="I1264">
        <v>2294.25</v>
      </c>
      <c r="J1264">
        <v>2421.38</v>
      </c>
      <c r="K1264" t="s">
        <v>46</v>
      </c>
      <c r="L1264">
        <v>0</v>
      </c>
      <c r="M1264">
        <v>67166320</v>
      </c>
      <c r="N1264">
        <v>72120728</v>
      </c>
      <c r="O1264">
        <v>73814016</v>
      </c>
      <c r="P1264">
        <v>142.51</v>
      </c>
      <c r="Q1264">
        <v>79.489999999999995</v>
      </c>
    </row>
    <row r="1265" spans="1:17" x14ac:dyDescent="0.15">
      <c r="A1265" t="s">
        <v>141</v>
      </c>
      <c r="B1265">
        <v>2485.56</v>
      </c>
      <c r="C1265">
        <v>2522.9499999999998</v>
      </c>
      <c r="D1265">
        <v>2485.56</v>
      </c>
      <c r="E1265">
        <v>2522.9499999999998</v>
      </c>
      <c r="F1265">
        <v>82002296</v>
      </c>
      <c r="G1265">
        <v>2339.15</v>
      </c>
      <c r="H1265">
        <v>2276.39</v>
      </c>
      <c r="I1265">
        <v>2295.15</v>
      </c>
      <c r="J1265">
        <v>2422.11</v>
      </c>
      <c r="K1265" t="s">
        <v>46</v>
      </c>
      <c r="L1265">
        <v>0</v>
      </c>
      <c r="M1265">
        <v>82002296</v>
      </c>
      <c r="N1265">
        <v>77904280</v>
      </c>
      <c r="O1265">
        <v>72604880</v>
      </c>
      <c r="P1265">
        <v>154.54</v>
      </c>
      <c r="Q1265">
        <v>94.13</v>
      </c>
    </row>
    <row r="1266" spans="1:17" x14ac:dyDescent="0.15">
      <c r="A1266" t="s">
        <v>2061</v>
      </c>
      <c r="B1266">
        <v>2551.81</v>
      </c>
      <c r="C1266">
        <v>2558.5300000000002</v>
      </c>
      <c r="D1266">
        <v>2498.89</v>
      </c>
      <c r="E1266">
        <v>2524.41</v>
      </c>
      <c r="F1266">
        <v>97988184</v>
      </c>
      <c r="G1266">
        <v>2358.8000000000002</v>
      </c>
      <c r="H1266">
        <v>2279.8000000000002</v>
      </c>
      <c r="I1266">
        <v>2296.13</v>
      </c>
      <c r="J1266">
        <v>2422.84</v>
      </c>
      <c r="K1266" t="s">
        <v>46</v>
      </c>
      <c r="L1266">
        <v>0</v>
      </c>
      <c r="M1266">
        <v>97988184</v>
      </c>
      <c r="N1266">
        <v>78400720</v>
      </c>
      <c r="O1266">
        <v>73825488</v>
      </c>
      <c r="P1266">
        <v>165.94</v>
      </c>
      <c r="Q1266">
        <v>107.64</v>
      </c>
    </row>
    <row r="1267" spans="1:17" x14ac:dyDescent="0.15">
      <c r="A1267" t="s">
        <v>2062</v>
      </c>
      <c r="B1267">
        <v>2518.0500000000002</v>
      </c>
      <c r="C1267">
        <v>2545.9699999999998</v>
      </c>
      <c r="D1267">
        <v>2511.6</v>
      </c>
      <c r="E1267">
        <v>2535.9899999999998</v>
      </c>
      <c r="F1267">
        <v>75167992</v>
      </c>
      <c r="G1267">
        <v>2375.23</v>
      </c>
      <c r="H1267">
        <v>2283.3200000000002</v>
      </c>
      <c r="I1267">
        <v>2297.0500000000002</v>
      </c>
      <c r="J1267">
        <v>2423.5500000000002</v>
      </c>
      <c r="K1267" t="s">
        <v>46</v>
      </c>
      <c r="L1267">
        <v>0</v>
      </c>
      <c r="M1267">
        <v>75167992</v>
      </c>
      <c r="N1267">
        <v>79115056</v>
      </c>
      <c r="O1267">
        <v>75013328</v>
      </c>
      <c r="P1267">
        <v>177.82</v>
      </c>
      <c r="Q1267">
        <v>120.79</v>
      </c>
    </row>
    <row r="1268" spans="1:17" x14ac:dyDescent="0.15">
      <c r="A1268" t="s">
        <v>2063</v>
      </c>
      <c r="B1268">
        <v>2534.65</v>
      </c>
      <c r="C1268">
        <v>2540.5100000000002</v>
      </c>
      <c r="D1268">
        <v>2502.4899999999998</v>
      </c>
      <c r="E1268">
        <v>2525.33</v>
      </c>
      <c r="F1268">
        <v>71837104</v>
      </c>
      <c r="G1268">
        <v>2391.27</v>
      </c>
      <c r="H1268">
        <v>2287.0300000000002</v>
      </c>
      <c r="I1268">
        <v>2297.6799999999998</v>
      </c>
      <c r="J1268">
        <v>2424.31</v>
      </c>
      <c r="K1268" t="s">
        <v>46</v>
      </c>
      <c r="L1268">
        <v>0</v>
      </c>
      <c r="M1268">
        <v>71837104</v>
      </c>
      <c r="N1268">
        <v>78831616</v>
      </c>
      <c r="O1268">
        <v>75631000</v>
      </c>
      <c r="P1268">
        <v>187.2</v>
      </c>
      <c r="Q1268">
        <v>133.24</v>
      </c>
    </row>
    <row r="1269" spans="1:17" x14ac:dyDescent="0.15">
      <c r="A1269" t="s">
        <v>2064</v>
      </c>
      <c r="B1269">
        <v>2518.1</v>
      </c>
      <c r="C1269">
        <v>2534.2399999999998</v>
      </c>
      <c r="D1269">
        <v>2504.3000000000002</v>
      </c>
      <c r="E1269">
        <v>2526.13</v>
      </c>
      <c r="F1269">
        <v>70231168</v>
      </c>
      <c r="G1269">
        <v>2405.27</v>
      </c>
      <c r="H1269">
        <v>2290.73</v>
      </c>
      <c r="I1269">
        <v>2298.31</v>
      </c>
      <c r="J1269">
        <v>2425.19</v>
      </c>
      <c r="K1269" t="s">
        <v>46</v>
      </c>
      <c r="L1269">
        <v>0</v>
      </c>
      <c r="M1269">
        <v>70231168</v>
      </c>
      <c r="N1269">
        <v>79444376</v>
      </c>
      <c r="O1269">
        <v>75782552</v>
      </c>
      <c r="P1269">
        <v>197.08</v>
      </c>
      <c r="Q1269">
        <v>145.56</v>
      </c>
    </row>
    <row r="1270" spans="1:17" x14ac:dyDescent="0.15">
      <c r="A1270" t="s">
        <v>2065</v>
      </c>
      <c r="B1270">
        <v>2525.59</v>
      </c>
      <c r="C1270">
        <v>2553.35</v>
      </c>
      <c r="D1270">
        <v>2513.73</v>
      </c>
      <c r="E1270">
        <v>2530.5700000000002</v>
      </c>
      <c r="F1270">
        <v>71085864</v>
      </c>
      <c r="G1270">
        <v>2418.25</v>
      </c>
      <c r="H1270">
        <v>2294.67</v>
      </c>
      <c r="I1270">
        <v>2299.4</v>
      </c>
      <c r="J1270">
        <v>2426.08</v>
      </c>
      <c r="K1270" t="s">
        <v>46</v>
      </c>
      <c r="L1270">
        <v>0</v>
      </c>
      <c r="M1270">
        <v>71085864</v>
      </c>
      <c r="N1270">
        <v>77262032</v>
      </c>
      <c r="O1270">
        <v>77583152</v>
      </c>
      <c r="P1270">
        <v>206.08</v>
      </c>
      <c r="Q1270">
        <v>157.84</v>
      </c>
    </row>
    <row r="1271" spans="1:17" x14ac:dyDescent="0.15">
      <c r="A1271" t="s">
        <v>2066</v>
      </c>
      <c r="B1271">
        <v>2533.5</v>
      </c>
      <c r="C1271">
        <v>2539.79</v>
      </c>
      <c r="D1271">
        <v>2473.6999999999998</v>
      </c>
      <c r="E1271">
        <v>2483.23</v>
      </c>
      <c r="F1271">
        <v>74239176</v>
      </c>
      <c r="G1271">
        <v>2429.48</v>
      </c>
      <c r="H1271">
        <v>2297.7399999999998</v>
      </c>
      <c r="I1271">
        <v>2299.98</v>
      </c>
      <c r="J1271">
        <v>2426.77</v>
      </c>
      <c r="K1271" t="s">
        <v>46</v>
      </c>
      <c r="L1271">
        <v>0</v>
      </c>
      <c r="M1271">
        <v>74239176</v>
      </c>
      <c r="N1271">
        <v>72512304</v>
      </c>
      <c r="O1271">
        <v>75456512</v>
      </c>
      <c r="P1271">
        <v>204.72</v>
      </c>
      <c r="Q1271">
        <v>168.4</v>
      </c>
    </row>
    <row r="1272" spans="1:17" x14ac:dyDescent="0.15">
      <c r="A1272" t="s">
        <v>2067</v>
      </c>
      <c r="B1272">
        <v>2474.1799999999998</v>
      </c>
      <c r="C1272">
        <v>2583.63</v>
      </c>
      <c r="D1272">
        <v>2474</v>
      </c>
      <c r="E1272">
        <v>2577.73</v>
      </c>
      <c r="F1272">
        <v>93554088</v>
      </c>
      <c r="G1272">
        <v>2444.98</v>
      </c>
      <c r="H1272">
        <v>2302.37</v>
      </c>
      <c r="I1272">
        <v>2301.34</v>
      </c>
      <c r="J1272">
        <v>2427.6999999999998</v>
      </c>
      <c r="K1272" t="s">
        <v>46</v>
      </c>
      <c r="L1272">
        <v>0</v>
      </c>
      <c r="M1272">
        <v>93554088</v>
      </c>
      <c r="N1272">
        <v>76190512</v>
      </c>
      <c r="O1272">
        <v>77652784</v>
      </c>
      <c r="P1272">
        <v>210.26</v>
      </c>
      <c r="Q1272">
        <v>177.92</v>
      </c>
    </row>
    <row r="1273" spans="1:17" x14ac:dyDescent="0.15">
      <c r="A1273" t="s">
        <v>2068</v>
      </c>
      <c r="B1273">
        <v>2579.13</v>
      </c>
      <c r="C1273">
        <v>2605.41</v>
      </c>
      <c r="D1273">
        <v>2576.92</v>
      </c>
      <c r="E1273">
        <v>2595.86</v>
      </c>
      <c r="F1273">
        <v>98620808</v>
      </c>
      <c r="G1273">
        <v>2462.63</v>
      </c>
      <c r="H1273">
        <v>2306.6799999999998</v>
      </c>
      <c r="I1273">
        <v>2302.77</v>
      </c>
      <c r="J1273">
        <v>2428.89</v>
      </c>
      <c r="K1273" t="s">
        <v>46</v>
      </c>
      <c r="L1273">
        <v>0</v>
      </c>
      <c r="M1273">
        <v>98620808</v>
      </c>
      <c r="N1273">
        <v>81546448</v>
      </c>
      <c r="O1273">
        <v>80189032</v>
      </c>
      <c r="P1273">
        <v>219.41</v>
      </c>
      <c r="Q1273">
        <v>186.56</v>
      </c>
    </row>
    <row r="1274" spans="1:17" x14ac:dyDescent="0.15">
      <c r="A1274" t="s">
        <v>2069</v>
      </c>
      <c r="B1274">
        <v>2591.37</v>
      </c>
      <c r="C1274">
        <v>2600.09</v>
      </c>
      <c r="D1274">
        <v>2540.52</v>
      </c>
      <c r="E1274">
        <v>2577.09</v>
      </c>
      <c r="F1274">
        <v>93536080</v>
      </c>
      <c r="G1274">
        <v>2473.6999999999998</v>
      </c>
      <c r="H1274">
        <v>2310.77</v>
      </c>
      <c r="I1274">
        <v>2304.2600000000002</v>
      </c>
      <c r="J1274">
        <v>2430.09</v>
      </c>
      <c r="K1274" t="s">
        <v>46</v>
      </c>
      <c r="L1274">
        <v>0</v>
      </c>
      <c r="M1274">
        <v>93536080</v>
      </c>
      <c r="N1274">
        <v>86207696</v>
      </c>
      <c r="O1274">
        <v>82826032</v>
      </c>
      <c r="P1274">
        <v>223.74</v>
      </c>
      <c r="Q1274">
        <v>194.68</v>
      </c>
    </row>
    <row r="1275" spans="1:17" x14ac:dyDescent="0.15">
      <c r="A1275" t="s">
        <v>2070</v>
      </c>
      <c r="B1275">
        <v>2570.71</v>
      </c>
      <c r="C1275">
        <v>2575.06</v>
      </c>
      <c r="D1275">
        <v>2539.67</v>
      </c>
      <c r="E1275">
        <v>2552.7600000000002</v>
      </c>
      <c r="F1275">
        <v>69915240</v>
      </c>
      <c r="G1275">
        <v>2483</v>
      </c>
      <c r="H1275">
        <v>2314.2800000000002</v>
      </c>
      <c r="I1275">
        <v>2305.8200000000002</v>
      </c>
      <c r="J1275">
        <v>2431.14</v>
      </c>
      <c r="K1275" t="s">
        <v>46</v>
      </c>
      <c r="L1275">
        <v>0</v>
      </c>
      <c r="M1275">
        <v>69915240</v>
      </c>
      <c r="N1275">
        <v>85973400</v>
      </c>
      <c r="O1275">
        <v>81617712</v>
      </c>
      <c r="P1275">
        <v>221.68</v>
      </c>
      <c r="Q1275">
        <v>201.39</v>
      </c>
    </row>
    <row r="1276" spans="1:17" x14ac:dyDescent="0.15">
      <c r="A1276" t="s">
        <v>2071</v>
      </c>
      <c r="B1276">
        <v>2568.69</v>
      </c>
      <c r="C1276">
        <v>2607.4499999999998</v>
      </c>
      <c r="D1276">
        <v>2553.4499999999998</v>
      </c>
      <c r="E1276">
        <v>2595.44</v>
      </c>
      <c r="F1276">
        <v>77940304</v>
      </c>
      <c r="G1276">
        <v>2494.38</v>
      </c>
      <c r="H1276">
        <v>2319.0100000000002</v>
      </c>
      <c r="I1276">
        <v>2307.65</v>
      </c>
      <c r="J1276">
        <v>2432.0500000000002</v>
      </c>
      <c r="K1276" t="s">
        <v>46</v>
      </c>
      <c r="L1276">
        <v>0</v>
      </c>
      <c r="M1276">
        <v>77940304</v>
      </c>
      <c r="N1276">
        <v>86713960</v>
      </c>
      <c r="O1276">
        <v>79613136</v>
      </c>
      <c r="P1276">
        <v>222.71</v>
      </c>
      <c r="Q1276">
        <v>207.07</v>
      </c>
    </row>
    <row r="1277" spans="1:17" x14ac:dyDescent="0.15">
      <c r="A1277" t="s">
        <v>2072</v>
      </c>
      <c r="B1277">
        <v>2605.65</v>
      </c>
      <c r="C1277">
        <v>2611.1999999999998</v>
      </c>
      <c r="D1277">
        <v>2582.65</v>
      </c>
      <c r="E1277">
        <v>2610.9</v>
      </c>
      <c r="F1277">
        <v>84133744</v>
      </c>
      <c r="G1277">
        <v>2506.35</v>
      </c>
      <c r="H1277">
        <v>2324.0700000000002</v>
      </c>
      <c r="I1277">
        <v>2309.7399999999998</v>
      </c>
      <c r="J1277">
        <v>2432.6999999999998</v>
      </c>
      <c r="K1277" t="s">
        <v>46</v>
      </c>
      <c r="L1277">
        <v>0</v>
      </c>
      <c r="M1277">
        <v>84133744</v>
      </c>
      <c r="N1277">
        <v>84828160</v>
      </c>
      <c r="O1277">
        <v>80509336</v>
      </c>
      <c r="P1277">
        <v>223.74</v>
      </c>
      <c r="Q1277">
        <v>211.66</v>
      </c>
    </row>
    <row r="1278" spans="1:17" x14ac:dyDescent="0.15">
      <c r="A1278" t="s">
        <v>2073</v>
      </c>
      <c r="B1278">
        <v>2610.39</v>
      </c>
      <c r="C1278">
        <v>2620.02</v>
      </c>
      <c r="D1278">
        <v>2578.1799999999998</v>
      </c>
      <c r="E1278">
        <v>2596.9</v>
      </c>
      <c r="F1278">
        <v>105766272</v>
      </c>
      <c r="G1278">
        <v>2516.98</v>
      </c>
      <c r="H1278">
        <v>2329.16</v>
      </c>
      <c r="I1278">
        <v>2311.8200000000002</v>
      </c>
      <c r="J1278">
        <v>2433.35</v>
      </c>
      <c r="K1278" t="s">
        <v>46</v>
      </c>
      <c r="L1278">
        <v>0</v>
      </c>
      <c r="M1278">
        <v>105766272</v>
      </c>
      <c r="N1278">
        <v>86258480</v>
      </c>
      <c r="O1278">
        <v>83902464</v>
      </c>
      <c r="P1278">
        <v>223.91</v>
      </c>
      <c r="Q1278">
        <v>215.33</v>
      </c>
    </row>
    <row r="1279" spans="1:17" x14ac:dyDescent="0.15">
      <c r="A1279" t="s">
        <v>2074</v>
      </c>
      <c r="B1279">
        <v>2588.1999999999998</v>
      </c>
      <c r="C1279">
        <v>2611.41</v>
      </c>
      <c r="D1279">
        <v>2576.36</v>
      </c>
      <c r="E1279">
        <v>2607.46</v>
      </c>
      <c r="F1279">
        <v>75739440</v>
      </c>
      <c r="G1279">
        <v>2528.73</v>
      </c>
      <c r="H1279">
        <v>2335.14</v>
      </c>
      <c r="I1279">
        <v>2313.9699999999998</v>
      </c>
      <c r="J1279">
        <v>2434.0300000000002</v>
      </c>
      <c r="K1279" t="s">
        <v>46</v>
      </c>
      <c r="L1279">
        <v>0</v>
      </c>
      <c r="M1279">
        <v>75739440</v>
      </c>
      <c r="N1279">
        <v>82699880</v>
      </c>
      <c r="O1279">
        <v>84453784</v>
      </c>
      <c r="P1279">
        <v>224.64</v>
      </c>
      <c r="Q1279">
        <v>218.09</v>
      </c>
    </row>
    <row r="1280" spans="1:17" x14ac:dyDescent="0.15">
      <c r="A1280" t="s">
        <v>2075</v>
      </c>
      <c r="B1280">
        <v>2606.4299999999998</v>
      </c>
      <c r="C1280">
        <v>2663.4</v>
      </c>
      <c r="D1280">
        <v>2564.21</v>
      </c>
      <c r="E1280">
        <v>2582.75</v>
      </c>
      <c r="F1280">
        <v>111277168</v>
      </c>
      <c r="G1280">
        <v>2538.8000000000002</v>
      </c>
      <c r="H1280">
        <v>2340.9299999999998</v>
      </c>
      <c r="I1280">
        <v>2316.02</v>
      </c>
      <c r="J1280">
        <v>2434.79</v>
      </c>
      <c r="K1280" t="s">
        <v>46</v>
      </c>
      <c r="L1280">
        <v>0</v>
      </c>
      <c r="M1280">
        <v>111277168</v>
      </c>
      <c r="N1280">
        <v>90970520</v>
      </c>
      <c r="O1280">
        <v>88471960</v>
      </c>
      <c r="P1280">
        <v>223.27</v>
      </c>
      <c r="Q1280">
        <v>219.81</v>
      </c>
    </row>
    <row r="1281" spans="1:17" x14ac:dyDescent="0.15">
      <c r="A1281" t="s">
        <v>2076</v>
      </c>
      <c r="B1281">
        <v>2580.88</v>
      </c>
      <c r="C1281">
        <v>2591.5100000000002</v>
      </c>
      <c r="D1281">
        <v>2567.11</v>
      </c>
      <c r="E1281">
        <v>2571.67</v>
      </c>
      <c r="F1281">
        <v>58487360</v>
      </c>
      <c r="G1281">
        <v>2544.98</v>
      </c>
      <c r="H1281">
        <v>2346.46</v>
      </c>
      <c r="I1281">
        <v>2318.0100000000002</v>
      </c>
      <c r="J1281">
        <v>2435.69</v>
      </c>
      <c r="K1281" t="s">
        <v>46</v>
      </c>
      <c r="L1281">
        <v>0</v>
      </c>
      <c r="M1281">
        <v>58487360</v>
      </c>
      <c r="N1281">
        <v>87080960</v>
      </c>
      <c r="O1281">
        <v>86897456</v>
      </c>
      <c r="P1281">
        <v>224.94</v>
      </c>
      <c r="Q1281">
        <v>221.83</v>
      </c>
    </row>
    <row r="1282" spans="1:17" x14ac:dyDescent="0.15">
      <c r="A1282" t="s">
        <v>2077</v>
      </c>
      <c r="B1282">
        <v>2577.27</v>
      </c>
      <c r="C1282">
        <v>2651.97</v>
      </c>
      <c r="D1282">
        <v>2577.27</v>
      </c>
      <c r="E1282">
        <v>2651.86</v>
      </c>
      <c r="F1282">
        <v>91274792</v>
      </c>
      <c r="G1282">
        <v>2554.6799999999998</v>
      </c>
      <c r="H1282">
        <v>2353.0700000000002</v>
      </c>
      <c r="I1282">
        <v>2320.46</v>
      </c>
      <c r="J1282">
        <v>2436.46</v>
      </c>
      <c r="K1282" t="s">
        <v>46</v>
      </c>
      <c r="L1282">
        <v>0</v>
      </c>
      <c r="M1282">
        <v>91274792</v>
      </c>
      <c r="N1282">
        <v>88509648</v>
      </c>
      <c r="O1282">
        <v>86668904</v>
      </c>
      <c r="P1282">
        <v>223.76</v>
      </c>
      <c r="Q1282">
        <v>223.18</v>
      </c>
    </row>
    <row r="1283" spans="1:17" x14ac:dyDescent="0.15">
      <c r="A1283" t="s">
        <v>2078</v>
      </c>
      <c r="B1283">
        <v>2655.38</v>
      </c>
      <c r="C1283">
        <v>2685.53</v>
      </c>
      <c r="D1283">
        <v>2646.15</v>
      </c>
      <c r="E1283">
        <v>2675.87</v>
      </c>
      <c r="F1283">
        <v>101040232</v>
      </c>
      <c r="G1283">
        <v>2566.25</v>
      </c>
      <c r="H1283">
        <v>2359.38</v>
      </c>
      <c r="I1283">
        <v>2323.3000000000002</v>
      </c>
      <c r="J1283">
        <v>2437.4699999999998</v>
      </c>
      <c r="K1283" t="s">
        <v>46</v>
      </c>
      <c r="L1283">
        <v>0</v>
      </c>
      <c r="M1283">
        <v>101040232</v>
      </c>
      <c r="N1283">
        <v>87564288</v>
      </c>
      <c r="O1283">
        <v>86911384</v>
      </c>
      <c r="P1283">
        <v>222.16</v>
      </c>
      <c r="Q1283">
        <v>223.45</v>
      </c>
    </row>
    <row r="1284" spans="1:17" x14ac:dyDescent="0.15">
      <c r="A1284" t="s">
        <v>2079</v>
      </c>
      <c r="B1284">
        <v>2678.43</v>
      </c>
      <c r="C1284">
        <v>2689.68</v>
      </c>
      <c r="D1284">
        <v>2662.06</v>
      </c>
      <c r="E1284">
        <v>2688.71</v>
      </c>
      <c r="F1284">
        <v>99874992</v>
      </c>
      <c r="G1284">
        <v>2576.6799999999998</v>
      </c>
      <c r="H1284">
        <v>2365.7399999999998</v>
      </c>
      <c r="I1284">
        <v>2326.09</v>
      </c>
      <c r="J1284">
        <v>2438.35</v>
      </c>
      <c r="K1284" t="s">
        <v>46</v>
      </c>
      <c r="L1284">
        <v>0</v>
      </c>
      <c r="M1284">
        <v>99874992</v>
      </c>
      <c r="N1284">
        <v>92391016</v>
      </c>
      <c r="O1284">
        <v>87545448</v>
      </c>
      <c r="P1284">
        <v>223.03</v>
      </c>
      <c r="Q1284">
        <v>223.38</v>
      </c>
    </row>
    <row r="1285" spans="1:17" x14ac:dyDescent="0.15">
      <c r="A1285" t="s">
        <v>142</v>
      </c>
      <c r="B1285">
        <v>2690.95</v>
      </c>
      <c r="C1285">
        <v>2696.88</v>
      </c>
      <c r="D1285">
        <v>2671.33</v>
      </c>
      <c r="E1285">
        <v>2686.88</v>
      </c>
      <c r="F1285">
        <v>96740104</v>
      </c>
      <c r="G1285">
        <v>2584.88</v>
      </c>
      <c r="H1285">
        <v>2372.16</v>
      </c>
      <c r="I1285">
        <v>2328.6</v>
      </c>
      <c r="J1285">
        <v>2439.09</v>
      </c>
      <c r="K1285" t="s">
        <v>46</v>
      </c>
      <c r="L1285">
        <v>0</v>
      </c>
      <c r="M1285">
        <v>96740104</v>
      </c>
      <c r="N1285">
        <v>89484496</v>
      </c>
      <c r="O1285">
        <v>90227504</v>
      </c>
      <c r="P1285">
        <v>226.24</v>
      </c>
      <c r="Q1285">
        <v>223.84</v>
      </c>
    </row>
    <row r="1286" spans="1:17" x14ac:dyDescent="0.15">
      <c r="A1286" t="s">
        <v>2080</v>
      </c>
      <c r="B1286">
        <v>2677.19</v>
      </c>
      <c r="C1286">
        <v>2744.32</v>
      </c>
      <c r="D1286">
        <v>2671.27</v>
      </c>
      <c r="E1286">
        <v>2743.32</v>
      </c>
      <c r="F1286">
        <v>103879512</v>
      </c>
      <c r="G1286">
        <v>2595.8200000000002</v>
      </c>
      <c r="H1286">
        <v>2379.6799999999998</v>
      </c>
      <c r="I1286">
        <v>2331.56</v>
      </c>
      <c r="J1286">
        <v>2440.2199999999998</v>
      </c>
      <c r="K1286" t="s">
        <v>46</v>
      </c>
      <c r="L1286">
        <v>0</v>
      </c>
      <c r="M1286">
        <v>103879512</v>
      </c>
      <c r="N1286">
        <v>98561232</v>
      </c>
      <c r="O1286">
        <v>92821096</v>
      </c>
      <c r="P1286">
        <v>229.47</v>
      </c>
      <c r="Q1286">
        <v>224.52</v>
      </c>
    </row>
    <row r="1287" spans="1:17" x14ac:dyDescent="0.15">
      <c r="A1287" t="s">
        <v>2081</v>
      </c>
      <c r="B1287">
        <v>2753.69</v>
      </c>
      <c r="C1287">
        <v>2768.5</v>
      </c>
      <c r="D1287">
        <v>2731.08</v>
      </c>
      <c r="E1287">
        <v>2748.03</v>
      </c>
      <c r="F1287">
        <v>127939176</v>
      </c>
      <c r="G1287">
        <v>2606.4299999999998</v>
      </c>
      <c r="H1287">
        <v>2387.36</v>
      </c>
      <c r="I1287">
        <v>2334.54</v>
      </c>
      <c r="J1287">
        <v>2441.35</v>
      </c>
      <c r="K1287" t="s">
        <v>46</v>
      </c>
      <c r="L1287">
        <v>0</v>
      </c>
      <c r="M1287">
        <v>127939176</v>
      </c>
      <c r="N1287">
        <v>105894704</v>
      </c>
      <c r="O1287">
        <v>97202176</v>
      </c>
      <c r="P1287">
        <v>232.11</v>
      </c>
      <c r="Q1287">
        <v>225.35</v>
      </c>
    </row>
    <row r="1288" spans="1:17" x14ac:dyDescent="0.15">
      <c r="A1288" t="s">
        <v>2082</v>
      </c>
      <c r="B1288">
        <v>2727.93</v>
      </c>
      <c r="C1288">
        <v>2779.95</v>
      </c>
      <c r="D1288">
        <v>2725.36</v>
      </c>
      <c r="E1288">
        <v>2771.68</v>
      </c>
      <c r="F1288">
        <v>116130816</v>
      </c>
      <c r="G1288">
        <v>2618.75</v>
      </c>
      <c r="H1288">
        <v>2396.13</v>
      </c>
      <c r="I1288">
        <v>2337.54</v>
      </c>
      <c r="J1288">
        <v>2442.7199999999998</v>
      </c>
      <c r="K1288" t="s">
        <v>46</v>
      </c>
      <c r="L1288">
        <v>0</v>
      </c>
      <c r="M1288">
        <v>116130816</v>
      </c>
      <c r="N1288">
        <v>108912640</v>
      </c>
      <c r="O1288">
        <v>98238464</v>
      </c>
      <c r="P1288">
        <v>237.68</v>
      </c>
      <c r="Q1288">
        <v>226.73</v>
      </c>
    </row>
    <row r="1289" spans="1:17" x14ac:dyDescent="0.15">
      <c r="A1289" t="s">
        <v>2083</v>
      </c>
      <c r="B1289">
        <v>2771.91</v>
      </c>
      <c r="C1289">
        <v>2787.46</v>
      </c>
      <c r="D1289">
        <v>2765.74</v>
      </c>
      <c r="E1289">
        <v>2775.84</v>
      </c>
      <c r="F1289">
        <v>82779272</v>
      </c>
      <c r="G1289">
        <v>2631.23</v>
      </c>
      <c r="H1289">
        <v>2405.04</v>
      </c>
      <c r="I1289">
        <v>2340.6799999999998</v>
      </c>
      <c r="J1289">
        <v>2443.88</v>
      </c>
      <c r="K1289" t="s">
        <v>46</v>
      </c>
      <c r="L1289">
        <v>0</v>
      </c>
      <c r="M1289">
        <v>82779272</v>
      </c>
      <c r="N1289">
        <v>105493296</v>
      </c>
      <c r="O1289">
        <v>98942160</v>
      </c>
      <c r="P1289">
        <v>242.91</v>
      </c>
      <c r="Q1289">
        <v>228.56</v>
      </c>
    </row>
    <row r="1290" spans="1:17" x14ac:dyDescent="0.15">
      <c r="A1290" t="s">
        <v>2084</v>
      </c>
      <c r="B1290">
        <v>2771.53</v>
      </c>
      <c r="C1290">
        <v>2775.97</v>
      </c>
      <c r="D1290">
        <v>2722.87</v>
      </c>
      <c r="E1290">
        <v>2759.87</v>
      </c>
      <c r="F1290">
        <v>89978144</v>
      </c>
      <c r="G1290">
        <v>2642.68</v>
      </c>
      <c r="H1290">
        <v>2413.5</v>
      </c>
      <c r="I1290">
        <v>2344.0700000000002</v>
      </c>
      <c r="J1290">
        <v>2444.89</v>
      </c>
      <c r="K1290" t="s">
        <v>46</v>
      </c>
      <c r="L1290">
        <v>0</v>
      </c>
      <c r="M1290">
        <v>89978144</v>
      </c>
      <c r="N1290">
        <v>104141616</v>
      </c>
      <c r="O1290">
        <v>96813056</v>
      </c>
      <c r="P1290">
        <v>248.89</v>
      </c>
      <c r="Q1290">
        <v>231.12</v>
      </c>
    </row>
    <row r="1291" spans="1:17" x14ac:dyDescent="0.15">
      <c r="A1291" t="s">
        <v>2085</v>
      </c>
      <c r="B1291">
        <v>2755.65</v>
      </c>
      <c r="C1291">
        <v>2791.3</v>
      </c>
      <c r="D1291">
        <v>2747.95</v>
      </c>
      <c r="E1291">
        <v>2771.73</v>
      </c>
      <c r="F1291">
        <v>77429648</v>
      </c>
      <c r="G1291">
        <v>2657.13</v>
      </c>
      <c r="H1291">
        <v>2422.8200000000002</v>
      </c>
      <c r="I1291">
        <v>2347.5300000000002</v>
      </c>
      <c r="J1291">
        <v>2445.96</v>
      </c>
      <c r="K1291" t="s">
        <v>46</v>
      </c>
      <c r="L1291">
        <v>0</v>
      </c>
      <c r="M1291">
        <v>77429648</v>
      </c>
      <c r="N1291">
        <v>98851224</v>
      </c>
      <c r="O1291">
        <v>98706224</v>
      </c>
      <c r="P1291">
        <v>256.51</v>
      </c>
      <c r="Q1291">
        <v>234.28</v>
      </c>
    </row>
    <row r="1292" spans="1:17" x14ac:dyDescent="0.15">
      <c r="A1292" t="s">
        <v>2086</v>
      </c>
      <c r="B1292">
        <v>2784.06</v>
      </c>
      <c r="C1292">
        <v>2787.74</v>
      </c>
      <c r="D1292">
        <v>2731.51</v>
      </c>
      <c r="E1292">
        <v>2737.47</v>
      </c>
      <c r="F1292">
        <v>76438224</v>
      </c>
      <c r="G1292">
        <v>2665.1</v>
      </c>
      <c r="H1292">
        <v>2431.4</v>
      </c>
      <c r="I1292">
        <v>2350.91</v>
      </c>
      <c r="J1292">
        <v>2447.08</v>
      </c>
      <c r="K1292" t="s">
        <v>46</v>
      </c>
      <c r="L1292">
        <v>0</v>
      </c>
      <c r="M1292">
        <v>76438224</v>
      </c>
      <c r="N1292">
        <v>88550608</v>
      </c>
      <c r="O1292">
        <v>97222656</v>
      </c>
      <c r="P1292">
        <v>252.89</v>
      </c>
      <c r="Q1292">
        <v>237.19</v>
      </c>
    </row>
    <row r="1293" spans="1:17" x14ac:dyDescent="0.15">
      <c r="A1293" t="s">
        <v>2087</v>
      </c>
      <c r="B1293">
        <v>2735.04</v>
      </c>
      <c r="C1293">
        <v>2740.74</v>
      </c>
      <c r="D1293">
        <v>2674.34</v>
      </c>
      <c r="E1293">
        <v>2685.61</v>
      </c>
      <c r="F1293">
        <v>80626432</v>
      </c>
      <c r="G1293">
        <v>2669.6</v>
      </c>
      <c r="H1293">
        <v>2439.6</v>
      </c>
      <c r="I1293">
        <v>2353.96</v>
      </c>
      <c r="J1293">
        <v>2447.71</v>
      </c>
      <c r="K1293" t="s">
        <v>46</v>
      </c>
      <c r="L1293">
        <v>0</v>
      </c>
      <c r="M1293">
        <v>80626432</v>
      </c>
      <c r="N1293">
        <v>81449776</v>
      </c>
      <c r="O1293">
        <v>95181208</v>
      </c>
      <c r="P1293">
        <v>242.45</v>
      </c>
      <c r="Q1293">
        <v>239.22</v>
      </c>
    </row>
    <row r="1294" spans="1:17" x14ac:dyDescent="0.15">
      <c r="A1294" t="s">
        <v>2088</v>
      </c>
      <c r="B1294">
        <v>2686.09</v>
      </c>
      <c r="C1294">
        <v>2703.1</v>
      </c>
      <c r="D1294">
        <v>2665.23</v>
      </c>
      <c r="E1294">
        <v>2702.64</v>
      </c>
      <c r="F1294">
        <v>70019376</v>
      </c>
      <c r="G1294">
        <v>2675.85</v>
      </c>
      <c r="H1294">
        <v>2448.36</v>
      </c>
      <c r="I1294">
        <v>2357.1999999999998</v>
      </c>
      <c r="J1294">
        <v>2448.41</v>
      </c>
      <c r="K1294" t="s">
        <v>46</v>
      </c>
      <c r="L1294">
        <v>0</v>
      </c>
      <c r="M1294">
        <v>70019376</v>
      </c>
      <c r="N1294">
        <v>78898792</v>
      </c>
      <c r="O1294">
        <v>92196048</v>
      </c>
      <c r="P1294">
        <v>232.59</v>
      </c>
      <c r="Q1294">
        <v>240.17</v>
      </c>
    </row>
    <row r="1295" spans="1:17" x14ac:dyDescent="0.15">
      <c r="A1295" t="s">
        <v>2089</v>
      </c>
      <c r="B1295">
        <v>2675.74</v>
      </c>
      <c r="C1295">
        <v>2675.74</v>
      </c>
      <c r="D1295">
        <v>2584.7600000000002</v>
      </c>
      <c r="E1295">
        <v>2610.5500000000002</v>
      </c>
      <c r="F1295">
        <v>100657984</v>
      </c>
      <c r="G1295">
        <v>2678.75</v>
      </c>
      <c r="H1295">
        <v>2455.62</v>
      </c>
      <c r="I1295">
        <v>2359.77</v>
      </c>
      <c r="J1295">
        <v>2448.71</v>
      </c>
      <c r="K1295" t="s">
        <v>46</v>
      </c>
      <c r="L1295">
        <v>0</v>
      </c>
      <c r="M1295">
        <v>100657984</v>
      </c>
      <c r="N1295">
        <v>81033624</v>
      </c>
      <c r="O1295">
        <v>92587624</v>
      </c>
      <c r="P1295">
        <v>214.91</v>
      </c>
      <c r="Q1295">
        <v>239.04</v>
      </c>
    </row>
    <row r="1296" spans="1:17" x14ac:dyDescent="0.15">
      <c r="A1296" t="s">
        <v>2090</v>
      </c>
      <c r="B1296">
        <v>2607.65</v>
      </c>
      <c r="C1296">
        <v>2618.48</v>
      </c>
      <c r="D1296">
        <v>2591.15</v>
      </c>
      <c r="E1296">
        <v>2596.6</v>
      </c>
      <c r="F1296">
        <v>60204852</v>
      </c>
      <c r="G1296">
        <v>2678.82</v>
      </c>
      <c r="H1296">
        <v>2462.8200000000002</v>
      </c>
      <c r="I1296">
        <v>2362.14</v>
      </c>
      <c r="J1296">
        <v>2448.9699999999998</v>
      </c>
      <c r="K1296" t="s">
        <v>46</v>
      </c>
      <c r="L1296">
        <v>0</v>
      </c>
      <c r="M1296">
        <v>60204852</v>
      </c>
      <c r="N1296">
        <v>77589712</v>
      </c>
      <c r="O1296">
        <v>88220464</v>
      </c>
      <c r="P1296">
        <v>190.95</v>
      </c>
      <c r="Q1296">
        <v>235.19</v>
      </c>
    </row>
    <row r="1297" spans="1:17" x14ac:dyDescent="0.15">
      <c r="A1297" t="s">
        <v>2091</v>
      </c>
      <c r="B1297">
        <v>2607.15</v>
      </c>
      <c r="C1297">
        <v>2628.7</v>
      </c>
      <c r="D1297">
        <v>2590.79</v>
      </c>
      <c r="E1297">
        <v>2604.96</v>
      </c>
      <c r="F1297">
        <v>53161944</v>
      </c>
      <c r="G1297">
        <v>2678.52</v>
      </c>
      <c r="H1297">
        <v>2469.65</v>
      </c>
      <c r="I1297">
        <v>2364.7199999999998</v>
      </c>
      <c r="J1297">
        <v>2449.3000000000002</v>
      </c>
      <c r="K1297" t="s">
        <v>46</v>
      </c>
      <c r="L1297">
        <v>0</v>
      </c>
      <c r="M1297">
        <v>53161944</v>
      </c>
      <c r="N1297">
        <v>72935016</v>
      </c>
      <c r="O1297">
        <v>80742808</v>
      </c>
      <c r="P1297">
        <v>168.7</v>
      </c>
      <c r="Q1297">
        <v>228.85</v>
      </c>
    </row>
    <row r="1298" spans="1:17" x14ac:dyDescent="0.15">
      <c r="A1298" t="s">
        <v>2092</v>
      </c>
      <c r="B1298">
        <v>2587.38</v>
      </c>
      <c r="C1298">
        <v>2631.09</v>
      </c>
      <c r="D1298">
        <v>2564.67</v>
      </c>
      <c r="E1298">
        <v>2567.6</v>
      </c>
      <c r="F1298">
        <v>80003064</v>
      </c>
      <c r="G1298">
        <v>2677.05</v>
      </c>
      <c r="H1298">
        <v>2476.15</v>
      </c>
      <c r="I1298">
        <v>2366.9299999999998</v>
      </c>
      <c r="J1298">
        <v>2449.38</v>
      </c>
      <c r="K1298" t="s">
        <v>46</v>
      </c>
      <c r="L1298">
        <v>0</v>
      </c>
      <c r="M1298">
        <v>80003064</v>
      </c>
      <c r="N1298">
        <v>72810496</v>
      </c>
      <c r="O1298">
        <v>77130136</v>
      </c>
      <c r="P1298">
        <v>141.03</v>
      </c>
      <c r="Q1298">
        <v>219.18</v>
      </c>
    </row>
    <row r="1299" spans="1:17" x14ac:dyDescent="0.15">
      <c r="A1299" t="s">
        <v>2093</v>
      </c>
      <c r="B1299">
        <v>2576.0500000000002</v>
      </c>
      <c r="C1299">
        <v>2615.25</v>
      </c>
      <c r="D1299">
        <v>2569.38</v>
      </c>
      <c r="E1299">
        <v>2594.6799999999998</v>
      </c>
      <c r="F1299">
        <v>63226744</v>
      </c>
      <c r="G1299">
        <v>2676.43</v>
      </c>
      <c r="H1299">
        <v>2482.85</v>
      </c>
      <c r="I1299">
        <v>2369.58</v>
      </c>
      <c r="J1299">
        <v>2449.61</v>
      </c>
      <c r="K1299" t="s">
        <v>46</v>
      </c>
      <c r="L1299">
        <v>0</v>
      </c>
      <c r="M1299">
        <v>63226744</v>
      </c>
      <c r="N1299">
        <v>71450624</v>
      </c>
      <c r="O1299">
        <v>75174704</v>
      </c>
      <c r="P1299">
        <v>115.92</v>
      </c>
      <c r="Q1299">
        <v>206.48</v>
      </c>
    </row>
    <row r="1300" spans="1:17" x14ac:dyDescent="0.15">
      <c r="A1300" t="s">
        <v>143</v>
      </c>
      <c r="B1300">
        <v>2611.94</v>
      </c>
      <c r="C1300">
        <v>2673.71</v>
      </c>
      <c r="D1300">
        <v>2594</v>
      </c>
      <c r="E1300">
        <v>2673.33</v>
      </c>
      <c r="F1300">
        <v>86922592</v>
      </c>
      <c r="G1300">
        <v>2680.95</v>
      </c>
      <c r="H1300">
        <v>2491.14</v>
      </c>
      <c r="I1300">
        <v>2373.3000000000002</v>
      </c>
      <c r="J1300">
        <v>2450.16</v>
      </c>
      <c r="K1300" t="s">
        <v>46</v>
      </c>
      <c r="L1300">
        <v>0</v>
      </c>
      <c r="M1300">
        <v>86922592</v>
      </c>
      <c r="N1300">
        <v>68703024</v>
      </c>
      <c r="O1300">
        <v>74868328</v>
      </c>
      <c r="P1300">
        <v>99.27</v>
      </c>
      <c r="Q1300">
        <v>191.52</v>
      </c>
    </row>
    <row r="1301" spans="1:17" x14ac:dyDescent="0.15">
      <c r="A1301" t="s">
        <v>2094</v>
      </c>
      <c r="B1301">
        <v>2671.84</v>
      </c>
      <c r="C1301">
        <v>2680.85</v>
      </c>
      <c r="D1301">
        <v>2627</v>
      </c>
      <c r="E1301">
        <v>2668.84</v>
      </c>
      <c r="F1301">
        <v>73343752</v>
      </c>
      <c r="G1301">
        <v>2685.8</v>
      </c>
      <c r="H1301">
        <v>2499.77</v>
      </c>
      <c r="I1301">
        <v>2376.88</v>
      </c>
      <c r="J1301">
        <v>2450.67</v>
      </c>
      <c r="K1301" t="s">
        <v>46</v>
      </c>
      <c r="L1301">
        <v>0</v>
      </c>
      <c r="M1301">
        <v>73343752</v>
      </c>
      <c r="N1301">
        <v>71332656</v>
      </c>
      <c r="O1301">
        <v>74461184</v>
      </c>
      <c r="P1301">
        <v>80.72</v>
      </c>
      <c r="Q1301">
        <v>173.94</v>
      </c>
    </row>
    <row r="1302" spans="1:17" x14ac:dyDescent="0.15">
      <c r="A1302" t="s">
        <v>2095</v>
      </c>
      <c r="B1302">
        <v>2619.42</v>
      </c>
      <c r="C1302">
        <v>2619.5700000000002</v>
      </c>
      <c r="D1302">
        <v>2528.69</v>
      </c>
      <c r="E1302">
        <v>2545.7199999999998</v>
      </c>
      <c r="F1302">
        <v>110619104</v>
      </c>
      <c r="G1302">
        <v>2680.5</v>
      </c>
      <c r="H1302">
        <v>2506.73</v>
      </c>
      <c r="I1302">
        <v>2379.64</v>
      </c>
      <c r="J1302">
        <v>2450.6</v>
      </c>
      <c r="K1302" t="s">
        <v>46</v>
      </c>
      <c r="L1302">
        <v>0</v>
      </c>
      <c r="M1302">
        <v>110619104</v>
      </c>
      <c r="N1302">
        <v>82822760</v>
      </c>
      <c r="O1302">
        <v>77878888</v>
      </c>
      <c r="P1302">
        <v>56.01</v>
      </c>
      <c r="Q1302">
        <v>154.25</v>
      </c>
    </row>
    <row r="1303" spans="1:17" x14ac:dyDescent="0.15">
      <c r="A1303" t="s">
        <v>2096</v>
      </c>
      <c r="B1303">
        <v>2547.89</v>
      </c>
      <c r="C1303">
        <v>2623.17</v>
      </c>
      <c r="D1303">
        <v>2541.77</v>
      </c>
      <c r="E1303">
        <v>2622.81</v>
      </c>
      <c r="F1303">
        <v>89661152</v>
      </c>
      <c r="G1303">
        <v>2677.85</v>
      </c>
      <c r="H1303">
        <v>2515.1799999999998</v>
      </c>
      <c r="I1303">
        <v>2383.0700000000002</v>
      </c>
      <c r="J1303">
        <v>2450.6999999999998</v>
      </c>
      <c r="K1303" t="s">
        <v>46</v>
      </c>
      <c r="L1303">
        <v>0</v>
      </c>
      <c r="M1303">
        <v>89661152</v>
      </c>
      <c r="N1303">
        <v>84754432</v>
      </c>
      <c r="O1303">
        <v>78782464</v>
      </c>
      <c r="P1303">
        <v>42.15</v>
      </c>
      <c r="Q1303">
        <v>134.22999999999999</v>
      </c>
    </row>
    <row r="1304" spans="1:17" x14ac:dyDescent="0.15">
      <c r="A1304" t="s">
        <v>2097</v>
      </c>
      <c r="B1304">
        <v>2634.87</v>
      </c>
      <c r="C1304">
        <v>2658.14</v>
      </c>
      <c r="D1304">
        <v>2620.4299999999998</v>
      </c>
      <c r="E1304">
        <v>2650.2</v>
      </c>
      <c r="F1304">
        <v>95829648</v>
      </c>
      <c r="G1304">
        <v>2675.93</v>
      </c>
      <c r="H1304">
        <v>2523.6799999999998</v>
      </c>
      <c r="I1304">
        <v>2386.7800000000002</v>
      </c>
      <c r="J1304">
        <v>2450.88</v>
      </c>
      <c r="K1304" t="s">
        <v>46</v>
      </c>
      <c r="L1304">
        <v>0</v>
      </c>
      <c r="M1304">
        <v>95829648</v>
      </c>
      <c r="N1304">
        <v>91275264</v>
      </c>
      <c r="O1304">
        <v>81362944</v>
      </c>
      <c r="P1304">
        <v>31.02</v>
      </c>
      <c r="Q1304">
        <v>114.07</v>
      </c>
    </row>
    <row r="1305" spans="1:17" x14ac:dyDescent="0.15">
      <c r="A1305" t="s">
        <v>2098</v>
      </c>
      <c r="B1305">
        <v>2639.78</v>
      </c>
      <c r="C1305">
        <v>2658.97</v>
      </c>
      <c r="D1305">
        <v>2592.87</v>
      </c>
      <c r="E1305">
        <v>2619.48</v>
      </c>
      <c r="F1305">
        <v>94082664</v>
      </c>
      <c r="G1305">
        <v>2672.55</v>
      </c>
      <c r="H1305">
        <v>2532.19</v>
      </c>
      <c r="I1305">
        <v>2390.04</v>
      </c>
      <c r="J1305">
        <v>2450.7600000000002</v>
      </c>
      <c r="K1305" t="s">
        <v>46</v>
      </c>
      <c r="L1305">
        <v>0</v>
      </c>
      <c r="M1305">
        <v>94082664</v>
      </c>
      <c r="N1305">
        <v>92707224</v>
      </c>
      <c r="O1305">
        <v>80705128</v>
      </c>
      <c r="P1305">
        <v>26.86</v>
      </c>
      <c r="Q1305">
        <v>95.26</v>
      </c>
    </row>
    <row r="1306" spans="1:17" x14ac:dyDescent="0.15">
      <c r="A1306" t="s">
        <v>2099</v>
      </c>
      <c r="B1306">
        <v>2622.68</v>
      </c>
      <c r="C1306">
        <v>2632.62</v>
      </c>
      <c r="D1306">
        <v>2601.96</v>
      </c>
      <c r="E1306">
        <v>2606.9299999999998</v>
      </c>
      <c r="F1306">
        <v>59429556</v>
      </c>
      <c r="G1306">
        <v>2665.73</v>
      </c>
      <c r="H1306">
        <v>2540.12</v>
      </c>
      <c r="I1306">
        <v>2393.39</v>
      </c>
      <c r="J1306">
        <v>2450.5700000000002</v>
      </c>
      <c r="K1306" t="s">
        <v>46</v>
      </c>
      <c r="L1306">
        <v>0</v>
      </c>
      <c r="M1306">
        <v>59429556</v>
      </c>
      <c r="N1306">
        <v>89923584</v>
      </c>
      <c r="O1306">
        <v>80628120</v>
      </c>
      <c r="P1306">
        <v>23.08</v>
      </c>
      <c r="Q1306">
        <v>78.48</v>
      </c>
    </row>
    <row r="1307" spans="1:17" x14ac:dyDescent="0.15">
      <c r="A1307" t="s">
        <v>2100</v>
      </c>
      <c r="B1307">
        <v>2600.2800000000002</v>
      </c>
      <c r="C1307">
        <v>2611.65</v>
      </c>
      <c r="D1307">
        <v>2574.17</v>
      </c>
      <c r="E1307">
        <v>2592.37</v>
      </c>
      <c r="F1307">
        <v>50946436</v>
      </c>
      <c r="G1307">
        <v>2657.93</v>
      </c>
      <c r="H1307">
        <v>2546.52</v>
      </c>
      <c r="I1307">
        <v>2396.66</v>
      </c>
      <c r="J1307">
        <v>2450.2800000000002</v>
      </c>
      <c r="K1307" t="s">
        <v>46</v>
      </c>
      <c r="L1307">
        <v>0</v>
      </c>
      <c r="M1307">
        <v>50946436</v>
      </c>
      <c r="N1307">
        <v>77989480</v>
      </c>
      <c r="O1307">
        <v>80406120</v>
      </c>
      <c r="P1307">
        <v>17.37</v>
      </c>
      <c r="Q1307">
        <v>63.34</v>
      </c>
    </row>
    <row r="1308" spans="1:17" x14ac:dyDescent="0.15">
      <c r="A1308" t="s">
        <v>2101</v>
      </c>
      <c r="B1308">
        <v>2590.39</v>
      </c>
      <c r="C1308">
        <v>2619.5100000000002</v>
      </c>
      <c r="D1308">
        <v>2530.25</v>
      </c>
      <c r="E1308">
        <v>2555.62</v>
      </c>
      <c r="F1308">
        <v>71935144</v>
      </c>
      <c r="G1308">
        <v>2647.15</v>
      </c>
      <c r="H1308">
        <v>2552.39</v>
      </c>
      <c r="I1308">
        <v>2399.48</v>
      </c>
      <c r="J1308">
        <v>2449.9699999999998</v>
      </c>
      <c r="K1308" t="s">
        <v>46</v>
      </c>
      <c r="L1308">
        <v>0</v>
      </c>
      <c r="M1308">
        <v>71935144</v>
      </c>
      <c r="N1308">
        <v>74443984</v>
      </c>
      <c r="O1308">
        <v>79599208</v>
      </c>
      <c r="P1308">
        <v>12.79</v>
      </c>
      <c r="Q1308">
        <v>50.52</v>
      </c>
    </row>
    <row r="1309" spans="1:17" x14ac:dyDescent="0.15">
      <c r="A1309" t="s">
        <v>2102</v>
      </c>
      <c r="B1309">
        <v>2551.73</v>
      </c>
      <c r="C1309">
        <v>2556.77</v>
      </c>
      <c r="D1309">
        <v>2515.06</v>
      </c>
      <c r="E1309">
        <v>2527.4899999999998</v>
      </c>
      <c r="F1309">
        <v>56430460</v>
      </c>
      <c r="G1309">
        <v>2634.73</v>
      </c>
      <c r="H1309">
        <v>2557.0700000000002</v>
      </c>
      <c r="I1309">
        <v>2401.23</v>
      </c>
      <c r="J1309">
        <v>2449.5500000000002</v>
      </c>
      <c r="K1309" t="s">
        <v>46</v>
      </c>
      <c r="L1309">
        <v>0</v>
      </c>
      <c r="M1309">
        <v>56430460</v>
      </c>
      <c r="N1309">
        <v>66564916</v>
      </c>
      <c r="O1309">
        <v>78920088</v>
      </c>
      <c r="P1309">
        <v>2.98</v>
      </c>
      <c r="Q1309">
        <v>39.22</v>
      </c>
    </row>
    <row r="1310" spans="1:17" x14ac:dyDescent="0.15">
      <c r="A1310" t="s">
        <v>2103</v>
      </c>
      <c r="B1310">
        <v>2517.75</v>
      </c>
      <c r="C1310">
        <v>2546.6999999999998</v>
      </c>
      <c r="D1310">
        <v>2514.46</v>
      </c>
      <c r="E1310">
        <v>2534.27</v>
      </c>
      <c r="F1310">
        <v>47605756</v>
      </c>
      <c r="G1310">
        <v>2623.45</v>
      </c>
      <c r="H1310">
        <v>2561.46</v>
      </c>
      <c r="I1310">
        <v>2402.96</v>
      </c>
      <c r="J1310">
        <v>2448.96</v>
      </c>
      <c r="K1310" t="s">
        <v>46</v>
      </c>
      <c r="L1310">
        <v>0</v>
      </c>
      <c r="M1310">
        <v>47605756</v>
      </c>
      <c r="N1310">
        <v>57270272</v>
      </c>
      <c r="O1310">
        <v>74988752</v>
      </c>
      <c r="P1310">
        <v>-14.02</v>
      </c>
      <c r="Q1310">
        <v>27.9</v>
      </c>
    </row>
    <row r="1311" spans="1:17" x14ac:dyDescent="0.15">
      <c r="A1311" t="s">
        <v>2104</v>
      </c>
      <c r="B1311">
        <v>2533.7199999999998</v>
      </c>
      <c r="C1311">
        <v>2600.09</v>
      </c>
      <c r="D1311">
        <v>2504.46</v>
      </c>
      <c r="E1311">
        <v>2539.87</v>
      </c>
      <c r="F1311">
        <v>81372184</v>
      </c>
      <c r="G1311">
        <v>2611.85</v>
      </c>
      <c r="H1311">
        <v>2566.15</v>
      </c>
      <c r="I1311">
        <v>2404.86</v>
      </c>
      <c r="J1311">
        <v>2448.4699999999998</v>
      </c>
      <c r="K1311" t="s">
        <v>46</v>
      </c>
      <c r="L1311">
        <v>0</v>
      </c>
      <c r="M1311">
        <v>81372184</v>
      </c>
      <c r="N1311">
        <v>61657908</v>
      </c>
      <c r="O1311">
        <v>75790744</v>
      </c>
      <c r="P1311">
        <v>-28.71</v>
      </c>
      <c r="Q1311">
        <v>16.95</v>
      </c>
    </row>
    <row r="1312" spans="1:17" x14ac:dyDescent="0.15">
      <c r="A1312" t="s">
        <v>2105</v>
      </c>
      <c r="B1312">
        <v>2526.08</v>
      </c>
      <c r="C1312">
        <v>2544.62</v>
      </c>
      <c r="D1312">
        <v>2499.83</v>
      </c>
      <c r="E1312">
        <v>2502.4899999999998</v>
      </c>
      <c r="F1312">
        <v>59812776</v>
      </c>
      <c r="G1312">
        <v>2600.1</v>
      </c>
      <c r="H1312">
        <v>2570.06</v>
      </c>
      <c r="I1312">
        <v>2406.38</v>
      </c>
      <c r="J1312">
        <v>2448</v>
      </c>
      <c r="K1312" t="s">
        <v>46</v>
      </c>
      <c r="L1312">
        <v>0</v>
      </c>
      <c r="M1312">
        <v>59812776</v>
      </c>
      <c r="N1312">
        <v>63430656</v>
      </c>
      <c r="O1312">
        <v>70710064</v>
      </c>
      <c r="P1312">
        <v>-33.950000000000003</v>
      </c>
      <c r="Q1312">
        <v>7.96</v>
      </c>
    </row>
    <row r="1313" spans="1:17" x14ac:dyDescent="0.15">
      <c r="A1313" t="s">
        <v>2106</v>
      </c>
      <c r="B1313">
        <v>2507.4</v>
      </c>
      <c r="C1313">
        <v>2532.0700000000002</v>
      </c>
      <c r="D1313">
        <v>2491.85</v>
      </c>
      <c r="E1313">
        <v>2525.1</v>
      </c>
      <c r="F1313">
        <v>54536476</v>
      </c>
      <c r="G1313">
        <v>2592.0700000000002</v>
      </c>
      <c r="H1313">
        <v>2574.77</v>
      </c>
      <c r="I1313">
        <v>2408.27</v>
      </c>
      <c r="J1313">
        <v>2447.69</v>
      </c>
      <c r="K1313" t="s">
        <v>46</v>
      </c>
      <c r="L1313">
        <v>0</v>
      </c>
      <c r="M1313">
        <v>54536476</v>
      </c>
      <c r="N1313">
        <v>59952332</v>
      </c>
      <c r="O1313">
        <v>67198160</v>
      </c>
      <c r="P1313">
        <v>-45.36</v>
      </c>
      <c r="Q1313">
        <v>-0.79</v>
      </c>
    </row>
    <row r="1314" spans="1:17" x14ac:dyDescent="0.15">
      <c r="A1314" t="s">
        <v>2107</v>
      </c>
      <c r="B1314">
        <v>2526.9699999999998</v>
      </c>
      <c r="C1314">
        <v>2610.17</v>
      </c>
      <c r="D1314">
        <v>2526.83</v>
      </c>
      <c r="E1314">
        <v>2610.17</v>
      </c>
      <c r="F1314">
        <v>90700624</v>
      </c>
      <c r="G1314">
        <v>2587.4499999999998</v>
      </c>
      <c r="H1314">
        <v>2579</v>
      </c>
      <c r="I1314">
        <v>2410.7199999999998</v>
      </c>
      <c r="J1314">
        <v>2447.58</v>
      </c>
      <c r="K1314" t="s">
        <v>46</v>
      </c>
      <c r="L1314">
        <v>0</v>
      </c>
      <c r="M1314">
        <v>90700624</v>
      </c>
      <c r="N1314">
        <v>66805760</v>
      </c>
      <c r="O1314">
        <v>66685336</v>
      </c>
      <c r="P1314">
        <v>-51.96</v>
      </c>
      <c r="Q1314">
        <v>-9.09</v>
      </c>
    </row>
    <row r="1315" spans="1:17" x14ac:dyDescent="0.15">
      <c r="A1315" t="s">
        <v>2108</v>
      </c>
      <c r="B1315">
        <v>2611.58</v>
      </c>
      <c r="C1315">
        <v>2626.54</v>
      </c>
      <c r="D1315">
        <v>2598.5100000000002</v>
      </c>
      <c r="E1315">
        <v>2614.9899999999998</v>
      </c>
      <c r="F1315">
        <v>69552752</v>
      </c>
      <c r="G1315">
        <v>2587.6799999999998</v>
      </c>
      <c r="H1315">
        <v>2583.14</v>
      </c>
      <c r="I1315">
        <v>2413.69</v>
      </c>
      <c r="J1315">
        <v>2447.39</v>
      </c>
      <c r="K1315" t="s">
        <v>46</v>
      </c>
      <c r="L1315">
        <v>0</v>
      </c>
      <c r="M1315">
        <v>69552752</v>
      </c>
      <c r="N1315">
        <v>71195032</v>
      </c>
      <c r="O1315">
        <v>64232652</v>
      </c>
      <c r="P1315">
        <v>-54.25</v>
      </c>
      <c r="Q1315">
        <v>-17.2</v>
      </c>
    </row>
    <row r="1316" spans="1:17" x14ac:dyDescent="0.15">
      <c r="A1316" t="s">
        <v>2109</v>
      </c>
      <c r="B1316">
        <v>2612.2600000000002</v>
      </c>
      <c r="C1316">
        <v>2625.53</v>
      </c>
      <c r="D1316">
        <v>2603.34</v>
      </c>
      <c r="E1316">
        <v>2618.31</v>
      </c>
      <c r="F1316">
        <v>55647140</v>
      </c>
      <c r="G1316">
        <v>2588.75</v>
      </c>
      <c r="H1316">
        <v>2587.3200000000002</v>
      </c>
      <c r="I1316">
        <v>2416.88</v>
      </c>
      <c r="J1316">
        <v>2447.2399999999998</v>
      </c>
      <c r="K1316" t="s">
        <v>46</v>
      </c>
      <c r="L1316">
        <v>0</v>
      </c>
      <c r="M1316">
        <v>55647140</v>
      </c>
      <c r="N1316">
        <v>66050456</v>
      </c>
      <c r="O1316">
        <v>63854184</v>
      </c>
      <c r="P1316">
        <v>-54.98</v>
      </c>
      <c r="Q1316">
        <v>-25.01</v>
      </c>
    </row>
    <row r="1317" spans="1:17" x14ac:dyDescent="0.15">
      <c r="A1317" t="s">
        <v>2110</v>
      </c>
      <c r="B1317">
        <v>2628.41</v>
      </c>
      <c r="C1317">
        <v>2641.61</v>
      </c>
      <c r="D1317">
        <v>2607.61</v>
      </c>
      <c r="E1317">
        <v>2613.1</v>
      </c>
      <c r="F1317">
        <v>56261400</v>
      </c>
      <c r="G1317">
        <v>2589.15</v>
      </c>
      <c r="H1317">
        <v>2591.34</v>
      </c>
      <c r="I1317">
        <v>2419.94</v>
      </c>
      <c r="J1317">
        <v>2446.9699999999998</v>
      </c>
      <c r="K1317" t="s">
        <v>46</v>
      </c>
      <c r="L1317">
        <v>0</v>
      </c>
      <c r="M1317">
        <v>56261400</v>
      </c>
      <c r="N1317">
        <v>65341032</v>
      </c>
      <c r="O1317">
        <v>64385844</v>
      </c>
      <c r="P1317">
        <v>-54.42</v>
      </c>
      <c r="Q1317">
        <v>-32.19</v>
      </c>
    </row>
    <row r="1318" spans="1:17" x14ac:dyDescent="0.15">
      <c r="A1318" t="s">
        <v>2111</v>
      </c>
      <c r="B1318">
        <v>2601.96</v>
      </c>
      <c r="C1318">
        <v>2607.36</v>
      </c>
      <c r="D1318">
        <v>2554.9699999999998</v>
      </c>
      <c r="E1318">
        <v>2575.0500000000002</v>
      </c>
      <c r="F1318">
        <v>63962960</v>
      </c>
      <c r="G1318">
        <v>2589.52</v>
      </c>
      <c r="H1318">
        <v>2594.52</v>
      </c>
      <c r="I1318">
        <v>2423.1</v>
      </c>
      <c r="J1318">
        <v>2446.85</v>
      </c>
      <c r="K1318" t="s">
        <v>46</v>
      </c>
      <c r="L1318">
        <v>0</v>
      </c>
      <c r="M1318">
        <v>63962960</v>
      </c>
      <c r="N1318">
        <v>67225192</v>
      </c>
      <c r="O1318">
        <v>63588760</v>
      </c>
      <c r="P1318">
        <v>-53.52</v>
      </c>
      <c r="Q1318">
        <v>-38.82</v>
      </c>
    </row>
    <row r="1319" spans="1:17" x14ac:dyDescent="0.15">
      <c r="A1319" t="s">
        <v>2112</v>
      </c>
      <c r="B1319">
        <v>2575.73</v>
      </c>
      <c r="C1319">
        <v>2611.94</v>
      </c>
      <c r="D1319">
        <v>2566.35</v>
      </c>
      <c r="E1319">
        <v>2583.5300000000002</v>
      </c>
      <c r="F1319">
        <v>56906516</v>
      </c>
      <c r="G1319">
        <v>2588.98</v>
      </c>
      <c r="H1319">
        <v>2598.04</v>
      </c>
      <c r="I1319">
        <v>2426.3000000000002</v>
      </c>
      <c r="J1319">
        <v>2446.84</v>
      </c>
      <c r="K1319" t="s">
        <v>46</v>
      </c>
      <c r="L1319">
        <v>0</v>
      </c>
      <c r="M1319">
        <v>56906516</v>
      </c>
      <c r="N1319">
        <v>60465152</v>
      </c>
      <c r="O1319">
        <v>63635456</v>
      </c>
      <c r="P1319">
        <v>-49.06</v>
      </c>
      <c r="Q1319">
        <v>-44.02</v>
      </c>
    </row>
    <row r="1320" spans="1:17" x14ac:dyDescent="0.15">
      <c r="A1320" t="s">
        <v>2113</v>
      </c>
      <c r="B1320">
        <v>2535.9899999999998</v>
      </c>
      <c r="C1320">
        <v>2535.9899999999998</v>
      </c>
      <c r="D1320">
        <v>2495.08</v>
      </c>
      <c r="E1320">
        <v>2499.3000000000002</v>
      </c>
      <c r="F1320">
        <v>87578408</v>
      </c>
      <c r="G1320">
        <v>2580.27</v>
      </c>
      <c r="H1320">
        <v>2600.0100000000002</v>
      </c>
      <c r="I1320">
        <v>2428.67</v>
      </c>
      <c r="J1320">
        <v>2446.35</v>
      </c>
      <c r="K1320" t="s">
        <v>46</v>
      </c>
      <c r="L1320">
        <v>0</v>
      </c>
      <c r="M1320">
        <v>87578408</v>
      </c>
      <c r="N1320">
        <v>64071272</v>
      </c>
      <c r="O1320">
        <v>67633152</v>
      </c>
      <c r="P1320">
        <v>-51.89</v>
      </c>
      <c r="Q1320">
        <v>-47.81</v>
      </c>
    </row>
    <row r="1321" spans="1:17" x14ac:dyDescent="0.15">
      <c r="A1321" t="s">
        <v>144</v>
      </c>
      <c r="B1321">
        <v>2502.7800000000002</v>
      </c>
      <c r="C1321">
        <v>2509.11</v>
      </c>
      <c r="D1321">
        <v>2482.4899999999998</v>
      </c>
      <c r="E1321">
        <v>2495.08</v>
      </c>
      <c r="F1321">
        <v>52402136</v>
      </c>
      <c r="G1321">
        <v>2571.6</v>
      </c>
      <c r="H1321">
        <v>2600.79</v>
      </c>
      <c r="I1321">
        <v>2431.04</v>
      </c>
      <c r="J1321">
        <v>2445.81</v>
      </c>
      <c r="K1321" t="s">
        <v>46</v>
      </c>
      <c r="L1321">
        <v>0</v>
      </c>
      <c r="M1321">
        <v>52402136</v>
      </c>
      <c r="N1321">
        <v>63422464</v>
      </c>
      <c r="O1321">
        <v>64736460</v>
      </c>
      <c r="P1321">
        <v>-56.63</v>
      </c>
      <c r="Q1321">
        <v>-50.6</v>
      </c>
    </row>
    <row r="1322" spans="1:17" x14ac:dyDescent="0.15">
      <c r="A1322" t="s">
        <v>2114</v>
      </c>
      <c r="B1322">
        <v>2486.4299999999998</v>
      </c>
      <c r="C1322">
        <v>2507.8200000000002</v>
      </c>
      <c r="D1322">
        <v>2483.73</v>
      </c>
      <c r="E1322">
        <v>2493.19</v>
      </c>
      <c r="F1322">
        <v>47346024</v>
      </c>
      <c r="G1322">
        <v>2568.98</v>
      </c>
      <c r="H1322">
        <v>2601.38</v>
      </c>
      <c r="I1322">
        <v>2433.62</v>
      </c>
      <c r="J1322">
        <v>2445.44</v>
      </c>
      <c r="K1322" t="s">
        <v>46</v>
      </c>
      <c r="L1322">
        <v>0</v>
      </c>
      <c r="M1322">
        <v>47346024</v>
      </c>
      <c r="N1322">
        <v>61638248</v>
      </c>
      <c r="O1322">
        <v>63489640</v>
      </c>
      <c r="P1322">
        <v>-55.84</v>
      </c>
      <c r="Q1322">
        <v>-52.79</v>
      </c>
    </row>
    <row r="1323" spans="1:17" x14ac:dyDescent="0.15">
      <c r="A1323" t="s">
        <v>2115</v>
      </c>
      <c r="B1323">
        <v>2495.84</v>
      </c>
      <c r="C1323">
        <v>2524.46</v>
      </c>
      <c r="D1323">
        <v>2475</v>
      </c>
      <c r="E1323">
        <v>2486.39</v>
      </c>
      <c r="F1323">
        <v>55684152</v>
      </c>
      <c r="G1323">
        <v>2562.13</v>
      </c>
      <c r="H1323">
        <v>2602.0700000000002</v>
      </c>
      <c r="I1323">
        <v>2435.5700000000002</v>
      </c>
      <c r="J1323">
        <v>2445.0300000000002</v>
      </c>
      <c r="K1323" t="s">
        <v>46</v>
      </c>
      <c r="L1323">
        <v>0</v>
      </c>
      <c r="M1323">
        <v>55684152</v>
      </c>
      <c r="N1323">
        <v>59983464</v>
      </c>
      <c r="O1323">
        <v>63604328</v>
      </c>
      <c r="P1323">
        <v>-57.55</v>
      </c>
      <c r="Q1323">
        <v>-54.01</v>
      </c>
    </row>
    <row r="1324" spans="1:17" x14ac:dyDescent="0.15">
      <c r="A1324" t="s">
        <v>2116</v>
      </c>
      <c r="B1324">
        <v>2493.88</v>
      </c>
      <c r="C1324">
        <v>2507.14</v>
      </c>
      <c r="D1324">
        <v>2474.9299999999998</v>
      </c>
      <c r="E1324">
        <v>2483.5500000000002</v>
      </c>
      <c r="F1324">
        <v>45564220</v>
      </c>
      <c r="G1324">
        <v>2553.8000000000002</v>
      </c>
      <c r="H1324">
        <v>2602.13</v>
      </c>
      <c r="I1324">
        <v>2437.15</v>
      </c>
      <c r="J1324">
        <v>2444.63</v>
      </c>
      <c r="K1324" t="s">
        <v>46</v>
      </c>
      <c r="L1324">
        <v>0</v>
      </c>
      <c r="M1324">
        <v>45564220</v>
      </c>
      <c r="N1324">
        <v>57715916</v>
      </c>
      <c r="O1324">
        <v>59090536</v>
      </c>
      <c r="P1324">
        <v>-68.319999999999993</v>
      </c>
      <c r="Q1324">
        <v>-55.65</v>
      </c>
    </row>
    <row r="1325" spans="1:17" x14ac:dyDescent="0.15">
      <c r="A1325" t="s">
        <v>2117</v>
      </c>
      <c r="B1325">
        <v>2443.2399999999998</v>
      </c>
      <c r="C1325">
        <v>2473.31</v>
      </c>
      <c r="D1325">
        <v>2429.5</v>
      </c>
      <c r="E1325">
        <v>2472.3000000000002</v>
      </c>
      <c r="F1325">
        <v>53296772</v>
      </c>
      <c r="G1325">
        <v>2546.4499999999998</v>
      </c>
      <c r="H1325">
        <v>2601.29</v>
      </c>
      <c r="I1325">
        <v>2438.84</v>
      </c>
      <c r="J1325">
        <v>2444.31</v>
      </c>
      <c r="K1325" t="s">
        <v>46</v>
      </c>
      <c r="L1325">
        <v>0</v>
      </c>
      <c r="M1325">
        <v>53296772</v>
      </c>
      <c r="N1325">
        <v>50859212</v>
      </c>
      <c r="O1325">
        <v>57465240</v>
      </c>
      <c r="P1325">
        <v>-80.97</v>
      </c>
      <c r="Q1325">
        <v>-58.32</v>
      </c>
    </row>
    <row r="1326" spans="1:17" x14ac:dyDescent="0.15">
      <c r="A1326" t="s">
        <v>2118</v>
      </c>
      <c r="B1326">
        <v>2477.29</v>
      </c>
      <c r="C1326">
        <v>2505.29</v>
      </c>
      <c r="D1326">
        <v>2477.29</v>
      </c>
      <c r="E1326">
        <v>2489.4299999999998</v>
      </c>
      <c r="F1326">
        <v>52389824</v>
      </c>
      <c r="G1326">
        <v>2540.5700000000002</v>
      </c>
      <c r="H1326">
        <v>2600.71</v>
      </c>
      <c r="I1326">
        <v>2440.25</v>
      </c>
      <c r="J1326">
        <v>2444.0500000000002</v>
      </c>
      <c r="K1326" t="s">
        <v>46</v>
      </c>
      <c r="L1326">
        <v>0</v>
      </c>
      <c r="M1326">
        <v>52389824</v>
      </c>
      <c r="N1326">
        <v>50855936</v>
      </c>
      <c r="O1326">
        <v>57139200</v>
      </c>
      <c r="P1326">
        <v>-91.75</v>
      </c>
      <c r="Q1326">
        <v>-62</v>
      </c>
    </row>
    <row r="1327" spans="1:17" x14ac:dyDescent="0.15">
      <c r="A1327" t="s">
        <v>2119</v>
      </c>
      <c r="B1327">
        <v>2487.98</v>
      </c>
      <c r="C1327">
        <v>2495.5700000000002</v>
      </c>
      <c r="D1327">
        <v>2466.19</v>
      </c>
      <c r="E1327">
        <v>2485.31</v>
      </c>
      <c r="F1327">
        <v>47504912</v>
      </c>
      <c r="G1327">
        <v>2535.25</v>
      </c>
      <c r="H1327">
        <v>2599.87</v>
      </c>
      <c r="I1327">
        <v>2441.6</v>
      </c>
      <c r="J1327">
        <v>2443.8000000000002</v>
      </c>
      <c r="K1327" t="s">
        <v>46</v>
      </c>
      <c r="L1327">
        <v>0</v>
      </c>
      <c r="M1327">
        <v>47504912</v>
      </c>
      <c r="N1327">
        <v>50888704</v>
      </c>
      <c r="O1327">
        <v>56263476</v>
      </c>
      <c r="P1327">
        <v>-101.99</v>
      </c>
      <c r="Q1327">
        <v>-66.75</v>
      </c>
    </row>
    <row r="1328" spans="1:17" x14ac:dyDescent="0.15">
      <c r="A1328" t="s">
        <v>2120</v>
      </c>
      <c r="B1328">
        <v>2502.5</v>
      </c>
      <c r="C1328">
        <v>2508.59</v>
      </c>
      <c r="D1328">
        <v>2476.4</v>
      </c>
      <c r="E1328">
        <v>2477.88</v>
      </c>
      <c r="F1328">
        <v>42989960</v>
      </c>
      <c r="G1328">
        <v>2531.3200000000002</v>
      </c>
      <c r="H1328">
        <v>2599.0700000000002</v>
      </c>
      <c r="I1328">
        <v>2443.0500000000002</v>
      </c>
      <c r="J1328">
        <v>2443.81</v>
      </c>
      <c r="K1328" t="s">
        <v>46</v>
      </c>
      <c r="L1328">
        <v>0</v>
      </c>
      <c r="M1328">
        <v>42989960</v>
      </c>
      <c r="N1328">
        <v>48349184</v>
      </c>
      <c r="O1328">
        <v>54166324</v>
      </c>
      <c r="P1328">
        <v>-109.35</v>
      </c>
      <c r="Q1328">
        <v>-72.33</v>
      </c>
    </row>
    <row r="1329" spans="1:17" x14ac:dyDescent="0.15">
      <c r="A1329" t="s">
        <v>2121</v>
      </c>
      <c r="B1329">
        <v>2476.3200000000002</v>
      </c>
      <c r="C1329">
        <v>2489.12</v>
      </c>
      <c r="D1329">
        <v>2460.1799999999998</v>
      </c>
      <c r="E1329">
        <v>2462.11</v>
      </c>
      <c r="F1329">
        <v>39917280</v>
      </c>
      <c r="G1329">
        <v>2528.0700000000002</v>
      </c>
      <c r="H1329">
        <v>2598.0100000000002</v>
      </c>
      <c r="I1329">
        <v>2444.37</v>
      </c>
      <c r="J1329">
        <v>2443.89</v>
      </c>
      <c r="K1329" t="s">
        <v>46</v>
      </c>
      <c r="L1329">
        <v>0</v>
      </c>
      <c r="M1329">
        <v>39917280</v>
      </c>
      <c r="N1329">
        <v>47218688</v>
      </c>
      <c r="O1329">
        <v>52467304</v>
      </c>
      <c r="P1329">
        <v>-118.56</v>
      </c>
      <c r="Q1329">
        <v>-79.28</v>
      </c>
    </row>
    <row r="1330" spans="1:17" x14ac:dyDescent="0.15">
      <c r="A1330" t="s">
        <v>2122</v>
      </c>
      <c r="B1330">
        <v>2453.9699999999998</v>
      </c>
      <c r="C1330">
        <v>2461.67</v>
      </c>
      <c r="D1330">
        <v>2430.15</v>
      </c>
      <c r="E1330">
        <v>2436.8200000000002</v>
      </c>
      <c r="F1330">
        <v>46539736</v>
      </c>
      <c r="G1330">
        <v>2523.1999999999998</v>
      </c>
      <c r="H1330">
        <v>2596.44</v>
      </c>
      <c r="I1330">
        <v>2445.5500000000002</v>
      </c>
      <c r="J1330">
        <v>2443.8200000000002</v>
      </c>
      <c r="K1330" t="s">
        <v>46</v>
      </c>
      <c r="L1330">
        <v>0</v>
      </c>
      <c r="M1330">
        <v>46539736</v>
      </c>
      <c r="N1330">
        <v>45867008</v>
      </c>
      <c r="O1330">
        <v>48363112</v>
      </c>
      <c r="P1330">
        <v>-121.93</v>
      </c>
      <c r="Q1330">
        <v>-86.29</v>
      </c>
    </row>
    <row r="1331" spans="1:17" x14ac:dyDescent="0.15">
      <c r="A1331" t="s">
        <v>2123</v>
      </c>
      <c r="B1331">
        <v>2419.5100000000002</v>
      </c>
      <c r="C1331">
        <v>2461.0500000000002</v>
      </c>
      <c r="D1331">
        <v>2416.62</v>
      </c>
      <c r="E1331">
        <v>2459.59</v>
      </c>
      <c r="F1331">
        <v>55280612</v>
      </c>
      <c r="G1331">
        <v>2519.1799999999998</v>
      </c>
      <c r="H1331">
        <v>2596.0500000000002</v>
      </c>
      <c r="I1331">
        <v>2446.9</v>
      </c>
      <c r="J1331">
        <v>2443.6</v>
      </c>
      <c r="K1331" t="s">
        <v>46</v>
      </c>
      <c r="L1331">
        <v>0</v>
      </c>
      <c r="M1331">
        <v>55280612</v>
      </c>
      <c r="N1331">
        <v>46447000</v>
      </c>
      <c r="O1331">
        <v>48651468</v>
      </c>
      <c r="P1331">
        <v>-123.24</v>
      </c>
      <c r="Q1331">
        <v>-92.95</v>
      </c>
    </row>
    <row r="1332" spans="1:17" x14ac:dyDescent="0.15">
      <c r="A1332" t="s">
        <v>2124</v>
      </c>
      <c r="B1332">
        <v>2457.88</v>
      </c>
      <c r="C1332">
        <v>2465.1999999999998</v>
      </c>
      <c r="D1332">
        <v>2437.35</v>
      </c>
      <c r="E1332">
        <v>2458.4699999999998</v>
      </c>
      <c r="F1332">
        <v>44692164</v>
      </c>
      <c r="G1332">
        <v>2516.98</v>
      </c>
      <c r="H1332">
        <v>2594.06</v>
      </c>
      <c r="I1332">
        <v>2448.21</v>
      </c>
      <c r="J1332">
        <v>2443.36</v>
      </c>
      <c r="K1332" t="s">
        <v>46</v>
      </c>
      <c r="L1332">
        <v>0</v>
      </c>
      <c r="M1332">
        <v>44692164</v>
      </c>
      <c r="N1332">
        <v>45883392</v>
      </c>
      <c r="O1332">
        <v>48386048</v>
      </c>
      <c r="P1332">
        <v>-122.87</v>
      </c>
      <c r="Q1332">
        <v>-99.65</v>
      </c>
    </row>
    <row r="1333" spans="1:17" x14ac:dyDescent="0.15">
      <c r="A1333" t="s">
        <v>2125</v>
      </c>
      <c r="B1333">
        <v>2440.71</v>
      </c>
      <c r="C1333">
        <v>2478.41</v>
      </c>
      <c r="D1333">
        <v>2434.73</v>
      </c>
      <c r="E1333">
        <v>2464.85</v>
      </c>
      <c r="F1333">
        <v>42860708</v>
      </c>
      <c r="G1333">
        <v>2513.98</v>
      </c>
      <c r="H1333">
        <v>2591.88</v>
      </c>
      <c r="I1333">
        <v>2449.2800000000002</v>
      </c>
      <c r="J1333">
        <v>2443.2399999999998</v>
      </c>
      <c r="K1333" t="s">
        <v>46</v>
      </c>
      <c r="L1333">
        <v>0</v>
      </c>
      <c r="M1333">
        <v>42860708</v>
      </c>
      <c r="N1333">
        <v>45857176</v>
      </c>
      <c r="O1333">
        <v>47103180</v>
      </c>
      <c r="P1333">
        <v>-120.75</v>
      </c>
      <c r="Q1333">
        <v>-105.97</v>
      </c>
    </row>
    <row r="1334" spans="1:17" x14ac:dyDescent="0.15">
      <c r="A1334" t="s">
        <v>2126</v>
      </c>
      <c r="B1334">
        <v>2469.9499999999998</v>
      </c>
      <c r="C1334">
        <v>2542.4499999999998</v>
      </c>
      <c r="D1334">
        <v>2469.3200000000002</v>
      </c>
      <c r="E1334">
        <v>2533.83</v>
      </c>
      <c r="F1334">
        <v>75520880</v>
      </c>
      <c r="G1334">
        <v>2510.1799999999998</v>
      </c>
      <c r="H1334">
        <v>2591.16</v>
      </c>
      <c r="I1334">
        <v>2450.9699999999998</v>
      </c>
      <c r="J1334">
        <v>2443.29</v>
      </c>
      <c r="K1334" t="s">
        <v>46</v>
      </c>
      <c r="L1334">
        <v>0</v>
      </c>
      <c r="M1334">
        <v>75520880</v>
      </c>
      <c r="N1334">
        <v>52979304</v>
      </c>
      <c r="O1334">
        <v>50098996</v>
      </c>
      <c r="P1334">
        <v>-112.61</v>
      </c>
      <c r="Q1334">
        <v>-110.4</v>
      </c>
    </row>
    <row r="1335" spans="1:17" x14ac:dyDescent="0.15">
      <c r="A1335" t="s">
        <v>2127</v>
      </c>
      <c r="B1335">
        <v>2525.11</v>
      </c>
      <c r="C1335">
        <v>2539.0500000000002</v>
      </c>
      <c r="D1335">
        <v>2518.2600000000002</v>
      </c>
      <c r="E1335">
        <v>2530.67</v>
      </c>
      <c r="F1335">
        <v>62511884</v>
      </c>
      <c r="G1335">
        <v>2505.9499999999998</v>
      </c>
      <c r="H1335">
        <v>2590.79</v>
      </c>
      <c r="I1335">
        <v>2452.54</v>
      </c>
      <c r="J1335">
        <v>2443.34</v>
      </c>
      <c r="K1335" t="s">
        <v>46</v>
      </c>
      <c r="L1335">
        <v>0</v>
      </c>
      <c r="M1335">
        <v>62511884</v>
      </c>
      <c r="N1335">
        <v>56174184</v>
      </c>
      <c r="O1335">
        <v>51020596</v>
      </c>
      <c r="P1335">
        <v>-103.68</v>
      </c>
      <c r="Q1335">
        <v>-112.67</v>
      </c>
    </row>
    <row r="1336" spans="1:17" x14ac:dyDescent="0.15">
      <c r="A1336" t="s">
        <v>2128</v>
      </c>
      <c r="B1336">
        <v>2532.1999999999998</v>
      </c>
      <c r="C1336">
        <v>2532.1999999999998</v>
      </c>
      <c r="D1336">
        <v>2448.1999999999998</v>
      </c>
      <c r="E1336">
        <v>2449.4699999999998</v>
      </c>
      <c r="F1336">
        <v>60653984</v>
      </c>
      <c r="G1336">
        <v>2497.5</v>
      </c>
      <c r="H1336">
        <v>2588.36</v>
      </c>
      <c r="I1336">
        <v>2453.6799999999998</v>
      </c>
      <c r="J1336">
        <v>2442.85</v>
      </c>
      <c r="K1336" t="s">
        <v>46</v>
      </c>
      <c r="L1336">
        <v>0</v>
      </c>
      <c r="M1336">
        <v>60653984</v>
      </c>
      <c r="N1336">
        <v>57247336</v>
      </c>
      <c r="O1336">
        <v>51847168</v>
      </c>
      <c r="P1336">
        <v>-101.8</v>
      </c>
      <c r="Q1336">
        <v>-113.68</v>
      </c>
    </row>
    <row r="1337" spans="1:17" x14ac:dyDescent="0.15">
      <c r="A1337" t="s">
        <v>2129</v>
      </c>
      <c r="B1337">
        <v>2452.7800000000002</v>
      </c>
      <c r="C1337">
        <v>2511.1999999999998</v>
      </c>
      <c r="D1337">
        <v>2446.59</v>
      </c>
      <c r="E1337">
        <v>2495.58</v>
      </c>
      <c r="F1337">
        <v>63050916</v>
      </c>
      <c r="G1337">
        <v>2491.63</v>
      </c>
      <c r="H1337">
        <v>2586.4299999999998</v>
      </c>
      <c r="I1337">
        <v>2455.25</v>
      </c>
      <c r="J1337">
        <v>2442.5100000000002</v>
      </c>
      <c r="K1337" t="s">
        <v>46</v>
      </c>
      <c r="L1337">
        <v>0</v>
      </c>
      <c r="M1337">
        <v>63050916</v>
      </c>
      <c r="N1337">
        <v>60920628</v>
      </c>
      <c r="O1337">
        <v>53402008</v>
      </c>
      <c r="P1337">
        <v>-95.75</v>
      </c>
      <c r="Q1337">
        <v>-113.05</v>
      </c>
    </row>
    <row r="1338" spans="1:17" x14ac:dyDescent="0.15">
      <c r="A1338" t="s">
        <v>2130</v>
      </c>
      <c r="B1338">
        <v>2486.86</v>
      </c>
      <c r="C1338">
        <v>2505.48</v>
      </c>
      <c r="D1338">
        <v>2456.5700000000002</v>
      </c>
      <c r="E1338">
        <v>2467.88</v>
      </c>
      <c r="F1338">
        <v>60557928</v>
      </c>
      <c r="G1338">
        <v>2486.27</v>
      </c>
      <c r="H1338">
        <v>2584.2800000000002</v>
      </c>
      <c r="I1338">
        <v>2456.7199999999998</v>
      </c>
      <c r="J1338">
        <v>2442.09</v>
      </c>
      <c r="K1338" t="s">
        <v>46</v>
      </c>
      <c r="L1338">
        <v>0</v>
      </c>
      <c r="M1338">
        <v>60557928</v>
      </c>
      <c r="N1338">
        <v>64459572</v>
      </c>
      <c r="O1338">
        <v>55158376</v>
      </c>
      <c r="P1338">
        <v>-90.63</v>
      </c>
      <c r="Q1338">
        <v>-111.18</v>
      </c>
    </row>
    <row r="1339" spans="1:17" x14ac:dyDescent="0.15">
      <c r="A1339" t="s">
        <v>145</v>
      </c>
      <c r="B1339">
        <v>2477.7199999999998</v>
      </c>
      <c r="C1339">
        <v>2488.58</v>
      </c>
      <c r="D1339">
        <v>2439.8000000000002</v>
      </c>
      <c r="E1339">
        <v>2447.31</v>
      </c>
      <c r="F1339">
        <v>47123376</v>
      </c>
      <c r="G1339">
        <v>2479.4499999999998</v>
      </c>
      <c r="H1339">
        <v>2581.62</v>
      </c>
      <c r="I1339">
        <v>2458.38</v>
      </c>
      <c r="J1339">
        <v>2441.71</v>
      </c>
      <c r="K1339" t="s">
        <v>46</v>
      </c>
      <c r="L1339">
        <v>0</v>
      </c>
      <c r="M1339">
        <v>47123376</v>
      </c>
      <c r="N1339">
        <v>58779240</v>
      </c>
      <c r="O1339">
        <v>55879272</v>
      </c>
      <c r="P1339">
        <v>-85.6</v>
      </c>
      <c r="Q1339">
        <v>-107.89</v>
      </c>
    </row>
    <row r="1340" spans="1:17" x14ac:dyDescent="0.15">
      <c r="A1340" t="s">
        <v>2131</v>
      </c>
      <c r="B1340">
        <v>2434.6</v>
      </c>
      <c r="C1340">
        <v>2453.75</v>
      </c>
      <c r="D1340">
        <v>2423.08</v>
      </c>
      <c r="E1340">
        <v>2449.64</v>
      </c>
      <c r="F1340">
        <v>47016088</v>
      </c>
      <c r="G1340">
        <v>2476.98</v>
      </c>
      <c r="H1340">
        <v>2579.4</v>
      </c>
      <c r="I1340">
        <v>2460.17</v>
      </c>
      <c r="J1340">
        <v>2441.11</v>
      </c>
      <c r="K1340" t="s">
        <v>46</v>
      </c>
      <c r="L1340">
        <v>0</v>
      </c>
      <c r="M1340">
        <v>47016088</v>
      </c>
      <c r="N1340">
        <v>55681024</v>
      </c>
      <c r="O1340">
        <v>55927604</v>
      </c>
      <c r="P1340">
        <v>-78.06</v>
      </c>
      <c r="Q1340">
        <v>-103.5</v>
      </c>
    </row>
    <row r="1341" spans="1:17" x14ac:dyDescent="0.15">
      <c r="A1341" t="s">
        <v>2132</v>
      </c>
      <c r="B1341">
        <v>2457.54</v>
      </c>
      <c r="C1341">
        <v>2521.12</v>
      </c>
      <c r="D1341">
        <v>2457.54</v>
      </c>
      <c r="E1341">
        <v>2492.91</v>
      </c>
      <c r="F1341">
        <v>62330092</v>
      </c>
      <c r="G1341">
        <v>2476.88</v>
      </c>
      <c r="H1341">
        <v>2578.09</v>
      </c>
      <c r="I1341">
        <v>2462.27</v>
      </c>
      <c r="J1341">
        <v>2440.6999999999998</v>
      </c>
      <c r="K1341" t="s">
        <v>46</v>
      </c>
      <c r="L1341">
        <v>0</v>
      </c>
      <c r="M1341">
        <v>62330092</v>
      </c>
      <c r="N1341">
        <v>56015256</v>
      </c>
      <c r="O1341">
        <v>56631296</v>
      </c>
      <c r="P1341">
        <v>-69.13</v>
      </c>
      <c r="Q1341">
        <v>-98.09</v>
      </c>
    </row>
    <row r="1342" spans="1:17" x14ac:dyDescent="0.15">
      <c r="A1342" t="s">
        <v>2133</v>
      </c>
      <c r="B1342">
        <v>2502.98</v>
      </c>
      <c r="C1342">
        <v>2533.86</v>
      </c>
      <c r="D1342">
        <v>2500.46</v>
      </c>
      <c r="E1342">
        <v>2525.98</v>
      </c>
      <c r="F1342">
        <v>60418780</v>
      </c>
      <c r="G1342">
        <v>2478.5</v>
      </c>
      <c r="H1342">
        <v>2575.9899999999998</v>
      </c>
      <c r="I1342">
        <v>2464.5300000000002</v>
      </c>
      <c r="J1342">
        <v>2440.29</v>
      </c>
      <c r="K1342" t="s">
        <v>46</v>
      </c>
      <c r="L1342">
        <v>0</v>
      </c>
      <c r="M1342">
        <v>60418780</v>
      </c>
      <c r="N1342">
        <v>55489332</v>
      </c>
      <c r="O1342">
        <v>58204980</v>
      </c>
      <c r="P1342">
        <v>-58.15</v>
      </c>
      <c r="Q1342">
        <v>-91.62</v>
      </c>
    </row>
    <row r="1343" spans="1:17" x14ac:dyDescent="0.15">
      <c r="A1343" t="s">
        <v>2134</v>
      </c>
      <c r="B1343">
        <v>2519.36</v>
      </c>
      <c r="C1343">
        <v>2539.3000000000002</v>
      </c>
      <c r="D1343">
        <v>2507.7600000000002</v>
      </c>
      <c r="E1343">
        <v>2529.94</v>
      </c>
      <c r="F1343">
        <v>54490644</v>
      </c>
      <c r="G1343">
        <v>2480.6799999999998</v>
      </c>
      <c r="H1343">
        <v>2573.5500000000002</v>
      </c>
      <c r="I1343">
        <v>2466.46</v>
      </c>
      <c r="J1343">
        <v>2439.9899999999998</v>
      </c>
      <c r="K1343" t="s">
        <v>46</v>
      </c>
      <c r="L1343">
        <v>0</v>
      </c>
      <c r="M1343">
        <v>54490644</v>
      </c>
      <c r="N1343">
        <v>54275276</v>
      </c>
      <c r="O1343">
        <v>59367424</v>
      </c>
      <c r="P1343">
        <v>-48.58</v>
      </c>
      <c r="Q1343">
        <v>-84.4</v>
      </c>
    </row>
    <row r="1344" spans="1:17" x14ac:dyDescent="0.15">
      <c r="A1344" t="s">
        <v>2135</v>
      </c>
      <c r="B1344">
        <v>2542.27</v>
      </c>
      <c r="C1344">
        <v>2562.0100000000002</v>
      </c>
      <c r="D1344">
        <v>2531.25</v>
      </c>
      <c r="E1344">
        <v>2542.8000000000002</v>
      </c>
      <c r="F1344">
        <v>59554296</v>
      </c>
      <c r="G1344">
        <v>2483.65</v>
      </c>
      <c r="H1344">
        <v>2571.13</v>
      </c>
      <c r="I1344">
        <v>2468.4299999999998</v>
      </c>
      <c r="J1344">
        <v>2439.7399999999998</v>
      </c>
      <c r="K1344" t="s">
        <v>46</v>
      </c>
      <c r="L1344">
        <v>0</v>
      </c>
      <c r="M1344">
        <v>59554296</v>
      </c>
      <c r="N1344">
        <v>56762368</v>
      </c>
      <c r="O1344">
        <v>57770804</v>
      </c>
      <c r="P1344">
        <v>-44.49</v>
      </c>
      <c r="Q1344">
        <v>-77.59</v>
      </c>
    </row>
    <row r="1345" spans="1:17" x14ac:dyDescent="0.15">
      <c r="A1345" t="s">
        <v>2136</v>
      </c>
      <c r="B1345">
        <v>2542.37</v>
      </c>
      <c r="C1345">
        <v>2543.3000000000002</v>
      </c>
      <c r="D1345">
        <v>2507.79</v>
      </c>
      <c r="E1345">
        <v>2527.79</v>
      </c>
      <c r="F1345">
        <v>60240144</v>
      </c>
      <c r="G1345">
        <v>2486.4299999999998</v>
      </c>
      <c r="H1345">
        <v>2568.48</v>
      </c>
      <c r="I1345">
        <v>2470.3200000000002</v>
      </c>
      <c r="J1345">
        <v>2439.35</v>
      </c>
      <c r="K1345" t="s">
        <v>46</v>
      </c>
      <c r="L1345">
        <v>0</v>
      </c>
      <c r="M1345">
        <v>60240144</v>
      </c>
      <c r="N1345">
        <v>59406744</v>
      </c>
      <c r="O1345">
        <v>57543884</v>
      </c>
      <c r="P1345">
        <v>-43.09</v>
      </c>
      <c r="Q1345">
        <v>-71.53</v>
      </c>
    </row>
    <row r="1346" spans="1:17" x14ac:dyDescent="0.15">
      <c r="A1346" t="s">
        <v>2137</v>
      </c>
      <c r="B1346">
        <v>2519.52</v>
      </c>
      <c r="C1346">
        <v>2546.9699999999998</v>
      </c>
      <c r="D1346">
        <v>2515.16</v>
      </c>
      <c r="E1346">
        <v>2540.84</v>
      </c>
      <c r="F1346">
        <v>48816728</v>
      </c>
      <c r="G1346">
        <v>2488.98</v>
      </c>
      <c r="H1346">
        <v>2565.09</v>
      </c>
      <c r="I1346">
        <v>2472.39</v>
      </c>
      <c r="J1346">
        <v>2438.98</v>
      </c>
      <c r="K1346" t="s">
        <v>46</v>
      </c>
      <c r="L1346">
        <v>0</v>
      </c>
      <c r="M1346">
        <v>48816728</v>
      </c>
      <c r="N1346">
        <v>56705024</v>
      </c>
      <c r="O1346">
        <v>56360140</v>
      </c>
      <c r="P1346">
        <v>-32.86</v>
      </c>
      <c r="Q1346">
        <v>-64.63</v>
      </c>
    </row>
    <row r="1347" spans="1:17" x14ac:dyDescent="0.15">
      <c r="A1347" t="s">
        <v>2138</v>
      </c>
      <c r="B1347">
        <v>2542.41</v>
      </c>
      <c r="C1347">
        <v>2547.6</v>
      </c>
      <c r="D1347">
        <v>2516.73</v>
      </c>
      <c r="E1347">
        <v>2530.77</v>
      </c>
      <c r="F1347">
        <v>54092148</v>
      </c>
      <c r="G1347">
        <v>2491.25</v>
      </c>
      <c r="H1347">
        <v>2561.48</v>
      </c>
      <c r="I1347">
        <v>2474.42</v>
      </c>
      <c r="J1347">
        <v>2438.6</v>
      </c>
      <c r="K1347" t="s">
        <v>46</v>
      </c>
      <c r="L1347">
        <v>0</v>
      </c>
      <c r="M1347">
        <v>54092148</v>
      </c>
      <c r="N1347">
        <v>55438540</v>
      </c>
      <c r="O1347">
        <v>55463936</v>
      </c>
      <c r="P1347">
        <v>-27.83</v>
      </c>
      <c r="Q1347">
        <v>-57.84</v>
      </c>
    </row>
    <row r="1348" spans="1:17" x14ac:dyDescent="0.15">
      <c r="A1348" t="s">
        <v>2139</v>
      </c>
      <c r="B1348">
        <v>2526</v>
      </c>
      <c r="C1348">
        <v>2526.14</v>
      </c>
      <c r="D1348">
        <v>2479.87</v>
      </c>
      <c r="E1348">
        <v>2493.34</v>
      </c>
      <c r="F1348">
        <v>54880064</v>
      </c>
      <c r="G1348">
        <v>2492.02</v>
      </c>
      <c r="H1348">
        <v>2556.83</v>
      </c>
      <c r="I1348">
        <v>2476.48</v>
      </c>
      <c r="J1348">
        <v>2437.84</v>
      </c>
      <c r="K1348" t="s">
        <v>46</v>
      </c>
      <c r="L1348">
        <v>0</v>
      </c>
      <c r="M1348">
        <v>54880064</v>
      </c>
      <c r="N1348">
        <v>55517184</v>
      </c>
      <c r="O1348">
        <v>54896232</v>
      </c>
      <c r="P1348">
        <v>-23.84</v>
      </c>
      <c r="Q1348">
        <v>-51.16</v>
      </c>
    </row>
    <row r="1349" spans="1:17" x14ac:dyDescent="0.15">
      <c r="A1349" t="s">
        <v>2140</v>
      </c>
      <c r="B1349">
        <v>2493.9699999999998</v>
      </c>
      <c r="C1349">
        <v>2507.4299999999998</v>
      </c>
      <c r="D1349">
        <v>2491.9299999999998</v>
      </c>
      <c r="E1349">
        <v>2506.9299999999998</v>
      </c>
      <c r="F1349">
        <v>44189660</v>
      </c>
      <c r="G1349">
        <v>2494.25</v>
      </c>
      <c r="H1349">
        <v>2552.35</v>
      </c>
      <c r="I1349">
        <v>2478.6999999999998</v>
      </c>
      <c r="J1349">
        <v>2437.1</v>
      </c>
      <c r="K1349" t="s">
        <v>46</v>
      </c>
      <c r="L1349">
        <v>0</v>
      </c>
      <c r="M1349">
        <v>44189660</v>
      </c>
      <c r="N1349">
        <v>52443544</v>
      </c>
      <c r="O1349">
        <v>54602956</v>
      </c>
      <c r="P1349">
        <v>-16.09</v>
      </c>
      <c r="Q1349">
        <v>-44.21</v>
      </c>
    </row>
    <row r="1350" spans="1:17" x14ac:dyDescent="0.15">
      <c r="A1350" t="s">
        <v>2141</v>
      </c>
      <c r="B1350">
        <v>2501.12</v>
      </c>
      <c r="C1350">
        <v>2553.06</v>
      </c>
      <c r="D1350">
        <v>2487.7600000000002</v>
      </c>
      <c r="E1350">
        <v>2552.71</v>
      </c>
      <c r="F1350">
        <v>70796184</v>
      </c>
      <c r="G1350">
        <v>2500.0700000000002</v>
      </c>
      <c r="H1350">
        <v>2548.91</v>
      </c>
      <c r="I1350">
        <v>2481.1999999999998</v>
      </c>
      <c r="J1350">
        <v>2436.4499999999998</v>
      </c>
      <c r="K1350" t="s">
        <v>46</v>
      </c>
      <c r="L1350">
        <v>0</v>
      </c>
      <c r="M1350">
        <v>70796184</v>
      </c>
      <c r="N1350">
        <v>54553804</v>
      </c>
      <c r="O1350">
        <v>56980276</v>
      </c>
      <c r="P1350">
        <v>-3.38</v>
      </c>
      <c r="Q1350">
        <v>-36.74</v>
      </c>
    </row>
    <row r="1351" spans="1:17" x14ac:dyDescent="0.15">
      <c r="A1351" t="s">
        <v>2142</v>
      </c>
      <c r="B1351">
        <v>2550.4499999999998</v>
      </c>
      <c r="C1351">
        <v>2598.71</v>
      </c>
      <c r="D1351">
        <v>2547.7800000000002</v>
      </c>
      <c r="E1351">
        <v>2592.0500000000002</v>
      </c>
      <c r="F1351">
        <v>81850800</v>
      </c>
      <c r="G1351">
        <v>2506.6999999999998</v>
      </c>
      <c r="H1351">
        <v>2545.91</v>
      </c>
      <c r="I1351">
        <v>2484.37</v>
      </c>
      <c r="J1351">
        <v>2435.9499999999998</v>
      </c>
      <c r="K1351" t="s">
        <v>46</v>
      </c>
      <c r="L1351">
        <v>0</v>
      </c>
      <c r="M1351">
        <v>81850800</v>
      </c>
      <c r="N1351">
        <v>61161472</v>
      </c>
      <c r="O1351">
        <v>58933248</v>
      </c>
      <c r="P1351">
        <v>8.0500000000000007</v>
      </c>
      <c r="Q1351">
        <v>-29.03</v>
      </c>
    </row>
    <row r="1352" spans="1:17" x14ac:dyDescent="0.15">
      <c r="A1352" t="s">
        <v>2143</v>
      </c>
      <c r="B1352">
        <v>2597.15</v>
      </c>
      <c r="C1352">
        <v>2627.62</v>
      </c>
      <c r="D1352">
        <v>2590.0500000000002</v>
      </c>
      <c r="E1352">
        <v>2609.61</v>
      </c>
      <c r="F1352">
        <v>86337800</v>
      </c>
      <c r="G1352">
        <v>2514.25</v>
      </c>
      <c r="H1352">
        <v>2543.77</v>
      </c>
      <c r="I1352">
        <v>2487.59</v>
      </c>
      <c r="J1352">
        <v>2435.5500000000002</v>
      </c>
      <c r="K1352" t="s">
        <v>46</v>
      </c>
      <c r="L1352">
        <v>0</v>
      </c>
      <c r="M1352">
        <v>86337800</v>
      </c>
      <c r="N1352">
        <v>67610216</v>
      </c>
      <c r="O1352">
        <v>61524376</v>
      </c>
      <c r="P1352">
        <v>15.13</v>
      </c>
      <c r="Q1352">
        <v>-21.7</v>
      </c>
    </row>
    <row r="1353" spans="1:17" x14ac:dyDescent="0.15">
      <c r="A1353" t="s">
        <v>2144</v>
      </c>
      <c r="B1353">
        <v>2607.39</v>
      </c>
      <c r="C1353">
        <v>2617.4</v>
      </c>
      <c r="D1353">
        <v>2594.25</v>
      </c>
      <c r="E1353">
        <v>2614.85</v>
      </c>
      <c r="F1353">
        <v>71505992</v>
      </c>
      <c r="G1353">
        <v>2521.75</v>
      </c>
      <c r="H1353">
        <v>2542.6</v>
      </c>
      <c r="I1353">
        <v>2491.1</v>
      </c>
      <c r="J1353">
        <v>2435.38</v>
      </c>
      <c r="K1353" t="s">
        <v>46</v>
      </c>
      <c r="L1353">
        <v>0</v>
      </c>
      <c r="M1353">
        <v>71505992</v>
      </c>
      <c r="N1353">
        <v>70936168</v>
      </c>
      <c r="O1353">
        <v>63226676</v>
      </c>
      <c r="P1353">
        <v>23.84</v>
      </c>
      <c r="Q1353">
        <v>-14.46</v>
      </c>
    </row>
    <row r="1354" spans="1:17" x14ac:dyDescent="0.15">
      <c r="A1354" t="s">
        <v>2145</v>
      </c>
      <c r="B1354">
        <v>2613.41</v>
      </c>
      <c r="C1354">
        <v>2630.07</v>
      </c>
      <c r="D1354">
        <v>2603.75</v>
      </c>
      <c r="E1354">
        <v>2618.0300000000002</v>
      </c>
      <c r="F1354">
        <v>74191816</v>
      </c>
      <c r="G1354">
        <v>2525.9499999999998</v>
      </c>
      <c r="H1354">
        <v>2541.19</v>
      </c>
      <c r="I1354">
        <v>2494.77</v>
      </c>
      <c r="J1354">
        <v>2435.2199999999998</v>
      </c>
      <c r="K1354" t="s">
        <v>46</v>
      </c>
      <c r="L1354">
        <v>0</v>
      </c>
      <c r="M1354">
        <v>74191816</v>
      </c>
      <c r="N1354">
        <v>76935984</v>
      </c>
      <c r="O1354">
        <v>64689768</v>
      </c>
      <c r="P1354">
        <v>31.98</v>
      </c>
      <c r="Q1354">
        <v>-6.81</v>
      </c>
    </row>
    <row r="1355" spans="1:17" x14ac:dyDescent="0.15">
      <c r="A1355" t="s">
        <v>2146</v>
      </c>
      <c r="B1355">
        <v>2604.9299999999998</v>
      </c>
      <c r="C1355">
        <v>2624.08</v>
      </c>
      <c r="D1355">
        <v>2579.35</v>
      </c>
      <c r="E1355">
        <v>2582.85</v>
      </c>
      <c r="F1355">
        <v>84825368</v>
      </c>
      <c r="G1355">
        <v>2528.5700000000002</v>
      </c>
      <c r="H1355">
        <v>2540.73</v>
      </c>
      <c r="I1355">
        <v>2498.1799999999998</v>
      </c>
      <c r="J1355">
        <v>2435.0100000000002</v>
      </c>
      <c r="K1355" t="s">
        <v>46</v>
      </c>
      <c r="L1355">
        <v>0</v>
      </c>
      <c r="M1355">
        <v>84825368</v>
      </c>
      <c r="N1355">
        <v>79742568</v>
      </c>
      <c r="O1355">
        <v>67148184</v>
      </c>
      <c r="P1355">
        <v>38.21</v>
      </c>
      <c r="Q1355">
        <v>1.32</v>
      </c>
    </row>
    <row r="1356" spans="1:17" x14ac:dyDescent="0.15">
      <c r="A1356" t="s">
        <v>2147</v>
      </c>
      <c r="B1356">
        <v>2591.42</v>
      </c>
      <c r="C1356">
        <v>2608.35</v>
      </c>
      <c r="D1356">
        <v>2572.88</v>
      </c>
      <c r="E1356">
        <v>2597.23</v>
      </c>
      <c r="F1356">
        <v>60739668</v>
      </c>
      <c r="G1356">
        <v>2535.9499999999998</v>
      </c>
      <c r="H1356">
        <v>2540.73</v>
      </c>
      <c r="I1356">
        <v>2501.77</v>
      </c>
      <c r="J1356">
        <v>2434.9299999999998</v>
      </c>
      <c r="K1356" t="s">
        <v>46</v>
      </c>
      <c r="L1356">
        <v>0</v>
      </c>
      <c r="M1356">
        <v>60739668</v>
      </c>
      <c r="N1356">
        <v>75520408</v>
      </c>
      <c r="O1356">
        <v>68340944</v>
      </c>
      <c r="P1356">
        <v>44.06</v>
      </c>
      <c r="Q1356">
        <v>9.01</v>
      </c>
    </row>
    <row r="1357" spans="1:17" x14ac:dyDescent="0.15">
      <c r="A1357" t="s">
        <v>2148</v>
      </c>
      <c r="B1357">
        <v>2593.52</v>
      </c>
      <c r="C1357">
        <v>2611.9699999999998</v>
      </c>
      <c r="D1357">
        <v>2589.7399999999998</v>
      </c>
      <c r="E1357">
        <v>2599.59</v>
      </c>
      <c r="F1357">
        <v>64195080</v>
      </c>
      <c r="G1357">
        <v>2541.15</v>
      </c>
      <c r="H1357">
        <v>2540.64</v>
      </c>
      <c r="I1357">
        <v>2505.15</v>
      </c>
      <c r="J1357">
        <v>2434.86</v>
      </c>
      <c r="K1357" t="s">
        <v>46</v>
      </c>
      <c r="L1357">
        <v>0</v>
      </c>
      <c r="M1357">
        <v>64195080</v>
      </c>
      <c r="N1357">
        <v>71091816</v>
      </c>
      <c r="O1357">
        <v>69351016</v>
      </c>
      <c r="P1357">
        <v>50.76</v>
      </c>
      <c r="Q1357">
        <v>16.87</v>
      </c>
    </row>
    <row r="1358" spans="1:17" x14ac:dyDescent="0.15">
      <c r="A1358" t="s">
        <v>2149</v>
      </c>
      <c r="B1358">
        <v>2600.63</v>
      </c>
      <c r="C1358">
        <v>2644.36</v>
      </c>
      <c r="D1358">
        <v>2585.9</v>
      </c>
      <c r="E1358">
        <v>2644.36</v>
      </c>
      <c r="F1358">
        <v>84196112</v>
      </c>
      <c r="G1358">
        <v>2549.98</v>
      </c>
      <c r="H1358">
        <v>2541.9299999999998</v>
      </c>
      <c r="I1358">
        <v>2509.04</v>
      </c>
      <c r="J1358">
        <v>2435.14</v>
      </c>
      <c r="K1358" t="s">
        <v>46</v>
      </c>
      <c r="L1358">
        <v>0</v>
      </c>
      <c r="M1358">
        <v>84196112</v>
      </c>
      <c r="N1358">
        <v>73629696</v>
      </c>
      <c r="O1358">
        <v>72282928</v>
      </c>
      <c r="P1358">
        <v>64.14</v>
      </c>
      <c r="Q1358">
        <v>25.67</v>
      </c>
    </row>
    <row r="1359" spans="1:17" x14ac:dyDescent="0.15">
      <c r="A1359" t="s">
        <v>2150</v>
      </c>
      <c r="B1359">
        <v>2648.93</v>
      </c>
      <c r="C1359">
        <v>2661.23</v>
      </c>
      <c r="D1359">
        <v>2640.88</v>
      </c>
      <c r="E1359">
        <v>2642.56</v>
      </c>
      <c r="F1359">
        <v>79277712</v>
      </c>
      <c r="G1359">
        <v>2559.75</v>
      </c>
      <c r="H1359">
        <v>2542.73</v>
      </c>
      <c r="I1359">
        <v>2512.79</v>
      </c>
      <c r="J1359">
        <v>2435.2600000000002</v>
      </c>
      <c r="K1359" t="s">
        <v>46</v>
      </c>
      <c r="L1359">
        <v>0</v>
      </c>
      <c r="M1359">
        <v>79277712</v>
      </c>
      <c r="N1359">
        <v>74647144</v>
      </c>
      <c r="O1359">
        <v>75791568</v>
      </c>
      <c r="P1359">
        <v>75.39</v>
      </c>
      <c r="Q1359">
        <v>34.82</v>
      </c>
    </row>
    <row r="1360" spans="1:17" x14ac:dyDescent="0.15">
      <c r="A1360" t="s">
        <v>2151</v>
      </c>
      <c r="B1360">
        <v>2633.95</v>
      </c>
      <c r="C1360">
        <v>2647.44</v>
      </c>
      <c r="D1360">
        <v>2623.58</v>
      </c>
      <c r="E1360">
        <v>2634.32</v>
      </c>
      <c r="F1360">
        <v>70146368</v>
      </c>
      <c r="G1360">
        <v>2568.98</v>
      </c>
      <c r="H1360">
        <v>2542.0700000000002</v>
      </c>
      <c r="I1360">
        <v>2516.61</v>
      </c>
      <c r="J1360">
        <v>2435.5</v>
      </c>
      <c r="K1360" t="s">
        <v>46</v>
      </c>
      <c r="L1360">
        <v>0</v>
      </c>
      <c r="M1360">
        <v>70146368</v>
      </c>
      <c r="N1360">
        <v>71711128</v>
      </c>
      <c r="O1360">
        <v>75726848</v>
      </c>
      <c r="P1360">
        <v>81.53</v>
      </c>
      <c r="Q1360">
        <v>43.31</v>
      </c>
    </row>
    <row r="1361" spans="1:17" x14ac:dyDescent="0.15">
      <c r="A1361" t="s">
        <v>146</v>
      </c>
      <c r="B1361">
        <v>2638.71</v>
      </c>
      <c r="C1361">
        <v>2645.57</v>
      </c>
      <c r="D1361">
        <v>2604.75</v>
      </c>
      <c r="E1361">
        <v>2606.4299999999998</v>
      </c>
      <c r="F1361">
        <v>62528532</v>
      </c>
      <c r="G1361">
        <v>2574.65</v>
      </c>
      <c r="H1361">
        <v>2541.04</v>
      </c>
      <c r="I1361">
        <v>2520.41</v>
      </c>
      <c r="J1361">
        <v>2435.5700000000002</v>
      </c>
      <c r="K1361" t="s">
        <v>46</v>
      </c>
      <c r="L1361">
        <v>0</v>
      </c>
      <c r="M1361">
        <v>62528532</v>
      </c>
      <c r="N1361">
        <v>72068304</v>
      </c>
      <c r="O1361">
        <v>73794352</v>
      </c>
      <c r="P1361">
        <v>81.650000000000006</v>
      </c>
      <c r="Q1361">
        <v>50.67</v>
      </c>
    </row>
    <row r="1362" spans="1:17" x14ac:dyDescent="0.15">
      <c r="A1362" t="s">
        <v>2152</v>
      </c>
      <c r="B1362">
        <v>2605.9699999999998</v>
      </c>
      <c r="C1362">
        <v>2625.94</v>
      </c>
      <c r="D1362">
        <v>2596.0500000000002</v>
      </c>
      <c r="E1362">
        <v>2602.62</v>
      </c>
      <c r="F1362">
        <v>59774468</v>
      </c>
      <c r="G1362">
        <v>2578.48</v>
      </c>
      <c r="H1362">
        <v>2541.98</v>
      </c>
      <c r="I1362">
        <v>2524.35</v>
      </c>
      <c r="J1362">
        <v>2435.4699999999998</v>
      </c>
      <c r="K1362" t="s">
        <v>46</v>
      </c>
      <c r="L1362">
        <v>0</v>
      </c>
      <c r="M1362">
        <v>59774468</v>
      </c>
      <c r="N1362">
        <v>71185200</v>
      </c>
      <c r="O1362">
        <v>71138512</v>
      </c>
      <c r="P1362">
        <v>78.95</v>
      </c>
      <c r="Q1362">
        <v>57.05</v>
      </c>
    </row>
    <row r="1363" spans="1:17" x14ac:dyDescent="0.15">
      <c r="A1363" t="s">
        <v>2153</v>
      </c>
      <c r="B1363">
        <v>2600.5</v>
      </c>
      <c r="C1363">
        <v>2600.5</v>
      </c>
      <c r="D1363">
        <v>2556.06</v>
      </c>
      <c r="E1363">
        <v>2565.67</v>
      </c>
      <c r="F1363">
        <v>66315752</v>
      </c>
      <c r="G1363">
        <v>2580.27</v>
      </c>
      <c r="H1363">
        <v>2541.02</v>
      </c>
      <c r="I1363">
        <v>2528.1</v>
      </c>
      <c r="J1363">
        <v>2435.27</v>
      </c>
      <c r="K1363" t="s">
        <v>46</v>
      </c>
      <c r="L1363">
        <v>0</v>
      </c>
      <c r="M1363">
        <v>66315752</v>
      </c>
      <c r="N1363">
        <v>67608576</v>
      </c>
      <c r="O1363">
        <v>70619136</v>
      </c>
      <c r="P1363">
        <v>73.19</v>
      </c>
      <c r="Q1363">
        <v>61.99</v>
      </c>
    </row>
    <row r="1364" spans="1:17" x14ac:dyDescent="0.15">
      <c r="A1364" t="s">
        <v>2154</v>
      </c>
      <c r="B1364">
        <v>2565.33</v>
      </c>
      <c r="C1364">
        <v>2570.0300000000002</v>
      </c>
      <c r="D1364">
        <v>2545.19</v>
      </c>
      <c r="E1364">
        <v>2560.54</v>
      </c>
      <c r="F1364">
        <v>45637192</v>
      </c>
      <c r="G1364">
        <v>2581.15</v>
      </c>
      <c r="H1364">
        <v>2539.5300000000002</v>
      </c>
      <c r="I1364">
        <v>2531.61</v>
      </c>
      <c r="J1364">
        <v>2435.13</v>
      </c>
      <c r="K1364" t="s">
        <v>46</v>
      </c>
      <c r="L1364">
        <v>0</v>
      </c>
      <c r="M1364">
        <v>45637192</v>
      </c>
      <c r="N1364">
        <v>60881304</v>
      </c>
      <c r="O1364">
        <v>67764224</v>
      </c>
      <c r="P1364">
        <v>68.430000000000007</v>
      </c>
      <c r="Q1364">
        <v>65.63</v>
      </c>
    </row>
    <row r="1365" spans="1:17" x14ac:dyDescent="0.15">
      <c r="A1365" t="s">
        <v>2155</v>
      </c>
      <c r="B1365">
        <v>2552.8200000000002</v>
      </c>
      <c r="C1365">
        <v>2557.6799999999998</v>
      </c>
      <c r="D1365">
        <v>2525.31</v>
      </c>
      <c r="E1365">
        <v>2527.84</v>
      </c>
      <c r="F1365">
        <v>52496528</v>
      </c>
      <c r="G1365">
        <v>2581.15</v>
      </c>
      <c r="H1365">
        <v>2538.0100000000002</v>
      </c>
      <c r="I1365">
        <v>2535.1</v>
      </c>
      <c r="J1365">
        <v>2434.9499999999998</v>
      </c>
      <c r="K1365" t="s">
        <v>46</v>
      </c>
      <c r="L1365">
        <v>0</v>
      </c>
      <c r="M1365">
        <v>52496528</v>
      </c>
      <c r="N1365">
        <v>57350552</v>
      </c>
      <c r="O1365">
        <v>64530840</v>
      </c>
      <c r="P1365">
        <v>64.67</v>
      </c>
      <c r="Q1365">
        <v>68.28</v>
      </c>
    </row>
    <row r="1366" spans="1:17" x14ac:dyDescent="0.15">
      <c r="A1366" t="s">
        <v>2156</v>
      </c>
      <c r="B1366">
        <v>2526.91</v>
      </c>
      <c r="C1366">
        <v>2538.89</v>
      </c>
      <c r="D1366">
        <v>2475.69</v>
      </c>
      <c r="E1366">
        <v>2484.16</v>
      </c>
      <c r="F1366">
        <v>61030896</v>
      </c>
      <c r="G1366">
        <v>2578.3200000000002</v>
      </c>
      <c r="H1366">
        <v>2535.96</v>
      </c>
      <c r="I1366">
        <v>2538.04</v>
      </c>
      <c r="J1366">
        <v>2434.4299999999998</v>
      </c>
      <c r="K1366" t="s">
        <v>46</v>
      </c>
      <c r="L1366">
        <v>0</v>
      </c>
      <c r="M1366">
        <v>61030896</v>
      </c>
      <c r="N1366">
        <v>57050728</v>
      </c>
      <c r="O1366">
        <v>64559512</v>
      </c>
      <c r="P1366">
        <v>56.06</v>
      </c>
      <c r="Q1366">
        <v>69.48</v>
      </c>
    </row>
    <row r="1367" spans="1:17" x14ac:dyDescent="0.15">
      <c r="A1367" t="s">
        <v>2157</v>
      </c>
      <c r="B1367">
        <v>2448.7199999999998</v>
      </c>
      <c r="C1367">
        <v>2448.7199999999998</v>
      </c>
      <c r="D1367">
        <v>2375.1999999999998</v>
      </c>
      <c r="E1367">
        <v>2399.94</v>
      </c>
      <c r="F1367">
        <v>69730064</v>
      </c>
      <c r="G1367">
        <v>2571.77</v>
      </c>
      <c r="H1367">
        <v>2532.7600000000002</v>
      </c>
      <c r="I1367">
        <v>2539.64</v>
      </c>
      <c r="J1367">
        <v>2433.42</v>
      </c>
      <c r="K1367" t="s">
        <v>46</v>
      </c>
      <c r="L1367">
        <v>0</v>
      </c>
      <c r="M1367">
        <v>69730064</v>
      </c>
      <c r="N1367">
        <v>59041384</v>
      </c>
      <c r="O1367">
        <v>65113292</v>
      </c>
      <c r="P1367">
        <v>40.369999999999997</v>
      </c>
      <c r="Q1367">
        <v>68.44</v>
      </c>
    </row>
    <row r="1368" spans="1:17" x14ac:dyDescent="0.15">
      <c r="A1368" t="s">
        <v>2158</v>
      </c>
      <c r="B1368">
        <v>2404.42</v>
      </c>
      <c r="C1368">
        <v>2420.36</v>
      </c>
      <c r="D1368">
        <v>2396.4899999999998</v>
      </c>
      <c r="E1368">
        <v>2416.77</v>
      </c>
      <c r="F1368">
        <v>55964536</v>
      </c>
      <c r="G1368">
        <v>2567.98</v>
      </c>
      <c r="H1368">
        <v>2530.44</v>
      </c>
      <c r="I1368">
        <v>2541.42</v>
      </c>
      <c r="J1368">
        <v>2432.52</v>
      </c>
      <c r="K1368" t="s">
        <v>46</v>
      </c>
      <c r="L1368">
        <v>0</v>
      </c>
      <c r="M1368">
        <v>55964536</v>
      </c>
      <c r="N1368">
        <v>56972084</v>
      </c>
      <c r="O1368">
        <v>62290328</v>
      </c>
      <c r="P1368">
        <v>20.78</v>
      </c>
      <c r="Q1368">
        <v>64.099999999999994</v>
      </c>
    </row>
    <row r="1369" spans="1:17" x14ac:dyDescent="0.15">
      <c r="A1369" t="s">
        <v>2159</v>
      </c>
      <c r="B1369">
        <v>2422.7600000000002</v>
      </c>
      <c r="C1369">
        <v>2427.5300000000002</v>
      </c>
      <c r="D1369">
        <v>2394.39</v>
      </c>
      <c r="E1369">
        <v>2403.84</v>
      </c>
      <c r="F1369">
        <v>50395712</v>
      </c>
      <c r="G1369">
        <v>2562.8000000000002</v>
      </c>
      <c r="H1369">
        <v>2528.38</v>
      </c>
      <c r="I1369">
        <v>2542.73</v>
      </c>
      <c r="J1369">
        <v>2431.61</v>
      </c>
      <c r="K1369" t="s">
        <v>46</v>
      </c>
      <c r="L1369">
        <v>0</v>
      </c>
      <c r="M1369">
        <v>50395712</v>
      </c>
      <c r="N1369">
        <v>57922356</v>
      </c>
      <c r="O1369">
        <v>59401832</v>
      </c>
      <c r="P1369">
        <v>0.48</v>
      </c>
      <c r="Q1369">
        <v>56.61</v>
      </c>
    </row>
    <row r="1370" spans="1:17" x14ac:dyDescent="0.15">
      <c r="A1370" t="s">
        <v>2160</v>
      </c>
      <c r="B1370">
        <v>2413.09</v>
      </c>
      <c r="C1370">
        <v>2424.1999999999998</v>
      </c>
      <c r="D1370">
        <v>2393.3200000000002</v>
      </c>
      <c r="E1370">
        <v>2418.75</v>
      </c>
      <c r="F1370">
        <v>48630380</v>
      </c>
      <c r="G1370">
        <v>2556.1</v>
      </c>
      <c r="H1370">
        <v>2526.46</v>
      </c>
      <c r="I1370">
        <v>2543.96</v>
      </c>
      <c r="J1370">
        <v>2430.75</v>
      </c>
      <c r="K1370" t="s">
        <v>46</v>
      </c>
      <c r="L1370">
        <v>0</v>
      </c>
      <c r="M1370">
        <v>48630380</v>
      </c>
      <c r="N1370">
        <v>57150668</v>
      </c>
      <c r="O1370">
        <v>57250612</v>
      </c>
      <c r="P1370">
        <v>-19.46</v>
      </c>
      <c r="Q1370">
        <v>46.51</v>
      </c>
    </row>
    <row r="1371" spans="1:17" x14ac:dyDescent="0.15">
      <c r="A1371" t="s">
        <v>2161</v>
      </c>
      <c r="B1371">
        <v>2408.2800000000002</v>
      </c>
      <c r="C1371">
        <v>2408.2800000000002</v>
      </c>
      <c r="D1371">
        <v>2366.35</v>
      </c>
      <c r="E1371">
        <v>2400.77</v>
      </c>
      <c r="F1371">
        <v>54346260</v>
      </c>
      <c r="G1371">
        <v>2546.52</v>
      </c>
      <c r="H1371">
        <v>2524.13</v>
      </c>
      <c r="I1371">
        <v>2545.14</v>
      </c>
      <c r="J1371">
        <v>2430.12</v>
      </c>
      <c r="K1371" t="s">
        <v>46</v>
      </c>
      <c r="L1371">
        <v>0</v>
      </c>
      <c r="M1371">
        <v>54346260</v>
      </c>
      <c r="N1371">
        <v>55813736</v>
      </c>
      <c r="O1371">
        <v>56432232</v>
      </c>
      <c r="P1371">
        <v>-38.17</v>
      </c>
      <c r="Q1371">
        <v>34.53</v>
      </c>
    </row>
    <row r="1372" spans="1:17" x14ac:dyDescent="0.15">
      <c r="A1372" t="s">
        <v>2162</v>
      </c>
      <c r="B1372">
        <v>2386.1</v>
      </c>
      <c r="C1372">
        <v>2386.1</v>
      </c>
      <c r="D1372">
        <v>2320.23</v>
      </c>
      <c r="E1372">
        <v>2321.4699999999998</v>
      </c>
      <c r="F1372">
        <v>55201020</v>
      </c>
      <c r="G1372">
        <v>2532.13</v>
      </c>
      <c r="H1372">
        <v>2521.12</v>
      </c>
      <c r="I1372">
        <v>2545.59</v>
      </c>
      <c r="J1372">
        <v>2429.17</v>
      </c>
      <c r="K1372" t="s">
        <v>46</v>
      </c>
      <c r="L1372">
        <v>0</v>
      </c>
      <c r="M1372">
        <v>55201020</v>
      </c>
      <c r="N1372">
        <v>52907212</v>
      </c>
      <c r="O1372">
        <v>55974296</v>
      </c>
      <c r="P1372">
        <v>-62.83</v>
      </c>
      <c r="Q1372">
        <v>20.350000000000001</v>
      </c>
    </row>
    <row r="1373" spans="1:17" x14ac:dyDescent="0.15">
      <c r="A1373" t="s">
        <v>2163</v>
      </c>
      <c r="B1373">
        <v>2283.15</v>
      </c>
      <c r="C1373">
        <v>2332.84</v>
      </c>
      <c r="D1373">
        <v>2269.5700000000002</v>
      </c>
      <c r="E1373">
        <v>2317.39</v>
      </c>
      <c r="F1373">
        <v>58705800</v>
      </c>
      <c r="G1373">
        <v>2517.25</v>
      </c>
      <c r="H1373">
        <v>2517.66</v>
      </c>
      <c r="I1373">
        <v>2546.21</v>
      </c>
      <c r="J1373">
        <v>2428.21</v>
      </c>
      <c r="K1373" t="s">
        <v>46</v>
      </c>
      <c r="L1373">
        <v>0</v>
      </c>
      <c r="M1373">
        <v>58705800</v>
      </c>
      <c r="N1373">
        <v>53454440</v>
      </c>
      <c r="O1373">
        <v>55213260</v>
      </c>
      <c r="P1373">
        <v>-84.26</v>
      </c>
      <c r="Q1373">
        <v>4.6100000000000003</v>
      </c>
    </row>
    <row r="1374" spans="1:17" x14ac:dyDescent="0.15">
      <c r="A1374" t="s">
        <v>2164</v>
      </c>
      <c r="B1374">
        <v>2308.0700000000002</v>
      </c>
      <c r="C1374">
        <v>2308.0700000000002</v>
      </c>
      <c r="D1374">
        <v>2164.3200000000002</v>
      </c>
      <c r="E1374">
        <v>2171.21</v>
      </c>
      <c r="F1374">
        <v>86597256</v>
      </c>
      <c r="G1374">
        <v>2494.9</v>
      </c>
      <c r="H1374">
        <v>2510.34</v>
      </c>
      <c r="I1374">
        <v>2544.67</v>
      </c>
      <c r="J1374">
        <v>2426.7199999999998</v>
      </c>
      <c r="K1374" t="s">
        <v>46</v>
      </c>
      <c r="L1374">
        <v>0</v>
      </c>
      <c r="M1374">
        <v>86597256</v>
      </c>
      <c r="N1374">
        <v>60696168</v>
      </c>
      <c r="O1374">
        <v>59309260</v>
      </c>
      <c r="P1374">
        <v>-116.96</v>
      </c>
      <c r="Q1374">
        <v>-13.93</v>
      </c>
    </row>
    <row r="1375" spans="1:17" x14ac:dyDescent="0.15">
      <c r="A1375" t="s">
        <v>2165</v>
      </c>
      <c r="B1375">
        <v>2146.0500000000002</v>
      </c>
      <c r="C1375">
        <v>2169.21</v>
      </c>
      <c r="D1375">
        <v>2023.17</v>
      </c>
      <c r="E1375">
        <v>2165.42</v>
      </c>
      <c r="F1375">
        <v>107554880</v>
      </c>
      <c r="G1375">
        <v>2474.02</v>
      </c>
      <c r="H1375">
        <v>2502.85</v>
      </c>
      <c r="I1375">
        <v>2543</v>
      </c>
      <c r="J1375">
        <v>2425.29</v>
      </c>
      <c r="K1375" t="s">
        <v>46</v>
      </c>
      <c r="L1375">
        <v>0</v>
      </c>
      <c r="M1375">
        <v>107554880</v>
      </c>
      <c r="N1375">
        <v>72481176</v>
      </c>
      <c r="O1375">
        <v>64815924</v>
      </c>
      <c r="P1375">
        <v>-147.07</v>
      </c>
      <c r="Q1375">
        <v>-35.11</v>
      </c>
    </row>
    <row r="1376" spans="1:17" x14ac:dyDescent="0.15">
      <c r="A1376" t="s">
        <v>2166</v>
      </c>
      <c r="B1376">
        <v>2170.33</v>
      </c>
      <c r="C1376">
        <v>2181.02</v>
      </c>
      <c r="D1376">
        <v>2131.86</v>
      </c>
      <c r="E1376">
        <v>2168.3000000000002</v>
      </c>
      <c r="F1376">
        <v>79256424</v>
      </c>
      <c r="G1376">
        <v>2452.6</v>
      </c>
      <c r="H1376">
        <v>2495.35</v>
      </c>
      <c r="I1376">
        <v>2541.33</v>
      </c>
      <c r="J1376">
        <v>2423.73</v>
      </c>
      <c r="K1376" t="s">
        <v>46</v>
      </c>
      <c r="L1376">
        <v>0</v>
      </c>
      <c r="M1376">
        <v>79256424</v>
      </c>
      <c r="N1376">
        <v>77463552</v>
      </c>
      <c r="O1376">
        <v>66638644</v>
      </c>
      <c r="P1376">
        <v>-172.2</v>
      </c>
      <c r="Q1376">
        <v>-57.93</v>
      </c>
    </row>
    <row r="1377" spans="1:17" x14ac:dyDescent="0.15">
      <c r="A1377" t="s">
        <v>2167</v>
      </c>
      <c r="B1377">
        <v>2172.85</v>
      </c>
      <c r="C1377">
        <v>2200.21</v>
      </c>
      <c r="D1377">
        <v>2153.17</v>
      </c>
      <c r="E1377">
        <v>2160.7399999999998</v>
      </c>
      <c r="F1377">
        <v>75406752</v>
      </c>
      <c r="G1377">
        <v>2430.65</v>
      </c>
      <c r="H1377">
        <v>2487.81</v>
      </c>
      <c r="I1377">
        <v>2539.5700000000002</v>
      </c>
      <c r="J1377">
        <v>2422.21</v>
      </c>
      <c r="K1377" t="s">
        <v>46</v>
      </c>
      <c r="L1377">
        <v>0</v>
      </c>
      <c r="M1377">
        <v>75406752</v>
      </c>
      <c r="N1377">
        <v>81503848</v>
      </c>
      <c r="O1377">
        <v>67205528</v>
      </c>
      <c r="P1377">
        <v>-189.65</v>
      </c>
      <c r="Q1377">
        <v>-80.930000000000007</v>
      </c>
    </row>
    <row r="1378" spans="1:17" x14ac:dyDescent="0.15">
      <c r="A1378" t="s">
        <v>147</v>
      </c>
      <c r="B1378">
        <v>2149.0300000000002</v>
      </c>
      <c r="C1378">
        <v>2227.46</v>
      </c>
      <c r="D1378">
        <v>2139.37</v>
      </c>
      <c r="E1378">
        <v>2200.64</v>
      </c>
      <c r="F1378">
        <v>79451328</v>
      </c>
      <c r="G1378">
        <v>2408.48</v>
      </c>
      <c r="H1378">
        <v>2481.5700000000002</v>
      </c>
      <c r="I1378">
        <v>2538.0500000000002</v>
      </c>
      <c r="J1378">
        <v>2420.69</v>
      </c>
      <c r="K1378" t="s">
        <v>46</v>
      </c>
      <c r="L1378">
        <v>0</v>
      </c>
      <c r="M1378">
        <v>79451328</v>
      </c>
      <c r="N1378">
        <v>85653912</v>
      </c>
      <c r="O1378">
        <v>69554176</v>
      </c>
      <c r="P1378">
        <v>-205.72</v>
      </c>
      <c r="Q1378">
        <v>-103.58</v>
      </c>
    </row>
    <row r="1379" spans="1:17" x14ac:dyDescent="0.15">
      <c r="A1379" t="s">
        <v>2168</v>
      </c>
      <c r="B1379">
        <v>2187.09</v>
      </c>
      <c r="C1379">
        <v>2213.96</v>
      </c>
      <c r="D1379">
        <v>2166.35</v>
      </c>
      <c r="E1379">
        <v>2213.3200000000002</v>
      </c>
      <c r="F1379">
        <v>57726228</v>
      </c>
      <c r="G1379">
        <v>2387</v>
      </c>
      <c r="H1379">
        <v>2475.4</v>
      </c>
      <c r="I1379">
        <v>2536.7199999999998</v>
      </c>
      <c r="J1379">
        <v>2419.3000000000002</v>
      </c>
      <c r="K1379" t="s">
        <v>46</v>
      </c>
      <c r="L1379">
        <v>0</v>
      </c>
      <c r="M1379">
        <v>57726228</v>
      </c>
      <c r="N1379">
        <v>79880192</v>
      </c>
      <c r="O1379">
        <v>70288176</v>
      </c>
      <c r="P1379">
        <v>-219.78</v>
      </c>
      <c r="Q1379">
        <v>-125.61</v>
      </c>
    </row>
    <row r="1380" spans="1:17" x14ac:dyDescent="0.15">
      <c r="A1380" t="s">
        <v>2169</v>
      </c>
      <c r="B1380">
        <v>2211.8000000000002</v>
      </c>
      <c r="C1380">
        <v>2226.11</v>
      </c>
      <c r="D1380">
        <v>2191.8000000000002</v>
      </c>
      <c r="E1380">
        <v>2221.98</v>
      </c>
      <c r="F1380">
        <v>61838848</v>
      </c>
      <c r="G1380">
        <v>2366.38</v>
      </c>
      <c r="H1380">
        <v>2470.77</v>
      </c>
      <c r="I1380">
        <v>2535.39</v>
      </c>
      <c r="J1380">
        <v>2417.92</v>
      </c>
      <c r="K1380" t="s">
        <v>46</v>
      </c>
      <c r="L1380">
        <v>0</v>
      </c>
      <c r="M1380">
        <v>61838848</v>
      </c>
      <c r="N1380">
        <v>70734640</v>
      </c>
      <c r="O1380">
        <v>71607912</v>
      </c>
      <c r="P1380">
        <v>-235.19</v>
      </c>
      <c r="Q1380">
        <v>-147.18</v>
      </c>
    </row>
    <row r="1381" spans="1:17" x14ac:dyDescent="0.15">
      <c r="A1381" t="s">
        <v>2170</v>
      </c>
      <c r="B1381">
        <v>2211.04</v>
      </c>
      <c r="C1381">
        <v>2211.04</v>
      </c>
      <c r="D1381">
        <v>2169.14</v>
      </c>
      <c r="E1381">
        <v>2203.83</v>
      </c>
      <c r="F1381">
        <v>65836024</v>
      </c>
      <c r="G1381">
        <v>2346.25</v>
      </c>
      <c r="H1381">
        <v>2465.9299999999998</v>
      </c>
      <c r="I1381">
        <v>2533.36</v>
      </c>
      <c r="J1381">
        <v>2416.41</v>
      </c>
      <c r="K1381" t="s">
        <v>46</v>
      </c>
      <c r="L1381">
        <v>0</v>
      </c>
      <c r="M1381">
        <v>65836024</v>
      </c>
      <c r="N1381">
        <v>68050944</v>
      </c>
      <c r="O1381">
        <v>72757248</v>
      </c>
      <c r="P1381">
        <v>-249.73</v>
      </c>
      <c r="Q1381">
        <v>-168.34</v>
      </c>
    </row>
    <row r="1382" spans="1:17" x14ac:dyDescent="0.15">
      <c r="A1382" t="s">
        <v>2171</v>
      </c>
      <c r="B1382">
        <v>2187.1799999999998</v>
      </c>
      <c r="C1382">
        <v>2245.91</v>
      </c>
      <c r="D1382">
        <v>2176.08</v>
      </c>
      <c r="E1382">
        <v>2221.98</v>
      </c>
      <c r="F1382">
        <v>72581144</v>
      </c>
      <c r="G1382">
        <v>2327.23</v>
      </c>
      <c r="H1382">
        <v>2461.4</v>
      </c>
      <c r="I1382">
        <v>2531.39</v>
      </c>
      <c r="J1382">
        <v>2415.06</v>
      </c>
      <c r="K1382" t="s">
        <v>46</v>
      </c>
      <c r="L1382">
        <v>0</v>
      </c>
      <c r="M1382">
        <v>72581144</v>
      </c>
      <c r="N1382">
        <v>67487336</v>
      </c>
      <c r="O1382">
        <v>74495592</v>
      </c>
      <c r="P1382">
        <v>-254.95</v>
      </c>
      <c r="Q1382">
        <v>-187.55</v>
      </c>
    </row>
    <row r="1383" spans="1:17" x14ac:dyDescent="0.15">
      <c r="A1383" t="s">
        <v>2172</v>
      </c>
      <c r="B1383">
        <v>2227.35</v>
      </c>
      <c r="C1383">
        <v>2252.0300000000002</v>
      </c>
      <c r="D1383">
        <v>2225.0500000000002</v>
      </c>
      <c r="E1383">
        <v>2226.85</v>
      </c>
      <c r="F1383">
        <v>61821776</v>
      </c>
      <c r="G1383">
        <v>2310.3000000000002</v>
      </c>
      <c r="H1383">
        <v>2457.08</v>
      </c>
      <c r="I1383">
        <v>2529.58</v>
      </c>
      <c r="J1383">
        <v>2413.7600000000002</v>
      </c>
      <c r="K1383" t="s">
        <v>46</v>
      </c>
      <c r="L1383">
        <v>0</v>
      </c>
      <c r="M1383">
        <v>61821776</v>
      </c>
      <c r="N1383">
        <v>63961496</v>
      </c>
      <c r="O1383">
        <v>74807704</v>
      </c>
      <c r="P1383">
        <v>-259.24</v>
      </c>
      <c r="Q1383">
        <v>-205.05</v>
      </c>
    </row>
    <row r="1384" spans="1:17" x14ac:dyDescent="0.15">
      <c r="A1384" t="s">
        <v>2173</v>
      </c>
      <c r="B1384">
        <v>2194.42</v>
      </c>
      <c r="C1384">
        <v>2205.21</v>
      </c>
      <c r="D1384">
        <v>2162.19</v>
      </c>
      <c r="E1384">
        <v>2163.62</v>
      </c>
      <c r="F1384">
        <v>54782492</v>
      </c>
      <c r="G1384">
        <v>2290.4499999999998</v>
      </c>
      <c r="H1384">
        <v>2451.75</v>
      </c>
      <c r="I1384">
        <v>2526.94</v>
      </c>
      <c r="J1384">
        <v>2412.37</v>
      </c>
      <c r="K1384" t="s">
        <v>46</v>
      </c>
      <c r="L1384">
        <v>0</v>
      </c>
      <c r="M1384">
        <v>54782492</v>
      </c>
      <c r="N1384">
        <v>63371672</v>
      </c>
      <c r="O1384">
        <v>71625936</v>
      </c>
      <c r="P1384">
        <v>-252.58</v>
      </c>
      <c r="Q1384">
        <v>-218.61</v>
      </c>
    </row>
    <row r="1385" spans="1:17" x14ac:dyDescent="0.15">
      <c r="A1385" t="s">
        <v>2174</v>
      </c>
      <c r="B1385">
        <v>2160.6999999999998</v>
      </c>
      <c r="C1385">
        <v>2174.79</v>
      </c>
      <c r="D1385">
        <v>2149.79</v>
      </c>
      <c r="E1385">
        <v>2162.67</v>
      </c>
      <c r="F1385">
        <v>41494432</v>
      </c>
      <c r="G1385">
        <v>2272.1799999999998</v>
      </c>
      <c r="H1385">
        <v>2446.58</v>
      </c>
      <c r="I1385">
        <v>2523.94</v>
      </c>
      <c r="J1385">
        <v>2411.19</v>
      </c>
      <c r="K1385" t="s">
        <v>46</v>
      </c>
      <c r="L1385">
        <v>0</v>
      </c>
      <c r="M1385">
        <v>41494432</v>
      </c>
      <c r="N1385">
        <v>59303528</v>
      </c>
      <c r="O1385">
        <v>65019084</v>
      </c>
      <c r="P1385">
        <v>-245.52</v>
      </c>
      <c r="Q1385">
        <v>-228.46</v>
      </c>
    </row>
    <row r="1386" spans="1:17" x14ac:dyDescent="0.15">
      <c r="A1386" t="s">
        <v>2175</v>
      </c>
      <c r="B1386">
        <v>2163.1</v>
      </c>
      <c r="C1386">
        <v>2224.14</v>
      </c>
      <c r="D1386">
        <v>2157.4699999999998</v>
      </c>
      <c r="E1386">
        <v>2224.0700000000002</v>
      </c>
      <c r="F1386">
        <v>61149780</v>
      </c>
      <c r="G1386">
        <v>2259.1799999999998</v>
      </c>
      <c r="H1386">
        <v>2442.16</v>
      </c>
      <c r="I1386">
        <v>2521.4299999999998</v>
      </c>
      <c r="J1386">
        <v>2410.27</v>
      </c>
      <c r="K1386" t="s">
        <v>46</v>
      </c>
      <c r="L1386">
        <v>0</v>
      </c>
      <c r="M1386">
        <v>61149780</v>
      </c>
      <c r="N1386">
        <v>58366360</v>
      </c>
      <c r="O1386">
        <v>63208652</v>
      </c>
      <c r="P1386">
        <v>-235.46</v>
      </c>
      <c r="Q1386">
        <v>-234.78</v>
      </c>
    </row>
    <row r="1387" spans="1:17" x14ac:dyDescent="0.15">
      <c r="A1387" t="s">
        <v>2176</v>
      </c>
      <c r="B1387">
        <v>2232.16</v>
      </c>
      <c r="C1387">
        <v>2351.2199999999998</v>
      </c>
      <c r="D1387">
        <v>2232.16</v>
      </c>
      <c r="E1387">
        <v>2326.69</v>
      </c>
      <c r="F1387">
        <v>125793192</v>
      </c>
      <c r="G1387">
        <v>2255.52</v>
      </c>
      <c r="H1387">
        <v>2439.52</v>
      </c>
      <c r="I1387">
        <v>2519.69</v>
      </c>
      <c r="J1387">
        <v>2409.79</v>
      </c>
      <c r="K1387" t="s">
        <v>46</v>
      </c>
      <c r="L1387">
        <v>0</v>
      </c>
      <c r="M1387">
        <v>125793192</v>
      </c>
      <c r="N1387">
        <v>69007768</v>
      </c>
      <c r="O1387">
        <v>68247552</v>
      </c>
      <c r="P1387">
        <v>-215.44</v>
      </c>
      <c r="Q1387">
        <v>-237.36</v>
      </c>
    </row>
    <row r="1388" spans="1:17" x14ac:dyDescent="0.15">
      <c r="A1388" t="s">
        <v>2177</v>
      </c>
      <c r="B1388">
        <v>2319.02</v>
      </c>
      <c r="C1388">
        <v>2331.9899999999998</v>
      </c>
      <c r="D1388">
        <v>2274.0700000000002</v>
      </c>
      <c r="E1388">
        <v>2275.37</v>
      </c>
      <c r="F1388">
        <v>89733080</v>
      </c>
      <c r="G1388">
        <v>2248.4299999999998</v>
      </c>
      <c r="H1388">
        <v>2436.14</v>
      </c>
      <c r="I1388">
        <v>2517.61</v>
      </c>
      <c r="J1388">
        <v>2409.1799999999998</v>
      </c>
      <c r="K1388" t="s">
        <v>46</v>
      </c>
      <c r="L1388">
        <v>0</v>
      </c>
      <c r="M1388">
        <v>89733080</v>
      </c>
      <c r="N1388">
        <v>74589800</v>
      </c>
      <c r="O1388">
        <v>69275648</v>
      </c>
      <c r="P1388">
        <v>-204.18</v>
      </c>
      <c r="Q1388">
        <v>-237.21</v>
      </c>
    </row>
    <row r="1389" spans="1:17" x14ac:dyDescent="0.15">
      <c r="A1389" t="s">
        <v>2178</v>
      </c>
      <c r="B1389">
        <v>2289.7600000000002</v>
      </c>
      <c r="C1389">
        <v>2336.04</v>
      </c>
      <c r="D1389">
        <v>2274.67</v>
      </c>
      <c r="E1389">
        <v>2307.3000000000002</v>
      </c>
      <c r="F1389">
        <v>74757888</v>
      </c>
      <c r="G1389">
        <v>2243.63</v>
      </c>
      <c r="H1389">
        <v>2433.56</v>
      </c>
      <c r="I1389">
        <v>2515.7800000000002</v>
      </c>
      <c r="J1389">
        <v>2408.5700000000002</v>
      </c>
      <c r="K1389" t="s">
        <v>46</v>
      </c>
      <c r="L1389">
        <v>0</v>
      </c>
      <c r="M1389">
        <v>74757888</v>
      </c>
      <c r="N1389">
        <v>78585856</v>
      </c>
      <c r="O1389">
        <v>70978768</v>
      </c>
      <c r="P1389">
        <v>-191.94</v>
      </c>
      <c r="Q1389">
        <v>-234.42</v>
      </c>
    </row>
    <row r="1390" spans="1:17" x14ac:dyDescent="0.15">
      <c r="A1390" t="s">
        <v>2179</v>
      </c>
      <c r="B1390">
        <v>2300.83</v>
      </c>
      <c r="C1390">
        <v>2317.85</v>
      </c>
      <c r="D1390">
        <v>2281.94</v>
      </c>
      <c r="E1390">
        <v>2317.85</v>
      </c>
      <c r="F1390">
        <v>65624156</v>
      </c>
      <c r="G1390">
        <v>2238.5700000000002</v>
      </c>
      <c r="H1390">
        <v>2431.58</v>
      </c>
      <c r="I1390">
        <v>2514.0100000000002</v>
      </c>
      <c r="J1390">
        <v>2407.98</v>
      </c>
      <c r="K1390" t="s">
        <v>46</v>
      </c>
      <c r="L1390">
        <v>0</v>
      </c>
      <c r="M1390">
        <v>65624156</v>
      </c>
      <c r="N1390">
        <v>83412584</v>
      </c>
      <c r="O1390">
        <v>71358056</v>
      </c>
      <c r="P1390">
        <v>-179.7</v>
      </c>
      <c r="Q1390">
        <v>-228.87</v>
      </c>
    </row>
    <row r="1391" spans="1:17" x14ac:dyDescent="0.15">
      <c r="A1391" t="s">
        <v>2180</v>
      </c>
      <c r="B1391">
        <v>2311.44</v>
      </c>
      <c r="C1391">
        <v>2326.92</v>
      </c>
      <c r="D1391">
        <v>2281.61</v>
      </c>
      <c r="E1391">
        <v>2282.84</v>
      </c>
      <c r="F1391">
        <v>67655248</v>
      </c>
      <c r="G1391">
        <v>2232.6799999999998</v>
      </c>
      <c r="H1391">
        <v>2428.63</v>
      </c>
      <c r="I1391">
        <v>2512.34</v>
      </c>
      <c r="J1391">
        <v>2407.23</v>
      </c>
      <c r="K1391" t="s">
        <v>46</v>
      </c>
      <c r="L1391">
        <v>0</v>
      </c>
      <c r="M1391">
        <v>67655248</v>
      </c>
      <c r="N1391">
        <v>84711832</v>
      </c>
      <c r="O1391">
        <v>71539096</v>
      </c>
      <c r="P1391">
        <v>-167.64</v>
      </c>
      <c r="Q1391">
        <v>-220.67</v>
      </c>
    </row>
    <row r="1392" spans="1:17" x14ac:dyDescent="0.15">
      <c r="A1392" t="s">
        <v>2181</v>
      </c>
      <c r="B1392">
        <v>2272.9499999999998</v>
      </c>
      <c r="C1392">
        <v>2282.4299999999998</v>
      </c>
      <c r="D1392">
        <v>2241.9299999999998</v>
      </c>
      <c r="E1392">
        <v>2245.33</v>
      </c>
      <c r="F1392">
        <v>57144292</v>
      </c>
      <c r="G1392">
        <v>2228.88</v>
      </c>
      <c r="H1392">
        <v>2425.08</v>
      </c>
      <c r="I1392">
        <v>2509.5700000000002</v>
      </c>
      <c r="J1392">
        <v>2406.35</v>
      </c>
      <c r="K1392" t="s">
        <v>46</v>
      </c>
      <c r="L1392">
        <v>0</v>
      </c>
      <c r="M1392">
        <v>57144292</v>
      </c>
      <c r="N1392">
        <v>70983680</v>
      </c>
      <c r="O1392">
        <v>69995728</v>
      </c>
      <c r="P1392">
        <v>-159.68</v>
      </c>
      <c r="Q1392">
        <v>-211.14</v>
      </c>
    </row>
    <row r="1393" spans="1:17" x14ac:dyDescent="0.15">
      <c r="A1393" t="s">
        <v>2182</v>
      </c>
      <c r="B1393">
        <v>2248.13</v>
      </c>
      <c r="C1393">
        <v>2257.92</v>
      </c>
      <c r="D1393">
        <v>2188.75</v>
      </c>
      <c r="E1393">
        <v>2190.48</v>
      </c>
      <c r="F1393">
        <v>70535280</v>
      </c>
      <c r="G1393">
        <v>2222.52</v>
      </c>
      <c r="H1393">
        <v>2420.5100000000002</v>
      </c>
      <c r="I1393">
        <v>2506.1999999999998</v>
      </c>
      <c r="J1393">
        <v>2405.4</v>
      </c>
      <c r="K1393" t="s">
        <v>46</v>
      </c>
      <c r="L1393">
        <v>0</v>
      </c>
      <c r="M1393">
        <v>70535280</v>
      </c>
      <c r="N1393">
        <v>67143272</v>
      </c>
      <c r="O1393">
        <v>70866536</v>
      </c>
      <c r="P1393">
        <v>-156.55000000000001</v>
      </c>
      <c r="Q1393">
        <v>-200.87</v>
      </c>
    </row>
    <row r="1394" spans="1:17" x14ac:dyDescent="0.15">
      <c r="A1394" t="s">
        <v>2183</v>
      </c>
      <c r="B1394">
        <v>2170.09</v>
      </c>
      <c r="C1394">
        <v>2203.06</v>
      </c>
      <c r="D1394">
        <v>2159.81</v>
      </c>
      <c r="E1394">
        <v>2202.19</v>
      </c>
      <c r="F1394">
        <v>53283496</v>
      </c>
      <c r="G1394">
        <v>2224.0700000000002</v>
      </c>
      <c r="H1394">
        <v>2414.98</v>
      </c>
      <c r="I1394">
        <v>2503.0700000000002</v>
      </c>
      <c r="J1394">
        <v>2404.31</v>
      </c>
      <c r="K1394" t="s">
        <v>46</v>
      </c>
      <c r="L1394">
        <v>0</v>
      </c>
      <c r="M1394">
        <v>53283496</v>
      </c>
      <c r="N1394">
        <v>62849024</v>
      </c>
      <c r="O1394">
        <v>70717440</v>
      </c>
      <c r="P1394">
        <v>-145.88</v>
      </c>
      <c r="Q1394">
        <v>-190.2</v>
      </c>
    </row>
    <row r="1395" spans="1:17" x14ac:dyDescent="0.15">
      <c r="A1395" t="s">
        <v>2184</v>
      </c>
      <c r="B1395">
        <v>2211.59</v>
      </c>
      <c r="C1395">
        <v>2276.7399999999998</v>
      </c>
      <c r="D1395">
        <v>2206.7600000000002</v>
      </c>
      <c r="E1395">
        <v>2265.85</v>
      </c>
      <c r="F1395">
        <v>74809728</v>
      </c>
      <c r="G1395">
        <v>2229.1</v>
      </c>
      <c r="H1395">
        <v>2410.5700000000002</v>
      </c>
      <c r="I1395">
        <v>2500.6799999999998</v>
      </c>
      <c r="J1395">
        <v>2403.71</v>
      </c>
      <c r="K1395" t="s">
        <v>46</v>
      </c>
      <c r="L1395">
        <v>0</v>
      </c>
      <c r="M1395">
        <v>74809728</v>
      </c>
      <c r="N1395">
        <v>64685672</v>
      </c>
      <c r="O1395">
        <v>74049128</v>
      </c>
      <c r="P1395">
        <v>-130.29</v>
      </c>
      <c r="Q1395">
        <v>-178.68</v>
      </c>
    </row>
    <row r="1396" spans="1:17" x14ac:dyDescent="0.15">
      <c r="A1396" t="s">
        <v>2185</v>
      </c>
      <c r="B1396">
        <v>2253.38</v>
      </c>
      <c r="C1396">
        <v>2265.58</v>
      </c>
      <c r="D1396">
        <v>2217.19</v>
      </c>
      <c r="E1396">
        <v>2249.15</v>
      </c>
      <c r="F1396">
        <v>69592304</v>
      </c>
      <c r="G1396">
        <v>2233.13</v>
      </c>
      <c r="H1396">
        <v>2407.23</v>
      </c>
      <c r="I1396">
        <v>2497.79</v>
      </c>
      <c r="J1396">
        <v>2403.08</v>
      </c>
      <c r="K1396" t="s">
        <v>46</v>
      </c>
      <c r="L1396">
        <v>0</v>
      </c>
      <c r="M1396">
        <v>69592304</v>
      </c>
      <c r="N1396">
        <v>65073972</v>
      </c>
      <c r="O1396">
        <v>74892904</v>
      </c>
      <c r="P1396">
        <v>-121.96</v>
      </c>
      <c r="Q1396">
        <v>-167.33</v>
      </c>
    </row>
    <row r="1397" spans="1:17" x14ac:dyDescent="0.15">
      <c r="A1397" t="s">
        <v>2186</v>
      </c>
      <c r="B1397">
        <v>2255.2199999999998</v>
      </c>
      <c r="C1397">
        <v>2268.84</v>
      </c>
      <c r="D1397">
        <v>2227.85</v>
      </c>
      <c r="E1397">
        <v>2237.6799999999998</v>
      </c>
      <c r="F1397">
        <v>65774316</v>
      </c>
      <c r="G1397">
        <v>2237</v>
      </c>
      <c r="H1397">
        <v>2402.9299999999998</v>
      </c>
      <c r="I1397">
        <v>2494.6799999999998</v>
      </c>
      <c r="J1397">
        <v>2402.33</v>
      </c>
      <c r="K1397" t="s">
        <v>46</v>
      </c>
      <c r="L1397">
        <v>0</v>
      </c>
      <c r="M1397">
        <v>65774316</v>
      </c>
      <c r="N1397">
        <v>66799208</v>
      </c>
      <c r="O1397">
        <v>68891440</v>
      </c>
      <c r="P1397">
        <v>-125</v>
      </c>
      <c r="Q1397">
        <v>-158.28</v>
      </c>
    </row>
    <row r="1398" spans="1:17" x14ac:dyDescent="0.15">
      <c r="A1398" t="s">
        <v>2187</v>
      </c>
      <c r="B1398">
        <v>2226.4299999999998</v>
      </c>
      <c r="C1398">
        <v>2238.42</v>
      </c>
      <c r="D1398">
        <v>2209.81</v>
      </c>
      <c r="E1398">
        <v>2224.0100000000002</v>
      </c>
      <c r="F1398">
        <v>48941096</v>
      </c>
      <c r="G1398">
        <v>2238.15</v>
      </c>
      <c r="H1398">
        <v>2398.87</v>
      </c>
      <c r="I1398">
        <v>2491.5700000000002</v>
      </c>
      <c r="J1398">
        <v>2401.4299999999998</v>
      </c>
      <c r="K1398" t="s">
        <v>46</v>
      </c>
      <c r="L1398">
        <v>0</v>
      </c>
      <c r="M1398">
        <v>48941096</v>
      </c>
      <c r="N1398">
        <v>62480384</v>
      </c>
      <c r="O1398">
        <v>64811828</v>
      </c>
      <c r="P1398">
        <v>-124.72</v>
      </c>
      <c r="Q1398">
        <v>-150.34</v>
      </c>
    </row>
    <row r="1399" spans="1:17" x14ac:dyDescent="0.15">
      <c r="A1399" t="s">
        <v>2188</v>
      </c>
      <c r="B1399">
        <v>2205.08</v>
      </c>
      <c r="C1399">
        <v>2205.08</v>
      </c>
      <c r="D1399">
        <v>2169.02</v>
      </c>
      <c r="E1399">
        <v>2175.9699999999998</v>
      </c>
      <c r="F1399">
        <v>54600924</v>
      </c>
      <c r="G1399">
        <v>2236.3000000000002</v>
      </c>
      <c r="H1399">
        <v>2394.35</v>
      </c>
      <c r="I1399">
        <v>2487.98</v>
      </c>
      <c r="J1399">
        <v>2400.33</v>
      </c>
      <c r="K1399" t="s">
        <v>46</v>
      </c>
      <c r="L1399">
        <v>0</v>
      </c>
      <c r="M1399">
        <v>54600924</v>
      </c>
      <c r="N1399">
        <v>62742528</v>
      </c>
      <c r="O1399">
        <v>62795776</v>
      </c>
      <c r="P1399">
        <v>-131.25</v>
      </c>
      <c r="Q1399">
        <v>-144.27000000000001</v>
      </c>
    </row>
    <row r="1400" spans="1:17" x14ac:dyDescent="0.15">
      <c r="A1400" t="s">
        <v>2189</v>
      </c>
      <c r="B1400">
        <v>2184.0100000000002</v>
      </c>
      <c r="C1400">
        <v>2221.59</v>
      </c>
      <c r="D1400">
        <v>2162.98</v>
      </c>
      <c r="E1400">
        <v>2189.39</v>
      </c>
      <c r="F1400">
        <v>55193624</v>
      </c>
      <c r="G1400">
        <v>2234.6799999999998</v>
      </c>
      <c r="H1400">
        <v>2390.0100000000002</v>
      </c>
      <c r="I1400">
        <v>2484.6999999999998</v>
      </c>
      <c r="J1400">
        <v>2399.4899999999998</v>
      </c>
      <c r="K1400" t="s">
        <v>46</v>
      </c>
      <c r="L1400">
        <v>0</v>
      </c>
      <c r="M1400">
        <v>55193624</v>
      </c>
      <c r="N1400">
        <v>58820200</v>
      </c>
      <c r="O1400">
        <v>61752936</v>
      </c>
      <c r="P1400">
        <v>-136.83000000000001</v>
      </c>
      <c r="Q1400">
        <v>-139.97999999999999</v>
      </c>
    </row>
    <row r="1401" spans="1:17" x14ac:dyDescent="0.15">
      <c r="A1401" t="s">
        <v>148</v>
      </c>
      <c r="B1401">
        <v>2211.75</v>
      </c>
      <c r="C1401">
        <v>2235.38</v>
      </c>
      <c r="D1401">
        <v>2187.21</v>
      </c>
      <c r="E1401">
        <v>2193.02</v>
      </c>
      <c r="F1401">
        <v>48327056</v>
      </c>
      <c r="G1401">
        <v>2234.13</v>
      </c>
      <c r="H1401">
        <v>2385.0100000000002</v>
      </c>
      <c r="I1401">
        <v>2481.5500000000002</v>
      </c>
      <c r="J1401">
        <v>2398.61</v>
      </c>
      <c r="K1401" t="s">
        <v>46</v>
      </c>
      <c r="L1401">
        <v>0</v>
      </c>
      <c r="M1401">
        <v>48327056</v>
      </c>
      <c r="N1401">
        <v>54566912</v>
      </c>
      <c r="O1401">
        <v>59820440</v>
      </c>
      <c r="P1401">
        <v>-137.80000000000001</v>
      </c>
      <c r="Q1401">
        <v>-137</v>
      </c>
    </row>
    <row r="1402" spans="1:17" x14ac:dyDescent="0.15">
      <c r="A1402" t="s">
        <v>2190</v>
      </c>
      <c r="B1402">
        <v>2206</v>
      </c>
      <c r="C1402">
        <v>2245.56</v>
      </c>
      <c r="D1402">
        <v>2200.63</v>
      </c>
      <c r="E1402">
        <v>2245.36</v>
      </c>
      <c r="F1402">
        <v>62603996</v>
      </c>
      <c r="G1402">
        <v>2235.27</v>
      </c>
      <c r="H1402">
        <v>2380.3200000000002</v>
      </c>
      <c r="I1402">
        <v>2478.16</v>
      </c>
      <c r="J1402">
        <v>2397.9299999999998</v>
      </c>
      <c r="K1402" t="s">
        <v>46</v>
      </c>
      <c r="L1402">
        <v>0</v>
      </c>
      <c r="M1402">
        <v>62603996</v>
      </c>
      <c r="N1402">
        <v>53932852</v>
      </c>
      <c r="O1402">
        <v>60366028</v>
      </c>
      <c r="P1402">
        <v>-130.56</v>
      </c>
      <c r="Q1402">
        <v>-134.08000000000001</v>
      </c>
    </row>
    <row r="1403" spans="1:17" x14ac:dyDescent="0.15">
      <c r="A1403" t="s">
        <v>2191</v>
      </c>
      <c r="B1403">
        <v>2263.4899999999998</v>
      </c>
      <c r="C1403">
        <v>2274.71</v>
      </c>
      <c r="D1403">
        <v>2244.25</v>
      </c>
      <c r="E1403">
        <v>2247.2600000000002</v>
      </c>
      <c r="F1403">
        <v>60890892</v>
      </c>
      <c r="G1403">
        <v>2236.3000000000002</v>
      </c>
      <c r="H1403">
        <v>2375.63</v>
      </c>
      <c r="I1403">
        <v>2474.59</v>
      </c>
      <c r="J1403">
        <v>2397.2199999999998</v>
      </c>
      <c r="K1403" t="s">
        <v>46</v>
      </c>
      <c r="L1403">
        <v>0</v>
      </c>
      <c r="M1403">
        <v>60890892</v>
      </c>
      <c r="N1403">
        <v>56323276</v>
      </c>
      <c r="O1403">
        <v>59401832</v>
      </c>
      <c r="P1403">
        <v>-117.51</v>
      </c>
      <c r="Q1403">
        <v>-130.18</v>
      </c>
    </row>
    <row r="1404" spans="1:17" x14ac:dyDescent="0.15">
      <c r="A1404" t="s">
        <v>2192</v>
      </c>
      <c r="B1404">
        <v>2249.98</v>
      </c>
      <c r="C1404">
        <v>2278.33</v>
      </c>
      <c r="D1404">
        <v>2243.2199999999998</v>
      </c>
      <c r="E1404">
        <v>2278.33</v>
      </c>
      <c r="F1404">
        <v>55342152</v>
      </c>
      <c r="G1404">
        <v>2242.02</v>
      </c>
      <c r="H1404">
        <v>2371.21</v>
      </c>
      <c r="I1404">
        <v>2471.17</v>
      </c>
      <c r="J1404">
        <v>2396.7399999999998</v>
      </c>
      <c r="K1404" t="s">
        <v>46</v>
      </c>
      <c r="L1404">
        <v>0</v>
      </c>
      <c r="M1404">
        <v>55342152</v>
      </c>
      <c r="N1404">
        <v>56472372</v>
      </c>
      <c r="O1404">
        <v>59607448</v>
      </c>
      <c r="P1404">
        <v>-103.11</v>
      </c>
      <c r="Q1404">
        <v>-125.9</v>
      </c>
    </row>
    <row r="1405" spans="1:17" x14ac:dyDescent="0.15">
      <c r="A1405" t="s">
        <v>2193</v>
      </c>
      <c r="B1405">
        <v>2270.67</v>
      </c>
      <c r="C1405">
        <v>2302.48</v>
      </c>
      <c r="D1405">
        <v>2256.7199999999998</v>
      </c>
      <c r="E1405">
        <v>2293.64</v>
      </c>
      <c r="F1405">
        <v>73746896</v>
      </c>
      <c r="G1405">
        <v>2248.6</v>
      </c>
      <c r="H1405">
        <v>2367.31</v>
      </c>
      <c r="I1405">
        <v>2467.89</v>
      </c>
      <c r="J1405">
        <v>2396.4499999999998</v>
      </c>
      <c r="K1405" t="s">
        <v>46</v>
      </c>
      <c r="L1405">
        <v>0</v>
      </c>
      <c r="M1405">
        <v>73746896</v>
      </c>
      <c r="N1405">
        <v>60181708</v>
      </c>
      <c r="O1405">
        <v>59500952</v>
      </c>
      <c r="P1405">
        <v>-94.53</v>
      </c>
      <c r="Q1405">
        <v>-122.33</v>
      </c>
    </row>
    <row r="1406" spans="1:17" x14ac:dyDescent="0.15">
      <c r="A1406" t="s">
        <v>2194</v>
      </c>
      <c r="B1406">
        <v>2292.38</v>
      </c>
      <c r="C1406">
        <v>2313.88</v>
      </c>
      <c r="D1406">
        <v>2276.86</v>
      </c>
      <c r="E1406">
        <v>2280.62</v>
      </c>
      <c r="F1406">
        <v>73048696</v>
      </c>
      <c r="G1406">
        <v>2251.4299999999998</v>
      </c>
      <c r="H1406">
        <v>2362.98</v>
      </c>
      <c r="I1406">
        <v>2464.0300000000002</v>
      </c>
      <c r="J1406">
        <v>2396.0700000000002</v>
      </c>
      <c r="K1406" t="s">
        <v>46</v>
      </c>
      <c r="L1406">
        <v>0</v>
      </c>
      <c r="M1406">
        <v>73048696</v>
      </c>
      <c r="N1406">
        <v>65126400</v>
      </c>
      <c r="O1406">
        <v>59846656</v>
      </c>
      <c r="P1406">
        <v>-85.05</v>
      </c>
      <c r="Q1406">
        <v>-118.64</v>
      </c>
    </row>
    <row r="1407" spans="1:17" x14ac:dyDescent="0.15">
      <c r="A1407" t="s">
        <v>2195</v>
      </c>
      <c r="B1407">
        <v>2277.25</v>
      </c>
      <c r="C1407">
        <v>2297.63</v>
      </c>
      <c r="D1407">
        <v>2267.0700000000002</v>
      </c>
      <c r="E1407">
        <v>2276.7800000000002</v>
      </c>
      <c r="F1407">
        <v>53098432</v>
      </c>
      <c r="G1407">
        <v>2248.9299999999998</v>
      </c>
      <c r="H1407">
        <v>2358.7399999999998</v>
      </c>
      <c r="I1407">
        <v>2460.11</v>
      </c>
      <c r="J1407">
        <v>2395.7399999999998</v>
      </c>
      <c r="K1407" t="s">
        <v>46</v>
      </c>
      <c r="L1407">
        <v>0</v>
      </c>
      <c r="M1407">
        <v>53098432</v>
      </c>
      <c r="N1407">
        <v>63225856</v>
      </c>
      <c r="O1407">
        <v>58579352</v>
      </c>
      <c r="P1407">
        <v>-74.7</v>
      </c>
      <c r="Q1407">
        <v>-113.61</v>
      </c>
    </row>
    <row r="1408" spans="1:17" x14ac:dyDescent="0.15">
      <c r="A1408" t="s">
        <v>2196</v>
      </c>
      <c r="B1408">
        <v>2288.5100000000002</v>
      </c>
      <c r="C1408">
        <v>2301.59</v>
      </c>
      <c r="D1408">
        <v>2258.33</v>
      </c>
      <c r="E1408">
        <v>2286.0100000000002</v>
      </c>
      <c r="F1408">
        <v>64600016</v>
      </c>
      <c r="G1408">
        <v>2249.48</v>
      </c>
      <c r="H1408">
        <v>2355.29</v>
      </c>
      <c r="I1408">
        <v>2456.06</v>
      </c>
      <c r="J1408">
        <v>2395.4899999999998</v>
      </c>
      <c r="K1408" t="s">
        <v>46</v>
      </c>
      <c r="L1408">
        <v>0</v>
      </c>
      <c r="M1408">
        <v>64600016</v>
      </c>
      <c r="N1408">
        <v>63968052</v>
      </c>
      <c r="O1408">
        <v>60145664</v>
      </c>
      <c r="P1408">
        <v>-61.33</v>
      </c>
      <c r="Q1408">
        <v>-107.27</v>
      </c>
    </row>
    <row r="1409" spans="1:17" x14ac:dyDescent="0.15">
      <c r="A1409" t="s">
        <v>2197</v>
      </c>
      <c r="B1409">
        <v>2296.2199999999998</v>
      </c>
      <c r="C1409">
        <v>2352.89</v>
      </c>
      <c r="D1409">
        <v>2293.1799999999998</v>
      </c>
      <c r="E1409">
        <v>2352.79</v>
      </c>
      <c r="F1409">
        <v>97863216</v>
      </c>
      <c r="G1409">
        <v>2251.73</v>
      </c>
      <c r="H1409">
        <v>2352.7199999999998</v>
      </c>
      <c r="I1409">
        <v>2452.5300000000002</v>
      </c>
      <c r="J1409">
        <v>2395.5100000000002</v>
      </c>
      <c r="K1409" t="s">
        <v>46</v>
      </c>
      <c r="L1409">
        <v>0</v>
      </c>
      <c r="M1409">
        <v>97863216</v>
      </c>
      <c r="N1409">
        <v>72471344</v>
      </c>
      <c r="O1409">
        <v>64471860</v>
      </c>
      <c r="P1409">
        <v>-37.880000000000003</v>
      </c>
      <c r="Q1409">
        <v>-97.93</v>
      </c>
    </row>
    <row r="1410" spans="1:17" x14ac:dyDescent="0.15">
      <c r="A1410" t="s">
        <v>2198</v>
      </c>
      <c r="B1410">
        <v>2352.88</v>
      </c>
      <c r="C1410">
        <v>2360.83</v>
      </c>
      <c r="D1410">
        <v>2340.73</v>
      </c>
      <c r="E1410">
        <v>2359.0700000000002</v>
      </c>
      <c r="F1410">
        <v>78393632</v>
      </c>
      <c r="G1410">
        <v>2253.77</v>
      </c>
      <c r="H1410">
        <v>2349.48</v>
      </c>
      <c r="I1410">
        <v>2449.1999999999998</v>
      </c>
      <c r="J1410">
        <v>2395.6</v>
      </c>
      <c r="K1410" t="s">
        <v>46</v>
      </c>
      <c r="L1410">
        <v>0</v>
      </c>
      <c r="M1410">
        <v>78393632</v>
      </c>
      <c r="N1410">
        <v>73400320</v>
      </c>
      <c r="O1410">
        <v>66791016</v>
      </c>
      <c r="P1410">
        <v>-15.42</v>
      </c>
      <c r="Q1410">
        <v>-85.79</v>
      </c>
    </row>
    <row r="1411" spans="1:17" x14ac:dyDescent="0.15">
      <c r="A1411" t="s">
        <v>2199</v>
      </c>
      <c r="B1411">
        <v>2362.62</v>
      </c>
      <c r="C1411">
        <v>2386.6</v>
      </c>
      <c r="D1411">
        <v>2340.83</v>
      </c>
      <c r="E1411">
        <v>2349.08</v>
      </c>
      <c r="F1411">
        <v>75942128</v>
      </c>
      <c r="G1411">
        <v>2257.1</v>
      </c>
      <c r="H1411">
        <v>2345.4299999999998</v>
      </c>
      <c r="I1411">
        <v>2445.67</v>
      </c>
      <c r="J1411">
        <v>2395.66</v>
      </c>
      <c r="K1411" t="s">
        <v>46</v>
      </c>
      <c r="L1411">
        <v>0</v>
      </c>
      <c r="M1411">
        <v>75942128</v>
      </c>
      <c r="N1411">
        <v>73980312</v>
      </c>
      <c r="O1411">
        <v>69553360</v>
      </c>
      <c r="P1411">
        <v>5.33</v>
      </c>
      <c r="Q1411">
        <v>-71.48</v>
      </c>
    </row>
    <row r="1412" spans="1:17" x14ac:dyDescent="0.15">
      <c r="A1412" t="s">
        <v>2200</v>
      </c>
      <c r="B1412">
        <v>2348.84</v>
      </c>
      <c r="C1412">
        <v>2362.09</v>
      </c>
      <c r="D1412">
        <v>2319.7800000000002</v>
      </c>
      <c r="E1412">
        <v>2321.58</v>
      </c>
      <c r="F1412">
        <v>61951852</v>
      </c>
      <c r="G1412">
        <v>2260.9299999999998</v>
      </c>
      <c r="H1412">
        <v>2340.64</v>
      </c>
      <c r="I1412">
        <v>2442.21</v>
      </c>
      <c r="J1412">
        <v>2395.52</v>
      </c>
      <c r="K1412" t="s">
        <v>46</v>
      </c>
      <c r="L1412">
        <v>0</v>
      </c>
      <c r="M1412">
        <v>61951852</v>
      </c>
      <c r="N1412">
        <v>75749784</v>
      </c>
      <c r="O1412">
        <v>69487824</v>
      </c>
      <c r="P1412">
        <v>18.64</v>
      </c>
      <c r="Q1412">
        <v>-56.56</v>
      </c>
    </row>
    <row r="1413" spans="1:17" x14ac:dyDescent="0.15">
      <c r="A1413" t="s">
        <v>2201</v>
      </c>
      <c r="B1413">
        <v>2314.2600000000002</v>
      </c>
      <c r="C1413">
        <v>2423.08</v>
      </c>
      <c r="D1413">
        <v>2295.02</v>
      </c>
      <c r="E1413">
        <v>2304.14</v>
      </c>
      <c r="F1413">
        <v>120369560</v>
      </c>
      <c r="G1413">
        <v>2266.6</v>
      </c>
      <c r="H1413">
        <v>2335.46</v>
      </c>
      <c r="I1413">
        <v>2439.0300000000002</v>
      </c>
      <c r="J1413">
        <v>2395.39</v>
      </c>
      <c r="K1413" t="s">
        <v>46</v>
      </c>
      <c r="L1413">
        <v>0</v>
      </c>
      <c r="M1413">
        <v>120369560</v>
      </c>
      <c r="N1413">
        <v>86904016</v>
      </c>
      <c r="O1413">
        <v>75436032</v>
      </c>
      <c r="P1413">
        <v>29.52</v>
      </c>
      <c r="Q1413">
        <v>-41.85</v>
      </c>
    </row>
    <row r="1414" spans="1:17" x14ac:dyDescent="0.15">
      <c r="A1414" t="s">
        <v>2202</v>
      </c>
      <c r="B1414">
        <v>2286.1999999999998</v>
      </c>
      <c r="C1414">
        <v>2340.19</v>
      </c>
      <c r="D1414">
        <v>2284.08</v>
      </c>
      <c r="E1414">
        <v>2331.4299999999998</v>
      </c>
      <c r="F1414">
        <v>72483224</v>
      </c>
      <c r="G1414">
        <v>2273.0700000000002</v>
      </c>
      <c r="H1414">
        <v>2330.6799999999998</v>
      </c>
      <c r="I1414">
        <v>2435.94</v>
      </c>
      <c r="J1414">
        <v>2395.31</v>
      </c>
      <c r="K1414" t="s">
        <v>46</v>
      </c>
      <c r="L1414">
        <v>0</v>
      </c>
      <c r="M1414">
        <v>72483224</v>
      </c>
      <c r="N1414">
        <v>81828248</v>
      </c>
      <c r="O1414">
        <v>77149800</v>
      </c>
      <c r="P1414">
        <v>39.450000000000003</v>
      </c>
      <c r="Q1414">
        <v>-27.6</v>
      </c>
    </row>
    <row r="1415" spans="1:17" x14ac:dyDescent="0.15">
      <c r="A1415" t="s">
        <v>2203</v>
      </c>
      <c r="B1415">
        <v>2325.86</v>
      </c>
      <c r="C1415">
        <v>2353.41</v>
      </c>
      <c r="D1415">
        <v>2303.67</v>
      </c>
      <c r="E1415">
        <v>2312.4699999999998</v>
      </c>
      <c r="F1415">
        <v>73086344</v>
      </c>
      <c r="G1415">
        <v>2275.4</v>
      </c>
      <c r="H1415">
        <v>2326.1799999999998</v>
      </c>
      <c r="I1415">
        <v>2433.4499999999998</v>
      </c>
      <c r="J1415">
        <v>2395.0100000000002</v>
      </c>
      <c r="K1415" t="s">
        <v>46</v>
      </c>
      <c r="L1415">
        <v>0</v>
      </c>
      <c r="M1415">
        <v>73086344</v>
      </c>
      <c r="N1415">
        <v>80766568</v>
      </c>
      <c r="O1415">
        <v>77083440</v>
      </c>
      <c r="P1415">
        <v>45.61</v>
      </c>
      <c r="Q1415">
        <v>-13.58</v>
      </c>
    </row>
    <row r="1416" spans="1:17" x14ac:dyDescent="0.15">
      <c r="A1416" t="s">
        <v>2204</v>
      </c>
      <c r="B1416">
        <v>2320.58</v>
      </c>
      <c r="C1416">
        <v>2321.64</v>
      </c>
      <c r="D1416">
        <v>2291.0500000000002</v>
      </c>
      <c r="E1416">
        <v>2308.59</v>
      </c>
      <c r="F1416">
        <v>55007384</v>
      </c>
      <c r="G1416">
        <v>2278.38</v>
      </c>
      <c r="H1416">
        <v>2321.37</v>
      </c>
      <c r="I1416">
        <v>2431.0500000000002</v>
      </c>
      <c r="J1416">
        <v>2394.69</v>
      </c>
      <c r="K1416" t="s">
        <v>46</v>
      </c>
      <c r="L1416">
        <v>0</v>
      </c>
      <c r="M1416">
        <v>55007384</v>
      </c>
      <c r="N1416">
        <v>76578816</v>
      </c>
      <c r="O1416">
        <v>75279568</v>
      </c>
      <c r="P1416">
        <v>51.92</v>
      </c>
      <c r="Q1416">
        <v>0.11</v>
      </c>
    </row>
    <row r="1417" spans="1:17" x14ac:dyDescent="0.15">
      <c r="A1417" t="s">
        <v>2205</v>
      </c>
      <c r="B1417">
        <v>2302.67</v>
      </c>
      <c r="C1417">
        <v>2329.14</v>
      </c>
      <c r="D1417">
        <v>2297.02</v>
      </c>
      <c r="E1417">
        <v>2303.9299999999998</v>
      </c>
      <c r="F1417">
        <v>55338104</v>
      </c>
      <c r="G1417">
        <v>2281.6799999999998</v>
      </c>
      <c r="H1417">
        <v>2316.44</v>
      </c>
      <c r="I1417">
        <v>2428.54</v>
      </c>
      <c r="J1417">
        <v>2394.35</v>
      </c>
      <c r="K1417" t="s">
        <v>46</v>
      </c>
      <c r="L1417">
        <v>0</v>
      </c>
      <c r="M1417">
        <v>55338104</v>
      </c>
      <c r="N1417">
        <v>75256624</v>
      </c>
      <c r="O1417">
        <v>75503208</v>
      </c>
      <c r="P1417">
        <v>56.54</v>
      </c>
      <c r="Q1417">
        <v>13.24</v>
      </c>
    </row>
    <row r="1418" spans="1:17" x14ac:dyDescent="0.15">
      <c r="A1418" t="s">
        <v>2206</v>
      </c>
      <c r="B1418">
        <v>2314.87</v>
      </c>
      <c r="C1418">
        <v>2321.04</v>
      </c>
      <c r="D1418">
        <v>2251.92</v>
      </c>
      <c r="E1418">
        <v>2286.9299999999998</v>
      </c>
      <c r="F1418">
        <v>68967136</v>
      </c>
      <c r="G1418">
        <v>2284.8200000000002</v>
      </c>
      <c r="H1418">
        <v>2310.48</v>
      </c>
      <c r="I1418">
        <v>2426.1999999999998</v>
      </c>
      <c r="J1418">
        <v>2393.85</v>
      </c>
      <c r="K1418" t="s">
        <v>46</v>
      </c>
      <c r="L1418">
        <v>0</v>
      </c>
      <c r="M1418">
        <v>68967136</v>
      </c>
      <c r="N1418">
        <v>64975668</v>
      </c>
      <c r="O1418">
        <v>75939840</v>
      </c>
      <c r="P1418">
        <v>59.24</v>
      </c>
      <c r="Q1418">
        <v>25.3</v>
      </c>
    </row>
    <row r="1419" spans="1:17" x14ac:dyDescent="0.15">
      <c r="A1419" t="s">
        <v>2207</v>
      </c>
      <c r="B1419">
        <v>2294.7600000000002</v>
      </c>
      <c r="C1419">
        <v>2336.38</v>
      </c>
      <c r="D1419">
        <v>2288.5</v>
      </c>
      <c r="E1419">
        <v>2335.62</v>
      </c>
      <c r="F1419">
        <v>70371040</v>
      </c>
      <c r="G1419">
        <v>2292.8000000000002</v>
      </c>
      <c r="H1419">
        <v>2305.37</v>
      </c>
      <c r="I1419">
        <v>2424.0500000000002</v>
      </c>
      <c r="J1419">
        <v>2393.59</v>
      </c>
      <c r="K1419" t="s">
        <v>46</v>
      </c>
      <c r="L1419">
        <v>0</v>
      </c>
      <c r="M1419">
        <v>70371040</v>
      </c>
      <c r="N1419">
        <v>64552960</v>
      </c>
      <c r="O1419">
        <v>73190608</v>
      </c>
      <c r="P1419">
        <v>58.9</v>
      </c>
      <c r="Q1419">
        <v>34.97</v>
      </c>
    </row>
    <row r="1420" spans="1:17" x14ac:dyDescent="0.15">
      <c r="A1420" t="s">
        <v>2208</v>
      </c>
      <c r="B1420">
        <v>2332.8000000000002</v>
      </c>
      <c r="C1420">
        <v>2345.11</v>
      </c>
      <c r="D1420">
        <v>2322.46</v>
      </c>
      <c r="E1420">
        <v>2340.88</v>
      </c>
      <c r="F1420">
        <v>65990332</v>
      </c>
      <c r="G1420">
        <v>2300.38</v>
      </c>
      <c r="H1420">
        <v>2300.48</v>
      </c>
      <c r="I1420">
        <v>2421.27</v>
      </c>
      <c r="J1420">
        <v>2393.5500000000002</v>
      </c>
      <c r="K1420" t="s">
        <v>46</v>
      </c>
      <c r="L1420">
        <v>0</v>
      </c>
      <c r="M1420">
        <v>65990332</v>
      </c>
      <c r="N1420">
        <v>63135744</v>
      </c>
      <c r="O1420">
        <v>71951152</v>
      </c>
      <c r="P1420">
        <v>58.66</v>
      </c>
      <c r="Q1420">
        <v>42.38</v>
      </c>
    </row>
    <row r="1421" spans="1:17" x14ac:dyDescent="0.15">
      <c r="A1421" t="s">
        <v>2209</v>
      </c>
      <c r="B1421">
        <v>2326.1</v>
      </c>
      <c r="C1421">
        <v>2345.36</v>
      </c>
      <c r="D1421">
        <v>2307.04</v>
      </c>
      <c r="E1421">
        <v>2328.06</v>
      </c>
      <c r="F1421">
        <v>89256176</v>
      </c>
      <c r="G1421">
        <v>2307.13</v>
      </c>
      <c r="H1421">
        <v>2295.83</v>
      </c>
      <c r="I1421">
        <v>2418.44</v>
      </c>
      <c r="J1421">
        <v>2393.4299999999998</v>
      </c>
      <c r="K1421" t="s">
        <v>46</v>
      </c>
      <c r="L1421">
        <v>0</v>
      </c>
      <c r="M1421">
        <v>89256176</v>
      </c>
      <c r="N1421">
        <v>69984256</v>
      </c>
      <c r="O1421">
        <v>73281536</v>
      </c>
      <c r="P1421">
        <v>58.01</v>
      </c>
      <c r="Q1421">
        <v>47.65</v>
      </c>
    </row>
    <row r="1422" spans="1:17" x14ac:dyDescent="0.15">
      <c r="A1422" t="s">
        <v>2210</v>
      </c>
      <c r="B1422">
        <v>2338.56</v>
      </c>
      <c r="C1422">
        <v>2342.3200000000002</v>
      </c>
      <c r="D1422">
        <v>2308.15</v>
      </c>
      <c r="E1422">
        <v>2318.31</v>
      </c>
      <c r="F1422">
        <v>66085416</v>
      </c>
      <c r="G1422">
        <v>2310.77</v>
      </c>
      <c r="H1422">
        <v>2291.09</v>
      </c>
      <c r="I1422">
        <v>2416.54</v>
      </c>
      <c r="J1422">
        <v>2393.38</v>
      </c>
      <c r="K1422" t="s">
        <v>46</v>
      </c>
      <c r="L1422">
        <v>0</v>
      </c>
      <c r="M1422">
        <v>66085416</v>
      </c>
      <c r="N1422">
        <v>72133840</v>
      </c>
      <c r="O1422">
        <v>73695232</v>
      </c>
      <c r="P1422">
        <v>57.68</v>
      </c>
      <c r="Q1422">
        <v>51.55</v>
      </c>
    </row>
    <row r="1423" spans="1:17" x14ac:dyDescent="0.15">
      <c r="A1423" t="s">
        <v>149</v>
      </c>
      <c r="B1423">
        <v>2315.91</v>
      </c>
      <c r="C1423">
        <v>2334.41</v>
      </c>
      <c r="D1423">
        <v>2303.61</v>
      </c>
      <c r="E1423">
        <v>2313.91</v>
      </c>
      <c r="F1423">
        <v>87654512</v>
      </c>
      <c r="G1423">
        <v>2314.1</v>
      </c>
      <c r="H1423">
        <v>2286.9</v>
      </c>
      <c r="I1423">
        <v>2413.96</v>
      </c>
      <c r="J1423">
        <v>2393.36</v>
      </c>
      <c r="K1423" t="s">
        <v>46</v>
      </c>
      <c r="L1423">
        <v>0</v>
      </c>
      <c r="M1423">
        <v>87654512</v>
      </c>
      <c r="N1423">
        <v>75871024</v>
      </c>
      <c r="O1423">
        <v>70423344</v>
      </c>
      <c r="P1423">
        <v>58.75</v>
      </c>
      <c r="Q1423">
        <v>54.48</v>
      </c>
    </row>
    <row r="1424" spans="1:17" x14ac:dyDescent="0.15">
      <c r="A1424" t="s">
        <v>2211</v>
      </c>
      <c r="B1424">
        <v>2319.96</v>
      </c>
      <c r="C1424">
        <v>2329.87</v>
      </c>
      <c r="D1424">
        <v>2297.4499999999998</v>
      </c>
      <c r="E1424">
        <v>2320.34</v>
      </c>
      <c r="F1424">
        <v>79510248</v>
      </c>
      <c r="G1424">
        <v>2316.23</v>
      </c>
      <c r="H1424">
        <v>2282.9</v>
      </c>
      <c r="I1424">
        <v>2411.2199999999998</v>
      </c>
      <c r="J1424">
        <v>2393.38</v>
      </c>
      <c r="K1424" t="s">
        <v>46</v>
      </c>
      <c r="L1424">
        <v>0</v>
      </c>
      <c r="M1424">
        <v>79510248</v>
      </c>
      <c r="N1424">
        <v>77699480</v>
      </c>
      <c r="O1424">
        <v>71126224</v>
      </c>
      <c r="P1424">
        <v>54.66</v>
      </c>
      <c r="Q1424">
        <v>56</v>
      </c>
    </row>
    <row r="1425" spans="1:17" x14ac:dyDescent="0.15">
      <c r="A1425" t="s">
        <v>2212</v>
      </c>
      <c r="B1425">
        <v>2326.23</v>
      </c>
      <c r="C1425">
        <v>2354.86</v>
      </c>
      <c r="D1425">
        <v>2321.3000000000002</v>
      </c>
      <c r="E1425">
        <v>2354.5</v>
      </c>
      <c r="F1425">
        <v>80554008</v>
      </c>
      <c r="G1425">
        <v>2319.25</v>
      </c>
      <c r="H1425">
        <v>2280.0100000000002</v>
      </c>
      <c r="I1425">
        <v>2409.0100000000002</v>
      </c>
      <c r="J1425">
        <v>2393.59</v>
      </c>
      <c r="K1425" t="s">
        <v>46</v>
      </c>
      <c r="L1425">
        <v>0</v>
      </c>
      <c r="M1425">
        <v>80554008</v>
      </c>
      <c r="N1425">
        <v>80612560</v>
      </c>
      <c r="O1425">
        <v>71874152</v>
      </c>
      <c r="P1425">
        <v>55.08</v>
      </c>
      <c r="Q1425">
        <v>56.94</v>
      </c>
    </row>
    <row r="1426" spans="1:17" x14ac:dyDescent="0.15">
      <c r="A1426" t="s">
        <v>2213</v>
      </c>
      <c r="B1426">
        <v>2352.54</v>
      </c>
      <c r="C1426">
        <v>2360.66</v>
      </c>
      <c r="D1426">
        <v>2345.44</v>
      </c>
      <c r="E1426">
        <v>2350.6999999999998</v>
      </c>
      <c r="F1426">
        <v>78725760</v>
      </c>
      <c r="G1426">
        <v>2322.75</v>
      </c>
      <c r="H1426">
        <v>2277.7800000000002</v>
      </c>
      <c r="I1426">
        <v>2406.87</v>
      </c>
      <c r="J1426">
        <v>2393.7399999999998</v>
      </c>
      <c r="K1426" t="s">
        <v>46</v>
      </c>
      <c r="L1426">
        <v>0</v>
      </c>
      <c r="M1426">
        <v>78725760</v>
      </c>
      <c r="N1426">
        <v>78507216</v>
      </c>
      <c r="O1426">
        <v>74245736</v>
      </c>
      <c r="P1426">
        <v>55.64</v>
      </c>
      <c r="Q1426">
        <v>57.32</v>
      </c>
    </row>
    <row r="1427" spans="1:17" x14ac:dyDescent="0.15">
      <c r="A1427" t="s">
        <v>2214</v>
      </c>
      <c r="B1427">
        <v>2350.9299999999998</v>
      </c>
      <c r="C1427">
        <v>2351.2199999999998</v>
      </c>
      <c r="D1427">
        <v>2336.75</v>
      </c>
      <c r="E1427">
        <v>2341.7399999999998</v>
      </c>
      <c r="F1427">
        <v>62951384</v>
      </c>
      <c r="G1427">
        <v>2326</v>
      </c>
      <c r="H1427">
        <v>2276.8200000000002</v>
      </c>
      <c r="I1427">
        <v>2404.79</v>
      </c>
      <c r="J1427">
        <v>2393.9299999999998</v>
      </c>
      <c r="K1427" t="s">
        <v>46</v>
      </c>
      <c r="L1427">
        <v>0</v>
      </c>
      <c r="M1427">
        <v>62951384</v>
      </c>
      <c r="N1427">
        <v>77879704</v>
      </c>
      <c r="O1427">
        <v>75006768</v>
      </c>
      <c r="P1427">
        <v>55.81</v>
      </c>
      <c r="Q1427">
        <v>57.24</v>
      </c>
    </row>
    <row r="1428" spans="1:17" x14ac:dyDescent="0.15">
      <c r="A1428" t="s">
        <v>2215</v>
      </c>
      <c r="B1428">
        <v>2336.77</v>
      </c>
      <c r="C1428">
        <v>2361.1799999999998</v>
      </c>
      <c r="D1428">
        <v>2335.9299999999998</v>
      </c>
      <c r="E1428">
        <v>2357.7800000000002</v>
      </c>
      <c r="F1428">
        <v>73340112</v>
      </c>
      <c r="G1428">
        <v>2329.5700000000002</v>
      </c>
      <c r="H1428">
        <v>2275.8200000000002</v>
      </c>
      <c r="I1428">
        <v>2403.13</v>
      </c>
      <c r="J1428">
        <v>2394.15</v>
      </c>
      <c r="K1428" t="s">
        <v>46</v>
      </c>
      <c r="L1428">
        <v>0</v>
      </c>
      <c r="M1428">
        <v>73340112</v>
      </c>
      <c r="N1428">
        <v>75017424</v>
      </c>
      <c r="O1428">
        <v>75444224</v>
      </c>
      <c r="P1428">
        <v>59.73</v>
      </c>
      <c r="Q1428">
        <v>57.29</v>
      </c>
    </row>
    <row r="1429" spans="1:17" x14ac:dyDescent="0.15">
      <c r="A1429" t="s">
        <v>2216</v>
      </c>
      <c r="B1429">
        <v>2374.2600000000002</v>
      </c>
      <c r="C1429">
        <v>2449.25</v>
      </c>
      <c r="D1429">
        <v>2372.69</v>
      </c>
      <c r="E1429">
        <v>2440.61</v>
      </c>
      <c r="F1429">
        <v>149889632</v>
      </c>
      <c r="G1429">
        <v>2333.98</v>
      </c>
      <c r="H1429">
        <v>2276.44</v>
      </c>
      <c r="I1429">
        <v>2402.41</v>
      </c>
      <c r="J1429">
        <v>2394.81</v>
      </c>
      <c r="K1429" t="s">
        <v>46</v>
      </c>
      <c r="L1429">
        <v>0</v>
      </c>
      <c r="M1429">
        <v>149889632</v>
      </c>
      <c r="N1429">
        <v>89092912</v>
      </c>
      <c r="O1429">
        <v>83396200</v>
      </c>
      <c r="P1429">
        <v>65.680000000000007</v>
      </c>
      <c r="Q1429">
        <v>57.97</v>
      </c>
    </row>
    <row r="1430" spans="1:17" x14ac:dyDescent="0.15">
      <c r="A1430" t="s">
        <v>2217</v>
      </c>
      <c r="B1430">
        <v>2446.4499999999998</v>
      </c>
      <c r="C1430">
        <v>2475.19</v>
      </c>
      <c r="D1430">
        <v>2435.83</v>
      </c>
      <c r="E1430">
        <v>2474.89</v>
      </c>
      <c r="F1430">
        <v>154856000</v>
      </c>
      <c r="G1430">
        <v>2339.77</v>
      </c>
      <c r="H1430">
        <v>2277.38</v>
      </c>
      <c r="I1430">
        <v>2401.92</v>
      </c>
      <c r="J1430">
        <v>2395.8000000000002</v>
      </c>
      <c r="K1430" t="s">
        <v>46</v>
      </c>
      <c r="L1430">
        <v>0</v>
      </c>
      <c r="M1430">
        <v>154856000</v>
      </c>
      <c r="N1430">
        <v>103951568</v>
      </c>
      <c r="O1430">
        <v>92282064</v>
      </c>
      <c r="P1430">
        <v>74.02</v>
      </c>
      <c r="Q1430">
        <v>59.51</v>
      </c>
    </row>
    <row r="1431" spans="1:17" x14ac:dyDescent="0.15">
      <c r="A1431" t="s">
        <v>2218</v>
      </c>
      <c r="B1431">
        <v>2483.79</v>
      </c>
      <c r="C1431">
        <v>2504.4699999999998</v>
      </c>
      <c r="D1431">
        <v>2471.62</v>
      </c>
      <c r="E1431">
        <v>2482.89</v>
      </c>
      <c r="F1431">
        <v>166914976</v>
      </c>
      <c r="G1431">
        <v>2346.48</v>
      </c>
      <c r="H1431">
        <v>2278.75</v>
      </c>
      <c r="I1431">
        <v>2401.44</v>
      </c>
      <c r="J1431">
        <v>2396.77</v>
      </c>
      <c r="K1431" t="s">
        <v>46</v>
      </c>
      <c r="L1431">
        <v>0</v>
      </c>
      <c r="M1431">
        <v>166914976</v>
      </c>
      <c r="N1431">
        <v>121590576</v>
      </c>
      <c r="O1431">
        <v>100048896</v>
      </c>
      <c r="P1431">
        <v>83.94</v>
      </c>
      <c r="Q1431">
        <v>62.1</v>
      </c>
    </row>
    <row r="1432" spans="1:17" x14ac:dyDescent="0.15">
      <c r="A1432" t="s">
        <v>2219</v>
      </c>
      <c r="B1432">
        <v>2480.4699999999998</v>
      </c>
      <c r="C1432">
        <v>2527.38</v>
      </c>
      <c r="D1432">
        <v>2469.7199999999998</v>
      </c>
      <c r="E1432">
        <v>2507.4499999999998</v>
      </c>
      <c r="F1432">
        <v>145173168</v>
      </c>
      <c r="G1432">
        <v>2355.75</v>
      </c>
      <c r="H1432">
        <v>2281.85</v>
      </c>
      <c r="I1432">
        <v>2401.48</v>
      </c>
      <c r="J1432">
        <v>2397.94</v>
      </c>
      <c r="K1432" t="s">
        <v>46</v>
      </c>
      <c r="L1432">
        <v>0</v>
      </c>
      <c r="M1432">
        <v>145173168</v>
      </c>
      <c r="N1432">
        <v>138035200</v>
      </c>
      <c r="O1432">
        <v>107957456</v>
      </c>
      <c r="P1432">
        <v>97.18</v>
      </c>
      <c r="Q1432">
        <v>66.05</v>
      </c>
    </row>
    <row r="1433" spans="1:17" x14ac:dyDescent="0.15">
      <c r="A1433" t="s">
        <v>2220</v>
      </c>
      <c r="B1433">
        <v>2502.54</v>
      </c>
      <c r="C1433">
        <v>2515.7800000000002</v>
      </c>
      <c r="D1433">
        <v>2481.4499999999998</v>
      </c>
      <c r="E1433">
        <v>2488.9</v>
      </c>
      <c r="F1433">
        <v>110775048</v>
      </c>
      <c r="G1433">
        <v>2365</v>
      </c>
      <c r="H1433">
        <v>2284.71</v>
      </c>
      <c r="I1433">
        <v>2401.1799999999998</v>
      </c>
      <c r="J1433">
        <v>2399.06</v>
      </c>
      <c r="K1433" t="s">
        <v>46</v>
      </c>
      <c r="L1433">
        <v>0</v>
      </c>
      <c r="M1433">
        <v>110775048</v>
      </c>
      <c r="N1433">
        <v>145521056</v>
      </c>
      <c r="O1433">
        <v>110269232</v>
      </c>
      <c r="P1433">
        <v>109.44</v>
      </c>
      <c r="Q1433">
        <v>71.12</v>
      </c>
    </row>
    <row r="1434" spans="1:17" x14ac:dyDescent="0.15">
      <c r="A1434" t="s">
        <v>2221</v>
      </c>
      <c r="B1434">
        <v>2501.08</v>
      </c>
      <c r="C1434">
        <v>2503.69</v>
      </c>
      <c r="D1434">
        <v>2467.13</v>
      </c>
      <c r="E1434">
        <v>2478.39</v>
      </c>
      <c r="F1434">
        <v>105383280</v>
      </c>
      <c r="G1434">
        <v>2372.35</v>
      </c>
      <c r="H1434">
        <v>2289.83</v>
      </c>
      <c r="I1434">
        <v>2400.09</v>
      </c>
      <c r="J1434">
        <v>2400.15</v>
      </c>
      <c r="K1434" t="s">
        <v>46</v>
      </c>
      <c r="L1434">
        <v>0</v>
      </c>
      <c r="M1434">
        <v>105383280</v>
      </c>
      <c r="N1434">
        <v>136619616</v>
      </c>
      <c r="O1434">
        <v>112856272</v>
      </c>
      <c r="P1434">
        <v>118.94</v>
      </c>
      <c r="Q1434">
        <v>77.55</v>
      </c>
    </row>
    <row r="1435" spans="1:17" x14ac:dyDescent="0.15">
      <c r="A1435" t="s">
        <v>2222</v>
      </c>
      <c r="B1435">
        <v>2480.81</v>
      </c>
      <c r="C1435">
        <v>2481.71</v>
      </c>
      <c r="D1435">
        <v>2426.46</v>
      </c>
      <c r="E1435">
        <v>2427.3200000000002</v>
      </c>
      <c r="F1435">
        <v>99459984</v>
      </c>
      <c r="G1435">
        <v>2378.0700000000002</v>
      </c>
      <c r="H1435">
        <v>2294.19</v>
      </c>
      <c r="I1435">
        <v>2398.52</v>
      </c>
      <c r="J1435">
        <v>2400.94</v>
      </c>
      <c r="K1435" t="s">
        <v>46</v>
      </c>
      <c r="L1435">
        <v>0</v>
      </c>
      <c r="M1435">
        <v>99459984</v>
      </c>
      <c r="N1435">
        <v>125540760</v>
      </c>
      <c r="O1435">
        <v>114746160</v>
      </c>
      <c r="P1435">
        <v>120.9</v>
      </c>
      <c r="Q1435">
        <v>84.13</v>
      </c>
    </row>
    <row r="1436" spans="1:17" x14ac:dyDescent="0.15">
      <c r="A1436" t="s">
        <v>2223</v>
      </c>
      <c r="B1436">
        <v>2426.04</v>
      </c>
      <c r="C1436">
        <v>2439.63</v>
      </c>
      <c r="D1436">
        <v>2407.2399999999998</v>
      </c>
      <c r="E1436">
        <v>2432.5100000000002</v>
      </c>
      <c r="F1436">
        <v>71040760</v>
      </c>
      <c r="G1436">
        <v>2384.27</v>
      </c>
      <c r="H1436">
        <v>2298.59</v>
      </c>
      <c r="I1436">
        <v>2396.9699999999998</v>
      </c>
      <c r="J1436">
        <v>2401.86</v>
      </c>
      <c r="K1436" t="s">
        <v>46</v>
      </c>
      <c r="L1436">
        <v>0</v>
      </c>
      <c r="M1436">
        <v>71040760</v>
      </c>
      <c r="N1436">
        <v>106364928</v>
      </c>
      <c r="O1436">
        <v>113977752</v>
      </c>
      <c r="P1436">
        <v>124.93</v>
      </c>
      <c r="Q1436">
        <v>91.06</v>
      </c>
    </row>
    <row r="1437" spans="1:17" x14ac:dyDescent="0.15">
      <c r="A1437" t="s">
        <v>2224</v>
      </c>
      <c r="B1437">
        <v>2441.52</v>
      </c>
      <c r="C1437">
        <v>2473.16</v>
      </c>
      <c r="D1437">
        <v>2439.9899999999998</v>
      </c>
      <c r="E1437">
        <v>2472.29</v>
      </c>
      <c r="F1437">
        <v>80128352</v>
      </c>
      <c r="G1437">
        <v>2392.6999999999998</v>
      </c>
      <c r="H1437">
        <v>2303.79</v>
      </c>
      <c r="I1437">
        <v>2395.8000000000002</v>
      </c>
      <c r="J1437">
        <v>2402.9499999999998</v>
      </c>
      <c r="K1437" t="s">
        <v>46</v>
      </c>
      <c r="L1437">
        <v>0</v>
      </c>
      <c r="M1437">
        <v>80128352</v>
      </c>
      <c r="N1437">
        <v>93357672</v>
      </c>
      <c r="O1437">
        <v>115696432</v>
      </c>
      <c r="P1437">
        <v>135.07</v>
      </c>
      <c r="Q1437">
        <v>98.98</v>
      </c>
    </row>
    <row r="1438" spans="1:17" x14ac:dyDescent="0.15">
      <c r="A1438" t="s">
        <v>2225</v>
      </c>
      <c r="B1438">
        <v>2470.71</v>
      </c>
      <c r="C1438">
        <v>2470.75</v>
      </c>
      <c r="D1438">
        <v>2420.09</v>
      </c>
      <c r="E1438">
        <v>2443.89</v>
      </c>
      <c r="F1438">
        <v>97853016</v>
      </c>
      <c r="G1438">
        <v>2400.5500000000002</v>
      </c>
      <c r="H1438">
        <v>2307.84</v>
      </c>
      <c r="I1438">
        <v>2394.71</v>
      </c>
      <c r="J1438">
        <v>2403.85</v>
      </c>
      <c r="K1438" t="s">
        <v>46</v>
      </c>
      <c r="L1438">
        <v>0</v>
      </c>
      <c r="M1438">
        <v>97853016</v>
      </c>
      <c r="N1438">
        <v>90773912</v>
      </c>
      <c r="O1438">
        <v>118147480</v>
      </c>
      <c r="P1438">
        <v>140.34</v>
      </c>
      <c r="Q1438">
        <v>107.04</v>
      </c>
    </row>
    <row r="1439" spans="1:17" x14ac:dyDescent="0.15">
      <c r="A1439" t="s">
        <v>2226</v>
      </c>
      <c r="B1439">
        <v>2440.84</v>
      </c>
      <c r="C1439">
        <v>2455.04</v>
      </c>
      <c r="D1439">
        <v>2423.2800000000002</v>
      </c>
      <c r="E1439">
        <v>2429.0300000000002</v>
      </c>
      <c r="F1439">
        <v>90518416</v>
      </c>
      <c r="G1439">
        <v>2405.23</v>
      </c>
      <c r="H1439">
        <v>2311.44</v>
      </c>
      <c r="I1439">
        <v>2393.42</v>
      </c>
      <c r="J1439">
        <v>2404.3000000000002</v>
      </c>
      <c r="K1439" t="s">
        <v>46</v>
      </c>
      <c r="L1439">
        <v>0</v>
      </c>
      <c r="M1439">
        <v>90518416</v>
      </c>
      <c r="N1439">
        <v>87800216</v>
      </c>
      <c r="O1439">
        <v>112209920</v>
      </c>
      <c r="P1439">
        <v>136.76</v>
      </c>
      <c r="Q1439">
        <v>114.15</v>
      </c>
    </row>
    <row r="1440" spans="1:17" x14ac:dyDescent="0.15">
      <c r="A1440" t="s">
        <v>2227</v>
      </c>
      <c r="B1440">
        <v>2422.63</v>
      </c>
      <c r="C1440">
        <v>2422.63</v>
      </c>
      <c r="D1440">
        <v>2382.54</v>
      </c>
      <c r="E1440">
        <v>2384.44</v>
      </c>
      <c r="F1440">
        <v>86236768</v>
      </c>
      <c r="G1440">
        <v>2407.38</v>
      </c>
      <c r="H1440">
        <v>2314.14</v>
      </c>
      <c r="I1440">
        <v>2392.46</v>
      </c>
      <c r="J1440">
        <v>2404.5300000000002</v>
      </c>
      <c r="K1440" t="s">
        <v>46</v>
      </c>
      <c r="L1440">
        <v>0</v>
      </c>
      <c r="M1440">
        <v>86236768</v>
      </c>
      <c r="N1440">
        <v>85155840</v>
      </c>
      <c r="O1440">
        <v>105348304</v>
      </c>
      <c r="P1440">
        <v>126.34</v>
      </c>
      <c r="Q1440">
        <v>119.38</v>
      </c>
    </row>
    <row r="1441" spans="1:17" x14ac:dyDescent="0.15">
      <c r="A1441" t="s">
        <v>2228</v>
      </c>
      <c r="B1441">
        <v>2382.2199999999998</v>
      </c>
      <c r="C1441">
        <v>2402.1999999999998</v>
      </c>
      <c r="D1441">
        <v>2379.86</v>
      </c>
      <c r="E1441">
        <v>2394.9699999999998</v>
      </c>
      <c r="F1441">
        <v>65971508</v>
      </c>
      <c r="G1441">
        <v>2410.73</v>
      </c>
      <c r="H1441">
        <v>2317.3200000000002</v>
      </c>
      <c r="I1441">
        <v>2391.63</v>
      </c>
      <c r="J1441">
        <v>2404.86</v>
      </c>
      <c r="K1441" t="s">
        <v>46</v>
      </c>
      <c r="L1441">
        <v>0</v>
      </c>
      <c r="M1441">
        <v>65971508</v>
      </c>
      <c r="N1441">
        <v>84141672</v>
      </c>
      <c r="O1441">
        <v>95253296</v>
      </c>
      <c r="P1441">
        <v>115.29</v>
      </c>
      <c r="Q1441">
        <v>122.52</v>
      </c>
    </row>
    <row r="1442" spans="1:17" x14ac:dyDescent="0.15">
      <c r="A1442" t="s">
        <v>150</v>
      </c>
      <c r="B1442">
        <v>2406.21</v>
      </c>
      <c r="C1442">
        <v>2415.0700000000002</v>
      </c>
      <c r="D1442">
        <v>2397.2199999999998</v>
      </c>
      <c r="E1442">
        <v>2409.04</v>
      </c>
      <c r="F1442">
        <v>59513992</v>
      </c>
      <c r="G1442">
        <v>2415.27</v>
      </c>
      <c r="H1442">
        <v>2320.44</v>
      </c>
      <c r="I1442">
        <v>2390.92</v>
      </c>
      <c r="J1442">
        <v>2405.2199999999998</v>
      </c>
      <c r="K1442" t="s">
        <v>46</v>
      </c>
      <c r="L1442">
        <v>0</v>
      </c>
      <c r="M1442">
        <v>59513992</v>
      </c>
      <c r="N1442">
        <v>80017816</v>
      </c>
      <c r="O1442">
        <v>86687744</v>
      </c>
      <c r="P1442">
        <v>102.17</v>
      </c>
      <c r="Q1442">
        <v>123.02</v>
      </c>
    </row>
    <row r="1443" spans="1:17" x14ac:dyDescent="0.15">
      <c r="A1443" t="s">
        <v>2229</v>
      </c>
      <c r="B1443">
        <v>2406.42</v>
      </c>
      <c r="C1443">
        <v>2446.6999999999998</v>
      </c>
      <c r="D1443">
        <v>2392.5700000000002</v>
      </c>
      <c r="E1443">
        <v>2441.81</v>
      </c>
      <c r="F1443">
        <v>84785504</v>
      </c>
      <c r="G1443">
        <v>2421.6799999999998</v>
      </c>
      <c r="H1443">
        <v>2324.02</v>
      </c>
      <c r="I1443">
        <v>2390.5500000000002</v>
      </c>
      <c r="J1443">
        <v>2405.79</v>
      </c>
      <c r="K1443" t="s">
        <v>46</v>
      </c>
      <c r="L1443">
        <v>0</v>
      </c>
      <c r="M1443">
        <v>84785504</v>
      </c>
      <c r="N1443">
        <v>77404568</v>
      </c>
      <c r="O1443">
        <v>84089240</v>
      </c>
      <c r="P1443">
        <v>92.44</v>
      </c>
      <c r="Q1443">
        <v>121.32</v>
      </c>
    </row>
    <row r="1444" spans="1:17" x14ac:dyDescent="0.15">
      <c r="A1444" t="s">
        <v>2230</v>
      </c>
      <c r="B1444">
        <v>2432.94</v>
      </c>
      <c r="C1444">
        <v>2453.75</v>
      </c>
      <c r="D1444">
        <v>2424.77</v>
      </c>
      <c r="E1444">
        <v>2453.58</v>
      </c>
      <c r="F1444">
        <v>76277648</v>
      </c>
      <c r="G1444">
        <v>2428.3200000000002</v>
      </c>
      <c r="H1444">
        <v>2328.86</v>
      </c>
      <c r="I1444">
        <v>2390.3000000000002</v>
      </c>
      <c r="J1444">
        <v>2406.34</v>
      </c>
      <c r="K1444" t="s">
        <v>46</v>
      </c>
      <c r="L1444">
        <v>0</v>
      </c>
      <c r="M1444">
        <v>76277648</v>
      </c>
      <c r="N1444">
        <v>74557032</v>
      </c>
      <c r="O1444">
        <v>81178624</v>
      </c>
      <c r="P1444">
        <v>84.91</v>
      </c>
      <c r="Q1444">
        <v>117.92</v>
      </c>
    </row>
    <row r="1445" spans="1:17" x14ac:dyDescent="0.15">
      <c r="A1445" t="s">
        <v>2231</v>
      </c>
      <c r="B1445">
        <v>2455.64</v>
      </c>
      <c r="C1445">
        <v>2455.98</v>
      </c>
      <c r="D1445">
        <v>2422.02</v>
      </c>
      <c r="E1445">
        <v>2429.3200000000002</v>
      </c>
      <c r="F1445">
        <v>90329704</v>
      </c>
      <c r="G1445">
        <v>2432.0700000000002</v>
      </c>
      <c r="H1445">
        <v>2333.31</v>
      </c>
      <c r="I1445">
        <v>2389.9499999999998</v>
      </c>
      <c r="J1445">
        <v>2407.0300000000002</v>
      </c>
      <c r="K1445" t="s">
        <v>46</v>
      </c>
      <c r="L1445">
        <v>0</v>
      </c>
      <c r="M1445">
        <v>90329704</v>
      </c>
      <c r="N1445">
        <v>75376232</v>
      </c>
      <c r="O1445">
        <v>80266032</v>
      </c>
      <c r="P1445">
        <v>81.89</v>
      </c>
      <c r="Q1445">
        <v>114.01</v>
      </c>
    </row>
    <row r="1446" spans="1:17" x14ac:dyDescent="0.15">
      <c r="A1446" t="s">
        <v>2232</v>
      </c>
      <c r="B1446">
        <v>2442.36</v>
      </c>
      <c r="C1446">
        <v>2471.16</v>
      </c>
      <c r="D1446">
        <v>2439.63</v>
      </c>
      <c r="E1446">
        <v>2468.5100000000002</v>
      </c>
      <c r="F1446">
        <v>93388264</v>
      </c>
      <c r="G1446">
        <v>2437.98</v>
      </c>
      <c r="H1446">
        <v>2337.38</v>
      </c>
      <c r="I1446">
        <v>2389.77</v>
      </c>
      <c r="J1446">
        <v>2407.96</v>
      </c>
      <c r="K1446" t="s">
        <v>46</v>
      </c>
      <c r="L1446">
        <v>0</v>
      </c>
      <c r="M1446">
        <v>93388264</v>
      </c>
      <c r="N1446">
        <v>80859952</v>
      </c>
      <c r="O1446">
        <v>82500816</v>
      </c>
      <c r="P1446">
        <v>81.099999999999994</v>
      </c>
      <c r="Q1446">
        <v>109.63</v>
      </c>
    </row>
    <row r="1447" spans="1:17" x14ac:dyDescent="0.15">
      <c r="A1447" t="s">
        <v>2233</v>
      </c>
      <c r="B1447">
        <v>2472.27</v>
      </c>
      <c r="C1447">
        <v>2483.13</v>
      </c>
      <c r="D1447">
        <v>2462.5500000000002</v>
      </c>
      <c r="E1447">
        <v>2472.54</v>
      </c>
      <c r="F1447">
        <v>100081304</v>
      </c>
      <c r="G1447">
        <v>2444.5</v>
      </c>
      <c r="H1447">
        <v>2339.81</v>
      </c>
      <c r="I1447">
        <v>2389.66</v>
      </c>
      <c r="J1447">
        <v>2408.86</v>
      </c>
      <c r="K1447" t="s">
        <v>46</v>
      </c>
      <c r="L1447">
        <v>0</v>
      </c>
      <c r="M1447">
        <v>100081304</v>
      </c>
      <c r="N1447">
        <v>88973312</v>
      </c>
      <c r="O1447">
        <v>84495568</v>
      </c>
      <c r="P1447">
        <v>76.41</v>
      </c>
      <c r="Q1447">
        <v>103.77</v>
      </c>
    </row>
    <row r="1448" spans="1:17" x14ac:dyDescent="0.15">
      <c r="A1448" t="s">
        <v>2234</v>
      </c>
      <c r="B1448">
        <v>2475.3200000000002</v>
      </c>
      <c r="C1448">
        <v>2479.13</v>
      </c>
      <c r="D1448">
        <v>2449.42</v>
      </c>
      <c r="E1448">
        <v>2467.52</v>
      </c>
      <c r="F1448">
        <v>89173496</v>
      </c>
      <c r="G1448">
        <v>2450</v>
      </c>
      <c r="H1448">
        <v>2343.02</v>
      </c>
      <c r="I1448">
        <v>2389.58</v>
      </c>
      <c r="J1448">
        <v>2409.9499999999998</v>
      </c>
      <c r="K1448" t="s">
        <v>46</v>
      </c>
      <c r="L1448">
        <v>0</v>
      </c>
      <c r="M1448">
        <v>89173496</v>
      </c>
      <c r="N1448">
        <v>89849856</v>
      </c>
      <c r="O1448">
        <v>83627216</v>
      </c>
      <c r="P1448">
        <v>73.89</v>
      </c>
      <c r="Q1448">
        <v>97.12</v>
      </c>
    </row>
    <row r="1449" spans="1:17" x14ac:dyDescent="0.15">
      <c r="A1449" t="s">
        <v>2235</v>
      </c>
      <c r="B1449">
        <v>2459.08</v>
      </c>
      <c r="C1449">
        <v>2459.08</v>
      </c>
      <c r="D1449">
        <v>2409.7199999999998</v>
      </c>
      <c r="E1449">
        <v>2421.37</v>
      </c>
      <c r="F1449">
        <v>88979832</v>
      </c>
      <c r="G1449">
        <v>2449.0500000000002</v>
      </c>
      <c r="H1449">
        <v>2344.92</v>
      </c>
      <c r="I1449">
        <v>2389.2399999999998</v>
      </c>
      <c r="J1449">
        <v>2410.84</v>
      </c>
      <c r="K1449" t="s">
        <v>46</v>
      </c>
      <c r="L1449">
        <v>0</v>
      </c>
      <c r="M1449">
        <v>88979832</v>
      </c>
      <c r="N1449">
        <v>92391016</v>
      </c>
      <c r="O1449">
        <v>83474024</v>
      </c>
      <c r="P1449">
        <v>68.23</v>
      </c>
      <c r="Q1449">
        <v>90.27</v>
      </c>
    </row>
    <row r="1450" spans="1:17" x14ac:dyDescent="0.15">
      <c r="A1450" t="s">
        <v>2236</v>
      </c>
      <c r="B1450">
        <v>2432.64</v>
      </c>
      <c r="C1450">
        <v>2440.92</v>
      </c>
      <c r="D1450">
        <v>2407.7800000000002</v>
      </c>
      <c r="E1450">
        <v>2413.33</v>
      </c>
      <c r="F1450">
        <v>71222472</v>
      </c>
      <c r="G1450">
        <v>2445.9499999999998</v>
      </c>
      <c r="H1450">
        <v>2346.5</v>
      </c>
      <c r="I1450">
        <v>2389.04</v>
      </c>
      <c r="J1450">
        <v>2411.63</v>
      </c>
      <c r="K1450" t="s">
        <v>46</v>
      </c>
      <c r="L1450">
        <v>0</v>
      </c>
      <c r="M1450">
        <v>71222472</v>
      </c>
      <c r="N1450">
        <v>88568624</v>
      </c>
      <c r="O1450">
        <v>81972432</v>
      </c>
      <c r="P1450">
        <v>66.66</v>
      </c>
      <c r="Q1450">
        <v>84.3</v>
      </c>
    </row>
    <row r="1451" spans="1:17" x14ac:dyDescent="0.15">
      <c r="A1451" t="s">
        <v>2237</v>
      </c>
      <c r="B1451">
        <v>2415.12</v>
      </c>
      <c r="C1451">
        <v>2435.71</v>
      </c>
      <c r="D1451">
        <v>2410.6</v>
      </c>
      <c r="E1451">
        <v>2426.0500000000002</v>
      </c>
      <c r="F1451">
        <v>60291632</v>
      </c>
      <c r="G1451">
        <v>2443.13</v>
      </c>
      <c r="H1451">
        <v>2348.9</v>
      </c>
      <c r="I1451">
        <v>2388.77</v>
      </c>
      <c r="J1451">
        <v>2412.4899999999998</v>
      </c>
      <c r="K1451" t="s">
        <v>46</v>
      </c>
      <c r="L1451">
        <v>0</v>
      </c>
      <c r="M1451">
        <v>60291632</v>
      </c>
      <c r="N1451">
        <v>81949488</v>
      </c>
      <c r="O1451">
        <v>81404720</v>
      </c>
      <c r="P1451">
        <v>65.14</v>
      </c>
      <c r="Q1451">
        <v>79.28</v>
      </c>
    </row>
    <row r="1452" spans="1:17" x14ac:dyDescent="0.15">
      <c r="A1452" t="s">
        <v>2238</v>
      </c>
      <c r="B1452">
        <v>2431.92</v>
      </c>
      <c r="C1452">
        <v>2472.79</v>
      </c>
      <c r="D1452">
        <v>2423.56</v>
      </c>
      <c r="E1452">
        <v>2471.3200000000002</v>
      </c>
      <c r="F1452">
        <v>84909792</v>
      </c>
      <c r="G1452">
        <v>2441.3000000000002</v>
      </c>
      <c r="H1452">
        <v>2352.66</v>
      </c>
      <c r="I1452">
        <v>2388.87</v>
      </c>
      <c r="J1452">
        <v>2413.64</v>
      </c>
      <c r="K1452" t="s">
        <v>46</v>
      </c>
      <c r="L1452">
        <v>0</v>
      </c>
      <c r="M1452">
        <v>84909792</v>
      </c>
      <c r="N1452">
        <v>78915176</v>
      </c>
      <c r="O1452">
        <v>83944240</v>
      </c>
      <c r="P1452">
        <v>66.819999999999993</v>
      </c>
      <c r="Q1452">
        <v>75.75</v>
      </c>
    </row>
    <row r="1453" spans="1:17" x14ac:dyDescent="0.15">
      <c r="A1453" t="s">
        <v>2239</v>
      </c>
      <c r="B1453">
        <v>2470.25</v>
      </c>
      <c r="C1453">
        <v>2470.25</v>
      </c>
      <c r="D1453">
        <v>2439.86</v>
      </c>
      <c r="E1453">
        <v>2445.89</v>
      </c>
      <c r="F1453">
        <v>90703032</v>
      </c>
      <c r="G1453">
        <v>2439.15</v>
      </c>
      <c r="H1453">
        <v>2356.92</v>
      </c>
      <c r="I1453">
        <v>2388.71</v>
      </c>
      <c r="J1453">
        <v>2414.42</v>
      </c>
      <c r="K1453" t="s">
        <v>46</v>
      </c>
      <c r="L1453">
        <v>0</v>
      </c>
      <c r="M1453">
        <v>90703032</v>
      </c>
      <c r="N1453">
        <v>79221552</v>
      </c>
      <c r="O1453">
        <v>84535704</v>
      </c>
      <c r="P1453">
        <v>63.25</v>
      </c>
      <c r="Q1453">
        <v>72.83</v>
      </c>
    </row>
    <row r="1454" spans="1:17" x14ac:dyDescent="0.15">
      <c r="A1454" t="s">
        <v>2240</v>
      </c>
      <c r="B1454">
        <v>2451.56</v>
      </c>
      <c r="C1454">
        <v>2474.37</v>
      </c>
      <c r="D1454">
        <v>2412.48</v>
      </c>
      <c r="E1454">
        <v>2418.4899999999998</v>
      </c>
      <c r="F1454">
        <v>91545352</v>
      </c>
      <c r="G1454">
        <v>2436.15</v>
      </c>
      <c r="H1454">
        <v>2360.52</v>
      </c>
      <c r="I1454">
        <v>2387.75</v>
      </c>
      <c r="J1454">
        <v>2414.92</v>
      </c>
      <c r="K1454" t="s">
        <v>46</v>
      </c>
      <c r="L1454">
        <v>0</v>
      </c>
      <c r="M1454">
        <v>91545352</v>
      </c>
      <c r="N1454">
        <v>79734376</v>
      </c>
      <c r="O1454">
        <v>86062696</v>
      </c>
      <c r="P1454">
        <v>56.94</v>
      </c>
      <c r="Q1454">
        <v>70.03</v>
      </c>
    </row>
    <row r="1455" spans="1:17" x14ac:dyDescent="0.15">
      <c r="A1455" t="s">
        <v>2241</v>
      </c>
      <c r="B1455">
        <v>2412.2399999999998</v>
      </c>
      <c r="C1455">
        <v>2422.94</v>
      </c>
      <c r="D1455">
        <v>2395.4699999999998</v>
      </c>
      <c r="E1455">
        <v>2400.5100000000002</v>
      </c>
      <c r="F1455">
        <v>64560820</v>
      </c>
      <c r="G1455">
        <v>2434.8200000000002</v>
      </c>
      <c r="H1455">
        <v>2362.77</v>
      </c>
      <c r="I1455">
        <v>2386.67</v>
      </c>
      <c r="J1455">
        <v>2415.44</v>
      </c>
      <c r="K1455" t="s">
        <v>46</v>
      </c>
      <c r="L1455">
        <v>0</v>
      </c>
      <c r="M1455">
        <v>64560820</v>
      </c>
      <c r="N1455">
        <v>78402352</v>
      </c>
      <c r="O1455">
        <v>83485488</v>
      </c>
      <c r="P1455">
        <v>51.91</v>
      </c>
      <c r="Q1455">
        <v>67.03</v>
      </c>
    </row>
    <row r="1456" spans="1:17" x14ac:dyDescent="0.15">
      <c r="A1456" t="s">
        <v>2242</v>
      </c>
      <c r="B1456">
        <v>2400.52</v>
      </c>
      <c r="C1456">
        <v>2413.33</v>
      </c>
      <c r="D1456">
        <v>2353.9899999999998</v>
      </c>
      <c r="E1456">
        <v>2368.56</v>
      </c>
      <c r="F1456">
        <v>77070184</v>
      </c>
      <c r="G1456">
        <v>2431.63</v>
      </c>
      <c r="H1456">
        <v>2364.7600000000002</v>
      </c>
      <c r="I1456">
        <v>2385.9899999999998</v>
      </c>
      <c r="J1456">
        <v>2415.63</v>
      </c>
      <c r="K1456" t="s">
        <v>46</v>
      </c>
      <c r="L1456">
        <v>0</v>
      </c>
      <c r="M1456">
        <v>77070184</v>
      </c>
      <c r="N1456">
        <v>81757800</v>
      </c>
      <c r="O1456">
        <v>81853648</v>
      </c>
      <c r="P1456">
        <v>40.15</v>
      </c>
      <c r="Q1456">
        <v>62.94</v>
      </c>
    </row>
    <row r="1457" spans="1:17" x14ac:dyDescent="0.15">
      <c r="A1457" t="s">
        <v>2243</v>
      </c>
      <c r="B1457">
        <v>2372.5700000000002</v>
      </c>
      <c r="C1457">
        <v>2377.25</v>
      </c>
      <c r="D1457">
        <v>2351.86</v>
      </c>
      <c r="E1457">
        <v>2365.9499999999998</v>
      </c>
      <c r="F1457">
        <v>62876152</v>
      </c>
      <c r="G1457">
        <v>2426.3000000000002</v>
      </c>
      <c r="H1457">
        <v>2366.89</v>
      </c>
      <c r="I1457">
        <v>2384.91</v>
      </c>
      <c r="J1457">
        <v>2415.8000000000002</v>
      </c>
      <c r="K1457" t="s">
        <v>46</v>
      </c>
      <c r="L1457">
        <v>0</v>
      </c>
      <c r="M1457">
        <v>62876152</v>
      </c>
      <c r="N1457">
        <v>77350504</v>
      </c>
      <c r="O1457">
        <v>78132840</v>
      </c>
      <c r="P1457">
        <v>27.72</v>
      </c>
      <c r="Q1457">
        <v>58.07</v>
      </c>
    </row>
    <row r="1458" spans="1:17" x14ac:dyDescent="0.15">
      <c r="A1458" t="s">
        <v>2244</v>
      </c>
      <c r="B1458">
        <v>2369.2199999999998</v>
      </c>
      <c r="C1458">
        <v>2408.62</v>
      </c>
      <c r="D1458">
        <v>2327.9</v>
      </c>
      <c r="E1458">
        <v>2372.0500000000002</v>
      </c>
      <c r="F1458">
        <v>106737832</v>
      </c>
      <c r="G1458">
        <v>2422.6999999999998</v>
      </c>
      <c r="H1458">
        <v>2369.36</v>
      </c>
      <c r="I1458">
        <v>2384.11</v>
      </c>
      <c r="J1458">
        <v>2416.08</v>
      </c>
      <c r="K1458" t="s">
        <v>46</v>
      </c>
      <c r="L1458">
        <v>0</v>
      </c>
      <c r="M1458">
        <v>106737832</v>
      </c>
      <c r="N1458">
        <v>80558488</v>
      </c>
      <c r="O1458">
        <v>79890024</v>
      </c>
      <c r="P1458">
        <v>16.45</v>
      </c>
      <c r="Q1458">
        <v>52.33</v>
      </c>
    </row>
    <row r="1459" spans="1:17" x14ac:dyDescent="0.15">
      <c r="A1459" t="s">
        <v>2245</v>
      </c>
      <c r="B1459">
        <v>2371.85</v>
      </c>
      <c r="C1459">
        <v>2407.85</v>
      </c>
      <c r="D1459">
        <v>2365.5100000000002</v>
      </c>
      <c r="E1459">
        <v>2407.4699999999998</v>
      </c>
      <c r="F1459">
        <v>92178128</v>
      </c>
      <c r="G1459">
        <v>2421.63</v>
      </c>
      <c r="H1459">
        <v>2373.2199999999998</v>
      </c>
      <c r="I1459">
        <v>2383.7800000000002</v>
      </c>
      <c r="J1459">
        <v>2416.4899999999998</v>
      </c>
      <c r="K1459" t="s">
        <v>46</v>
      </c>
      <c r="L1459">
        <v>0</v>
      </c>
      <c r="M1459">
        <v>92178128</v>
      </c>
      <c r="N1459">
        <v>80684648</v>
      </c>
      <c r="O1459">
        <v>80209512</v>
      </c>
      <c r="P1459">
        <v>13.95</v>
      </c>
      <c r="Q1459">
        <v>46.9</v>
      </c>
    </row>
    <row r="1460" spans="1:17" x14ac:dyDescent="0.15">
      <c r="A1460" t="s">
        <v>151</v>
      </c>
      <c r="B1460">
        <v>2398.39</v>
      </c>
      <c r="C1460">
        <v>2398.39</v>
      </c>
      <c r="D1460">
        <v>2370.23</v>
      </c>
      <c r="E1460">
        <v>2373.7199999999998</v>
      </c>
      <c r="F1460">
        <v>82736960</v>
      </c>
      <c r="G1460">
        <v>2421.1</v>
      </c>
      <c r="H1460">
        <v>2376.2800000000002</v>
      </c>
      <c r="I1460">
        <v>2383.15</v>
      </c>
      <c r="J1460">
        <v>2416.81</v>
      </c>
      <c r="K1460" t="s">
        <v>46</v>
      </c>
      <c r="L1460">
        <v>0</v>
      </c>
      <c r="M1460">
        <v>82736960</v>
      </c>
      <c r="N1460">
        <v>84320256</v>
      </c>
      <c r="O1460">
        <v>81361304</v>
      </c>
      <c r="P1460">
        <v>9.7100000000000009</v>
      </c>
      <c r="Q1460">
        <v>41.2</v>
      </c>
    </row>
    <row r="1461" spans="1:17" x14ac:dyDescent="0.15">
      <c r="A1461" t="s">
        <v>2246</v>
      </c>
      <c r="B1461">
        <v>2373.96</v>
      </c>
      <c r="C1461">
        <v>2395</v>
      </c>
      <c r="D1461">
        <v>2365.15</v>
      </c>
      <c r="E1461">
        <v>2384.96</v>
      </c>
      <c r="F1461">
        <v>63055760</v>
      </c>
      <c r="G1461">
        <v>2420.6</v>
      </c>
      <c r="H1461">
        <v>2379.48</v>
      </c>
      <c r="I1461">
        <v>2382.25</v>
      </c>
      <c r="J1461">
        <v>2417.15</v>
      </c>
      <c r="K1461" t="s">
        <v>46</v>
      </c>
      <c r="L1461">
        <v>0</v>
      </c>
      <c r="M1461">
        <v>63055760</v>
      </c>
      <c r="N1461">
        <v>81516952</v>
      </c>
      <c r="O1461">
        <v>81637376</v>
      </c>
      <c r="P1461">
        <v>4.84</v>
      </c>
      <c r="Q1461">
        <v>35.17</v>
      </c>
    </row>
    <row r="1462" spans="1:17" x14ac:dyDescent="0.15">
      <c r="A1462" t="s">
        <v>2247</v>
      </c>
      <c r="B1462">
        <v>2397.21</v>
      </c>
      <c r="C1462">
        <v>2404.9</v>
      </c>
      <c r="D1462">
        <v>2376.36</v>
      </c>
      <c r="E1462">
        <v>2380.4499999999998</v>
      </c>
      <c r="F1462">
        <v>51798460</v>
      </c>
      <c r="G1462">
        <v>2419.1799999999998</v>
      </c>
      <c r="H1462">
        <v>2381.7399999999998</v>
      </c>
      <c r="I1462">
        <v>2381.0300000000002</v>
      </c>
      <c r="J1462">
        <v>2417.4699999999998</v>
      </c>
      <c r="K1462" t="s">
        <v>46</v>
      </c>
      <c r="L1462">
        <v>0</v>
      </c>
      <c r="M1462">
        <v>51798460</v>
      </c>
      <c r="N1462">
        <v>79301840</v>
      </c>
      <c r="O1462">
        <v>78326168</v>
      </c>
      <c r="P1462">
        <v>-5.38</v>
      </c>
      <c r="Q1462">
        <v>27.95</v>
      </c>
    </row>
    <row r="1463" spans="1:17" x14ac:dyDescent="0.15">
      <c r="A1463" t="s">
        <v>2248</v>
      </c>
      <c r="B1463">
        <v>2366.88</v>
      </c>
      <c r="C1463">
        <v>2385.69</v>
      </c>
      <c r="D1463">
        <v>2343.8000000000002</v>
      </c>
      <c r="E1463">
        <v>2383.77</v>
      </c>
      <c r="F1463">
        <v>62084488</v>
      </c>
      <c r="G1463">
        <v>2416.27</v>
      </c>
      <c r="H1463">
        <v>2384.02</v>
      </c>
      <c r="I1463">
        <v>2379.8200000000002</v>
      </c>
      <c r="J1463">
        <v>2417.66</v>
      </c>
      <c r="K1463" t="s">
        <v>46</v>
      </c>
      <c r="L1463">
        <v>0</v>
      </c>
      <c r="M1463">
        <v>62084488</v>
      </c>
      <c r="N1463">
        <v>70370920</v>
      </c>
      <c r="O1463">
        <v>75464704</v>
      </c>
      <c r="P1463">
        <v>-13.18</v>
      </c>
      <c r="Q1463">
        <v>20.309999999999999</v>
      </c>
    </row>
    <row r="1464" spans="1:17" x14ac:dyDescent="0.15">
      <c r="A1464" t="s">
        <v>2249</v>
      </c>
      <c r="B1464">
        <v>2371.3200000000002</v>
      </c>
      <c r="C1464">
        <v>2383.54</v>
      </c>
      <c r="D1464">
        <v>2352.79</v>
      </c>
      <c r="E1464">
        <v>2353.5700000000002</v>
      </c>
      <c r="F1464">
        <v>63776664</v>
      </c>
      <c r="G1464">
        <v>2411.27</v>
      </c>
      <c r="H1464">
        <v>2385.27</v>
      </c>
      <c r="I1464">
        <v>2378.2399999999998</v>
      </c>
      <c r="J1464">
        <v>2417.75</v>
      </c>
      <c r="K1464" t="s">
        <v>46</v>
      </c>
      <c r="L1464">
        <v>0</v>
      </c>
      <c r="M1464">
        <v>63776664</v>
      </c>
      <c r="N1464">
        <v>64690584</v>
      </c>
      <c r="O1464">
        <v>72687616</v>
      </c>
      <c r="P1464">
        <v>-20.12</v>
      </c>
      <c r="Q1464">
        <v>12.61</v>
      </c>
    </row>
    <row r="1465" spans="1:17" x14ac:dyDescent="0.15">
      <c r="A1465" t="s">
        <v>2250</v>
      </c>
      <c r="B1465">
        <v>2351.87</v>
      </c>
      <c r="C1465">
        <v>2356.67</v>
      </c>
      <c r="D1465">
        <v>2328.25</v>
      </c>
      <c r="E1465">
        <v>2340.5500000000002</v>
      </c>
      <c r="F1465">
        <v>54821748</v>
      </c>
      <c r="G1465">
        <v>2406.8200000000002</v>
      </c>
      <c r="H1465">
        <v>2386.0500000000002</v>
      </c>
      <c r="I1465">
        <v>2376.6799999999998</v>
      </c>
      <c r="J1465">
        <v>2417.7399999999998</v>
      </c>
      <c r="K1465" t="s">
        <v>46</v>
      </c>
      <c r="L1465">
        <v>0</v>
      </c>
      <c r="M1465">
        <v>54821748</v>
      </c>
      <c r="N1465">
        <v>59106920</v>
      </c>
      <c r="O1465">
        <v>71713584</v>
      </c>
      <c r="P1465">
        <v>-26.68</v>
      </c>
      <c r="Q1465">
        <v>4.75</v>
      </c>
    </row>
    <row r="1466" spans="1:17" x14ac:dyDescent="0.15">
      <c r="A1466" t="s">
        <v>2251</v>
      </c>
      <c r="B1466">
        <v>2329.08</v>
      </c>
      <c r="C1466">
        <v>2342.67</v>
      </c>
      <c r="D1466">
        <v>2306.04</v>
      </c>
      <c r="E1466">
        <v>2307.9499999999998</v>
      </c>
      <c r="F1466">
        <v>53788508</v>
      </c>
      <c r="G1466">
        <v>2398.8000000000002</v>
      </c>
      <c r="H1466">
        <v>2386.5100000000002</v>
      </c>
      <c r="I1466">
        <v>2374.7399999999998</v>
      </c>
      <c r="J1466">
        <v>2417.73</v>
      </c>
      <c r="K1466" t="s">
        <v>46</v>
      </c>
      <c r="L1466">
        <v>0</v>
      </c>
      <c r="M1466">
        <v>53788508</v>
      </c>
      <c r="N1466">
        <v>57253888</v>
      </c>
      <c r="O1466">
        <v>69385424</v>
      </c>
      <c r="P1466">
        <v>-32.72</v>
      </c>
      <c r="Q1466">
        <v>-2.54</v>
      </c>
    </row>
    <row r="1467" spans="1:17" x14ac:dyDescent="0.15">
      <c r="A1467" t="s">
        <v>2252</v>
      </c>
      <c r="B1467">
        <v>2305.94</v>
      </c>
      <c r="C1467">
        <v>2325.23</v>
      </c>
      <c r="D1467">
        <v>2295</v>
      </c>
      <c r="E1467">
        <v>2315.89</v>
      </c>
      <c r="F1467">
        <v>45739456</v>
      </c>
      <c r="G1467">
        <v>2390.98</v>
      </c>
      <c r="H1467">
        <v>2387.16</v>
      </c>
      <c r="I1467">
        <v>2372.9499999999998</v>
      </c>
      <c r="J1467">
        <v>2417.7600000000002</v>
      </c>
      <c r="K1467" t="s">
        <v>46</v>
      </c>
      <c r="L1467">
        <v>0</v>
      </c>
      <c r="M1467">
        <v>45739456</v>
      </c>
      <c r="N1467">
        <v>56043112</v>
      </c>
      <c r="O1467">
        <v>67672472</v>
      </c>
      <c r="P1467">
        <v>-37.96</v>
      </c>
      <c r="Q1467">
        <v>-9.11</v>
      </c>
    </row>
    <row r="1468" spans="1:17" x14ac:dyDescent="0.15">
      <c r="A1468" t="s">
        <v>2253</v>
      </c>
      <c r="B1468">
        <v>2319.36</v>
      </c>
      <c r="C1468">
        <v>2342.5300000000002</v>
      </c>
      <c r="D1468">
        <v>2316.6</v>
      </c>
      <c r="E1468">
        <v>2340</v>
      </c>
      <c r="F1468">
        <v>52687544</v>
      </c>
      <c r="G1468">
        <v>2384.6</v>
      </c>
      <c r="H1468">
        <v>2388.06</v>
      </c>
      <c r="I1468">
        <v>2371.6799999999998</v>
      </c>
      <c r="J1468">
        <v>2417.9499999999998</v>
      </c>
      <c r="K1468" t="s">
        <v>46</v>
      </c>
      <c r="L1468">
        <v>0</v>
      </c>
      <c r="M1468">
        <v>52687544</v>
      </c>
      <c r="N1468">
        <v>54162228</v>
      </c>
      <c r="O1468">
        <v>62266572</v>
      </c>
      <c r="P1468">
        <v>-42.22</v>
      </c>
      <c r="Q1468">
        <v>-14.98</v>
      </c>
    </row>
    <row r="1469" spans="1:17" x14ac:dyDescent="0.15">
      <c r="A1469" t="s">
        <v>2254</v>
      </c>
      <c r="B1469">
        <v>2325.36</v>
      </c>
      <c r="C1469">
        <v>2325.56</v>
      </c>
      <c r="D1469">
        <v>2287.5500000000002</v>
      </c>
      <c r="E1469">
        <v>2288.12</v>
      </c>
      <c r="F1469">
        <v>59848832</v>
      </c>
      <c r="G1469">
        <v>2377.9299999999998</v>
      </c>
      <c r="H1469">
        <v>2386.98</v>
      </c>
      <c r="I1469">
        <v>2369.85</v>
      </c>
      <c r="J1469">
        <v>2418.11</v>
      </c>
      <c r="K1469" t="s">
        <v>46</v>
      </c>
      <c r="L1469">
        <v>0</v>
      </c>
      <c r="M1469">
        <v>59848832</v>
      </c>
      <c r="N1469">
        <v>53377432</v>
      </c>
      <c r="O1469">
        <v>59034008</v>
      </c>
      <c r="P1469">
        <v>-53.22</v>
      </c>
      <c r="Q1469">
        <v>-21.69</v>
      </c>
    </row>
    <row r="1470" spans="1:17" x14ac:dyDescent="0.15">
      <c r="A1470" t="s">
        <v>2255</v>
      </c>
      <c r="B1470">
        <v>2291.27</v>
      </c>
      <c r="C1470">
        <v>2305.6999999999998</v>
      </c>
      <c r="D1470">
        <v>2279.0100000000002</v>
      </c>
      <c r="E1470">
        <v>2304.5</v>
      </c>
      <c r="F1470">
        <v>57310356</v>
      </c>
      <c r="G1470">
        <v>2372.5</v>
      </c>
      <c r="H1470">
        <v>2386.0700000000002</v>
      </c>
      <c r="I1470">
        <v>2367.7800000000002</v>
      </c>
      <c r="J1470">
        <v>2418.39</v>
      </c>
      <c r="K1470" t="s">
        <v>46</v>
      </c>
      <c r="L1470">
        <v>0</v>
      </c>
      <c r="M1470">
        <v>57310356</v>
      </c>
      <c r="N1470">
        <v>53875508</v>
      </c>
      <c r="O1470">
        <v>56491212</v>
      </c>
      <c r="P1470">
        <v>-59.39</v>
      </c>
      <c r="Q1470">
        <v>-28.6</v>
      </c>
    </row>
    <row r="1471" spans="1:17" x14ac:dyDescent="0.15">
      <c r="A1471" t="s">
        <v>2256</v>
      </c>
      <c r="B1471">
        <v>2306.5500000000002</v>
      </c>
      <c r="C1471">
        <v>2377.21</v>
      </c>
      <c r="D1471">
        <v>2306.5500000000002</v>
      </c>
      <c r="E1471">
        <v>2350.73</v>
      </c>
      <c r="F1471">
        <v>86391768</v>
      </c>
      <c r="G1471">
        <v>2368.6999999999998</v>
      </c>
      <c r="H1471">
        <v>2386.1</v>
      </c>
      <c r="I1471">
        <v>2365.77</v>
      </c>
      <c r="J1471">
        <v>2418.83</v>
      </c>
      <c r="K1471" t="s">
        <v>46</v>
      </c>
      <c r="L1471">
        <v>0</v>
      </c>
      <c r="M1471">
        <v>86391768</v>
      </c>
      <c r="N1471">
        <v>60396340</v>
      </c>
      <c r="O1471">
        <v>58825112</v>
      </c>
      <c r="P1471">
        <v>-63.29</v>
      </c>
      <c r="Q1471">
        <v>-35.42</v>
      </c>
    </row>
    <row r="1472" spans="1:17" x14ac:dyDescent="0.15">
      <c r="A1472" t="s">
        <v>2257</v>
      </c>
      <c r="B1472">
        <v>2367.88</v>
      </c>
      <c r="C1472">
        <v>2429.5700000000002</v>
      </c>
      <c r="D1472">
        <v>2361.04</v>
      </c>
      <c r="E1472">
        <v>2428.9</v>
      </c>
      <c r="F1472">
        <v>110034632</v>
      </c>
      <c r="G1472">
        <v>2366.6</v>
      </c>
      <c r="H1472">
        <v>2387.88</v>
      </c>
      <c r="I1472">
        <v>2364.2600000000002</v>
      </c>
      <c r="J1472">
        <v>2419.5300000000002</v>
      </c>
      <c r="K1472" t="s">
        <v>46</v>
      </c>
      <c r="L1472">
        <v>0</v>
      </c>
      <c r="M1472">
        <v>110034632</v>
      </c>
      <c r="N1472">
        <v>73254504</v>
      </c>
      <c r="O1472">
        <v>64648808</v>
      </c>
      <c r="P1472">
        <v>-60.66</v>
      </c>
      <c r="Q1472">
        <v>-40.94</v>
      </c>
    </row>
    <row r="1473" spans="1:17" x14ac:dyDescent="0.15">
      <c r="A1473" t="s">
        <v>2258</v>
      </c>
      <c r="B1473">
        <v>2427.9299999999998</v>
      </c>
      <c r="C1473">
        <v>2427.9299999999998</v>
      </c>
      <c r="D1473">
        <v>2405.08</v>
      </c>
      <c r="E1473">
        <v>2412.16</v>
      </c>
      <c r="F1473">
        <v>78648296</v>
      </c>
      <c r="G1473">
        <v>2364.9299999999998</v>
      </c>
      <c r="H1473">
        <v>2389.69</v>
      </c>
      <c r="I1473">
        <v>2362.5700000000002</v>
      </c>
      <c r="J1473">
        <v>2419.9899999999998</v>
      </c>
      <c r="K1473" t="s">
        <v>46</v>
      </c>
      <c r="L1473">
        <v>0</v>
      </c>
      <c r="M1473">
        <v>78648296</v>
      </c>
      <c r="N1473">
        <v>78446592</v>
      </c>
      <c r="O1473">
        <v>66304408</v>
      </c>
      <c r="P1473">
        <v>-59.78</v>
      </c>
      <c r="Q1473">
        <v>-45.6</v>
      </c>
    </row>
    <row r="1474" spans="1:17" x14ac:dyDescent="0.15">
      <c r="A1474" t="s">
        <v>2259</v>
      </c>
      <c r="B1474">
        <v>2428.77</v>
      </c>
      <c r="C1474">
        <v>2435.4299999999998</v>
      </c>
      <c r="D1474">
        <v>2406.42</v>
      </c>
      <c r="E1474">
        <v>2424.85</v>
      </c>
      <c r="F1474">
        <v>72291800</v>
      </c>
      <c r="G1474">
        <v>2365.23</v>
      </c>
      <c r="H1474">
        <v>2391.2399999999998</v>
      </c>
      <c r="I1474">
        <v>2360.96</v>
      </c>
      <c r="J1474">
        <v>2420.46</v>
      </c>
      <c r="K1474" t="s">
        <v>46</v>
      </c>
      <c r="L1474">
        <v>0</v>
      </c>
      <c r="M1474">
        <v>72291800</v>
      </c>
      <c r="N1474">
        <v>80935320</v>
      </c>
      <c r="O1474">
        <v>67156376</v>
      </c>
      <c r="P1474">
        <v>-54.76</v>
      </c>
      <c r="Q1474">
        <v>-49.07</v>
      </c>
    </row>
    <row r="1475" spans="1:17" x14ac:dyDescent="0.15">
      <c r="A1475" t="s">
        <v>2260</v>
      </c>
      <c r="B1475">
        <v>2412.4499999999998</v>
      </c>
      <c r="C1475">
        <v>2415.38</v>
      </c>
      <c r="D1475">
        <v>2382.88</v>
      </c>
      <c r="E1475">
        <v>2409.9899999999998</v>
      </c>
      <c r="F1475">
        <v>87706680</v>
      </c>
      <c r="G1475">
        <v>2365.6999999999998</v>
      </c>
      <c r="H1475">
        <v>2392.87</v>
      </c>
      <c r="I1475">
        <v>2359.52</v>
      </c>
      <c r="J1475">
        <v>2420.89</v>
      </c>
      <c r="K1475" t="s">
        <v>46</v>
      </c>
      <c r="L1475">
        <v>0</v>
      </c>
      <c r="M1475">
        <v>87706680</v>
      </c>
      <c r="N1475">
        <v>87013784</v>
      </c>
      <c r="O1475">
        <v>70444648</v>
      </c>
      <c r="P1475">
        <v>-48.92</v>
      </c>
      <c r="Q1475">
        <v>-51.29</v>
      </c>
    </row>
    <row r="1476" spans="1:17" x14ac:dyDescent="0.15">
      <c r="A1476" t="s">
        <v>2261</v>
      </c>
      <c r="B1476">
        <v>2415.29</v>
      </c>
      <c r="C1476">
        <v>2419</v>
      </c>
      <c r="D1476">
        <v>2393.58</v>
      </c>
      <c r="E1476">
        <v>2397.96</v>
      </c>
      <c r="F1476">
        <v>75000672</v>
      </c>
      <c r="G1476">
        <v>2367.1799999999998</v>
      </c>
      <c r="H1476">
        <v>2394.36</v>
      </c>
      <c r="I1476">
        <v>2357.86</v>
      </c>
      <c r="J1476">
        <v>2421.31</v>
      </c>
      <c r="K1476" t="s">
        <v>46</v>
      </c>
      <c r="L1476">
        <v>0</v>
      </c>
      <c r="M1476">
        <v>75000672</v>
      </c>
      <c r="N1476">
        <v>84736408</v>
      </c>
      <c r="O1476">
        <v>72566376</v>
      </c>
      <c r="P1476">
        <v>-40.869999999999997</v>
      </c>
      <c r="Q1476">
        <v>-52.11</v>
      </c>
    </row>
    <row r="1477" spans="1:17" x14ac:dyDescent="0.15">
      <c r="A1477" t="s">
        <v>2262</v>
      </c>
      <c r="B1477">
        <v>2385.7800000000002</v>
      </c>
      <c r="C1477">
        <v>2418.85</v>
      </c>
      <c r="D1477">
        <v>2380.69</v>
      </c>
      <c r="E1477">
        <v>2388.63</v>
      </c>
      <c r="F1477">
        <v>66144736</v>
      </c>
      <c r="G1477">
        <v>2368.3000000000002</v>
      </c>
      <c r="H1477">
        <v>2395.77</v>
      </c>
      <c r="I1477">
        <v>2356.1</v>
      </c>
      <c r="J1477">
        <v>2421.7199999999998</v>
      </c>
      <c r="K1477" t="s">
        <v>46</v>
      </c>
      <c r="L1477">
        <v>0</v>
      </c>
      <c r="M1477">
        <v>66144736</v>
      </c>
      <c r="N1477">
        <v>75957864</v>
      </c>
      <c r="O1477">
        <v>74606184</v>
      </c>
      <c r="P1477">
        <v>-34.549999999999997</v>
      </c>
      <c r="Q1477">
        <v>-51.77</v>
      </c>
    </row>
    <row r="1478" spans="1:17" x14ac:dyDescent="0.15">
      <c r="A1478" t="s">
        <v>2263</v>
      </c>
      <c r="B1478">
        <v>2387.83</v>
      </c>
      <c r="C1478">
        <v>2399.02</v>
      </c>
      <c r="D1478">
        <v>2380.41</v>
      </c>
      <c r="E1478">
        <v>2387.42</v>
      </c>
      <c r="F1478">
        <v>59185864</v>
      </c>
      <c r="G1478">
        <v>2369.0700000000002</v>
      </c>
      <c r="H1478">
        <v>2397.44</v>
      </c>
      <c r="I1478">
        <v>2353.96</v>
      </c>
      <c r="J1478">
        <v>2422.29</v>
      </c>
      <c r="K1478" t="s">
        <v>46</v>
      </c>
      <c r="L1478">
        <v>0</v>
      </c>
      <c r="M1478">
        <v>59185864</v>
      </c>
      <c r="N1478">
        <v>72066664</v>
      </c>
      <c r="O1478">
        <v>75256624</v>
      </c>
      <c r="P1478">
        <v>-30.4</v>
      </c>
      <c r="Q1478">
        <v>-50.58</v>
      </c>
    </row>
    <row r="1479" spans="1:17" x14ac:dyDescent="0.15">
      <c r="A1479" t="s">
        <v>2264</v>
      </c>
      <c r="B1479">
        <v>2386.36</v>
      </c>
      <c r="C1479">
        <v>2422.81</v>
      </c>
      <c r="D1479">
        <v>2383.7800000000002</v>
      </c>
      <c r="E1479">
        <v>2414.48</v>
      </c>
      <c r="F1479">
        <v>75294088</v>
      </c>
      <c r="G1479">
        <v>2369.4299999999998</v>
      </c>
      <c r="H1479">
        <v>2398.7600000000002</v>
      </c>
      <c r="I1479">
        <v>2352.06</v>
      </c>
      <c r="J1479">
        <v>2422.98</v>
      </c>
      <c r="K1479" t="s">
        <v>46</v>
      </c>
      <c r="L1479">
        <v>0</v>
      </c>
      <c r="M1479">
        <v>75294088</v>
      </c>
      <c r="N1479">
        <v>72666320</v>
      </c>
      <c r="O1479">
        <v>76800816</v>
      </c>
      <c r="P1479">
        <v>-17.23</v>
      </c>
      <c r="Q1479">
        <v>-46.98</v>
      </c>
    </row>
    <row r="1480" spans="1:17" x14ac:dyDescent="0.15">
      <c r="A1480" t="s">
        <v>2265</v>
      </c>
      <c r="B1480">
        <v>2419.15</v>
      </c>
      <c r="C1480">
        <v>2460.56</v>
      </c>
      <c r="D1480">
        <v>2417.2399999999998</v>
      </c>
      <c r="E1480">
        <v>2439.5300000000002</v>
      </c>
      <c r="F1480">
        <v>90660408</v>
      </c>
      <c r="G1480">
        <v>2372.73</v>
      </c>
      <c r="H1480">
        <v>2400.4</v>
      </c>
      <c r="I1480">
        <v>2350.44</v>
      </c>
      <c r="J1480">
        <v>2423.73</v>
      </c>
      <c r="K1480" t="s">
        <v>46</v>
      </c>
      <c r="L1480">
        <v>0</v>
      </c>
      <c r="M1480">
        <v>90660408</v>
      </c>
      <c r="N1480">
        <v>73257776</v>
      </c>
      <c r="O1480">
        <v>80135784</v>
      </c>
      <c r="P1480">
        <v>-3.02</v>
      </c>
      <c r="Q1480">
        <v>-41.35</v>
      </c>
    </row>
    <row r="1481" spans="1:17" x14ac:dyDescent="0.15">
      <c r="A1481" t="s">
        <v>152</v>
      </c>
      <c r="B1481">
        <v>2442.6799999999998</v>
      </c>
      <c r="C1481">
        <v>2446.39</v>
      </c>
      <c r="D1481">
        <v>2432.39</v>
      </c>
      <c r="E1481">
        <v>2438.94</v>
      </c>
      <c r="F1481">
        <v>61803744</v>
      </c>
      <c r="G1481">
        <v>2375.4299999999998</v>
      </c>
      <c r="H1481">
        <v>2402.25</v>
      </c>
      <c r="I1481">
        <v>2349.04</v>
      </c>
      <c r="J1481">
        <v>2424.64</v>
      </c>
      <c r="K1481" t="s">
        <v>46</v>
      </c>
      <c r="L1481">
        <v>0</v>
      </c>
      <c r="M1481">
        <v>61803744</v>
      </c>
      <c r="N1481">
        <v>70616680</v>
      </c>
      <c r="O1481">
        <v>77676544</v>
      </c>
      <c r="P1481">
        <v>6.71</v>
      </c>
      <c r="Q1481">
        <v>-34.35</v>
      </c>
    </row>
    <row r="1482" spans="1:17" x14ac:dyDescent="0.15">
      <c r="A1482" t="s">
        <v>2266</v>
      </c>
      <c r="B1482">
        <v>2423.9699999999998</v>
      </c>
      <c r="C1482">
        <v>2464.86</v>
      </c>
      <c r="D1482">
        <v>2397.0100000000002</v>
      </c>
      <c r="E1482">
        <v>2418.79</v>
      </c>
      <c r="F1482">
        <v>119655120</v>
      </c>
      <c r="G1482">
        <v>2377.35</v>
      </c>
      <c r="H1482">
        <v>2403.9299999999998</v>
      </c>
      <c r="I1482">
        <v>2347.5100000000002</v>
      </c>
      <c r="J1482">
        <v>2425.42</v>
      </c>
      <c r="K1482" t="s">
        <v>46</v>
      </c>
      <c r="L1482">
        <v>0</v>
      </c>
      <c r="M1482">
        <v>119655120</v>
      </c>
      <c r="N1482">
        <v>81320344</v>
      </c>
      <c r="O1482">
        <v>78639104</v>
      </c>
      <c r="P1482">
        <v>7.48</v>
      </c>
      <c r="Q1482">
        <v>-27.53</v>
      </c>
    </row>
    <row r="1483" spans="1:17" x14ac:dyDescent="0.15">
      <c r="A1483" t="s">
        <v>2267</v>
      </c>
      <c r="B1483">
        <v>2410.69</v>
      </c>
      <c r="C1483">
        <v>2448.33</v>
      </c>
      <c r="D1483">
        <v>2406.66</v>
      </c>
      <c r="E1483">
        <v>2442.7800000000002</v>
      </c>
      <c r="F1483">
        <v>74455752</v>
      </c>
      <c r="G1483">
        <v>2380.27</v>
      </c>
      <c r="H1483">
        <v>2406.0700000000002</v>
      </c>
      <c r="I1483">
        <v>2346.4899999999998</v>
      </c>
      <c r="J1483">
        <v>2426.42</v>
      </c>
      <c r="K1483" t="s">
        <v>46</v>
      </c>
      <c r="L1483">
        <v>0</v>
      </c>
      <c r="M1483">
        <v>74455752</v>
      </c>
      <c r="N1483">
        <v>84372688</v>
      </c>
      <c r="O1483">
        <v>78219672</v>
      </c>
      <c r="P1483">
        <v>11.41</v>
      </c>
      <c r="Q1483">
        <v>-20.420000000000002</v>
      </c>
    </row>
    <row r="1484" spans="1:17" x14ac:dyDescent="0.15">
      <c r="A1484" t="s">
        <v>2268</v>
      </c>
      <c r="B1484">
        <v>2439.8200000000002</v>
      </c>
      <c r="C1484">
        <v>2486.64</v>
      </c>
      <c r="D1484">
        <v>2434.69</v>
      </c>
      <c r="E1484">
        <v>2475.14</v>
      </c>
      <c r="F1484">
        <v>102650232</v>
      </c>
      <c r="G1484">
        <v>2386.38</v>
      </c>
      <c r="H1484">
        <v>2408.66</v>
      </c>
      <c r="I1484">
        <v>2345.7800000000002</v>
      </c>
      <c r="J1484">
        <v>2427.61</v>
      </c>
      <c r="K1484" t="s">
        <v>46</v>
      </c>
      <c r="L1484">
        <v>0</v>
      </c>
      <c r="M1484">
        <v>102650232</v>
      </c>
      <c r="N1484">
        <v>89844944</v>
      </c>
      <c r="O1484">
        <v>81255632</v>
      </c>
      <c r="P1484">
        <v>16.57</v>
      </c>
      <c r="Q1484">
        <v>-13.28</v>
      </c>
    </row>
    <row r="1485" spans="1:17" x14ac:dyDescent="0.15">
      <c r="A1485" t="s">
        <v>2269</v>
      </c>
      <c r="B1485">
        <v>2476.4499999999998</v>
      </c>
      <c r="C1485">
        <v>2481.75</v>
      </c>
      <c r="D1485">
        <v>2460.58</v>
      </c>
      <c r="E1485">
        <v>2468.1999999999998</v>
      </c>
      <c r="F1485">
        <v>77708928</v>
      </c>
      <c r="G1485">
        <v>2392.75</v>
      </c>
      <c r="H1485">
        <v>2410.5500000000002</v>
      </c>
      <c r="I1485">
        <v>2345.2800000000002</v>
      </c>
      <c r="J1485">
        <v>2428.7800000000002</v>
      </c>
      <c r="K1485" t="s">
        <v>46</v>
      </c>
      <c r="L1485">
        <v>0</v>
      </c>
      <c r="M1485">
        <v>77708928</v>
      </c>
      <c r="N1485">
        <v>87254632</v>
      </c>
      <c r="O1485">
        <v>80256208</v>
      </c>
      <c r="P1485">
        <v>21.55</v>
      </c>
      <c r="Q1485">
        <v>-6.23</v>
      </c>
    </row>
    <row r="1486" spans="1:17" x14ac:dyDescent="0.15">
      <c r="A1486" t="s">
        <v>2270</v>
      </c>
      <c r="B1486">
        <v>2463.04</v>
      </c>
      <c r="C1486">
        <v>2470.81</v>
      </c>
      <c r="D1486">
        <v>2445.62</v>
      </c>
      <c r="E1486">
        <v>2452.29</v>
      </c>
      <c r="F1486">
        <v>66114088</v>
      </c>
      <c r="G1486">
        <v>2399.98</v>
      </c>
      <c r="H1486">
        <v>2412.25</v>
      </c>
      <c r="I1486">
        <v>2345.02</v>
      </c>
      <c r="J1486">
        <v>2429.9299999999998</v>
      </c>
      <c r="K1486" t="s">
        <v>46</v>
      </c>
      <c r="L1486">
        <v>0</v>
      </c>
      <c r="M1486">
        <v>66114088</v>
      </c>
      <c r="N1486">
        <v>88118064</v>
      </c>
      <c r="O1486">
        <v>79367376</v>
      </c>
      <c r="P1486">
        <v>26.6</v>
      </c>
      <c r="Q1486">
        <v>0.51</v>
      </c>
    </row>
    <row r="1487" spans="1:17" x14ac:dyDescent="0.15">
      <c r="A1487" t="s">
        <v>2271</v>
      </c>
      <c r="B1487">
        <v>2460.0300000000002</v>
      </c>
      <c r="C1487">
        <v>2468.9499999999998</v>
      </c>
      <c r="D1487">
        <v>2445.94</v>
      </c>
      <c r="E1487">
        <v>2450.87</v>
      </c>
      <c r="F1487">
        <v>57164884</v>
      </c>
      <c r="G1487">
        <v>2406.6999999999998</v>
      </c>
      <c r="H1487">
        <v>2414.06</v>
      </c>
      <c r="I1487">
        <v>2345.44</v>
      </c>
      <c r="J1487">
        <v>2430.9499999999998</v>
      </c>
      <c r="K1487" t="s">
        <v>46</v>
      </c>
      <c r="L1487">
        <v>0</v>
      </c>
      <c r="M1487">
        <v>57164884</v>
      </c>
      <c r="N1487">
        <v>75618712</v>
      </c>
      <c r="O1487">
        <v>78469528</v>
      </c>
      <c r="P1487">
        <v>33.24</v>
      </c>
      <c r="Q1487">
        <v>7.29</v>
      </c>
    </row>
    <row r="1488" spans="1:17" x14ac:dyDescent="0.15">
      <c r="A1488" t="s">
        <v>2272</v>
      </c>
      <c r="B1488">
        <v>2456.23</v>
      </c>
      <c r="C1488">
        <v>2466.66</v>
      </c>
      <c r="D1488">
        <v>2444.5300000000002</v>
      </c>
      <c r="E1488">
        <v>2453.3200000000002</v>
      </c>
      <c r="F1488">
        <v>66941424</v>
      </c>
      <c r="G1488">
        <v>2412.38</v>
      </c>
      <c r="H1488">
        <v>2415.66</v>
      </c>
      <c r="I1488">
        <v>2345.7399999999998</v>
      </c>
      <c r="J1488">
        <v>2432.06</v>
      </c>
      <c r="K1488" t="s">
        <v>46</v>
      </c>
      <c r="L1488">
        <v>0</v>
      </c>
      <c r="M1488">
        <v>66941424</v>
      </c>
      <c r="N1488">
        <v>74116304</v>
      </c>
      <c r="O1488">
        <v>79244496</v>
      </c>
      <c r="P1488">
        <v>39.65</v>
      </c>
      <c r="Q1488">
        <v>14.3</v>
      </c>
    </row>
    <row r="1489" spans="1:17" x14ac:dyDescent="0.15">
      <c r="A1489" t="s">
        <v>2273</v>
      </c>
      <c r="B1489">
        <v>2440.5</v>
      </c>
      <c r="C1489">
        <v>2440.5</v>
      </c>
      <c r="D1489">
        <v>2400.7399999999998</v>
      </c>
      <c r="E1489">
        <v>2412.7600000000002</v>
      </c>
      <c r="F1489">
        <v>68075144</v>
      </c>
      <c r="G1489">
        <v>2418.6</v>
      </c>
      <c r="H1489">
        <v>2415.19</v>
      </c>
      <c r="I1489">
        <v>2345.8200000000002</v>
      </c>
      <c r="J1489">
        <v>2432.94</v>
      </c>
      <c r="K1489" t="s">
        <v>46</v>
      </c>
      <c r="L1489">
        <v>0</v>
      </c>
      <c r="M1489">
        <v>68075144</v>
      </c>
      <c r="N1489">
        <v>67200616</v>
      </c>
      <c r="O1489">
        <v>78522776</v>
      </c>
      <c r="P1489">
        <v>39.78</v>
      </c>
      <c r="Q1489">
        <v>20</v>
      </c>
    </row>
    <row r="1490" spans="1:17" x14ac:dyDescent="0.15">
      <c r="A1490" t="s">
        <v>2274</v>
      </c>
      <c r="B1490">
        <v>2406.77</v>
      </c>
      <c r="C1490">
        <v>2423.31</v>
      </c>
      <c r="D1490">
        <v>2402.77</v>
      </c>
      <c r="E1490">
        <v>2410.02</v>
      </c>
      <c r="F1490">
        <v>50147720</v>
      </c>
      <c r="G1490">
        <v>2423.9</v>
      </c>
      <c r="H1490">
        <v>2414.12</v>
      </c>
      <c r="I1490">
        <v>2345.75</v>
      </c>
      <c r="J1490">
        <v>2433.88</v>
      </c>
      <c r="K1490" t="s">
        <v>46</v>
      </c>
      <c r="L1490">
        <v>0</v>
      </c>
      <c r="M1490">
        <v>50147720</v>
      </c>
      <c r="N1490">
        <v>61689036</v>
      </c>
      <c r="O1490">
        <v>74471832</v>
      </c>
      <c r="P1490">
        <v>36.35</v>
      </c>
      <c r="Q1490">
        <v>23.93</v>
      </c>
    </row>
    <row r="1491" spans="1:17" x14ac:dyDescent="0.15">
      <c r="A1491" t="s">
        <v>2275</v>
      </c>
      <c r="B1491">
        <v>2388.66</v>
      </c>
      <c r="C1491">
        <v>2416.2600000000002</v>
      </c>
      <c r="D1491">
        <v>2386.25</v>
      </c>
      <c r="E1491">
        <v>2406.64</v>
      </c>
      <c r="F1491">
        <v>51501196</v>
      </c>
      <c r="G1491">
        <v>2426.6999999999998</v>
      </c>
      <c r="H1491">
        <v>2412.84</v>
      </c>
      <c r="I1491">
        <v>2345.8000000000002</v>
      </c>
      <c r="J1491">
        <v>2434.9</v>
      </c>
      <c r="K1491" t="s">
        <v>46</v>
      </c>
      <c r="L1491">
        <v>0</v>
      </c>
      <c r="M1491">
        <v>51501196</v>
      </c>
      <c r="N1491">
        <v>58766132</v>
      </c>
      <c r="O1491">
        <v>73442096</v>
      </c>
      <c r="P1491">
        <v>32.869999999999997</v>
      </c>
      <c r="Q1491">
        <v>26.55</v>
      </c>
    </row>
    <row r="1492" spans="1:17" x14ac:dyDescent="0.15">
      <c r="A1492" t="s">
        <v>2276</v>
      </c>
      <c r="B1492">
        <v>2408.6799999999998</v>
      </c>
      <c r="C1492">
        <v>2412.73</v>
      </c>
      <c r="D1492">
        <v>2367.4299999999998</v>
      </c>
      <c r="E1492">
        <v>2367.92</v>
      </c>
      <c r="F1492">
        <v>64581672</v>
      </c>
      <c r="G1492">
        <v>2423.65</v>
      </c>
      <c r="H1492">
        <v>2410.52</v>
      </c>
      <c r="I1492">
        <v>2346.1799999999998</v>
      </c>
      <c r="J1492">
        <v>2435.86</v>
      </c>
      <c r="K1492" t="s">
        <v>46</v>
      </c>
      <c r="L1492">
        <v>0</v>
      </c>
      <c r="M1492">
        <v>64581672</v>
      </c>
      <c r="N1492">
        <v>60248884</v>
      </c>
      <c r="O1492">
        <v>67933800</v>
      </c>
      <c r="P1492">
        <v>28.59</v>
      </c>
      <c r="Q1492">
        <v>28.66</v>
      </c>
    </row>
    <row r="1493" spans="1:17" x14ac:dyDescent="0.15">
      <c r="A1493" t="s">
        <v>2277</v>
      </c>
      <c r="B1493">
        <v>2369.2600000000002</v>
      </c>
      <c r="C1493">
        <v>2373.29</v>
      </c>
      <c r="D1493">
        <v>2351.1799999999998</v>
      </c>
      <c r="E1493">
        <v>2356.38</v>
      </c>
      <c r="F1493">
        <v>48483892</v>
      </c>
      <c r="G1493">
        <v>2420.8200000000002</v>
      </c>
      <c r="H1493">
        <v>2408.3000000000002</v>
      </c>
      <c r="I1493">
        <v>2346.5</v>
      </c>
      <c r="J1493">
        <v>2436.8200000000002</v>
      </c>
      <c r="K1493" t="s">
        <v>46</v>
      </c>
      <c r="L1493">
        <v>0</v>
      </c>
      <c r="M1493">
        <v>48483892</v>
      </c>
      <c r="N1493">
        <v>56557568</v>
      </c>
      <c r="O1493">
        <v>65336936</v>
      </c>
      <c r="P1493">
        <v>21.66</v>
      </c>
      <c r="Q1493">
        <v>29.69</v>
      </c>
    </row>
    <row r="1494" spans="1:17" x14ac:dyDescent="0.15">
      <c r="A1494" t="s">
        <v>2278</v>
      </c>
      <c r="B1494">
        <v>2356.6999999999998</v>
      </c>
      <c r="C1494">
        <v>2368.58</v>
      </c>
      <c r="D1494">
        <v>2350.4499999999998</v>
      </c>
      <c r="E1494">
        <v>2357.23</v>
      </c>
      <c r="F1494">
        <v>40015208</v>
      </c>
      <c r="G1494">
        <v>2417.48</v>
      </c>
      <c r="H1494">
        <v>2406.2800000000002</v>
      </c>
      <c r="I1494">
        <v>2348.06</v>
      </c>
      <c r="J1494">
        <v>2437.69</v>
      </c>
      <c r="K1494" t="s">
        <v>46</v>
      </c>
      <c r="L1494">
        <v>0</v>
      </c>
      <c r="M1494">
        <v>40015208</v>
      </c>
      <c r="N1494">
        <v>50946048</v>
      </c>
      <c r="O1494">
        <v>59073332</v>
      </c>
      <c r="P1494">
        <v>11.78</v>
      </c>
      <c r="Q1494">
        <v>29.21</v>
      </c>
    </row>
    <row r="1495" spans="1:17" x14ac:dyDescent="0.15">
      <c r="A1495" t="s">
        <v>2279</v>
      </c>
      <c r="B1495">
        <v>2366.1999999999998</v>
      </c>
      <c r="C1495">
        <v>2370.9899999999998</v>
      </c>
      <c r="D1495">
        <v>2331.19</v>
      </c>
      <c r="E1495">
        <v>2332.41</v>
      </c>
      <c r="F1495">
        <v>48095680</v>
      </c>
      <c r="G1495">
        <v>2413.6</v>
      </c>
      <c r="H1495">
        <v>2404.71</v>
      </c>
      <c r="I1495">
        <v>2349.4499999999998</v>
      </c>
      <c r="J1495">
        <v>2438.58</v>
      </c>
      <c r="K1495" t="s">
        <v>46</v>
      </c>
      <c r="L1495">
        <v>0</v>
      </c>
      <c r="M1495">
        <v>48095680</v>
      </c>
      <c r="N1495">
        <v>50534808</v>
      </c>
      <c r="O1495">
        <v>56111924</v>
      </c>
      <c r="P1495">
        <v>0.17</v>
      </c>
      <c r="Q1495">
        <v>27.07</v>
      </c>
    </row>
    <row r="1496" spans="1:17" x14ac:dyDescent="0.15">
      <c r="A1496" t="s">
        <v>2280</v>
      </c>
      <c r="B1496">
        <v>2335.0500000000002</v>
      </c>
      <c r="C1496">
        <v>2338.88</v>
      </c>
      <c r="D1496">
        <v>2278.1</v>
      </c>
      <c r="E1496">
        <v>2278.14</v>
      </c>
      <c r="F1496">
        <v>65204208</v>
      </c>
      <c r="G1496">
        <v>2407.6</v>
      </c>
      <c r="H1496">
        <v>2402.13</v>
      </c>
      <c r="I1496">
        <v>2350.36</v>
      </c>
      <c r="J1496">
        <v>2439.17</v>
      </c>
      <c r="K1496" t="s">
        <v>46</v>
      </c>
      <c r="L1496">
        <v>0</v>
      </c>
      <c r="M1496">
        <v>65204208</v>
      </c>
      <c r="N1496">
        <v>53275852</v>
      </c>
      <c r="O1496">
        <v>56020992</v>
      </c>
      <c r="P1496">
        <v>-13.47</v>
      </c>
      <c r="Q1496">
        <v>23.06</v>
      </c>
    </row>
    <row r="1497" spans="1:17" x14ac:dyDescent="0.15">
      <c r="A1497" t="s">
        <v>2281</v>
      </c>
      <c r="B1497">
        <v>2283.8000000000002</v>
      </c>
      <c r="C1497">
        <v>2295.7600000000002</v>
      </c>
      <c r="D1497">
        <v>2259.5700000000002</v>
      </c>
      <c r="E1497">
        <v>2284.6</v>
      </c>
      <c r="F1497">
        <v>45580284</v>
      </c>
      <c r="G1497">
        <v>2402.4</v>
      </c>
      <c r="H1497">
        <v>2399</v>
      </c>
      <c r="I1497">
        <v>2351.4</v>
      </c>
      <c r="J1497">
        <v>2439.48</v>
      </c>
      <c r="K1497" t="s">
        <v>46</v>
      </c>
      <c r="L1497">
        <v>0</v>
      </c>
      <c r="M1497">
        <v>45580284</v>
      </c>
      <c r="N1497">
        <v>49476404</v>
      </c>
      <c r="O1497">
        <v>54862644</v>
      </c>
      <c r="P1497">
        <v>-26.31</v>
      </c>
      <c r="Q1497">
        <v>17.11</v>
      </c>
    </row>
    <row r="1498" spans="1:17" x14ac:dyDescent="0.15">
      <c r="A1498" t="s">
        <v>2282</v>
      </c>
      <c r="B1498">
        <v>2291.13</v>
      </c>
      <c r="C1498">
        <v>2312.83</v>
      </c>
      <c r="D1498">
        <v>2270.2399999999998</v>
      </c>
      <c r="E1498">
        <v>2288.25</v>
      </c>
      <c r="F1498">
        <v>45599168</v>
      </c>
      <c r="G1498">
        <v>2397.4499999999998</v>
      </c>
      <c r="H1498">
        <v>2396.41</v>
      </c>
      <c r="I1498">
        <v>2352.13</v>
      </c>
      <c r="J1498">
        <v>2439.81</v>
      </c>
      <c r="K1498" t="s">
        <v>46</v>
      </c>
      <c r="L1498">
        <v>0</v>
      </c>
      <c r="M1498">
        <v>45599168</v>
      </c>
      <c r="N1498">
        <v>48899688</v>
      </c>
      <c r="O1498">
        <v>52728628</v>
      </c>
      <c r="P1498">
        <v>-39.229999999999997</v>
      </c>
      <c r="Q1498">
        <v>9.2200000000000006</v>
      </c>
    </row>
    <row r="1499" spans="1:17" x14ac:dyDescent="0.15">
      <c r="A1499" t="s">
        <v>2283</v>
      </c>
      <c r="B1499">
        <v>2291.75</v>
      </c>
      <c r="C1499">
        <v>2305.61</v>
      </c>
      <c r="D1499">
        <v>2281.6</v>
      </c>
      <c r="E1499">
        <v>2305.11</v>
      </c>
      <c r="F1499">
        <v>44005328</v>
      </c>
      <c r="G1499">
        <v>2391.98</v>
      </c>
      <c r="H1499">
        <v>2394.34</v>
      </c>
      <c r="I1499">
        <v>2352.89</v>
      </c>
      <c r="J1499">
        <v>2440.0500000000002</v>
      </c>
      <c r="K1499" t="s">
        <v>46</v>
      </c>
      <c r="L1499">
        <v>0</v>
      </c>
      <c r="M1499">
        <v>44005328</v>
      </c>
      <c r="N1499">
        <v>49697588</v>
      </c>
      <c r="O1499">
        <v>50321816</v>
      </c>
      <c r="P1499">
        <v>-47.65</v>
      </c>
      <c r="Q1499">
        <v>0.48</v>
      </c>
    </row>
    <row r="1500" spans="1:17" x14ac:dyDescent="0.15">
      <c r="A1500" t="s">
        <v>2284</v>
      </c>
      <c r="B1500">
        <v>2299.9699999999998</v>
      </c>
      <c r="C1500">
        <v>2301.4899999999998</v>
      </c>
      <c r="D1500">
        <v>2263.92</v>
      </c>
      <c r="E1500">
        <v>2265.33</v>
      </c>
      <c r="F1500">
        <v>51497564</v>
      </c>
      <c r="G1500">
        <v>2383.27</v>
      </c>
      <c r="H1500">
        <v>2392.37</v>
      </c>
      <c r="I1500">
        <v>2353.25</v>
      </c>
      <c r="J1500">
        <v>2440.0300000000002</v>
      </c>
      <c r="K1500" t="s">
        <v>46</v>
      </c>
      <c r="L1500">
        <v>0</v>
      </c>
      <c r="M1500">
        <v>51497564</v>
      </c>
      <c r="N1500">
        <v>50377524</v>
      </c>
      <c r="O1500">
        <v>50456168</v>
      </c>
      <c r="P1500">
        <v>-59.2</v>
      </c>
      <c r="Q1500">
        <v>-9.08</v>
      </c>
    </row>
    <row r="1501" spans="1:17" x14ac:dyDescent="0.15">
      <c r="A1501" t="s">
        <v>2285</v>
      </c>
      <c r="B1501">
        <v>2268.5300000000002</v>
      </c>
      <c r="C1501">
        <v>2315.1799999999998</v>
      </c>
      <c r="D1501">
        <v>2264.39</v>
      </c>
      <c r="E1501">
        <v>2303.48</v>
      </c>
      <c r="F1501">
        <v>53389156</v>
      </c>
      <c r="G1501">
        <v>2376.48</v>
      </c>
      <c r="H1501">
        <v>2390.83</v>
      </c>
      <c r="I1501">
        <v>2354.08</v>
      </c>
      <c r="J1501">
        <v>2440.1999999999998</v>
      </c>
      <c r="K1501" t="s">
        <v>46</v>
      </c>
      <c r="L1501">
        <v>0</v>
      </c>
      <c r="M1501">
        <v>53389156</v>
      </c>
      <c r="N1501">
        <v>48013312</v>
      </c>
      <c r="O1501">
        <v>50644584</v>
      </c>
      <c r="P1501">
        <v>-67.08</v>
      </c>
      <c r="Q1501">
        <v>-19.07</v>
      </c>
    </row>
    <row r="1502" spans="1:17" x14ac:dyDescent="0.15">
      <c r="A1502" t="s">
        <v>2286</v>
      </c>
      <c r="B1502">
        <v>2313.38</v>
      </c>
      <c r="C1502">
        <v>2316.62</v>
      </c>
      <c r="D1502">
        <v>2295.64</v>
      </c>
      <c r="E1502">
        <v>2299.46</v>
      </c>
      <c r="F1502">
        <v>48414308</v>
      </c>
      <c r="G1502">
        <v>2370.5</v>
      </c>
      <c r="H1502">
        <v>2389.0100000000002</v>
      </c>
      <c r="I1502">
        <v>2354.73</v>
      </c>
      <c r="J1502">
        <v>2440.33</v>
      </c>
      <c r="K1502" t="s">
        <v>46</v>
      </c>
      <c r="L1502">
        <v>0</v>
      </c>
      <c r="M1502">
        <v>48414308</v>
      </c>
      <c r="N1502">
        <v>48580200</v>
      </c>
      <c r="O1502">
        <v>49028300</v>
      </c>
      <c r="P1502">
        <v>-70.5</v>
      </c>
      <c r="Q1502">
        <v>-28.98</v>
      </c>
    </row>
    <row r="1503" spans="1:17" x14ac:dyDescent="0.15">
      <c r="A1503" t="s">
        <v>153</v>
      </c>
      <c r="B1503">
        <v>2289.0100000000002</v>
      </c>
      <c r="C1503">
        <v>2333.0700000000002</v>
      </c>
      <c r="D1503">
        <v>2287.12</v>
      </c>
      <c r="E1503">
        <v>2330.0300000000002</v>
      </c>
      <c r="F1503">
        <v>56631072</v>
      </c>
      <c r="G1503">
        <v>2364.88</v>
      </c>
      <c r="H1503">
        <v>2387.14</v>
      </c>
      <c r="I1503">
        <v>2355.58</v>
      </c>
      <c r="J1503">
        <v>2440.6799999999998</v>
      </c>
      <c r="K1503" t="s">
        <v>46</v>
      </c>
      <c r="L1503">
        <v>0</v>
      </c>
      <c r="M1503">
        <v>56631072</v>
      </c>
      <c r="N1503">
        <v>50787124</v>
      </c>
      <c r="O1503">
        <v>49843404</v>
      </c>
      <c r="P1503">
        <v>-70.78</v>
      </c>
      <c r="Q1503">
        <v>-38.229999999999997</v>
      </c>
    </row>
    <row r="1504" spans="1:17" x14ac:dyDescent="0.15">
      <c r="A1504" t="s">
        <v>2287</v>
      </c>
      <c r="B1504">
        <v>2323.4299999999998</v>
      </c>
      <c r="C1504">
        <v>2325.9899999999998</v>
      </c>
      <c r="D1504">
        <v>2310.65</v>
      </c>
      <c r="E1504">
        <v>2321.98</v>
      </c>
      <c r="F1504">
        <v>45194292</v>
      </c>
      <c r="G1504">
        <v>2357.1999999999998</v>
      </c>
      <c r="H1504">
        <v>2384.9499999999998</v>
      </c>
      <c r="I1504">
        <v>2356.9</v>
      </c>
      <c r="J1504">
        <v>2440.54</v>
      </c>
      <c r="K1504" t="s">
        <v>46</v>
      </c>
      <c r="L1504">
        <v>0</v>
      </c>
      <c r="M1504">
        <v>45194292</v>
      </c>
      <c r="N1504">
        <v>51024692</v>
      </c>
      <c r="O1504">
        <v>50361140</v>
      </c>
      <c r="P1504">
        <v>-72.400000000000006</v>
      </c>
      <c r="Q1504">
        <v>-46.64</v>
      </c>
    </row>
    <row r="1505" spans="1:17" x14ac:dyDescent="0.15">
      <c r="A1505" t="s">
        <v>2288</v>
      </c>
      <c r="B1505">
        <v>2311.9699999999998</v>
      </c>
      <c r="C1505">
        <v>2314.84</v>
      </c>
      <c r="D1505">
        <v>2280.89</v>
      </c>
      <c r="E1505">
        <v>2290.7800000000002</v>
      </c>
      <c r="F1505">
        <v>59782644</v>
      </c>
      <c r="G1505">
        <v>2348.35</v>
      </c>
      <c r="H1505">
        <v>2382.64</v>
      </c>
      <c r="I1505">
        <v>2357.98</v>
      </c>
      <c r="J1505">
        <v>2440.2399999999998</v>
      </c>
      <c r="K1505" t="s">
        <v>46</v>
      </c>
      <c r="L1505">
        <v>0</v>
      </c>
      <c r="M1505">
        <v>59782644</v>
      </c>
      <c r="N1505">
        <v>52682752</v>
      </c>
      <c r="O1505">
        <v>51530136</v>
      </c>
      <c r="P1505">
        <v>-74.36</v>
      </c>
      <c r="Q1505">
        <v>-54.1</v>
      </c>
    </row>
    <row r="1506" spans="1:17" x14ac:dyDescent="0.15">
      <c r="A1506" t="s">
        <v>2289</v>
      </c>
      <c r="B1506">
        <v>2286.37</v>
      </c>
      <c r="C1506">
        <v>2286.37</v>
      </c>
      <c r="D1506">
        <v>2229.33</v>
      </c>
      <c r="E1506">
        <v>2238.64</v>
      </c>
      <c r="F1506">
        <v>66300404</v>
      </c>
      <c r="G1506">
        <v>2337.65</v>
      </c>
      <c r="H1506">
        <v>2378.81</v>
      </c>
      <c r="I1506">
        <v>2358.1</v>
      </c>
      <c r="J1506">
        <v>2439.7199999999998</v>
      </c>
      <c r="K1506" t="s">
        <v>46</v>
      </c>
      <c r="L1506">
        <v>0</v>
      </c>
      <c r="M1506">
        <v>66300404</v>
      </c>
      <c r="N1506">
        <v>55264872</v>
      </c>
      <c r="O1506">
        <v>51639092</v>
      </c>
      <c r="P1506">
        <v>-75.709999999999994</v>
      </c>
      <c r="Q1506">
        <v>-60.32</v>
      </c>
    </row>
    <row r="1507" spans="1:17" x14ac:dyDescent="0.15">
      <c r="A1507" t="s">
        <v>2290</v>
      </c>
      <c r="B1507">
        <v>2222.31</v>
      </c>
      <c r="C1507">
        <v>2246.79</v>
      </c>
      <c r="D1507">
        <v>2218.65</v>
      </c>
      <c r="E1507">
        <v>2238</v>
      </c>
      <c r="F1507">
        <v>43753104</v>
      </c>
      <c r="G1507">
        <v>2327.02</v>
      </c>
      <c r="H1507">
        <v>2374.9</v>
      </c>
      <c r="I1507">
        <v>2357.35</v>
      </c>
      <c r="J1507">
        <v>2439.19</v>
      </c>
      <c r="K1507" t="s">
        <v>46</v>
      </c>
      <c r="L1507">
        <v>0</v>
      </c>
      <c r="M1507">
        <v>43753104</v>
      </c>
      <c r="N1507">
        <v>54332620</v>
      </c>
      <c r="O1507">
        <v>51456408</v>
      </c>
      <c r="P1507">
        <v>-77.8</v>
      </c>
      <c r="Q1507">
        <v>-65.47</v>
      </c>
    </row>
    <row r="1508" spans="1:17" x14ac:dyDescent="0.15">
      <c r="A1508" t="s">
        <v>2291</v>
      </c>
      <c r="B1508">
        <v>2240.64</v>
      </c>
      <c r="C1508">
        <v>2262.58</v>
      </c>
      <c r="D1508">
        <v>2228.42</v>
      </c>
      <c r="E1508">
        <v>2241.91</v>
      </c>
      <c r="F1508">
        <v>51348856</v>
      </c>
      <c r="G1508">
        <v>2316.4499999999998</v>
      </c>
      <c r="H1508">
        <v>2371.14</v>
      </c>
      <c r="I1508">
        <v>2357.08</v>
      </c>
      <c r="J1508">
        <v>2438.62</v>
      </c>
      <c r="K1508" t="s">
        <v>46</v>
      </c>
      <c r="L1508">
        <v>0</v>
      </c>
      <c r="M1508">
        <v>51348856</v>
      </c>
      <c r="N1508">
        <v>53275852</v>
      </c>
      <c r="O1508">
        <v>52031488</v>
      </c>
      <c r="P1508">
        <v>-79.849999999999994</v>
      </c>
      <c r="Q1508">
        <v>-69.53</v>
      </c>
    </row>
    <row r="1509" spans="1:17" x14ac:dyDescent="0.15">
      <c r="A1509" t="s">
        <v>2292</v>
      </c>
      <c r="B1509">
        <v>2236.9699999999998</v>
      </c>
      <c r="C1509">
        <v>2258.89</v>
      </c>
      <c r="D1509">
        <v>2220.8000000000002</v>
      </c>
      <c r="E1509">
        <v>2222.2199999999998</v>
      </c>
      <c r="F1509">
        <v>55987040</v>
      </c>
      <c r="G1509">
        <v>2306.9499999999998</v>
      </c>
      <c r="H1509">
        <v>2367.8200000000002</v>
      </c>
      <c r="I1509">
        <v>2356.37</v>
      </c>
      <c r="J1509">
        <v>2438.02</v>
      </c>
      <c r="K1509" t="s">
        <v>46</v>
      </c>
      <c r="L1509">
        <v>0</v>
      </c>
      <c r="M1509">
        <v>55987040</v>
      </c>
      <c r="N1509">
        <v>55435264</v>
      </c>
      <c r="O1509">
        <v>53229976</v>
      </c>
      <c r="P1509">
        <v>-84.4</v>
      </c>
      <c r="Q1509">
        <v>-73.209999999999994</v>
      </c>
    </row>
    <row r="1510" spans="1:17" x14ac:dyDescent="0.15">
      <c r="A1510" t="s">
        <v>2293</v>
      </c>
      <c r="B1510">
        <v>2216.52</v>
      </c>
      <c r="C1510">
        <v>2224.4899999999998</v>
      </c>
      <c r="D1510">
        <v>2200.2199999999998</v>
      </c>
      <c r="E1510">
        <v>2204.85</v>
      </c>
      <c r="F1510">
        <v>54169292</v>
      </c>
      <c r="G1510">
        <v>2296.65</v>
      </c>
      <c r="H1510">
        <v>2364.35</v>
      </c>
      <c r="I1510">
        <v>2355.4299999999998</v>
      </c>
      <c r="J1510">
        <v>2437.31</v>
      </c>
      <c r="K1510" t="s">
        <v>46</v>
      </c>
      <c r="L1510">
        <v>0</v>
      </c>
      <c r="M1510">
        <v>54169292</v>
      </c>
      <c r="N1510">
        <v>54311320</v>
      </c>
      <c r="O1510">
        <v>53497036</v>
      </c>
      <c r="P1510">
        <v>-87.12</v>
      </c>
      <c r="Q1510">
        <v>-76</v>
      </c>
    </row>
    <row r="1511" spans="1:17" x14ac:dyDescent="0.15">
      <c r="A1511" t="s">
        <v>2294</v>
      </c>
      <c r="B1511">
        <v>2207</v>
      </c>
      <c r="C1511">
        <v>2222.0700000000002</v>
      </c>
      <c r="D1511">
        <v>2183.6</v>
      </c>
      <c r="E1511">
        <v>2193.6799999999998</v>
      </c>
      <c r="F1511">
        <v>50122772</v>
      </c>
      <c r="G1511">
        <v>2286.02</v>
      </c>
      <c r="H1511">
        <v>2360.48</v>
      </c>
      <c r="I1511">
        <v>2354.69</v>
      </c>
      <c r="J1511">
        <v>2436.3000000000002</v>
      </c>
      <c r="K1511" t="s">
        <v>46</v>
      </c>
      <c r="L1511">
        <v>0</v>
      </c>
      <c r="M1511">
        <v>50122772</v>
      </c>
      <c r="N1511">
        <v>51077120</v>
      </c>
      <c r="O1511">
        <v>53170996</v>
      </c>
      <c r="P1511">
        <v>-94.2</v>
      </c>
      <c r="Q1511">
        <v>-78.709999999999994</v>
      </c>
    </row>
    <row r="1512" spans="1:17" x14ac:dyDescent="0.15">
      <c r="A1512" t="s">
        <v>2295</v>
      </c>
      <c r="B1512">
        <v>2192.84</v>
      </c>
      <c r="C1512">
        <v>2214.12</v>
      </c>
      <c r="D1512">
        <v>2179.91</v>
      </c>
      <c r="E1512">
        <v>2212.85</v>
      </c>
      <c r="F1512">
        <v>54049948</v>
      </c>
      <c r="G1512">
        <v>2278.25</v>
      </c>
      <c r="H1512">
        <v>2356.17</v>
      </c>
      <c r="I1512">
        <v>2354.41</v>
      </c>
      <c r="J1512">
        <v>2435.3200000000002</v>
      </c>
      <c r="K1512" t="s">
        <v>46</v>
      </c>
      <c r="L1512">
        <v>0</v>
      </c>
      <c r="M1512">
        <v>54049948</v>
      </c>
      <c r="N1512">
        <v>53134952</v>
      </c>
      <c r="O1512">
        <v>53733784</v>
      </c>
      <c r="P1512">
        <v>-99.54</v>
      </c>
      <c r="Q1512">
        <v>-81.62</v>
      </c>
    </row>
    <row r="1513" spans="1:17" x14ac:dyDescent="0.15">
      <c r="A1513" t="s">
        <v>2296</v>
      </c>
      <c r="B1513">
        <v>2210.02</v>
      </c>
      <c r="C1513">
        <v>2215.9</v>
      </c>
      <c r="D1513">
        <v>2193.8000000000002</v>
      </c>
      <c r="E1513">
        <v>2208.94</v>
      </c>
      <c r="F1513">
        <v>48962396</v>
      </c>
      <c r="G1513">
        <v>2270.9</v>
      </c>
      <c r="H1513">
        <v>2352.2199999999998</v>
      </c>
      <c r="I1513">
        <v>2354.5700000000002</v>
      </c>
      <c r="J1513">
        <v>2434.37</v>
      </c>
      <c r="K1513" t="s">
        <v>46</v>
      </c>
      <c r="L1513">
        <v>0</v>
      </c>
      <c r="M1513">
        <v>48962396</v>
      </c>
      <c r="N1513">
        <v>52658176</v>
      </c>
      <c r="O1513">
        <v>52967016</v>
      </c>
      <c r="P1513">
        <v>-108.14</v>
      </c>
      <c r="Q1513">
        <v>-85.35</v>
      </c>
    </row>
    <row r="1514" spans="1:17" x14ac:dyDescent="0.15">
      <c r="A1514" t="s">
        <v>2297</v>
      </c>
      <c r="B1514">
        <v>2209.4499999999998</v>
      </c>
      <c r="C1514">
        <v>2227.2600000000002</v>
      </c>
      <c r="D1514">
        <v>2201.56</v>
      </c>
      <c r="E1514">
        <v>2211.84</v>
      </c>
      <c r="F1514">
        <v>52298904</v>
      </c>
      <c r="G1514">
        <v>2263.63</v>
      </c>
      <c r="H1514">
        <v>2348.77</v>
      </c>
      <c r="I1514">
        <v>2354.65</v>
      </c>
      <c r="J1514">
        <v>2433.3000000000002</v>
      </c>
      <c r="K1514" t="s">
        <v>46</v>
      </c>
      <c r="L1514">
        <v>0</v>
      </c>
      <c r="M1514">
        <v>52298904</v>
      </c>
      <c r="N1514">
        <v>51919256</v>
      </c>
      <c r="O1514">
        <v>53677260</v>
      </c>
      <c r="P1514">
        <v>-116.31</v>
      </c>
      <c r="Q1514">
        <v>-89.74</v>
      </c>
    </row>
    <row r="1515" spans="1:17" x14ac:dyDescent="0.15">
      <c r="A1515" t="s">
        <v>2298</v>
      </c>
      <c r="B1515">
        <v>2203.8200000000002</v>
      </c>
      <c r="C1515">
        <v>2205.9699999999998</v>
      </c>
      <c r="D1515">
        <v>2175.88</v>
      </c>
      <c r="E1515">
        <v>2178.4899999999998</v>
      </c>
      <c r="F1515">
        <v>50273156</v>
      </c>
      <c r="G1515">
        <v>2255.9299999999998</v>
      </c>
      <c r="H1515">
        <v>2345.0700000000002</v>
      </c>
      <c r="I1515">
        <v>2353.92</v>
      </c>
      <c r="J1515">
        <v>2431.92</v>
      </c>
      <c r="K1515" t="s">
        <v>46</v>
      </c>
      <c r="L1515">
        <v>0</v>
      </c>
      <c r="M1515">
        <v>50273156</v>
      </c>
      <c r="N1515">
        <v>51141016</v>
      </c>
      <c r="O1515">
        <v>52726168</v>
      </c>
      <c r="P1515">
        <v>-124.32</v>
      </c>
      <c r="Q1515">
        <v>-94.74</v>
      </c>
    </row>
    <row r="1516" spans="1:17" x14ac:dyDescent="0.15">
      <c r="A1516" t="s">
        <v>2299</v>
      </c>
      <c r="B1516">
        <v>2173.65</v>
      </c>
      <c r="C1516">
        <v>2182.46</v>
      </c>
      <c r="D1516">
        <v>2156.46</v>
      </c>
      <c r="E1516">
        <v>2165.9899999999998</v>
      </c>
      <c r="F1516">
        <v>40560152</v>
      </c>
      <c r="G1516">
        <v>2250.3200000000002</v>
      </c>
      <c r="H1516">
        <v>2341.6999999999998</v>
      </c>
      <c r="I1516">
        <v>2353.23</v>
      </c>
      <c r="J1516">
        <v>2430.4899999999998</v>
      </c>
      <c r="K1516" t="s">
        <v>46</v>
      </c>
      <c r="L1516">
        <v>0</v>
      </c>
      <c r="M1516">
        <v>40560152</v>
      </c>
      <c r="N1516">
        <v>49227368</v>
      </c>
      <c r="O1516">
        <v>50152244</v>
      </c>
      <c r="P1516">
        <v>-128.72999999999999</v>
      </c>
      <c r="Q1516">
        <v>-100.04</v>
      </c>
    </row>
    <row r="1517" spans="1:17" x14ac:dyDescent="0.15">
      <c r="A1517" t="s">
        <v>2300</v>
      </c>
      <c r="B1517">
        <v>2168.42</v>
      </c>
      <c r="C1517">
        <v>2197.92</v>
      </c>
      <c r="D1517">
        <v>2168.42</v>
      </c>
      <c r="E1517">
        <v>2187.41</v>
      </c>
      <c r="F1517">
        <v>40306248</v>
      </c>
      <c r="G1517">
        <v>2245.48</v>
      </c>
      <c r="H1517">
        <v>2338.73</v>
      </c>
      <c r="I1517">
        <v>2352.81</v>
      </c>
      <c r="J1517">
        <v>2429.1</v>
      </c>
      <c r="K1517" t="s">
        <v>46</v>
      </c>
      <c r="L1517">
        <v>0</v>
      </c>
      <c r="M1517">
        <v>40306248</v>
      </c>
      <c r="N1517">
        <v>46481408</v>
      </c>
      <c r="O1517">
        <v>49808180</v>
      </c>
      <c r="P1517">
        <v>-131.21</v>
      </c>
      <c r="Q1517">
        <v>-105.38</v>
      </c>
    </row>
    <row r="1518" spans="1:17" x14ac:dyDescent="0.15">
      <c r="A1518" t="s">
        <v>2301</v>
      </c>
      <c r="B1518">
        <v>2190.4299999999998</v>
      </c>
      <c r="C1518">
        <v>2244.13</v>
      </c>
      <c r="D1518">
        <v>2187.5300000000002</v>
      </c>
      <c r="E1518">
        <v>2243.8000000000002</v>
      </c>
      <c r="F1518">
        <v>70641376</v>
      </c>
      <c r="G1518">
        <v>2243.23</v>
      </c>
      <c r="H1518">
        <v>2336.58</v>
      </c>
      <c r="I1518">
        <v>2352.9699999999998</v>
      </c>
      <c r="J1518">
        <v>2427.9699999999998</v>
      </c>
      <c r="K1518" t="s">
        <v>46</v>
      </c>
      <c r="L1518">
        <v>0</v>
      </c>
      <c r="M1518">
        <v>70641376</v>
      </c>
      <c r="N1518">
        <v>50816616</v>
      </c>
      <c r="O1518">
        <v>51737396</v>
      </c>
      <c r="P1518">
        <v>-129.13</v>
      </c>
      <c r="Q1518">
        <v>-110.31</v>
      </c>
    </row>
    <row r="1519" spans="1:17" x14ac:dyDescent="0.15">
      <c r="A1519" t="s">
        <v>2302</v>
      </c>
      <c r="B1519">
        <v>2242.2399999999998</v>
      </c>
      <c r="C1519">
        <v>2248.92</v>
      </c>
      <c r="D1519">
        <v>2228.06</v>
      </c>
      <c r="E1519">
        <v>2231.89</v>
      </c>
      <c r="F1519">
        <v>56345952</v>
      </c>
      <c r="G1519">
        <v>2239.5700000000002</v>
      </c>
      <c r="H1519">
        <v>2333.66</v>
      </c>
      <c r="I1519">
        <v>2353.44</v>
      </c>
      <c r="J1519">
        <v>2426.79</v>
      </c>
      <c r="K1519" t="s">
        <v>46</v>
      </c>
      <c r="L1519">
        <v>0</v>
      </c>
      <c r="M1519">
        <v>56345952</v>
      </c>
      <c r="N1519">
        <v>51625984</v>
      </c>
      <c r="O1519">
        <v>51772620</v>
      </c>
      <c r="P1519">
        <v>-127.06</v>
      </c>
      <c r="Q1519">
        <v>-114.58</v>
      </c>
    </row>
    <row r="1520" spans="1:17" x14ac:dyDescent="0.15">
      <c r="A1520" t="s">
        <v>2303</v>
      </c>
      <c r="B1520">
        <v>2225.7600000000002</v>
      </c>
      <c r="C1520">
        <v>2257.36</v>
      </c>
      <c r="D1520">
        <v>2222.89</v>
      </c>
      <c r="E1520">
        <v>2245.6799999999998</v>
      </c>
      <c r="F1520">
        <v>61167672</v>
      </c>
      <c r="G1520">
        <v>2238.5700000000002</v>
      </c>
      <c r="H1520">
        <v>2331.52</v>
      </c>
      <c r="I1520">
        <v>2353.9</v>
      </c>
      <c r="J1520">
        <v>2425.65</v>
      </c>
      <c r="K1520" t="s">
        <v>46</v>
      </c>
      <c r="L1520">
        <v>0</v>
      </c>
      <c r="M1520">
        <v>61167672</v>
      </c>
      <c r="N1520">
        <v>53805056</v>
      </c>
      <c r="O1520">
        <v>52473036</v>
      </c>
      <c r="P1520">
        <v>-121.78</v>
      </c>
      <c r="Q1520">
        <v>-118.04</v>
      </c>
    </row>
    <row r="1521" spans="1:17" x14ac:dyDescent="0.15">
      <c r="A1521" t="s">
        <v>2304</v>
      </c>
      <c r="B1521">
        <v>2233.0100000000002</v>
      </c>
      <c r="C1521">
        <v>2233.23</v>
      </c>
      <c r="D1521">
        <v>2211.8000000000002</v>
      </c>
      <c r="E1521">
        <v>2215.92</v>
      </c>
      <c r="F1521">
        <v>70344248</v>
      </c>
      <c r="G1521">
        <v>2234.23</v>
      </c>
      <c r="H1521">
        <v>2328.71</v>
      </c>
      <c r="I1521">
        <v>2354.1</v>
      </c>
      <c r="J1521">
        <v>2424.58</v>
      </c>
      <c r="K1521" t="s">
        <v>46</v>
      </c>
      <c r="L1521">
        <v>0</v>
      </c>
      <c r="M1521">
        <v>70344248</v>
      </c>
      <c r="N1521">
        <v>59762280</v>
      </c>
      <c r="O1521">
        <v>54494824</v>
      </c>
      <c r="P1521">
        <v>-116.89</v>
      </c>
      <c r="Q1521">
        <v>-120.31</v>
      </c>
    </row>
    <row r="1522" spans="1:17" x14ac:dyDescent="0.15">
      <c r="A1522" t="s">
        <v>2305</v>
      </c>
      <c r="B1522">
        <v>2220.7800000000002</v>
      </c>
      <c r="C1522">
        <v>2233.2600000000002</v>
      </c>
      <c r="D1522">
        <v>2205.9699999999998</v>
      </c>
      <c r="E1522">
        <v>2219.86</v>
      </c>
      <c r="F1522">
        <v>53269128</v>
      </c>
      <c r="G1522">
        <v>2230.25</v>
      </c>
      <c r="H1522">
        <v>2326.0300000000002</v>
      </c>
      <c r="I1522">
        <v>2353.89</v>
      </c>
      <c r="J1522">
        <v>2423.15</v>
      </c>
      <c r="K1522" t="s">
        <v>46</v>
      </c>
      <c r="L1522">
        <v>0</v>
      </c>
      <c r="M1522">
        <v>53269128</v>
      </c>
      <c r="N1522">
        <v>62352588</v>
      </c>
      <c r="O1522">
        <v>54417000</v>
      </c>
      <c r="P1522">
        <v>-111.96</v>
      </c>
      <c r="Q1522">
        <v>-121.55</v>
      </c>
    </row>
    <row r="1523" spans="1:17" x14ac:dyDescent="0.15">
      <c r="A1523" t="s">
        <v>2306</v>
      </c>
      <c r="B1523">
        <v>2225.71</v>
      </c>
      <c r="C1523">
        <v>2233.06</v>
      </c>
      <c r="D1523">
        <v>2219.9299999999998</v>
      </c>
      <c r="E1523">
        <v>2227.7800000000002</v>
      </c>
      <c r="F1523">
        <v>50222716</v>
      </c>
      <c r="G1523">
        <v>2225.13</v>
      </c>
      <c r="H1523">
        <v>2323.4299999999998</v>
      </c>
      <c r="I1523">
        <v>2353.7199999999998</v>
      </c>
      <c r="J1523">
        <v>2421.6799999999998</v>
      </c>
      <c r="K1523" t="s">
        <v>46</v>
      </c>
      <c r="L1523">
        <v>0</v>
      </c>
      <c r="M1523">
        <v>50222716</v>
      </c>
      <c r="N1523">
        <v>58269696</v>
      </c>
      <c r="O1523">
        <v>54543156</v>
      </c>
      <c r="P1523">
        <v>-106.41</v>
      </c>
      <c r="Q1523">
        <v>-121.38</v>
      </c>
    </row>
    <row r="1524" spans="1:17" x14ac:dyDescent="0.15">
      <c r="A1524" t="s">
        <v>154</v>
      </c>
      <c r="B1524">
        <v>2223.16</v>
      </c>
      <c r="C1524">
        <v>2223.16</v>
      </c>
      <c r="D1524">
        <v>2200.2199999999998</v>
      </c>
      <c r="E1524">
        <v>2202.4499999999998</v>
      </c>
      <c r="F1524">
        <v>43632304</v>
      </c>
      <c r="G1524">
        <v>2219.15</v>
      </c>
      <c r="H1524">
        <v>2320.91</v>
      </c>
      <c r="I1524">
        <v>2353.09</v>
      </c>
      <c r="J1524">
        <v>2420.1799999999998</v>
      </c>
      <c r="K1524" t="s">
        <v>46</v>
      </c>
      <c r="L1524">
        <v>0</v>
      </c>
      <c r="M1524">
        <v>43632304</v>
      </c>
      <c r="N1524">
        <v>55726900</v>
      </c>
      <c r="O1524">
        <v>53676440</v>
      </c>
      <c r="P1524">
        <v>-102.92</v>
      </c>
      <c r="Q1524">
        <v>-120.04</v>
      </c>
    </row>
    <row r="1525" spans="1:17" x14ac:dyDescent="0.15">
      <c r="A1525" t="s">
        <v>2307</v>
      </c>
      <c r="B1525">
        <v>2187.34</v>
      </c>
      <c r="C1525">
        <v>2212.5</v>
      </c>
      <c r="D1525">
        <v>2177.12</v>
      </c>
      <c r="E1525">
        <v>2212.48</v>
      </c>
      <c r="F1525">
        <v>50459316</v>
      </c>
      <c r="G1525">
        <v>2215.23</v>
      </c>
      <c r="H1525">
        <v>2318.77</v>
      </c>
      <c r="I1525">
        <v>2352.41</v>
      </c>
      <c r="J1525">
        <v>2418.8200000000002</v>
      </c>
      <c r="K1525" t="s">
        <v>46</v>
      </c>
      <c r="L1525">
        <v>0</v>
      </c>
      <c r="M1525">
        <v>50459316</v>
      </c>
      <c r="N1525">
        <v>53585512</v>
      </c>
      <c r="O1525">
        <v>53695284</v>
      </c>
      <c r="P1525">
        <v>-95.57</v>
      </c>
      <c r="Q1525">
        <v>-117.17</v>
      </c>
    </row>
    <row r="1526" spans="1:17" x14ac:dyDescent="0.15">
      <c r="A1526" t="s">
        <v>2308</v>
      </c>
      <c r="B1526">
        <v>2221.54</v>
      </c>
      <c r="C1526">
        <v>2270.19</v>
      </c>
      <c r="D1526">
        <v>2221.54</v>
      </c>
      <c r="E1526">
        <v>2267.5300000000002</v>
      </c>
      <c r="F1526">
        <v>83065712</v>
      </c>
      <c r="G1526">
        <v>2216.6799999999998</v>
      </c>
      <c r="H1526">
        <v>2318.1</v>
      </c>
      <c r="I1526">
        <v>2352.3000000000002</v>
      </c>
      <c r="J1526">
        <v>2417.5100000000002</v>
      </c>
      <c r="K1526" t="s">
        <v>46</v>
      </c>
      <c r="L1526">
        <v>0</v>
      </c>
      <c r="M1526">
        <v>83065712</v>
      </c>
      <c r="N1526">
        <v>56129944</v>
      </c>
      <c r="O1526">
        <v>57946112</v>
      </c>
      <c r="P1526">
        <v>-82.81</v>
      </c>
      <c r="Q1526">
        <v>-112.57</v>
      </c>
    </row>
    <row r="1527" spans="1:17" x14ac:dyDescent="0.15">
      <c r="A1527" t="s">
        <v>2309</v>
      </c>
      <c r="B1527">
        <v>2267.7399999999998</v>
      </c>
      <c r="C1527">
        <v>2296.52</v>
      </c>
      <c r="D1527">
        <v>2262.6</v>
      </c>
      <c r="E1527">
        <v>2285.56</v>
      </c>
      <c r="F1527">
        <v>99229832</v>
      </c>
      <c r="G1527">
        <v>2219.0700000000002</v>
      </c>
      <c r="H1527">
        <v>2317.6</v>
      </c>
      <c r="I1527">
        <v>2352.38</v>
      </c>
      <c r="J1527">
        <v>2416.21</v>
      </c>
      <c r="K1527" t="s">
        <v>46</v>
      </c>
      <c r="L1527">
        <v>0</v>
      </c>
      <c r="M1527">
        <v>99229832</v>
      </c>
      <c r="N1527">
        <v>65323008</v>
      </c>
      <c r="O1527">
        <v>63837800</v>
      </c>
      <c r="P1527">
        <v>-70.91</v>
      </c>
      <c r="Q1527">
        <v>-106.54</v>
      </c>
    </row>
    <row r="1528" spans="1:17" x14ac:dyDescent="0.15">
      <c r="A1528" t="s">
        <v>2310</v>
      </c>
      <c r="B1528">
        <v>2286.19</v>
      </c>
      <c r="C1528">
        <v>2294.3200000000002</v>
      </c>
      <c r="D1528">
        <v>2276.44</v>
      </c>
      <c r="E1528">
        <v>2291.25</v>
      </c>
      <c r="F1528">
        <v>76592160</v>
      </c>
      <c r="G1528">
        <v>2221.52</v>
      </c>
      <c r="H1528">
        <v>2316.7800000000002</v>
      </c>
      <c r="I1528">
        <v>2352.42</v>
      </c>
      <c r="J1528">
        <v>2414.98</v>
      </c>
      <c r="K1528" t="s">
        <v>46</v>
      </c>
      <c r="L1528">
        <v>0</v>
      </c>
      <c r="M1528">
        <v>76592160</v>
      </c>
      <c r="N1528">
        <v>70595376</v>
      </c>
      <c r="O1528">
        <v>64432536</v>
      </c>
      <c r="P1528">
        <v>-64.23</v>
      </c>
      <c r="Q1528">
        <v>-100.05</v>
      </c>
    </row>
    <row r="1529" spans="1:17" x14ac:dyDescent="0.15">
      <c r="A1529" t="s">
        <v>2311</v>
      </c>
      <c r="B1529">
        <v>2288.4499999999998</v>
      </c>
      <c r="C1529">
        <v>2307.4699999999998</v>
      </c>
      <c r="D1529">
        <v>2278.2600000000002</v>
      </c>
      <c r="E1529">
        <v>2279.5500000000002</v>
      </c>
      <c r="F1529">
        <v>96217792</v>
      </c>
      <c r="G1529">
        <v>2224.38</v>
      </c>
      <c r="H1529">
        <v>2316.64</v>
      </c>
      <c r="I1529">
        <v>2351.81</v>
      </c>
      <c r="J1529">
        <v>2413.67</v>
      </c>
      <c r="K1529" t="s">
        <v>46</v>
      </c>
      <c r="L1529">
        <v>0</v>
      </c>
      <c r="M1529">
        <v>96217792</v>
      </c>
      <c r="N1529">
        <v>81113904</v>
      </c>
      <c r="O1529">
        <v>68420400</v>
      </c>
      <c r="P1529">
        <v>-56.78</v>
      </c>
      <c r="Q1529">
        <v>-93.03</v>
      </c>
    </row>
    <row r="1530" spans="1:17" x14ac:dyDescent="0.15">
      <c r="A1530" t="s">
        <v>2312</v>
      </c>
      <c r="B1530">
        <v>2278.4</v>
      </c>
      <c r="C1530">
        <v>2295.85</v>
      </c>
      <c r="D1530">
        <v>2274.4299999999998</v>
      </c>
      <c r="E1530">
        <v>2295.5700000000002</v>
      </c>
      <c r="F1530">
        <v>67082996</v>
      </c>
      <c r="G1530">
        <v>2228.9299999999998</v>
      </c>
      <c r="H1530">
        <v>2316.4899999999998</v>
      </c>
      <c r="I1530">
        <v>2351.2800000000002</v>
      </c>
      <c r="J1530">
        <v>2412.52</v>
      </c>
      <c r="K1530" t="s">
        <v>46</v>
      </c>
      <c r="L1530">
        <v>0</v>
      </c>
      <c r="M1530">
        <v>67082996</v>
      </c>
      <c r="N1530">
        <v>84438224</v>
      </c>
      <c r="O1530">
        <v>69011864</v>
      </c>
      <c r="P1530">
        <v>-48.9</v>
      </c>
      <c r="Q1530">
        <v>-85.74</v>
      </c>
    </row>
    <row r="1531" spans="1:17" x14ac:dyDescent="0.15">
      <c r="A1531" t="s">
        <v>2313</v>
      </c>
      <c r="B1531">
        <v>2308.79</v>
      </c>
      <c r="C1531">
        <v>2315.58</v>
      </c>
      <c r="D1531">
        <v>2293.5500000000002</v>
      </c>
      <c r="E1531">
        <v>2311.65</v>
      </c>
      <c r="F1531">
        <v>87831664</v>
      </c>
      <c r="G1531">
        <v>2234.8200000000002</v>
      </c>
      <c r="H1531">
        <v>2315.85</v>
      </c>
      <c r="I1531">
        <v>2350.98</v>
      </c>
      <c r="J1531">
        <v>2411.4899999999998</v>
      </c>
      <c r="K1531" t="s">
        <v>46</v>
      </c>
      <c r="L1531">
        <v>0</v>
      </c>
      <c r="M1531">
        <v>87831664</v>
      </c>
      <c r="N1531">
        <v>85390128</v>
      </c>
      <c r="O1531">
        <v>70760040</v>
      </c>
      <c r="P1531">
        <v>-36.76</v>
      </c>
      <c r="Q1531">
        <v>-77.72</v>
      </c>
    </row>
    <row r="1532" spans="1:17" x14ac:dyDescent="0.15">
      <c r="A1532" t="s">
        <v>2314</v>
      </c>
      <c r="B1532">
        <v>2310.31</v>
      </c>
      <c r="C1532">
        <v>2310.31</v>
      </c>
      <c r="D1532">
        <v>2276.11</v>
      </c>
      <c r="E1532">
        <v>2282.44</v>
      </c>
      <c r="F1532">
        <v>87049744</v>
      </c>
      <c r="G1532">
        <v>2238.3000000000002</v>
      </c>
      <c r="H1532">
        <v>2313.4</v>
      </c>
      <c r="I1532">
        <v>2350.64</v>
      </c>
      <c r="J1532">
        <v>2410.0100000000002</v>
      </c>
      <c r="K1532" t="s">
        <v>46</v>
      </c>
      <c r="L1532">
        <v>0</v>
      </c>
      <c r="M1532">
        <v>87049744</v>
      </c>
      <c r="N1532">
        <v>82953832</v>
      </c>
      <c r="O1532">
        <v>74138416</v>
      </c>
      <c r="P1532">
        <v>-27.82</v>
      </c>
      <c r="Q1532">
        <v>-69.31</v>
      </c>
    </row>
    <row r="1533" spans="1:17" x14ac:dyDescent="0.15">
      <c r="A1533" t="s">
        <v>2315</v>
      </c>
      <c r="B1533">
        <v>2280.9299999999998</v>
      </c>
      <c r="C1533">
        <v>2317.42</v>
      </c>
      <c r="D1533">
        <v>2274.15</v>
      </c>
      <c r="E1533">
        <v>2308.66</v>
      </c>
      <c r="F1533">
        <v>99352560</v>
      </c>
      <c r="G1533">
        <v>2243.3000000000002</v>
      </c>
      <c r="H1533">
        <v>2311.6799999999998</v>
      </c>
      <c r="I1533">
        <v>2350.6799999999998</v>
      </c>
      <c r="J1533">
        <v>2408.54</v>
      </c>
      <c r="K1533" t="s">
        <v>46</v>
      </c>
      <c r="L1533">
        <v>0</v>
      </c>
      <c r="M1533">
        <v>99352560</v>
      </c>
      <c r="N1533">
        <v>87506944</v>
      </c>
      <c r="O1533">
        <v>79051160</v>
      </c>
      <c r="P1533">
        <v>-17</v>
      </c>
      <c r="Q1533">
        <v>-60.37</v>
      </c>
    </row>
    <row r="1534" spans="1:17" x14ac:dyDescent="0.15">
      <c r="A1534" t="s">
        <v>2316</v>
      </c>
      <c r="B1534">
        <v>2314.09</v>
      </c>
      <c r="C1534">
        <v>2331.6999999999998</v>
      </c>
      <c r="D1534">
        <v>2286.1999999999998</v>
      </c>
      <c r="E1534">
        <v>2287.44</v>
      </c>
      <c r="F1534">
        <v>106439536</v>
      </c>
      <c r="G1534">
        <v>2247.0700000000002</v>
      </c>
      <c r="H1534">
        <v>2309.39</v>
      </c>
      <c r="I1534">
        <v>2350.3200000000002</v>
      </c>
      <c r="J1534">
        <v>2406.9299999999998</v>
      </c>
      <c r="K1534" t="s">
        <v>46</v>
      </c>
      <c r="L1534">
        <v>0</v>
      </c>
      <c r="M1534">
        <v>106439536</v>
      </c>
      <c r="N1534">
        <v>89550032</v>
      </c>
      <c r="O1534">
        <v>85331968</v>
      </c>
      <c r="P1534">
        <v>-4.74</v>
      </c>
      <c r="Q1534">
        <v>-50.55</v>
      </c>
    </row>
    <row r="1535" spans="1:17" x14ac:dyDescent="0.15">
      <c r="A1535" t="s">
        <v>2317</v>
      </c>
      <c r="B1535">
        <v>2284.0300000000002</v>
      </c>
      <c r="C1535">
        <v>2287.87</v>
      </c>
      <c r="D1535">
        <v>2250.65</v>
      </c>
      <c r="E1535">
        <v>2264.29</v>
      </c>
      <c r="F1535">
        <v>76368992</v>
      </c>
      <c r="G1535">
        <v>2251.35</v>
      </c>
      <c r="H1535">
        <v>2306.96</v>
      </c>
      <c r="I1535">
        <v>2349.91</v>
      </c>
      <c r="J1535">
        <v>2405.2399999999998</v>
      </c>
      <c r="K1535" t="s">
        <v>46</v>
      </c>
      <c r="L1535">
        <v>0</v>
      </c>
      <c r="M1535">
        <v>76368992</v>
      </c>
      <c r="N1535">
        <v>91407976</v>
      </c>
      <c r="O1535">
        <v>87923096</v>
      </c>
      <c r="P1535">
        <v>4.49</v>
      </c>
      <c r="Q1535">
        <v>-40.549999999999997</v>
      </c>
    </row>
    <row r="1536" spans="1:17" x14ac:dyDescent="0.15">
      <c r="A1536" t="s">
        <v>2318</v>
      </c>
      <c r="B1536">
        <v>2246.7199999999998</v>
      </c>
      <c r="C1536">
        <v>2246.7199999999998</v>
      </c>
      <c r="D1536">
        <v>2194.16</v>
      </c>
      <c r="E1536">
        <v>2214.5100000000002</v>
      </c>
      <c r="F1536">
        <v>89215936</v>
      </c>
      <c r="G1536">
        <v>2253.77</v>
      </c>
      <c r="H1536">
        <v>2303.9</v>
      </c>
      <c r="I1536">
        <v>2349.13</v>
      </c>
      <c r="J1536">
        <v>2403.13</v>
      </c>
      <c r="K1536" t="s">
        <v>46</v>
      </c>
      <c r="L1536">
        <v>0</v>
      </c>
      <c r="M1536">
        <v>89215936</v>
      </c>
      <c r="N1536">
        <v>91684864</v>
      </c>
      <c r="O1536">
        <v>88537496</v>
      </c>
      <c r="P1536">
        <v>3.95</v>
      </c>
      <c r="Q1536">
        <v>-31.87</v>
      </c>
    </row>
    <row r="1537" spans="1:17" x14ac:dyDescent="0.15">
      <c r="A1537" t="s">
        <v>2319</v>
      </c>
      <c r="B1537">
        <v>2216.5100000000002</v>
      </c>
      <c r="C1537">
        <v>2225.21</v>
      </c>
      <c r="D1537">
        <v>2150.09</v>
      </c>
      <c r="E1537">
        <v>2157.91</v>
      </c>
      <c r="F1537">
        <v>93237552</v>
      </c>
      <c r="G1537">
        <v>2252.3000000000002</v>
      </c>
      <c r="H1537">
        <v>2300.06</v>
      </c>
      <c r="I1537">
        <v>2347.91</v>
      </c>
      <c r="J1537">
        <v>2400.77</v>
      </c>
      <c r="K1537" t="s">
        <v>46</v>
      </c>
      <c r="L1537">
        <v>0</v>
      </c>
      <c r="M1537">
        <v>93237552</v>
      </c>
      <c r="N1537">
        <v>92923496</v>
      </c>
      <c r="O1537">
        <v>87938664</v>
      </c>
      <c r="P1537">
        <v>-3</v>
      </c>
      <c r="Q1537">
        <v>-25.08</v>
      </c>
    </row>
    <row r="1538" spans="1:17" x14ac:dyDescent="0.15">
      <c r="A1538" t="s">
        <v>2320</v>
      </c>
      <c r="B1538">
        <v>2147.7399999999998</v>
      </c>
      <c r="C1538">
        <v>2164.6999999999998</v>
      </c>
      <c r="D1538">
        <v>2137.08</v>
      </c>
      <c r="E1538">
        <v>2163.4</v>
      </c>
      <c r="F1538">
        <v>77993296</v>
      </c>
      <c r="G1538">
        <v>2248.3000000000002</v>
      </c>
      <c r="H1538">
        <v>2296.3200000000002</v>
      </c>
      <c r="I1538">
        <v>2346.88</v>
      </c>
      <c r="J1538">
        <v>2398.33</v>
      </c>
      <c r="K1538" t="s">
        <v>46</v>
      </c>
      <c r="L1538">
        <v>0</v>
      </c>
      <c r="M1538">
        <v>77993296</v>
      </c>
      <c r="N1538">
        <v>88652184</v>
      </c>
      <c r="O1538">
        <v>88079568</v>
      </c>
      <c r="P1538">
        <v>-9.9499999999999993</v>
      </c>
      <c r="Q1538">
        <v>-19.649999999999999</v>
      </c>
    </row>
    <row r="1539" spans="1:17" x14ac:dyDescent="0.15">
      <c r="A1539" t="s">
        <v>2321</v>
      </c>
      <c r="B1539">
        <v>2170.81</v>
      </c>
      <c r="C1539">
        <v>2180.06</v>
      </c>
      <c r="D1539">
        <v>2150.14</v>
      </c>
      <c r="E1539">
        <v>2154.11</v>
      </c>
      <c r="F1539">
        <v>90104296</v>
      </c>
      <c r="G1539">
        <v>2244.4</v>
      </c>
      <c r="H1539">
        <v>2291.98</v>
      </c>
      <c r="I1539">
        <v>2345.37</v>
      </c>
      <c r="J1539">
        <v>2395.85</v>
      </c>
      <c r="K1539" t="s">
        <v>46</v>
      </c>
      <c r="L1539">
        <v>0</v>
      </c>
      <c r="M1539">
        <v>90104296</v>
      </c>
      <c r="N1539">
        <v>85385216</v>
      </c>
      <c r="O1539">
        <v>87467624</v>
      </c>
      <c r="P1539">
        <v>-17.329999999999998</v>
      </c>
      <c r="Q1539">
        <v>-15.71</v>
      </c>
    </row>
    <row r="1540" spans="1:17" x14ac:dyDescent="0.15">
      <c r="A1540" t="s">
        <v>155</v>
      </c>
      <c r="B1540">
        <v>2149.4499999999998</v>
      </c>
      <c r="C1540">
        <v>2180.4699999999998</v>
      </c>
      <c r="D1540">
        <v>2133.5500000000002</v>
      </c>
      <c r="E1540">
        <v>2178.9699999999998</v>
      </c>
      <c r="F1540">
        <v>76668056</v>
      </c>
      <c r="G1540">
        <v>2241.0700000000002</v>
      </c>
      <c r="H1540">
        <v>2287.64</v>
      </c>
      <c r="I1540">
        <v>2344.02</v>
      </c>
      <c r="J1540">
        <v>2393.52</v>
      </c>
      <c r="K1540" t="s">
        <v>46</v>
      </c>
      <c r="L1540">
        <v>0</v>
      </c>
      <c r="M1540">
        <v>76668056</v>
      </c>
      <c r="N1540">
        <v>85444200</v>
      </c>
      <c r="O1540">
        <v>88426088</v>
      </c>
      <c r="P1540">
        <v>-24.35</v>
      </c>
      <c r="Q1540">
        <v>-13.25</v>
      </c>
    </row>
    <row r="1541" spans="1:17" x14ac:dyDescent="0.15">
      <c r="A1541" t="s">
        <v>2322</v>
      </c>
      <c r="B1541">
        <v>2173.91</v>
      </c>
      <c r="C1541">
        <v>2194.2199999999998</v>
      </c>
      <c r="D1541">
        <v>2167.91</v>
      </c>
      <c r="E1541">
        <v>2190.37</v>
      </c>
      <c r="F1541">
        <v>82072312</v>
      </c>
      <c r="G1541">
        <v>2239.8000000000002</v>
      </c>
      <c r="H1541">
        <v>2283.5</v>
      </c>
      <c r="I1541">
        <v>2342.88</v>
      </c>
      <c r="J1541">
        <v>2391.1999999999998</v>
      </c>
      <c r="K1541" t="s">
        <v>46</v>
      </c>
      <c r="L1541">
        <v>0</v>
      </c>
      <c r="M1541">
        <v>82072312</v>
      </c>
      <c r="N1541">
        <v>84015512</v>
      </c>
      <c r="O1541">
        <v>87850192</v>
      </c>
      <c r="P1541">
        <v>-32.18</v>
      </c>
      <c r="Q1541">
        <v>-12.79</v>
      </c>
    </row>
    <row r="1542" spans="1:17" x14ac:dyDescent="0.15">
      <c r="A1542" t="s">
        <v>2323</v>
      </c>
      <c r="B1542">
        <v>2183.86</v>
      </c>
      <c r="C1542">
        <v>2188.6</v>
      </c>
      <c r="D1542">
        <v>2161.59</v>
      </c>
      <c r="E1542">
        <v>2184.27</v>
      </c>
      <c r="F1542">
        <v>73069248</v>
      </c>
      <c r="G1542">
        <v>2238</v>
      </c>
      <c r="H1542">
        <v>2279.58</v>
      </c>
      <c r="I1542">
        <v>2341.7600000000002</v>
      </c>
      <c r="J1542">
        <v>2388.98</v>
      </c>
      <c r="K1542" t="s">
        <v>46</v>
      </c>
      <c r="L1542">
        <v>0</v>
      </c>
      <c r="M1542">
        <v>73069248</v>
      </c>
      <c r="N1542">
        <v>79981776</v>
      </c>
      <c r="O1542">
        <v>86452632</v>
      </c>
      <c r="P1542">
        <v>-38.299999999999997</v>
      </c>
      <c r="Q1542">
        <v>-13.84</v>
      </c>
    </row>
    <row r="1543" spans="1:17" x14ac:dyDescent="0.15">
      <c r="A1543" t="s">
        <v>2324</v>
      </c>
      <c r="B1543">
        <v>2187.35</v>
      </c>
      <c r="C1543">
        <v>2189.09</v>
      </c>
      <c r="D1543">
        <v>2159.59</v>
      </c>
      <c r="E1543">
        <v>2163.98</v>
      </c>
      <c r="F1543">
        <v>61332016</v>
      </c>
      <c r="G1543">
        <v>2234.8200000000002</v>
      </c>
      <c r="H1543">
        <v>2274.94</v>
      </c>
      <c r="I1543">
        <v>2340.5100000000002</v>
      </c>
      <c r="J1543">
        <v>2386.9</v>
      </c>
      <c r="K1543" t="s">
        <v>46</v>
      </c>
      <c r="L1543">
        <v>0</v>
      </c>
      <c r="M1543">
        <v>61332016</v>
      </c>
      <c r="N1543">
        <v>76649264</v>
      </c>
      <c r="O1543">
        <v>82650728</v>
      </c>
      <c r="P1543">
        <v>-48.96</v>
      </c>
      <c r="Q1543">
        <v>-17.04</v>
      </c>
    </row>
    <row r="1544" spans="1:17" x14ac:dyDescent="0.15">
      <c r="A1544" t="s">
        <v>2325</v>
      </c>
      <c r="B1544">
        <v>2159.4</v>
      </c>
      <c r="C1544">
        <v>2181.4299999999998</v>
      </c>
      <c r="D1544">
        <v>2136.4499999999998</v>
      </c>
      <c r="E1544">
        <v>2173.63</v>
      </c>
      <c r="F1544">
        <v>69093768</v>
      </c>
      <c r="G1544">
        <v>2233.4</v>
      </c>
      <c r="H1544">
        <v>2269.92</v>
      </c>
      <c r="I1544">
        <v>2339.29</v>
      </c>
      <c r="J1544">
        <v>2384.7800000000002</v>
      </c>
      <c r="K1544" t="s">
        <v>46</v>
      </c>
      <c r="L1544">
        <v>0</v>
      </c>
      <c r="M1544">
        <v>69093768</v>
      </c>
      <c r="N1544">
        <v>72446768</v>
      </c>
      <c r="O1544">
        <v>78915992</v>
      </c>
      <c r="P1544">
        <v>-56.64</v>
      </c>
      <c r="Q1544">
        <v>-22.23</v>
      </c>
    </row>
    <row r="1545" spans="1:17" x14ac:dyDescent="0.15">
      <c r="A1545" t="s">
        <v>2326</v>
      </c>
      <c r="B1545">
        <v>2170.04</v>
      </c>
      <c r="C1545">
        <v>2189.39</v>
      </c>
      <c r="D1545">
        <v>2161.44</v>
      </c>
      <c r="E1545">
        <v>2168.36</v>
      </c>
      <c r="F1545">
        <v>64265176</v>
      </c>
      <c r="G1545">
        <v>2231.1799999999998</v>
      </c>
      <c r="H1545">
        <v>2264.92</v>
      </c>
      <c r="I1545">
        <v>2337.73</v>
      </c>
      <c r="J1545">
        <v>2383.0100000000002</v>
      </c>
      <c r="K1545" t="s">
        <v>46</v>
      </c>
      <c r="L1545">
        <v>0</v>
      </c>
      <c r="M1545">
        <v>64265176</v>
      </c>
      <c r="N1545">
        <v>69966232</v>
      </c>
      <c r="O1545">
        <v>77705216</v>
      </c>
      <c r="P1545">
        <v>-62.95</v>
      </c>
      <c r="Q1545">
        <v>-28.97</v>
      </c>
    </row>
    <row r="1546" spans="1:17" x14ac:dyDescent="0.15">
      <c r="A1546" t="s">
        <v>2327</v>
      </c>
      <c r="B1546">
        <v>2149.6799999999998</v>
      </c>
      <c r="C1546">
        <v>2149.6799999999998</v>
      </c>
      <c r="D1546">
        <v>2095.0700000000002</v>
      </c>
      <c r="E1546">
        <v>2097.79</v>
      </c>
      <c r="F1546">
        <v>71416408</v>
      </c>
      <c r="G1546">
        <v>2222.6999999999998</v>
      </c>
      <c r="H1546">
        <v>2259.0100000000002</v>
      </c>
      <c r="I1546">
        <v>2335.63</v>
      </c>
      <c r="J1546">
        <v>2381.02</v>
      </c>
      <c r="K1546" t="s">
        <v>46</v>
      </c>
      <c r="L1546">
        <v>0</v>
      </c>
      <c r="M1546">
        <v>71416408</v>
      </c>
      <c r="N1546">
        <v>67836312</v>
      </c>
      <c r="O1546">
        <v>75925912</v>
      </c>
      <c r="P1546">
        <v>-71</v>
      </c>
      <c r="Q1546">
        <v>-36.47</v>
      </c>
    </row>
    <row r="1547" spans="1:17" x14ac:dyDescent="0.15">
      <c r="A1547" t="s">
        <v>2328</v>
      </c>
      <c r="B1547">
        <v>2092.61</v>
      </c>
      <c r="C1547">
        <v>2118.79</v>
      </c>
      <c r="D1547">
        <v>2088.73</v>
      </c>
      <c r="E1547">
        <v>2108.66</v>
      </c>
      <c r="F1547">
        <v>57621244</v>
      </c>
      <c r="G1547">
        <v>2213.8200000000002</v>
      </c>
      <c r="H1547">
        <v>2253.31</v>
      </c>
      <c r="I1547">
        <v>2333.6799999999998</v>
      </c>
      <c r="J1547">
        <v>2379.0300000000002</v>
      </c>
      <c r="K1547" t="s">
        <v>46</v>
      </c>
      <c r="L1547">
        <v>0</v>
      </c>
      <c r="M1547">
        <v>57621244</v>
      </c>
      <c r="N1547">
        <v>64744652</v>
      </c>
      <c r="O1547">
        <v>72363216</v>
      </c>
      <c r="P1547">
        <v>-72.430000000000007</v>
      </c>
      <c r="Q1547">
        <v>-43.41</v>
      </c>
    </row>
    <row r="1548" spans="1:17" x14ac:dyDescent="0.15">
      <c r="A1548" t="s">
        <v>2329</v>
      </c>
      <c r="B1548">
        <v>2102.8000000000002</v>
      </c>
      <c r="C1548">
        <v>2130.59</v>
      </c>
      <c r="D1548">
        <v>2090.7600000000002</v>
      </c>
      <c r="E1548">
        <v>2114.13</v>
      </c>
      <c r="F1548">
        <v>70069744</v>
      </c>
      <c r="G1548">
        <v>2204.98</v>
      </c>
      <c r="H1548">
        <v>2247.65</v>
      </c>
      <c r="I1548">
        <v>2331.65</v>
      </c>
      <c r="J1548">
        <v>2377.2199999999998</v>
      </c>
      <c r="K1548" t="s">
        <v>46</v>
      </c>
      <c r="L1548">
        <v>0</v>
      </c>
      <c r="M1548">
        <v>70069744</v>
      </c>
      <c r="N1548">
        <v>66492824</v>
      </c>
      <c r="O1548">
        <v>71571048</v>
      </c>
      <c r="P1548">
        <v>-73.89</v>
      </c>
      <c r="Q1548">
        <v>-49.8</v>
      </c>
    </row>
    <row r="1549" spans="1:17" x14ac:dyDescent="0.15">
      <c r="A1549" t="s">
        <v>2330</v>
      </c>
      <c r="B1549">
        <v>2119.5500000000002</v>
      </c>
      <c r="C1549">
        <v>2149.44</v>
      </c>
      <c r="D1549">
        <v>2115.9899999999998</v>
      </c>
      <c r="E1549">
        <v>2140.33</v>
      </c>
      <c r="F1549">
        <v>69226032</v>
      </c>
      <c r="G1549">
        <v>2198.02</v>
      </c>
      <c r="H1549">
        <v>2243.12</v>
      </c>
      <c r="I1549">
        <v>2329.15</v>
      </c>
      <c r="J1549">
        <v>2375.4</v>
      </c>
      <c r="K1549" t="s">
        <v>46</v>
      </c>
      <c r="L1549">
        <v>0</v>
      </c>
      <c r="M1549">
        <v>69226032</v>
      </c>
      <c r="N1549">
        <v>66519040</v>
      </c>
      <c r="O1549">
        <v>69482904</v>
      </c>
      <c r="P1549">
        <v>-71.95</v>
      </c>
      <c r="Q1549">
        <v>-55.26</v>
      </c>
    </row>
    <row r="1550" spans="1:17" x14ac:dyDescent="0.15">
      <c r="A1550" t="s">
        <v>2331</v>
      </c>
      <c r="B1550">
        <v>2129.87</v>
      </c>
      <c r="C1550">
        <v>2140.38</v>
      </c>
      <c r="D1550">
        <v>2109.5700000000002</v>
      </c>
      <c r="E1550">
        <v>2122.84</v>
      </c>
      <c r="F1550">
        <v>58617736</v>
      </c>
      <c r="G1550">
        <v>2189.4</v>
      </c>
      <c r="H1550">
        <v>2238.3200000000002</v>
      </c>
      <c r="I1550">
        <v>2326.2199999999998</v>
      </c>
      <c r="J1550">
        <v>2373.1999999999998</v>
      </c>
      <c r="K1550" t="s">
        <v>46</v>
      </c>
      <c r="L1550">
        <v>0</v>
      </c>
      <c r="M1550">
        <v>58617736</v>
      </c>
      <c r="N1550">
        <v>65390184</v>
      </c>
      <c r="O1550">
        <v>67678208</v>
      </c>
      <c r="P1550">
        <v>-74.7</v>
      </c>
      <c r="Q1550">
        <v>-60.3</v>
      </c>
    </row>
    <row r="1551" spans="1:17" x14ac:dyDescent="0.15">
      <c r="A1551" t="s">
        <v>2332</v>
      </c>
      <c r="B1551">
        <v>2132.79</v>
      </c>
      <c r="C1551">
        <v>2143.1999999999998</v>
      </c>
      <c r="D1551">
        <v>2118.9499999999998</v>
      </c>
      <c r="E1551">
        <v>2143.04</v>
      </c>
      <c r="F1551">
        <v>52409444</v>
      </c>
      <c r="G1551">
        <v>2180.9499999999998</v>
      </c>
      <c r="H1551">
        <v>2233.9299999999998</v>
      </c>
      <c r="I1551">
        <v>2323.39</v>
      </c>
      <c r="J1551">
        <v>2371.1</v>
      </c>
      <c r="K1551" t="s">
        <v>46</v>
      </c>
      <c r="L1551">
        <v>0</v>
      </c>
      <c r="M1551">
        <v>52409444</v>
      </c>
      <c r="N1551">
        <v>61587456</v>
      </c>
      <c r="O1551">
        <v>64711884</v>
      </c>
      <c r="P1551">
        <v>-76.25</v>
      </c>
      <c r="Q1551">
        <v>-64.709999999999994</v>
      </c>
    </row>
    <row r="1552" spans="1:17" x14ac:dyDescent="0.15">
      <c r="A1552" t="s">
        <v>2333</v>
      </c>
      <c r="B1552">
        <v>2146.12</v>
      </c>
      <c r="C1552">
        <v>2152.46</v>
      </c>
      <c r="D1552">
        <v>2134.92</v>
      </c>
      <c r="E1552">
        <v>2138.13</v>
      </c>
      <c r="F1552">
        <v>55354132</v>
      </c>
      <c r="G1552">
        <v>2173.75</v>
      </c>
      <c r="H1552">
        <v>2230.1</v>
      </c>
      <c r="I1552">
        <v>2320.31</v>
      </c>
      <c r="J1552">
        <v>2369.4699999999998</v>
      </c>
      <c r="K1552" t="s">
        <v>46</v>
      </c>
      <c r="L1552">
        <v>0</v>
      </c>
      <c r="M1552">
        <v>55354132</v>
      </c>
      <c r="N1552">
        <v>61136896</v>
      </c>
      <c r="O1552">
        <v>62940776</v>
      </c>
      <c r="P1552">
        <v>-77.62</v>
      </c>
      <c r="Q1552">
        <v>-68.64</v>
      </c>
    </row>
    <row r="1553" spans="1:17" x14ac:dyDescent="0.15">
      <c r="A1553" t="s">
        <v>2334</v>
      </c>
      <c r="B1553">
        <v>2131.2800000000002</v>
      </c>
      <c r="C1553">
        <v>2131.2800000000002</v>
      </c>
      <c r="D1553">
        <v>2101.29</v>
      </c>
      <c r="E1553">
        <v>2120.87</v>
      </c>
      <c r="F1553">
        <v>59303904</v>
      </c>
      <c r="G1553">
        <v>2164.35</v>
      </c>
      <c r="H1553">
        <v>2226.1799999999998</v>
      </c>
      <c r="I1553">
        <v>2317.2399999999998</v>
      </c>
      <c r="J1553">
        <v>2367.46</v>
      </c>
      <c r="K1553" t="s">
        <v>46</v>
      </c>
      <c r="L1553">
        <v>0</v>
      </c>
      <c r="M1553">
        <v>59303904</v>
      </c>
      <c r="N1553">
        <v>58982400</v>
      </c>
      <c r="O1553">
        <v>62737612</v>
      </c>
      <c r="P1553">
        <v>-77.739999999999995</v>
      </c>
      <c r="Q1553">
        <v>-71.52</v>
      </c>
    </row>
    <row r="1554" spans="1:17" x14ac:dyDescent="0.15">
      <c r="A1554" t="s">
        <v>2335</v>
      </c>
      <c r="B1554">
        <v>2116.19</v>
      </c>
      <c r="C1554">
        <v>2134.79</v>
      </c>
      <c r="D1554">
        <v>2086.5</v>
      </c>
      <c r="E1554">
        <v>2086.9699999999998</v>
      </c>
      <c r="F1554">
        <v>67631288</v>
      </c>
      <c r="G1554">
        <v>2154.3200000000002</v>
      </c>
      <c r="H1554">
        <v>2221.6799999999998</v>
      </c>
      <c r="I1554">
        <v>2313.98</v>
      </c>
      <c r="J1554">
        <v>2365.21</v>
      </c>
      <c r="K1554" t="s">
        <v>46</v>
      </c>
      <c r="L1554">
        <v>0</v>
      </c>
      <c r="M1554">
        <v>67631288</v>
      </c>
      <c r="N1554">
        <v>58664552</v>
      </c>
      <c r="O1554">
        <v>62591796</v>
      </c>
      <c r="P1554">
        <v>-81.739999999999995</v>
      </c>
      <c r="Q1554">
        <v>-74.03</v>
      </c>
    </row>
    <row r="1555" spans="1:17" x14ac:dyDescent="0.15">
      <c r="A1555" t="s">
        <v>2336</v>
      </c>
      <c r="B1555">
        <v>2079.87</v>
      </c>
      <c r="C1555">
        <v>2163.23</v>
      </c>
      <c r="D1555">
        <v>2077.7600000000002</v>
      </c>
      <c r="E1555">
        <v>2158.8000000000002</v>
      </c>
      <c r="F1555">
        <v>104024808</v>
      </c>
      <c r="G1555">
        <v>2149.0500000000002</v>
      </c>
      <c r="H1555">
        <v>2218.77</v>
      </c>
      <c r="I1555">
        <v>2311.7399999999998</v>
      </c>
      <c r="J1555">
        <v>2363.36</v>
      </c>
      <c r="K1555" t="s">
        <v>46</v>
      </c>
      <c r="L1555">
        <v>0</v>
      </c>
      <c r="M1555">
        <v>104024808</v>
      </c>
      <c r="N1555">
        <v>67744560</v>
      </c>
      <c r="O1555">
        <v>66567372</v>
      </c>
      <c r="P1555">
        <v>-80.040000000000006</v>
      </c>
      <c r="Q1555">
        <v>-75.739999999999995</v>
      </c>
    </row>
    <row r="1556" spans="1:17" x14ac:dyDescent="0.15">
      <c r="A1556" t="s">
        <v>2337</v>
      </c>
      <c r="B1556">
        <v>2161.9</v>
      </c>
      <c r="C1556">
        <v>2186.73</v>
      </c>
      <c r="D1556">
        <v>2150.87</v>
      </c>
      <c r="E1556">
        <v>2176.5500000000002</v>
      </c>
      <c r="F1556">
        <v>104491984</v>
      </c>
      <c r="G1556">
        <v>2147.15</v>
      </c>
      <c r="H1556">
        <v>2217.08</v>
      </c>
      <c r="I1556">
        <v>2309.61</v>
      </c>
      <c r="J1556">
        <v>2361.64</v>
      </c>
      <c r="K1556" t="s">
        <v>46</v>
      </c>
      <c r="L1556">
        <v>0</v>
      </c>
      <c r="M1556">
        <v>104491984</v>
      </c>
      <c r="N1556">
        <v>78161512</v>
      </c>
      <c r="O1556">
        <v>69874480</v>
      </c>
      <c r="P1556">
        <v>-70.95</v>
      </c>
      <c r="Q1556">
        <v>-75.73</v>
      </c>
    </row>
    <row r="1557" spans="1:17" x14ac:dyDescent="0.15">
      <c r="A1557" t="s">
        <v>2338</v>
      </c>
      <c r="B1557">
        <v>2170.7800000000002</v>
      </c>
      <c r="C1557">
        <v>2191.4899999999998</v>
      </c>
      <c r="D1557">
        <v>2164.67</v>
      </c>
      <c r="E1557">
        <v>2174.44</v>
      </c>
      <c r="F1557">
        <v>86877512</v>
      </c>
      <c r="G1557">
        <v>2147.98</v>
      </c>
      <c r="H1557">
        <v>2215.25</v>
      </c>
      <c r="I1557">
        <v>2307.13</v>
      </c>
      <c r="J1557">
        <v>2359.9699999999998</v>
      </c>
      <c r="K1557" t="s">
        <v>46</v>
      </c>
      <c r="L1557">
        <v>0</v>
      </c>
      <c r="M1557">
        <v>86877512</v>
      </c>
      <c r="N1557">
        <v>84464432</v>
      </c>
      <c r="O1557">
        <v>72800664</v>
      </c>
      <c r="P1557">
        <v>-63.08</v>
      </c>
      <c r="Q1557">
        <v>-74.8</v>
      </c>
    </row>
    <row r="1558" spans="1:17" x14ac:dyDescent="0.15">
      <c r="A1558" t="s">
        <v>2339</v>
      </c>
      <c r="B1558">
        <v>2181.23</v>
      </c>
      <c r="C1558">
        <v>2186.08</v>
      </c>
      <c r="D1558">
        <v>2165.2199999999998</v>
      </c>
      <c r="E1558">
        <v>2171.0500000000002</v>
      </c>
      <c r="F1558">
        <v>58276176</v>
      </c>
      <c r="G1558">
        <v>2148.35</v>
      </c>
      <c r="H1558">
        <v>2213.29</v>
      </c>
      <c r="I1558">
        <v>2304.85</v>
      </c>
      <c r="J1558">
        <v>2358.4299999999998</v>
      </c>
      <c r="K1558" t="s">
        <v>46</v>
      </c>
      <c r="L1558">
        <v>0</v>
      </c>
      <c r="M1558">
        <v>58276176</v>
      </c>
      <c r="N1558">
        <v>84259632</v>
      </c>
      <c r="O1558">
        <v>71621016</v>
      </c>
      <c r="P1558">
        <v>-55.96</v>
      </c>
      <c r="Q1558">
        <v>-73</v>
      </c>
    </row>
    <row r="1559" spans="1:17" x14ac:dyDescent="0.15">
      <c r="A1559" t="s">
        <v>2340</v>
      </c>
      <c r="B1559">
        <v>2168.34</v>
      </c>
      <c r="C1559">
        <v>2186.89</v>
      </c>
      <c r="D1559">
        <v>2146.92</v>
      </c>
      <c r="E1559">
        <v>2155.71</v>
      </c>
      <c r="F1559">
        <v>71275136</v>
      </c>
      <c r="G1559">
        <v>2148.4499999999998</v>
      </c>
      <c r="H1559">
        <v>2210.81</v>
      </c>
      <c r="I1559">
        <v>2302.5700000000002</v>
      </c>
      <c r="J1559">
        <v>2356.94</v>
      </c>
      <c r="K1559" t="s">
        <v>46</v>
      </c>
      <c r="L1559">
        <v>0</v>
      </c>
      <c r="M1559">
        <v>71275136</v>
      </c>
      <c r="N1559">
        <v>84988720</v>
      </c>
      <c r="O1559">
        <v>71826640</v>
      </c>
      <c r="P1559">
        <v>-53.08</v>
      </c>
      <c r="Q1559">
        <v>-71.12</v>
      </c>
    </row>
    <row r="1560" spans="1:17" x14ac:dyDescent="0.15">
      <c r="A1560" t="s">
        <v>2341</v>
      </c>
      <c r="B1560">
        <v>2154.5100000000002</v>
      </c>
      <c r="C1560">
        <v>2172.67</v>
      </c>
      <c r="D1560">
        <v>2144.58</v>
      </c>
      <c r="E1560">
        <v>2151.96</v>
      </c>
      <c r="F1560">
        <v>70086072</v>
      </c>
      <c r="G1560">
        <v>2147.1</v>
      </c>
      <c r="H1560">
        <v>2208.92</v>
      </c>
      <c r="I1560">
        <v>2300.64</v>
      </c>
      <c r="J1560">
        <v>2355.42</v>
      </c>
      <c r="K1560" t="s">
        <v>46</v>
      </c>
      <c r="L1560">
        <v>0</v>
      </c>
      <c r="M1560">
        <v>70086072</v>
      </c>
      <c r="N1560">
        <v>78200832</v>
      </c>
      <c r="O1560">
        <v>72972696</v>
      </c>
      <c r="P1560">
        <v>-49.13</v>
      </c>
      <c r="Q1560">
        <v>-68.56</v>
      </c>
    </row>
    <row r="1561" spans="1:17" x14ac:dyDescent="0.15">
      <c r="A1561" t="s">
        <v>156</v>
      </c>
      <c r="B1561">
        <v>2156.0500000000002</v>
      </c>
      <c r="C1561">
        <v>2165.25</v>
      </c>
      <c r="D1561">
        <v>2134.42</v>
      </c>
      <c r="E1561">
        <v>2146.3000000000002</v>
      </c>
      <c r="F1561">
        <v>55457488</v>
      </c>
      <c r="G1561">
        <v>2144.88</v>
      </c>
      <c r="H1561">
        <v>2206.3000000000002</v>
      </c>
      <c r="I1561">
        <v>2298.5700000000002</v>
      </c>
      <c r="J1561">
        <v>2353.84</v>
      </c>
      <c r="K1561" t="s">
        <v>46</v>
      </c>
      <c r="L1561">
        <v>0</v>
      </c>
      <c r="M1561">
        <v>55457488</v>
      </c>
      <c r="N1561">
        <v>68395008</v>
      </c>
      <c r="O1561">
        <v>73278256</v>
      </c>
      <c r="P1561">
        <v>-47.87</v>
      </c>
      <c r="Q1561">
        <v>-65.72</v>
      </c>
    </row>
    <row r="1562" spans="1:17" x14ac:dyDescent="0.15">
      <c r="A1562" t="s">
        <v>2342</v>
      </c>
      <c r="B1562">
        <v>2143.7199999999998</v>
      </c>
      <c r="C1562">
        <v>2170.1</v>
      </c>
      <c r="D1562">
        <v>2141.15</v>
      </c>
      <c r="E1562">
        <v>2163.11</v>
      </c>
      <c r="F1562">
        <v>48866404</v>
      </c>
      <c r="G1562">
        <v>2143.85</v>
      </c>
      <c r="H1562">
        <v>2204.0300000000002</v>
      </c>
      <c r="I1562">
        <v>2296.52</v>
      </c>
      <c r="J1562">
        <v>2352.48</v>
      </c>
      <c r="K1562" t="s">
        <v>46</v>
      </c>
      <c r="L1562">
        <v>0</v>
      </c>
      <c r="M1562">
        <v>48866404</v>
      </c>
      <c r="N1562">
        <v>60792832</v>
      </c>
      <c r="O1562">
        <v>72628632</v>
      </c>
      <c r="P1562">
        <v>-44.34</v>
      </c>
      <c r="Q1562">
        <v>-62.39</v>
      </c>
    </row>
    <row r="1563" spans="1:17" x14ac:dyDescent="0.15">
      <c r="A1563" t="s">
        <v>2343</v>
      </c>
      <c r="B1563">
        <v>2166.0700000000002</v>
      </c>
      <c r="C1563">
        <v>2182.6799999999998</v>
      </c>
      <c r="D1563">
        <v>2164.0100000000002</v>
      </c>
      <c r="E1563">
        <v>2180.73</v>
      </c>
      <c r="F1563">
        <v>65039256</v>
      </c>
      <c r="G1563">
        <v>2144.6799999999998</v>
      </c>
      <c r="H1563">
        <v>2201.54</v>
      </c>
      <c r="I1563">
        <v>2294.34</v>
      </c>
      <c r="J1563">
        <v>2351.11</v>
      </c>
      <c r="K1563" t="s">
        <v>46</v>
      </c>
      <c r="L1563">
        <v>0</v>
      </c>
      <c r="M1563">
        <v>65039256</v>
      </c>
      <c r="N1563">
        <v>62144512</v>
      </c>
      <c r="O1563">
        <v>73202072</v>
      </c>
      <c r="P1563">
        <v>-37.82</v>
      </c>
      <c r="Q1563">
        <v>-58.4</v>
      </c>
    </row>
    <row r="1564" spans="1:17" x14ac:dyDescent="0.15">
      <c r="A1564" t="s">
        <v>2344</v>
      </c>
      <c r="B1564">
        <v>2188.64</v>
      </c>
      <c r="C1564">
        <v>2196.14</v>
      </c>
      <c r="D1564">
        <v>2160.75</v>
      </c>
      <c r="E1564">
        <v>2165.0100000000002</v>
      </c>
      <c r="F1564">
        <v>71536032</v>
      </c>
      <c r="G1564">
        <v>2144.23</v>
      </c>
      <c r="H1564">
        <v>2198.9299999999998</v>
      </c>
      <c r="I1564">
        <v>2291.94</v>
      </c>
      <c r="J1564">
        <v>2349.33</v>
      </c>
      <c r="K1564" t="s">
        <v>46</v>
      </c>
      <c r="L1564">
        <v>0</v>
      </c>
      <c r="M1564">
        <v>71536032</v>
      </c>
      <c r="N1564">
        <v>62196940</v>
      </c>
      <c r="O1564">
        <v>73592832</v>
      </c>
      <c r="P1564">
        <v>-29.08</v>
      </c>
      <c r="Q1564">
        <v>-53.13</v>
      </c>
    </row>
    <row r="1565" spans="1:17" x14ac:dyDescent="0.15">
      <c r="A1565" t="s">
        <v>2345</v>
      </c>
      <c r="B1565">
        <v>2157.98</v>
      </c>
      <c r="C1565">
        <v>2186.15</v>
      </c>
      <c r="D1565">
        <v>2155.2800000000002</v>
      </c>
      <c r="E1565">
        <v>2185.4699999999998</v>
      </c>
      <c r="F1565">
        <v>47945888</v>
      </c>
      <c r="G1565">
        <v>2145.1</v>
      </c>
      <c r="H1565">
        <v>2197.17</v>
      </c>
      <c r="I1565">
        <v>2289.9</v>
      </c>
      <c r="J1565">
        <v>2347.61</v>
      </c>
      <c r="K1565" t="s">
        <v>46</v>
      </c>
      <c r="L1565">
        <v>0</v>
      </c>
      <c r="M1565">
        <v>47945888</v>
      </c>
      <c r="N1565">
        <v>57769984</v>
      </c>
      <c r="O1565">
        <v>67985408</v>
      </c>
      <c r="P1565">
        <v>-26.52</v>
      </c>
      <c r="Q1565">
        <v>-47.78</v>
      </c>
    </row>
    <row r="1566" spans="1:17" x14ac:dyDescent="0.15">
      <c r="A1566" t="s">
        <v>2346</v>
      </c>
      <c r="B1566">
        <v>2179.92</v>
      </c>
      <c r="C1566">
        <v>2243.9699999999998</v>
      </c>
      <c r="D1566">
        <v>2178.9</v>
      </c>
      <c r="E1566">
        <v>2237.3200000000002</v>
      </c>
      <c r="F1566">
        <v>97219120</v>
      </c>
      <c r="G1566">
        <v>2152.0700000000002</v>
      </c>
      <c r="H1566">
        <v>2197.15</v>
      </c>
      <c r="I1566">
        <v>2287.98</v>
      </c>
      <c r="J1566">
        <v>2346.08</v>
      </c>
      <c r="K1566" t="s">
        <v>46</v>
      </c>
      <c r="L1566">
        <v>0</v>
      </c>
      <c r="M1566">
        <v>97219120</v>
      </c>
      <c r="N1566">
        <v>66120908</v>
      </c>
      <c r="O1566">
        <v>67257960</v>
      </c>
      <c r="P1566">
        <v>-21.85</v>
      </c>
      <c r="Q1566">
        <v>-42.87</v>
      </c>
    </row>
    <row r="1567" spans="1:17" x14ac:dyDescent="0.15">
      <c r="A1567" t="s">
        <v>2347</v>
      </c>
      <c r="B1567">
        <v>2239.79</v>
      </c>
      <c r="C1567">
        <v>2246.79</v>
      </c>
      <c r="D1567">
        <v>2228.9899999999998</v>
      </c>
      <c r="E1567">
        <v>2238.62</v>
      </c>
      <c r="F1567">
        <v>66357268</v>
      </c>
      <c r="G1567">
        <v>2158.5700000000002</v>
      </c>
      <c r="H1567">
        <v>2197.16</v>
      </c>
      <c r="I1567">
        <v>2286.0300000000002</v>
      </c>
      <c r="J1567">
        <v>2344.59</v>
      </c>
      <c r="K1567" t="s">
        <v>46</v>
      </c>
      <c r="L1567">
        <v>0</v>
      </c>
      <c r="M1567">
        <v>66357268</v>
      </c>
      <c r="N1567">
        <v>69618896</v>
      </c>
      <c r="O1567">
        <v>65205864</v>
      </c>
      <c r="P1567">
        <v>-16.47</v>
      </c>
      <c r="Q1567">
        <v>-38.21</v>
      </c>
    </row>
    <row r="1568" spans="1:17" x14ac:dyDescent="0.15">
      <c r="A1568" t="s">
        <v>2348</v>
      </c>
      <c r="B1568">
        <v>2241.4499999999998</v>
      </c>
      <c r="C1568">
        <v>2290.7399999999998</v>
      </c>
      <c r="D1568">
        <v>2229.5100000000002</v>
      </c>
      <c r="E1568">
        <v>2273.7600000000002</v>
      </c>
      <c r="F1568">
        <v>114545408</v>
      </c>
      <c r="G1568">
        <v>2166.5500000000002</v>
      </c>
      <c r="H1568">
        <v>2197.6799999999998</v>
      </c>
      <c r="I1568">
        <v>2284.41</v>
      </c>
      <c r="J1568">
        <v>2343.38</v>
      </c>
      <c r="K1568" t="s">
        <v>46</v>
      </c>
      <c r="L1568">
        <v>0</v>
      </c>
      <c r="M1568">
        <v>114545408</v>
      </c>
      <c r="N1568">
        <v>79521384</v>
      </c>
      <c r="O1568">
        <v>70832944</v>
      </c>
      <c r="P1568">
        <v>-6.82</v>
      </c>
      <c r="Q1568">
        <v>-33.299999999999997</v>
      </c>
    </row>
    <row r="1569" spans="1:17" x14ac:dyDescent="0.15">
      <c r="A1569" t="s">
        <v>2349</v>
      </c>
      <c r="B1569">
        <v>2269.56</v>
      </c>
      <c r="C1569">
        <v>2281.1</v>
      </c>
      <c r="D1569">
        <v>2261.13</v>
      </c>
      <c r="E1569">
        <v>2270.67</v>
      </c>
      <c r="F1569">
        <v>90615896</v>
      </c>
      <c r="G1569">
        <v>2173.0700000000002</v>
      </c>
      <c r="H1569">
        <v>2198.4899999999998</v>
      </c>
      <c r="I1569">
        <v>2283.16</v>
      </c>
      <c r="J1569">
        <v>2342.13</v>
      </c>
      <c r="K1569" t="s">
        <v>46</v>
      </c>
      <c r="L1569">
        <v>0</v>
      </c>
      <c r="M1569">
        <v>90615896</v>
      </c>
      <c r="N1569">
        <v>83337216</v>
      </c>
      <c r="O1569">
        <v>72767080</v>
      </c>
      <c r="P1569">
        <v>3.9</v>
      </c>
      <c r="Q1569">
        <v>-27.6</v>
      </c>
    </row>
    <row r="1570" spans="1:17" x14ac:dyDescent="0.15">
      <c r="A1570" t="s">
        <v>2350</v>
      </c>
      <c r="B1570">
        <v>2267.94</v>
      </c>
      <c r="C1570">
        <v>2275.83</v>
      </c>
      <c r="D1570">
        <v>2255.46</v>
      </c>
      <c r="E1570">
        <v>2268.61</v>
      </c>
      <c r="F1570">
        <v>62265000</v>
      </c>
      <c r="G1570">
        <v>2180.35</v>
      </c>
      <c r="H1570">
        <v>2199.56</v>
      </c>
      <c r="I1570">
        <v>2281.9499999999998</v>
      </c>
      <c r="J1570">
        <v>2341.21</v>
      </c>
      <c r="K1570" t="s">
        <v>46</v>
      </c>
      <c r="L1570">
        <v>0</v>
      </c>
      <c r="M1570">
        <v>62265000</v>
      </c>
      <c r="N1570">
        <v>86199504</v>
      </c>
      <c r="O1570">
        <v>71984744</v>
      </c>
      <c r="P1570">
        <v>15.09</v>
      </c>
      <c r="Q1570">
        <v>-21.18</v>
      </c>
    </row>
    <row r="1571" spans="1:17" x14ac:dyDescent="0.15">
      <c r="A1571" t="s">
        <v>2351</v>
      </c>
      <c r="B1571">
        <v>2261.41</v>
      </c>
      <c r="C1571">
        <v>2261.4699999999998</v>
      </c>
      <c r="D1571">
        <v>2225.6799999999998</v>
      </c>
      <c r="E1571">
        <v>2229.46</v>
      </c>
      <c r="F1571">
        <v>68218128</v>
      </c>
      <c r="G1571">
        <v>2184.6799999999998</v>
      </c>
      <c r="H1571">
        <v>2200.15</v>
      </c>
      <c r="I1571">
        <v>2280.31</v>
      </c>
      <c r="J1571">
        <v>2340.14</v>
      </c>
      <c r="K1571" t="s">
        <v>46</v>
      </c>
      <c r="L1571">
        <v>0</v>
      </c>
      <c r="M1571">
        <v>68218128</v>
      </c>
      <c r="N1571">
        <v>80401200</v>
      </c>
      <c r="O1571">
        <v>73261056</v>
      </c>
      <c r="P1571">
        <v>23.17</v>
      </c>
      <c r="Q1571">
        <v>-14.07</v>
      </c>
    </row>
    <row r="1572" spans="1:17" x14ac:dyDescent="0.15">
      <c r="A1572" t="s">
        <v>2352</v>
      </c>
      <c r="B1572">
        <v>2223.4699999999998</v>
      </c>
      <c r="C1572">
        <v>2245.31</v>
      </c>
      <c r="D1572">
        <v>2221.15</v>
      </c>
      <c r="E1572">
        <v>2232.5300000000002</v>
      </c>
      <c r="F1572">
        <v>51678008</v>
      </c>
      <c r="G1572">
        <v>2189.4</v>
      </c>
      <c r="H1572">
        <v>2200.48</v>
      </c>
      <c r="I1572">
        <v>2278.3200000000002</v>
      </c>
      <c r="J1572">
        <v>2339.1</v>
      </c>
      <c r="K1572" t="s">
        <v>46</v>
      </c>
      <c r="L1572">
        <v>0</v>
      </c>
      <c r="M1572">
        <v>51678008</v>
      </c>
      <c r="N1572">
        <v>77465192</v>
      </c>
      <c r="O1572">
        <v>73542040</v>
      </c>
      <c r="P1572">
        <v>29.82</v>
      </c>
      <c r="Q1572">
        <v>-6.66</v>
      </c>
    </row>
    <row r="1573" spans="1:17" x14ac:dyDescent="0.15">
      <c r="A1573" t="s">
        <v>2353</v>
      </c>
      <c r="B1573">
        <v>2238.7800000000002</v>
      </c>
      <c r="C1573">
        <v>2241.62</v>
      </c>
      <c r="D1573">
        <v>2221.9499999999998</v>
      </c>
      <c r="E1573">
        <v>2224.8000000000002</v>
      </c>
      <c r="F1573">
        <v>48333628</v>
      </c>
      <c r="G1573">
        <v>2194.6</v>
      </c>
      <c r="H1573">
        <v>2200.75</v>
      </c>
      <c r="I1573">
        <v>2276.48</v>
      </c>
      <c r="J1573">
        <v>2338.06</v>
      </c>
      <c r="K1573" t="s">
        <v>46</v>
      </c>
      <c r="L1573">
        <v>0</v>
      </c>
      <c r="M1573">
        <v>48333628</v>
      </c>
      <c r="N1573">
        <v>64222004</v>
      </c>
      <c r="O1573">
        <v>71871696</v>
      </c>
      <c r="P1573">
        <v>34.32</v>
      </c>
      <c r="Q1573">
        <v>0.56000000000000005</v>
      </c>
    </row>
    <row r="1574" spans="1:17" x14ac:dyDescent="0.15">
      <c r="A1574" t="s">
        <v>2354</v>
      </c>
      <c r="B1574">
        <v>2215.88</v>
      </c>
      <c r="C1574">
        <v>2228.77</v>
      </c>
      <c r="D1574">
        <v>2203.0500000000002</v>
      </c>
      <c r="E1574">
        <v>2224.48</v>
      </c>
      <c r="F1574">
        <v>50757996</v>
      </c>
      <c r="G1574">
        <v>2201.48</v>
      </c>
      <c r="H1574">
        <v>2200.96</v>
      </c>
      <c r="I1574">
        <v>2274.87</v>
      </c>
      <c r="J1574">
        <v>2337.02</v>
      </c>
      <c r="K1574" t="s">
        <v>46</v>
      </c>
      <c r="L1574">
        <v>0</v>
      </c>
      <c r="M1574">
        <v>50757996</v>
      </c>
      <c r="N1574">
        <v>56249548</v>
      </c>
      <c r="O1574">
        <v>69793384</v>
      </c>
      <c r="P1574">
        <v>39.83</v>
      </c>
      <c r="Q1574">
        <v>7.45</v>
      </c>
    </row>
    <row r="1575" spans="1:17" x14ac:dyDescent="0.15">
      <c r="A1575" t="s">
        <v>2355</v>
      </c>
      <c r="B1575">
        <v>2209.94</v>
      </c>
      <c r="C1575">
        <v>2231.71</v>
      </c>
      <c r="D1575">
        <v>2186.7600000000002</v>
      </c>
      <c r="E1575">
        <v>2187.25</v>
      </c>
      <c r="F1575">
        <v>56278280</v>
      </c>
      <c r="G1575">
        <v>2202.9</v>
      </c>
      <c r="H1575">
        <v>2201.1</v>
      </c>
      <c r="I1575">
        <v>2273.09</v>
      </c>
      <c r="J1575">
        <v>2335.88</v>
      </c>
      <c r="K1575" t="s">
        <v>46</v>
      </c>
      <c r="L1575">
        <v>0</v>
      </c>
      <c r="M1575">
        <v>56278280</v>
      </c>
      <c r="N1575">
        <v>55053516</v>
      </c>
      <c r="O1575">
        <v>70626512</v>
      </c>
      <c r="P1575">
        <v>40.49</v>
      </c>
      <c r="Q1575">
        <v>14.15</v>
      </c>
    </row>
    <row r="1576" spans="1:17" x14ac:dyDescent="0.15">
      <c r="A1576" t="s">
        <v>2356</v>
      </c>
      <c r="B1576">
        <v>2184.02</v>
      </c>
      <c r="C1576">
        <v>2196.85</v>
      </c>
      <c r="D1576">
        <v>2165.0700000000002</v>
      </c>
      <c r="E1576">
        <v>2196.8000000000002</v>
      </c>
      <c r="F1576">
        <v>57094696</v>
      </c>
      <c r="G1576">
        <v>2203.9299999999998</v>
      </c>
      <c r="H1576">
        <v>2201.62</v>
      </c>
      <c r="I1576">
        <v>2271.66</v>
      </c>
      <c r="J1576">
        <v>2334.71</v>
      </c>
      <c r="K1576" t="s">
        <v>46</v>
      </c>
      <c r="L1576">
        <v>0</v>
      </c>
      <c r="M1576">
        <v>57094696</v>
      </c>
      <c r="N1576">
        <v>52828568</v>
      </c>
      <c r="O1576">
        <v>66614888</v>
      </c>
      <c r="P1576">
        <v>37.85</v>
      </c>
      <c r="Q1576">
        <v>20.12</v>
      </c>
    </row>
    <row r="1577" spans="1:17" x14ac:dyDescent="0.15">
      <c r="A1577" t="s">
        <v>2357</v>
      </c>
      <c r="B1577">
        <v>2191.23</v>
      </c>
      <c r="C1577">
        <v>2205.59</v>
      </c>
      <c r="D1577">
        <v>2187.39</v>
      </c>
      <c r="E1577">
        <v>2194.67</v>
      </c>
      <c r="F1577">
        <v>47763532</v>
      </c>
      <c r="G1577">
        <v>2204.9299999999998</v>
      </c>
      <c r="H1577">
        <v>2201.73</v>
      </c>
      <c r="I1577">
        <v>2270.23</v>
      </c>
      <c r="J1577">
        <v>2333.54</v>
      </c>
      <c r="K1577" t="s">
        <v>46</v>
      </c>
      <c r="L1577">
        <v>0</v>
      </c>
      <c r="M1577">
        <v>47763532</v>
      </c>
      <c r="N1577">
        <v>52045416</v>
      </c>
      <c r="O1577">
        <v>64755304</v>
      </c>
      <c r="P1577">
        <v>35.28</v>
      </c>
      <c r="Q1577">
        <v>25.29</v>
      </c>
    </row>
    <row r="1578" spans="1:17" x14ac:dyDescent="0.15">
      <c r="A1578" t="s">
        <v>2358</v>
      </c>
      <c r="B1578">
        <v>2192.77</v>
      </c>
      <c r="C1578">
        <v>2209.4499999999998</v>
      </c>
      <c r="D1578">
        <v>2186.7600000000002</v>
      </c>
      <c r="E1578">
        <v>2190.4699999999998</v>
      </c>
      <c r="F1578">
        <v>45058912</v>
      </c>
      <c r="G1578">
        <v>2205.9</v>
      </c>
      <c r="H1578">
        <v>2200.85</v>
      </c>
      <c r="I1578">
        <v>2268.7199999999998</v>
      </c>
      <c r="J1578">
        <v>2332.4</v>
      </c>
      <c r="K1578" t="s">
        <v>46</v>
      </c>
      <c r="L1578">
        <v>0</v>
      </c>
      <c r="M1578">
        <v>45058912</v>
      </c>
      <c r="N1578">
        <v>51391692</v>
      </c>
      <c r="O1578">
        <v>57806848</v>
      </c>
      <c r="P1578">
        <v>28.99</v>
      </c>
      <c r="Q1578">
        <v>28.87</v>
      </c>
    </row>
    <row r="1579" spans="1:17" x14ac:dyDescent="0.15">
      <c r="A1579" t="s">
        <v>2359</v>
      </c>
      <c r="B1579">
        <v>2195.81</v>
      </c>
      <c r="C1579">
        <v>2201.71</v>
      </c>
      <c r="D1579">
        <v>2167.64</v>
      </c>
      <c r="E1579">
        <v>2167.83</v>
      </c>
      <c r="F1579">
        <v>60245384</v>
      </c>
      <c r="G1579">
        <v>2206.5</v>
      </c>
      <c r="H1579">
        <v>2199.7800000000002</v>
      </c>
      <c r="I1579">
        <v>2266.7199999999998</v>
      </c>
      <c r="J1579">
        <v>2331.2199999999998</v>
      </c>
      <c r="K1579" t="s">
        <v>46</v>
      </c>
      <c r="L1579">
        <v>0</v>
      </c>
      <c r="M1579">
        <v>60245384</v>
      </c>
      <c r="N1579">
        <v>53288960</v>
      </c>
      <c r="O1579">
        <v>54769256</v>
      </c>
      <c r="P1579">
        <v>20.92</v>
      </c>
      <c r="Q1579">
        <v>30.58</v>
      </c>
    </row>
    <row r="1580" spans="1:17" x14ac:dyDescent="0.15">
      <c r="A1580" t="s">
        <v>2360</v>
      </c>
      <c r="B1580">
        <v>2165.77</v>
      </c>
      <c r="C1580">
        <v>2171.39</v>
      </c>
      <c r="D1580">
        <v>2132.69</v>
      </c>
      <c r="E1580">
        <v>2134.9699999999998</v>
      </c>
      <c r="F1580">
        <v>60485188</v>
      </c>
      <c r="G1580">
        <v>2205.65</v>
      </c>
      <c r="H1580">
        <v>2197.94</v>
      </c>
      <c r="I1580">
        <v>2264.73</v>
      </c>
      <c r="J1580">
        <v>2330.0100000000002</v>
      </c>
      <c r="K1580" t="s">
        <v>46</v>
      </c>
      <c r="L1580">
        <v>0</v>
      </c>
      <c r="M1580">
        <v>60485188</v>
      </c>
      <c r="N1580">
        <v>54129460</v>
      </c>
      <c r="O1580">
        <v>54591488</v>
      </c>
      <c r="P1580">
        <v>10.78</v>
      </c>
      <c r="Q1580">
        <v>30.15</v>
      </c>
    </row>
    <row r="1581" spans="1:17" x14ac:dyDescent="0.15">
      <c r="A1581" t="s">
        <v>2361</v>
      </c>
      <c r="B1581">
        <v>2134.41</v>
      </c>
      <c r="C1581">
        <v>2159.38</v>
      </c>
      <c r="D1581">
        <v>2131.7800000000002</v>
      </c>
      <c r="E1581">
        <v>2158.4699999999998</v>
      </c>
      <c r="F1581">
        <v>48204932</v>
      </c>
      <c r="G1581">
        <v>2206.25</v>
      </c>
      <c r="H1581">
        <v>2196.98</v>
      </c>
      <c r="I1581">
        <v>2262.84</v>
      </c>
      <c r="J1581">
        <v>2328.81</v>
      </c>
      <c r="K1581" t="s">
        <v>46</v>
      </c>
      <c r="L1581">
        <v>0</v>
      </c>
      <c r="M1581">
        <v>48204932</v>
      </c>
      <c r="N1581">
        <v>52351796</v>
      </c>
      <c r="O1581">
        <v>52590184</v>
      </c>
      <c r="P1581">
        <v>6.71</v>
      </c>
      <c r="Q1581">
        <v>28.5</v>
      </c>
    </row>
    <row r="1582" spans="1:17" x14ac:dyDescent="0.15">
      <c r="A1582" t="s">
        <v>157</v>
      </c>
      <c r="B1582">
        <v>2158.7600000000002</v>
      </c>
      <c r="C1582">
        <v>2164.17</v>
      </c>
      <c r="D1582">
        <v>2153.12</v>
      </c>
      <c r="E1582">
        <v>2158.66</v>
      </c>
      <c r="F1582">
        <v>45334624</v>
      </c>
      <c r="G1582">
        <v>2206.02</v>
      </c>
      <c r="H1582">
        <v>2195.96</v>
      </c>
      <c r="I1582">
        <v>2261</v>
      </c>
      <c r="J1582">
        <v>2327.61</v>
      </c>
      <c r="K1582" t="s">
        <v>46</v>
      </c>
      <c r="L1582">
        <v>0</v>
      </c>
      <c r="M1582">
        <v>45334624</v>
      </c>
      <c r="N1582">
        <v>51866828</v>
      </c>
      <c r="O1582">
        <v>51956120</v>
      </c>
      <c r="P1582">
        <v>1.82</v>
      </c>
      <c r="Q1582">
        <v>25.7</v>
      </c>
    </row>
    <row r="1583" spans="1:17" x14ac:dyDescent="0.15">
      <c r="A1583" t="s">
        <v>2362</v>
      </c>
      <c r="B1583">
        <v>2152.59</v>
      </c>
      <c r="C1583">
        <v>2161.6999999999998</v>
      </c>
      <c r="D1583">
        <v>2131.23</v>
      </c>
      <c r="E1583">
        <v>2156.4699999999998</v>
      </c>
      <c r="F1583">
        <v>49344072</v>
      </c>
      <c r="G1583">
        <v>2204.8200000000002</v>
      </c>
      <c r="H1583">
        <v>2194.77</v>
      </c>
      <c r="I1583">
        <v>2259.1</v>
      </c>
      <c r="J1583">
        <v>2326.37</v>
      </c>
      <c r="K1583" t="s">
        <v>46</v>
      </c>
      <c r="L1583">
        <v>0</v>
      </c>
      <c r="M1583">
        <v>49344072</v>
      </c>
      <c r="N1583">
        <v>52722072</v>
      </c>
      <c r="O1583">
        <v>52056884</v>
      </c>
      <c r="P1583">
        <v>-1.98</v>
      </c>
      <c r="Q1583">
        <v>22.07</v>
      </c>
    </row>
    <row r="1584" spans="1:17" x14ac:dyDescent="0.15">
      <c r="A1584" t="s">
        <v>2363</v>
      </c>
      <c r="B1584">
        <v>2151.39</v>
      </c>
      <c r="C1584">
        <v>2173.62</v>
      </c>
      <c r="D1584">
        <v>2150.11</v>
      </c>
      <c r="E1584">
        <v>2157.33</v>
      </c>
      <c r="F1584">
        <v>48086520</v>
      </c>
      <c r="G1584">
        <v>2204.4299999999998</v>
      </c>
      <c r="H1584">
        <v>2194.02</v>
      </c>
      <c r="I1584">
        <v>2257.46</v>
      </c>
      <c r="J1584">
        <v>2324.87</v>
      </c>
      <c r="K1584" t="s">
        <v>46</v>
      </c>
      <c r="L1584">
        <v>0</v>
      </c>
      <c r="M1584">
        <v>48086520</v>
      </c>
      <c r="N1584">
        <v>50290688</v>
      </c>
      <c r="O1584">
        <v>51789824</v>
      </c>
      <c r="P1584">
        <v>-6.12</v>
      </c>
      <c r="Q1584">
        <v>17.47</v>
      </c>
    </row>
    <row r="1585" spans="1:17" x14ac:dyDescent="0.15">
      <c r="A1585" t="s">
        <v>2364</v>
      </c>
      <c r="B1585">
        <v>2151.4699999999998</v>
      </c>
      <c r="C1585">
        <v>2153.7199999999998</v>
      </c>
      <c r="D1585">
        <v>2136.9899999999998</v>
      </c>
      <c r="E1585">
        <v>2137.3200000000002</v>
      </c>
      <c r="F1585">
        <v>44607472</v>
      </c>
      <c r="G1585">
        <v>2202.02</v>
      </c>
      <c r="H1585">
        <v>2192.77</v>
      </c>
      <c r="I1585">
        <v>2255.77</v>
      </c>
      <c r="J1585">
        <v>2323.29</v>
      </c>
      <c r="K1585" t="s">
        <v>46</v>
      </c>
      <c r="L1585">
        <v>0</v>
      </c>
      <c r="M1585">
        <v>44607472</v>
      </c>
      <c r="N1585">
        <v>47115468</v>
      </c>
      <c r="O1585">
        <v>50622464</v>
      </c>
      <c r="P1585">
        <v>-8.5399999999999991</v>
      </c>
      <c r="Q1585">
        <v>12.57</v>
      </c>
    </row>
    <row r="1586" spans="1:17" x14ac:dyDescent="0.15">
      <c r="A1586" t="s">
        <v>2365</v>
      </c>
      <c r="B1586">
        <v>2132.04</v>
      </c>
      <c r="C1586">
        <v>2168.21</v>
      </c>
      <c r="D1586">
        <v>2128.3200000000002</v>
      </c>
      <c r="E1586">
        <v>2135.5</v>
      </c>
      <c r="F1586">
        <v>48332452</v>
      </c>
      <c r="G1586">
        <v>2196.9299999999998</v>
      </c>
      <c r="H1586">
        <v>2190.5700000000002</v>
      </c>
      <c r="I1586">
        <v>2254.33</v>
      </c>
      <c r="J1586">
        <v>2322.04</v>
      </c>
      <c r="K1586" t="s">
        <v>46</v>
      </c>
      <c r="L1586">
        <v>0</v>
      </c>
      <c r="M1586">
        <v>48332452</v>
      </c>
      <c r="N1586">
        <v>47140044</v>
      </c>
      <c r="O1586">
        <v>49745920</v>
      </c>
      <c r="P1586">
        <v>-13.11</v>
      </c>
      <c r="Q1586">
        <v>7.47</v>
      </c>
    </row>
    <row r="1587" spans="1:17" x14ac:dyDescent="0.15">
      <c r="A1587" t="s">
        <v>2366</v>
      </c>
      <c r="B1587">
        <v>2138.84</v>
      </c>
      <c r="C1587">
        <v>2141.56</v>
      </c>
      <c r="D1587">
        <v>2120.6</v>
      </c>
      <c r="E1587">
        <v>2133.91</v>
      </c>
      <c r="F1587">
        <v>49181136</v>
      </c>
      <c r="G1587">
        <v>2191.6999999999998</v>
      </c>
      <c r="H1587">
        <v>2188.0300000000002</v>
      </c>
      <c r="I1587">
        <v>2252.8200000000002</v>
      </c>
      <c r="J1587">
        <v>2320.59</v>
      </c>
      <c r="K1587" t="s">
        <v>46</v>
      </c>
      <c r="L1587">
        <v>0</v>
      </c>
      <c r="M1587">
        <v>49181136</v>
      </c>
      <c r="N1587">
        <v>47910092</v>
      </c>
      <c r="O1587">
        <v>49888460</v>
      </c>
      <c r="P1587">
        <v>-18.68</v>
      </c>
      <c r="Q1587">
        <v>2.08</v>
      </c>
    </row>
    <row r="1588" spans="1:17" x14ac:dyDescent="0.15">
      <c r="A1588" t="s">
        <v>2367</v>
      </c>
      <c r="B1588">
        <v>2150.31</v>
      </c>
      <c r="C1588">
        <v>2184.33</v>
      </c>
      <c r="D1588">
        <v>2139.48</v>
      </c>
      <c r="E1588">
        <v>2180.0500000000002</v>
      </c>
      <c r="F1588">
        <v>83472560</v>
      </c>
      <c r="G1588">
        <v>2187.02</v>
      </c>
      <c r="H1588">
        <v>2186.1799999999998</v>
      </c>
      <c r="I1588">
        <v>2251.48</v>
      </c>
      <c r="J1588">
        <v>2319.44</v>
      </c>
      <c r="K1588" t="s">
        <v>46</v>
      </c>
      <c r="L1588">
        <v>0</v>
      </c>
      <c r="M1588">
        <v>83472560</v>
      </c>
      <c r="N1588">
        <v>54735668</v>
      </c>
      <c r="O1588">
        <v>53728872</v>
      </c>
      <c r="P1588">
        <v>-20.059999999999999</v>
      </c>
      <c r="Q1588">
        <v>-2.83</v>
      </c>
    </row>
    <row r="1589" spans="1:17" x14ac:dyDescent="0.15">
      <c r="A1589" t="s">
        <v>2368</v>
      </c>
      <c r="B1589">
        <v>2180.06</v>
      </c>
      <c r="C1589">
        <v>2185.0500000000002</v>
      </c>
      <c r="D1589">
        <v>2167.77</v>
      </c>
      <c r="E1589">
        <v>2174.85</v>
      </c>
      <c r="F1589">
        <v>64912520</v>
      </c>
      <c r="G1589">
        <v>2182.23</v>
      </c>
      <c r="H1589">
        <v>2184.44</v>
      </c>
      <c r="I1589">
        <v>2250.54</v>
      </c>
      <c r="J1589">
        <v>2318.35</v>
      </c>
      <c r="K1589" t="s">
        <v>46</v>
      </c>
      <c r="L1589">
        <v>0</v>
      </c>
      <c r="M1589">
        <v>64912520</v>
      </c>
      <c r="N1589">
        <v>58100940</v>
      </c>
      <c r="O1589">
        <v>54195816</v>
      </c>
      <c r="P1589">
        <v>-19.78</v>
      </c>
      <c r="Q1589">
        <v>-6.9</v>
      </c>
    </row>
    <row r="1590" spans="1:17" x14ac:dyDescent="0.15">
      <c r="A1590" t="s">
        <v>2369</v>
      </c>
      <c r="B1590">
        <v>2175.09</v>
      </c>
      <c r="C1590">
        <v>2184.2199999999998</v>
      </c>
      <c r="D1590">
        <v>2169</v>
      </c>
      <c r="E1590">
        <v>2172.37</v>
      </c>
      <c r="F1590">
        <v>48514208</v>
      </c>
      <c r="G1590">
        <v>2177.4</v>
      </c>
      <c r="H1590">
        <v>2182.38</v>
      </c>
      <c r="I1590">
        <v>2249.44</v>
      </c>
      <c r="J1590">
        <v>2317.2399999999998</v>
      </c>
      <c r="K1590" t="s">
        <v>46</v>
      </c>
      <c r="L1590">
        <v>0</v>
      </c>
      <c r="M1590">
        <v>48514208</v>
      </c>
      <c r="N1590">
        <v>58882456</v>
      </c>
      <c r="O1590">
        <v>52998964</v>
      </c>
      <c r="P1590">
        <v>-15.94</v>
      </c>
      <c r="Q1590">
        <v>-9.57</v>
      </c>
    </row>
    <row r="1591" spans="1:17" x14ac:dyDescent="0.15">
      <c r="A1591" t="s">
        <v>2370</v>
      </c>
      <c r="B1591">
        <v>2169.2800000000002</v>
      </c>
      <c r="C1591">
        <v>2171.4499999999998</v>
      </c>
      <c r="D1591">
        <v>2142.34</v>
      </c>
      <c r="E1591">
        <v>2144.08</v>
      </c>
      <c r="F1591">
        <v>46734032</v>
      </c>
      <c r="G1591">
        <v>2173.15</v>
      </c>
      <c r="H1591">
        <v>2179.59</v>
      </c>
      <c r="I1591">
        <v>2247.7199999999998</v>
      </c>
      <c r="J1591">
        <v>2315.85</v>
      </c>
      <c r="K1591" t="s">
        <v>46</v>
      </c>
      <c r="L1591">
        <v>0</v>
      </c>
      <c r="M1591">
        <v>46734032</v>
      </c>
      <c r="N1591">
        <v>58562968</v>
      </c>
      <c r="O1591">
        <v>52851508</v>
      </c>
      <c r="P1591">
        <v>-16.37</v>
      </c>
      <c r="Q1591">
        <v>-11.88</v>
      </c>
    </row>
    <row r="1592" spans="1:17" x14ac:dyDescent="0.15">
      <c r="A1592" t="s">
        <v>2371</v>
      </c>
      <c r="B1592">
        <v>2143.9299999999998</v>
      </c>
      <c r="C1592">
        <v>2150.5</v>
      </c>
      <c r="D1592">
        <v>2132.19</v>
      </c>
      <c r="E1592">
        <v>2145.9499999999998</v>
      </c>
      <c r="F1592">
        <v>42253196</v>
      </c>
      <c r="G1592">
        <v>2168.8000000000002</v>
      </c>
      <c r="H1592">
        <v>2177.3200000000002</v>
      </c>
      <c r="I1592">
        <v>2245.36</v>
      </c>
      <c r="J1592">
        <v>2314.3200000000002</v>
      </c>
      <c r="K1592" t="s">
        <v>46</v>
      </c>
      <c r="L1592">
        <v>0</v>
      </c>
      <c r="M1592">
        <v>42253196</v>
      </c>
      <c r="N1592">
        <v>57176884</v>
      </c>
      <c r="O1592">
        <v>52543488</v>
      </c>
      <c r="P1592">
        <v>-16.95</v>
      </c>
      <c r="Q1592">
        <v>-13.75</v>
      </c>
    </row>
    <row r="1593" spans="1:17" x14ac:dyDescent="0.15">
      <c r="A1593" t="s">
        <v>2372</v>
      </c>
      <c r="B1593">
        <v>2139.36</v>
      </c>
      <c r="C1593">
        <v>2139.36</v>
      </c>
      <c r="D1593">
        <v>2105.71</v>
      </c>
      <c r="E1593">
        <v>2115.14</v>
      </c>
      <c r="F1593">
        <v>42893608</v>
      </c>
      <c r="G1593">
        <v>2163.3200000000002</v>
      </c>
      <c r="H1593">
        <v>2174.09</v>
      </c>
      <c r="I1593">
        <v>2242.88</v>
      </c>
      <c r="J1593">
        <v>2312.67</v>
      </c>
      <c r="K1593" t="s">
        <v>46</v>
      </c>
      <c r="L1593">
        <v>0</v>
      </c>
      <c r="M1593">
        <v>42893608</v>
      </c>
      <c r="N1593">
        <v>49061888</v>
      </c>
      <c r="O1593">
        <v>51898776</v>
      </c>
      <c r="P1593">
        <v>-20.079999999999998</v>
      </c>
      <c r="Q1593">
        <v>-15.56</v>
      </c>
    </row>
    <row r="1594" spans="1:17" x14ac:dyDescent="0.15">
      <c r="A1594" t="s">
        <v>2373</v>
      </c>
      <c r="B1594">
        <v>2124.71</v>
      </c>
      <c r="C1594">
        <v>2131.5700000000002</v>
      </c>
      <c r="D1594">
        <v>2110.7199999999998</v>
      </c>
      <c r="E1594">
        <v>2115.77</v>
      </c>
      <c r="F1594">
        <v>37299684</v>
      </c>
      <c r="G1594">
        <v>2157.88</v>
      </c>
      <c r="H1594">
        <v>2171.23</v>
      </c>
      <c r="I1594">
        <v>2240.31</v>
      </c>
      <c r="J1594">
        <v>2310.96</v>
      </c>
      <c r="K1594" t="s">
        <v>46</v>
      </c>
      <c r="L1594">
        <v>0</v>
      </c>
      <c r="M1594">
        <v>37299684</v>
      </c>
      <c r="N1594">
        <v>43538840</v>
      </c>
      <c r="O1594">
        <v>50819892</v>
      </c>
      <c r="P1594">
        <v>-23.06</v>
      </c>
      <c r="Q1594">
        <v>-17.260000000000002</v>
      </c>
    </row>
    <row r="1595" spans="1:17" x14ac:dyDescent="0.15">
      <c r="A1595" t="s">
        <v>2374</v>
      </c>
      <c r="B1595">
        <v>2106.7600000000002</v>
      </c>
      <c r="C1595">
        <v>2136.1</v>
      </c>
      <c r="D1595">
        <v>2096.5100000000002</v>
      </c>
      <c r="E1595">
        <v>2135.9</v>
      </c>
      <c r="F1595">
        <v>38946040</v>
      </c>
      <c r="G1595">
        <v>2155.3200000000002</v>
      </c>
      <c r="H1595">
        <v>2169.09</v>
      </c>
      <c r="I1595">
        <v>2238.02</v>
      </c>
      <c r="J1595">
        <v>2309.39</v>
      </c>
      <c r="K1595" t="s">
        <v>46</v>
      </c>
      <c r="L1595">
        <v>0</v>
      </c>
      <c r="M1595">
        <v>38946040</v>
      </c>
      <c r="N1595">
        <v>41625192</v>
      </c>
      <c r="O1595">
        <v>50253824</v>
      </c>
      <c r="P1595">
        <v>-22.57</v>
      </c>
      <c r="Q1595">
        <v>-18.66</v>
      </c>
    </row>
    <row r="1596" spans="1:17" x14ac:dyDescent="0.15">
      <c r="A1596" t="s">
        <v>2375</v>
      </c>
      <c r="B1596">
        <v>2134.09</v>
      </c>
      <c r="C1596">
        <v>2160.91</v>
      </c>
      <c r="D1596">
        <v>2128.86</v>
      </c>
      <c r="E1596">
        <v>2130.87</v>
      </c>
      <c r="F1596">
        <v>46252736</v>
      </c>
      <c r="G1596">
        <v>2152.02</v>
      </c>
      <c r="H1596">
        <v>2167.6999999999998</v>
      </c>
      <c r="I1596">
        <v>2235.8000000000002</v>
      </c>
      <c r="J1596">
        <v>2307.75</v>
      </c>
      <c r="K1596" t="s">
        <v>46</v>
      </c>
      <c r="L1596">
        <v>0</v>
      </c>
      <c r="M1596">
        <v>46252736</v>
      </c>
      <c r="N1596">
        <v>41528524</v>
      </c>
      <c r="O1596">
        <v>50045748</v>
      </c>
      <c r="P1596">
        <v>-23.68</v>
      </c>
      <c r="Q1596">
        <v>-19.72</v>
      </c>
    </row>
    <row r="1597" spans="1:17" x14ac:dyDescent="0.15">
      <c r="A1597" t="s">
        <v>2376</v>
      </c>
      <c r="B1597">
        <v>2130.77</v>
      </c>
      <c r="C1597">
        <v>2148.58</v>
      </c>
      <c r="D1597">
        <v>2128.66</v>
      </c>
      <c r="E1597">
        <v>2148.41</v>
      </c>
      <c r="F1597">
        <v>37623104</v>
      </c>
      <c r="G1597">
        <v>2149.73</v>
      </c>
      <c r="H1597">
        <v>2167.54</v>
      </c>
      <c r="I1597">
        <v>2233.8000000000002</v>
      </c>
      <c r="J1597">
        <v>2306.2199999999998</v>
      </c>
      <c r="K1597" t="s">
        <v>46</v>
      </c>
      <c r="L1597">
        <v>0</v>
      </c>
      <c r="M1597">
        <v>37623104</v>
      </c>
      <c r="N1597">
        <v>40602828</v>
      </c>
      <c r="O1597">
        <v>48889856</v>
      </c>
      <c r="P1597">
        <v>-23.03</v>
      </c>
      <c r="Q1597">
        <v>-20.149999999999999</v>
      </c>
    </row>
    <row r="1598" spans="1:17" x14ac:dyDescent="0.15">
      <c r="A1598" t="s">
        <v>2377</v>
      </c>
      <c r="B1598">
        <v>2161.89</v>
      </c>
      <c r="C1598">
        <v>2165.42</v>
      </c>
      <c r="D1598">
        <v>2147.4499999999998</v>
      </c>
      <c r="E1598">
        <v>2155.98</v>
      </c>
      <c r="F1598">
        <v>39550656</v>
      </c>
      <c r="G1598">
        <v>2148</v>
      </c>
      <c r="H1598">
        <v>2167.42</v>
      </c>
      <c r="I1598">
        <v>2231.87</v>
      </c>
      <c r="J1598">
        <v>2304.87</v>
      </c>
      <c r="K1598" t="s">
        <v>46</v>
      </c>
      <c r="L1598">
        <v>0</v>
      </c>
      <c r="M1598">
        <v>39550656</v>
      </c>
      <c r="N1598">
        <v>39934360</v>
      </c>
      <c r="O1598">
        <v>44498124</v>
      </c>
      <c r="P1598">
        <v>-26.27</v>
      </c>
      <c r="Q1598">
        <v>-20.77</v>
      </c>
    </row>
    <row r="1599" spans="1:17" x14ac:dyDescent="0.15">
      <c r="A1599" t="s">
        <v>2378</v>
      </c>
      <c r="B1599">
        <v>2154.4</v>
      </c>
      <c r="C1599">
        <v>2160.0300000000002</v>
      </c>
      <c r="D1599">
        <v>2145.75</v>
      </c>
      <c r="E1599">
        <v>2147.2800000000002</v>
      </c>
      <c r="F1599">
        <v>35897172</v>
      </c>
      <c r="G1599">
        <v>2146.9499999999998</v>
      </c>
      <c r="H1599">
        <v>2167.3000000000002</v>
      </c>
      <c r="I1599">
        <v>2229.64</v>
      </c>
      <c r="J1599">
        <v>2303.4299999999998</v>
      </c>
      <c r="K1599" t="s">
        <v>46</v>
      </c>
      <c r="L1599">
        <v>0</v>
      </c>
      <c r="M1599">
        <v>35897172</v>
      </c>
      <c r="N1599">
        <v>39654196</v>
      </c>
      <c r="O1599">
        <v>41596520</v>
      </c>
      <c r="P1599">
        <v>-29.2</v>
      </c>
      <c r="Q1599">
        <v>-21.72</v>
      </c>
    </row>
    <row r="1600" spans="1:17" x14ac:dyDescent="0.15">
      <c r="A1600" t="s">
        <v>2379</v>
      </c>
      <c r="B1600">
        <v>2147.4699999999998</v>
      </c>
      <c r="C1600">
        <v>2171.17</v>
      </c>
      <c r="D1600">
        <v>2142.0100000000002</v>
      </c>
      <c r="E1600">
        <v>2169.35</v>
      </c>
      <c r="F1600">
        <v>50056260</v>
      </c>
      <c r="G1600">
        <v>2148.6799999999998</v>
      </c>
      <c r="H1600">
        <v>2167.14</v>
      </c>
      <c r="I1600">
        <v>2227.39</v>
      </c>
      <c r="J1600">
        <v>2301.9</v>
      </c>
      <c r="K1600" t="s">
        <v>46</v>
      </c>
      <c r="L1600">
        <v>0</v>
      </c>
      <c r="M1600">
        <v>50056260</v>
      </c>
      <c r="N1600">
        <v>41875864</v>
      </c>
      <c r="O1600">
        <v>41750528</v>
      </c>
      <c r="P1600">
        <v>-30.38</v>
      </c>
      <c r="Q1600">
        <v>-23.16</v>
      </c>
    </row>
    <row r="1601" spans="1:17" x14ac:dyDescent="0.15">
      <c r="A1601" t="s">
        <v>2380</v>
      </c>
      <c r="B1601">
        <v>2171.2600000000002</v>
      </c>
      <c r="C1601">
        <v>2178.09</v>
      </c>
      <c r="D1601">
        <v>2154.92</v>
      </c>
      <c r="E1601">
        <v>2155.16</v>
      </c>
      <c r="F1601">
        <v>44891556</v>
      </c>
      <c r="G1601">
        <v>2148.52</v>
      </c>
      <c r="H1601">
        <v>2166.5500000000002</v>
      </c>
      <c r="I1601">
        <v>2225.02</v>
      </c>
      <c r="J1601">
        <v>2300.15</v>
      </c>
      <c r="K1601" t="s">
        <v>46</v>
      </c>
      <c r="L1601">
        <v>0</v>
      </c>
      <c r="M1601">
        <v>44891556</v>
      </c>
      <c r="N1601">
        <v>41603892</v>
      </c>
      <c r="O1601">
        <v>41566208</v>
      </c>
      <c r="P1601">
        <v>-29.57</v>
      </c>
      <c r="Q1601">
        <v>-24.48</v>
      </c>
    </row>
    <row r="1602" spans="1:17" x14ac:dyDescent="0.15">
      <c r="A1602" t="s">
        <v>158</v>
      </c>
      <c r="B1602">
        <v>2156.38</v>
      </c>
      <c r="C1602">
        <v>2166.91</v>
      </c>
      <c r="D1602">
        <v>2146.2199999999998</v>
      </c>
      <c r="E1602">
        <v>2156.46</v>
      </c>
      <c r="F1602">
        <v>43923864</v>
      </c>
      <c r="G1602">
        <v>2148.4</v>
      </c>
      <c r="H1602">
        <v>2166.09</v>
      </c>
      <c r="I1602">
        <v>2222.84</v>
      </c>
      <c r="J1602">
        <v>2298.34</v>
      </c>
      <c r="K1602" t="s">
        <v>46</v>
      </c>
      <c r="L1602">
        <v>0</v>
      </c>
      <c r="M1602">
        <v>43923864</v>
      </c>
      <c r="N1602">
        <v>42863820</v>
      </c>
      <c r="O1602">
        <v>41733324</v>
      </c>
      <c r="P1602">
        <v>-28.84</v>
      </c>
      <c r="Q1602">
        <v>-25.67</v>
      </c>
    </row>
    <row r="1603" spans="1:17" x14ac:dyDescent="0.15">
      <c r="A1603" t="s">
        <v>2381</v>
      </c>
      <c r="B1603">
        <v>2157.64</v>
      </c>
      <c r="C1603">
        <v>2168.9899999999998</v>
      </c>
      <c r="D1603">
        <v>2149.29</v>
      </c>
      <c r="E1603">
        <v>2149.92</v>
      </c>
      <c r="F1603">
        <v>41982952</v>
      </c>
      <c r="G1603">
        <v>2148.0700000000002</v>
      </c>
      <c r="H1603">
        <v>2165.86</v>
      </c>
      <c r="I1603">
        <v>2220.4</v>
      </c>
      <c r="J1603">
        <v>2296.48</v>
      </c>
      <c r="K1603" t="s">
        <v>46</v>
      </c>
      <c r="L1603">
        <v>0</v>
      </c>
      <c r="M1603">
        <v>41982952</v>
      </c>
      <c r="N1603">
        <v>43350424</v>
      </c>
      <c r="O1603">
        <v>41642392</v>
      </c>
      <c r="P1603">
        <v>-25.97</v>
      </c>
      <c r="Q1603">
        <v>-26.26</v>
      </c>
    </row>
    <row r="1604" spans="1:17" x14ac:dyDescent="0.15">
      <c r="A1604" t="s">
        <v>2382</v>
      </c>
      <c r="B1604">
        <v>2149.41</v>
      </c>
      <c r="C1604">
        <v>2149.4499999999998</v>
      </c>
      <c r="D1604">
        <v>2117.31</v>
      </c>
      <c r="E1604">
        <v>2128.27</v>
      </c>
      <c r="F1604">
        <v>41817248</v>
      </c>
      <c r="G1604">
        <v>2146.63</v>
      </c>
      <c r="H1604">
        <v>2165.09</v>
      </c>
      <c r="I1604">
        <v>2217.5</v>
      </c>
      <c r="J1604">
        <v>2294.52</v>
      </c>
      <c r="K1604" t="s">
        <v>46</v>
      </c>
      <c r="L1604">
        <v>0</v>
      </c>
      <c r="M1604">
        <v>41817248</v>
      </c>
      <c r="N1604">
        <v>44534988</v>
      </c>
      <c r="O1604">
        <v>42094592</v>
      </c>
      <c r="P1604">
        <v>-25.54</v>
      </c>
      <c r="Q1604">
        <v>-26.51</v>
      </c>
    </row>
    <row r="1605" spans="1:17" x14ac:dyDescent="0.15">
      <c r="A1605" t="s">
        <v>2383</v>
      </c>
      <c r="B1605">
        <v>2126.61</v>
      </c>
      <c r="C1605">
        <v>2150.9299999999998</v>
      </c>
      <c r="D1605">
        <v>2123.52</v>
      </c>
      <c r="E1605">
        <v>2150.6</v>
      </c>
      <c r="F1605">
        <v>36477424</v>
      </c>
      <c r="G1605">
        <v>2147.3000000000002</v>
      </c>
      <c r="H1605">
        <v>2164.81</v>
      </c>
      <c r="I1605">
        <v>2214.86</v>
      </c>
      <c r="J1605">
        <v>2292.79</v>
      </c>
      <c r="K1605" t="s">
        <v>46</v>
      </c>
      <c r="L1605">
        <v>0</v>
      </c>
      <c r="M1605">
        <v>36477424</v>
      </c>
      <c r="N1605">
        <v>41818520</v>
      </c>
      <c r="O1605">
        <v>41847192</v>
      </c>
      <c r="P1605">
        <v>-23.89</v>
      </c>
      <c r="Q1605">
        <v>-26.64</v>
      </c>
    </row>
    <row r="1606" spans="1:17" x14ac:dyDescent="0.15">
      <c r="A1606" t="s">
        <v>2384</v>
      </c>
      <c r="B1606">
        <v>2149.21</v>
      </c>
      <c r="C1606">
        <v>2149.7800000000002</v>
      </c>
      <c r="D1606">
        <v>2123.98</v>
      </c>
      <c r="E1606">
        <v>2134.7199999999998</v>
      </c>
      <c r="F1606">
        <v>35738056</v>
      </c>
      <c r="G1606">
        <v>2147.25</v>
      </c>
      <c r="H1606">
        <v>2165.42</v>
      </c>
      <c r="I1606">
        <v>2212.21</v>
      </c>
      <c r="J1606">
        <v>2290.94</v>
      </c>
      <c r="K1606" t="s">
        <v>46</v>
      </c>
      <c r="L1606">
        <v>0</v>
      </c>
      <c r="M1606">
        <v>35738056</v>
      </c>
      <c r="N1606">
        <v>39988428</v>
      </c>
      <c r="O1606">
        <v>40796160</v>
      </c>
      <c r="P1606">
        <v>-22.7</v>
      </c>
      <c r="Q1606">
        <v>-26.54</v>
      </c>
    </row>
    <row r="1607" spans="1:17" x14ac:dyDescent="0.15">
      <c r="A1607" t="s">
        <v>2385</v>
      </c>
      <c r="B1607">
        <v>2128.2199999999998</v>
      </c>
      <c r="C1607">
        <v>2153.9</v>
      </c>
      <c r="D1607">
        <v>2126.67</v>
      </c>
      <c r="E1607">
        <v>2134.2800000000002</v>
      </c>
      <c r="F1607">
        <v>39311060</v>
      </c>
      <c r="G1607">
        <v>2147.27</v>
      </c>
      <c r="H1607">
        <v>2165.85</v>
      </c>
      <c r="I1607">
        <v>2209.58</v>
      </c>
      <c r="J1607">
        <v>2289.08</v>
      </c>
      <c r="K1607" t="s">
        <v>46</v>
      </c>
      <c r="L1607">
        <v>0</v>
      </c>
      <c r="M1607">
        <v>39311060</v>
      </c>
      <c r="N1607">
        <v>39066008</v>
      </c>
      <c r="O1607">
        <v>40964916</v>
      </c>
      <c r="P1607">
        <v>-23.3</v>
      </c>
      <c r="Q1607">
        <v>-26.57</v>
      </c>
    </row>
    <row r="1608" spans="1:17" x14ac:dyDescent="0.15">
      <c r="A1608" t="s">
        <v>2386</v>
      </c>
      <c r="B1608">
        <v>2138.67</v>
      </c>
      <c r="C1608">
        <v>2161.5300000000002</v>
      </c>
      <c r="D1608">
        <v>2132.4499999999998</v>
      </c>
      <c r="E1608">
        <v>2161.27</v>
      </c>
      <c r="F1608">
        <v>50507904</v>
      </c>
      <c r="G1608">
        <v>2146.3200000000002</v>
      </c>
      <c r="H1608">
        <v>2166.63</v>
      </c>
      <c r="I1608">
        <v>2207.14</v>
      </c>
      <c r="J1608">
        <v>2287.15</v>
      </c>
      <c r="K1608" t="s">
        <v>46</v>
      </c>
      <c r="L1608">
        <v>0</v>
      </c>
      <c r="M1608">
        <v>50507904</v>
      </c>
      <c r="N1608">
        <v>40769944</v>
      </c>
      <c r="O1608">
        <v>42060184</v>
      </c>
      <c r="P1608">
        <v>-22.6</v>
      </c>
      <c r="Q1608">
        <v>-26.2</v>
      </c>
    </row>
    <row r="1609" spans="1:17" x14ac:dyDescent="0.15">
      <c r="A1609" t="s">
        <v>2387</v>
      </c>
      <c r="B1609">
        <v>2156.15</v>
      </c>
      <c r="C1609">
        <v>2163.61</v>
      </c>
      <c r="D1609">
        <v>2152.08</v>
      </c>
      <c r="E1609">
        <v>2160.77</v>
      </c>
      <c r="F1609">
        <v>42563720</v>
      </c>
      <c r="G1609">
        <v>2145.63</v>
      </c>
      <c r="H1609">
        <v>2166.98</v>
      </c>
      <c r="I1609">
        <v>2205.0500000000002</v>
      </c>
      <c r="J1609">
        <v>2285.2199999999998</v>
      </c>
      <c r="K1609" t="s">
        <v>46</v>
      </c>
      <c r="L1609">
        <v>0</v>
      </c>
      <c r="M1609">
        <v>42563720</v>
      </c>
      <c r="N1609">
        <v>40919040</v>
      </c>
      <c r="O1609">
        <v>42727016</v>
      </c>
      <c r="P1609">
        <v>-21.3</v>
      </c>
      <c r="Q1609">
        <v>-25.41</v>
      </c>
    </row>
    <row r="1610" spans="1:17" x14ac:dyDescent="0.15">
      <c r="A1610" t="s">
        <v>2388</v>
      </c>
      <c r="B1610">
        <v>2156.7600000000002</v>
      </c>
      <c r="C1610">
        <v>2160.9899999999998</v>
      </c>
      <c r="D1610">
        <v>2148.41</v>
      </c>
      <c r="E1610">
        <v>2153.41</v>
      </c>
      <c r="F1610">
        <v>43025844</v>
      </c>
      <c r="G1610">
        <v>2144.6999999999998</v>
      </c>
      <c r="H1610">
        <v>2167.48</v>
      </c>
      <c r="I1610">
        <v>2202.9</v>
      </c>
      <c r="J1610">
        <v>2283.3000000000002</v>
      </c>
      <c r="K1610" t="s">
        <v>46</v>
      </c>
      <c r="L1610">
        <v>0</v>
      </c>
      <c r="M1610">
        <v>43025844</v>
      </c>
      <c r="N1610">
        <v>42229760</v>
      </c>
      <c r="O1610">
        <v>42024140</v>
      </c>
      <c r="P1610">
        <v>-22.93</v>
      </c>
      <c r="Q1610">
        <v>-24.66</v>
      </c>
    </row>
    <row r="1611" spans="1:17" x14ac:dyDescent="0.15">
      <c r="A1611" t="s">
        <v>2389</v>
      </c>
      <c r="B1611">
        <v>2150.9899999999998</v>
      </c>
      <c r="C1611">
        <v>2183.64</v>
      </c>
      <c r="D1611">
        <v>2150.5700000000002</v>
      </c>
      <c r="E1611">
        <v>2176.2399999999998</v>
      </c>
      <c r="F1611">
        <v>59252876</v>
      </c>
      <c r="G1611">
        <v>2146.27</v>
      </c>
      <c r="H1611">
        <v>2168.0300000000002</v>
      </c>
      <c r="I1611">
        <v>2200.98</v>
      </c>
      <c r="J1611">
        <v>2281.58</v>
      </c>
      <c r="K1611" t="s">
        <v>46</v>
      </c>
      <c r="L1611">
        <v>0</v>
      </c>
      <c r="M1611">
        <v>59252876</v>
      </c>
      <c r="N1611">
        <v>46931968</v>
      </c>
      <c r="O1611">
        <v>43460200</v>
      </c>
      <c r="P1611">
        <v>-21.43</v>
      </c>
      <c r="Q1611">
        <v>-23.85</v>
      </c>
    </row>
    <row r="1612" spans="1:17" x14ac:dyDescent="0.15">
      <c r="A1612" t="s">
        <v>2390</v>
      </c>
      <c r="B1612">
        <v>2176.44</v>
      </c>
      <c r="C1612">
        <v>2196.34</v>
      </c>
      <c r="D1612">
        <v>2174.2800000000002</v>
      </c>
      <c r="E1612">
        <v>2191.86</v>
      </c>
      <c r="F1612">
        <v>63296876</v>
      </c>
      <c r="G1612">
        <v>2148.6</v>
      </c>
      <c r="H1612">
        <v>2168.9299999999998</v>
      </c>
      <c r="I1612">
        <v>2199.52</v>
      </c>
      <c r="J1612">
        <v>2279.9299999999998</v>
      </c>
      <c r="K1612" t="s">
        <v>46</v>
      </c>
      <c r="L1612">
        <v>0</v>
      </c>
      <c r="M1612">
        <v>63296876</v>
      </c>
      <c r="N1612">
        <v>51729204</v>
      </c>
      <c r="O1612">
        <v>45397608</v>
      </c>
      <c r="P1612">
        <v>-18.45</v>
      </c>
      <c r="Q1612">
        <v>-22.81</v>
      </c>
    </row>
    <row r="1613" spans="1:17" x14ac:dyDescent="0.15">
      <c r="A1613" t="s">
        <v>2391</v>
      </c>
      <c r="B1613">
        <v>2185.6799999999998</v>
      </c>
      <c r="C1613">
        <v>2185.6799999999998</v>
      </c>
      <c r="D1613">
        <v>2168.44</v>
      </c>
      <c r="E1613">
        <v>2169.67</v>
      </c>
      <c r="F1613">
        <v>49933664</v>
      </c>
      <c r="G1613">
        <v>2151.3000000000002</v>
      </c>
      <c r="H1613">
        <v>2169.7399999999998</v>
      </c>
      <c r="I1613">
        <v>2197.96</v>
      </c>
      <c r="J1613">
        <v>2278.35</v>
      </c>
      <c r="K1613" t="s">
        <v>46</v>
      </c>
      <c r="L1613">
        <v>0</v>
      </c>
      <c r="M1613">
        <v>49933664</v>
      </c>
      <c r="N1613">
        <v>51614516</v>
      </c>
      <c r="O1613">
        <v>46192232</v>
      </c>
      <c r="P1613">
        <v>-16.28</v>
      </c>
      <c r="Q1613">
        <v>-21.84</v>
      </c>
    </row>
    <row r="1614" spans="1:17" x14ac:dyDescent="0.15">
      <c r="A1614" t="s">
        <v>2392</v>
      </c>
      <c r="B1614">
        <v>2169.25</v>
      </c>
      <c r="C1614">
        <v>2172.5500000000002</v>
      </c>
      <c r="D1614">
        <v>2158.5</v>
      </c>
      <c r="E1614">
        <v>2160.2399999999998</v>
      </c>
      <c r="F1614">
        <v>49463896</v>
      </c>
      <c r="G1614">
        <v>2153.5500000000002</v>
      </c>
      <c r="H1614">
        <v>2170.9699999999998</v>
      </c>
      <c r="I1614">
        <v>2196.3200000000002</v>
      </c>
      <c r="J1614">
        <v>2276.75</v>
      </c>
      <c r="K1614" t="s">
        <v>46</v>
      </c>
      <c r="L1614">
        <v>0</v>
      </c>
      <c r="M1614">
        <v>49463896</v>
      </c>
      <c r="N1614">
        <v>52994048</v>
      </c>
      <c r="O1614">
        <v>46956544</v>
      </c>
      <c r="P1614">
        <v>-12.94</v>
      </c>
      <c r="Q1614">
        <v>-20.58</v>
      </c>
    </row>
    <row r="1615" spans="1:17" x14ac:dyDescent="0.15">
      <c r="A1615" t="s">
        <v>2393</v>
      </c>
      <c r="B1615">
        <v>2161.4299999999998</v>
      </c>
      <c r="C1615">
        <v>2166.41</v>
      </c>
      <c r="D1615">
        <v>2119.5</v>
      </c>
      <c r="E1615">
        <v>2126.91</v>
      </c>
      <c r="F1615">
        <v>53162644</v>
      </c>
      <c r="G1615">
        <v>2153.0700000000002</v>
      </c>
      <c r="H1615">
        <v>2170.4299999999998</v>
      </c>
      <c r="I1615">
        <v>2194.6</v>
      </c>
      <c r="J1615">
        <v>2275.14</v>
      </c>
      <c r="K1615" t="s">
        <v>46</v>
      </c>
      <c r="L1615">
        <v>0</v>
      </c>
      <c r="M1615">
        <v>53162644</v>
      </c>
      <c r="N1615">
        <v>55022388</v>
      </c>
      <c r="O1615">
        <v>48626072</v>
      </c>
      <c r="P1615">
        <v>-14.21</v>
      </c>
      <c r="Q1615">
        <v>-19.61</v>
      </c>
    </row>
    <row r="1616" spans="1:17" x14ac:dyDescent="0.15">
      <c r="A1616" t="s">
        <v>2394</v>
      </c>
      <c r="B1616">
        <v>2124.96</v>
      </c>
      <c r="C1616">
        <v>2137.0300000000002</v>
      </c>
      <c r="D1616">
        <v>2120.81</v>
      </c>
      <c r="E1616">
        <v>2136.73</v>
      </c>
      <c r="F1616">
        <v>42393720</v>
      </c>
      <c r="G1616">
        <v>2153.38</v>
      </c>
      <c r="H1616">
        <v>2169.77</v>
      </c>
      <c r="I1616">
        <v>2193.4299999999998</v>
      </c>
      <c r="J1616">
        <v>2273.7600000000002</v>
      </c>
      <c r="K1616" t="s">
        <v>46</v>
      </c>
      <c r="L1616">
        <v>0</v>
      </c>
      <c r="M1616">
        <v>42393720</v>
      </c>
      <c r="N1616">
        <v>51650560</v>
      </c>
      <c r="O1616">
        <v>49291264</v>
      </c>
      <c r="P1616">
        <v>-11.95</v>
      </c>
      <c r="Q1616">
        <v>-18.54</v>
      </c>
    </row>
    <row r="1617" spans="1:17" x14ac:dyDescent="0.15">
      <c r="A1617" t="s">
        <v>2395</v>
      </c>
      <c r="B1617">
        <v>2137.9299999999998</v>
      </c>
      <c r="C1617">
        <v>2147.23</v>
      </c>
      <c r="D1617">
        <v>2132.4499999999998</v>
      </c>
      <c r="E1617">
        <v>2134.11</v>
      </c>
      <c r="F1617">
        <v>41179256</v>
      </c>
      <c r="G1617">
        <v>2152.65</v>
      </c>
      <c r="H1617">
        <v>2169.1</v>
      </c>
      <c r="I1617">
        <v>2192.1799999999998</v>
      </c>
      <c r="J1617">
        <v>2272.69</v>
      </c>
      <c r="K1617" t="s">
        <v>46</v>
      </c>
      <c r="L1617">
        <v>0</v>
      </c>
      <c r="M1617">
        <v>41179256</v>
      </c>
      <c r="N1617">
        <v>47226880</v>
      </c>
      <c r="O1617">
        <v>49478040</v>
      </c>
      <c r="P1617">
        <v>-9.91</v>
      </c>
      <c r="Q1617">
        <v>-17.2</v>
      </c>
    </row>
    <row r="1618" spans="1:17" x14ac:dyDescent="0.15">
      <c r="A1618" t="s">
        <v>2396</v>
      </c>
      <c r="B1618">
        <v>2131.69</v>
      </c>
      <c r="C1618">
        <v>2145.21</v>
      </c>
      <c r="D1618">
        <v>2130.29</v>
      </c>
      <c r="E1618">
        <v>2144.8200000000002</v>
      </c>
      <c r="F1618">
        <v>40164356</v>
      </c>
      <c r="G1618">
        <v>2152.1</v>
      </c>
      <c r="H1618">
        <v>2168.67</v>
      </c>
      <c r="I1618">
        <v>2190.98</v>
      </c>
      <c r="J1618">
        <v>2271.6</v>
      </c>
      <c r="K1618" t="s">
        <v>46</v>
      </c>
      <c r="L1618">
        <v>0</v>
      </c>
      <c r="M1618">
        <v>40164356</v>
      </c>
      <c r="N1618">
        <v>45273908</v>
      </c>
      <c r="O1618">
        <v>48444212</v>
      </c>
      <c r="P1618">
        <v>-8.94</v>
      </c>
      <c r="Q1618">
        <v>-15.83</v>
      </c>
    </row>
    <row r="1619" spans="1:17" x14ac:dyDescent="0.15">
      <c r="A1619" t="s">
        <v>2397</v>
      </c>
      <c r="B1619">
        <v>2141.73</v>
      </c>
      <c r="C1619">
        <v>2141.73</v>
      </c>
      <c r="D1619">
        <v>2126.0300000000002</v>
      </c>
      <c r="E1619">
        <v>2133.37</v>
      </c>
      <c r="F1619">
        <v>37666100</v>
      </c>
      <c r="G1619">
        <v>2151.4</v>
      </c>
      <c r="H1619">
        <v>2168.2800000000002</v>
      </c>
      <c r="I1619">
        <v>2189.5500000000002</v>
      </c>
      <c r="J1619">
        <v>2270.52</v>
      </c>
      <c r="K1619" t="s">
        <v>46</v>
      </c>
      <c r="L1619">
        <v>0</v>
      </c>
      <c r="M1619">
        <v>37666100</v>
      </c>
      <c r="N1619">
        <v>42912972</v>
      </c>
      <c r="O1619">
        <v>47953512</v>
      </c>
      <c r="P1619">
        <v>-8.98</v>
      </c>
      <c r="Q1619">
        <v>-14.6</v>
      </c>
    </row>
    <row r="1620" spans="1:17" x14ac:dyDescent="0.15">
      <c r="A1620" t="s">
        <v>2398</v>
      </c>
      <c r="B1620">
        <v>2135.16</v>
      </c>
      <c r="C1620">
        <v>2151.11</v>
      </c>
      <c r="D1620">
        <v>2134.89</v>
      </c>
      <c r="E1620">
        <v>2149.08</v>
      </c>
      <c r="F1620">
        <v>44351168</v>
      </c>
      <c r="G1620">
        <v>2150.4</v>
      </c>
      <c r="H1620">
        <v>2168.2399999999998</v>
      </c>
      <c r="I1620">
        <v>2188.58</v>
      </c>
      <c r="J1620">
        <v>2269.44</v>
      </c>
      <c r="K1620" t="s">
        <v>46</v>
      </c>
      <c r="L1620">
        <v>0</v>
      </c>
      <c r="M1620">
        <v>44351168</v>
      </c>
      <c r="N1620">
        <v>41150056</v>
      </c>
      <c r="O1620">
        <v>48086220</v>
      </c>
      <c r="P1620">
        <v>-7</v>
      </c>
      <c r="Q1620">
        <v>-13.01</v>
      </c>
    </row>
    <row r="1621" spans="1:17" x14ac:dyDescent="0.15">
      <c r="A1621" t="s">
        <v>2399</v>
      </c>
      <c r="B1621">
        <v>2146.37</v>
      </c>
      <c r="C1621">
        <v>2159.5300000000002</v>
      </c>
      <c r="D1621">
        <v>2138.9299999999998</v>
      </c>
      <c r="E1621">
        <v>2150.2600000000002</v>
      </c>
      <c r="F1621">
        <v>52722896</v>
      </c>
      <c r="G1621">
        <v>2150.15</v>
      </c>
      <c r="H1621">
        <v>2168.31</v>
      </c>
      <c r="I1621">
        <v>2187.3000000000002</v>
      </c>
      <c r="J1621">
        <v>2268.44</v>
      </c>
      <c r="K1621" t="s">
        <v>46</v>
      </c>
      <c r="L1621">
        <v>0</v>
      </c>
      <c r="M1621">
        <v>52722896</v>
      </c>
      <c r="N1621">
        <v>43216076</v>
      </c>
      <c r="O1621">
        <v>47433320</v>
      </c>
      <c r="P1621">
        <v>-8.01</v>
      </c>
      <c r="Q1621">
        <v>-11.67</v>
      </c>
    </row>
    <row r="1622" spans="1:17" x14ac:dyDescent="0.15">
      <c r="A1622" t="s">
        <v>159</v>
      </c>
      <c r="B1622">
        <v>2152.31</v>
      </c>
      <c r="C1622">
        <v>2168.2199999999998</v>
      </c>
      <c r="D1622">
        <v>2152.31</v>
      </c>
      <c r="E1622">
        <v>2165.12</v>
      </c>
      <c r="F1622">
        <v>54304188</v>
      </c>
      <c r="G1622">
        <v>2150.5700000000002</v>
      </c>
      <c r="H1622">
        <v>2168.33</v>
      </c>
      <c r="I1622">
        <v>2186.1799999999998</v>
      </c>
      <c r="J1622">
        <v>2267.8200000000002</v>
      </c>
      <c r="K1622" t="s">
        <v>46</v>
      </c>
      <c r="L1622">
        <v>0</v>
      </c>
      <c r="M1622">
        <v>54304188</v>
      </c>
      <c r="N1622">
        <v>45840792</v>
      </c>
      <c r="O1622">
        <v>46533836</v>
      </c>
      <c r="P1622">
        <v>-9.36</v>
      </c>
      <c r="Q1622">
        <v>-10.76</v>
      </c>
    </row>
    <row r="1623" spans="1:17" x14ac:dyDescent="0.15">
      <c r="A1623" t="s">
        <v>2400</v>
      </c>
      <c r="B1623">
        <v>2169.1999999999998</v>
      </c>
      <c r="C1623">
        <v>2171.15</v>
      </c>
      <c r="D1623">
        <v>2157.13</v>
      </c>
      <c r="E1623">
        <v>2164.56</v>
      </c>
      <c r="F1623">
        <v>53323100</v>
      </c>
      <c r="G1623">
        <v>2151.3000000000002</v>
      </c>
      <c r="H1623">
        <v>2168.0700000000002</v>
      </c>
      <c r="I1623">
        <v>2184.8000000000002</v>
      </c>
      <c r="J1623">
        <v>2267.1999999999998</v>
      </c>
      <c r="K1623" t="s">
        <v>46</v>
      </c>
      <c r="L1623">
        <v>0</v>
      </c>
      <c r="M1623">
        <v>53323100</v>
      </c>
      <c r="N1623">
        <v>48472064</v>
      </c>
      <c r="O1623">
        <v>46872984</v>
      </c>
      <c r="P1623">
        <v>-8.65</v>
      </c>
      <c r="Q1623">
        <v>-10</v>
      </c>
    </row>
    <row r="1624" spans="1:17" x14ac:dyDescent="0.15">
      <c r="A1624" t="s">
        <v>2401</v>
      </c>
      <c r="B1624">
        <v>2164</v>
      </c>
      <c r="C1624">
        <v>2171.5100000000002</v>
      </c>
      <c r="D1624">
        <v>2155.61</v>
      </c>
      <c r="E1624">
        <v>2170.87</v>
      </c>
      <c r="F1624">
        <v>59685500</v>
      </c>
      <c r="G1624">
        <v>2153.4499999999998</v>
      </c>
      <c r="H1624">
        <v>2168.17</v>
      </c>
      <c r="I1624">
        <v>2183.5500000000002</v>
      </c>
      <c r="J1624">
        <v>2267.1999999999998</v>
      </c>
      <c r="K1624" t="s">
        <v>46</v>
      </c>
      <c r="L1624">
        <v>0</v>
      </c>
      <c r="M1624">
        <v>59685500</v>
      </c>
      <c r="N1624">
        <v>52877720</v>
      </c>
      <c r="O1624">
        <v>47895348</v>
      </c>
      <c r="P1624">
        <v>-6.53</v>
      </c>
      <c r="Q1624">
        <v>-9.35</v>
      </c>
    </row>
    <row r="1625" spans="1:17" x14ac:dyDescent="0.15">
      <c r="A1625" t="s">
        <v>2402</v>
      </c>
      <c r="B1625">
        <v>2169</v>
      </c>
      <c r="C1625">
        <v>2184.96</v>
      </c>
      <c r="D1625">
        <v>2164.84</v>
      </c>
      <c r="E1625">
        <v>2180.19</v>
      </c>
      <c r="F1625">
        <v>63690688</v>
      </c>
      <c r="G1625">
        <v>2154.9299999999998</v>
      </c>
      <c r="H1625">
        <v>2168.08</v>
      </c>
      <c r="I1625">
        <v>2182.63</v>
      </c>
      <c r="J1625">
        <v>2267.2600000000002</v>
      </c>
      <c r="K1625" t="s">
        <v>46</v>
      </c>
      <c r="L1625">
        <v>0</v>
      </c>
      <c r="M1625">
        <v>63690688</v>
      </c>
      <c r="N1625">
        <v>56745984</v>
      </c>
      <c r="O1625">
        <v>48948020</v>
      </c>
      <c r="P1625">
        <v>-1</v>
      </c>
      <c r="Q1625">
        <v>-8.0299999999999994</v>
      </c>
    </row>
    <row r="1626" spans="1:17" x14ac:dyDescent="0.15">
      <c r="A1626" t="s">
        <v>2403</v>
      </c>
      <c r="B1626">
        <v>2180.44</v>
      </c>
      <c r="C1626">
        <v>2183.8000000000002</v>
      </c>
      <c r="D1626">
        <v>2174.0700000000002</v>
      </c>
      <c r="E1626">
        <v>2178.69</v>
      </c>
      <c r="F1626">
        <v>52851104</v>
      </c>
      <c r="G1626">
        <v>2157.13</v>
      </c>
      <c r="H1626">
        <v>2167.1</v>
      </c>
      <c r="I1626">
        <v>2182.13</v>
      </c>
      <c r="J1626">
        <v>2267.3000000000002</v>
      </c>
      <c r="K1626" t="s">
        <v>46</v>
      </c>
      <c r="L1626">
        <v>0</v>
      </c>
      <c r="M1626">
        <v>52851104</v>
      </c>
      <c r="N1626">
        <v>56772200</v>
      </c>
      <c r="O1626">
        <v>49994136</v>
      </c>
      <c r="P1626">
        <v>3.52</v>
      </c>
      <c r="Q1626">
        <v>-6.49</v>
      </c>
    </row>
    <row r="1627" spans="1:17" x14ac:dyDescent="0.15">
      <c r="A1627" t="s">
        <v>2404</v>
      </c>
      <c r="B1627">
        <v>2178.5500000000002</v>
      </c>
      <c r="C1627">
        <v>2186.1999999999998</v>
      </c>
      <c r="D1627">
        <v>2171.08</v>
      </c>
      <c r="E1627">
        <v>2176.29</v>
      </c>
      <c r="F1627">
        <v>50242336</v>
      </c>
      <c r="G1627">
        <v>2159.23</v>
      </c>
      <c r="H1627">
        <v>2166.0700000000002</v>
      </c>
      <c r="I1627">
        <v>2181.61</v>
      </c>
      <c r="J1627">
        <v>2267.37</v>
      </c>
      <c r="K1627" t="s">
        <v>46</v>
      </c>
      <c r="L1627">
        <v>0</v>
      </c>
      <c r="M1627">
        <v>50242336</v>
      </c>
      <c r="N1627">
        <v>55959552</v>
      </c>
      <c r="O1627">
        <v>50900172</v>
      </c>
      <c r="P1627">
        <v>8.1300000000000008</v>
      </c>
      <c r="Q1627">
        <v>-4.68</v>
      </c>
    </row>
    <row r="1628" spans="1:17" x14ac:dyDescent="0.15">
      <c r="A1628" t="s">
        <v>2405</v>
      </c>
      <c r="B1628">
        <v>2174.83</v>
      </c>
      <c r="C1628">
        <v>2180.7800000000002</v>
      </c>
      <c r="D1628">
        <v>2163.36</v>
      </c>
      <c r="E1628">
        <v>2180.4699999999998</v>
      </c>
      <c r="F1628">
        <v>50743600</v>
      </c>
      <c r="G1628">
        <v>2160.1999999999998</v>
      </c>
      <c r="H1628">
        <v>2164.52</v>
      </c>
      <c r="I1628">
        <v>2181.1</v>
      </c>
      <c r="J1628">
        <v>2267.29</v>
      </c>
      <c r="K1628" t="s">
        <v>46</v>
      </c>
      <c r="L1628">
        <v>0</v>
      </c>
      <c r="M1628">
        <v>50743600</v>
      </c>
      <c r="N1628">
        <v>55443456</v>
      </c>
      <c r="O1628">
        <v>51957760</v>
      </c>
      <c r="P1628">
        <v>11.88</v>
      </c>
      <c r="Q1628">
        <v>-2.6</v>
      </c>
    </row>
    <row r="1629" spans="1:17" x14ac:dyDescent="0.15">
      <c r="A1629" t="s">
        <v>2406</v>
      </c>
      <c r="B1629">
        <v>2178.14</v>
      </c>
      <c r="C1629">
        <v>2178.5100000000002</v>
      </c>
      <c r="D1629">
        <v>2148.2600000000002</v>
      </c>
      <c r="E1629">
        <v>2148.71</v>
      </c>
      <c r="F1629">
        <v>62022048</v>
      </c>
      <c r="G1629">
        <v>2159.5700000000002</v>
      </c>
      <c r="H1629">
        <v>2162.48</v>
      </c>
      <c r="I1629">
        <v>2180.48</v>
      </c>
      <c r="J1629">
        <v>2267.0300000000002</v>
      </c>
      <c r="K1629" t="s">
        <v>46</v>
      </c>
      <c r="L1629">
        <v>0</v>
      </c>
      <c r="M1629">
        <v>62022048</v>
      </c>
      <c r="N1629">
        <v>55910400</v>
      </c>
      <c r="O1629">
        <v>54394060</v>
      </c>
      <c r="P1629">
        <v>13.82</v>
      </c>
      <c r="Q1629">
        <v>-0.32</v>
      </c>
    </row>
    <row r="1630" spans="1:17" x14ac:dyDescent="0.15">
      <c r="A1630" t="s">
        <v>2407</v>
      </c>
      <c r="B1630">
        <v>2146.6</v>
      </c>
      <c r="C1630">
        <v>2151.77</v>
      </c>
      <c r="D1630">
        <v>2139.52</v>
      </c>
      <c r="E1630">
        <v>2142.85</v>
      </c>
      <c r="F1630">
        <v>55732496</v>
      </c>
      <c r="G1630">
        <v>2159.0500000000002</v>
      </c>
      <c r="H1630">
        <v>2160.38</v>
      </c>
      <c r="I1630">
        <v>2179.9699999999998</v>
      </c>
      <c r="J1630">
        <v>2266.71</v>
      </c>
      <c r="K1630" t="s">
        <v>46</v>
      </c>
      <c r="L1630">
        <v>0</v>
      </c>
      <c r="M1630">
        <v>55732496</v>
      </c>
      <c r="N1630">
        <v>54317876</v>
      </c>
      <c r="O1630">
        <v>55531928</v>
      </c>
      <c r="P1630">
        <v>13.01</v>
      </c>
      <c r="Q1630">
        <v>1.68</v>
      </c>
    </row>
    <row r="1631" spans="1:17" x14ac:dyDescent="0.15">
      <c r="A1631" t="s">
        <v>2408</v>
      </c>
      <c r="B1631">
        <v>2136.3200000000002</v>
      </c>
      <c r="C1631">
        <v>2154.73</v>
      </c>
      <c r="D1631">
        <v>2134.79</v>
      </c>
      <c r="E1631">
        <v>2148.0100000000002</v>
      </c>
      <c r="F1631">
        <v>61374272</v>
      </c>
      <c r="G1631">
        <v>2157.65</v>
      </c>
      <c r="H1631">
        <v>2159.02</v>
      </c>
      <c r="I1631">
        <v>2179.59</v>
      </c>
      <c r="J1631">
        <v>2266.4899999999998</v>
      </c>
      <c r="K1631" t="s">
        <v>46</v>
      </c>
      <c r="L1631">
        <v>0</v>
      </c>
      <c r="M1631">
        <v>61374272</v>
      </c>
      <c r="N1631">
        <v>56021812</v>
      </c>
      <c r="O1631">
        <v>56397004</v>
      </c>
      <c r="P1631">
        <v>13.01</v>
      </c>
      <c r="Q1631">
        <v>3.78</v>
      </c>
    </row>
    <row r="1632" spans="1:17" x14ac:dyDescent="0.15">
      <c r="A1632" t="s">
        <v>2409</v>
      </c>
      <c r="B1632">
        <v>2149.54</v>
      </c>
      <c r="C1632">
        <v>2171.9</v>
      </c>
      <c r="D1632">
        <v>2145.2800000000002</v>
      </c>
      <c r="E1632">
        <v>2171.7600000000002</v>
      </c>
      <c r="F1632">
        <v>66158864</v>
      </c>
      <c r="G1632">
        <v>2156.63</v>
      </c>
      <c r="H1632">
        <v>2158.0100000000002</v>
      </c>
      <c r="I1632">
        <v>2179.25</v>
      </c>
      <c r="J1632">
        <v>2266.29</v>
      </c>
      <c r="K1632" t="s">
        <v>46</v>
      </c>
      <c r="L1632">
        <v>0</v>
      </c>
      <c r="M1632">
        <v>66158864</v>
      </c>
      <c r="N1632">
        <v>59205224</v>
      </c>
      <c r="O1632">
        <v>57582388</v>
      </c>
      <c r="P1632">
        <v>13.41</v>
      </c>
      <c r="Q1632">
        <v>6.06</v>
      </c>
    </row>
    <row r="1633" spans="1:17" x14ac:dyDescent="0.15">
      <c r="A1633" t="s">
        <v>2410</v>
      </c>
      <c r="B1633">
        <v>2170.09</v>
      </c>
      <c r="C1633">
        <v>2176.27</v>
      </c>
      <c r="D1633">
        <v>2165.21</v>
      </c>
      <c r="E1633">
        <v>2174.98</v>
      </c>
      <c r="F1633">
        <v>71815696</v>
      </c>
      <c r="G1633">
        <v>2156.9</v>
      </c>
      <c r="H1633">
        <v>2157.1799999999998</v>
      </c>
      <c r="I1633">
        <v>2178.96</v>
      </c>
      <c r="J1633">
        <v>2266.08</v>
      </c>
      <c r="K1633" t="s">
        <v>46</v>
      </c>
      <c r="L1633">
        <v>0</v>
      </c>
      <c r="M1633">
        <v>71815696</v>
      </c>
      <c r="N1633">
        <v>63420824</v>
      </c>
      <c r="O1633">
        <v>59432140</v>
      </c>
      <c r="P1633">
        <v>14.09</v>
      </c>
      <c r="Q1633">
        <v>8.33</v>
      </c>
    </row>
    <row r="1634" spans="1:17" x14ac:dyDescent="0.15">
      <c r="A1634" t="s">
        <v>2411</v>
      </c>
      <c r="B1634">
        <v>2172.8200000000002</v>
      </c>
      <c r="C1634">
        <v>2183.25</v>
      </c>
      <c r="D1634">
        <v>2166.77</v>
      </c>
      <c r="E1634">
        <v>2170.87</v>
      </c>
      <c r="F1634">
        <v>81560232</v>
      </c>
      <c r="G1634">
        <v>2157.4299999999998</v>
      </c>
      <c r="H1634">
        <v>2156.2800000000002</v>
      </c>
      <c r="I1634">
        <v>2178.62</v>
      </c>
      <c r="J1634">
        <v>2266.11</v>
      </c>
      <c r="K1634" t="s">
        <v>46</v>
      </c>
      <c r="L1634">
        <v>0</v>
      </c>
      <c r="M1634">
        <v>81560232</v>
      </c>
      <c r="N1634">
        <v>67328408</v>
      </c>
      <c r="O1634">
        <v>61619404</v>
      </c>
      <c r="P1634">
        <v>13.81</v>
      </c>
      <c r="Q1634">
        <v>10.37</v>
      </c>
    </row>
    <row r="1635" spans="1:17" x14ac:dyDescent="0.15">
      <c r="A1635" t="s">
        <v>2412</v>
      </c>
      <c r="B1635">
        <v>2166.83</v>
      </c>
      <c r="C1635">
        <v>2166.9299999999998</v>
      </c>
      <c r="D1635">
        <v>2147.08</v>
      </c>
      <c r="E1635">
        <v>2157.0700000000002</v>
      </c>
      <c r="F1635">
        <v>59453568</v>
      </c>
      <c r="G1635">
        <v>2158.9499999999998</v>
      </c>
      <c r="H1635">
        <v>2155.7800000000002</v>
      </c>
      <c r="I1635">
        <v>2178.44</v>
      </c>
      <c r="J1635">
        <v>2266.09</v>
      </c>
      <c r="K1635" t="s">
        <v>46</v>
      </c>
      <c r="L1635">
        <v>0</v>
      </c>
      <c r="M1635">
        <v>59453568</v>
      </c>
      <c r="N1635">
        <v>68072240</v>
      </c>
      <c r="O1635">
        <v>61195060</v>
      </c>
      <c r="P1635">
        <v>11.07</v>
      </c>
      <c r="Q1635">
        <v>11.57</v>
      </c>
    </row>
    <row r="1636" spans="1:17" x14ac:dyDescent="0.15">
      <c r="A1636" t="s">
        <v>2413</v>
      </c>
      <c r="B1636">
        <v>2147.66</v>
      </c>
      <c r="C1636">
        <v>2176.3200000000002</v>
      </c>
      <c r="D1636">
        <v>2145.4499999999998</v>
      </c>
      <c r="E1636">
        <v>2164.14</v>
      </c>
      <c r="F1636">
        <v>65473296</v>
      </c>
      <c r="G1636">
        <v>2160.3000000000002</v>
      </c>
      <c r="H1636">
        <v>2155.23</v>
      </c>
      <c r="I1636">
        <v>2178.4299999999998</v>
      </c>
      <c r="J1636">
        <v>2265.85</v>
      </c>
      <c r="K1636" t="s">
        <v>46</v>
      </c>
      <c r="L1636">
        <v>0</v>
      </c>
      <c r="M1636">
        <v>65473296</v>
      </c>
      <c r="N1636">
        <v>68893080</v>
      </c>
      <c r="O1636">
        <v>62457448</v>
      </c>
      <c r="P1636">
        <v>9.0500000000000007</v>
      </c>
      <c r="Q1636">
        <v>12.13</v>
      </c>
    </row>
    <row r="1637" spans="1:17" x14ac:dyDescent="0.15">
      <c r="A1637" t="s">
        <v>2414</v>
      </c>
      <c r="B1637">
        <v>2164.2199999999998</v>
      </c>
      <c r="C1637">
        <v>2171.94</v>
      </c>
      <c r="D1637">
        <v>2158.96</v>
      </c>
      <c r="E1637">
        <v>2166.3000000000002</v>
      </c>
      <c r="F1637">
        <v>54172260</v>
      </c>
      <c r="G1637">
        <v>2161.9299999999998</v>
      </c>
      <c r="H1637">
        <v>2154.77</v>
      </c>
      <c r="I1637">
        <v>2178.25</v>
      </c>
      <c r="J1637">
        <v>2265.1999999999998</v>
      </c>
      <c r="K1637" t="s">
        <v>46</v>
      </c>
      <c r="L1637">
        <v>0</v>
      </c>
      <c r="M1637">
        <v>54172260</v>
      </c>
      <c r="N1637">
        <v>66496104</v>
      </c>
      <c r="O1637">
        <v>62850664</v>
      </c>
      <c r="P1637">
        <v>7.4</v>
      </c>
      <c r="Q1637">
        <v>12.06</v>
      </c>
    </row>
    <row r="1638" spans="1:17" x14ac:dyDescent="0.15">
      <c r="A1638" t="s">
        <v>2415</v>
      </c>
      <c r="B1638">
        <v>2162.44</v>
      </c>
      <c r="C1638">
        <v>2197.59</v>
      </c>
      <c r="D1638">
        <v>2162.2399999999998</v>
      </c>
      <c r="E1638">
        <v>2192.6999999999998</v>
      </c>
      <c r="F1638">
        <v>78542584</v>
      </c>
      <c r="G1638">
        <v>2164.3000000000002</v>
      </c>
      <c r="H1638">
        <v>2154.8000000000002</v>
      </c>
      <c r="I1638">
        <v>2177.8200000000002</v>
      </c>
      <c r="J1638">
        <v>2264.87</v>
      </c>
      <c r="K1638" t="s">
        <v>46</v>
      </c>
      <c r="L1638">
        <v>0</v>
      </c>
      <c r="M1638">
        <v>78542584</v>
      </c>
      <c r="N1638">
        <v>67839592</v>
      </c>
      <c r="O1638">
        <v>65630208</v>
      </c>
      <c r="P1638">
        <v>8.35</v>
      </c>
      <c r="Q1638">
        <v>11.7</v>
      </c>
    </row>
    <row r="1639" spans="1:17" x14ac:dyDescent="0.15">
      <c r="A1639" t="s">
        <v>2416</v>
      </c>
      <c r="B1639">
        <v>2191.39</v>
      </c>
      <c r="C1639">
        <v>2210.2800000000002</v>
      </c>
      <c r="D1639">
        <v>2190.5500000000002</v>
      </c>
      <c r="E1639">
        <v>2197.83</v>
      </c>
      <c r="F1639">
        <v>84213872</v>
      </c>
      <c r="G1639">
        <v>2167.5500000000002</v>
      </c>
      <c r="H1639">
        <v>2155.3000000000002</v>
      </c>
      <c r="I1639">
        <v>2177.54</v>
      </c>
      <c r="J1639">
        <v>2264.44</v>
      </c>
      <c r="K1639" t="s">
        <v>46</v>
      </c>
      <c r="L1639">
        <v>0</v>
      </c>
      <c r="M1639">
        <v>84213872</v>
      </c>
      <c r="N1639">
        <v>68370432</v>
      </c>
      <c r="O1639">
        <v>67849424</v>
      </c>
      <c r="P1639">
        <v>12.84</v>
      </c>
      <c r="Q1639">
        <v>11.6</v>
      </c>
    </row>
    <row r="1640" spans="1:17" x14ac:dyDescent="0.15">
      <c r="A1640" t="s">
        <v>2417</v>
      </c>
      <c r="B1640">
        <v>2199.83</v>
      </c>
      <c r="C1640">
        <v>2239.81</v>
      </c>
      <c r="D1640">
        <v>2199.83</v>
      </c>
      <c r="E1640">
        <v>2237.0100000000002</v>
      </c>
      <c r="F1640">
        <v>119435536</v>
      </c>
      <c r="G1640">
        <v>2171.9299999999998</v>
      </c>
      <c r="H1640">
        <v>2157</v>
      </c>
      <c r="I1640">
        <v>2177.4699999999998</v>
      </c>
      <c r="J1640">
        <v>2264.11</v>
      </c>
      <c r="K1640" t="s">
        <v>46</v>
      </c>
      <c r="L1640">
        <v>0</v>
      </c>
      <c r="M1640">
        <v>119435536</v>
      </c>
      <c r="N1640">
        <v>80368432</v>
      </c>
      <c r="O1640">
        <v>74220336</v>
      </c>
      <c r="P1640">
        <v>20.94</v>
      </c>
      <c r="Q1640">
        <v>12.4</v>
      </c>
    </row>
    <row r="1641" spans="1:17" x14ac:dyDescent="0.15">
      <c r="A1641" t="s">
        <v>2418</v>
      </c>
      <c r="B1641">
        <v>2243.0700000000002</v>
      </c>
      <c r="C1641">
        <v>2260.89</v>
      </c>
      <c r="D1641">
        <v>2239.0700000000002</v>
      </c>
      <c r="E1641">
        <v>2260.4499999999998</v>
      </c>
      <c r="F1641">
        <v>98972840</v>
      </c>
      <c r="G1641">
        <v>2177.4499999999998</v>
      </c>
      <c r="H1641">
        <v>2158.71</v>
      </c>
      <c r="I1641">
        <v>2177.84</v>
      </c>
      <c r="J1641">
        <v>2264.02</v>
      </c>
      <c r="K1641" t="s">
        <v>46</v>
      </c>
      <c r="L1641">
        <v>0</v>
      </c>
      <c r="M1641">
        <v>98972840</v>
      </c>
      <c r="N1641">
        <v>87067856</v>
      </c>
      <c r="O1641">
        <v>77980464</v>
      </c>
      <c r="P1641">
        <v>29.87</v>
      </c>
      <c r="Q1641">
        <v>14.08</v>
      </c>
    </row>
    <row r="1642" spans="1:17" x14ac:dyDescent="0.15">
      <c r="A1642" t="s">
        <v>2419</v>
      </c>
      <c r="B1642">
        <v>2272.38</v>
      </c>
      <c r="C1642">
        <v>2331.4699999999998</v>
      </c>
      <c r="D1642">
        <v>2272.38</v>
      </c>
      <c r="E1642">
        <v>2323.9</v>
      </c>
      <c r="F1642">
        <v>179869328</v>
      </c>
      <c r="G1642">
        <v>2185.4</v>
      </c>
      <c r="H1642">
        <v>2161.46</v>
      </c>
      <c r="I1642">
        <v>2178.71</v>
      </c>
      <c r="J1642">
        <v>2264.34</v>
      </c>
      <c r="K1642" t="s">
        <v>46</v>
      </c>
      <c r="L1642">
        <v>0</v>
      </c>
      <c r="M1642">
        <v>179869328</v>
      </c>
      <c r="N1642">
        <v>112205824</v>
      </c>
      <c r="O1642">
        <v>89350960</v>
      </c>
      <c r="P1642">
        <v>41.55</v>
      </c>
      <c r="Q1642">
        <v>16.899999999999999</v>
      </c>
    </row>
    <row r="1643" spans="1:17" x14ac:dyDescent="0.15">
      <c r="A1643" t="s">
        <v>2420</v>
      </c>
      <c r="B1643">
        <v>2326.04</v>
      </c>
      <c r="C1643">
        <v>2342.77</v>
      </c>
      <c r="D1643">
        <v>2316.2199999999998</v>
      </c>
      <c r="E1643">
        <v>2331.37</v>
      </c>
      <c r="F1643">
        <v>134269648</v>
      </c>
      <c r="G1643">
        <v>2193.73</v>
      </c>
      <c r="H1643">
        <v>2164.37</v>
      </c>
      <c r="I1643">
        <v>2179.5700000000002</v>
      </c>
      <c r="J1643">
        <v>2264.9</v>
      </c>
      <c r="K1643" t="s">
        <v>46</v>
      </c>
      <c r="L1643">
        <v>0</v>
      </c>
      <c r="M1643">
        <v>134269648</v>
      </c>
      <c r="N1643">
        <v>123353496</v>
      </c>
      <c r="O1643">
        <v>95596544</v>
      </c>
      <c r="P1643">
        <v>52.84</v>
      </c>
      <c r="Q1643">
        <v>20.77</v>
      </c>
    </row>
    <row r="1644" spans="1:17" x14ac:dyDescent="0.15">
      <c r="A1644" t="s">
        <v>2421</v>
      </c>
      <c r="B1644">
        <v>2324.69</v>
      </c>
      <c r="C1644">
        <v>2339.04</v>
      </c>
      <c r="D1644">
        <v>2316.06</v>
      </c>
      <c r="E1644">
        <v>2322.0100000000002</v>
      </c>
      <c r="F1644">
        <v>123022832</v>
      </c>
      <c r="G1644">
        <v>2201.27</v>
      </c>
      <c r="H1644">
        <v>2167.12</v>
      </c>
      <c r="I1644">
        <v>2180.5700000000002</v>
      </c>
      <c r="J1644">
        <v>2265.38</v>
      </c>
      <c r="K1644" t="s">
        <v>46</v>
      </c>
      <c r="L1644">
        <v>0</v>
      </c>
      <c r="M1644">
        <v>123022832</v>
      </c>
      <c r="N1644">
        <v>131114600</v>
      </c>
      <c r="O1644">
        <v>99742512</v>
      </c>
      <c r="P1644">
        <v>63.81</v>
      </c>
      <c r="Q1644">
        <v>25.77</v>
      </c>
    </row>
    <row r="1645" spans="1:17" x14ac:dyDescent="0.15">
      <c r="A1645" t="s">
        <v>160</v>
      </c>
      <c r="B1645">
        <v>2321.9699999999998</v>
      </c>
      <c r="C1645">
        <v>2350.5500000000002</v>
      </c>
      <c r="D1645">
        <v>2316.58</v>
      </c>
      <c r="E1645">
        <v>2350.25</v>
      </c>
      <c r="F1645">
        <v>110987768</v>
      </c>
      <c r="G1645">
        <v>2209.77</v>
      </c>
      <c r="H1645">
        <v>2170.67</v>
      </c>
      <c r="I1645">
        <v>2181.7199999999998</v>
      </c>
      <c r="J1645">
        <v>2265.7199999999998</v>
      </c>
      <c r="K1645" t="s">
        <v>46</v>
      </c>
      <c r="L1645">
        <v>0</v>
      </c>
      <c r="M1645">
        <v>110987768</v>
      </c>
      <c r="N1645">
        <v>129423768</v>
      </c>
      <c r="O1645">
        <v>104896104</v>
      </c>
      <c r="P1645">
        <v>78.87</v>
      </c>
      <c r="Q1645">
        <v>32.549999999999997</v>
      </c>
    </row>
    <row r="1646" spans="1:17" x14ac:dyDescent="0.15">
      <c r="A1646" t="s">
        <v>2422</v>
      </c>
      <c r="B1646">
        <v>2341.23</v>
      </c>
      <c r="C1646">
        <v>2371.5</v>
      </c>
      <c r="D1646">
        <v>2328.9699999999998</v>
      </c>
      <c r="E1646">
        <v>2329.4</v>
      </c>
      <c r="F1646">
        <v>126317392</v>
      </c>
      <c r="G1646">
        <v>2217.3200000000002</v>
      </c>
      <c r="H1646">
        <v>2173.9</v>
      </c>
      <c r="I1646">
        <v>2182.23</v>
      </c>
      <c r="J1646">
        <v>2266.04</v>
      </c>
      <c r="K1646" t="s">
        <v>46</v>
      </c>
      <c r="L1646">
        <v>0</v>
      </c>
      <c r="M1646">
        <v>126317392</v>
      </c>
      <c r="N1646">
        <v>134892752</v>
      </c>
      <c r="O1646">
        <v>110980304</v>
      </c>
      <c r="P1646">
        <v>91.45</v>
      </c>
      <c r="Q1646">
        <v>40.79</v>
      </c>
    </row>
    <row r="1647" spans="1:17" x14ac:dyDescent="0.15">
      <c r="A1647" t="s">
        <v>2423</v>
      </c>
      <c r="B1647">
        <v>2336.63</v>
      </c>
      <c r="C1647">
        <v>2375.62</v>
      </c>
      <c r="D1647">
        <v>2332.14</v>
      </c>
      <c r="E1647">
        <v>2375.62</v>
      </c>
      <c r="F1647">
        <v>116713752</v>
      </c>
      <c r="G1647">
        <v>2227.27</v>
      </c>
      <c r="H1647">
        <v>2177.9299999999998</v>
      </c>
      <c r="I1647">
        <v>2182.98</v>
      </c>
      <c r="J1647">
        <v>2266.59</v>
      </c>
      <c r="K1647" t="s">
        <v>46</v>
      </c>
      <c r="L1647">
        <v>0</v>
      </c>
      <c r="M1647">
        <v>116713752</v>
      </c>
      <c r="N1647">
        <v>122262320</v>
      </c>
      <c r="O1647">
        <v>117234072</v>
      </c>
      <c r="P1647">
        <v>107.81</v>
      </c>
      <c r="Q1647">
        <v>50.83</v>
      </c>
    </row>
    <row r="1648" spans="1:17" x14ac:dyDescent="0.15">
      <c r="A1648" t="s">
        <v>2424</v>
      </c>
      <c r="B1648">
        <v>2376.8000000000002</v>
      </c>
      <c r="C1648">
        <v>2380.77</v>
      </c>
      <c r="D1648">
        <v>2353.8000000000002</v>
      </c>
      <c r="E1648">
        <v>2369.35</v>
      </c>
      <c r="F1648">
        <v>111861792</v>
      </c>
      <c r="G1648">
        <v>2236.73</v>
      </c>
      <c r="H1648">
        <v>2181.08</v>
      </c>
      <c r="I1648">
        <v>2183.63</v>
      </c>
      <c r="J1648">
        <v>2267.17</v>
      </c>
      <c r="K1648" t="s">
        <v>46</v>
      </c>
      <c r="L1648">
        <v>0</v>
      </c>
      <c r="M1648">
        <v>111861792</v>
      </c>
      <c r="N1648">
        <v>117779664</v>
      </c>
      <c r="O1648">
        <v>120566576</v>
      </c>
      <c r="P1648">
        <v>121.24</v>
      </c>
      <c r="Q1648">
        <v>62.12</v>
      </c>
    </row>
    <row r="1649" spans="1:17" x14ac:dyDescent="0.15">
      <c r="A1649" t="s">
        <v>2425</v>
      </c>
      <c r="B1649">
        <v>2358.21</v>
      </c>
      <c r="C1649">
        <v>2371.67</v>
      </c>
      <c r="D1649">
        <v>2334.33</v>
      </c>
      <c r="E1649">
        <v>2363.2199999999998</v>
      </c>
      <c r="F1649">
        <v>116341832</v>
      </c>
      <c r="G1649">
        <v>2247.4499999999998</v>
      </c>
      <c r="H1649">
        <v>2184.2199999999998</v>
      </c>
      <c r="I1649">
        <v>2184.33</v>
      </c>
      <c r="J1649">
        <v>2267.92</v>
      </c>
      <c r="K1649" t="s">
        <v>46</v>
      </c>
      <c r="L1649">
        <v>0</v>
      </c>
      <c r="M1649">
        <v>116341832</v>
      </c>
      <c r="N1649">
        <v>116444368</v>
      </c>
      <c r="O1649">
        <v>123779480</v>
      </c>
      <c r="P1649">
        <v>133.41999999999999</v>
      </c>
      <c r="Q1649">
        <v>74.180000000000007</v>
      </c>
    </row>
    <row r="1650" spans="1:17" x14ac:dyDescent="0.15">
      <c r="A1650" t="s">
        <v>2426</v>
      </c>
      <c r="B1650">
        <v>2363.61</v>
      </c>
      <c r="C1650">
        <v>2369.1999999999998</v>
      </c>
      <c r="D1650">
        <v>2326.27</v>
      </c>
      <c r="E1650">
        <v>2327.46</v>
      </c>
      <c r="F1650">
        <v>116729208</v>
      </c>
      <c r="G1650">
        <v>2256.6799999999998</v>
      </c>
      <c r="H1650">
        <v>2186.81</v>
      </c>
      <c r="I1650">
        <v>2184.6</v>
      </c>
      <c r="J1650">
        <v>2268.4699999999998</v>
      </c>
      <c r="K1650" t="s">
        <v>46</v>
      </c>
      <c r="L1650">
        <v>0</v>
      </c>
      <c r="M1650">
        <v>116729208</v>
      </c>
      <c r="N1650">
        <v>117592880</v>
      </c>
      <c r="O1650">
        <v>123508328</v>
      </c>
      <c r="P1650">
        <v>139.31</v>
      </c>
      <c r="Q1650">
        <v>86.02</v>
      </c>
    </row>
    <row r="1651" spans="1:17" x14ac:dyDescent="0.15">
      <c r="A1651" t="s">
        <v>2427</v>
      </c>
      <c r="B1651">
        <v>2329.1799999999998</v>
      </c>
      <c r="C1651">
        <v>2339.27</v>
      </c>
      <c r="D1651">
        <v>2319.29</v>
      </c>
      <c r="E1651">
        <v>2331.13</v>
      </c>
      <c r="F1651">
        <v>86739696</v>
      </c>
      <c r="G1651">
        <v>2265.8200000000002</v>
      </c>
      <c r="H1651">
        <v>2189.92</v>
      </c>
      <c r="I1651">
        <v>2184.75</v>
      </c>
      <c r="J1651">
        <v>2269.02</v>
      </c>
      <c r="K1651" t="s">
        <v>46</v>
      </c>
      <c r="L1651">
        <v>0</v>
      </c>
      <c r="M1651">
        <v>86739696</v>
      </c>
      <c r="N1651">
        <v>109677776</v>
      </c>
      <c r="O1651">
        <v>122285264</v>
      </c>
      <c r="P1651">
        <v>142.84</v>
      </c>
      <c r="Q1651">
        <v>97.31</v>
      </c>
    </row>
    <row r="1652" spans="1:17" x14ac:dyDescent="0.15">
      <c r="A1652" t="s">
        <v>2428</v>
      </c>
      <c r="B1652">
        <v>2338.0100000000002</v>
      </c>
      <c r="C1652">
        <v>2367</v>
      </c>
      <c r="D1652">
        <v>2337.0100000000002</v>
      </c>
      <c r="E1652">
        <v>2365.35</v>
      </c>
      <c r="F1652">
        <v>91601168</v>
      </c>
      <c r="G1652">
        <v>2275.52</v>
      </c>
      <c r="H1652">
        <v>2193.58</v>
      </c>
      <c r="I1652">
        <v>2185.4499999999998</v>
      </c>
      <c r="J1652">
        <v>2269.5100000000002</v>
      </c>
      <c r="K1652" t="s">
        <v>46</v>
      </c>
      <c r="L1652">
        <v>0</v>
      </c>
      <c r="M1652">
        <v>91601168</v>
      </c>
      <c r="N1652">
        <v>104654440</v>
      </c>
      <c r="O1652">
        <v>113458384</v>
      </c>
      <c r="P1652">
        <v>142.81</v>
      </c>
      <c r="Q1652">
        <v>107.44</v>
      </c>
    </row>
    <row r="1653" spans="1:17" x14ac:dyDescent="0.15">
      <c r="A1653" t="s">
        <v>2429</v>
      </c>
      <c r="B1653">
        <v>2361.17</v>
      </c>
      <c r="C1653">
        <v>2361.17</v>
      </c>
      <c r="D1653">
        <v>2344.7199999999998</v>
      </c>
      <c r="E1653">
        <v>2357.0500000000002</v>
      </c>
      <c r="F1653">
        <v>91822608</v>
      </c>
      <c r="G1653">
        <v>2284.63</v>
      </c>
      <c r="H1653">
        <v>2197.61</v>
      </c>
      <c r="I1653">
        <v>2185.85</v>
      </c>
      <c r="J1653">
        <v>2269.94</v>
      </c>
      <c r="K1653" t="s">
        <v>46</v>
      </c>
      <c r="L1653">
        <v>0</v>
      </c>
      <c r="M1653">
        <v>91822608</v>
      </c>
      <c r="N1653">
        <v>100646912</v>
      </c>
      <c r="O1653">
        <v>109213288</v>
      </c>
      <c r="P1653">
        <v>141.27000000000001</v>
      </c>
      <c r="Q1653">
        <v>116.28</v>
      </c>
    </row>
    <row r="1654" spans="1:17" x14ac:dyDescent="0.15">
      <c r="A1654" t="s">
        <v>2430</v>
      </c>
      <c r="B1654">
        <v>2358.46</v>
      </c>
      <c r="C1654">
        <v>2370.5100000000002</v>
      </c>
      <c r="D1654">
        <v>2335.69</v>
      </c>
      <c r="E1654">
        <v>2358.9</v>
      </c>
      <c r="F1654">
        <v>110447792</v>
      </c>
      <c r="G1654">
        <v>2294.02</v>
      </c>
      <c r="H1654">
        <v>2201.67</v>
      </c>
      <c r="I1654">
        <v>2186.4499999999998</v>
      </c>
      <c r="J1654">
        <v>2270.27</v>
      </c>
      <c r="K1654" t="s">
        <v>46</v>
      </c>
      <c r="L1654">
        <v>0</v>
      </c>
      <c r="M1654">
        <v>110447792</v>
      </c>
      <c r="N1654">
        <v>99468904</v>
      </c>
      <c r="O1654">
        <v>107956632</v>
      </c>
      <c r="P1654">
        <v>140.35</v>
      </c>
      <c r="Q1654">
        <v>123.94</v>
      </c>
    </row>
    <row r="1655" spans="1:17" x14ac:dyDescent="0.15">
      <c r="A1655" t="s">
        <v>2431</v>
      </c>
      <c r="B1655">
        <v>2357.1999999999998</v>
      </c>
      <c r="C1655">
        <v>2363.1799999999998</v>
      </c>
      <c r="D1655">
        <v>2334.08</v>
      </c>
      <c r="E1655">
        <v>2335.9499999999998</v>
      </c>
      <c r="F1655">
        <v>97969496</v>
      </c>
      <c r="G1655">
        <v>2302.98</v>
      </c>
      <c r="H1655">
        <v>2205</v>
      </c>
      <c r="I1655">
        <v>2187.0500000000002</v>
      </c>
      <c r="J1655">
        <v>2270.44</v>
      </c>
      <c r="K1655" t="s">
        <v>46</v>
      </c>
      <c r="L1655">
        <v>0</v>
      </c>
      <c r="M1655">
        <v>97969496</v>
      </c>
      <c r="N1655">
        <v>95716968</v>
      </c>
      <c r="O1655">
        <v>106654928</v>
      </c>
      <c r="P1655">
        <v>135.19999999999999</v>
      </c>
      <c r="Q1655">
        <v>129.57</v>
      </c>
    </row>
    <row r="1656" spans="1:17" x14ac:dyDescent="0.15">
      <c r="A1656" t="s">
        <v>2432</v>
      </c>
      <c r="B1656">
        <v>2337.9899999999998</v>
      </c>
      <c r="C1656">
        <v>2366.9</v>
      </c>
      <c r="D1656">
        <v>2333.12</v>
      </c>
      <c r="E1656">
        <v>2360.63</v>
      </c>
      <c r="F1656">
        <v>93592544</v>
      </c>
      <c r="G1656">
        <v>2312.8000000000002</v>
      </c>
      <c r="H1656">
        <v>2208.8200000000002</v>
      </c>
      <c r="I1656">
        <v>2188.2600000000002</v>
      </c>
      <c r="J1656">
        <v>2270.7600000000002</v>
      </c>
      <c r="K1656" t="s">
        <v>46</v>
      </c>
      <c r="L1656">
        <v>0</v>
      </c>
      <c r="M1656">
        <v>93592544</v>
      </c>
      <c r="N1656">
        <v>97086672</v>
      </c>
      <c r="O1656">
        <v>103382224</v>
      </c>
      <c r="P1656">
        <v>133.78</v>
      </c>
      <c r="Q1656">
        <v>133.80000000000001</v>
      </c>
    </row>
    <row r="1657" spans="1:17" x14ac:dyDescent="0.15">
      <c r="A1657" t="s">
        <v>2433</v>
      </c>
      <c r="B1657">
        <v>2366.27</v>
      </c>
      <c r="C1657">
        <v>2379.8000000000002</v>
      </c>
      <c r="D1657">
        <v>2361.1999999999998</v>
      </c>
      <c r="E1657">
        <v>2374.56</v>
      </c>
      <c r="F1657">
        <v>104509552</v>
      </c>
      <c r="G1657">
        <v>2323.1999999999998</v>
      </c>
      <c r="H1657">
        <v>2212.59</v>
      </c>
      <c r="I1657">
        <v>2190.0700000000002</v>
      </c>
      <c r="J1657">
        <v>2271.15</v>
      </c>
      <c r="K1657" t="s">
        <v>46</v>
      </c>
      <c r="L1657">
        <v>0</v>
      </c>
      <c r="M1657">
        <v>104509552</v>
      </c>
      <c r="N1657">
        <v>99668784</v>
      </c>
      <c r="O1657">
        <v>102161616</v>
      </c>
      <c r="P1657">
        <v>128.88</v>
      </c>
      <c r="Q1657">
        <v>135.91</v>
      </c>
    </row>
    <row r="1658" spans="1:17" x14ac:dyDescent="0.15">
      <c r="A1658" t="s">
        <v>2434</v>
      </c>
      <c r="B1658">
        <v>2378.89</v>
      </c>
      <c r="C1658">
        <v>2379.4699999999998</v>
      </c>
      <c r="D1658">
        <v>2358.9699999999998</v>
      </c>
      <c r="E1658">
        <v>2374.77</v>
      </c>
      <c r="F1658">
        <v>115850016</v>
      </c>
      <c r="G1658">
        <v>2332.3200000000002</v>
      </c>
      <c r="H1658">
        <v>2216.2399999999998</v>
      </c>
      <c r="I1658">
        <v>2191.83</v>
      </c>
      <c r="J1658">
        <v>2271.5</v>
      </c>
      <c r="K1658" t="s">
        <v>46</v>
      </c>
      <c r="L1658">
        <v>0</v>
      </c>
      <c r="M1658">
        <v>115850016</v>
      </c>
      <c r="N1658">
        <v>104474216</v>
      </c>
      <c r="O1658">
        <v>102560560</v>
      </c>
      <c r="P1658">
        <v>125.15</v>
      </c>
      <c r="Q1658">
        <v>136.30000000000001</v>
      </c>
    </row>
    <row r="1659" spans="1:17" x14ac:dyDescent="0.15">
      <c r="A1659" t="s">
        <v>2435</v>
      </c>
      <c r="B1659">
        <v>2371.65</v>
      </c>
      <c r="C1659">
        <v>2375.4699999999998</v>
      </c>
      <c r="D1659">
        <v>2360.84</v>
      </c>
      <c r="E1659">
        <v>2366.14</v>
      </c>
      <c r="F1659">
        <v>101288088</v>
      </c>
      <c r="G1659">
        <v>2340.73</v>
      </c>
      <c r="H1659">
        <v>2219.89</v>
      </c>
      <c r="I1659">
        <v>2193.6</v>
      </c>
      <c r="J1659">
        <v>2271.56</v>
      </c>
      <c r="K1659" t="s">
        <v>46</v>
      </c>
      <c r="L1659">
        <v>0</v>
      </c>
      <c r="M1659">
        <v>101288088</v>
      </c>
      <c r="N1659">
        <v>102640848</v>
      </c>
      <c r="O1659">
        <v>101054872</v>
      </c>
      <c r="P1659">
        <v>121.35</v>
      </c>
      <c r="Q1659">
        <v>135.09</v>
      </c>
    </row>
    <row r="1660" spans="1:17" x14ac:dyDescent="0.15">
      <c r="A1660" t="s">
        <v>2436</v>
      </c>
      <c r="B1660">
        <v>2365.73</v>
      </c>
      <c r="C1660">
        <v>2367.46</v>
      </c>
      <c r="D1660">
        <v>2333.3000000000002</v>
      </c>
      <c r="E1660">
        <v>2354.2399999999998</v>
      </c>
      <c r="F1660">
        <v>100690208</v>
      </c>
      <c r="G1660">
        <v>2346.5700000000002</v>
      </c>
      <c r="H1660">
        <v>2222.9699999999998</v>
      </c>
      <c r="I1660">
        <v>2195.0500000000002</v>
      </c>
      <c r="J1660">
        <v>2271.54</v>
      </c>
      <c r="K1660" t="s">
        <v>46</v>
      </c>
      <c r="L1660">
        <v>0</v>
      </c>
      <c r="M1660">
        <v>100690208</v>
      </c>
      <c r="N1660">
        <v>103186432</v>
      </c>
      <c r="O1660">
        <v>99451696</v>
      </c>
      <c r="P1660">
        <v>119.99</v>
      </c>
      <c r="Q1660">
        <v>133.16</v>
      </c>
    </row>
    <row r="1661" spans="1:17" x14ac:dyDescent="0.15">
      <c r="A1661" t="s">
        <v>2437</v>
      </c>
      <c r="B1661">
        <v>2352.3200000000002</v>
      </c>
      <c r="C1661">
        <v>2368.46</v>
      </c>
      <c r="D1661">
        <v>2350.9899999999998</v>
      </c>
      <c r="E1661">
        <v>2365.36</v>
      </c>
      <c r="F1661">
        <v>89823936</v>
      </c>
      <c r="G1661">
        <v>2351.8200000000002</v>
      </c>
      <c r="H1661">
        <v>2226.48</v>
      </c>
      <c r="I1661">
        <v>2196.5100000000002</v>
      </c>
      <c r="J1661">
        <v>2271.6</v>
      </c>
      <c r="K1661" t="s">
        <v>46</v>
      </c>
      <c r="L1661">
        <v>0</v>
      </c>
      <c r="M1661">
        <v>89823936</v>
      </c>
      <c r="N1661">
        <v>102431128</v>
      </c>
      <c r="O1661">
        <v>99758896</v>
      </c>
      <c r="P1661">
        <v>119.65</v>
      </c>
      <c r="Q1661">
        <v>130.84</v>
      </c>
    </row>
    <row r="1662" spans="1:17" x14ac:dyDescent="0.15">
      <c r="A1662" t="s">
        <v>2438</v>
      </c>
      <c r="B1662">
        <v>2367.02</v>
      </c>
      <c r="C1662">
        <v>2367.61</v>
      </c>
      <c r="D1662">
        <v>2338.46</v>
      </c>
      <c r="E1662">
        <v>2342.86</v>
      </c>
      <c r="F1662">
        <v>97373720</v>
      </c>
      <c r="G1662">
        <v>2352.77</v>
      </c>
      <c r="H1662">
        <v>2229.58</v>
      </c>
      <c r="I1662">
        <v>2197.84</v>
      </c>
      <c r="J1662">
        <v>2271.69</v>
      </c>
      <c r="K1662" t="s">
        <v>46</v>
      </c>
      <c r="L1662">
        <v>0</v>
      </c>
      <c r="M1662">
        <v>97373720</v>
      </c>
      <c r="N1662">
        <v>101005720</v>
      </c>
      <c r="O1662">
        <v>100337256</v>
      </c>
      <c r="P1662">
        <v>114.38</v>
      </c>
      <c r="Q1662">
        <v>128</v>
      </c>
    </row>
    <row r="1663" spans="1:17" x14ac:dyDescent="0.15">
      <c r="A1663" t="s">
        <v>2439</v>
      </c>
      <c r="B1663">
        <v>2339.6</v>
      </c>
      <c r="C1663">
        <v>2350.39</v>
      </c>
      <c r="D1663">
        <v>2317.1799999999998</v>
      </c>
      <c r="E1663">
        <v>2324.09</v>
      </c>
      <c r="F1663">
        <v>93844224</v>
      </c>
      <c r="G1663">
        <v>2352.4299999999998</v>
      </c>
      <c r="H1663">
        <v>2232.48</v>
      </c>
      <c r="I1663">
        <v>2199.17</v>
      </c>
      <c r="J1663">
        <v>2271.77</v>
      </c>
      <c r="K1663" t="s">
        <v>46</v>
      </c>
      <c r="L1663">
        <v>0</v>
      </c>
      <c r="M1663">
        <v>93844224</v>
      </c>
      <c r="N1663">
        <v>96603344</v>
      </c>
      <c r="O1663">
        <v>100538776</v>
      </c>
      <c r="P1663">
        <v>107.99</v>
      </c>
      <c r="Q1663">
        <v>124.67</v>
      </c>
    </row>
    <row r="1664" spans="1:17" x14ac:dyDescent="0.15">
      <c r="A1664" t="s">
        <v>2440</v>
      </c>
      <c r="B1664">
        <v>2323.79</v>
      </c>
      <c r="C1664">
        <v>2336.7399999999998</v>
      </c>
      <c r="D1664">
        <v>2322.88</v>
      </c>
      <c r="E1664">
        <v>2327.6</v>
      </c>
      <c r="F1664">
        <v>67676224</v>
      </c>
      <c r="G1664">
        <v>2352.6999999999998</v>
      </c>
      <c r="H1664">
        <v>2235.81</v>
      </c>
      <c r="I1664">
        <v>2200.4499999999998</v>
      </c>
      <c r="J1664">
        <v>2271.75</v>
      </c>
      <c r="K1664" t="s">
        <v>46</v>
      </c>
      <c r="L1664">
        <v>0</v>
      </c>
      <c r="M1664">
        <v>67676224</v>
      </c>
      <c r="N1664">
        <v>89882624</v>
      </c>
      <c r="O1664">
        <v>96261736</v>
      </c>
      <c r="P1664">
        <v>101.5</v>
      </c>
      <c r="Q1664">
        <v>120.79</v>
      </c>
    </row>
    <row r="1665" spans="1:17" x14ac:dyDescent="0.15">
      <c r="A1665" t="s">
        <v>2441</v>
      </c>
      <c r="B1665">
        <v>2328.06</v>
      </c>
      <c r="C1665">
        <v>2336.36</v>
      </c>
      <c r="D1665">
        <v>2309.64</v>
      </c>
      <c r="E1665">
        <v>2311.2800000000002</v>
      </c>
      <c r="F1665">
        <v>70490656</v>
      </c>
      <c r="G1665">
        <v>2350.75</v>
      </c>
      <c r="H1665">
        <v>2238.48</v>
      </c>
      <c r="I1665">
        <v>2201.65</v>
      </c>
      <c r="J1665">
        <v>2271.75</v>
      </c>
      <c r="K1665" t="s">
        <v>46</v>
      </c>
      <c r="L1665">
        <v>0</v>
      </c>
      <c r="M1665">
        <v>70490656</v>
      </c>
      <c r="N1665">
        <v>83841840</v>
      </c>
      <c r="O1665">
        <v>93514136</v>
      </c>
      <c r="P1665">
        <v>95.35</v>
      </c>
      <c r="Q1665">
        <v>116.8</v>
      </c>
    </row>
    <row r="1666" spans="1:17" x14ac:dyDescent="0.15">
      <c r="A1666" t="s">
        <v>161</v>
      </c>
      <c r="B1666">
        <v>2317.3000000000002</v>
      </c>
      <c r="C1666">
        <v>2338.77</v>
      </c>
      <c r="D1666">
        <v>2313.2600000000002</v>
      </c>
      <c r="E1666">
        <v>2338.29</v>
      </c>
      <c r="F1666">
        <v>63211424</v>
      </c>
      <c r="G1666">
        <v>2351.1799999999998</v>
      </c>
      <c r="H1666">
        <v>2241.88</v>
      </c>
      <c r="I1666">
        <v>2203.65</v>
      </c>
      <c r="J1666">
        <v>2271.86</v>
      </c>
      <c r="K1666" t="s">
        <v>46</v>
      </c>
      <c r="L1666">
        <v>0</v>
      </c>
      <c r="M1666">
        <v>63211424</v>
      </c>
      <c r="N1666">
        <v>78520320</v>
      </c>
      <c r="O1666">
        <v>90475728</v>
      </c>
      <c r="P1666">
        <v>89.08</v>
      </c>
      <c r="Q1666">
        <v>112.33</v>
      </c>
    </row>
    <row r="1667" spans="1:17" x14ac:dyDescent="0.15">
      <c r="A1667" t="s">
        <v>2442</v>
      </c>
      <c r="B1667">
        <v>2340.92</v>
      </c>
      <c r="C1667">
        <v>2355.5500000000002</v>
      </c>
      <c r="D1667">
        <v>2338.5300000000002</v>
      </c>
      <c r="E1667">
        <v>2355.3200000000002</v>
      </c>
      <c r="F1667">
        <v>77320872</v>
      </c>
      <c r="G1667">
        <v>2350.1799999999998</v>
      </c>
      <c r="H1667">
        <v>2245.56</v>
      </c>
      <c r="I1667">
        <v>2205.6999999999998</v>
      </c>
      <c r="J1667">
        <v>2272.0700000000002</v>
      </c>
      <c r="K1667" t="s">
        <v>46</v>
      </c>
      <c r="L1667">
        <v>0</v>
      </c>
      <c r="M1667">
        <v>77320872</v>
      </c>
      <c r="N1667">
        <v>74507880</v>
      </c>
      <c r="O1667">
        <v>87756800</v>
      </c>
      <c r="P1667">
        <v>82.75</v>
      </c>
      <c r="Q1667">
        <v>107.72</v>
      </c>
    </row>
    <row r="1668" spans="1:17" x14ac:dyDescent="0.15">
      <c r="A1668" t="s">
        <v>2443</v>
      </c>
      <c r="B1668">
        <v>2359.86</v>
      </c>
      <c r="C1668">
        <v>2387.66</v>
      </c>
      <c r="D1668">
        <v>2349.9499999999998</v>
      </c>
      <c r="E1668">
        <v>2386.46</v>
      </c>
      <c r="F1668">
        <v>114436736</v>
      </c>
      <c r="G1668">
        <v>2351.02</v>
      </c>
      <c r="H1668">
        <v>2249.3200000000002</v>
      </c>
      <c r="I1668">
        <v>2207.98</v>
      </c>
      <c r="J1668">
        <v>2272.4699999999998</v>
      </c>
      <c r="K1668" t="s">
        <v>46</v>
      </c>
      <c r="L1668">
        <v>0</v>
      </c>
      <c r="M1668">
        <v>114436736</v>
      </c>
      <c r="N1668">
        <v>78628456</v>
      </c>
      <c r="O1668">
        <v>87615896</v>
      </c>
      <c r="P1668">
        <v>79.069999999999993</v>
      </c>
      <c r="Q1668">
        <v>103.11</v>
      </c>
    </row>
    <row r="1669" spans="1:17" x14ac:dyDescent="0.15">
      <c r="A1669" t="s">
        <v>2444</v>
      </c>
      <c r="B1669">
        <v>2389.69</v>
      </c>
      <c r="C1669">
        <v>2414.2600000000002</v>
      </c>
      <c r="D1669">
        <v>2389.6799999999998</v>
      </c>
      <c r="E1669">
        <v>2408.84</v>
      </c>
      <c r="F1669">
        <v>129734208</v>
      </c>
      <c r="G1669">
        <v>2353.3200000000002</v>
      </c>
      <c r="H1669">
        <v>2253.4499999999998</v>
      </c>
      <c r="I1669">
        <v>2210.21</v>
      </c>
      <c r="J1669">
        <v>2272.7600000000002</v>
      </c>
      <c r="K1669" t="s">
        <v>46</v>
      </c>
      <c r="L1669">
        <v>0</v>
      </c>
      <c r="M1669">
        <v>129734208</v>
      </c>
      <c r="N1669">
        <v>91037696</v>
      </c>
      <c r="O1669">
        <v>90460160</v>
      </c>
      <c r="P1669">
        <v>77.849999999999994</v>
      </c>
      <c r="Q1669">
        <v>98.76</v>
      </c>
    </row>
    <row r="1670" spans="1:17" x14ac:dyDescent="0.15">
      <c r="A1670" t="s">
        <v>2445</v>
      </c>
      <c r="B1670">
        <v>2411.9299999999998</v>
      </c>
      <c r="C1670">
        <v>2427.3000000000002</v>
      </c>
      <c r="D1670">
        <v>2404.08</v>
      </c>
      <c r="E1670">
        <v>2426.2199999999998</v>
      </c>
      <c r="F1670">
        <v>111272296</v>
      </c>
      <c r="G1670">
        <v>2358.25</v>
      </c>
      <c r="H1670">
        <v>2257.9899999999998</v>
      </c>
      <c r="I1670">
        <v>2212.7399999999998</v>
      </c>
      <c r="J1670">
        <v>2273.1</v>
      </c>
      <c r="K1670" t="s">
        <v>46</v>
      </c>
      <c r="L1670">
        <v>0</v>
      </c>
      <c r="M1670">
        <v>111272296</v>
      </c>
      <c r="N1670">
        <v>99193648</v>
      </c>
      <c r="O1670">
        <v>91517744</v>
      </c>
      <c r="P1670">
        <v>79.52</v>
      </c>
      <c r="Q1670">
        <v>94.71</v>
      </c>
    </row>
    <row r="1671" spans="1:17" x14ac:dyDescent="0.15">
      <c r="A1671" t="s">
        <v>2446</v>
      </c>
      <c r="B1671">
        <v>2433.17</v>
      </c>
      <c r="C1671">
        <v>2450.63</v>
      </c>
      <c r="D1671">
        <v>2427.9899999999998</v>
      </c>
      <c r="E1671">
        <v>2449.2600000000002</v>
      </c>
      <c r="F1671">
        <v>133551760</v>
      </c>
      <c r="G1671">
        <v>2364.1799999999998</v>
      </c>
      <c r="H1671">
        <v>2262.5500000000002</v>
      </c>
      <c r="I1671">
        <v>2215.29</v>
      </c>
      <c r="J1671">
        <v>2273.59</v>
      </c>
      <c r="K1671" t="s">
        <v>46</v>
      </c>
      <c r="L1671">
        <v>0</v>
      </c>
      <c r="M1671">
        <v>133551760</v>
      </c>
      <c r="N1671">
        <v>113262592</v>
      </c>
      <c r="O1671">
        <v>95891456</v>
      </c>
      <c r="P1671">
        <v>81.93</v>
      </c>
      <c r="Q1671">
        <v>90.94</v>
      </c>
    </row>
    <row r="1672" spans="1:17" x14ac:dyDescent="0.15">
      <c r="A1672" t="s">
        <v>2447</v>
      </c>
      <c r="B1672">
        <v>2452.23</v>
      </c>
      <c r="C1672">
        <v>2454.89</v>
      </c>
      <c r="D1672">
        <v>2437.08</v>
      </c>
      <c r="E1672">
        <v>2445.2199999999998</v>
      </c>
      <c r="F1672">
        <v>118194344</v>
      </c>
      <c r="G1672">
        <v>2368.15</v>
      </c>
      <c r="H1672">
        <v>2266.77</v>
      </c>
      <c r="I1672">
        <v>2217.85</v>
      </c>
      <c r="J1672">
        <v>2274.1</v>
      </c>
      <c r="K1672" t="s">
        <v>46</v>
      </c>
      <c r="L1672">
        <v>0</v>
      </c>
      <c r="M1672">
        <v>118194344</v>
      </c>
      <c r="N1672">
        <v>121438208</v>
      </c>
      <c r="O1672">
        <v>97973040</v>
      </c>
      <c r="P1672">
        <v>86.53</v>
      </c>
      <c r="Q1672">
        <v>88.16</v>
      </c>
    </row>
    <row r="1673" spans="1:17" x14ac:dyDescent="0.15">
      <c r="A1673" t="s">
        <v>2448</v>
      </c>
      <c r="B1673">
        <v>2435.59</v>
      </c>
      <c r="C1673">
        <v>2437.08</v>
      </c>
      <c r="D1673">
        <v>2422.65</v>
      </c>
      <c r="E1673">
        <v>2432.4299999999998</v>
      </c>
      <c r="F1673">
        <v>109175520</v>
      </c>
      <c r="G1673">
        <v>2371.9299999999998</v>
      </c>
      <c r="H1673">
        <v>2271.15</v>
      </c>
      <c r="I1673">
        <v>2220.4499999999998</v>
      </c>
      <c r="J1673">
        <v>2274.5700000000002</v>
      </c>
      <c r="K1673" t="s">
        <v>46</v>
      </c>
      <c r="L1673">
        <v>0</v>
      </c>
      <c r="M1673">
        <v>109175520</v>
      </c>
      <c r="N1673">
        <v>120384720</v>
      </c>
      <c r="O1673">
        <v>99506584</v>
      </c>
      <c r="P1673">
        <v>92.02</v>
      </c>
      <c r="Q1673">
        <v>86.56</v>
      </c>
    </row>
    <row r="1674" spans="1:17" x14ac:dyDescent="0.15">
      <c r="A1674" t="s">
        <v>2449</v>
      </c>
      <c r="B1674">
        <v>2430.6799999999998</v>
      </c>
      <c r="C1674">
        <v>2461.4699999999998</v>
      </c>
      <c r="D1674">
        <v>2417.27</v>
      </c>
      <c r="E1674">
        <v>2423.4499999999998</v>
      </c>
      <c r="F1674">
        <v>132982584</v>
      </c>
      <c r="G1674">
        <v>2375.15</v>
      </c>
      <c r="H1674">
        <v>2275.5300000000002</v>
      </c>
      <c r="I1674">
        <v>2223.25</v>
      </c>
      <c r="J1674">
        <v>2274.98</v>
      </c>
      <c r="K1674" t="s">
        <v>46</v>
      </c>
      <c r="L1674">
        <v>0</v>
      </c>
      <c r="M1674">
        <v>132982584</v>
      </c>
      <c r="N1674">
        <v>121035160</v>
      </c>
      <c r="O1674">
        <v>106036432</v>
      </c>
      <c r="P1674">
        <v>96.57</v>
      </c>
      <c r="Q1674">
        <v>86.07</v>
      </c>
    </row>
    <row r="1675" spans="1:17" x14ac:dyDescent="0.15">
      <c r="A1675" t="s">
        <v>2450</v>
      </c>
      <c r="B1675">
        <v>2418.75</v>
      </c>
      <c r="C1675">
        <v>2438.36</v>
      </c>
      <c r="D1675">
        <v>2412.62</v>
      </c>
      <c r="E1675">
        <v>2438.36</v>
      </c>
      <c r="F1675">
        <v>109160168</v>
      </c>
      <c r="G1675">
        <v>2380.27</v>
      </c>
      <c r="H1675">
        <v>2280.73</v>
      </c>
      <c r="I1675">
        <v>2225.58</v>
      </c>
      <c r="J1675">
        <v>2275.3200000000002</v>
      </c>
      <c r="K1675" t="s">
        <v>46</v>
      </c>
      <c r="L1675">
        <v>0</v>
      </c>
      <c r="M1675">
        <v>109160168</v>
      </c>
      <c r="N1675">
        <v>120614096</v>
      </c>
      <c r="O1675">
        <v>109903872</v>
      </c>
      <c r="P1675">
        <v>104.11</v>
      </c>
      <c r="Q1675">
        <v>86.94</v>
      </c>
    </row>
    <row r="1676" spans="1:17" x14ac:dyDescent="0.15">
      <c r="A1676" t="s">
        <v>2451</v>
      </c>
      <c r="B1676">
        <v>2433</v>
      </c>
      <c r="C1676">
        <v>2439.25</v>
      </c>
      <c r="D1676">
        <v>2418.96</v>
      </c>
      <c r="E1676">
        <v>2437.19</v>
      </c>
      <c r="F1676">
        <v>122247160</v>
      </c>
      <c r="G1676">
        <v>2384.1</v>
      </c>
      <c r="H1676">
        <v>2285.73</v>
      </c>
      <c r="I1676">
        <v>2227.75</v>
      </c>
      <c r="J1676">
        <v>2275.66</v>
      </c>
      <c r="K1676" t="s">
        <v>46</v>
      </c>
      <c r="L1676">
        <v>0</v>
      </c>
      <c r="M1676">
        <v>122247160</v>
      </c>
      <c r="N1676">
        <v>118351464</v>
      </c>
      <c r="O1676">
        <v>115807024</v>
      </c>
      <c r="P1676">
        <v>108.84</v>
      </c>
      <c r="Q1676">
        <v>88.92</v>
      </c>
    </row>
    <row r="1677" spans="1:17" x14ac:dyDescent="0.15">
      <c r="A1677" t="s">
        <v>2452</v>
      </c>
      <c r="B1677">
        <v>2440.34</v>
      </c>
      <c r="C1677">
        <v>2442.92</v>
      </c>
      <c r="D1677">
        <v>2386.98</v>
      </c>
      <c r="E1677">
        <v>2388.7600000000002</v>
      </c>
      <c r="F1677">
        <v>186742784</v>
      </c>
      <c r="G1677">
        <v>2384.8000000000002</v>
      </c>
      <c r="H1677">
        <v>2289.98</v>
      </c>
      <c r="I1677">
        <v>2229.54</v>
      </c>
      <c r="J1677">
        <v>2275.85</v>
      </c>
      <c r="K1677" t="s">
        <v>46</v>
      </c>
      <c r="L1677">
        <v>0</v>
      </c>
      <c r="M1677">
        <v>186742784</v>
      </c>
      <c r="N1677">
        <v>132061592</v>
      </c>
      <c r="O1677">
        <v>126749904</v>
      </c>
      <c r="P1677">
        <v>107.9</v>
      </c>
      <c r="Q1677">
        <v>91.43</v>
      </c>
    </row>
    <row r="1678" spans="1:17" x14ac:dyDescent="0.15">
      <c r="A1678" t="s">
        <v>2453</v>
      </c>
      <c r="B1678">
        <v>2395.36</v>
      </c>
      <c r="C1678">
        <v>2405.37</v>
      </c>
      <c r="D1678">
        <v>2379.09</v>
      </c>
      <c r="E1678">
        <v>2401.33</v>
      </c>
      <c r="F1678">
        <v>125269024</v>
      </c>
      <c r="G1678">
        <v>2386.13</v>
      </c>
      <c r="H1678">
        <v>2294.25</v>
      </c>
      <c r="I1678">
        <v>2231.46</v>
      </c>
      <c r="J1678">
        <v>2276.0300000000002</v>
      </c>
      <c r="K1678" t="s">
        <v>46</v>
      </c>
      <c r="L1678">
        <v>0</v>
      </c>
      <c r="M1678">
        <v>125269024</v>
      </c>
      <c r="N1678">
        <v>135281056</v>
      </c>
      <c r="O1678">
        <v>127832880</v>
      </c>
      <c r="P1678">
        <v>104.98</v>
      </c>
      <c r="Q1678">
        <v>94.03</v>
      </c>
    </row>
    <row r="1679" spans="1:17" x14ac:dyDescent="0.15">
      <c r="A1679" t="s">
        <v>2454</v>
      </c>
      <c r="B1679">
        <v>2396.38</v>
      </c>
      <c r="C1679">
        <v>2414.9499999999998</v>
      </c>
      <c r="D1679">
        <v>2389.62</v>
      </c>
      <c r="E1679">
        <v>2408.66</v>
      </c>
      <c r="F1679">
        <v>115926376</v>
      </c>
      <c r="G1679">
        <v>2388.25</v>
      </c>
      <c r="H1679">
        <v>2298.84</v>
      </c>
      <c r="I1679">
        <v>2233.56</v>
      </c>
      <c r="J1679">
        <v>2275.9</v>
      </c>
      <c r="K1679" t="s">
        <v>46</v>
      </c>
      <c r="L1679">
        <v>0</v>
      </c>
      <c r="M1679">
        <v>115926376</v>
      </c>
      <c r="N1679">
        <v>131869904</v>
      </c>
      <c r="O1679">
        <v>126452528</v>
      </c>
      <c r="P1679">
        <v>99.73</v>
      </c>
      <c r="Q1679">
        <v>96.21</v>
      </c>
    </row>
    <row r="1680" spans="1:17" x14ac:dyDescent="0.15">
      <c r="A1680" t="s">
        <v>2455</v>
      </c>
      <c r="B1680">
        <v>2409.31</v>
      </c>
      <c r="C1680">
        <v>2430.15</v>
      </c>
      <c r="D1680">
        <v>2402.31</v>
      </c>
      <c r="E1680">
        <v>2425.21</v>
      </c>
      <c r="F1680">
        <v>101813576</v>
      </c>
      <c r="G1680">
        <v>2391.8200000000002</v>
      </c>
      <c r="H1680">
        <v>2303.44</v>
      </c>
      <c r="I1680">
        <v>2235.84</v>
      </c>
      <c r="J1680">
        <v>2275.6999999999998</v>
      </c>
      <c r="K1680" t="s">
        <v>46</v>
      </c>
      <c r="L1680">
        <v>0</v>
      </c>
      <c r="M1680">
        <v>101813576</v>
      </c>
      <c r="N1680">
        <v>130398616</v>
      </c>
      <c r="O1680">
        <v>125506352</v>
      </c>
      <c r="P1680">
        <v>94.03</v>
      </c>
      <c r="Q1680">
        <v>97.66</v>
      </c>
    </row>
    <row r="1681" spans="1:17" x14ac:dyDescent="0.15">
      <c r="A1681" t="s">
        <v>2456</v>
      </c>
      <c r="B1681">
        <v>2419.33</v>
      </c>
      <c r="C1681">
        <v>2419.33</v>
      </c>
      <c r="D1681">
        <v>2374.11</v>
      </c>
      <c r="E1681">
        <v>2378.92</v>
      </c>
      <c r="F1681">
        <v>102240872</v>
      </c>
      <c r="G1681">
        <v>2392.5</v>
      </c>
      <c r="H1681">
        <v>2307.2600000000002</v>
      </c>
      <c r="I1681">
        <v>2237.7800000000002</v>
      </c>
      <c r="J1681">
        <v>2275.2800000000002</v>
      </c>
      <c r="K1681" t="s">
        <v>46</v>
      </c>
      <c r="L1681">
        <v>0</v>
      </c>
      <c r="M1681">
        <v>102240872</v>
      </c>
      <c r="N1681">
        <v>126399280</v>
      </c>
      <c r="O1681">
        <v>122375376</v>
      </c>
      <c r="P1681">
        <v>82.36</v>
      </c>
      <c r="Q1681">
        <v>97.71</v>
      </c>
    </row>
    <row r="1682" spans="1:17" x14ac:dyDescent="0.15">
      <c r="A1682" t="s">
        <v>2457</v>
      </c>
      <c r="B1682">
        <v>2379.52</v>
      </c>
      <c r="C1682">
        <v>2402.48</v>
      </c>
      <c r="D1682">
        <v>2379.52</v>
      </c>
      <c r="E1682">
        <v>2399.46</v>
      </c>
      <c r="F1682">
        <v>84033344</v>
      </c>
      <c r="G1682">
        <v>2395.3200000000002</v>
      </c>
      <c r="H1682">
        <v>2311.17</v>
      </c>
      <c r="I1682">
        <v>2239.75</v>
      </c>
      <c r="J1682">
        <v>2274.85</v>
      </c>
      <c r="K1682" t="s">
        <v>46</v>
      </c>
      <c r="L1682">
        <v>0</v>
      </c>
      <c r="M1682">
        <v>84033344</v>
      </c>
      <c r="N1682">
        <v>105857024</v>
      </c>
      <c r="O1682">
        <v>118959312</v>
      </c>
      <c r="P1682">
        <v>73.25</v>
      </c>
      <c r="Q1682">
        <v>96.38</v>
      </c>
    </row>
    <row r="1683" spans="1:17" x14ac:dyDescent="0.15">
      <c r="A1683" t="s">
        <v>2458</v>
      </c>
      <c r="B1683">
        <v>2391.42</v>
      </c>
      <c r="C1683">
        <v>2443.98</v>
      </c>
      <c r="D1683">
        <v>2387.0700000000002</v>
      </c>
      <c r="E1683">
        <v>2441.86</v>
      </c>
      <c r="F1683">
        <v>142713536</v>
      </c>
      <c r="G1683">
        <v>2401.1999999999998</v>
      </c>
      <c r="H1683">
        <v>2315.7800000000002</v>
      </c>
      <c r="I1683">
        <v>2241.9299999999998</v>
      </c>
      <c r="J1683">
        <v>2274.66</v>
      </c>
      <c r="K1683" t="s">
        <v>46</v>
      </c>
      <c r="L1683">
        <v>0</v>
      </c>
      <c r="M1683">
        <v>142713536</v>
      </c>
      <c r="N1683">
        <v>109345176</v>
      </c>
      <c r="O1683">
        <v>122313112</v>
      </c>
      <c r="P1683">
        <v>68.819999999999993</v>
      </c>
      <c r="Q1683">
        <v>94.06</v>
      </c>
    </row>
    <row r="1684" spans="1:17" x14ac:dyDescent="0.15">
      <c r="A1684" t="s">
        <v>2459</v>
      </c>
      <c r="B1684">
        <v>2453.42</v>
      </c>
      <c r="C1684">
        <v>2462.67</v>
      </c>
      <c r="D1684">
        <v>2429.59</v>
      </c>
      <c r="E1684">
        <v>2436.9699999999998</v>
      </c>
      <c r="F1684">
        <v>138661888</v>
      </c>
      <c r="G1684">
        <v>2406.6799999999998</v>
      </c>
      <c r="H1684">
        <v>2320.2199999999998</v>
      </c>
      <c r="I1684">
        <v>2244.19</v>
      </c>
      <c r="J1684">
        <v>2274.5</v>
      </c>
      <c r="K1684" t="s">
        <v>46</v>
      </c>
      <c r="L1684">
        <v>0</v>
      </c>
      <c r="M1684">
        <v>138661888</v>
      </c>
      <c r="N1684">
        <v>113893376</v>
      </c>
      <c r="O1684">
        <v>122881640</v>
      </c>
      <c r="P1684">
        <v>64.849999999999994</v>
      </c>
      <c r="Q1684">
        <v>90.89</v>
      </c>
    </row>
    <row r="1685" spans="1:17" x14ac:dyDescent="0.15">
      <c r="A1685" t="s">
        <v>2460</v>
      </c>
      <c r="B1685">
        <v>2430.81</v>
      </c>
      <c r="C1685">
        <v>2439.65</v>
      </c>
      <c r="D1685">
        <v>2420.5</v>
      </c>
      <c r="E1685">
        <v>2437.1999999999998</v>
      </c>
      <c r="F1685">
        <v>100299496</v>
      </c>
      <c r="G1685">
        <v>2412.98</v>
      </c>
      <c r="H1685">
        <v>2324.5</v>
      </c>
      <c r="I1685">
        <v>2246.29</v>
      </c>
      <c r="J1685">
        <v>2274.54</v>
      </c>
      <c r="K1685" t="s">
        <v>46</v>
      </c>
      <c r="L1685">
        <v>0</v>
      </c>
      <c r="M1685">
        <v>100299496</v>
      </c>
      <c r="N1685">
        <v>113590272</v>
      </c>
      <c r="O1685">
        <v>121994448</v>
      </c>
      <c r="P1685">
        <v>59.14</v>
      </c>
      <c r="Q1685">
        <v>86.39</v>
      </c>
    </row>
    <row r="1686" spans="1:17" x14ac:dyDescent="0.15">
      <c r="A1686" t="s">
        <v>2461</v>
      </c>
      <c r="B1686">
        <v>2443.91</v>
      </c>
      <c r="C1686">
        <v>2453.67</v>
      </c>
      <c r="D1686">
        <v>2435.61</v>
      </c>
      <c r="E1686">
        <v>2447.8000000000002</v>
      </c>
      <c r="F1686">
        <v>123401728</v>
      </c>
      <c r="G1686">
        <v>2418.4499999999998</v>
      </c>
      <c r="H1686">
        <v>2328.98</v>
      </c>
      <c r="I1686">
        <v>2248.04</v>
      </c>
      <c r="J1686">
        <v>2274.6</v>
      </c>
      <c r="K1686" t="s">
        <v>46</v>
      </c>
      <c r="L1686">
        <v>0</v>
      </c>
      <c r="M1686">
        <v>123401728</v>
      </c>
      <c r="N1686">
        <v>117822256</v>
      </c>
      <c r="O1686">
        <v>122110768</v>
      </c>
      <c r="P1686">
        <v>54.52</v>
      </c>
      <c r="Q1686">
        <v>80.959999999999994</v>
      </c>
    </row>
    <row r="1687" spans="1:17" x14ac:dyDescent="0.15">
      <c r="A1687" t="s">
        <v>162</v>
      </c>
      <c r="B1687">
        <v>2452.17</v>
      </c>
      <c r="C1687">
        <v>2454.89</v>
      </c>
      <c r="D1687">
        <v>2444.1999999999998</v>
      </c>
      <c r="E1687">
        <v>2450.9899999999998</v>
      </c>
      <c r="F1687">
        <v>115804232</v>
      </c>
      <c r="G1687">
        <v>2423.23</v>
      </c>
      <c r="H1687">
        <v>2333.56</v>
      </c>
      <c r="I1687">
        <v>2249.81</v>
      </c>
      <c r="J1687">
        <v>2274.5100000000002</v>
      </c>
      <c r="K1687" t="s">
        <v>46</v>
      </c>
      <c r="L1687">
        <v>0</v>
      </c>
      <c r="M1687">
        <v>115804232</v>
      </c>
      <c r="N1687">
        <v>124175976</v>
      </c>
      <c r="O1687">
        <v>115016496</v>
      </c>
      <c r="P1687">
        <v>55.08</v>
      </c>
      <c r="Q1687">
        <v>75.680000000000007</v>
      </c>
    </row>
    <row r="1688" spans="1:17" x14ac:dyDescent="0.15">
      <c r="A1688" t="s">
        <v>2462</v>
      </c>
      <c r="B1688">
        <v>2460.87</v>
      </c>
      <c r="C1688">
        <v>2478.38</v>
      </c>
      <c r="D1688">
        <v>2445.27</v>
      </c>
      <c r="E1688">
        <v>2478.38</v>
      </c>
      <c r="F1688">
        <v>121953600</v>
      </c>
      <c r="G1688">
        <v>2427.8200000000002</v>
      </c>
      <c r="H1688">
        <v>2338.52</v>
      </c>
      <c r="I1688">
        <v>2251.52</v>
      </c>
      <c r="J1688">
        <v>2274.65</v>
      </c>
      <c r="K1688" t="s">
        <v>46</v>
      </c>
      <c r="L1688">
        <v>0</v>
      </c>
      <c r="M1688">
        <v>121953600</v>
      </c>
      <c r="N1688">
        <v>120024272</v>
      </c>
      <c r="O1688">
        <v>114684720</v>
      </c>
      <c r="P1688">
        <v>57.06</v>
      </c>
      <c r="Q1688">
        <v>70.88</v>
      </c>
    </row>
    <row r="1689" spans="1:17" x14ac:dyDescent="0.15">
      <c r="A1689" t="s">
        <v>2463</v>
      </c>
      <c r="B1689">
        <v>2480.1999999999998</v>
      </c>
      <c r="C1689">
        <v>2488.11</v>
      </c>
      <c r="D1689">
        <v>2461.11</v>
      </c>
      <c r="E1689">
        <v>2481.9499999999998</v>
      </c>
      <c r="F1689">
        <v>137923920</v>
      </c>
      <c r="G1689">
        <v>2431.48</v>
      </c>
      <c r="H1689">
        <v>2344.08</v>
      </c>
      <c r="I1689">
        <v>2253.2800000000002</v>
      </c>
      <c r="J1689">
        <v>2274.86</v>
      </c>
      <c r="K1689" t="s">
        <v>46</v>
      </c>
      <c r="L1689">
        <v>0</v>
      </c>
      <c r="M1689">
        <v>137923920</v>
      </c>
      <c r="N1689">
        <v>119875176</v>
      </c>
      <c r="O1689">
        <v>116884272</v>
      </c>
      <c r="P1689">
        <v>58.73</v>
      </c>
      <c r="Q1689">
        <v>66.78</v>
      </c>
    </row>
    <row r="1690" spans="1:17" x14ac:dyDescent="0.15">
      <c r="A1690" t="s">
        <v>2464</v>
      </c>
      <c r="B1690">
        <v>2472.1</v>
      </c>
      <c r="C1690">
        <v>2482.14</v>
      </c>
      <c r="D1690">
        <v>2457.6799999999998</v>
      </c>
      <c r="E1690">
        <v>2466.79</v>
      </c>
      <c r="F1690">
        <v>147634304</v>
      </c>
      <c r="G1690">
        <v>2433.5</v>
      </c>
      <c r="H1690">
        <v>2349.48</v>
      </c>
      <c r="I1690">
        <v>2254.9299999999998</v>
      </c>
      <c r="J1690">
        <v>2275.19</v>
      </c>
      <c r="K1690" t="s">
        <v>46</v>
      </c>
      <c r="L1690">
        <v>0</v>
      </c>
      <c r="M1690">
        <v>147634304</v>
      </c>
      <c r="N1690">
        <v>129343488</v>
      </c>
      <c r="O1690">
        <v>121466880</v>
      </c>
      <c r="P1690">
        <v>58.24</v>
      </c>
      <c r="Q1690">
        <v>63.21</v>
      </c>
    </row>
    <row r="1691" spans="1:17" x14ac:dyDescent="0.15">
      <c r="A1691" t="s">
        <v>2465</v>
      </c>
      <c r="B1691">
        <v>2457.41</v>
      </c>
      <c r="C1691">
        <v>2460.39</v>
      </c>
      <c r="D1691">
        <v>2430.5500000000002</v>
      </c>
      <c r="E1691">
        <v>2454.9499999999998</v>
      </c>
      <c r="F1691">
        <v>131593360</v>
      </c>
      <c r="G1691">
        <v>2433.77</v>
      </c>
      <c r="H1691">
        <v>2354.59</v>
      </c>
      <c r="I1691">
        <v>2256.81</v>
      </c>
      <c r="J1691">
        <v>2275.4299999999998</v>
      </c>
      <c r="K1691" t="s">
        <v>46</v>
      </c>
      <c r="L1691">
        <v>0</v>
      </c>
      <c r="M1691">
        <v>131593360</v>
      </c>
      <c r="N1691">
        <v>130981888</v>
      </c>
      <c r="O1691">
        <v>124402072</v>
      </c>
      <c r="P1691">
        <v>61.95</v>
      </c>
      <c r="Q1691">
        <v>61.16</v>
      </c>
    </row>
    <row r="1692" spans="1:17" x14ac:dyDescent="0.15">
      <c r="A1692" t="s">
        <v>2466</v>
      </c>
      <c r="B1692">
        <v>2451.09</v>
      </c>
      <c r="C1692">
        <v>2467.9</v>
      </c>
      <c r="D1692">
        <v>2436.34</v>
      </c>
      <c r="E1692">
        <v>2446.56</v>
      </c>
      <c r="F1692">
        <v>127393704</v>
      </c>
      <c r="G1692">
        <v>2433.88</v>
      </c>
      <c r="H1692">
        <v>2359.1799999999998</v>
      </c>
      <c r="I1692">
        <v>2258.6</v>
      </c>
      <c r="J1692">
        <v>2275.58</v>
      </c>
      <c r="K1692" t="s">
        <v>46</v>
      </c>
      <c r="L1692">
        <v>0</v>
      </c>
      <c r="M1692">
        <v>127393704</v>
      </c>
      <c r="N1692">
        <v>133300224</v>
      </c>
      <c r="O1692">
        <v>128738096</v>
      </c>
      <c r="P1692">
        <v>64.239999999999995</v>
      </c>
      <c r="Q1692">
        <v>60.26</v>
      </c>
    </row>
    <row r="1693" spans="1:17" x14ac:dyDescent="0.15">
      <c r="A1693" t="s">
        <v>2467</v>
      </c>
      <c r="B1693">
        <v>2444.54</v>
      </c>
      <c r="C1693">
        <v>2465.5</v>
      </c>
      <c r="D1693">
        <v>2431.19</v>
      </c>
      <c r="E1693">
        <v>2463.87</v>
      </c>
      <c r="F1693">
        <v>135801888</v>
      </c>
      <c r="G1693">
        <v>2435.4299999999998</v>
      </c>
      <c r="H1693">
        <v>2363.9899999999998</v>
      </c>
      <c r="I1693">
        <v>2260.58</v>
      </c>
      <c r="J1693">
        <v>2275.67</v>
      </c>
      <c r="K1693" t="s">
        <v>46</v>
      </c>
      <c r="L1693">
        <v>0</v>
      </c>
      <c r="M1693">
        <v>135801888</v>
      </c>
      <c r="N1693">
        <v>136069120</v>
      </c>
      <c r="O1693">
        <v>128046696</v>
      </c>
      <c r="P1693">
        <v>63.79</v>
      </c>
      <c r="Q1693">
        <v>59.76</v>
      </c>
    </row>
    <row r="1694" spans="1:17" x14ac:dyDescent="0.15">
      <c r="A1694" t="s">
        <v>2468</v>
      </c>
      <c r="B1694">
        <v>2448.9699999999998</v>
      </c>
      <c r="C1694">
        <v>2480.3000000000002</v>
      </c>
      <c r="D1694">
        <v>2441.8200000000002</v>
      </c>
      <c r="E1694">
        <v>2444.39</v>
      </c>
      <c r="F1694">
        <v>158166608</v>
      </c>
      <c r="G1694">
        <v>2436.48</v>
      </c>
      <c r="H1694">
        <v>2368.5500000000002</v>
      </c>
      <c r="I1694">
        <v>2262.42</v>
      </c>
      <c r="J1694">
        <v>2275.63</v>
      </c>
      <c r="K1694" t="s">
        <v>46</v>
      </c>
      <c r="L1694">
        <v>0</v>
      </c>
      <c r="M1694">
        <v>158166608</v>
      </c>
      <c r="N1694">
        <v>140119248</v>
      </c>
      <c r="O1694">
        <v>129997208</v>
      </c>
      <c r="P1694">
        <v>62.09</v>
      </c>
      <c r="Q1694">
        <v>59.48</v>
      </c>
    </row>
    <row r="1695" spans="1:17" x14ac:dyDescent="0.15">
      <c r="A1695" t="s">
        <v>2469</v>
      </c>
      <c r="B1695">
        <v>2443.2199999999998</v>
      </c>
      <c r="C1695">
        <v>2456.1</v>
      </c>
      <c r="D1695">
        <v>2410.4</v>
      </c>
      <c r="E1695">
        <v>2441.73</v>
      </c>
      <c r="F1695">
        <v>132759984</v>
      </c>
      <c r="G1695">
        <v>2436.63</v>
      </c>
      <c r="H1695">
        <v>2373.29</v>
      </c>
      <c r="I1695">
        <v>2264.54</v>
      </c>
      <c r="J1695">
        <v>2275.6799999999998</v>
      </c>
      <c r="K1695" t="s">
        <v>46</v>
      </c>
      <c r="L1695">
        <v>0</v>
      </c>
      <c r="M1695">
        <v>132759984</v>
      </c>
      <c r="N1695">
        <v>137143904</v>
      </c>
      <c r="O1695">
        <v>133243696</v>
      </c>
      <c r="P1695">
        <v>60.67</v>
      </c>
      <c r="Q1695">
        <v>59.64</v>
      </c>
    </row>
    <row r="1696" spans="1:17" x14ac:dyDescent="0.15">
      <c r="A1696" t="s">
        <v>2470</v>
      </c>
      <c r="B1696">
        <v>2448.4499999999998</v>
      </c>
      <c r="C1696">
        <v>2456.62</v>
      </c>
      <c r="D1696">
        <v>2441.9</v>
      </c>
      <c r="E1696">
        <v>2454.71</v>
      </c>
      <c r="F1696">
        <v>91435400</v>
      </c>
      <c r="G1696">
        <v>2437.52</v>
      </c>
      <c r="H1696">
        <v>2378.14</v>
      </c>
      <c r="I1696">
        <v>2266.69</v>
      </c>
      <c r="J1696">
        <v>2275.63</v>
      </c>
      <c r="K1696" t="s">
        <v>46</v>
      </c>
      <c r="L1696">
        <v>0</v>
      </c>
      <c r="M1696">
        <v>91435400</v>
      </c>
      <c r="N1696">
        <v>129110832</v>
      </c>
      <c r="O1696">
        <v>130046360</v>
      </c>
      <c r="P1696">
        <v>58.91</v>
      </c>
      <c r="Q1696">
        <v>60.08</v>
      </c>
    </row>
    <row r="1697" spans="1:17" x14ac:dyDescent="0.15">
      <c r="A1697" t="s">
        <v>2471</v>
      </c>
      <c r="B1697">
        <v>2453.41</v>
      </c>
      <c r="C1697">
        <v>2459.25</v>
      </c>
      <c r="D1697">
        <v>2432.5500000000002</v>
      </c>
      <c r="E1697">
        <v>2433.39</v>
      </c>
      <c r="F1697">
        <v>96241912</v>
      </c>
      <c r="G1697">
        <v>2439.77</v>
      </c>
      <c r="H1697">
        <v>2382.59</v>
      </c>
      <c r="I1697">
        <v>2268.6799999999998</v>
      </c>
      <c r="J1697">
        <v>2275.4699999999998</v>
      </c>
      <c r="K1697" t="s">
        <v>46</v>
      </c>
      <c r="L1697">
        <v>0</v>
      </c>
      <c r="M1697">
        <v>96241912</v>
      </c>
      <c r="N1697">
        <v>122880000</v>
      </c>
      <c r="O1697">
        <v>128090112</v>
      </c>
      <c r="P1697">
        <v>56</v>
      </c>
      <c r="Q1697">
        <v>60.17</v>
      </c>
    </row>
    <row r="1698" spans="1:17" x14ac:dyDescent="0.15">
      <c r="A1698" t="s">
        <v>2472</v>
      </c>
      <c r="B1698">
        <v>2434.89</v>
      </c>
      <c r="C1698">
        <v>2447.4699999999998</v>
      </c>
      <c r="D1698">
        <v>2417.56</v>
      </c>
      <c r="E1698">
        <v>2418.64</v>
      </c>
      <c r="F1698">
        <v>88656192</v>
      </c>
      <c r="G1698">
        <v>2440.63</v>
      </c>
      <c r="H1698">
        <v>2386.36</v>
      </c>
      <c r="I1698">
        <v>2270.58</v>
      </c>
      <c r="J1698">
        <v>2275.2800000000002</v>
      </c>
      <c r="K1698" t="s">
        <v>46</v>
      </c>
      <c r="L1698">
        <v>0</v>
      </c>
      <c r="M1698">
        <v>88656192</v>
      </c>
      <c r="N1698">
        <v>113452648</v>
      </c>
      <c r="O1698">
        <v>124760880</v>
      </c>
      <c r="P1698">
        <v>49.02</v>
      </c>
      <c r="Q1698">
        <v>59.36</v>
      </c>
    </row>
    <row r="1699" spans="1:17" x14ac:dyDescent="0.15">
      <c r="A1699" t="s">
        <v>2473</v>
      </c>
      <c r="B1699">
        <v>2415.44</v>
      </c>
      <c r="C1699">
        <v>2424.66</v>
      </c>
      <c r="D1699">
        <v>2392.5300000000002</v>
      </c>
      <c r="E1699">
        <v>2395.94</v>
      </c>
      <c r="F1699">
        <v>103491840</v>
      </c>
      <c r="G1699">
        <v>2440</v>
      </c>
      <c r="H1699">
        <v>2389.66</v>
      </c>
      <c r="I1699">
        <v>2272.48</v>
      </c>
      <c r="J1699">
        <v>2275.17</v>
      </c>
      <c r="K1699" t="s">
        <v>46</v>
      </c>
      <c r="L1699">
        <v>0</v>
      </c>
      <c r="M1699">
        <v>103491840</v>
      </c>
      <c r="N1699">
        <v>102516328</v>
      </c>
      <c r="O1699">
        <v>121317784</v>
      </c>
      <c r="P1699">
        <v>39.76</v>
      </c>
      <c r="Q1699">
        <v>57.47</v>
      </c>
    </row>
    <row r="1700" spans="1:17" x14ac:dyDescent="0.15">
      <c r="A1700" t="s">
        <v>2474</v>
      </c>
      <c r="B1700">
        <v>2397.85</v>
      </c>
      <c r="C1700">
        <v>2404.9899999999998</v>
      </c>
      <c r="D1700">
        <v>2385.73</v>
      </c>
      <c r="E1700">
        <v>2390.71</v>
      </c>
      <c r="F1700">
        <v>74974872</v>
      </c>
      <c r="G1700">
        <v>2438.25</v>
      </c>
      <c r="H1700">
        <v>2392.2199999999998</v>
      </c>
      <c r="I1700">
        <v>2274.61</v>
      </c>
      <c r="J1700">
        <v>2275.08</v>
      </c>
      <c r="K1700" t="s">
        <v>46</v>
      </c>
      <c r="L1700">
        <v>0</v>
      </c>
      <c r="M1700">
        <v>74974872</v>
      </c>
      <c r="N1700">
        <v>90959056</v>
      </c>
      <c r="O1700">
        <v>114051480</v>
      </c>
      <c r="P1700">
        <v>30.9</v>
      </c>
      <c r="Q1700">
        <v>54.73</v>
      </c>
    </row>
    <row r="1701" spans="1:17" x14ac:dyDescent="0.15">
      <c r="A1701" t="s">
        <v>2475</v>
      </c>
      <c r="B1701">
        <v>2377.54</v>
      </c>
      <c r="C1701">
        <v>2377.54</v>
      </c>
      <c r="D1701">
        <v>2361.6799999999998</v>
      </c>
      <c r="E1701">
        <v>2368.83</v>
      </c>
      <c r="F1701">
        <v>73862448</v>
      </c>
      <c r="G1701">
        <v>2437.75</v>
      </c>
      <c r="H1701">
        <v>2394.02</v>
      </c>
      <c r="I1701">
        <v>2276.37</v>
      </c>
      <c r="J1701">
        <v>2274.85</v>
      </c>
      <c r="K1701" t="s">
        <v>46</v>
      </c>
      <c r="L1701">
        <v>0</v>
      </c>
      <c r="M1701">
        <v>73862448</v>
      </c>
      <c r="N1701">
        <v>87446320</v>
      </c>
      <c r="O1701">
        <v>108278576</v>
      </c>
      <c r="P1701">
        <v>21.54</v>
      </c>
      <c r="Q1701">
        <v>50.69</v>
      </c>
    </row>
    <row r="1702" spans="1:17" x14ac:dyDescent="0.15">
      <c r="A1702" t="s">
        <v>2476</v>
      </c>
      <c r="B1702">
        <v>2373.15</v>
      </c>
      <c r="C1702">
        <v>2416.77</v>
      </c>
      <c r="D1702">
        <v>2373.15</v>
      </c>
      <c r="E1702">
        <v>2416.65</v>
      </c>
      <c r="F1702">
        <v>101523056</v>
      </c>
      <c r="G1702">
        <v>2438.6</v>
      </c>
      <c r="H1702">
        <v>2395.5700000000002</v>
      </c>
      <c r="I1702">
        <v>2278.5100000000002</v>
      </c>
      <c r="J1702">
        <v>2274.64</v>
      </c>
      <c r="K1702" t="s">
        <v>46</v>
      </c>
      <c r="L1702">
        <v>0</v>
      </c>
      <c r="M1702">
        <v>101523056</v>
      </c>
      <c r="N1702">
        <v>88503088</v>
      </c>
      <c r="O1702">
        <v>105691544</v>
      </c>
      <c r="P1702">
        <v>17.47</v>
      </c>
      <c r="Q1702">
        <v>46.02</v>
      </c>
    </row>
    <row r="1703" spans="1:17" x14ac:dyDescent="0.15">
      <c r="A1703" t="s">
        <v>2477</v>
      </c>
      <c r="B1703">
        <v>2423.81</v>
      </c>
      <c r="C1703">
        <v>2461.27</v>
      </c>
      <c r="D1703">
        <v>2415.6999999999998</v>
      </c>
      <c r="E1703">
        <v>2451.38</v>
      </c>
      <c r="F1703">
        <v>158584064</v>
      </c>
      <c r="G1703">
        <v>2439.1</v>
      </c>
      <c r="H1703">
        <v>2397.5700000000002</v>
      </c>
      <c r="I1703">
        <v>2280.9699999999998</v>
      </c>
      <c r="J1703">
        <v>2274.66</v>
      </c>
      <c r="K1703" t="s">
        <v>46</v>
      </c>
      <c r="L1703">
        <v>0</v>
      </c>
      <c r="M1703">
        <v>158584064</v>
      </c>
      <c r="N1703">
        <v>102486832</v>
      </c>
      <c r="O1703">
        <v>107969744</v>
      </c>
      <c r="P1703">
        <v>14.38</v>
      </c>
      <c r="Q1703">
        <v>41.07</v>
      </c>
    </row>
    <row r="1704" spans="1:17" x14ac:dyDescent="0.15">
      <c r="A1704" t="s">
        <v>2478</v>
      </c>
      <c r="B1704">
        <v>2450.36</v>
      </c>
      <c r="C1704">
        <v>2474.38</v>
      </c>
      <c r="D1704">
        <v>2443.7600000000002</v>
      </c>
      <c r="E1704">
        <v>2468.9299999999998</v>
      </c>
      <c r="F1704">
        <v>189626352</v>
      </c>
      <c r="G1704">
        <v>2440.6999999999998</v>
      </c>
      <c r="H1704">
        <v>2400.02</v>
      </c>
      <c r="I1704">
        <v>2283.5700000000002</v>
      </c>
      <c r="J1704">
        <v>2274.86</v>
      </c>
      <c r="K1704" t="s">
        <v>46</v>
      </c>
      <c r="L1704">
        <v>0</v>
      </c>
      <c r="M1704">
        <v>189626352</v>
      </c>
      <c r="N1704">
        <v>119714608</v>
      </c>
      <c r="O1704">
        <v>111115472</v>
      </c>
      <c r="P1704">
        <v>14.63</v>
      </c>
      <c r="Q1704">
        <v>36.33</v>
      </c>
    </row>
    <row r="1705" spans="1:17" x14ac:dyDescent="0.15">
      <c r="A1705" t="s">
        <v>163</v>
      </c>
      <c r="B1705">
        <v>2473.5</v>
      </c>
      <c r="C1705">
        <v>2512.19</v>
      </c>
      <c r="D1705">
        <v>2466.5</v>
      </c>
      <c r="E1705">
        <v>2508.33</v>
      </c>
      <c r="F1705">
        <v>239172416</v>
      </c>
      <c r="G1705">
        <v>2444.25</v>
      </c>
      <c r="H1705">
        <v>2402.66</v>
      </c>
      <c r="I1705">
        <v>2286.66</v>
      </c>
      <c r="J1705">
        <v>2275.29</v>
      </c>
      <c r="K1705" t="s">
        <v>46</v>
      </c>
      <c r="L1705">
        <v>0</v>
      </c>
      <c r="M1705">
        <v>239172416</v>
      </c>
      <c r="N1705">
        <v>152554704</v>
      </c>
      <c r="O1705">
        <v>121756880</v>
      </c>
      <c r="P1705">
        <v>17.88</v>
      </c>
      <c r="Q1705">
        <v>32.049999999999997</v>
      </c>
    </row>
    <row r="1706" spans="1:17" x14ac:dyDescent="0.15">
      <c r="A1706" t="s">
        <v>2479</v>
      </c>
      <c r="B1706">
        <v>2515.8200000000002</v>
      </c>
      <c r="C1706">
        <v>2524.17</v>
      </c>
      <c r="D1706">
        <v>2502.06</v>
      </c>
      <c r="E1706">
        <v>2512.5500000000002</v>
      </c>
      <c r="F1706">
        <v>205801232</v>
      </c>
      <c r="G1706">
        <v>2447.5</v>
      </c>
      <c r="H1706">
        <v>2405.71</v>
      </c>
      <c r="I1706">
        <v>2289.8000000000002</v>
      </c>
      <c r="J1706">
        <v>2275.87</v>
      </c>
      <c r="K1706" t="s">
        <v>46</v>
      </c>
      <c r="L1706">
        <v>0</v>
      </c>
      <c r="M1706">
        <v>205801232</v>
      </c>
      <c r="N1706">
        <v>178941136</v>
      </c>
      <c r="O1706">
        <v>133193728</v>
      </c>
      <c r="P1706">
        <v>20.59</v>
      </c>
      <c r="Q1706">
        <v>28.22</v>
      </c>
    </row>
    <row r="1707" spans="1:17" x14ac:dyDescent="0.15">
      <c r="A1707" t="s">
        <v>2480</v>
      </c>
      <c r="B1707">
        <v>2511.04</v>
      </c>
      <c r="C1707">
        <v>2517.46</v>
      </c>
      <c r="D1707">
        <v>2498.61</v>
      </c>
      <c r="E1707">
        <v>2513.17</v>
      </c>
      <c r="F1707">
        <v>218247008</v>
      </c>
      <c r="G1707">
        <v>2450.6</v>
      </c>
      <c r="H1707">
        <v>2408</v>
      </c>
      <c r="I1707">
        <v>2292.96</v>
      </c>
      <c r="J1707">
        <v>2276.46</v>
      </c>
      <c r="K1707" t="s">
        <v>46</v>
      </c>
      <c r="L1707">
        <v>0</v>
      </c>
      <c r="M1707">
        <v>218247008</v>
      </c>
      <c r="N1707">
        <v>202285056</v>
      </c>
      <c r="O1707">
        <v>145394080</v>
      </c>
      <c r="P1707">
        <v>25.77</v>
      </c>
      <c r="Q1707">
        <v>25.19</v>
      </c>
    </row>
    <row r="1708" spans="1:17" x14ac:dyDescent="0.15">
      <c r="A1708" t="s">
        <v>2481</v>
      </c>
      <c r="B1708">
        <v>2516.87</v>
      </c>
      <c r="C1708">
        <v>2519.4</v>
      </c>
      <c r="D1708">
        <v>2499.23</v>
      </c>
      <c r="E1708">
        <v>2503.4499999999998</v>
      </c>
      <c r="F1708">
        <v>190491856</v>
      </c>
      <c r="G1708">
        <v>2451.85</v>
      </c>
      <c r="H1708">
        <v>2410.23</v>
      </c>
      <c r="I1708">
        <v>2295.66</v>
      </c>
      <c r="J1708">
        <v>2276.98</v>
      </c>
      <c r="K1708" t="s">
        <v>46</v>
      </c>
      <c r="L1708">
        <v>0</v>
      </c>
      <c r="M1708">
        <v>190491856</v>
      </c>
      <c r="N1708">
        <v>208668256</v>
      </c>
      <c r="O1708">
        <v>155577552</v>
      </c>
      <c r="P1708">
        <v>31.7</v>
      </c>
      <c r="Q1708">
        <v>23.46</v>
      </c>
    </row>
    <row r="1709" spans="1:17" x14ac:dyDescent="0.15">
      <c r="A1709" t="s">
        <v>2482</v>
      </c>
      <c r="B1709">
        <v>2505.17</v>
      </c>
      <c r="C1709">
        <v>2510.98</v>
      </c>
      <c r="D1709">
        <v>2482.98</v>
      </c>
      <c r="E1709">
        <v>2506.0700000000002</v>
      </c>
      <c r="F1709">
        <v>149651120</v>
      </c>
      <c r="G1709">
        <v>2453.0500000000002</v>
      </c>
      <c r="H1709">
        <v>2412.62</v>
      </c>
      <c r="I1709">
        <v>2298.42</v>
      </c>
      <c r="J1709">
        <v>2277.38</v>
      </c>
      <c r="K1709" t="s">
        <v>46</v>
      </c>
      <c r="L1709">
        <v>0</v>
      </c>
      <c r="M1709">
        <v>149651120</v>
      </c>
      <c r="N1709">
        <v>200672864</v>
      </c>
      <c r="O1709">
        <v>160193744</v>
      </c>
      <c r="P1709">
        <v>39.9</v>
      </c>
      <c r="Q1709">
        <v>23.48</v>
      </c>
    </row>
    <row r="1710" spans="1:17" x14ac:dyDescent="0.15">
      <c r="A1710" t="s">
        <v>2483</v>
      </c>
      <c r="B1710">
        <v>2508.77</v>
      </c>
      <c r="C1710">
        <v>2541.5500000000002</v>
      </c>
      <c r="D1710">
        <v>2489.42</v>
      </c>
      <c r="E1710">
        <v>2502.15</v>
      </c>
      <c r="F1710">
        <v>208760912</v>
      </c>
      <c r="G1710">
        <v>2454.8200000000002</v>
      </c>
      <c r="H1710">
        <v>2415.52</v>
      </c>
      <c r="I1710">
        <v>2301.17</v>
      </c>
      <c r="J1710">
        <v>2277.89</v>
      </c>
      <c r="K1710" t="s">
        <v>46</v>
      </c>
      <c r="L1710">
        <v>0</v>
      </c>
      <c r="M1710">
        <v>208760912</v>
      </c>
      <c r="N1710">
        <v>194589488</v>
      </c>
      <c r="O1710">
        <v>173572096</v>
      </c>
      <c r="P1710">
        <v>48.09</v>
      </c>
      <c r="Q1710">
        <v>25.2</v>
      </c>
    </row>
    <row r="1711" spans="1:17" x14ac:dyDescent="0.15">
      <c r="A1711" t="s">
        <v>2484</v>
      </c>
      <c r="B1711">
        <v>2529.83</v>
      </c>
      <c r="C1711">
        <v>2565.73</v>
      </c>
      <c r="D1711">
        <v>2514.71</v>
      </c>
      <c r="E1711">
        <v>2565.73</v>
      </c>
      <c r="F1711">
        <v>226599728</v>
      </c>
      <c r="G1711">
        <v>2460.38</v>
      </c>
      <c r="H1711">
        <v>2419.44</v>
      </c>
      <c r="I1711">
        <v>2304.6799999999998</v>
      </c>
      <c r="J1711">
        <v>2278.61</v>
      </c>
      <c r="K1711" t="s">
        <v>46</v>
      </c>
      <c r="L1711">
        <v>0</v>
      </c>
      <c r="M1711">
        <v>226599728</v>
      </c>
      <c r="N1711">
        <v>198749392</v>
      </c>
      <c r="O1711">
        <v>188845264</v>
      </c>
      <c r="P1711">
        <v>63.78</v>
      </c>
      <c r="Q1711">
        <v>29.42</v>
      </c>
    </row>
    <row r="1712" spans="1:17" x14ac:dyDescent="0.15">
      <c r="A1712" t="s">
        <v>2485</v>
      </c>
      <c r="B1712">
        <v>2578.44</v>
      </c>
      <c r="C1712">
        <v>2602.37</v>
      </c>
      <c r="D1712">
        <v>2532.5700000000002</v>
      </c>
      <c r="E1712">
        <v>2558.61</v>
      </c>
      <c r="F1712">
        <v>323711648</v>
      </c>
      <c r="G1712">
        <v>2465.9499999999998</v>
      </c>
      <c r="H1712">
        <v>2422.66</v>
      </c>
      <c r="I1712">
        <v>2308.12</v>
      </c>
      <c r="J1712">
        <v>2279.33</v>
      </c>
      <c r="K1712" t="s">
        <v>46</v>
      </c>
      <c r="L1712">
        <v>0</v>
      </c>
      <c r="M1712">
        <v>323711648</v>
      </c>
      <c r="N1712">
        <v>219843792</v>
      </c>
      <c r="O1712">
        <v>211064416</v>
      </c>
      <c r="P1712">
        <v>73.67</v>
      </c>
      <c r="Q1712">
        <v>35.04</v>
      </c>
    </row>
    <row r="1713" spans="1:17" x14ac:dyDescent="0.15">
      <c r="A1713" t="s">
        <v>2486</v>
      </c>
      <c r="B1713">
        <v>2545.4</v>
      </c>
      <c r="C1713">
        <v>2594.3200000000002</v>
      </c>
      <c r="D1713">
        <v>2539.6</v>
      </c>
      <c r="E1713">
        <v>2594.3200000000002</v>
      </c>
      <c r="F1713">
        <v>184686256</v>
      </c>
      <c r="G1713">
        <v>2472.5</v>
      </c>
      <c r="H1713">
        <v>2426.62</v>
      </c>
      <c r="I1713">
        <v>2312.11</v>
      </c>
      <c r="J1713">
        <v>2280.17</v>
      </c>
      <c r="K1713" t="s">
        <v>46</v>
      </c>
      <c r="L1713">
        <v>0</v>
      </c>
      <c r="M1713">
        <v>184686256</v>
      </c>
      <c r="N1713">
        <v>218682160</v>
      </c>
      <c r="O1713">
        <v>213675216</v>
      </c>
      <c r="P1713">
        <v>82.56</v>
      </c>
      <c r="Q1713">
        <v>41.86</v>
      </c>
    </row>
    <row r="1714" spans="1:17" x14ac:dyDescent="0.15">
      <c r="A1714" t="s">
        <v>2487</v>
      </c>
      <c r="B1714">
        <v>2597.39</v>
      </c>
      <c r="C1714">
        <v>2607.52</v>
      </c>
      <c r="D1714">
        <v>2567.46</v>
      </c>
      <c r="E1714">
        <v>2579.75</v>
      </c>
      <c r="F1714">
        <v>219815616</v>
      </c>
      <c r="G1714">
        <v>2479.25</v>
      </c>
      <c r="H1714">
        <v>2430.29</v>
      </c>
      <c r="I1714">
        <v>2315.98</v>
      </c>
      <c r="J1714">
        <v>2281.0700000000002</v>
      </c>
      <c r="K1714" t="s">
        <v>46</v>
      </c>
      <c r="L1714">
        <v>0</v>
      </c>
      <c r="M1714">
        <v>219815616</v>
      </c>
      <c r="N1714">
        <v>232715056</v>
      </c>
      <c r="O1714">
        <v>216693968</v>
      </c>
      <c r="P1714">
        <v>88.57</v>
      </c>
      <c r="Q1714">
        <v>49.25</v>
      </c>
    </row>
    <row r="1715" spans="1:17" x14ac:dyDescent="0.15">
      <c r="A1715" t="s">
        <v>2488</v>
      </c>
      <c r="B1715">
        <v>2569.21</v>
      </c>
      <c r="C1715">
        <v>2581.9299999999998</v>
      </c>
      <c r="D1715">
        <v>2557.67</v>
      </c>
      <c r="E1715">
        <v>2581.09</v>
      </c>
      <c r="F1715">
        <v>165049968</v>
      </c>
      <c r="G1715">
        <v>2486.23</v>
      </c>
      <c r="H1715">
        <v>2434.38</v>
      </c>
      <c r="I1715">
        <v>2319.69</v>
      </c>
      <c r="J1715">
        <v>2282.0300000000002</v>
      </c>
      <c r="K1715" t="s">
        <v>46</v>
      </c>
      <c r="L1715">
        <v>0</v>
      </c>
      <c r="M1715">
        <v>165049968</v>
      </c>
      <c r="N1715">
        <v>223972560</v>
      </c>
      <c r="O1715">
        <v>209281024</v>
      </c>
      <c r="P1715">
        <v>90.43</v>
      </c>
      <c r="Q1715">
        <v>56.51</v>
      </c>
    </row>
    <row r="1716" spans="1:17" x14ac:dyDescent="0.15">
      <c r="A1716" t="s">
        <v>2489</v>
      </c>
      <c r="B1716">
        <v>2613.5100000000002</v>
      </c>
      <c r="C1716">
        <v>2614.09</v>
      </c>
      <c r="D1716">
        <v>2565.94</v>
      </c>
      <c r="E1716">
        <v>2567.1</v>
      </c>
      <c r="F1716">
        <v>158478096</v>
      </c>
      <c r="G1716">
        <v>2491.8200000000002</v>
      </c>
      <c r="H1716">
        <v>2437.8200000000002</v>
      </c>
      <c r="I1716">
        <v>2323.3200000000002</v>
      </c>
      <c r="J1716">
        <v>2283.0700000000002</v>
      </c>
      <c r="K1716" t="s">
        <v>46</v>
      </c>
      <c r="L1716">
        <v>0</v>
      </c>
      <c r="M1716">
        <v>158478096</v>
      </c>
      <c r="N1716">
        <v>210349264</v>
      </c>
      <c r="O1716">
        <v>204549328</v>
      </c>
      <c r="P1716">
        <v>91.3</v>
      </c>
      <c r="Q1716">
        <v>63.58</v>
      </c>
    </row>
    <row r="1717" spans="1:17" x14ac:dyDescent="0.15">
      <c r="A1717" t="s">
        <v>2490</v>
      </c>
      <c r="B1717">
        <v>2565.27</v>
      </c>
      <c r="C1717">
        <v>2570.21</v>
      </c>
      <c r="D1717">
        <v>2534.9299999999998</v>
      </c>
      <c r="E1717">
        <v>2541.42</v>
      </c>
      <c r="F1717">
        <v>142941360</v>
      </c>
      <c r="G1717">
        <v>2497.23</v>
      </c>
      <c r="H1717">
        <v>2440.6</v>
      </c>
      <c r="I1717">
        <v>2326.6</v>
      </c>
      <c r="J1717">
        <v>2283.9699999999998</v>
      </c>
      <c r="K1717" t="s">
        <v>46</v>
      </c>
      <c r="L1717">
        <v>0</v>
      </c>
      <c r="M1717">
        <v>142941360</v>
      </c>
      <c r="N1717">
        <v>174194688</v>
      </c>
      <c r="O1717">
        <v>197019232</v>
      </c>
      <c r="P1717">
        <v>90.43</v>
      </c>
      <c r="Q1717">
        <v>70.040000000000006</v>
      </c>
    </row>
    <row r="1718" spans="1:17" x14ac:dyDescent="0.15">
      <c r="A1718" t="s">
        <v>2491</v>
      </c>
      <c r="B1718">
        <v>2538.23</v>
      </c>
      <c r="C1718">
        <v>2550.5</v>
      </c>
      <c r="D1718">
        <v>2531.3200000000002</v>
      </c>
      <c r="E1718">
        <v>2537.2199999999998</v>
      </c>
      <c r="F1718">
        <v>122146976</v>
      </c>
      <c r="G1718">
        <v>2503.1799999999998</v>
      </c>
      <c r="H1718">
        <v>2443.31</v>
      </c>
      <c r="I1718">
        <v>2329.77</v>
      </c>
      <c r="J1718">
        <v>2284.7600000000002</v>
      </c>
      <c r="K1718" t="s">
        <v>46</v>
      </c>
      <c r="L1718">
        <v>0</v>
      </c>
      <c r="M1718">
        <v>122146976</v>
      </c>
      <c r="N1718">
        <v>161685504</v>
      </c>
      <c r="O1718">
        <v>190183840</v>
      </c>
      <c r="P1718">
        <v>90.81</v>
      </c>
      <c r="Q1718">
        <v>75.95</v>
      </c>
    </row>
    <row r="1719" spans="1:17" x14ac:dyDescent="0.15">
      <c r="A1719" t="s">
        <v>2492</v>
      </c>
      <c r="B1719">
        <v>2528.7800000000002</v>
      </c>
      <c r="C1719">
        <v>2545.4699999999998</v>
      </c>
      <c r="D1719">
        <v>2522.84</v>
      </c>
      <c r="E1719">
        <v>2537.1</v>
      </c>
      <c r="F1719">
        <v>106149864</v>
      </c>
      <c r="G1719">
        <v>2510.23</v>
      </c>
      <c r="H1719">
        <v>2446.16</v>
      </c>
      <c r="I1719">
        <v>2333.02</v>
      </c>
      <c r="J1719">
        <v>2285.7600000000002</v>
      </c>
      <c r="K1719" t="s">
        <v>46</v>
      </c>
      <c r="L1719">
        <v>0</v>
      </c>
      <c r="M1719">
        <v>106149864</v>
      </c>
      <c r="N1719">
        <v>138952704</v>
      </c>
      <c r="O1719">
        <v>185833888</v>
      </c>
      <c r="P1719">
        <v>91.35</v>
      </c>
      <c r="Q1719">
        <v>81.099999999999994</v>
      </c>
    </row>
    <row r="1720" spans="1:17" x14ac:dyDescent="0.15">
      <c r="A1720" t="s">
        <v>2493</v>
      </c>
      <c r="B1720">
        <v>2537.54</v>
      </c>
      <c r="C1720">
        <v>2585.36</v>
      </c>
      <c r="D1720">
        <v>2530.0300000000002</v>
      </c>
      <c r="E1720">
        <v>2583.46</v>
      </c>
      <c r="F1720">
        <v>151028144</v>
      </c>
      <c r="G1720">
        <v>2519.88</v>
      </c>
      <c r="H1720">
        <v>2449.98</v>
      </c>
      <c r="I1720">
        <v>2336.48</v>
      </c>
      <c r="J1720">
        <v>2286.87</v>
      </c>
      <c r="K1720" t="s">
        <v>46</v>
      </c>
      <c r="L1720">
        <v>0</v>
      </c>
      <c r="M1720">
        <v>151028144</v>
      </c>
      <c r="N1720">
        <v>136149408</v>
      </c>
      <c r="O1720">
        <v>180060976</v>
      </c>
      <c r="P1720">
        <v>96.35</v>
      </c>
      <c r="Q1720">
        <v>85.93</v>
      </c>
    </row>
    <row r="1721" spans="1:17" x14ac:dyDescent="0.15">
      <c r="A1721" t="s">
        <v>2494</v>
      </c>
      <c r="B1721">
        <v>2614.16</v>
      </c>
      <c r="C1721">
        <v>2667.67</v>
      </c>
      <c r="D1721">
        <v>2602.94</v>
      </c>
      <c r="E1721">
        <v>2649.26</v>
      </c>
      <c r="F1721">
        <v>279839712</v>
      </c>
      <c r="G1721">
        <v>2533.88</v>
      </c>
      <c r="H1721">
        <v>2454.71</v>
      </c>
      <c r="I1721">
        <v>2340.59</v>
      </c>
      <c r="J1721">
        <v>2288.0700000000002</v>
      </c>
      <c r="K1721" t="s">
        <v>46</v>
      </c>
      <c r="L1721">
        <v>0</v>
      </c>
      <c r="M1721">
        <v>279839712</v>
      </c>
      <c r="N1721">
        <v>160420656</v>
      </c>
      <c r="O1721">
        <v>185384960</v>
      </c>
      <c r="P1721">
        <v>100.66</v>
      </c>
      <c r="Q1721">
        <v>89.61</v>
      </c>
    </row>
    <row r="1722" spans="1:17" x14ac:dyDescent="0.15">
      <c r="A1722" t="s">
        <v>2495</v>
      </c>
      <c r="B1722">
        <v>2650.08</v>
      </c>
      <c r="C1722">
        <v>2686.06</v>
      </c>
      <c r="D1722">
        <v>2643.84</v>
      </c>
      <c r="E1722">
        <v>2685.56</v>
      </c>
      <c r="F1722">
        <v>222611696</v>
      </c>
      <c r="G1722">
        <v>2547.35</v>
      </c>
      <c r="H1722">
        <v>2460.4299999999998</v>
      </c>
      <c r="I1722">
        <v>2345</v>
      </c>
      <c r="J1722">
        <v>2289.1</v>
      </c>
      <c r="K1722" t="s">
        <v>46</v>
      </c>
      <c r="L1722">
        <v>0</v>
      </c>
      <c r="M1722">
        <v>222611696</v>
      </c>
      <c r="N1722">
        <v>176354096</v>
      </c>
      <c r="O1722">
        <v>175274400</v>
      </c>
      <c r="P1722">
        <v>108.59</v>
      </c>
      <c r="Q1722">
        <v>93.11</v>
      </c>
    </row>
    <row r="1723" spans="1:17" x14ac:dyDescent="0.15">
      <c r="A1723" t="s">
        <v>2496</v>
      </c>
      <c r="B1723">
        <v>2695.26</v>
      </c>
      <c r="C1723">
        <v>2723.36</v>
      </c>
      <c r="D1723">
        <v>2690.31</v>
      </c>
      <c r="E1723">
        <v>2723.02</v>
      </c>
      <c r="F1723">
        <v>243962480</v>
      </c>
      <c r="G1723">
        <v>2560.9299999999998</v>
      </c>
      <c r="H1723">
        <v>2467.0700000000002</v>
      </c>
      <c r="I1723">
        <v>2349.7800000000002</v>
      </c>
      <c r="J1723">
        <v>2290.34</v>
      </c>
      <c r="K1723" t="s">
        <v>46</v>
      </c>
      <c r="L1723">
        <v>0</v>
      </c>
      <c r="M1723">
        <v>243962480</v>
      </c>
      <c r="N1723">
        <v>200718752</v>
      </c>
      <c r="O1723">
        <v>181202128</v>
      </c>
      <c r="P1723">
        <v>115.63</v>
      </c>
      <c r="Q1723">
        <v>96.41</v>
      </c>
    </row>
    <row r="1724" spans="1:17" x14ac:dyDescent="0.15">
      <c r="A1724" t="s">
        <v>2497</v>
      </c>
      <c r="B1724">
        <v>2737.03</v>
      </c>
      <c r="C1724">
        <v>2754.49</v>
      </c>
      <c r="D1724">
        <v>2718.7</v>
      </c>
      <c r="E1724">
        <v>2754.49</v>
      </c>
      <c r="F1724">
        <v>265464736</v>
      </c>
      <c r="G1724">
        <v>2575.1999999999998</v>
      </c>
      <c r="H1724">
        <v>2474.19</v>
      </c>
      <c r="I1724">
        <v>2355</v>
      </c>
      <c r="J1724">
        <v>2291.66</v>
      </c>
      <c r="K1724" t="s">
        <v>46</v>
      </c>
      <c r="L1724">
        <v>0</v>
      </c>
      <c r="M1724">
        <v>265464736</v>
      </c>
      <c r="N1724">
        <v>232580704</v>
      </c>
      <c r="O1724">
        <v>185766704</v>
      </c>
      <c r="P1724">
        <v>126.51</v>
      </c>
      <c r="Q1724">
        <v>100.21</v>
      </c>
    </row>
    <row r="1725" spans="1:17" x14ac:dyDescent="0.15">
      <c r="A1725" t="s">
        <v>164</v>
      </c>
      <c r="B1725">
        <v>2753.92</v>
      </c>
      <c r="C1725">
        <v>2809.54</v>
      </c>
      <c r="D1725">
        <v>2740.37</v>
      </c>
      <c r="E1725">
        <v>2808.82</v>
      </c>
      <c r="F1725">
        <v>375323648</v>
      </c>
      <c r="G1725">
        <v>2590.1999999999998</v>
      </c>
      <c r="H1725">
        <v>2482.48</v>
      </c>
      <c r="I1725">
        <v>2360.48</v>
      </c>
      <c r="J1725">
        <v>2293.25</v>
      </c>
      <c r="K1725" t="s">
        <v>46</v>
      </c>
      <c r="L1725">
        <v>0</v>
      </c>
      <c r="M1725">
        <v>375323648</v>
      </c>
      <c r="N1725">
        <v>277441728</v>
      </c>
      <c r="O1725">
        <v>206795568</v>
      </c>
      <c r="P1725">
        <v>141.86000000000001</v>
      </c>
      <c r="Q1725">
        <v>105.35</v>
      </c>
    </row>
    <row r="1726" spans="1:17" x14ac:dyDescent="0.15">
      <c r="A1726" t="s">
        <v>2498</v>
      </c>
      <c r="B1726">
        <v>2825.61</v>
      </c>
      <c r="C1726">
        <v>2855.33</v>
      </c>
      <c r="D1726">
        <v>2808.65</v>
      </c>
      <c r="E1726">
        <v>2819.81</v>
      </c>
      <c r="F1726">
        <v>365487424</v>
      </c>
      <c r="G1726">
        <v>2605.5700000000002</v>
      </c>
      <c r="H1726">
        <v>2490.5100000000002</v>
      </c>
      <c r="I1726">
        <v>2366.19</v>
      </c>
      <c r="J1726">
        <v>2294.94</v>
      </c>
      <c r="K1726" t="s">
        <v>46</v>
      </c>
      <c r="L1726">
        <v>0</v>
      </c>
      <c r="M1726">
        <v>365487424</v>
      </c>
      <c r="N1726">
        <v>294569568</v>
      </c>
      <c r="O1726">
        <v>227495120</v>
      </c>
      <c r="P1726">
        <v>159.5</v>
      </c>
      <c r="Q1726">
        <v>112.17</v>
      </c>
    </row>
    <row r="1727" spans="1:17" x14ac:dyDescent="0.15">
      <c r="A1727" t="s">
        <v>2499</v>
      </c>
      <c r="B1727">
        <v>2807.34</v>
      </c>
      <c r="C1727">
        <v>2944.51</v>
      </c>
      <c r="D1727">
        <v>2804.29</v>
      </c>
      <c r="E1727">
        <v>2923.94</v>
      </c>
      <c r="F1727">
        <v>361465312</v>
      </c>
      <c r="G1727">
        <v>2626.13</v>
      </c>
      <c r="H1727">
        <v>2499.98</v>
      </c>
      <c r="I1727">
        <v>2372.77</v>
      </c>
      <c r="J1727">
        <v>2297.08</v>
      </c>
      <c r="K1727" t="s">
        <v>46</v>
      </c>
      <c r="L1727">
        <v>0</v>
      </c>
      <c r="M1727">
        <v>361465312</v>
      </c>
      <c r="N1727">
        <v>322340448</v>
      </c>
      <c r="O1727">
        <v>249347280</v>
      </c>
      <c r="P1727">
        <v>187.04</v>
      </c>
      <c r="Q1727">
        <v>121.83</v>
      </c>
    </row>
    <row r="1728" spans="1:17" x14ac:dyDescent="0.15">
      <c r="A1728" t="s">
        <v>2500</v>
      </c>
      <c r="B1728">
        <v>2936.12</v>
      </c>
      <c r="C1728">
        <v>3028.22</v>
      </c>
      <c r="D1728">
        <v>2912.25</v>
      </c>
      <c r="E1728">
        <v>2967.55</v>
      </c>
      <c r="F1728">
        <v>466156672</v>
      </c>
      <c r="G1728">
        <v>2649.32</v>
      </c>
      <c r="H1728">
        <v>2509.67</v>
      </c>
      <c r="I1728">
        <v>2379.4899999999998</v>
      </c>
      <c r="J1728">
        <v>2299.4</v>
      </c>
      <c r="K1728" t="s">
        <v>46</v>
      </c>
      <c r="L1728">
        <v>0</v>
      </c>
      <c r="M1728">
        <v>466156672</v>
      </c>
      <c r="N1728">
        <v>366778784</v>
      </c>
      <c r="O1728">
        <v>283748768</v>
      </c>
      <c r="P1728">
        <v>218.72</v>
      </c>
      <c r="Q1728">
        <v>134.62</v>
      </c>
    </row>
    <row r="1729" spans="1:17" x14ac:dyDescent="0.15">
      <c r="A1729" t="s">
        <v>2501</v>
      </c>
      <c r="B1729">
        <v>2975.4</v>
      </c>
      <c r="C1729">
        <v>3104.89</v>
      </c>
      <c r="D1729">
        <v>2968.88</v>
      </c>
      <c r="E1729">
        <v>3104.35</v>
      </c>
      <c r="F1729">
        <v>426812928</v>
      </c>
      <c r="G1729">
        <v>2679.23</v>
      </c>
      <c r="H1729">
        <v>2521.25</v>
      </c>
      <c r="I1729">
        <v>2387.35</v>
      </c>
      <c r="J1729">
        <v>2302.16</v>
      </c>
      <c r="K1729" t="s">
        <v>46</v>
      </c>
      <c r="L1729">
        <v>0</v>
      </c>
      <c r="M1729">
        <v>426812928</v>
      </c>
      <c r="N1729">
        <v>399050336</v>
      </c>
      <c r="O1729">
        <v>315815520</v>
      </c>
      <c r="P1729">
        <v>261.51</v>
      </c>
      <c r="Q1729">
        <v>151.63999999999999</v>
      </c>
    </row>
    <row r="1730" spans="1:17" x14ac:dyDescent="0.15">
      <c r="A1730" t="s">
        <v>2502</v>
      </c>
      <c r="B1730">
        <v>3143.97</v>
      </c>
      <c r="C1730">
        <v>3195.8</v>
      </c>
      <c r="D1730">
        <v>3011.94</v>
      </c>
      <c r="E1730">
        <v>3124.88</v>
      </c>
      <c r="F1730">
        <v>524881248</v>
      </c>
      <c r="G1730">
        <v>2710.38</v>
      </c>
      <c r="H1730">
        <v>2532.9</v>
      </c>
      <c r="I1730">
        <v>2395.4499999999998</v>
      </c>
      <c r="J1730">
        <v>2304.9</v>
      </c>
      <c r="K1730" t="s">
        <v>46</v>
      </c>
      <c r="L1730">
        <v>0</v>
      </c>
      <c r="M1730">
        <v>524881248</v>
      </c>
      <c r="N1730">
        <v>428959328</v>
      </c>
      <c r="O1730">
        <v>353200544</v>
      </c>
      <c r="P1730">
        <v>301.67</v>
      </c>
      <c r="Q1730">
        <v>172.17</v>
      </c>
    </row>
    <row r="1731" spans="1:17" x14ac:dyDescent="0.15">
      <c r="A1731" t="s">
        <v>2503</v>
      </c>
      <c r="B1731">
        <v>3108.27</v>
      </c>
      <c r="C1731">
        <v>3270.88</v>
      </c>
      <c r="D1731">
        <v>3075.7</v>
      </c>
      <c r="E1731">
        <v>3252.88</v>
      </c>
      <c r="F1731">
        <v>484462336</v>
      </c>
      <c r="G1731">
        <v>2744.73</v>
      </c>
      <c r="H1731">
        <v>2546.29</v>
      </c>
      <c r="I1731">
        <v>2404.42</v>
      </c>
      <c r="J1731">
        <v>2308.16</v>
      </c>
      <c r="K1731" t="s">
        <v>46</v>
      </c>
      <c r="L1731">
        <v>0</v>
      </c>
      <c r="M1731">
        <v>484462336</v>
      </c>
      <c r="N1731">
        <v>452755456</v>
      </c>
      <c r="O1731">
        <v>373662528</v>
      </c>
      <c r="P1731">
        <v>344.59</v>
      </c>
      <c r="Q1731">
        <v>196.56</v>
      </c>
    </row>
    <row r="1732" spans="1:17" x14ac:dyDescent="0.15">
      <c r="A1732" t="s">
        <v>2504</v>
      </c>
      <c r="B1732">
        <v>3233.1</v>
      </c>
      <c r="C1732">
        <v>3387.83</v>
      </c>
      <c r="D1732">
        <v>3074.52</v>
      </c>
      <c r="E1732">
        <v>3106.91</v>
      </c>
      <c r="F1732">
        <v>632874560</v>
      </c>
      <c r="G1732">
        <v>2772.15</v>
      </c>
      <c r="H1732">
        <v>2557.3200000000002</v>
      </c>
      <c r="I1732">
        <v>2412.0500000000002</v>
      </c>
      <c r="J1732">
        <v>2310.91</v>
      </c>
      <c r="K1732" t="s">
        <v>46</v>
      </c>
      <c r="L1732">
        <v>0</v>
      </c>
      <c r="M1732">
        <v>632874560</v>
      </c>
      <c r="N1732">
        <v>507038912</v>
      </c>
      <c r="O1732">
        <v>414689696</v>
      </c>
      <c r="P1732">
        <v>372.54</v>
      </c>
      <c r="Q1732">
        <v>222.96</v>
      </c>
    </row>
    <row r="1733" spans="1:17" x14ac:dyDescent="0.15">
      <c r="A1733" t="s">
        <v>2505</v>
      </c>
      <c r="B1733">
        <v>3120.21</v>
      </c>
      <c r="C1733">
        <v>3229.05</v>
      </c>
      <c r="D1733">
        <v>3058.19</v>
      </c>
      <c r="E1733">
        <v>3221.55</v>
      </c>
      <c r="F1733">
        <v>425018720</v>
      </c>
      <c r="G1733">
        <v>2803.5</v>
      </c>
      <c r="H1733">
        <v>2570.48</v>
      </c>
      <c r="I1733">
        <v>2420.81</v>
      </c>
      <c r="J1733">
        <v>2314.0300000000002</v>
      </c>
      <c r="K1733" t="s">
        <v>46</v>
      </c>
      <c r="L1733">
        <v>0</v>
      </c>
      <c r="M1733">
        <v>425018720</v>
      </c>
      <c r="N1733">
        <v>498810880</v>
      </c>
      <c r="O1733">
        <v>432794816</v>
      </c>
      <c r="P1733">
        <v>406.79</v>
      </c>
      <c r="Q1733">
        <v>252.07</v>
      </c>
    </row>
    <row r="1734" spans="1:17" x14ac:dyDescent="0.15">
      <c r="A1734" t="s">
        <v>2506</v>
      </c>
      <c r="B1734">
        <v>3185.16</v>
      </c>
      <c r="C1734">
        <v>3254.42</v>
      </c>
      <c r="D1734">
        <v>3158.44</v>
      </c>
      <c r="E1734">
        <v>3183.01</v>
      </c>
      <c r="F1734">
        <v>367091680</v>
      </c>
      <c r="G1734">
        <v>2833.68</v>
      </c>
      <c r="H1734">
        <v>2583.13</v>
      </c>
      <c r="I1734">
        <v>2429.33</v>
      </c>
      <c r="J1734">
        <v>2316.86</v>
      </c>
      <c r="K1734" t="s">
        <v>46</v>
      </c>
      <c r="L1734">
        <v>0</v>
      </c>
      <c r="M1734">
        <v>367091680</v>
      </c>
      <c r="N1734">
        <v>486863680</v>
      </c>
      <c r="O1734">
        <v>442956992</v>
      </c>
      <c r="P1734">
        <v>434.72</v>
      </c>
      <c r="Q1734">
        <v>282.89</v>
      </c>
    </row>
    <row r="1735" spans="1:17" x14ac:dyDescent="0.15">
      <c r="A1735" t="s">
        <v>2507</v>
      </c>
      <c r="B1735">
        <v>3182.92</v>
      </c>
      <c r="C1735">
        <v>3239.45</v>
      </c>
      <c r="D1735">
        <v>3167.93</v>
      </c>
      <c r="E1735">
        <v>3193.23</v>
      </c>
      <c r="F1735">
        <v>301065312</v>
      </c>
      <c r="G1735">
        <v>2864.27</v>
      </c>
      <c r="H1735">
        <v>2595.71</v>
      </c>
      <c r="I1735">
        <v>2438.2199999999998</v>
      </c>
      <c r="J1735">
        <v>2319.7600000000002</v>
      </c>
      <c r="K1735" t="s">
        <v>46</v>
      </c>
      <c r="L1735">
        <v>0</v>
      </c>
      <c r="M1735">
        <v>301065312</v>
      </c>
      <c r="N1735">
        <v>442102592</v>
      </c>
      <c r="O1735">
        <v>435530944</v>
      </c>
      <c r="P1735">
        <v>458.06</v>
      </c>
      <c r="Q1735">
        <v>314.51</v>
      </c>
    </row>
    <row r="1736" spans="1:17" x14ac:dyDescent="0.15">
      <c r="A1736" t="s">
        <v>2508</v>
      </c>
      <c r="B1736">
        <v>3176.83</v>
      </c>
      <c r="C1736">
        <v>3226.22</v>
      </c>
      <c r="D1736">
        <v>3143.3</v>
      </c>
      <c r="E1736">
        <v>3217.23</v>
      </c>
      <c r="F1736">
        <v>290193824</v>
      </c>
      <c r="G1736">
        <v>2896.8</v>
      </c>
      <c r="H1736">
        <v>2608.7199999999998</v>
      </c>
      <c r="I1736">
        <v>2447.23</v>
      </c>
      <c r="J1736">
        <v>2322.8200000000002</v>
      </c>
      <c r="K1736" t="s">
        <v>46</v>
      </c>
      <c r="L1736">
        <v>0</v>
      </c>
      <c r="M1736">
        <v>290193824</v>
      </c>
      <c r="N1736">
        <v>403249568</v>
      </c>
      <c r="O1736">
        <v>428002496</v>
      </c>
      <c r="P1736">
        <v>482.41</v>
      </c>
      <c r="Q1736">
        <v>346.8</v>
      </c>
    </row>
    <row r="1737" spans="1:17" x14ac:dyDescent="0.15">
      <c r="A1737" t="s">
        <v>2509</v>
      </c>
      <c r="B1737">
        <v>3221.36</v>
      </c>
      <c r="C1737">
        <v>3303.4</v>
      </c>
      <c r="D1737">
        <v>3207.69</v>
      </c>
      <c r="E1737">
        <v>3303.4</v>
      </c>
      <c r="F1737">
        <v>358123840</v>
      </c>
      <c r="G1737">
        <v>2934.9</v>
      </c>
      <c r="H1737">
        <v>2623.97</v>
      </c>
      <c r="I1737">
        <v>2456.9699999999998</v>
      </c>
      <c r="J1737">
        <v>2326.23</v>
      </c>
      <c r="K1737" t="s">
        <v>46</v>
      </c>
      <c r="L1737">
        <v>0</v>
      </c>
      <c r="M1737">
        <v>358123840</v>
      </c>
      <c r="N1737">
        <v>348297632</v>
      </c>
      <c r="O1737">
        <v>427668288</v>
      </c>
      <c r="P1737">
        <v>503.31</v>
      </c>
      <c r="Q1737">
        <v>378.43</v>
      </c>
    </row>
    <row r="1738" spans="1:17" x14ac:dyDescent="0.15">
      <c r="A1738" t="s">
        <v>2510</v>
      </c>
      <c r="B1738">
        <v>3325.82</v>
      </c>
      <c r="C1738">
        <v>3368.19</v>
      </c>
      <c r="D1738">
        <v>3275.74</v>
      </c>
      <c r="E1738">
        <v>3360.6</v>
      </c>
      <c r="F1738">
        <v>448140768</v>
      </c>
      <c r="G1738">
        <v>2976.05</v>
      </c>
      <c r="H1738">
        <v>2639.95</v>
      </c>
      <c r="I1738">
        <v>2467.1</v>
      </c>
      <c r="J1738">
        <v>2329.86</v>
      </c>
      <c r="K1738" t="s">
        <v>46</v>
      </c>
      <c r="L1738">
        <v>0</v>
      </c>
      <c r="M1738">
        <v>448140768</v>
      </c>
      <c r="N1738">
        <v>352921184</v>
      </c>
      <c r="O1738">
        <v>425866048</v>
      </c>
      <c r="P1738">
        <v>524.97</v>
      </c>
      <c r="Q1738">
        <v>409.06</v>
      </c>
    </row>
    <row r="1739" spans="1:17" x14ac:dyDescent="0.15">
      <c r="A1739" t="s">
        <v>2511</v>
      </c>
      <c r="B1739">
        <v>3359.09</v>
      </c>
      <c r="C1739">
        <v>3393.71</v>
      </c>
      <c r="D1739">
        <v>3322.23</v>
      </c>
      <c r="E1739">
        <v>3345.93</v>
      </c>
      <c r="F1739">
        <v>355970208</v>
      </c>
      <c r="G1739">
        <v>3016.5</v>
      </c>
      <c r="H1739">
        <v>2655.57</v>
      </c>
      <c r="I1739">
        <v>2477.21</v>
      </c>
      <c r="J1739">
        <v>2333.59</v>
      </c>
      <c r="K1739" t="s">
        <v>46</v>
      </c>
      <c r="L1739">
        <v>0</v>
      </c>
      <c r="M1739">
        <v>355970208</v>
      </c>
      <c r="N1739">
        <v>350699520</v>
      </c>
      <c r="O1739">
        <v>418781600</v>
      </c>
      <c r="P1739">
        <v>531.89</v>
      </c>
      <c r="Q1739">
        <v>436.1</v>
      </c>
    </row>
    <row r="1740" spans="1:17" x14ac:dyDescent="0.15">
      <c r="A1740" t="s">
        <v>2512</v>
      </c>
      <c r="B1740">
        <v>3345.63</v>
      </c>
      <c r="C1740">
        <v>3397.18</v>
      </c>
      <c r="D1740">
        <v>3280.92</v>
      </c>
      <c r="E1740">
        <v>3383.17</v>
      </c>
      <c r="F1740">
        <v>411211584</v>
      </c>
      <c r="G1740">
        <v>3056.48</v>
      </c>
      <c r="H1740">
        <v>2671.53</v>
      </c>
      <c r="I1740">
        <v>2487.4899999999998</v>
      </c>
      <c r="J1740">
        <v>2337.48</v>
      </c>
      <c r="K1740" t="s">
        <v>46</v>
      </c>
      <c r="L1740">
        <v>0</v>
      </c>
      <c r="M1740">
        <v>411211584</v>
      </c>
      <c r="N1740">
        <v>372729440</v>
      </c>
      <c r="O1740">
        <v>407416000</v>
      </c>
      <c r="P1740">
        <v>539.36</v>
      </c>
      <c r="Q1740">
        <v>459.86</v>
      </c>
    </row>
    <row r="1741" spans="1:17" x14ac:dyDescent="0.15">
      <c r="A1741" t="s">
        <v>2513</v>
      </c>
      <c r="B1741">
        <v>3396.25</v>
      </c>
      <c r="C1741">
        <v>3455.21</v>
      </c>
      <c r="D1741">
        <v>3357.66</v>
      </c>
      <c r="E1741">
        <v>3394.48</v>
      </c>
      <c r="F1741">
        <v>549801664</v>
      </c>
      <c r="G1741">
        <v>3093.75</v>
      </c>
      <c r="H1741">
        <v>2688.46</v>
      </c>
      <c r="I1741">
        <v>2497.86</v>
      </c>
      <c r="J1741">
        <v>2341.4299999999998</v>
      </c>
      <c r="K1741" t="s">
        <v>46</v>
      </c>
      <c r="L1741">
        <v>0</v>
      </c>
      <c r="M1741">
        <v>549801664</v>
      </c>
      <c r="N1741">
        <v>424650336</v>
      </c>
      <c r="O1741">
        <v>413949952</v>
      </c>
      <c r="P1741">
        <v>534.72</v>
      </c>
      <c r="Q1741">
        <v>478.88</v>
      </c>
    </row>
    <row r="1742" spans="1:17" x14ac:dyDescent="0.15">
      <c r="A1742" t="s">
        <v>2514</v>
      </c>
      <c r="B1742">
        <v>3358.8</v>
      </c>
      <c r="C1742">
        <v>3431.78</v>
      </c>
      <c r="D1742">
        <v>3316.91</v>
      </c>
      <c r="E1742">
        <v>3324.92</v>
      </c>
      <c r="F1742">
        <v>369736096</v>
      </c>
      <c r="G1742">
        <v>3125.7</v>
      </c>
      <c r="H1742">
        <v>2703.88</v>
      </c>
      <c r="I1742">
        <v>2507.52</v>
      </c>
      <c r="J1742">
        <v>2345.2600000000002</v>
      </c>
      <c r="K1742" t="s">
        <v>46</v>
      </c>
      <c r="L1742">
        <v>0</v>
      </c>
      <c r="M1742">
        <v>369736096</v>
      </c>
      <c r="N1742">
        <v>426973600</v>
      </c>
      <c r="O1742">
        <v>387635616</v>
      </c>
      <c r="P1742">
        <v>538.96</v>
      </c>
      <c r="Q1742">
        <v>495.52</v>
      </c>
    </row>
    <row r="1743" spans="1:17" x14ac:dyDescent="0.15">
      <c r="A1743" t="s">
        <v>2515</v>
      </c>
      <c r="B1743">
        <v>3332.15</v>
      </c>
      <c r="C1743">
        <v>3340.36</v>
      </c>
      <c r="D1743">
        <v>3188.49</v>
      </c>
      <c r="E1743">
        <v>3230.39</v>
      </c>
      <c r="F1743">
        <v>317449600</v>
      </c>
      <c r="G1743">
        <v>3151.07</v>
      </c>
      <c r="H1743">
        <v>2717.03</v>
      </c>
      <c r="I1743">
        <v>2516.41</v>
      </c>
      <c r="J1743">
        <v>2348.7600000000002</v>
      </c>
      <c r="K1743" t="s">
        <v>46</v>
      </c>
      <c r="L1743">
        <v>0</v>
      </c>
      <c r="M1743">
        <v>317449600</v>
      </c>
      <c r="N1743">
        <v>400834560</v>
      </c>
      <c r="O1743">
        <v>376877888</v>
      </c>
      <c r="P1743">
        <v>524.52</v>
      </c>
      <c r="Q1743">
        <v>507.29</v>
      </c>
    </row>
    <row r="1744" spans="1:17" x14ac:dyDescent="0.15">
      <c r="A1744" t="s">
        <v>2516</v>
      </c>
      <c r="B1744">
        <v>3254.48</v>
      </c>
      <c r="C1744">
        <v>3335.78</v>
      </c>
      <c r="D1744">
        <v>3226.32</v>
      </c>
      <c r="E1744">
        <v>3335.42</v>
      </c>
      <c r="F1744">
        <v>309799552</v>
      </c>
      <c r="G1744">
        <v>3180.1</v>
      </c>
      <c r="H1744">
        <v>2732</v>
      </c>
      <c r="I1744">
        <v>2526.11</v>
      </c>
      <c r="J1744">
        <v>2352.67</v>
      </c>
      <c r="K1744" t="s">
        <v>46</v>
      </c>
      <c r="L1744">
        <v>0</v>
      </c>
      <c r="M1744">
        <v>309799552</v>
      </c>
      <c r="N1744">
        <v>391600544</v>
      </c>
      <c r="O1744">
        <v>371150016</v>
      </c>
      <c r="P1744">
        <v>521.91</v>
      </c>
      <c r="Q1744">
        <v>516.01</v>
      </c>
    </row>
    <row r="1745" spans="1:17" x14ac:dyDescent="0.15">
      <c r="A1745" t="s">
        <v>2517</v>
      </c>
      <c r="B1745">
        <v>3343.64</v>
      </c>
      <c r="C1745">
        <v>3453.34</v>
      </c>
      <c r="D1745">
        <v>3335.01</v>
      </c>
      <c r="E1745">
        <v>3445.84</v>
      </c>
      <c r="F1745">
        <v>384614112</v>
      </c>
      <c r="G1745">
        <v>3211.98</v>
      </c>
      <c r="H1745">
        <v>2748.81</v>
      </c>
      <c r="I1745">
        <v>2536.65</v>
      </c>
      <c r="J1745">
        <v>2357.12</v>
      </c>
      <c r="K1745" t="s">
        <v>46</v>
      </c>
      <c r="L1745">
        <v>0</v>
      </c>
      <c r="M1745">
        <v>384614112</v>
      </c>
      <c r="N1745">
        <v>386279008</v>
      </c>
      <c r="O1745">
        <v>379504224</v>
      </c>
      <c r="P1745">
        <v>527.12</v>
      </c>
      <c r="Q1745">
        <v>522.91999999999996</v>
      </c>
    </row>
    <row r="1746" spans="1:17" x14ac:dyDescent="0.15">
      <c r="A1746" t="s">
        <v>2518</v>
      </c>
      <c r="B1746">
        <v>3502.18</v>
      </c>
      <c r="C1746">
        <v>3524.28</v>
      </c>
      <c r="D1746">
        <v>3405.84</v>
      </c>
      <c r="E1746">
        <v>3455.46</v>
      </c>
      <c r="F1746">
        <v>425015040</v>
      </c>
      <c r="G1746">
        <v>3243.75</v>
      </c>
      <c r="H1746">
        <v>2765.61</v>
      </c>
      <c r="I1746">
        <v>2547.3000000000002</v>
      </c>
      <c r="J1746">
        <v>2361.83</v>
      </c>
      <c r="K1746" t="s">
        <v>46</v>
      </c>
      <c r="L1746">
        <v>0</v>
      </c>
      <c r="M1746">
        <v>425015040</v>
      </c>
      <c r="N1746">
        <v>361322912</v>
      </c>
      <c r="O1746">
        <v>392986624</v>
      </c>
      <c r="P1746">
        <v>530.91</v>
      </c>
      <c r="Q1746">
        <v>527.77</v>
      </c>
    </row>
    <row r="1747" spans="1:17" x14ac:dyDescent="0.15">
      <c r="A1747" t="s">
        <v>2519</v>
      </c>
      <c r="B1747">
        <v>3450.81</v>
      </c>
      <c r="C1747">
        <v>3491.83</v>
      </c>
      <c r="D1747">
        <v>3422.17</v>
      </c>
      <c r="E1747">
        <v>3457.55</v>
      </c>
      <c r="F1747">
        <v>328233888</v>
      </c>
      <c r="G1747">
        <v>3270.43</v>
      </c>
      <c r="H1747">
        <v>2782.38</v>
      </c>
      <c r="I1747">
        <v>2557.9699999999998</v>
      </c>
      <c r="J1747">
        <v>2366.52</v>
      </c>
      <c r="K1747" t="s">
        <v>46</v>
      </c>
      <c r="L1747">
        <v>0</v>
      </c>
      <c r="M1747">
        <v>328233888</v>
      </c>
      <c r="N1747">
        <v>353022784</v>
      </c>
      <c r="O1747">
        <v>389998176</v>
      </c>
      <c r="P1747">
        <v>525.83000000000004</v>
      </c>
      <c r="Q1747">
        <v>530.02</v>
      </c>
    </row>
    <row r="1748" spans="1:17" x14ac:dyDescent="0.15">
      <c r="A1748" t="s">
        <v>165</v>
      </c>
      <c r="B1748">
        <v>3462.39</v>
      </c>
      <c r="C1748">
        <v>3542.34</v>
      </c>
      <c r="D1748">
        <v>3452.5</v>
      </c>
      <c r="E1748">
        <v>3533.71</v>
      </c>
      <c r="F1748">
        <v>345934752</v>
      </c>
      <c r="G1748">
        <v>3298.75</v>
      </c>
      <c r="H1748">
        <v>2799.98</v>
      </c>
      <c r="I1748">
        <v>2569.25</v>
      </c>
      <c r="J1748">
        <v>2371.5100000000002</v>
      </c>
      <c r="K1748" t="s">
        <v>46</v>
      </c>
      <c r="L1748">
        <v>0</v>
      </c>
      <c r="M1748">
        <v>345934752</v>
      </c>
      <c r="N1748">
        <v>358721120</v>
      </c>
      <c r="O1748">
        <v>379777856</v>
      </c>
      <c r="P1748">
        <v>520.87</v>
      </c>
      <c r="Q1748">
        <v>529.61</v>
      </c>
    </row>
    <row r="1749" spans="1:17" x14ac:dyDescent="0.15">
      <c r="A1749" t="s">
        <v>2520</v>
      </c>
      <c r="B1749">
        <v>3566.09</v>
      </c>
      <c r="C1749">
        <v>3669.04</v>
      </c>
      <c r="D1749">
        <v>3551.51</v>
      </c>
      <c r="E1749">
        <v>3641.54</v>
      </c>
      <c r="F1749">
        <v>451198112</v>
      </c>
      <c r="G1749">
        <v>3325.63</v>
      </c>
      <c r="H1749">
        <v>2819.3</v>
      </c>
      <c r="I1749">
        <v>2581.69</v>
      </c>
      <c r="J1749">
        <v>2376.85</v>
      </c>
      <c r="K1749" t="s">
        <v>46</v>
      </c>
      <c r="L1749">
        <v>0</v>
      </c>
      <c r="M1749">
        <v>451198112</v>
      </c>
      <c r="N1749">
        <v>386999904</v>
      </c>
      <c r="O1749">
        <v>389300224</v>
      </c>
      <c r="P1749">
        <v>525.51</v>
      </c>
      <c r="Q1749">
        <v>528.97</v>
      </c>
    </row>
    <row r="1750" spans="1:17" x14ac:dyDescent="0.15">
      <c r="A1750" t="s">
        <v>2521</v>
      </c>
      <c r="B1750">
        <v>3608.43</v>
      </c>
      <c r="C1750">
        <v>3683.23</v>
      </c>
      <c r="D1750">
        <v>3587.23</v>
      </c>
      <c r="E1750">
        <v>3641.06</v>
      </c>
      <c r="F1750">
        <v>420962176</v>
      </c>
      <c r="G1750">
        <v>3351.43</v>
      </c>
      <c r="H1750">
        <v>2838.88</v>
      </c>
      <c r="I1750">
        <v>2594.1799999999998</v>
      </c>
      <c r="J1750">
        <v>2382.35</v>
      </c>
      <c r="K1750" t="s">
        <v>46</v>
      </c>
      <c r="L1750">
        <v>0</v>
      </c>
      <c r="M1750">
        <v>420962176</v>
      </c>
      <c r="N1750">
        <v>394267840</v>
      </c>
      <c r="O1750">
        <v>390273440</v>
      </c>
      <c r="P1750">
        <v>526.29999999999995</v>
      </c>
      <c r="Q1750">
        <v>527.66</v>
      </c>
    </row>
    <row r="1751" spans="1:17" x14ac:dyDescent="0.15">
      <c r="A1751" t="s">
        <v>2522</v>
      </c>
      <c r="B1751">
        <v>3620.92</v>
      </c>
      <c r="C1751">
        <v>3671.19</v>
      </c>
      <c r="D1751">
        <v>3601.7</v>
      </c>
      <c r="E1751">
        <v>3643.79</v>
      </c>
      <c r="F1751">
        <v>320191232</v>
      </c>
      <c r="G1751">
        <v>3370.95</v>
      </c>
      <c r="H1751">
        <v>2858.68</v>
      </c>
      <c r="I1751">
        <v>2606.64</v>
      </c>
      <c r="J1751">
        <v>2387.7199999999998</v>
      </c>
      <c r="K1751" t="s">
        <v>46</v>
      </c>
      <c r="L1751">
        <v>0</v>
      </c>
      <c r="M1751">
        <v>320191232</v>
      </c>
      <c r="N1751">
        <v>373302880</v>
      </c>
      <c r="O1751">
        <v>367312896</v>
      </c>
      <c r="P1751">
        <v>525.71</v>
      </c>
      <c r="Q1751">
        <v>526.76</v>
      </c>
    </row>
    <row r="1752" spans="1:17" x14ac:dyDescent="0.15">
      <c r="A1752" t="s">
        <v>2523</v>
      </c>
      <c r="B1752">
        <v>3650.07</v>
      </c>
      <c r="C1752">
        <v>3659.94</v>
      </c>
      <c r="D1752">
        <v>3552.1</v>
      </c>
      <c r="E1752">
        <v>3559.26</v>
      </c>
      <c r="F1752">
        <v>295003040</v>
      </c>
      <c r="G1752">
        <v>3393.57</v>
      </c>
      <c r="H1752">
        <v>2877.23</v>
      </c>
      <c r="I1752">
        <v>2618.1999999999998</v>
      </c>
      <c r="J1752">
        <v>2392.7600000000002</v>
      </c>
      <c r="K1752" t="s">
        <v>46</v>
      </c>
      <c r="L1752">
        <v>0</v>
      </c>
      <c r="M1752">
        <v>295003040</v>
      </c>
      <c r="N1752">
        <v>366657536</v>
      </c>
      <c r="O1752">
        <v>359840160</v>
      </c>
      <c r="P1752">
        <v>526.29999999999995</v>
      </c>
      <c r="Q1752">
        <v>525.5</v>
      </c>
    </row>
    <row r="1753" spans="1:17" x14ac:dyDescent="0.15">
      <c r="A1753" t="s">
        <v>2524</v>
      </c>
      <c r="B1753">
        <v>3547.57</v>
      </c>
      <c r="C1753">
        <v>3689.75</v>
      </c>
      <c r="D1753">
        <v>3536.4</v>
      </c>
      <c r="E1753">
        <v>3546.72</v>
      </c>
      <c r="F1753">
        <v>349982656</v>
      </c>
      <c r="G1753">
        <v>3409.82</v>
      </c>
      <c r="H1753">
        <v>2895.27</v>
      </c>
      <c r="I1753">
        <v>2629.63</v>
      </c>
      <c r="J1753">
        <v>2397.62</v>
      </c>
      <c r="K1753" t="s">
        <v>46</v>
      </c>
      <c r="L1753">
        <v>0</v>
      </c>
      <c r="M1753">
        <v>349982656</v>
      </c>
      <c r="N1753">
        <v>367466912</v>
      </c>
      <c r="O1753">
        <v>363094016</v>
      </c>
      <c r="P1753">
        <v>536</v>
      </c>
      <c r="Q1753">
        <v>526.65</v>
      </c>
    </row>
    <row r="1754" spans="1:17" x14ac:dyDescent="0.15">
      <c r="A1754" t="s">
        <v>2525</v>
      </c>
      <c r="B1754">
        <v>3531.51</v>
      </c>
      <c r="C1754">
        <v>3560.53</v>
      </c>
      <c r="D1754">
        <v>3461.32</v>
      </c>
      <c r="E1754">
        <v>3513.58</v>
      </c>
      <c r="F1754">
        <v>266567168</v>
      </c>
      <c r="G1754">
        <v>3426.38</v>
      </c>
      <c r="H1754">
        <v>2913.1</v>
      </c>
      <c r="I1754">
        <v>2640.82</v>
      </c>
      <c r="J1754">
        <v>2402.39</v>
      </c>
      <c r="K1754" t="s">
        <v>46</v>
      </c>
      <c r="L1754">
        <v>0</v>
      </c>
      <c r="M1754">
        <v>266567168</v>
      </c>
      <c r="N1754">
        <v>330540640</v>
      </c>
      <c r="O1754">
        <v>358770272</v>
      </c>
      <c r="P1754">
        <v>533</v>
      </c>
      <c r="Q1754">
        <v>527.76</v>
      </c>
    </row>
    <row r="1755" spans="1:17" x14ac:dyDescent="0.15">
      <c r="A1755" t="s">
        <v>2526</v>
      </c>
      <c r="B1755">
        <v>3506.45</v>
      </c>
      <c r="C1755">
        <v>3550.16</v>
      </c>
      <c r="D1755">
        <v>3494.77</v>
      </c>
      <c r="E1755">
        <v>3514.04</v>
      </c>
      <c r="F1755">
        <v>187153968</v>
      </c>
      <c r="G1755">
        <v>3442.43</v>
      </c>
      <c r="H1755">
        <v>2930.98</v>
      </c>
      <c r="I1755">
        <v>2652.13</v>
      </c>
      <c r="J1755">
        <v>2407.2800000000002</v>
      </c>
      <c r="K1755" t="s">
        <v>46</v>
      </c>
      <c r="L1755">
        <v>0</v>
      </c>
      <c r="M1755">
        <v>187153968</v>
      </c>
      <c r="N1755">
        <v>283780704</v>
      </c>
      <c r="O1755">
        <v>339024288</v>
      </c>
      <c r="P1755">
        <v>519.69000000000005</v>
      </c>
      <c r="Q1755">
        <v>527.01</v>
      </c>
    </row>
    <row r="1756" spans="1:17" x14ac:dyDescent="0.15">
      <c r="A1756" t="s">
        <v>2527</v>
      </c>
      <c r="B1756">
        <v>3522.91</v>
      </c>
      <c r="C1756">
        <v>3547.24</v>
      </c>
      <c r="D1756">
        <v>3471.56</v>
      </c>
      <c r="E1756">
        <v>3502.42</v>
      </c>
      <c r="F1756">
        <v>196012512</v>
      </c>
      <c r="G1756">
        <v>3456.65</v>
      </c>
      <c r="H1756">
        <v>2948.43</v>
      </c>
      <c r="I1756">
        <v>2663.28</v>
      </c>
      <c r="J1756">
        <v>2412.34</v>
      </c>
      <c r="K1756" t="s">
        <v>46</v>
      </c>
      <c r="L1756">
        <v>0</v>
      </c>
      <c r="M1756">
        <v>196012512</v>
      </c>
      <c r="N1756">
        <v>258945840</v>
      </c>
      <c r="O1756">
        <v>316124352</v>
      </c>
      <c r="P1756">
        <v>504.55</v>
      </c>
      <c r="Q1756">
        <v>524.38</v>
      </c>
    </row>
    <row r="1757" spans="1:17" x14ac:dyDescent="0.15">
      <c r="A1757" t="s">
        <v>2528</v>
      </c>
      <c r="B1757">
        <v>3501.72</v>
      </c>
      <c r="C1757">
        <v>3604.12</v>
      </c>
      <c r="D1757">
        <v>3482.27</v>
      </c>
      <c r="E1757">
        <v>3604.12</v>
      </c>
      <c r="F1757">
        <v>237812336</v>
      </c>
      <c r="G1757">
        <v>3471.7</v>
      </c>
      <c r="H1757">
        <v>2967.94</v>
      </c>
      <c r="I1757">
        <v>2675.27</v>
      </c>
      <c r="J1757">
        <v>2417.8000000000002</v>
      </c>
      <c r="K1757" t="s">
        <v>46</v>
      </c>
      <c r="L1757">
        <v>0</v>
      </c>
      <c r="M1757">
        <v>237812336</v>
      </c>
      <c r="N1757">
        <v>247503264</v>
      </c>
      <c r="O1757">
        <v>307080384</v>
      </c>
      <c r="P1757">
        <v>497.42</v>
      </c>
      <c r="Q1757">
        <v>521.54</v>
      </c>
    </row>
    <row r="1758" spans="1:17" x14ac:dyDescent="0.15">
      <c r="A1758" t="s">
        <v>2529</v>
      </c>
      <c r="B1758">
        <v>3616.25</v>
      </c>
      <c r="C1758">
        <v>3662.16</v>
      </c>
      <c r="D1758">
        <v>3601.26</v>
      </c>
      <c r="E1758">
        <v>3635.15</v>
      </c>
      <c r="F1758">
        <v>282681600</v>
      </c>
      <c r="G1758">
        <v>3485.43</v>
      </c>
      <c r="H1758">
        <v>2988.22</v>
      </c>
      <c r="I1758">
        <v>2687.29</v>
      </c>
      <c r="J1758">
        <v>2423.37</v>
      </c>
      <c r="K1758" t="s">
        <v>46</v>
      </c>
      <c r="L1758">
        <v>0</v>
      </c>
      <c r="M1758">
        <v>282681600</v>
      </c>
      <c r="N1758">
        <v>234045440</v>
      </c>
      <c r="O1758">
        <v>300756160</v>
      </c>
      <c r="P1758">
        <v>484.89</v>
      </c>
      <c r="Q1758">
        <v>517.94000000000005</v>
      </c>
    </row>
    <row r="1759" spans="1:17" x14ac:dyDescent="0.15">
      <c r="A1759" t="s">
        <v>2530</v>
      </c>
      <c r="B1759">
        <v>3414.01</v>
      </c>
      <c r="C1759">
        <v>3497.25</v>
      </c>
      <c r="D1759">
        <v>3330.98</v>
      </c>
      <c r="E1759">
        <v>3355.16</v>
      </c>
      <c r="F1759">
        <v>329505280</v>
      </c>
      <c r="G1759">
        <v>3485.88</v>
      </c>
      <c r="H1759">
        <v>3004.2</v>
      </c>
      <c r="I1759">
        <v>2696.93</v>
      </c>
      <c r="J1759">
        <v>2427.9</v>
      </c>
      <c r="K1759" t="s">
        <v>46</v>
      </c>
      <c r="L1759">
        <v>0</v>
      </c>
      <c r="M1759">
        <v>329505280</v>
      </c>
      <c r="N1759">
        <v>246631632</v>
      </c>
      <c r="O1759">
        <v>288586144</v>
      </c>
      <c r="P1759">
        <v>439.26</v>
      </c>
      <c r="Q1759">
        <v>509.31</v>
      </c>
    </row>
    <row r="1760" spans="1:17" x14ac:dyDescent="0.15">
      <c r="A1760" t="s">
        <v>2531</v>
      </c>
      <c r="B1760">
        <v>3336.79</v>
      </c>
      <c r="C1760">
        <v>3419.2</v>
      </c>
      <c r="D1760">
        <v>3325.68</v>
      </c>
      <c r="E1760">
        <v>3396.22</v>
      </c>
      <c r="F1760">
        <v>297843232</v>
      </c>
      <c r="G1760">
        <v>3486.55</v>
      </c>
      <c r="H1760">
        <v>3020.97</v>
      </c>
      <c r="I1760">
        <v>2706.59</v>
      </c>
      <c r="J1760">
        <v>2432.67</v>
      </c>
      <c r="K1760" t="s">
        <v>46</v>
      </c>
      <c r="L1760">
        <v>0</v>
      </c>
      <c r="M1760">
        <v>297843232</v>
      </c>
      <c r="N1760">
        <v>268769696</v>
      </c>
      <c r="O1760">
        <v>276275200</v>
      </c>
      <c r="P1760">
        <v>396.92</v>
      </c>
      <c r="Q1760">
        <v>496.37</v>
      </c>
    </row>
    <row r="1761" spans="1:17" x14ac:dyDescent="0.15">
      <c r="A1761" t="s">
        <v>2532</v>
      </c>
      <c r="B1761">
        <v>3420.49</v>
      </c>
      <c r="C1761">
        <v>3557.79</v>
      </c>
      <c r="D1761">
        <v>3409.43</v>
      </c>
      <c r="E1761">
        <v>3548.88</v>
      </c>
      <c r="F1761">
        <v>337928224</v>
      </c>
      <c r="G1761">
        <v>3494.25</v>
      </c>
      <c r="H1761">
        <v>3040.63</v>
      </c>
      <c r="I1761">
        <v>2717.32</v>
      </c>
      <c r="J1761">
        <v>2438.09</v>
      </c>
      <c r="K1761" t="s">
        <v>46</v>
      </c>
      <c r="L1761">
        <v>0</v>
      </c>
      <c r="M1761">
        <v>337928224</v>
      </c>
      <c r="N1761">
        <v>297153344</v>
      </c>
      <c r="O1761">
        <v>278049600</v>
      </c>
      <c r="P1761">
        <v>367.77</v>
      </c>
      <c r="Q1761">
        <v>480.58</v>
      </c>
    </row>
    <row r="1762" spans="1:17" x14ac:dyDescent="0.15">
      <c r="A1762" t="s">
        <v>2533</v>
      </c>
      <c r="B1762">
        <v>3551.05</v>
      </c>
      <c r="C1762">
        <v>3576.76</v>
      </c>
      <c r="D1762">
        <v>3520.05</v>
      </c>
      <c r="E1762">
        <v>3567.61</v>
      </c>
      <c r="F1762">
        <v>268853600</v>
      </c>
      <c r="G1762">
        <v>3506.4</v>
      </c>
      <c r="H1762">
        <v>3059.82</v>
      </c>
      <c r="I1762">
        <v>2727.69</v>
      </c>
      <c r="J1762">
        <v>2443.5100000000002</v>
      </c>
      <c r="K1762" t="s">
        <v>46</v>
      </c>
      <c r="L1762">
        <v>0</v>
      </c>
      <c r="M1762">
        <v>268853600</v>
      </c>
      <c r="N1762">
        <v>303362880</v>
      </c>
      <c r="O1762">
        <v>275433056</v>
      </c>
      <c r="P1762">
        <v>348.43</v>
      </c>
      <c r="Q1762">
        <v>462.79</v>
      </c>
    </row>
    <row r="1763" spans="1:17" x14ac:dyDescent="0.15">
      <c r="A1763" t="s">
        <v>2534</v>
      </c>
      <c r="B1763">
        <v>3582.09</v>
      </c>
      <c r="C1763">
        <v>3627.81</v>
      </c>
      <c r="D1763">
        <v>3548.63</v>
      </c>
      <c r="E1763">
        <v>3571.73</v>
      </c>
      <c r="F1763">
        <v>280172160</v>
      </c>
      <c r="G1763">
        <v>3523.45</v>
      </c>
      <c r="H1763">
        <v>3078.48</v>
      </c>
      <c r="I1763">
        <v>2738.03</v>
      </c>
      <c r="J1763">
        <v>2448.96</v>
      </c>
      <c r="K1763" t="s">
        <v>46</v>
      </c>
      <c r="L1763">
        <v>0</v>
      </c>
      <c r="M1763">
        <v>280172160</v>
      </c>
      <c r="N1763">
        <v>302861504</v>
      </c>
      <c r="O1763">
        <v>268453472</v>
      </c>
      <c r="P1763">
        <v>331.39</v>
      </c>
      <c r="Q1763">
        <v>442.33</v>
      </c>
    </row>
    <row r="1764" spans="1:17" x14ac:dyDescent="0.15">
      <c r="A1764" t="s">
        <v>2535</v>
      </c>
      <c r="B1764">
        <v>3580.12</v>
      </c>
      <c r="C1764">
        <v>3611.62</v>
      </c>
      <c r="D1764">
        <v>3559.38</v>
      </c>
      <c r="E1764">
        <v>3607.98</v>
      </c>
      <c r="F1764">
        <v>239766208</v>
      </c>
      <c r="G1764">
        <v>3537.1</v>
      </c>
      <c r="H1764">
        <v>3097.47</v>
      </c>
      <c r="I1764">
        <v>2748.75</v>
      </c>
      <c r="J1764">
        <v>2454.5500000000002</v>
      </c>
      <c r="K1764" t="s">
        <v>46</v>
      </c>
      <c r="L1764">
        <v>0</v>
      </c>
      <c r="M1764">
        <v>239766208</v>
      </c>
      <c r="N1764">
        <v>284914496</v>
      </c>
      <c r="O1764">
        <v>265773056</v>
      </c>
      <c r="P1764">
        <v>320.22000000000003</v>
      </c>
      <c r="Q1764">
        <v>421.05</v>
      </c>
    </row>
    <row r="1765" spans="1:17" x14ac:dyDescent="0.15">
      <c r="A1765" t="s">
        <v>2536</v>
      </c>
      <c r="B1765">
        <v>3614.04</v>
      </c>
      <c r="C1765">
        <v>3616.26</v>
      </c>
      <c r="D1765">
        <v>3510.02</v>
      </c>
      <c r="E1765">
        <v>3574.93</v>
      </c>
      <c r="F1765">
        <v>287669184</v>
      </c>
      <c r="G1765">
        <v>3543.55</v>
      </c>
      <c r="H1765">
        <v>3115.24</v>
      </c>
      <c r="I1765">
        <v>2758.95</v>
      </c>
      <c r="J1765">
        <v>2460.13</v>
      </c>
      <c r="K1765" t="s">
        <v>46</v>
      </c>
      <c r="L1765">
        <v>0</v>
      </c>
      <c r="M1765">
        <v>287669184</v>
      </c>
      <c r="N1765">
        <v>282879584</v>
      </c>
      <c r="O1765">
        <v>275824640</v>
      </c>
      <c r="P1765">
        <v>306.44</v>
      </c>
      <c r="Q1765">
        <v>399.73</v>
      </c>
    </row>
    <row r="1766" spans="1:17" x14ac:dyDescent="0.15">
      <c r="A1766" t="s">
        <v>2537</v>
      </c>
      <c r="B1766">
        <v>3547.24</v>
      </c>
      <c r="C1766">
        <v>3583.31</v>
      </c>
      <c r="D1766">
        <v>3512.39</v>
      </c>
      <c r="E1766">
        <v>3525.32</v>
      </c>
      <c r="F1766">
        <v>216220208</v>
      </c>
      <c r="G1766">
        <v>3547.05</v>
      </c>
      <c r="H1766">
        <v>3132.13</v>
      </c>
      <c r="I1766">
        <v>2768.92</v>
      </c>
      <c r="J1766">
        <v>2465.5700000000002</v>
      </c>
      <c r="K1766" t="s">
        <v>46</v>
      </c>
      <c r="L1766">
        <v>0</v>
      </c>
      <c r="M1766">
        <v>216220208</v>
      </c>
      <c r="N1766">
        <v>258536240</v>
      </c>
      <c r="O1766">
        <v>277844800</v>
      </c>
      <c r="P1766">
        <v>289.62</v>
      </c>
      <c r="Q1766">
        <v>378.24</v>
      </c>
    </row>
    <row r="1767" spans="1:17" x14ac:dyDescent="0.15">
      <c r="A1767" t="s">
        <v>2538</v>
      </c>
      <c r="B1767">
        <v>3474.91</v>
      </c>
      <c r="C1767">
        <v>3505.58</v>
      </c>
      <c r="D1767">
        <v>3453.9</v>
      </c>
      <c r="E1767">
        <v>3481.8</v>
      </c>
      <c r="F1767">
        <v>211618864</v>
      </c>
      <c r="G1767">
        <v>3548.25</v>
      </c>
      <c r="H1767">
        <v>3148.27</v>
      </c>
      <c r="I1767">
        <v>2778.13</v>
      </c>
      <c r="J1767">
        <v>2470.75</v>
      </c>
      <c r="K1767" t="s">
        <v>46</v>
      </c>
      <c r="L1767">
        <v>0</v>
      </c>
      <c r="M1767">
        <v>211618864</v>
      </c>
      <c r="N1767">
        <v>247090384</v>
      </c>
      <c r="O1767">
        <v>275226624</v>
      </c>
      <c r="P1767">
        <v>258.52</v>
      </c>
      <c r="Q1767">
        <v>354.35</v>
      </c>
    </row>
    <row r="1768" spans="1:17" x14ac:dyDescent="0.15">
      <c r="A1768" t="s">
        <v>166</v>
      </c>
      <c r="B1768">
        <v>3496.88</v>
      </c>
      <c r="C1768">
        <v>3514.22</v>
      </c>
      <c r="D1768">
        <v>3431.94</v>
      </c>
      <c r="E1768">
        <v>3434.39</v>
      </c>
      <c r="F1768">
        <v>196479152</v>
      </c>
      <c r="G1768">
        <v>3543.27</v>
      </c>
      <c r="H1768">
        <v>3163.78</v>
      </c>
      <c r="I1768">
        <v>2787.01</v>
      </c>
      <c r="J1768">
        <v>2475.5100000000002</v>
      </c>
      <c r="K1768" t="s">
        <v>46</v>
      </c>
      <c r="L1768">
        <v>0</v>
      </c>
      <c r="M1768">
        <v>196479152</v>
      </c>
      <c r="N1768">
        <v>230349216</v>
      </c>
      <c r="O1768">
        <v>266605360</v>
      </c>
      <c r="P1768">
        <v>220.53</v>
      </c>
      <c r="Q1768">
        <v>327.91</v>
      </c>
    </row>
    <row r="1769" spans="1:17" x14ac:dyDescent="0.15">
      <c r="A1769" t="s">
        <v>2539</v>
      </c>
      <c r="B1769">
        <v>3360.19</v>
      </c>
      <c r="C1769">
        <v>3407.26</v>
      </c>
      <c r="D1769">
        <v>3347.09</v>
      </c>
      <c r="E1769">
        <v>3353.96</v>
      </c>
      <c r="F1769">
        <v>195183696</v>
      </c>
      <c r="G1769">
        <v>3528.9</v>
      </c>
      <c r="H1769">
        <v>3177.92</v>
      </c>
      <c r="I1769">
        <v>2795.27</v>
      </c>
      <c r="J1769">
        <v>2480</v>
      </c>
      <c r="K1769" t="s">
        <v>46</v>
      </c>
      <c r="L1769">
        <v>0</v>
      </c>
      <c r="M1769">
        <v>195183696</v>
      </c>
      <c r="N1769">
        <v>221433040</v>
      </c>
      <c r="O1769">
        <v>253173760</v>
      </c>
      <c r="P1769">
        <v>204.09</v>
      </c>
      <c r="Q1769">
        <v>304.39</v>
      </c>
    </row>
    <row r="1770" spans="1:17" x14ac:dyDescent="0.15">
      <c r="A1770" t="s">
        <v>2540</v>
      </c>
      <c r="B1770">
        <v>3388.6</v>
      </c>
      <c r="C1770">
        <v>3441.71</v>
      </c>
      <c r="D1770">
        <v>3360.72</v>
      </c>
      <c r="E1770">
        <v>3437.45</v>
      </c>
      <c r="F1770">
        <v>192846096</v>
      </c>
      <c r="G1770">
        <v>3518.73</v>
      </c>
      <c r="H1770">
        <v>3193.51</v>
      </c>
      <c r="I1770">
        <v>2804.52</v>
      </c>
      <c r="J1770">
        <v>2484.77</v>
      </c>
      <c r="K1770" t="s">
        <v>46</v>
      </c>
      <c r="L1770">
        <v>0</v>
      </c>
      <c r="M1770">
        <v>192846096</v>
      </c>
      <c r="N1770">
        <v>202470192</v>
      </c>
      <c r="O1770">
        <v>242674896</v>
      </c>
      <c r="P1770">
        <v>191.11</v>
      </c>
      <c r="Q1770">
        <v>283.81</v>
      </c>
    </row>
    <row r="1771" spans="1:17" x14ac:dyDescent="0.15">
      <c r="A1771" t="s">
        <v>2541</v>
      </c>
      <c r="B1771">
        <v>3446.14</v>
      </c>
      <c r="C1771">
        <v>3476.82</v>
      </c>
      <c r="D1771">
        <v>3399.57</v>
      </c>
      <c r="E1771">
        <v>3401.77</v>
      </c>
      <c r="F1771">
        <v>191304352</v>
      </c>
      <c r="G1771">
        <v>3506.63</v>
      </c>
      <c r="H1771">
        <v>3207.43</v>
      </c>
      <c r="I1771">
        <v>2813.44</v>
      </c>
      <c r="J1771">
        <v>2489.5100000000002</v>
      </c>
      <c r="K1771" t="s">
        <v>46</v>
      </c>
      <c r="L1771">
        <v>0</v>
      </c>
      <c r="M1771">
        <v>191304352</v>
      </c>
      <c r="N1771">
        <v>197486176</v>
      </c>
      <c r="O1771">
        <v>228011216</v>
      </c>
      <c r="P1771">
        <v>161.36000000000001</v>
      </c>
      <c r="Q1771">
        <v>263.17</v>
      </c>
    </row>
    <row r="1772" spans="1:17" x14ac:dyDescent="0.15">
      <c r="A1772" t="s">
        <v>2542</v>
      </c>
      <c r="B1772">
        <v>3487.95</v>
      </c>
      <c r="C1772">
        <v>3487.95</v>
      </c>
      <c r="D1772">
        <v>3366.86</v>
      </c>
      <c r="E1772">
        <v>3366.95</v>
      </c>
      <c r="F1772">
        <v>250430608</v>
      </c>
      <c r="G1772">
        <v>3497</v>
      </c>
      <c r="H1772">
        <v>3220.91</v>
      </c>
      <c r="I1772">
        <v>2821.78</v>
      </c>
      <c r="J1772">
        <v>2494.1</v>
      </c>
      <c r="K1772" t="s">
        <v>46</v>
      </c>
      <c r="L1772">
        <v>0</v>
      </c>
      <c r="M1772">
        <v>250430608</v>
      </c>
      <c r="N1772">
        <v>205248928</v>
      </c>
      <c r="O1772">
        <v>226169648</v>
      </c>
      <c r="P1772">
        <v>127.64</v>
      </c>
      <c r="Q1772">
        <v>241.09</v>
      </c>
    </row>
    <row r="1773" spans="1:17" x14ac:dyDescent="0.15">
      <c r="A1773" t="s">
        <v>2543</v>
      </c>
      <c r="B1773">
        <v>3352.33</v>
      </c>
      <c r="C1773">
        <v>3374.05</v>
      </c>
      <c r="D1773">
        <v>3285.93</v>
      </c>
      <c r="E1773">
        <v>3312.42</v>
      </c>
      <c r="F1773">
        <v>192664192</v>
      </c>
      <c r="G1773">
        <v>3485.3</v>
      </c>
      <c r="H1773">
        <v>3232.88</v>
      </c>
      <c r="I1773">
        <v>2829.75</v>
      </c>
      <c r="J1773">
        <v>2498.44</v>
      </c>
      <c r="K1773" t="s">
        <v>46</v>
      </c>
      <c r="L1773">
        <v>0</v>
      </c>
      <c r="M1773">
        <v>192664192</v>
      </c>
      <c r="N1773">
        <v>204485424</v>
      </c>
      <c r="O1773">
        <v>217417312</v>
      </c>
      <c r="P1773">
        <v>89.95</v>
      </c>
      <c r="Q1773">
        <v>216.95</v>
      </c>
    </row>
    <row r="1774" spans="1:17" x14ac:dyDescent="0.15">
      <c r="A1774" t="s">
        <v>2544</v>
      </c>
      <c r="B1774">
        <v>3305.73</v>
      </c>
      <c r="C1774">
        <v>3376.53</v>
      </c>
      <c r="D1774">
        <v>3298.6</v>
      </c>
      <c r="E1774">
        <v>3345.92</v>
      </c>
      <c r="F1774">
        <v>172353824</v>
      </c>
      <c r="G1774">
        <v>3476.9</v>
      </c>
      <c r="H1774">
        <v>3245.65</v>
      </c>
      <c r="I1774">
        <v>2837.97</v>
      </c>
      <c r="J1774">
        <v>2503.0100000000002</v>
      </c>
      <c r="K1774" t="s">
        <v>46</v>
      </c>
      <c r="L1774">
        <v>0</v>
      </c>
      <c r="M1774">
        <v>172353824</v>
      </c>
      <c r="N1774">
        <v>199920848</v>
      </c>
      <c r="O1774">
        <v>210676944</v>
      </c>
      <c r="P1774">
        <v>51.92</v>
      </c>
      <c r="Q1774">
        <v>190.12</v>
      </c>
    </row>
    <row r="1775" spans="1:17" x14ac:dyDescent="0.15">
      <c r="A1775" t="s">
        <v>2545</v>
      </c>
      <c r="B1775">
        <v>3345.08</v>
      </c>
      <c r="C1775">
        <v>3407.18</v>
      </c>
      <c r="D1775">
        <v>3339.55</v>
      </c>
      <c r="E1775">
        <v>3406.94</v>
      </c>
      <c r="F1775">
        <v>159309088</v>
      </c>
      <c r="G1775">
        <v>3471.55</v>
      </c>
      <c r="H1775">
        <v>3259.42</v>
      </c>
      <c r="I1775">
        <v>2846.9</v>
      </c>
      <c r="J1775">
        <v>2507.79</v>
      </c>
      <c r="K1775" t="s">
        <v>46</v>
      </c>
      <c r="L1775">
        <v>0</v>
      </c>
      <c r="M1775">
        <v>159309088</v>
      </c>
      <c r="N1775">
        <v>193209952</v>
      </c>
      <c r="O1775">
        <v>197840080</v>
      </c>
      <c r="P1775">
        <v>23.15</v>
      </c>
      <c r="Q1775">
        <v>161.79</v>
      </c>
    </row>
    <row r="1776" spans="1:17" x14ac:dyDescent="0.15">
      <c r="A1776" t="s">
        <v>2546</v>
      </c>
      <c r="B1776">
        <v>3415.98</v>
      </c>
      <c r="C1776">
        <v>3445.66</v>
      </c>
      <c r="D1776">
        <v>3412.14</v>
      </c>
      <c r="E1776">
        <v>3434.12</v>
      </c>
      <c r="F1776">
        <v>144613776</v>
      </c>
      <c r="G1776">
        <v>3468.15</v>
      </c>
      <c r="H1776">
        <v>3273.87</v>
      </c>
      <c r="I1776">
        <v>2855.84</v>
      </c>
      <c r="J1776">
        <v>2512.4499999999998</v>
      </c>
      <c r="K1776" t="s">
        <v>46</v>
      </c>
      <c r="L1776">
        <v>0</v>
      </c>
      <c r="M1776">
        <v>144613776</v>
      </c>
      <c r="N1776">
        <v>183874352</v>
      </c>
      <c r="O1776">
        <v>190680272</v>
      </c>
      <c r="P1776">
        <v>1.72</v>
      </c>
      <c r="Q1776">
        <v>133</v>
      </c>
    </row>
    <row r="1777" spans="1:17" x14ac:dyDescent="0.15">
      <c r="A1777" t="s">
        <v>2547</v>
      </c>
      <c r="B1777">
        <v>3435.36</v>
      </c>
      <c r="C1777">
        <v>3453.58</v>
      </c>
      <c r="D1777">
        <v>3405.63</v>
      </c>
      <c r="E1777">
        <v>3442.87</v>
      </c>
      <c r="F1777">
        <v>156081696</v>
      </c>
      <c r="G1777">
        <v>3460.07</v>
      </c>
      <c r="H1777">
        <v>3288.89</v>
      </c>
      <c r="I1777">
        <v>2864.75</v>
      </c>
      <c r="J1777">
        <v>2517.08</v>
      </c>
      <c r="K1777" t="s">
        <v>46</v>
      </c>
      <c r="L1777">
        <v>0</v>
      </c>
      <c r="M1777">
        <v>156081696</v>
      </c>
      <c r="N1777">
        <v>165003264</v>
      </c>
      <c r="O1777">
        <v>185126096</v>
      </c>
      <c r="P1777">
        <v>-12.51</v>
      </c>
      <c r="Q1777">
        <v>105.9</v>
      </c>
    </row>
    <row r="1778" spans="1:17" x14ac:dyDescent="0.15">
      <c r="A1778" t="s">
        <v>2548</v>
      </c>
      <c r="B1778">
        <v>3458.83</v>
      </c>
      <c r="C1778">
        <v>3509.5</v>
      </c>
      <c r="D1778">
        <v>3452.08</v>
      </c>
      <c r="E1778">
        <v>3469.83</v>
      </c>
      <c r="F1778">
        <v>201089968</v>
      </c>
      <c r="G1778">
        <v>3451.8</v>
      </c>
      <c r="H1778">
        <v>3304.43</v>
      </c>
      <c r="I1778">
        <v>2873.87</v>
      </c>
      <c r="J1778">
        <v>2521.8000000000002</v>
      </c>
      <c r="K1778" t="s">
        <v>46</v>
      </c>
      <c r="L1778">
        <v>0</v>
      </c>
      <c r="M1778">
        <v>201089968</v>
      </c>
      <c r="N1778">
        <v>166690816</v>
      </c>
      <c r="O1778">
        <v>185588128</v>
      </c>
      <c r="P1778">
        <v>-19.05</v>
      </c>
      <c r="Q1778">
        <v>81.94</v>
      </c>
    </row>
    <row r="1779" spans="1:17" x14ac:dyDescent="0.15">
      <c r="A1779" t="s">
        <v>2549</v>
      </c>
      <c r="B1779">
        <v>3473.29</v>
      </c>
      <c r="C1779">
        <v>3504.48</v>
      </c>
      <c r="D1779">
        <v>3466.61</v>
      </c>
      <c r="E1779">
        <v>3499.48</v>
      </c>
      <c r="F1779">
        <v>165641344</v>
      </c>
      <c r="G1779">
        <v>3459.02</v>
      </c>
      <c r="H1779">
        <v>3320.47</v>
      </c>
      <c r="I1779">
        <v>2883.31</v>
      </c>
      <c r="J1779">
        <v>2526.6799999999998</v>
      </c>
      <c r="K1779" t="s">
        <v>46</v>
      </c>
      <c r="L1779">
        <v>0</v>
      </c>
      <c r="M1779">
        <v>165641344</v>
      </c>
      <c r="N1779">
        <v>165347328</v>
      </c>
      <c r="O1779">
        <v>182634080</v>
      </c>
      <c r="P1779">
        <v>-12.41</v>
      </c>
      <c r="Q1779">
        <v>60.29</v>
      </c>
    </row>
    <row r="1780" spans="1:17" x14ac:dyDescent="0.15">
      <c r="A1780" t="s">
        <v>2550</v>
      </c>
      <c r="B1780">
        <v>3511.54</v>
      </c>
      <c r="C1780">
        <v>3536.82</v>
      </c>
      <c r="D1780">
        <v>3511.09</v>
      </c>
      <c r="E1780">
        <v>3522.32</v>
      </c>
      <c r="F1780">
        <v>165328320</v>
      </c>
      <c r="G1780">
        <v>3465.32</v>
      </c>
      <c r="H1780">
        <v>3336.12</v>
      </c>
      <c r="I1780">
        <v>2893.05</v>
      </c>
      <c r="J1780">
        <v>2531.58</v>
      </c>
      <c r="K1780" t="s">
        <v>46</v>
      </c>
      <c r="L1780">
        <v>0</v>
      </c>
      <c r="M1780">
        <v>165328320</v>
      </c>
      <c r="N1780">
        <v>166553184</v>
      </c>
      <c r="O1780">
        <v>179881568</v>
      </c>
      <c r="P1780">
        <v>-11.86</v>
      </c>
      <c r="Q1780">
        <v>39.99</v>
      </c>
    </row>
    <row r="1781" spans="1:17" x14ac:dyDescent="0.15">
      <c r="A1781" t="s">
        <v>2551</v>
      </c>
      <c r="B1781">
        <v>3529.55</v>
      </c>
      <c r="C1781">
        <v>3529.55</v>
      </c>
      <c r="D1781">
        <v>3463.95</v>
      </c>
      <c r="E1781">
        <v>3478.73</v>
      </c>
      <c r="F1781">
        <v>165539344</v>
      </c>
      <c r="G1781">
        <v>3461.85</v>
      </c>
      <c r="H1781">
        <v>3349.95</v>
      </c>
      <c r="I1781">
        <v>2902.33</v>
      </c>
      <c r="J1781">
        <v>2536.25</v>
      </c>
      <c r="K1781" t="s">
        <v>46</v>
      </c>
      <c r="L1781">
        <v>0</v>
      </c>
      <c r="M1781">
        <v>165539344</v>
      </c>
      <c r="N1781">
        <v>170734384</v>
      </c>
      <c r="O1781">
        <v>177304368</v>
      </c>
      <c r="P1781">
        <v>-8.6300000000000008</v>
      </c>
      <c r="Q1781">
        <v>22.99</v>
      </c>
    </row>
    <row r="1782" spans="1:17" x14ac:dyDescent="0.15">
      <c r="A1782" t="s">
        <v>2552</v>
      </c>
      <c r="B1782">
        <v>3473.71</v>
      </c>
      <c r="C1782">
        <v>3569.33</v>
      </c>
      <c r="D1782">
        <v>3456.87</v>
      </c>
      <c r="E1782">
        <v>3566.29</v>
      </c>
      <c r="F1782">
        <v>229328432</v>
      </c>
      <c r="G1782">
        <v>3461.75</v>
      </c>
      <c r="H1782">
        <v>3364.62</v>
      </c>
      <c r="I1782">
        <v>2912.52</v>
      </c>
      <c r="J1782">
        <v>2541.39</v>
      </c>
      <c r="K1782" t="s">
        <v>46</v>
      </c>
      <c r="L1782">
        <v>0</v>
      </c>
      <c r="M1782">
        <v>229328432</v>
      </c>
      <c r="N1782">
        <v>185384960</v>
      </c>
      <c r="O1782">
        <v>175194112</v>
      </c>
      <c r="P1782">
        <v>2.09</v>
      </c>
      <c r="Q1782">
        <v>10.44</v>
      </c>
    </row>
    <row r="1783" spans="1:17" x14ac:dyDescent="0.15">
      <c r="A1783" t="s">
        <v>167</v>
      </c>
      <c r="B1783">
        <v>3565.23</v>
      </c>
      <c r="C1783">
        <v>3594.81</v>
      </c>
      <c r="D1783">
        <v>3560.46</v>
      </c>
      <c r="E1783">
        <v>3572.84</v>
      </c>
      <c r="F1783">
        <v>222786432</v>
      </c>
      <c r="G1783">
        <v>3461.82</v>
      </c>
      <c r="H1783">
        <v>3378.78</v>
      </c>
      <c r="I1783">
        <v>2922.93</v>
      </c>
      <c r="J1783">
        <v>2546.44</v>
      </c>
      <c r="K1783" t="s">
        <v>46</v>
      </c>
      <c r="L1783">
        <v>0</v>
      </c>
      <c r="M1783">
        <v>222786432</v>
      </c>
      <c r="N1783">
        <v>189723440</v>
      </c>
      <c r="O1783">
        <v>178207136</v>
      </c>
      <c r="P1783">
        <v>21.11</v>
      </c>
      <c r="Q1783">
        <v>3.55</v>
      </c>
    </row>
    <row r="1784" spans="1:17" x14ac:dyDescent="0.15">
      <c r="A1784" t="s">
        <v>2553</v>
      </c>
      <c r="B1784">
        <v>3603.45</v>
      </c>
      <c r="C1784">
        <v>3608.69</v>
      </c>
      <c r="D1784">
        <v>3566.53</v>
      </c>
      <c r="E1784">
        <v>3601.27</v>
      </c>
      <c r="F1784">
        <v>248176128</v>
      </c>
      <c r="G1784">
        <v>3461.48</v>
      </c>
      <c r="H1784">
        <v>3392.89</v>
      </c>
      <c r="I1784">
        <v>2933.54</v>
      </c>
      <c r="J1784">
        <v>2551.6999999999998</v>
      </c>
      <c r="K1784" t="s">
        <v>46</v>
      </c>
      <c r="L1784">
        <v>0</v>
      </c>
      <c r="M1784">
        <v>248176128</v>
      </c>
      <c r="N1784">
        <v>206231968</v>
      </c>
      <c r="O1784">
        <v>185789648</v>
      </c>
      <c r="P1784">
        <v>38.25</v>
      </c>
      <c r="Q1784">
        <v>2.19</v>
      </c>
    </row>
    <row r="1785" spans="1:17" x14ac:dyDescent="0.15">
      <c r="A1785" t="s">
        <v>2554</v>
      </c>
      <c r="B1785">
        <v>3579.32</v>
      </c>
      <c r="C1785">
        <v>3579.32</v>
      </c>
      <c r="D1785">
        <v>3504.2</v>
      </c>
      <c r="E1785">
        <v>3507.9</v>
      </c>
      <c r="F1785">
        <v>261866496</v>
      </c>
      <c r="G1785">
        <v>3458.13</v>
      </c>
      <c r="H1785">
        <v>3404.55</v>
      </c>
      <c r="I1785">
        <v>2943.51</v>
      </c>
      <c r="J1785">
        <v>2556.67</v>
      </c>
      <c r="K1785" t="s">
        <v>46</v>
      </c>
      <c r="L1785">
        <v>0</v>
      </c>
      <c r="M1785">
        <v>261866496</v>
      </c>
      <c r="N1785">
        <v>225538864</v>
      </c>
      <c r="O1785">
        <v>196046032</v>
      </c>
      <c r="P1785">
        <v>42.05</v>
      </c>
      <c r="Q1785">
        <v>4.08</v>
      </c>
    </row>
    <row r="1786" spans="1:17" x14ac:dyDescent="0.15">
      <c r="A1786" t="s">
        <v>2555</v>
      </c>
      <c r="B1786">
        <v>3514.67</v>
      </c>
      <c r="C1786">
        <v>3540.91</v>
      </c>
      <c r="D1786">
        <v>3497.17</v>
      </c>
      <c r="E1786">
        <v>3530.82</v>
      </c>
      <c r="F1786">
        <v>199663984</v>
      </c>
      <c r="G1786">
        <v>3458.4</v>
      </c>
      <c r="H1786">
        <v>3416.4</v>
      </c>
      <c r="I1786">
        <v>2953.45</v>
      </c>
      <c r="J1786">
        <v>2561.94</v>
      </c>
      <c r="K1786" t="s">
        <v>46</v>
      </c>
      <c r="L1786">
        <v>0</v>
      </c>
      <c r="M1786">
        <v>199663984</v>
      </c>
      <c r="N1786">
        <v>232364448</v>
      </c>
      <c r="O1786">
        <v>201549408</v>
      </c>
      <c r="P1786">
        <v>45.48</v>
      </c>
      <c r="Q1786">
        <v>8.4499999999999993</v>
      </c>
    </row>
    <row r="1787" spans="1:17" x14ac:dyDescent="0.15">
      <c r="A1787" t="s">
        <v>2556</v>
      </c>
      <c r="B1787">
        <v>3513.25</v>
      </c>
      <c r="C1787">
        <v>3517.08</v>
      </c>
      <c r="D1787">
        <v>3467.68</v>
      </c>
      <c r="E1787">
        <v>3496.34</v>
      </c>
      <c r="F1787">
        <v>217508800</v>
      </c>
      <c r="G1787">
        <v>3459.13</v>
      </c>
      <c r="H1787">
        <v>3425.93</v>
      </c>
      <c r="I1787">
        <v>2962.96</v>
      </c>
      <c r="J1787">
        <v>2567.29</v>
      </c>
      <c r="K1787" t="s">
        <v>46</v>
      </c>
      <c r="L1787">
        <v>0</v>
      </c>
      <c r="M1787">
        <v>217508800</v>
      </c>
      <c r="N1787">
        <v>230001872</v>
      </c>
      <c r="O1787">
        <v>207693408</v>
      </c>
      <c r="P1787">
        <v>46.93</v>
      </c>
      <c r="Q1787">
        <v>14.4</v>
      </c>
    </row>
    <row r="1788" spans="1:17" x14ac:dyDescent="0.15">
      <c r="A1788" t="s">
        <v>2557</v>
      </c>
      <c r="B1788">
        <v>3501.18</v>
      </c>
      <c r="C1788">
        <v>3516.24</v>
      </c>
      <c r="D1788">
        <v>3472.39</v>
      </c>
      <c r="E1788">
        <v>3478.52</v>
      </c>
      <c r="F1788">
        <v>181518048</v>
      </c>
      <c r="G1788">
        <v>3461.32</v>
      </c>
      <c r="H1788">
        <v>3434.45</v>
      </c>
      <c r="I1788">
        <v>2972.06</v>
      </c>
      <c r="J1788">
        <v>2572.5500000000002</v>
      </c>
      <c r="K1788" t="s">
        <v>46</v>
      </c>
      <c r="L1788">
        <v>0</v>
      </c>
      <c r="M1788">
        <v>181518048</v>
      </c>
      <c r="N1788">
        <v>221747616</v>
      </c>
      <c r="O1788">
        <v>205735520</v>
      </c>
      <c r="P1788">
        <v>45.47</v>
      </c>
      <c r="Q1788">
        <v>20.85</v>
      </c>
    </row>
    <row r="1789" spans="1:17" x14ac:dyDescent="0.15">
      <c r="A1789" t="s">
        <v>2558</v>
      </c>
      <c r="B1789">
        <v>3449.7</v>
      </c>
      <c r="C1789">
        <v>3546.71</v>
      </c>
      <c r="D1789">
        <v>3417.49</v>
      </c>
      <c r="E1789">
        <v>3537.75</v>
      </c>
      <c r="F1789">
        <v>233940416</v>
      </c>
      <c r="G1789">
        <v>3470.52</v>
      </c>
      <c r="H1789">
        <v>3441.68</v>
      </c>
      <c r="I1789">
        <v>2981.47</v>
      </c>
      <c r="J1789">
        <v>2578.09</v>
      </c>
      <c r="K1789" t="s">
        <v>46</v>
      </c>
      <c r="L1789">
        <v>0</v>
      </c>
      <c r="M1789">
        <v>233940416</v>
      </c>
      <c r="N1789">
        <v>218900064</v>
      </c>
      <c r="O1789">
        <v>212566016</v>
      </c>
      <c r="P1789">
        <v>45.48</v>
      </c>
      <c r="Q1789">
        <v>26.64</v>
      </c>
    </row>
    <row r="1790" spans="1:17" x14ac:dyDescent="0.15">
      <c r="A1790" t="s">
        <v>2559</v>
      </c>
      <c r="B1790">
        <v>3523.64</v>
      </c>
      <c r="C1790">
        <v>3551.21</v>
      </c>
      <c r="D1790">
        <v>3511.99</v>
      </c>
      <c r="E1790">
        <v>3520.61</v>
      </c>
      <c r="F1790">
        <v>194267664</v>
      </c>
      <c r="G1790">
        <v>3474.68</v>
      </c>
      <c r="H1790">
        <v>3448.27</v>
      </c>
      <c r="I1790">
        <v>2990.59</v>
      </c>
      <c r="J1790">
        <v>2583.4499999999998</v>
      </c>
      <c r="K1790" t="s">
        <v>46</v>
      </c>
      <c r="L1790">
        <v>0</v>
      </c>
      <c r="M1790">
        <v>194267664</v>
      </c>
      <c r="N1790">
        <v>205380000</v>
      </c>
      <c r="O1790">
        <v>215459424</v>
      </c>
      <c r="P1790">
        <v>42.53</v>
      </c>
      <c r="Q1790">
        <v>32.08</v>
      </c>
    </row>
    <row r="1791" spans="1:17" x14ac:dyDescent="0.15">
      <c r="A1791" t="s">
        <v>2560</v>
      </c>
      <c r="B1791">
        <v>3524.57</v>
      </c>
      <c r="C1791">
        <v>3568.92</v>
      </c>
      <c r="D1791">
        <v>3512.22</v>
      </c>
      <c r="E1791">
        <v>3524.65</v>
      </c>
      <c r="F1791">
        <v>188947824</v>
      </c>
      <c r="G1791">
        <v>3480.85</v>
      </c>
      <c r="H1791">
        <v>3452.81</v>
      </c>
      <c r="I1791">
        <v>2999.55</v>
      </c>
      <c r="J1791">
        <v>2588.79</v>
      </c>
      <c r="K1791" t="s">
        <v>46</v>
      </c>
      <c r="L1791">
        <v>0</v>
      </c>
      <c r="M1791">
        <v>188947824</v>
      </c>
      <c r="N1791">
        <v>203236960</v>
      </c>
      <c r="O1791">
        <v>217800704</v>
      </c>
      <c r="P1791">
        <v>44.52</v>
      </c>
      <c r="Q1791">
        <v>37.39</v>
      </c>
    </row>
    <row r="1792" spans="1:17" x14ac:dyDescent="0.15">
      <c r="A1792" t="s">
        <v>2561</v>
      </c>
      <c r="B1792">
        <v>3557.69</v>
      </c>
      <c r="C1792">
        <v>3603.34</v>
      </c>
      <c r="D1792">
        <v>3536.53</v>
      </c>
      <c r="E1792">
        <v>3592.84</v>
      </c>
      <c r="F1792">
        <v>265664624</v>
      </c>
      <c r="G1792">
        <v>3492.13</v>
      </c>
      <c r="H1792">
        <v>3460.9</v>
      </c>
      <c r="I1792">
        <v>3009.11</v>
      </c>
      <c r="J1792">
        <v>2594.4299999999998</v>
      </c>
      <c r="K1792" t="s">
        <v>46</v>
      </c>
      <c r="L1792">
        <v>0</v>
      </c>
      <c r="M1792">
        <v>265664624</v>
      </c>
      <c r="N1792">
        <v>212867488</v>
      </c>
      <c r="O1792">
        <v>221434672</v>
      </c>
      <c r="P1792">
        <v>41.82</v>
      </c>
      <c r="Q1792">
        <v>41.36</v>
      </c>
    </row>
    <row r="1793" spans="1:17" x14ac:dyDescent="0.15">
      <c r="A1793" t="s">
        <v>2562</v>
      </c>
      <c r="B1793">
        <v>3604.67</v>
      </c>
      <c r="C1793">
        <v>3641.39</v>
      </c>
      <c r="D1793">
        <v>3594.74</v>
      </c>
      <c r="E1793">
        <v>3617.66</v>
      </c>
      <c r="F1793">
        <v>246864768</v>
      </c>
      <c r="G1793">
        <v>3507.4</v>
      </c>
      <c r="H1793">
        <v>3467.51</v>
      </c>
      <c r="I1793">
        <v>3018.99</v>
      </c>
      <c r="J1793">
        <v>2600.2399999999998</v>
      </c>
      <c r="K1793" t="s">
        <v>46</v>
      </c>
      <c r="L1793">
        <v>0</v>
      </c>
      <c r="M1793">
        <v>246864768</v>
      </c>
      <c r="N1793">
        <v>225938640</v>
      </c>
      <c r="O1793">
        <v>223843120</v>
      </c>
      <c r="P1793">
        <v>38.57</v>
      </c>
      <c r="Q1793">
        <v>43.11</v>
      </c>
    </row>
    <row r="1794" spans="1:17" x14ac:dyDescent="0.15">
      <c r="A1794" t="s">
        <v>2563</v>
      </c>
      <c r="B1794">
        <v>3641.77</v>
      </c>
      <c r="C1794">
        <v>3705.74</v>
      </c>
      <c r="D1794">
        <v>3621.12</v>
      </c>
      <c r="E1794">
        <v>3705.67</v>
      </c>
      <c r="F1794">
        <v>275438304</v>
      </c>
      <c r="G1794">
        <v>3525.38</v>
      </c>
      <c r="H1794">
        <v>3476.22</v>
      </c>
      <c r="I1794">
        <v>3029.68</v>
      </c>
      <c r="J1794">
        <v>2606.37</v>
      </c>
      <c r="K1794" t="s">
        <v>46</v>
      </c>
      <c r="L1794">
        <v>0</v>
      </c>
      <c r="M1794">
        <v>275438304</v>
      </c>
      <c r="N1794">
        <v>234235488</v>
      </c>
      <c r="O1794">
        <v>226567776</v>
      </c>
      <c r="P1794">
        <v>41.61</v>
      </c>
      <c r="Q1794">
        <v>43.45</v>
      </c>
    </row>
    <row r="1795" spans="1:17" x14ac:dyDescent="0.15">
      <c r="A1795" t="s">
        <v>2564</v>
      </c>
      <c r="B1795">
        <v>3733.96</v>
      </c>
      <c r="C1795">
        <v>3762.58</v>
      </c>
      <c r="D1795">
        <v>3716.81</v>
      </c>
      <c r="E1795">
        <v>3757.12</v>
      </c>
      <c r="F1795">
        <v>371625664</v>
      </c>
      <c r="G1795">
        <v>3542.88</v>
      </c>
      <c r="H1795">
        <v>3485.62</v>
      </c>
      <c r="I1795">
        <v>3040.66</v>
      </c>
      <c r="J1795">
        <v>2612.7199999999998</v>
      </c>
      <c r="K1795" t="s">
        <v>46</v>
      </c>
      <c r="L1795">
        <v>0</v>
      </c>
      <c r="M1795">
        <v>371625664</v>
      </c>
      <c r="N1795">
        <v>269706848</v>
      </c>
      <c r="O1795">
        <v>237543424</v>
      </c>
      <c r="P1795">
        <v>60.29</v>
      </c>
      <c r="Q1795">
        <v>45.27</v>
      </c>
    </row>
    <row r="1796" spans="1:17" x14ac:dyDescent="0.15">
      <c r="A1796" t="s">
        <v>2565</v>
      </c>
      <c r="B1796">
        <v>3769.09</v>
      </c>
      <c r="C1796">
        <v>3846.06</v>
      </c>
      <c r="D1796">
        <v>3763.85</v>
      </c>
      <c r="E1796">
        <v>3846.06</v>
      </c>
      <c r="F1796">
        <v>415190016</v>
      </c>
      <c r="G1796">
        <v>3563.48</v>
      </c>
      <c r="H1796">
        <v>3496.09</v>
      </c>
      <c r="I1796">
        <v>3052.4</v>
      </c>
      <c r="J1796">
        <v>2619.7199999999998</v>
      </c>
      <c r="K1796" t="s">
        <v>46</v>
      </c>
      <c r="L1796">
        <v>0</v>
      </c>
      <c r="M1796">
        <v>415190016</v>
      </c>
      <c r="N1796">
        <v>314956192</v>
      </c>
      <c r="O1796">
        <v>259096576</v>
      </c>
      <c r="P1796">
        <v>83.98</v>
      </c>
      <c r="Q1796">
        <v>49.12</v>
      </c>
    </row>
    <row r="1797" spans="1:17" x14ac:dyDescent="0.15">
      <c r="A1797" t="s">
        <v>2566</v>
      </c>
      <c r="B1797">
        <v>3851.25</v>
      </c>
      <c r="C1797">
        <v>3859.13</v>
      </c>
      <c r="D1797">
        <v>3809.71</v>
      </c>
      <c r="E1797">
        <v>3839.74</v>
      </c>
      <c r="F1797">
        <v>391547616</v>
      </c>
      <c r="G1797">
        <v>3583.32</v>
      </c>
      <c r="H1797">
        <v>3505.03</v>
      </c>
      <c r="I1797">
        <v>3064.5</v>
      </c>
      <c r="J1797">
        <v>2626.64</v>
      </c>
      <c r="K1797" t="s">
        <v>46</v>
      </c>
      <c r="L1797">
        <v>0</v>
      </c>
      <c r="M1797">
        <v>391547616</v>
      </c>
      <c r="N1797">
        <v>340135104</v>
      </c>
      <c r="O1797">
        <v>276501312</v>
      </c>
      <c r="P1797">
        <v>110.73</v>
      </c>
      <c r="Q1797">
        <v>55.5</v>
      </c>
    </row>
    <row r="1798" spans="1:17" x14ac:dyDescent="0.15">
      <c r="A1798" t="s">
        <v>2567</v>
      </c>
      <c r="B1798">
        <v>3852.49</v>
      </c>
      <c r="C1798">
        <v>3916.86</v>
      </c>
      <c r="D1798">
        <v>3832.42</v>
      </c>
      <c r="E1798">
        <v>3892.57</v>
      </c>
      <c r="F1798">
        <v>401817536</v>
      </c>
      <c r="G1798">
        <v>3604.48</v>
      </c>
      <c r="H1798">
        <v>3513.9</v>
      </c>
      <c r="I1798">
        <v>3076.93</v>
      </c>
      <c r="J1798">
        <v>2633.76</v>
      </c>
      <c r="K1798" t="s">
        <v>46</v>
      </c>
      <c r="L1798">
        <v>0</v>
      </c>
      <c r="M1798">
        <v>401817536</v>
      </c>
      <c r="N1798">
        <v>371123808</v>
      </c>
      <c r="O1798">
        <v>298531232</v>
      </c>
      <c r="P1798">
        <v>144.96</v>
      </c>
      <c r="Q1798">
        <v>65.45</v>
      </c>
    </row>
    <row r="1799" spans="1:17" x14ac:dyDescent="0.15">
      <c r="A1799" t="s">
        <v>2568</v>
      </c>
      <c r="B1799">
        <v>3923.08</v>
      </c>
      <c r="C1799">
        <v>3972.3</v>
      </c>
      <c r="D1799">
        <v>3922.21</v>
      </c>
      <c r="E1799">
        <v>3972.06</v>
      </c>
      <c r="F1799">
        <v>391119936</v>
      </c>
      <c r="G1799">
        <v>3628.1</v>
      </c>
      <c r="H1799">
        <v>3524.33</v>
      </c>
      <c r="I1799">
        <v>3089.95</v>
      </c>
      <c r="J1799">
        <v>2641.08</v>
      </c>
      <c r="K1799" t="s">
        <v>46</v>
      </c>
      <c r="L1799">
        <v>0</v>
      </c>
      <c r="M1799">
        <v>391119936</v>
      </c>
      <c r="N1799">
        <v>394261312</v>
      </c>
      <c r="O1799">
        <v>314248384</v>
      </c>
      <c r="P1799">
        <v>181.75</v>
      </c>
      <c r="Q1799">
        <v>79.08</v>
      </c>
    </row>
    <row r="1800" spans="1:17" x14ac:dyDescent="0.15">
      <c r="A1800" t="s">
        <v>2569</v>
      </c>
      <c r="B1800">
        <v>3980.07</v>
      </c>
      <c r="C1800">
        <v>3989.86</v>
      </c>
      <c r="D1800">
        <v>3883.78</v>
      </c>
      <c r="E1800">
        <v>3973.05</v>
      </c>
      <c r="F1800">
        <v>468581312</v>
      </c>
      <c r="G1800">
        <v>3650.63</v>
      </c>
      <c r="H1800">
        <v>3534.17</v>
      </c>
      <c r="I1800">
        <v>3102.85</v>
      </c>
      <c r="J1800">
        <v>2648.48</v>
      </c>
      <c r="K1800" t="s">
        <v>46</v>
      </c>
      <c r="L1800">
        <v>0</v>
      </c>
      <c r="M1800">
        <v>468581312</v>
      </c>
      <c r="N1800">
        <v>413653408</v>
      </c>
      <c r="O1800">
        <v>341680128</v>
      </c>
      <c r="P1800">
        <v>220.36</v>
      </c>
      <c r="Q1800">
        <v>96.86</v>
      </c>
    </row>
    <row r="1801" spans="1:17" x14ac:dyDescent="0.15">
      <c r="A1801" t="s">
        <v>2570</v>
      </c>
      <c r="B1801">
        <v>3961.58</v>
      </c>
      <c r="C1801">
        <v>3980.72</v>
      </c>
      <c r="D1801">
        <v>3913.99</v>
      </c>
      <c r="E1801">
        <v>3940.41</v>
      </c>
      <c r="F1801">
        <v>379968864</v>
      </c>
      <c r="G1801">
        <v>3673.7</v>
      </c>
      <c r="H1801">
        <v>3543.27</v>
      </c>
      <c r="I1801">
        <v>3115.86</v>
      </c>
      <c r="J1801">
        <v>2655.67</v>
      </c>
      <c r="K1801" t="s">
        <v>46</v>
      </c>
      <c r="L1801">
        <v>0</v>
      </c>
      <c r="M1801">
        <v>379968864</v>
      </c>
      <c r="N1801">
        <v>406608288</v>
      </c>
      <c r="O1801">
        <v>360782240</v>
      </c>
      <c r="P1801">
        <v>255.97</v>
      </c>
      <c r="Q1801">
        <v>118</v>
      </c>
    </row>
    <row r="1802" spans="1:17" x14ac:dyDescent="0.15">
      <c r="A1802" t="s">
        <v>2571</v>
      </c>
      <c r="B1802">
        <v>3921.75</v>
      </c>
      <c r="C1802">
        <v>3992</v>
      </c>
      <c r="D1802">
        <v>3892.88</v>
      </c>
      <c r="E1802">
        <v>3950</v>
      </c>
      <c r="F1802">
        <v>346756320</v>
      </c>
      <c r="G1802">
        <v>3692.9</v>
      </c>
      <c r="H1802">
        <v>3553.68</v>
      </c>
      <c r="I1802">
        <v>3128.78</v>
      </c>
      <c r="J1802">
        <v>2662.92</v>
      </c>
      <c r="K1802" t="s">
        <v>46</v>
      </c>
      <c r="L1802">
        <v>0</v>
      </c>
      <c r="M1802">
        <v>346756320</v>
      </c>
      <c r="N1802">
        <v>397646240</v>
      </c>
      <c r="O1802">
        <v>368890688</v>
      </c>
      <c r="P1802">
        <v>283.91000000000003</v>
      </c>
      <c r="Q1802">
        <v>142.21</v>
      </c>
    </row>
    <row r="1803" spans="1:17" x14ac:dyDescent="0.15">
      <c r="A1803" t="s">
        <v>2572</v>
      </c>
      <c r="B1803">
        <v>3957.54</v>
      </c>
      <c r="C1803">
        <v>3993.03</v>
      </c>
      <c r="D1803">
        <v>3932.87</v>
      </c>
      <c r="E1803">
        <v>3971.7</v>
      </c>
      <c r="F1803">
        <v>298756064</v>
      </c>
      <c r="G1803">
        <v>3712.82</v>
      </c>
      <c r="H1803">
        <v>3566.03</v>
      </c>
      <c r="I1803">
        <v>3141.53</v>
      </c>
      <c r="J1803">
        <v>2670.32</v>
      </c>
      <c r="K1803" t="s">
        <v>46</v>
      </c>
      <c r="L1803">
        <v>0</v>
      </c>
      <c r="M1803">
        <v>298756064</v>
      </c>
      <c r="N1803">
        <v>377035168</v>
      </c>
      <c r="O1803">
        <v>374079488</v>
      </c>
      <c r="P1803">
        <v>310.76</v>
      </c>
      <c r="Q1803">
        <v>169.43</v>
      </c>
    </row>
    <row r="1804" spans="1:17" x14ac:dyDescent="0.15">
      <c r="A1804" t="s">
        <v>2573</v>
      </c>
      <c r="B1804">
        <v>3999.02</v>
      </c>
      <c r="C1804">
        <v>4101.6499999999996</v>
      </c>
      <c r="D1804">
        <v>3999.02</v>
      </c>
      <c r="E1804">
        <v>4088.18</v>
      </c>
      <c r="F1804">
        <v>428297024</v>
      </c>
      <c r="G1804">
        <v>3737.2</v>
      </c>
      <c r="H1804">
        <v>3578.59</v>
      </c>
      <c r="I1804">
        <v>3155.3</v>
      </c>
      <c r="J1804">
        <v>2678.33</v>
      </c>
      <c r="K1804" t="s">
        <v>46</v>
      </c>
      <c r="L1804">
        <v>0</v>
      </c>
      <c r="M1804">
        <v>428297024</v>
      </c>
      <c r="N1804">
        <v>384470208</v>
      </c>
      <c r="O1804">
        <v>389365760</v>
      </c>
      <c r="P1804">
        <v>337.57</v>
      </c>
      <c r="Q1804">
        <v>199.03</v>
      </c>
    </row>
    <row r="1805" spans="1:17" x14ac:dyDescent="0.15">
      <c r="A1805" t="s">
        <v>168</v>
      </c>
      <c r="B1805">
        <v>4138.8900000000003</v>
      </c>
      <c r="C1805">
        <v>4166.0200000000004</v>
      </c>
      <c r="D1805">
        <v>4037.77</v>
      </c>
      <c r="E1805">
        <v>4051.2</v>
      </c>
      <c r="F1805">
        <v>436065632</v>
      </c>
      <c r="G1805">
        <v>3764.35</v>
      </c>
      <c r="H1805">
        <v>3588.68</v>
      </c>
      <c r="I1805">
        <v>3168.74</v>
      </c>
      <c r="J1805">
        <v>2685.9</v>
      </c>
      <c r="K1805" t="s">
        <v>46</v>
      </c>
      <c r="L1805">
        <v>0</v>
      </c>
      <c r="M1805">
        <v>436065632</v>
      </c>
      <c r="N1805">
        <v>377965760</v>
      </c>
      <c r="O1805">
        <v>395809600</v>
      </c>
      <c r="P1805">
        <v>356.23</v>
      </c>
      <c r="Q1805">
        <v>228.62</v>
      </c>
    </row>
    <row r="1806" spans="1:17" x14ac:dyDescent="0.15">
      <c r="A1806" t="s">
        <v>2574</v>
      </c>
      <c r="B1806">
        <v>4057.5</v>
      </c>
      <c r="C1806">
        <v>4139.5</v>
      </c>
      <c r="D1806">
        <v>4046.94</v>
      </c>
      <c r="E1806">
        <v>4123.8999999999996</v>
      </c>
      <c r="F1806">
        <v>329512864</v>
      </c>
      <c r="G1806">
        <v>3794</v>
      </c>
      <c r="H1806">
        <v>3599.82</v>
      </c>
      <c r="I1806">
        <v>3182.71</v>
      </c>
      <c r="J1806">
        <v>2693.69</v>
      </c>
      <c r="K1806" t="s">
        <v>46</v>
      </c>
      <c r="L1806">
        <v>0</v>
      </c>
      <c r="M1806">
        <v>329512864</v>
      </c>
      <c r="N1806">
        <v>367876512</v>
      </c>
      <c r="O1806">
        <v>387242400</v>
      </c>
      <c r="P1806">
        <v>371.59</v>
      </c>
      <c r="Q1806">
        <v>257.38</v>
      </c>
    </row>
    <row r="1807" spans="1:17" x14ac:dyDescent="0.15">
      <c r="A1807" t="s">
        <v>2575</v>
      </c>
      <c r="B1807">
        <v>4149.95</v>
      </c>
      <c r="C1807">
        <v>4156.84</v>
      </c>
      <c r="D1807">
        <v>4068.65</v>
      </c>
      <c r="E1807">
        <v>4124.78</v>
      </c>
      <c r="F1807">
        <v>339070496</v>
      </c>
      <c r="G1807">
        <v>3825.43</v>
      </c>
      <c r="H1807">
        <v>3610.93</v>
      </c>
      <c r="I1807">
        <v>3196.66</v>
      </c>
      <c r="J1807">
        <v>2701.49</v>
      </c>
      <c r="K1807" t="s">
        <v>46</v>
      </c>
      <c r="L1807">
        <v>0</v>
      </c>
      <c r="M1807">
        <v>339070496</v>
      </c>
      <c r="N1807">
        <v>366342976</v>
      </c>
      <c r="O1807">
        <v>381994592</v>
      </c>
      <c r="P1807">
        <v>389.64</v>
      </c>
      <c r="Q1807">
        <v>285.27</v>
      </c>
    </row>
    <row r="1808" spans="1:17" x14ac:dyDescent="0.15">
      <c r="A1808" t="s">
        <v>2576</v>
      </c>
      <c r="B1808">
        <v>4104.67</v>
      </c>
      <c r="C1808">
        <v>4170.5600000000004</v>
      </c>
      <c r="D1808">
        <v>4092.38</v>
      </c>
      <c r="E1808">
        <v>4170.54</v>
      </c>
      <c r="F1808">
        <v>321303776</v>
      </c>
      <c r="G1808">
        <v>3860.02</v>
      </c>
      <c r="H1808">
        <v>3621.54</v>
      </c>
      <c r="I1808">
        <v>3210.76</v>
      </c>
      <c r="J1808">
        <v>2709.49</v>
      </c>
      <c r="K1808" t="s">
        <v>46</v>
      </c>
      <c r="L1808">
        <v>0</v>
      </c>
      <c r="M1808">
        <v>321303776</v>
      </c>
      <c r="N1808">
        <v>370848576</v>
      </c>
      <c r="O1808">
        <v>373941856</v>
      </c>
      <c r="P1808">
        <v>406.73</v>
      </c>
      <c r="Q1808">
        <v>311.45</v>
      </c>
    </row>
    <row r="1809" spans="1:17" x14ac:dyDescent="0.15">
      <c r="A1809" t="s">
        <v>2577</v>
      </c>
      <c r="B1809">
        <v>4213.8900000000003</v>
      </c>
      <c r="C1809">
        <v>4260.47</v>
      </c>
      <c r="D1809">
        <v>4197.0200000000004</v>
      </c>
      <c r="E1809">
        <v>4260.04</v>
      </c>
      <c r="F1809">
        <v>415362656</v>
      </c>
      <c r="G1809">
        <v>3896.15</v>
      </c>
      <c r="H1809">
        <v>3631.86</v>
      </c>
      <c r="I1809">
        <v>3225.58</v>
      </c>
      <c r="J1809">
        <v>2717.9</v>
      </c>
      <c r="K1809" t="s">
        <v>46</v>
      </c>
      <c r="L1809">
        <v>0</v>
      </c>
      <c r="M1809">
        <v>415362656</v>
      </c>
      <c r="N1809">
        <v>368263168</v>
      </c>
      <c r="O1809">
        <v>376366688</v>
      </c>
      <c r="P1809">
        <v>417.47</v>
      </c>
      <c r="Q1809">
        <v>335.02</v>
      </c>
    </row>
    <row r="1810" spans="1:17" x14ac:dyDescent="0.15">
      <c r="A1810" t="s">
        <v>2578</v>
      </c>
      <c r="B1810">
        <v>4277.45</v>
      </c>
      <c r="C1810">
        <v>4304.78</v>
      </c>
      <c r="D1810">
        <v>4204.83</v>
      </c>
      <c r="E1810">
        <v>4295.8</v>
      </c>
      <c r="F1810">
        <v>458676704</v>
      </c>
      <c r="G1810">
        <v>3934.9</v>
      </c>
      <c r="H1810">
        <v>3642.77</v>
      </c>
      <c r="I1810">
        <v>3240.82</v>
      </c>
      <c r="J1810">
        <v>2726.48</v>
      </c>
      <c r="K1810" t="s">
        <v>46</v>
      </c>
      <c r="L1810">
        <v>0</v>
      </c>
      <c r="M1810">
        <v>458676704</v>
      </c>
      <c r="N1810">
        <v>372785152</v>
      </c>
      <c r="O1810">
        <v>375375456</v>
      </c>
      <c r="P1810">
        <v>431.74</v>
      </c>
      <c r="Q1810">
        <v>356.16</v>
      </c>
    </row>
    <row r="1811" spans="1:17" x14ac:dyDescent="0.15">
      <c r="A1811" t="s">
        <v>2579</v>
      </c>
      <c r="B1811">
        <v>4316.96</v>
      </c>
      <c r="C1811">
        <v>4332.17</v>
      </c>
      <c r="D1811">
        <v>4212.6099999999997</v>
      </c>
      <c r="E1811">
        <v>4262.1400000000003</v>
      </c>
      <c r="F1811">
        <v>439699904</v>
      </c>
      <c r="G1811">
        <v>3971.75</v>
      </c>
      <c r="H1811">
        <v>3653.07</v>
      </c>
      <c r="I1811">
        <v>3255.88</v>
      </c>
      <c r="J1811">
        <v>2734.94</v>
      </c>
      <c r="K1811" t="s">
        <v>46</v>
      </c>
      <c r="L1811">
        <v>0</v>
      </c>
      <c r="M1811">
        <v>439699904</v>
      </c>
      <c r="N1811">
        <v>394824896</v>
      </c>
      <c r="O1811">
        <v>381350720</v>
      </c>
      <c r="P1811">
        <v>449.62</v>
      </c>
      <c r="Q1811">
        <v>375.53</v>
      </c>
    </row>
    <row r="1812" spans="1:17" x14ac:dyDescent="0.15">
      <c r="A1812" t="s">
        <v>2580</v>
      </c>
      <c r="B1812">
        <v>4249.38</v>
      </c>
      <c r="C1812">
        <v>4351.6899999999996</v>
      </c>
      <c r="D1812">
        <v>4231.2</v>
      </c>
      <c r="E1812">
        <v>4344.42</v>
      </c>
      <c r="F1812">
        <v>348190176</v>
      </c>
      <c r="G1812">
        <v>4009.35</v>
      </c>
      <c r="H1812">
        <v>3666.16</v>
      </c>
      <c r="I1812">
        <v>3271.69</v>
      </c>
      <c r="J1812">
        <v>2743.67</v>
      </c>
      <c r="K1812" t="s">
        <v>46</v>
      </c>
      <c r="L1812">
        <v>0</v>
      </c>
      <c r="M1812">
        <v>348190176</v>
      </c>
      <c r="N1812">
        <v>396643520</v>
      </c>
      <c r="O1812">
        <v>381493248</v>
      </c>
      <c r="P1812">
        <v>473.54</v>
      </c>
      <c r="Q1812">
        <v>394.49</v>
      </c>
    </row>
    <row r="1813" spans="1:17" x14ac:dyDescent="0.15">
      <c r="A1813" t="s">
        <v>2581</v>
      </c>
      <c r="B1813">
        <v>4394.05</v>
      </c>
      <c r="C1813">
        <v>4432.0200000000004</v>
      </c>
      <c r="D1813">
        <v>4361.59</v>
      </c>
      <c r="E1813">
        <v>4421.07</v>
      </c>
      <c r="F1813">
        <v>434153024</v>
      </c>
      <c r="G1813">
        <v>4049.5</v>
      </c>
      <c r="H1813">
        <v>3680.73</v>
      </c>
      <c r="I1813">
        <v>3288</v>
      </c>
      <c r="J1813">
        <v>2752.63</v>
      </c>
      <c r="K1813" t="s">
        <v>46</v>
      </c>
      <c r="L1813">
        <v>0</v>
      </c>
      <c r="M1813">
        <v>434153024</v>
      </c>
      <c r="N1813">
        <v>419217408</v>
      </c>
      <c r="O1813">
        <v>395032992</v>
      </c>
      <c r="P1813">
        <v>501.5</v>
      </c>
      <c r="Q1813">
        <v>413.56</v>
      </c>
    </row>
    <row r="1814" spans="1:17" x14ac:dyDescent="0.15">
      <c r="A1814" t="s">
        <v>2582</v>
      </c>
      <c r="B1814">
        <v>4432.13</v>
      </c>
      <c r="C1814">
        <v>4474.3500000000004</v>
      </c>
      <c r="D1814">
        <v>4385.91</v>
      </c>
      <c r="E1814">
        <v>4438.18</v>
      </c>
      <c r="F1814">
        <v>434432128</v>
      </c>
      <c r="G1814">
        <v>4086.15</v>
      </c>
      <c r="H1814">
        <v>3696.14</v>
      </c>
      <c r="I1814">
        <v>3304.62</v>
      </c>
      <c r="J1814">
        <v>2761.72</v>
      </c>
      <c r="K1814" t="s">
        <v>46</v>
      </c>
      <c r="L1814">
        <v>0</v>
      </c>
      <c r="M1814">
        <v>434432128</v>
      </c>
      <c r="N1814">
        <v>423031616</v>
      </c>
      <c r="O1814">
        <v>395647392</v>
      </c>
      <c r="P1814">
        <v>519.89</v>
      </c>
      <c r="Q1814">
        <v>431.79</v>
      </c>
    </row>
    <row r="1815" spans="1:17" x14ac:dyDescent="0.15">
      <c r="A1815" t="s">
        <v>2583</v>
      </c>
      <c r="B1815">
        <v>4439.3100000000004</v>
      </c>
      <c r="C1815">
        <v>4476</v>
      </c>
      <c r="D1815">
        <v>4379.6099999999997</v>
      </c>
      <c r="E1815">
        <v>4380.51</v>
      </c>
      <c r="F1815">
        <v>472154144</v>
      </c>
      <c r="G1815">
        <v>4117.33</v>
      </c>
      <c r="H1815">
        <v>3710.58</v>
      </c>
      <c r="I1815">
        <v>3320.78</v>
      </c>
      <c r="J1815">
        <v>2770.5</v>
      </c>
      <c r="K1815" t="s">
        <v>46</v>
      </c>
      <c r="L1815">
        <v>0</v>
      </c>
      <c r="M1815">
        <v>472154144</v>
      </c>
      <c r="N1815">
        <v>425728416</v>
      </c>
      <c r="O1815">
        <v>399256768</v>
      </c>
      <c r="P1815">
        <v>536.73</v>
      </c>
      <c r="Q1815">
        <v>449.85</v>
      </c>
    </row>
    <row r="1816" spans="1:17" x14ac:dyDescent="0.15">
      <c r="A1816" t="s">
        <v>2584</v>
      </c>
      <c r="B1816">
        <v>4355.49</v>
      </c>
      <c r="C1816">
        <v>4513.76</v>
      </c>
      <c r="D1816">
        <v>4335.63</v>
      </c>
      <c r="E1816">
        <v>4513.55</v>
      </c>
      <c r="F1816">
        <v>422603744</v>
      </c>
      <c r="G1816">
        <v>4150.7</v>
      </c>
      <c r="H1816">
        <v>3727.44</v>
      </c>
      <c r="I1816">
        <v>3337.93</v>
      </c>
      <c r="J1816">
        <v>2779.61</v>
      </c>
      <c r="K1816" t="s">
        <v>46</v>
      </c>
      <c r="L1816">
        <v>0</v>
      </c>
      <c r="M1816">
        <v>422603744</v>
      </c>
      <c r="N1816">
        <v>422304160</v>
      </c>
      <c r="O1816">
        <v>408564544</v>
      </c>
      <c r="P1816">
        <v>555.91999999999996</v>
      </c>
      <c r="Q1816">
        <v>468.28</v>
      </c>
    </row>
    <row r="1817" spans="1:17" x14ac:dyDescent="0.15">
      <c r="A1817" t="s">
        <v>2585</v>
      </c>
      <c r="B1817">
        <v>4578.68</v>
      </c>
      <c r="C1817">
        <v>4630.2700000000004</v>
      </c>
      <c r="D1817">
        <v>4553.8999999999996</v>
      </c>
      <c r="E1817">
        <v>4596.1400000000003</v>
      </c>
      <c r="F1817">
        <v>552802688</v>
      </c>
      <c r="G1817">
        <v>4188.5</v>
      </c>
      <c r="H1817">
        <v>3743.97</v>
      </c>
      <c r="I1817">
        <v>3355.95</v>
      </c>
      <c r="J1817">
        <v>2789.04</v>
      </c>
      <c r="K1817" t="s">
        <v>46</v>
      </c>
      <c r="L1817">
        <v>0</v>
      </c>
      <c r="M1817">
        <v>552802688</v>
      </c>
      <c r="N1817">
        <v>463231392</v>
      </c>
      <c r="O1817">
        <v>429937472</v>
      </c>
      <c r="P1817">
        <v>580.78</v>
      </c>
      <c r="Q1817">
        <v>487.39</v>
      </c>
    </row>
    <row r="1818" spans="1:17" x14ac:dyDescent="0.15">
      <c r="A1818" t="s">
        <v>2586</v>
      </c>
      <c r="B1818">
        <v>4615.03</v>
      </c>
      <c r="C1818">
        <v>4671.17</v>
      </c>
      <c r="D1818">
        <v>4492.6000000000004</v>
      </c>
      <c r="E1818">
        <v>4521.92</v>
      </c>
      <c r="F1818">
        <v>686439104</v>
      </c>
      <c r="G1818">
        <v>4219.9799999999996</v>
      </c>
      <c r="H1818">
        <v>3758.75</v>
      </c>
      <c r="I1818">
        <v>3373.48</v>
      </c>
      <c r="J1818">
        <v>2798.03</v>
      </c>
      <c r="K1818" t="s">
        <v>46</v>
      </c>
      <c r="L1818">
        <v>0</v>
      </c>
      <c r="M1818">
        <v>686439104</v>
      </c>
      <c r="N1818">
        <v>513687552</v>
      </c>
      <c r="O1818">
        <v>466452480</v>
      </c>
      <c r="P1818">
        <v>594.17999999999995</v>
      </c>
      <c r="Q1818">
        <v>506.14</v>
      </c>
    </row>
    <row r="1819" spans="1:17" x14ac:dyDescent="0.15">
      <c r="A1819" t="s">
        <v>2587</v>
      </c>
      <c r="B1819">
        <v>4520.46</v>
      </c>
      <c r="C1819">
        <v>4620.0600000000004</v>
      </c>
      <c r="D1819">
        <v>4504.5600000000004</v>
      </c>
      <c r="E1819">
        <v>4619.16</v>
      </c>
      <c r="F1819">
        <v>490314976</v>
      </c>
      <c r="G1819">
        <v>4252.33</v>
      </c>
      <c r="H1819">
        <v>3779.82</v>
      </c>
      <c r="I1819">
        <v>3392.01</v>
      </c>
      <c r="J1819">
        <v>2807.42</v>
      </c>
      <c r="K1819" t="s">
        <v>46</v>
      </c>
      <c r="L1819">
        <v>0</v>
      </c>
      <c r="M1819">
        <v>490314976</v>
      </c>
      <c r="N1819">
        <v>524861440</v>
      </c>
      <c r="O1819">
        <v>473946528</v>
      </c>
      <c r="P1819">
        <v>604.73</v>
      </c>
      <c r="Q1819">
        <v>524.86</v>
      </c>
    </row>
    <row r="1820" spans="1:17" x14ac:dyDescent="0.15">
      <c r="A1820" t="s">
        <v>2588</v>
      </c>
      <c r="B1820">
        <v>4637.05</v>
      </c>
      <c r="C1820">
        <v>4740.93</v>
      </c>
      <c r="D1820">
        <v>4632.59</v>
      </c>
      <c r="E1820">
        <v>4739.8100000000004</v>
      </c>
      <c r="F1820">
        <v>516213792</v>
      </c>
      <c r="G1820">
        <v>4290.67</v>
      </c>
      <c r="H1820">
        <v>3802.21</v>
      </c>
      <c r="I1820">
        <v>3411.59</v>
      </c>
      <c r="J1820">
        <v>2817.31</v>
      </c>
      <c r="K1820" t="s">
        <v>46</v>
      </c>
      <c r="L1820">
        <v>0</v>
      </c>
      <c r="M1820">
        <v>516213792</v>
      </c>
      <c r="N1820">
        <v>533672768</v>
      </c>
      <c r="O1820">
        <v>479700576</v>
      </c>
      <c r="P1820">
        <v>623.13</v>
      </c>
      <c r="Q1820">
        <v>544</v>
      </c>
    </row>
    <row r="1821" spans="1:17" x14ac:dyDescent="0.15">
      <c r="A1821" t="s">
        <v>2589</v>
      </c>
      <c r="B1821">
        <v>4764.4799999999996</v>
      </c>
      <c r="C1821">
        <v>4782.04</v>
      </c>
      <c r="D1821">
        <v>4693.97</v>
      </c>
      <c r="E1821">
        <v>4740.8900000000003</v>
      </c>
      <c r="F1821">
        <v>497430944</v>
      </c>
      <c r="G1821">
        <v>4330.7</v>
      </c>
      <c r="H1821">
        <v>3822.08</v>
      </c>
      <c r="I1821">
        <v>3431.35</v>
      </c>
      <c r="J1821">
        <v>2827.35</v>
      </c>
      <c r="K1821" t="s">
        <v>46</v>
      </c>
      <c r="L1821">
        <v>0</v>
      </c>
      <c r="M1821">
        <v>497430944</v>
      </c>
      <c r="N1821">
        <v>548641152</v>
      </c>
      <c r="O1821">
        <v>485472672</v>
      </c>
      <c r="P1821">
        <v>644.24</v>
      </c>
      <c r="Q1821">
        <v>563.46</v>
      </c>
    </row>
    <row r="1822" spans="1:17" x14ac:dyDescent="0.15">
      <c r="A1822" t="s">
        <v>2590</v>
      </c>
      <c r="B1822">
        <v>4682.63</v>
      </c>
      <c r="C1822">
        <v>4730.43</v>
      </c>
      <c r="D1822">
        <v>4618.32</v>
      </c>
      <c r="E1822">
        <v>4702.6400000000003</v>
      </c>
      <c r="F1822">
        <v>480152928</v>
      </c>
      <c r="G1822">
        <v>4368.33</v>
      </c>
      <c r="H1822">
        <v>3840.99</v>
      </c>
      <c r="I1822">
        <v>3450.4</v>
      </c>
      <c r="J1822">
        <v>2837.23</v>
      </c>
      <c r="K1822" t="s">
        <v>46</v>
      </c>
      <c r="L1822">
        <v>0</v>
      </c>
      <c r="M1822">
        <v>480152928</v>
      </c>
      <c r="N1822">
        <v>534108576</v>
      </c>
      <c r="O1822">
        <v>498669984</v>
      </c>
      <c r="P1822">
        <v>653.33000000000004</v>
      </c>
      <c r="Q1822">
        <v>581.44000000000005</v>
      </c>
    </row>
    <row r="1823" spans="1:17" x14ac:dyDescent="0.15">
      <c r="A1823" t="s">
        <v>2591</v>
      </c>
      <c r="B1823">
        <v>4753.87</v>
      </c>
      <c r="C1823">
        <v>4810.4799999999996</v>
      </c>
      <c r="D1823">
        <v>4735.3100000000004</v>
      </c>
      <c r="E1823">
        <v>4807.59</v>
      </c>
      <c r="F1823">
        <v>513076544</v>
      </c>
      <c r="G1823">
        <v>4410.13</v>
      </c>
      <c r="H1823">
        <v>3861.59</v>
      </c>
      <c r="I1823">
        <v>3470.04</v>
      </c>
      <c r="J1823">
        <v>2847.56</v>
      </c>
      <c r="K1823" t="s">
        <v>46</v>
      </c>
      <c r="L1823">
        <v>0</v>
      </c>
      <c r="M1823">
        <v>513076544</v>
      </c>
      <c r="N1823">
        <v>499436736</v>
      </c>
      <c r="O1823">
        <v>506562144</v>
      </c>
      <c r="P1823">
        <v>662.08</v>
      </c>
      <c r="Q1823">
        <v>597.5</v>
      </c>
    </row>
    <row r="1824" spans="1:17" x14ac:dyDescent="0.15">
      <c r="A1824" t="s">
        <v>2592</v>
      </c>
      <c r="B1824">
        <v>4811.32</v>
      </c>
      <c r="C1824">
        <v>4839.08</v>
      </c>
      <c r="D1824">
        <v>4703.57</v>
      </c>
      <c r="E1824">
        <v>4741.8599999999997</v>
      </c>
      <c r="F1824">
        <v>608638528</v>
      </c>
      <c r="G1824">
        <v>4442.8</v>
      </c>
      <c r="H1824">
        <v>3880.49</v>
      </c>
      <c r="I1824">
        <v>3488.98</v>
      </c>
      <c r="J1824">
        <v>2857.63</v>
      </c>
      <c r="K1824" t="s">
        <v>46</v>
      </c>
      <c r="L1824">
        <v>0</v>
      </c>
      <c r="M1824">
        <v>608638528</v>
      </c>
      <c r="N1824">
        <v>523101792</v>
      </c>
      <c r="O1824">
        <v>523981632</v>
      </c>
      <c r="P1824">
        <v>664.51</v>
      </c>
      <c r="Q1824">
        <v>611.96</v>
      </c>
    </row>
    <row r="1825" spans="1:17" x14ac:dyDescent="0.15">
      <c r="A1825" t="s">
        <v>2593</v>
      </c>
      <c r="B1825">
        <v>4722.8999999999996</v>
      </c>
      <c r="C1825">
        <v>4797.93</v>
      </c>
      <c r="D1825">
        <v>4695.79</v>
      </c>
      <c r="E1825">
        <v>4774.33</v>
      </c>
      <c r="F1825">
        <v>395056992</v>
      </c>
      <c r="G1825">
        <v>4478.9799999999996</v>
      </c>
      <c r="H1825">
        <v>3900.48</v>
      </c>
      <c r="I1825">
        <v>3507.86</v>
      </c>
      <c r="J1825">
        <v>2867.98</v>
      </c>
      <c r="K1825" t="s">
        <v>46</v>
      </c>
      <c r="L1825">
        <v>0</v>
      </c>
      <c r="M1825">
        <v>395056992</v>
      </c>
      <c r="N1825">
        <v>498873152</v>
      </c>
      <c r="O1825">
        <v>516272960</v>
      </c>
      <c r="P1825">
        <v>676.56</v>
      </c>
      <c r="Q1825">
        <v>625.95000000000005</v>
      </c>
    </row>
    <row r="1826" spans="1:17" x14ac:dyDescent="0.15">
      <c r="A1826" t="s">
        <v>169</v>
      </c>
      <c r="B1826">
        <v>4788.41</v>
      </c>
      <c r="C1826">
        <v>4818.7299999999996</v>
      </c>
      <c r="D1826">
        <v>4749.4799999999996</v>
      </c>
      <c r="E1826">
        <v>4749.8900000000003</v>
      </c>
      <c r="F1826">
        <v>399727456</v>
      </c>
      <c r="G1826">
        <v>4510.25</v>
      </c>
      <c r="H1826">
        <v>3920.88</v>
      </c>
      <c r="I1826">
        <v>3526.5</v>
      </c>
      <c r="J1826">
        <v>2878.19</v>
      </c>
      <c r="K1826" t="s">
        <v>46</v>
      </c>
      <c r="L1826">
        <v>0</v>
      </c>
      <c r="M1826">
        <v>399727456</v>
      </c>
      <c r="N1826">
        <v>479330304</v>
      </c>
      <c r="O1826">
        <v>513985728</v>
      </c>
      <c r="P1826">
        <v>673.85</v>
      </c>
      <c r="Q1826">
        <v>637.74</v>
      </c>
    </row>
    <row r="1827" spans="1:17" x14ac:dyDescent="0.15">
      <c r="A1827" t="s">
        <v>2594</v>
      </c>
      <c r="B1827">
        <v>4757.6400000000003</v>
      </c>
      <c r="C1827">
        <v>4795.92</v>
      </c>
      <c r="D1827">
        <v>4699.3999999999996</v>
      </c>
      <c r="E1827">
        <v>4787.74</v>
      </c>
      <c r="F1827">
        <v>377843840</v>
      </c>
      <c r="G1827">
        <v>4543.42</v>
      </c>
      <c r="H1827">
        <v>3942.66</v>
      </c>
      <c r="I1827">
        <v>3545.46</v>
      </c>
      <c r="J1827">
        <v>2888.57</v>
      </c>
      <c r="K1827" t="s">
        <v>46</v>
      </c>
      <c r="L1827">
        <v>0</v>
      </c>
      <c r="M1827">
        <v>377843840</v>
      </c>
      <c r="N1827">
        <v>458869952</v>
      </c>
      <c r="O1827">
        <v>496489280</v>
      </c>
      <c r="P1827">
        <v>666.15</v>
      </c>
      <c r="Q1827">
        <v>646.28</v>
      </c>
    </row>
    <row r="1828" spans="1:17" x14ac:dyDescent="0.15">
      <c r="A1828" t="s">
        <v>2595</v>
      </c>
      <c r="B1828">
        <v>4785.1899999999996</v>
      </c>
      <c r="C1828">
        <v>4785.1899999999996</v>
      </c>
      <c r="D1828">
        <v>4572.9799999999996</v>
      </c>
      <c r="E1828">
        <v>4596.84</v>
      </c>
      <c r="F1828">
        <v>460419616</v>
      </c>
      <c r="G1828">
        <v>4564.75</v>
      </c>
      <c r="H1828">
        <v>3962.03</v>
      </c>
      <c r="I1828">
        <v>3562.91</v>
      </c>
      <c r="J1828">
        <v>2898.19</v>
      </c>
      <c r="K1828" t="s">
        <v>46</v>
      </c>
      <c r="L1828">
        <v>0</v>
      </c>
      <c r="M1828">
        <v>460419616</v>
      </c>
      <c r="N1828">
        <v>448338336</v>
      </c>
      <c r="O1828">
        <v>473887552</v>
      </c>
      <c r="P1828">
        <v>651.1</v>
      </c>
      <c r="Q1828">
        <v>651.97</v>
      </c>
    </row>
    <row r="1829" spans="1:17" x14ac:dyDescent="0.15">
      <c r="A1829" t="s">
        <v>2596</v>
      </c>
      <c r="B1829">
        <v>4626.2299999999996</v>
      </c>
      <c r="C1829">
        <v>4700.91</v>
      </c>
      <c r="D1829">
        <v>4511.76</v>
      </c>
      <c r="E1829">
        <v>4553.33</v>
      </c>
      <c r="F1829">
        <v>376073696</v>
      </c>
      <c r="G1829">
        <v>4579.38</v>
      </c>
      <c r="H1829">
        <v>3982.02</v>
      </c>
      <c r="I1829">
        <v>3579.97</v>
      </c>
      <c r="J1829">
        <v>2907.73</v>
      </c>
      <c r="K1829" t="s">
        <v>46</v>
      </c>
      <c r="L1829">
        <v>0</v>
      </c>
      <c r="M1829">
        <v>376073696</v>
      </c>
      <c r="N1829">
        <v>401824160</v>
      </c>
      <c r="O1829">
        <v>462462976</v>
      </c>
      <c r="P1829">
        <v>623.42999999999995</v>
      </c>
      <c r="Q1829">
        <v>653.84</v>
      </c>
    </row>
    <row r="1830" spans="1:17" x14ac:dyDescent="0.15">
      <c r="A1830" t="s">
        <v>2597</v>
      </c>
      <c r="B1830">
        <v>4520.82</v>
      </c>
      <c r="C1830">
        <v>4546.34</v>
      </c>
      <c r="D1830">
        <v>4467.46</v>
      </c>
      <c r="E1830">
        <v>4470.09</v>
      </c>
      <c r="F1830">
        <v>297759200</v>
      </c>
      <c r="G1830">
        <v>4588.1000000000004</v>
      </c>
      <c r="H1830">
        <v>3999.23</v>
      </c>
      <c r="I1830">
        <v>3596.37</v>
      </c>
      <c r="J1830">
        <v>2917.07</v>
      </c>
      <c r="K1830" t="s">
        <v>46</v>
      </c>
      <c r="L1830">
        <v>0</v>
      </c>
      <c r="M1830">
        <v>297759200</v>
      </c>
      <c r="N1830">
        <v>382363232</v>
      </c>
      <c r="O1830">
        <v>440618176</v>
      </c>
      <c r="P1830">
        <v>577.48</v>
      </c>
      <c r="Q1830">
        <v>649.27</v>
      </c>
    </row>
    <row r="1831" spans="1:17" x14ac:dyDescent="0.15">
      <c r="A1831" t="s">
        <v>2598</v>
      </c>
      <c r="B1831">
        <v>4515.55</v>
      </c>
      <c r="C1831">
        <v>4559.0600000000004</v>
      </c>
      <c r="D1831">
        <v>4445.59</v>
      </c>
      <c r="E1831">
        <v>4558.3999999999996</v>
      </c>
      <c r="F1831">
        <v>302407968</v>
      </c>
      <c r="G1831">
        <v>4602.92</v>
      </c>
      <c r="H1831">
        <v>4018.51</v>
      </c>
      <c r="I1831">
        <v>3612.97</v>
      </c>
      <c r="J1831">
        <v>2926.68</v>
      </c>
      <c r="K1831" t="s">
        <v>46</v>
      </c>
      <c r="L1831">
        <v>0</v>
      </c>
      <c r="M1831">
        <v>302407968</v>
      </c>
      <c r="N1831">
        <v>362902336</v>
      </c>
      <c r="O1831">
        <v>421116320</v>
      </c>
      <c r="P1831">
        <v>537.64</v>
      </c>
      <c r="Q1831">
        <v>638.61</v>
      </c>
    </row>
    <row r="1832" spans="1:17" x14ac:dyDescent="0.15">
      <c r="A1832" t="s">
        <v>2599</v>
      </c>
      <c r="B1832">
        <v>4582.09</v>
      </c>
      <c r="C1832">
        <v>4690.95</v>
      </c>
      <c r="D1832">
        <v>4535.1499999999996</v>
      </c>
      <c r="E1832">
        <v>4690.53</v>
      </c>
      <c r="F1832">
        <v>373838432</v>
      </c>
      <c r="G1832">
        <v>4620.2299999999996</v>
      </c>
      <c r="H1832">
        <v>4040.57</v>
      </c>
      <c r="I1832">
        <v>3630.74</v>
      </c>
      <c r="J1832">
        <v>2936.8</v>
      </c>
      <c r="K1832" t="s">
        <v>46</v>
      </c>
      <c r="L1832">
        <v>0</v>
      </c>
      <c r="M1832">
        <v>373838432</v>
      </c>
      <c r="N1832">
        <v>362099520</v>
      </c>
      <c r="O1832">
        <v>410484736</v>
      </c>
      <c r="P1832">
        <v>513.95000000000005</v>
      </c>
      <c r="Q1832">
        <v>624.66999999999996</v>
      </c>
    </row>
    <row r="1833" spans="1:17" x14ac:dyDescent="0.15">
      <c r="A1833" t="s">
        <v>2600</v>
      </c>
      <c r="B1833">
        <v>4692.12</v>
      </c>
      <c r="C1833">
        <v>4748</v>
      </c>
      <c r="D1833">
        <v>4660.0200000000004</v>
      </c>
      <c r="E1833">
        <v>4747.42</v>
      </c>
      <c r="F1833">
        <v>377053888</v>
      </c>
      <c r="G1833">
        <v>4636.55</v>
      </c>
      <c r="H1833">
        <v>4064.48</v>
      </c>
      <c r="I1833">
        <v>3648.68</v>
      </c>
      <c r="J1833">
        <v>2947.17</v>
      </c>
      <c r="K1833" t="s">
        <v>46</v>
      </c>
      <c r="L1833">
        <v>0</v>
      </c>
      <c r="M1833">
        <v>377053888</v>
      </c>
      <c r="N1833">
        <v>345427136</v>
      </c>
      <c r="O1833">
        <v>396882752</v>
      </c>
      <c r="P1833">
        <v>484.46</v>
      </c>
      <c r="Q1833">
        <v>606.91</v>
      </c>
    </row>
    <row r="1834" spans="1:17" x14ac:dyDescent="0.15">
      <c r="A1834" t="s">
        <v>2601</v>
      </c>
      <c r="B1834">
        <v>4746.71</v>
      </c>
      <c r="C1834">
        <v>4758</v>
      </c>
      <c r="D1834">
        <v>4678.84</v>
      </c>
      <c r="E1834">
        <v>4718.4399999999996</v>
      </c>
      <c r="F1834">
        <v>370730432</v>
      </c>
      <c r="G1834">
        <v>4650.55</v>
      </c>
      <c r="H1834">
        <v>4087.36</v>
      </c>
      <c r="I1834">
        <v>3666.5</v>
      </c>
      <c r="J1834">
        <v>2957.41</v>
      </c>
      <c r="K1834" t="s">
        <v>46</v>
      </c>
      <c r="L1834">
        <v>0</v>
      </c>
      <c r="M1834">
        <v>370730432</v>
      </c>
      <c r="N1834">
        <v>344358912</v>
      </c>
      <c r="O1834">
        <v>373091520</v>
      </c>
      <c r="P1834">
        <v>459.76</v>
      </c>
      <c r="Q1834">
        <v>586.44000000000005</v>
      </c>
    </row>
    <row r="1835" spans="1:17" x14ac:dyDescent="0.15">
      <c r="A1835" t="s">
        <v>2602</v>
      </c>
      <c r="B1835">
        <v>4717.96</v>
      </c>
      <c r="C1835">
        <v>4735.28</v>
      </c>
      <c r="D1835">
        <v>4670.17</v>
      </c>
      <c r="E1835">
        <v>4700.78</v>
      </c>
      <c r="F1835">
        <v>337725152</v>
      </c>
      <c r="G1835">
        <v>4666.55</v>
      </c>
      <c r="H1835">
        <v>4108.92</v>
      </c>
      <c r="I1835">
        <v>3684.17</v>
      </c>
      <c r="J1835">
        <v>2967.66</v>
      </c>
      <c r="K1835" t="s">
        <v>46</v>
      </c>
      <c r="L1835">
        <v>0</v>
      </c>
      <c r="M1835">
        <v>337725152</v>
      </c>
      <c r="N1835">
        <v>352351040</v>
      </c>
      <c r="O1835">
        <v>367357120</v>
      </c>
      <c r="P1835">
        <v>428.51</v>
      </c>
      <c r="Q1835">
        <v>561.63</v>
      </c>
    </row>
    <row r="1836" spans="1:17" x14ac:dyDescent="0.15">
      <c r="A1836" t="s">
        <v>2603</v>
      </c>
      <c r="B1836">
        <v>4690.75</v>
      </c>
      <c r="C1836">
        <v>4690.75</v>
      </c>
      <c r="D1836">
        <v>4592.05</v>
      </c>
      <c r="E1836">
        <v>4617.47</v>
      </c>
      <c r="F1836">
        <v>328431168</v>
      </c>
      <c r="G1836">
        <v>4671.75</v>
      </c>
      <c r="H1836">
        <v>4128.6400000000003</v>
      </c>
      <c r="I1836">
        <v>3701.25</v>
      </c>
      <c r="J1836">
        <v>2977.59</v>
      </c>
      <c r="K1836" t="s">
        <v>46</v>
      </c>
      <c r="L1836">
        <v>0</v>
      </c>
      <c r="M1836">
        <v>328431168</v>
      </c>
      <c r="N1836">
        <v>357554592</v>
      </c>
      <c r="O1836">
        <v>360228448</v>
      </c>
      <c r="P1836">
        <v>393.58</v>
      </c>
      <c r="Q1836">
        <v>533.61</v>
      </c>
    </row>
    <row r="1837" spans="1:17" x14ac:dyDescent="0.15">
      <c r="A1837" t="s">
        <v>2604</v>
      </c>
      <c r="B1837">
        <v>4582.0600000000004</v>
      </c>
      <c r="C1837">
        <v>4623.38</v>
      </c>
      <c r="D1837">
        <v>4565.0600000000004</v>
      </c>
      <c r="E1837">
        <v>4575.1400000000003</v>
      </c>
      <c r="F1837">
        <v>269180480</v>
      </c>
      <c r="G1837">
        <v>4670.7299999999996</v>
      </c>
      <c r="H1837">
        <v>4147.5200000000004</v>
      </c>
      <c r="I1837">
        <v>3718.2</v>
      </c>
      <c r="J1837">
        <v>2987.36</v>
      </c>
      <c r="K1837" t="s">
        <v>46</v>
      </c>
      <c r="L1837">
        <v>0</v>
      </c>
      <c r="M1837">
        <v>269180480</v>
      </c>
      <c r="N1837">
        <v>336625664</v>
      </c>
      <c r="O1837">
        <v>349362592</v>
      </c>
      <c r="P1837">
        <v>350.74</v>
      </c>
      <c r="Q1837">
        <v>502.06</v>
      </c>
    </row>
    <row r="1838" spans="1:17" x14ac:dyDescent="0.15">
      <c r="A1838" t="s">
        <v>2605</v>
      </c>
      <c r="B1838">
        <v>4577.6400000000003</v>
      </c>
      <c r="C1838">
        <v>4740</v>
      </c>
      <c r="D1838">
        <v>4577.6400000000003</v>
      </c>
      <c r="E1838">
        <v>4731.22</v>
      </c>
      <c r="F1838">
        <v>314785952</v>
      </c>
      <c r="G1838">
        <v>4681.17</v>
      </c>
      <c r="H1838">
        <v>4168.54</v>
      </c>
      <c r="I1838">
        <v>3736.48</v>
      </c>
      <c r="J1838">
        <v>2997.56</v>
      </c>
      <c r="K1838" t="s">
        <v>46</v>
      </c>
      <c r="L1838">
        <v>0</v>
      </c>
      <c r="M1838">
        <v>314785952</v>
      </c>
      <c r="N1838">
        <v>324170560</v>
      </c>
      <c r="O1838">
        <v>334798848</v>
      </c>
      <c r="P1838">
        <v>339.09</v>
      </c>
      <c r="Q1838">
        <v>470.86</v>
      </c>
    </row>
    <row r="1839" spans="1:17" x14ac:dyDescent="0.15">
      <c r="A1839" t="s">
        <v>2606</v>
      </c>
      <c r="B1839">
        <v>4751.57</v>
      </c>
      <c r="C1839">
        <v>4843.1000000000004</v>
      </c>
      <c r="D1839">
        <v>4745.21</v>
      </c>
      <c r="E1839">
        <v>4754.92</v>
      </c>
      <c r="F1839">
        <v>363180736</v>
      </c>
      <c r="G1839">
        <v>4687.9799999999996</v>
      </c>
      <c r="H1839">
        <v>4189.47</v>
      </c>
      <c r="I1839">
        <v>3754.97</v>
      </c>
      <c r="J1839">
        <v>3007.88</v>
      </c>
      <c r="K1839" t="s">
        <v>46</v>
      </c>
      <c r="L1839">
        <v>0</v>
      </c>
      <c r="M1839">
        <v>363180736</v>
      </c>
      <c r="N1839">
        <v>322659936</v>
      </c>
      <c r="O1839">
        <v>333509440</v>
      </c>
      <c r="P1839">
        <v>334.95</v>
      </c>
      <c r="Q1839">
        <v>442.02</v>
      </c>
    </row>
    <row r="1840" spans="1:17" x14ac:dyDescent="0.15">
      <c r="A1840" t="s">
        <v>2607</v>
      </c>
      <c r="B1840">
        <v>4768.6899999999996</v>
      </c>
      <c r="C1840">
        <v>4841.6099999999997</v>
      </c>
      <c r="D1840">
        <v>4746.03</v>
      </c>
      <c r="E1840">
        <v>4840.9799999999996</v>
      </c>
      <c r="F1840">
        <v>305054528</v>
      </c>
      <c r="G1840">
        <v>4693.0200000000004</v>
      </c>
      <c r="H1840">
        <v>4211.4399999999996</v>
      </c>
      <c r="I1840">
        <v>3773.78</v>
      </c>
      <c r="J1840">
        <v>3018.56</v>
      </c>
      <c r="K1840" t="s">
        <v>46</v>
      </c>
      <c r="L1840">
        <v>0</v>
      </c>
      <c r="M1840">
        <v>305054528</v>
      </c>
      <c r="N1840">
        <v>316126016</v>
      </c>
      <c r="O1840">
        <v>334238528</v>
      </c>
      <c r="P1840">
        <v>345.64</v>
      </c>
      <c r="Q1840">
        <v>418.83</v>
      </c>
    </row>
    <row r="1841" spans="1:17" x14ac:dyDescent="0.15">
      <c r="A1841" t="s">
        <v>2608</v>
      </c>
      <c r="B1841">
        <v>4895.92</v>
      </c>
      <c r="C1841">
        <v>4951.99</v>
      </c>
      <c r="D1841">
        <v>4870.6000000000004</v>
      </c>
      <c r="E1841">
        <v>4951.33</v>
      </c>
      <c r="F1841">
        <v>455846720</v>
      </c>
      <c r="G1841">
        <v>4703.55</v>
      </c>
      <c r="H1841">
        <v>4235.9799999999996</v>
      </c>
      <c r="I1841">
        <v>3792.97</v>
      </c>
      <c r="J1841">
        <v>3029.79</v>
      </c>
      <c r="K1841" t="s">
        <v>46</v>
      </c>
      <c r="L1841">
        <v>0</v>
      </c>
      <c r="M1841">
        <v>455846720</v>
      </c>
      <c r="N1841">
        <v>341609664</v>
      </c>
      <c r="O1841">
        <v>349582144</v>
      </c>
      <c r="P1841">
        <v>356.41</v>
      </c>
      <c r="Q1841">
        <v>400.71</v>
      </c>
    </row>
    <row r="1842" spans="1:17" x14ac:dyDescent="0.15">
      <c r="A1842" t="s">
        <v>2609</v>
      </c>
      <c r="B1842">
        <v>4949.1099999999997</v>
      </c>
      <c r="C1842">
        <v>5099.84</v>
      </c>
      <c r="D1842">
        <v>4949.1099999999997</v>
      </c>
      <c r="E1842">
        <v>5099.49</v>
      </c>
      <c r="F1842">
        <v>465736576</v>
      </c>
      <c r="G1842">
        <v>4723.3999999999996</v>
      </c>
      <c r="H1842">
        <v>4261.54</v>
      </c>
      <c r="I1842">
        <v>3813.08</v>
      </c>
      <c r="J1842">
        <v>3041.6</v>
      </c>
      <c r="K1842" t="s">
        <v>46</v>
      </c>
      <c r="L1842">
        <v>0</v>
      </c>
      <c r="M1842">
        <v>465736576</v>
      </c>
      <c r="N1842">
        <v>380918176</v>
      </c>
      <c r="O1842">
        <v>358771904</v>
      </c>
      <c r="P1842">
        <v>367.17</v>
      </c>
      <c r="Q1842">
        <v>386.03</v>
      </c>
    </row>
    <row r="1843" spans="1:17" x14ac:dyDescent="0.15">
      <c r="A1843" t="s">
        <v>2610</v>
      </c>
      <c r="B1843">
        <v>5140.8</v>
      </c>
      <c r="C1843">
        <v>5199.29</v>
      </c>
      <c r="D1843">
        <v>5063.1499999999996</v>
      </c>
      <c r="E1843">
        <v>5198.92</v>
      </c>
      <c r="F1843">
        <v>487949344</v>
      </c>
      <c r="G1843">
        <v>4742.95</v>
      </c>
      <c r="H1843">
        <v>4288.63</v>
      </c>
      <c r="I1843">
        <v>3833.71</v>
      </c>
      <c r="J1843">
        <v>3053.93</v>
      </c>
      <c r="K1843" t="s">
        <v>46</v>
      </c>
      <c r="L1843">
        <v>0</v>
      </c>
      <c r="M1843">
        <v>487949344</v>
      </c>
      <c r="N1843">
        <v>415550656</v>
      </c>
      <c r="O1843">
        <v>369860608</v>
      </c>
      <c r="P1843">
        <v>380.66</v>
      </c>
      <c r="Q1843">
        <v>375.65</v>
      </c>
    </row>
    <row r="1844" spans="1:17" x14ac:dyDescent="0.15">
      <c r="A1844" t="s">
        <v>2611</v>
      </c>
      <c r="B1844">
        <v>5216.17</v>
      </c>
      <c r="C1844">
        <v>5226.84</v>
      </c>
      <c r="D1844">
        <v>5126.8599999999997</v>
      </c>
      <c r="E1844">
        <v>5181.43</v>
      </c>
      <c r="F1844">
        <v>470798720</v>
      </c>
      <c r="G1844">
        <v>4764.92</v>
      </c>
      <c r="H1844">
        <v>4314.9799999999996</v>
      </c>
      <c r="I1844">
        <v>3853.93</v>
      </c>
      <c r="J1844">
        <v>3066.2</v>
      </c>
      <c r="K1844" t="s">
        <v>46</v>
      </c>
      <c r="L1844">
        <v>0</v>
      </c>
      <c r="M1844">
        <v>470798720</v>
      </c>
      <c r="N1844">
        <v>437079232</v>
      </c>
      <c r="O1844">
        <v>379869600</v>
      </c>
      <c r="P1844">
        <v>397.44</v>
      </c>
      <c r="Q1844">
        <v>369.42</v>
      </c>
    </row>
    <row r="1845" spans="1:17" x14ac:dyDescent="0.15">
      <c r="A1845" t="s">
        <v>2612</v>
      </c>
      <c r="B1845">
        <v>5174.1000000000004</v>
      </c>
      <c r="C1845">
        <v>5213.18</v>
      </c>
      <c r="D1845">
        <v>4831.33</v>
      </c>
      <c r="E1845">
        <v>4834.01</v>
      </c>
      <c r="F1845">
        <v>571829056</v>
      </c>
      <c r="G1845">
        <v>4767.8999999999996</v>
      </c>
      <c r="H1845">
        <v>4337.08</v>
      </c>
      <c r="I1845">
        <v>3870.81</v>
      </c>
      <c r="J1845">
        <v>3076.99</v>
      </c>
      <c r="K1845" t="s">
        <v>46</v>
      </c>
      <c r="L1845">
        <v>0</v>
      </c>
      <c r="M1845">
        <v>571829056</v>
      </c>
      <c r="N1845">
        <v>490432096</v>
      </c>
      <c r="O1845">
        <v>403279040</v>
      </c>
      <c r="P1845">
        <v>389.25</v>
      </c>
      <c r="Q1845">
        <v>365.49</v>
      </c>
    </row>
    <row r="1846" spans="1:17" x14ac:dyDescent="0.15">
      <c r="A1846" t="s">
        <v>170</v>
      </c>
      <c r="B1846">
        <v>4839.53</v>
      </c>
      <c r="C1846">
        <v>4924.3</v>
      </c>
      <c r="D1846">
        <v>4665.5200000000004</v>
      </c>
      <c r="E1846">
        <v>4840.83</v>
      </c>
      <c r="F1846">
        <v>427878848</v>
      </c>
      <c r="G1846">
        <v>4772.4799999999996</v>
      </c>
      <c r="H1846">
        <v>4358.91</v>
      </c>
      <c r="I1846">
        <v>3887.65</v>
      </c>
      <c r="J1846">
        <v>3087.83</v>
      </c>
      <c r="K1846" t="s">
        <v>46</v>
      </c>
      <c r="L1846">
        <v>0</v>
      </c>
      <c r="M1846">
        <v>427878848</v>
      </c>
      <c r="N1846">
        <v>484838592</v>
      </c>
      <c r="O1846">
        <v>413224128</v>
      </c>
      <c r="P1846">
        <v>391.7</v>
      </c>
      <c r="Q1846">
        <v>365.3</v>
      </c>
    </row>
    <row r="1847" spans="1:17" x14ac:dyDescent="0.15">
      <c r="A1847" t="s">
        <v>2613</v>
      </c>
      <c r="B1847">
        <v>4862.76</v>
      </c>
      <c r="C1847">
        <v>5079.32</v>
      </c>
      <c r="D1847">
        <v>4835.7700000000004</v>
      </c>
      <c r="E1847">
        <v>5076.18</v>
      </c>
      <c r="F1847">
        <v>417503744</v>
      </c>
      <c r="G1847">
        <v>4786.88</v>
      </c>
      <c r="H1847">
        <v>4385.24</v>
      </c>
      <c r="I1847">
        <v>3905.59</v>
      </c>
      <c r="J1847">
        <v>3099.54</v>
      </c>
      <c r="K1847" t="s">
        <v>46</v>
      </c>
      <c r="L1847">
        <v>0</v>
      </c>
      <c r="M1847">
        <v>417503744</v>
      </c>
      <c r="N1847">
        <v>475191712</v>
      </c>
      <c r="O1847">
        <v>428054944</v>
      </c>
      <c r="P1847">
        <v>417.03</v>
      </c>
      <c r="Q1847">
        <v>371.93</v>
      </c>
    </row>
    <row r="1848" spans="1:17" x14ac:dyDescent="0.15">
      <c r="A1848" t="s">
        <v>2614</v>
      </c>
      <c r="B1848">
        <v>5091.2700000000004</v>
      </c>
      <c r="C1848">
        <v>5162.5600000000004</v>
      </c>
      <c r="D1848">
        <v>5047.08</v>
      </c>
      <c r="E1848">
        <v>5161.87</v>
      </c>
      <c r="F1848">
        <v>412973184</v>
      </c>
      <c r="G1848">
        <v>4815.13</v>
      </c>
      <c r="H1848">
        <v>4413.3</v>
      </c>
      <c r="I1848">
        <v>3923.88</v>
      </c>
      <c r="J1848">
        <v>3111.56</v>
      </c>
      <c r="K1848" t="s">
        <v>46</v>
      </c>
      <c r="L1848">
        <v>0</v>
      </c>
      <c r="M1848">
        <v>412973184</v>
      </c>
      <c r="N1848">
        <v>460197056</v>
      </c>
      <c r="O1848">
        <v>437873856</v>
      </c>
      <c r="P1848">
        <v>434.74</v>
      </c>
      <c r="Q1848">
        <v>381.5</v>
      </c>
    </row>
    <row r="1849" spans="1:17" x14ac:dyDescent="0.15">
      <c r="A1849" t="s">
        <v>2615</v>
      </c>
      <c r="B1849">
        <v>5176.6000000000004</v>
      </c>
      <c r="C1849">
        <v>5186.97</v>
      </c>
      <c r="D1849">
        <v>5059.49</v>
      </c>
      <c r="E1849">
        <v>5143.59</v>
      </c>
      <c r="F1849">
        <v>414258272</v>
      </c>
      <c r="G1849">
        <v>4844.6499999999996</v>
      </c>
      <c r="H1849">
        <v>4440.0600000000004</v>
      </c>
      <c r="I1849">
        <v>3940.87</v>
      </c>
      <c r="J1849">
        <v>3123.55</v>
      </c>
      <c r="K1849" t="s">
        <v>46</v>
      </c>
      <c r="L1849">
        <v>0</v>
      </c>
      <c r="M1849">
        <v>414258272</v>
      </c>
      <c r="N1849">
        <v>448888832</v>
      </c>
      <c r="O1849">
        <v>442984032</v>
      </c>
      <c r="P1849">
        <v>450.16</v>
      </c>
      <c r="Q1849">
        <v>393.02</v>
      </c>
    </row>
    <row r="1850" spans="1:17" x14ac:dyDescent="0.15">
      <c r="A1850" t="s">
        <v>2616</v>
      </c>
      <c r="B1850">
        <v>5156.01</v>
      </c>
      <c r="C1850">
        <v>5194.2299999999996</v>
      </c>
      <c r="D1850">
        <v>4863.47</v>
      </c>
      <c r="E1850">
        <v>5181.42</v>
      </c>
      <c r="F1850">
        <v>482767264</v>
      </c>
      <c r="G1850">
        <v>4880.2299999999996</v>
      </c>
      <c r="H1850">
        <v>4467.74</v>
      </c>
      <c r="I1850">
        <v>3958.01</v>
      </c>
      <c r="J1850">
        <v>3135.6</v>
      </c>
      <c r="K1850" t="s">
        <v>46</v>
      </c>
      <c r="L1850">
        <v>0</v>
      </c>
      <c r="M1850">
        <v>482767264</v>
      </c>
      <c r="N1850">
        <v>431076160</v>
      </c>
      <c r="O1850">
        <v>460754112</v>
      </c>
      <c r="P1850">
        <v>460.04</v>
      </c>
      <c r="Q1850">
        <v>404.46</v>
      </c>
    </row>
    <row r="1851" spans="1:17" x14ac:dyDescent="0.15">
      <c r="A1851" t="s">
        <v>2617</v>
      </c>
      <c r="B1851">
        <v>5254.91</v>
      </c>
      <c r="C1851">
        <v>5288.34</v>
      </c>
      <c r="D1851">
        <v>5104.18</v>
      </c>
      <c r="E1851">
        <v>5230.55</v>
      </c>
      <c r="F1851">
        <v>545961216</v>
      </c>
      <c r="G1851">
        <v>4913.83</v>
      </c>
      <c r="H1851">
        <v>4496.17</v>
      </c>
      <c r="I1851">
        <v>3974.49</v>
      </c>
      <c r="J1851">
        <v>3147.9</v>
      </c>
      <c r="K1851" t="s">
        <v>46</v>
      </c>
      <c r="L1851">
        <v>0</v>
      </c>
      <c r="M1851">
        <v>545961216</v>
      </c>
      <c r="N1851">
        <v>454692032</v>
      </c>
      <c r="O1851">
        <v>469765312</v>
      </c>
      <c r="P1851">
        <v>462.14</v>
      </c>
      <c r="Q1851">
        <v>415.03</v>
      </c>
    </row>
    <row r="1852" spans="1:17" x14ac:dyDescent="0.15">
      <c r="A1852" t="s">
        <v>2618</v>
      </c>
      <c r="B1852">
        <v>5259.41</v>
      </c>
      <c r="C1852">
        <v>5370.61</v>
      </c>
      <c r="D1852">
        <v>5202.59</v>
      </c>
      <c r="E1852">
        <v>5353.75</v>
      </c>
      <c r="F1852">
        <v>637313216</v>
      </c>
      <c r="G1852">
        <v>4947</v>
      </c>
      <c r="H1852">
        <v>4525.5200000000004</v>
      </c>
      <c r="I1852">
        <v>3993.21</v>
      </c>
      <c r="J1852">
        <v>3160.69</v>
      </c>
      <c r="K1852" t="s">
        <v>46</v>
      </c>
      <c r="L1852">
        <v>0</v>
      </c>
      <c r="M1852">
        <v>637313216</v>
      </c>
      <c r="N1852">
        <v>498656864</v>
      </c>
      <c r="O1852">
        <v>486924288</v>
      </c>
      <c r="P1852">
        <v>459.51</v>
      </c>
      <c r="Q1852">
        <v>424.27</v>
      </c>
    </row>
    <row r="1853" spans="1:17" x14ac:dyDescent="0.15">
      <c r="A1853" t="s">
        <v>2619</v>
      </c>
      <c r="B1853">
        <v>5379.47</v>
      </c>
      <c r="C1853">
        <v>5380.43</v>
      </c>
      <c r="D1853">
        <v>5251.21</v>
      </c>
      <c r="E1853">
        <v>5317.46</v>
      </c>
      <c r="F1853">
        <v>570427264</v>
      </c>
      <c r="G1853">
        <v>4975.5</v>
      </c>
      <c r="H1853">
        <v>4553.8500000000004</v>
      </c>
      <c r="I1853">
        <v>4010.68</v>
      </c>
      <c r="J1853">
        <v>3173.36</v>
      </c>
      <c r="K1853" t="s">
        <v>46</v>
      </c>
      <c r="L1853">
        <v>0</v>
      </c>
      <c r="M1853">
        <v>570427264</v>
      </c>
      <c r="N1853">
        <v>530146912</v>
      </c>
      <c r="O1853">
        <v>495172000</v>
      </c>
      <c r="P1853">
        <v>444.49</v>
      </c>
      <c r="Q1853">
        <v>430.65</v>
      </c>
    </row>
    <row r="1854" spans="1:17" x14ac:dyDescent="0.15">
      <c r="A1854" t="s">
        <v>2620</v>
      </c>
      <c r="B1854">
        <v>5254.3</v>
      </c>
      <c r="C1854">
        <v>5374.83</v>
      </c>
      <c r="D1854">
        <v>5209.68</v>
      </c>
      <c r="E1854">
        <v>5309.11</v>
      </c>
      <c r="F1854">
        <v>442165664</v>
      </c>
      <c r="G1854">
        <v>5005.0200000000004</v>
      </c>
      <c r="H1854">
        <v>4580.58</v>
      </c>
      <c r="I1854">
        <v>4028.4</v>
      </c>
      <c r="J1854">
        <v>3186.08</v>
      </c>
      <c r="K1854" t="s">
        <v>46</v>
      </c>
      <c r="L1854">
        <v>0</v>
      </c>
      <c r="M1854">
        <v>442165664</v>
      </c>
      <c r="N1854">
        <v>535727296</v>
      </c>
      <c r="O1854">
        <v>492308064</v>
      </c>
      <c r="P1854">
        <v>432.83</v>
      </c>
      <c r="Q1854">
        <v>434.19</v>
      </c>
    </row>
    <row r="1855" spans="1:17" x14ac:dyDescent="0.15">
      <c r="A1855" t="s">
        <v>2621</v>
      </c>
      <c r="B1855">
        <v>5305.14</v>
      </c>
      <c r="C1855">
        <v>5329.29</v>
      </c>
      <c r="D1855">
        <v>5248.16</v>
      </c>
      <c r="E1855">
        <v>5306.59</v>
      </c>
      <c r="F1855">
        <v>392338752</v>
      </c>
      <c r="G1855">
        <v>5035.33</v>
      </c>
      <c r="H1855">
        <v>4606.3999999999996</v>
      </c>
      <c r="I1855">
        <v>4046.01</v>
      </c>
      <c r="J1855">
        <v>3198.71</v>
      </c>
      <c r="K1855" t="s">
        <v>46</v>
      </c>
      <c r="L1855">
        <v>0</v>
      </c>
      <c r="M1855">
        <v>392338752</v>
      </c>
      <c r="N1855">
        <v>517642656</v>
      </c>
      <c r="O1855">
        <v>474359392</v>
      </c>
      <c r="P1855">
        <v>454.97</v>
      </c>
      <c r="Q1855">
        <v>440.76</v>
      </c>
    </row>
    <row r="1856" spans="1:17" x14ac:dyDescent="0.15">
      <c r="A1856" t="s">
        <v>2622</v>
      </c>
      <c r="B1856">
        <v>5329.28</v>
      </c>
      <c r="C1856">
        <v>5351.65</v>
      </c>
      <c r="D1856">
        <v>5283.09</v>
      </c>
      <c r="E1856">
        <v>5335.12</v>
      </c>
      <c r="F1856">
        <v>430131392</v>
      </c>
      <c r="G1856">
        <v>5071.2</v>
      </c>
      <c r="H1856">
        <v>4631.22</v>
      </c>
      <c r="I1856">
        <v>4063.65</v>
      </c>
      <c r="J1856">
        <v>3211.51</v>
      </c>
      <c r="K1856" t="s">
        <v>46</v>
      </c>
      <c r="L1856">
        <v>0</v>
      </c>
      <c r="M1856">
        <v>430131392</v>
      </c>
      <c r="N1856">
        <v>494475680</v>
      </c>
      <c r="O1856">
        <v>474583872</v>
      </c>
      <c r="P1856">
        <v>480.15</v>
      </c>
      <c r="Q1856">
        <v>449.61</v>
      </c>
    </row>
    <row r="1857" spans="1:17" x14ac:dyDescent="0.15">
      <c r="A1857" t="s">
        <v>2623</v>
      </c>
      <c r="B1857">
        <v>5354.01</v>
      </c>
      <c r="C1857">
        <v>5362.45</v>
      </c>
      <c r="D1857">
        <v>5207.3100000000004</v>
      </c>
      <c r="E1857">
        <v>5221.17</v>
      </c>
      <c r="F1857">
        <v>475745696</v>
      </c>
      <c r="G1857">
        <v>5103.5</v>
      </c>
      <c r="H1857">
        <v>4654.24</v>
      </c>
      <c r="I1857">
        <v>4079.64</v>
      </c>
      <c r="J1857">
        <v>3223.86</v>
      </c>
      <c r="K1857" t="s">
        <v>46</v>
      </c>
      <c r="L1857">
        <v>0</v>
      </c>
      <c r="M1857">
        <v>475745696</v>
      </c>
      <c r="N1857">
        <v>462159872</v>
      </c>
      <c r="O1857">
        <v>480408384</v>
      </c>
      <c r="P1857">
        <v>472.76</v>
      </c>
      <c r="Q1857">
        <v>455.18</v>
      </c>
    </row>
    <row r="1858" spans="1:17" x14ac:dyDescent="0.15">
      <c r="A1858" t="s">
        <v>2624</v>
      </c>
      <c r="B1858">
        <v>5165.0200000000004</v>
      </c>
      <c r="C1858">
        <v>5204.3</v>
      </c>
      <c r="D1858">
        <v>5015.26</v>
      </c>
      <c r="E1858">
        <v>5064.82</v>
      </c>
      <c r="F1858">
        <v>411675648</v>
      </c>
      <c r="G1858">
        <v>5120.17</v>
      </c>
      <c r="H1858">
        <v>4673.7700000000004</v>
      </c>
      <c r="I1858">
        <v>4093.84</v>
      </c>
      <c r="J1858">
        <v>3235.47</v>
      </c>
      <c r="K1858" t="s">
        <v>46</v>
      </c>
      <c r="L1858">
        <v>0</v>
      </c>
      <c r="M1858">
        <v>411675648</v>
      </c>
      <c r="N1858">
        <v>430410944</v>
      </c>
      <c r="O1858">
        <v>480278944</v>
      </c>
      <c r="P1858">
        <v>445.13</v>
      </c>
      <c r="Q1858">
        <v>456.22</v>
      </c>
    </row>
    <row r="1859" spans="1:17" x14ac:dyDescent="0.15">
      <c r="A1859" t="s">
        <v>2625</v>
      </c>
      <c r="B1859">
        <v>5072.3100000000004</v>
      </c>
      <c r="C1859">
        <v>5158.37</v>
      </c>
      <c r="D1859">
        <v>4949.29</v>
      </c>
      <c r="E1859">
        <v>5138.83</v>
      </c>
      <c r="F1859">
        <v>397124192</v>
      </c>
      <c r="G1859">
        <v>5139.38</v>
      </c>
      <c r="H1859">
        <v>4693.2299999999996</v>
      </c>
      <c r="I1859">
        <v>4108.78</v>
      </c>
      <c r="J1859">
        <v>3247.38</v>
      </c>
      <c r="K1859" t="s">
        <v>46</v>
      </c>
      <c r="L1859">
        <v>0</v>
      </c>
      <c r="M1859">
        <v>397124192</v>
      </c>
      <c r="N1859">
        <v>421403040</v>
      </c>
      <c r="O1859">
        <v>478565184</v>
      </c>
      <c r="P1859">
        <v>427.11</v>
      </c>
      <c r="Q1859">
        <v>453.91</v>
      </c>
    </row>
    <row r="1860" spans="1:17" x14ac:dyDescent="0.15">
      <c r="A1860" t="s">
        <v>2626</v>
      </c>
      <c r="B1860">
        <v>5107.6899999999996</v>
      </c>
      <c r="C1860">
        <v>5121.22</v>
      </c>
      <c r="D1860">
        <v>4926.43</v>
      </c>
      <c r="E1860">
        <v>4930.55</v>
      </c>
      <c r="F1860">
        <v>364395808</v>
      </c>
      <c r="G1860">
        <v>5143.8500000000004</v>
      </c>
      <c r="H1860">
        <v>4709.18</v>
      </c>
      <c r="I1860">
        <v>4121.67</v>
      </c>
      <c r="J1860">
        <v>3258.49</v>
      </c>
      <c r="K1860" t="s">
        <v>46</v>
      </c>
      <c r="L1860">
        <v>0</v>
      </c>
      <c r="M1860">
        <v>364395808</v>
      </c>
      <c r="N1860">
        <v>415816096</v>
      </c>
      <c r="O1860">
        <v>466729376</v>
      </c>
      <c r="P1860">
        <v>389.31</v>
      </c>
      <c r="Q1860">
        <v>446.84</v>
      </c>
    </row>
    <row r="1861" spans="1:17" x14ac:dyDescent="0.15">
      <c r="A1861" t="s">
        <v>2627</v>
      </c>
      <c r="B1861">
        <v>4847.0600000000004</v>
      </c>
      <c r="C1861">
        <v>4910.45</v>
      </c>
      <c r="D1861">
        <v>4634.6899999999996</v>
      </c>
      <c r="E1861">
        <v>4637.05</v>
      </c>
      <c r="F1861">
        <v>358104736</v>
      </c>
      <c r="G1861">
        <v>5128.13</v>
      </c>
      <c r="H1861">
        <v>4720.79</v>
      </c>
      <c r="I1861">
        <v>4132.03</v>
      </c>
      <c r="J1861">
        <v>3268.33</v>
      </c>
      <c r="K1861" t="s">
        <v>46</v>
      </c>
      <c r="L1861">
        <v>0</v>
      </c>
      <c r="M1861">
        <v>358104736</v>
      </c>
      <c r="N1861">
        <v>401411264</v>
      </c>
      <c r="O1861">
        <v>447943488</v>
      </c>
      <c r="P1861">
        <v>322.45999999999998</v>
      </c>
      <c r="Q1861">
        <v>432.87</v>
      </c>
    </row>
    <row r="1862" spans="1:17" x14ac:dyDescent="0.15">
      <c r="A1862" t="s">
        <v>2628</v>
      </c>
      <c r="B1862">
        <v>4641.42</v>
      </c>
      <c r="C1862">
        <v>4786.96</v>
      </c>
      <c r="D1862">
        <v>4455.33</v>
      </c>
      <c r="E1862">
        <v>4786.09</v>
      </c>
      <c r="F1862">
        <v>365087936</v>
      </c>
      <c r="G1862">
        <v>5112.45</v>
      </c>
      <c r="H1862">
        <v>4734.7299999999996</v>
      </c>
      <c r="I1862">
        <v>4144.2</v>
      </c>
      <c r="J1862">
        <v>3278.71</v>
      </c>
      <c r="K1862" t="s">
        <v>46</v>
      </c>
      <c r="L1862">
        <v>0</v>
      </c>
      <c r="M1862">
        <v>365087936</v>
      </c>
      <c r="N1862">
        <v>379279776</v>
      </c>
      <c r="O1862">
        <v>420719808</v>
      </c>
      <c r="P1862">
        <v>256.83</v>
      </c>
      <c r="Q1862">
        <v>412.6</v>
      </c>
    </row>
    <row r="1863" spans="1:17" x14ac:dyDescent="0.15">
      <c r="A1863" t="s">
        <v>2629</v>
      </c>
      <c r="B1863">
        <v>4811.59</v>
      </c>
      <c r="C1863">
        <v>4883.7299999999996</v>
      </c>
      <c r="D1863">
        <v>4744.3100000000004</v>
      </c>
      <c r="E1863">
        <v>4880.13</v>
      </c>
      <c r="F1863">
        <v>434638720</v>
      </c>
      <c r="G1863">
        <v>5096.55</v>
      </c>
      <c r="H1863">
        <v>4749.88</v>
      </c>
      <c r="I1863">
        <v>4157.95</v>
      </c>
      <c r="J1863">
        <v>3289.55</v>
      </c>
      <c r="K1863" t="s">
        <v>46</v>
      </c>
      <c r="L1863">
        <v>0</v>
      </c>
      <c r="M1863">
        <v>434638720</v>
      </c>
      <c r="N1863">
        <v>383870560</v>
      </c>
      <c r="O1863">
        <v>407140768</v>
      </c>
      <c r="P1863">
        <v>203.94</v>
      </c>
      <c r="Q1863">
        <v>388.55</v>
      </c>
    </row>
    <row r="1864" spans="1:17" x14ac:dyDescent="0.15">
      <c r="A1864" t="s">
        <v>2630</v>
      </c>
      <c r="B1864">
        <v>4906.24</v>
      </c>
      <c r="C1864">
        <v>4919.26</v>
      </c>
      <c r="D1864">
        <v>4667.22</v>
      </c>
      <c r="E1864">
        <v>4706.5200000000004</v>
      </c>
      <c r="F1864">
        <v>446135968</v>
      </c>
      <c r="G1864">
        <v>5072.8</v>
      </c>
      <c r="H1864">
        <v>4760.17</v>
      </c>
      <c r="I1864">
        <v>4169.38</v>
      </c>
      <c r="J1864">
        <v>3299.74</v>
      </c>
      <c r="K1864" t="s">
        <v>46</v>
      </c>
      <c r="L1864">
        <v>0</v>
      </c>
      <c r="M1864">
        <v>446135968</v>
      </c>
      <c r="N1864">
        <v>393671488</v>
      </c>
      <c r="O1864">
        <v>407537248</v>
      </c>
      <c r="P1864">
        <v>138.33000000000001</v>
      </c>
      <c r="Q1864">
        <v>359.1</v>
      </c>
    </row>
    <row r="1865" spans="1:17" x14ac:dyDescent="0.15">
      <c r="A1865" t="s">
        <v>2631</v>
      </c>
      <c r="B1865">
        <v>4573.87</v>
      </c>
      <c r="C1865">
        <v>4650.1899999999996</v>
      </c>
      <c r="D1865">
        <v>4278.68</v>
      </c>
      <c r="E1865">
        <v>4336.1899999999996</v>
      </c>
      <c r="F1865">
        <v>446639776</v>
      </c>
      <c r="G1865">
        <v>5047.8999999999996</v>
      </c>
      <c r="H1865">
        <v>4764.92</v>
      </c>
      <c r="I1865">
        <v>4176.8</v>
      </c>
      <c r="J1865">
        <v>3308.58</v>
      </c>
      <c r="K1865" t="s">
        <v>46</v>
      </c>
      <c r="L1865">
        <v>0</v>
      </c>
      <c r="M1865">
        <v>446639776</v>
      </c>
      <c r="N1865">
        <v>410121024</v>
      </c>
      <c r="O1865">
        <v>412968544</v>
      </c>
      <c r="P1865">
        <v>42.17</v>
      </c>
      <c r="Q1865">
        <v>317.82</v>
      </c>
    </row>
    <row r="1866" spans="1:17" x14ac:dyDescent="0.15">
      <c r="A1866" t="s">
        <v>2632</v>
      </c>
      <c r="B1866">
        <v>4446.84</v>
      </c>
      <c r="C1866">
        <v>4451.17</v>
      </c>
      <c r="D1866">
        <v>4000.93</v>
      </c>
      <c r="E1866">
        <v>4191.55</v>
      </c>
      <c r="F1866">
        <v>525662496</v>
      </c>
      <c r="G1866">
        <v>5015.42</v>
      </c>
      <c r="H1866">
        <v>4766.05</v>
      </c>
      <c r="I1866">
        <v>4182.93</v>
      </c>
      <c r="J1866">
        <v>3316.79</v>
      </c>
      <c r="K1866" t="s">
        <v>46</v>
      </c>
      <c r="L1866">
        <v>0</v>
      </c>
      <c r="M1866">
        <v>525662496</v>
      </c>
      <c r="N1866">
        <v>443632832</v>
      </c>
      <c r="O1866">
        <v>422522048</v>
      </c>
      <c r="P1866">
        <v>-65.739999999999995</v>
      </c>
      <c r="Q1866">
        <v>263.23</v>
      </c>
    </row>
    <row r="1867" spans="1:17" x14ac:dyDescent="0.15">
      <c r="A1867" t="s">
        <v>171</v>
      </c>
      <c r="B1867">
        <v>4161.07</v>
      </c>
      <c r="C1867">
        <v>4475.7700000000004</v>
      </c>
      <c r="D1867">
        <v>4016.01</v>
      </c>
      <c r="E1867">
        <v>4473</v>
      </c>
      <c r="F1867">
        <v>527045280</v>
      </c>
      <c r="G1867">
        <v>4985.2700000000004</v>
      </c>
      <c r="H1867">
        <v>4771.8599999999997</v>
      </c>
      <c r="I1867">
        <v>4191.3999999999996</v>
      </c>
      <c r="J1867">
        <v>3326.15</v>
      </c>
      <c r="K1867" t="s">
        <v>46</v>
      </c>
      <c r="L1867">
        <v>0</v>
      </c>
      <c r="M1867">
        <v>527045280</v>
      </c>
      <c r="N1867">
        <v>476024000</v>
      </c>
      <c r="O1867">
        <v>427651904</v>
      </c>
      <c r="P1867">
        <v>-138.13</v>
      </c>
      <c r="Q1867">
        <v>202.14</v>
      </c>
    </row>
    <row r="1868" spans="1:17" x14ac:dyDescent="0.15">
      <c r="A1868" t="s">
        <v>2633</v>
      </c>
      <c r="B1868">
        <v>4408.9799999999996</v>
      </c>
      <c r="C1868">
        <v>4526.13</v>
      </c>
      <c r="D1868">
        <v>4235.7</v>
      </c>
      <c r="E1868">
        <v>4253.0200000000004</v>
      </c>
      <c r="F1868">
        <v>431721408</v>
      </c>
      <c r="G1868">
        <v>4939.83</v>
      </c>
      <c r="H1868">
        <v>4773.2299999999996</v>
      </c>
      <c r="I1868">
        <v>4197.3900000000003</v>
      </c>
      <c r="J1868">
        <v>3334.58</v>
      </c>
      <c r="K1868" t="s">
        <v>46</v>
      </c>
      <c r="L1868">
        <v>0</v>
      </c>
      <c r="M1868">
        <v>431721408</v>
      </c>
      <c r="N1868">
        <v>475440736</v>
      </c>
      <c r="O1868">
        <v>429655648</v>
      </c>
      <c r="P1868">
        <v>-213.9</v>
      </c>
      <c r="Q1868">
        <v>136.24</v>
      </c>
    </row>
    <row r="1869" spans="1:17" x14ac:dyDescent="0.15">
      <c r="A1869" t="s">
        <v>2634</v>
      </c>
      <c r="B1869">
        <v>4287.7299999999996</v>
      </c>
      <c r="C1869">
        <v>4312.1899999999996</v>
      </c>
      <c r="D1869">
        <v>4000.06</v>
      </c>
      <c r="E1869">
        <v>4108</v>
      </c>
      <c r="F1869">
        <v>457062208</v>
      </c>
      <c r="G1869">
        <v>4888.05</v>
      </c>
      <c r="H1869">
        <v>4770.6899999999996</v>
      </c>
      <c r="I1869">
        <v>4201.2700000000004</v>
      </c>
      <c r="J1869">
        <v>3342.48</v>
      </c>
      <c r="K1869" t="s">
        <v>46</v>
      </c>
      <c r="L1869">
        <v>0</v>
      </c>
      <c r="M1869">
        <v>457062208</v>
      </c>
      <c r="N1869">
        <v>477626368</v>
      </c>
      <c r="O1869">
        <v>435648928</v>
      </c>
      <c r="P1869">
        <v>-306.77999999999997</v>
      </c>
      <c r="Q1869">
        <v>62.85</v>
      </c>
    </row>
    <row r="1870" spans="1:17" x14ac:dyDescent="0.15">
      <c r="A1870" t="s">
        <v>2635</v>
      </c>
      <c r="B1870">
        <v>4017.2</v>
      </c>
      <c r="C1870">
        <v>4164.63</v>
      </c>
      <c r="D1870">
        <v>3785.9</v>
      </c>
      <c r="E1870">
        <v>3885.92</v>
      </c>
      <c r="F1870">
        <v>429300864</v>
      </c>
      <c r="G1870">
        <v>4823.2700000000004</v>
      </c>
      <c r="H1870">
        <v>4763.87</v>
      </c>
      <c r="I1870">
        <v>4203.32</v>
      </c>
      <c r="J1870">
        <v>3349.43</v>
      </c>
      <c r="K1870" t="s">
        <v>46</v>
      </c>
      <c r="L1870">
        <v>0</v>
      </c>
      <c r="M1870">
        <v>429300864</v>
      </c>
      <c r="N1870">
        <v>474156224</v>
      </c>
      <c r="O1870">
        <v>442138624</v>
      </c>
      <c r="P1870">
        <v>-394.15</v>
      </c>
      <c r="Q1870">
        <v>-15.5</v>
      </c>
    </row>
    <row r="1871" spans="1:17" x14ac:dyDescent="0.15">
      <c r="A1871" t="s">
        <v>2636</v>
      </c>
      <c r="B1871">
        <v>4218.2700000000004</v>
      </c>
      <c r="C1871">
        <v>4218.2700000000004</v>
      </c>
      <c r="D1871">
        <v>3832.47</v>
      </c>
      <c r="E1871">
        <v>3998.54</v>
      </c>
      <c r="F1871">
        <v>648094528</v>
      </c>
      <c r="G1871">
        <v>4761.67</v>
      </c>
      <c r="H1871">
        <v>4759.4799999999996</v>
      </c>
      <c r="I1871">
        <v>4206.2700000000004</v>
      </c>
      <c r="J1871">
        <v>3356.82</v>
      </c>
      <c r="K1871" t="s">
        <v>46</v>
      </c>
      <c r="L1871">
        <v>0</v>
      </c>
      <c r="M1871">
        <v>648094528</v>
      </c>
      <c r="N1871">
        <v>498643776</v>
      </c>
      <c r="O1871">
        <v>471138304</v>
      </c>
      <c r="P1871">
        <v>-443.15</v>
      </c>
      <c r="Q1871">
        <v>-92.06</v>
      </c>
    </row>
    <row r="1872" spans="1:17" x14ac:dyDescent="0.15">
      <c r="A1872" t="s">
        <v>2637</v>
      </c>
      <c r="B1872">
        <v>3877.85</v>
      </c>
      <c r="C1872">
        <v>3960.64</v>
      </c>
      <c r="D1872">
        <v>3743.62</v>
      </c>
      <c r="E1872">
        <v>3928</v>
      </c>
      <c r="F1872">
        <v>679385024</v>
      </c>
      <c r="G1872">
        <v>4690.38</v>
      </c>
      <c r="H1872">
        <v>4752.53</v>
      </c>
      <c r="I1872">
        <v>4209.3500000000004</v>
      </c>
      <c r="J1872">
        <v>3363.87</v>
      </c>
      <c r="K1872" t="s">
        <v>46</v>
      </c>
      <c r="L1872">
        <v>0</v>
      </c>
      <c r="M1872">
        <v>679385024</v>
      </c>
      <c r="N1872">
        <v>529111456</v>
      </c>
      <c r="O1872">
        <v>502567744</v>
      </c>
      <c r="P1872">
        <v>-513.46</v>
      </c>
      <c r="Q1872">
        <v>-169.09</v>
      </c>
    </row>
    <row r="1873" spans="1:17" x14ac:dyDescent="0.15">
      <c r="A1873" t="s">
        <v>2638</v>
      </c>
      <c r="B1873">
        <v>3651.06</v>
      </c>
      <c r="C1873">
        <v>3762.62</v>
      </c>
      <c r="D1873">
        <v>3612.25</v>
      </c>
      <c r="E1873">
        <v>3663.04</v>
      </c>
      <c r="F1873">
        <v>581467072</v>
      </c>
      <c r="G1873">
        <v>4607.6499999999996</v>
      </c>
      <c r="H1873">
        <v>4739.8999999999996</v>
      </c>
      <c r="I1873">
        <v>4210.32</v>
      </c>
      <c r="J1873">
        <v>3369.87</v>
      </c>
      <c r="K1873" t="s">
        <v>46</v>
      </c>
      <c r="L1873">
        <v>0</v>
      </c>
      <c r="M1873">
        <v>581467072</v>
      </c>
      <c r="N1873">
        <v>559061376</v>
      </c>
      <c r="O1873">
        <v>517251072</v>
      </c>
      <c r="P1873">
        <v>-612.32000000000005</v>
      </c>
      <c r="Q1873">
        <v>-250.71</v>
      </c>
    </row>
    <row r="1874" spans="1:17" x14ac:dyDescent="0.15">
      <c r="A1874" t="s">
        <v>2639</v>
      </c>
      <c r="B1874">
        <v>3621.68</v>
      </c>
      <c r="C1874">
        <v>3930.26</v>
      </c>
      <c r="D1874">
        <v>3537.83</v>
      </c>
      <c r="E1874">
        <v>3897.63</v>
      </c>
      <c r="F1874">
        <v>503870624</v>
      </c>
      <c r="G1874">
        <v>4537.08</v>
      </c>
      <c r="H1874">
        <v>4730.88</v>
      </c>
      <c r="I1874">
        <v>4213.51</v>
      </c>
      <c r="J1874">
        <v>3376.77</v>
      </c>
      <c r="K1874" t="s">
        <v>46</v>
      </c>
      <c r="L1874">
        <v>0</v>
      </c>
      <c r="M1874">
        <v>503870624</v>
      </c>
      <c r="N1874">
        <v>568423232</v>
      </c>
      <c r="O1874">
        <v>523024800</v>
      </c>
      <c r="P1874">
        <v>-676.33</v>
      </c>
      <c r="Q1874">
        <v>-332.18</v>
      </c>
    </row>
    <row r="1875" spans="1:17" x14ac:dyDescent="0.15">
      <c r="A1875" t="s">
        <v>2640</v>
      </c>
      <c r="B1875">
        <v>3916.27</v>
      </c>
      <c r="C1875">
        <v>4179.1099999999997</v>
      </c>
      <c r="D1875">
        <v>3887.55</v>
      </c>
      <c r="E1875">
        <v>4106.5600000000004</v>
      </c>
      <c r="F1875">
        <v>500701792</v>
      </c>
      <c r="G1875">
        <v>4477.08</v>
      </c>
      <c r="H1875">
        <v>4726.32</v>
      </c>
      <c r="I1875">
        <v>4218.45</v>
      </c>
      <c r="J1875">
        <v>3384.48</v>
      </c>
      <c r="K1875" t="s">
        <v>46</v>
      </c>
      <c r="L1875">
        <v>0</v>
      </c>
      <c r="M1875">
        <v>500701792</v>
      </c>
      <c r="N1875">
        <v>582703488</v>
      </c>
      <c r="O1875">
        <v>528429888</v>
      </c>
      <c r="P1875">
        <v>-685.92</v>
      </c>
      <c r="Q1875">
        <v>-404.99</v>
      </c>
    </row>
    <row r="1876" spans="1:17" x14ac:dyDescent="0.15">
      <c r="A1876" t="s">
        <v>2641</v>
      </c>
      <c r="B1876">
        <v>4132.2299999999996</v>
      </c>
      <c r="C1876">
        <v>4278.16</v>
      </c>
      <c r="D1876">
        <v>4072.43</v>
      </c>
      <c r="E1876">
        <v>4211.8100000000004</v>
      </c>
      <c r="F1876">
        <v>502092192</v>
      </c>
      <c r="G1876">
        <v>4420.92</v>
      </c>
      <c r="H1876">
        <v>4721.29</v>
      </c>
      <c r="I1876">
        <v>4224.37</v>
      </c>
      <c r="J1876">
        <v>3392.61</v>
      </c>
      <c r="K1876" t="s">
        <v>46</v>
      </c>
      <c r="L1876">
        <v>0</v>
      </c>
      <c r="M1876">
        <v>502092192</v>
      </c>
      <c r="N1876">
        <v>553503936</v>
      </c>
      <c r="O1876">
        <v>526073856</v>
      </c>
      <c r="P1876">
        <v>-673.12</v>
      </c>
      <c r="Q1876">
        <v>-465.73</v>
      </c>
    </row>
    <row r="1877" spans="1:17" x14ac:dyDescent="0.15">
      <c r="A1877" t="s">
        <v>2642</v>
      </c>
      <c r="B1877">
        <v>4178.63</v>
      </c>
      <c r="C1877">
        <v>4258.51</v>
      </c>
      <c r="D1877">
        <v>4062.5</v>
      </c>
      <c r="E1877">
        <v>4112.1499999999996</v>
      </c>
      <c r="F1877">
        <v>454422016</v>
      </c>
      <c r="G1877">
        <v>4365.45</v>
      </c>
      <c r="H1877">
        <v>4713.2299999999996</v>
      </c>
      <c r="I1877">
        <v>4228.6000000000004</v>
      </c>
      <c r="J1877">
        <v>3400.35</v>
      </c>
      <c r="K1877" t="s">
        <v>46</v>
      </c>
      <c r="L1877">
        <v>0</v>
      </c>
      <c r="M1877">
        <v>454422016</v>
      </c>
      <c r="N1877">
        <v>508510208</v>
      </c>
      <c r="O1877">
        <v>518810816</v>
      </c>
      <c r="P1877">
        <v>-695.7</v>
      </c>
      <c r="Q1877">
        <v>-521.48</v>
      </c>
    </row>
    <row r="1878" spans="1:17" x14ac:dyDescent="0.15">
      <c r="A1878" t="s">
        <v>2643</v>
      </c>
      <c r="B1878">
        <v>4068.88</v>
      </c>
      <c r="C1878">
        <v>4114.24</v>
      </c>
      <c r="D1878">
        <v>3899.51</v>
      </c>
      <c r="E1878">
        <v>3966.76</v>
      </c>
      <c r="F1878">
        <v>421956352</v>
      </c>
      <c r="G1878">
        <v>4310.58</v>
      </c>
      <c r="H1878">
        <v>4703.9799999999996</v>
      </c>
      <c r="I1878">
        <v>4231.3599999999997</v>
      </c>
      <c r="J1878">
        <v>3407.5</v>
      </c>
      <c r="K1878" t="s">
        <v>46</v>
      </c>
      <c r="L1878">
        <v>0</v>
      </c>
      <c r="M1878">
        <v>421956352</v>
      </c>
      <c r="N1878">
        <v>476610560</v>
      </c>
      <c r="O1878">
        <v>517835968</v>
      </c>
      <c r="P1878">
        <v>-711.7</v>
      </c>
      <c r="Q1878">
        <v>-571.26</v>
      </c>
    </row>
    <row r="1879" spans="1:17" x14ac:dyDescent="0.15">
      <c r="A1879" t="s">
        <v>2644</v>
      </c>
      <c r="B1879">
        <v>3949.64</v>
      </c>
      <c r="C1879">
        <v>4067.02</v>
      </c>
      <c r="D1879">
        <v>3856.32</v>
      </c>
      <c r="E1879">
        <v>3997.36</v>
      </c>
      <c r="F1879">
        <v>330531360</v>
      </c>
      <c r="G1879">
        <v>4253.5</v>
      </c>
      <c r="H1879">
        <v>4693.62</v>
      </c>
      <c r="I1879">
        <v>4236.72</v>
      </c>
      <c r="J1879">
        <v>3414.9</v>
      </c>
      <c r="K1879" t="s">
        <v>46</v>
      </c>
      <c r="L1879">
        <v>0</v>
      </c>
      <c r="M1879">
        <v>330531360</v>
      </c>
      <c r="N1879">
        <v>441942016</v>
      </c>
      <c r="O1879">
        <v>505182624</v>
      </c>
      <c r="P1879">
        <v>-711.64</v>
      </c>
      <c r="Q1879">
        <v>-611.75</v>
      </c>
    </row>
    <row r="1880" spans="1:17" x14ac:dyDescent="0.15">
      <c r="A1880" t="s">
        <v>2645</v>
      </c>
      <c r="B1880">
        <v>4023.76</v>
      </c>
      <c r="C1880">
        <v>4190.1899999999996</v>
      </c>
      <c r="D1880">
        <v>4000.23</v>
      </c>
      <c r="E1880">
        <v>4151.5</v>
      </c>
      <c r="F1880">
        <v>331107136</v>
      </c>
      <c r="G1880">
        <v>4214.55</v>
      </c>
      <c r="H1880">
        <v>4683.8100000000004</v>
      </c>
      <c r="I1880">
        <v>4243.01</v>
      </c>
      <c r="J1880">
        <v>3422.93</v>
      </c>
      <c r="K1880" t="s">
        <v>46</v>
      </c>
      <c r="L1880">
        <v>0</v>
      </c>
      <c r="M1880">
        <v>331107136</v>
      </c>
      <c r="N1880">
        <v>408023872</v>
      </c>
      <c r="O1880">
        <v>495363680</v>
      </c>
      <c r="P1880">
        <v>-678.72</v>
      </c>
      <c r="Q1880">
        <v>-640.21</v>
      </c>
    </row>
    <row r="1881" spans="1:17" x14ac:dyDescent="0.15">
      <c r="A1881" t="s">
        <v>2646</v>
      </c>
      <c r="B1881">
        <v>4157.0600000000004</v>
      </c>
      <c r="C1881">
        <v>4221.6899999999996</v>
      </c>
      <c r="D1881">
        <v>4106.3900000000003</v>
      </c>
      <c r="E1881">
        <v>4160.6099999999997</v>
      </c>
      <c r="F1881">
        <v>352673472</v>
      </c>
      <c r="G1881">
        <v>4190.7299999999996</v>
      </c>
      <c r="H1881">
        <v>4674.13</v>
      </c>
      <c r="I1881">
        <v>4248.1099999999997</v>
      </c>
      <c r="J1881">
        <v>3430.98</v>
      </c>
      <c r="K1881" t="s">
        <v>46</v>
      </c>
      <c r="L1881">
        <v>0</v>
      </c>
      <c r="M1881">
        <v>352673472</v>
      </c>
      <c r="N1881">
        <v>378136160</v>
      </c>
      <c r="O1881">
        <v>465820064</v>
      </c>
      <c r="P1881">
        <v>-654.55999999999995</v>
      </c>
      <c r="Q1881">
        <v>-661.35</v>
      </c>
    </row>
    <row r="1882" spans="1:17" x14ac:dyDescent="0.15">
      <c r="A1882" t="s">
        <v>2647</v>
      </c>
      <c r="B1882">
        <v>4109.76</v>
      </c>
      <c r="C1882">
        <v>4201.4799999999996</v>
      </c>
      <c r="D1882">
        <v>4081.7</v>
      </c>
      <c r="E1882">
        <v>4166.01</v>
      </c>
      <c r="F1882">
        <v>318374944</v>
      </c>
      <c r="G1882">
        <v>4159.7299999999996</v>
      </c>
      <c r="H1882">
        <v>4665.1899999999996</v>
      </c>
      <c r="I1882">
        <v>4253.09</v>
      </c>
      <c r="J1882">
        <v>3438.96</v>
      </c>
      <c r="K1882" t="s">
        <v>46</v>
      </c>
      <c r="L1882">
        <v>0</v>
      </c>
      <c r="M1882">
        <v>318374944</v>
      </c>
      <c r="N1882">
        <v>350928896</v>
      </c>
      <c r="O1882">
        <v>429719552</v>
      </c>
      <c r="P1882">
        <v>-620.27</v>
      </c>
      <c r="Q1882">
        <v>-672.03</v>
      </c>
    </row>
    <row r="1883" spans="1:17" x14ac:dyDescent="0.15">
      <c r="A1883" t="s">
        <v>2648</v>
      </c>
      <c r="B1883">
        <v>4148.5600000000004</v>
      </c>
      <c r="C1883">
        <v>4187.43</v>
      </c>
      <c r="D1883">
        <v>4094.71</v>
      </c>
      <c r="E1883">
        <v>4157.16</v>
      </c>
      <c r="F1883">
        <v>318945984</v>
      </c>
      <c r="G1883">
        <v>4123.55</v>
      </c>
      <c r="H1883">
        <v>4654.3500000000004</v>
      </c>
      <c r="I1883">
        <v>4257.97</v>
      </c>
      <c r="J1883">
        <v>3446.89</v>
      </c>
      <c r="K1883" t="s">
        <v>46</v>
      </c>
      <c r="L1883">
        <v>0</v>
      </c>
      <c r="M1883">
        <v>318945984</v>
      </c>
      <c r="N1883">
        <v>330324384</v>
      </c>
      <c r="O1883">
        <v>403467456</v>
      </c>
      <c r="P1883">
        <v>-559.05999999999995</v>
      </c>
      <c r="Q1883">
        <v>-666.7</v>
      </c>
    </row>
    <row r="1884" spans="1:17" x14ac:dyDescent="0.15">
      <c r="A1884" t="s">
        <v>2649</v>
      </c>
      <c r="B1884">
        <v>4158.93</v>
      </c>
      <c r="C1884">
        <v>4262.0600000000004</v>
      </c>
      <c r="D1884">
        <v>4148.82</v>
      </c>
      <c r="E1884">
        <v>4250.8100000000004</v>
      </c>
      <c r="F1884">
        <v>354471744</v>
      </c>
      <c r="G1884">
        <v>4100.7700000000004</v>
      </c>
      <c r="H1884">
        <v>4646.17</v>
      </c>
      <c r="I1884">
        <v>4263.33</v>
      </c>
      <c r="J1884">
        <v>3455.21</v>
      </c>
      <c r="K1884" t="s">
        <v>46</v>
      </c>
      <c r="L1884">
        <v>0</v>
      </c>
      <c r="M1884">
        <v>354471744</v>
      </c>
      <c r="N1884">
        <v>335115072</v>
      </c>
      <c r="O1884">
        <v>388528544</v>
      </c>
      <c r="P1884">
        <v>-514.36</v>
      </c>
      <c r="Q1884">
        <v>-650.5</v>
      </c>
    </row>
    <row r="1885" spans="1:17" x14ac:dyDescent="0.15">
      <c r="A1885" t="s">
        <v>2650</v>
      </c>
      <c r="B1885">
        <v>4255.2</v>
      </c>
      <c r="C1885">
        <v>4299.6499999999996</v>
      </c>
      <c r="D1885">
        <v>4154.62</v>
      </c>
      <c r="E1885">
        <v>4176.28</v>
      </c>
      <c r="F1885">
        <v>392045376</v>
      </c>
      <c r="G1885">
        <v>4092.77</v>
      </c>
      <c r="H1885">
        <v>4636.1899999999996</v>
      </c>
      <c r="I1885">
        <v>4268.34</v>
      </c>
      <c r="J1885">
        <v>3463.28</v>
      </c>
      <c r="K1885" t="s">
        <v>46</v>
      </c>
      <c r="L1885">
        <v>0</v>
      </c>
      <c r="M1885">
        <v>392045376</v>
      </c>
      <c r="N1885">
        <v>347301472</v>
      </c>
      <c r="O1885">
        <v>377662656</v>
      </c>
      <c r="P1885">
        <v>-496.92</v>
      </c>
      <c r="Q1885">
        <v>-631.6</v>
      </c>
    </row>
    <row r="1886" spans="1:17" x14ac:dyDescent="0.15">
      <c r="A1886" t="s">
        <v>2651</v>
      </c>
      <c r="B1886">
        <v>4097.8</v>
      </c>
      <c r="C1886">
        <v>4156.3100000000004</v>
      </c>
      <c r="D1886">
        <v>3817.17</v>
      </c>
      <c r="E1886">
        <v>3818.73</v>
      </c>
      <c r="F1886">
        <v>365054496</v>
      </c>
      <c r="G1886">
        <v>4074.15</v>
      </c>
      <c r="H1886">
        <v>4620.68</v>
      </c>
      <c r="I1886">
        <v>4270.78</v>
      </c>
      <c r="J1886">
        <v>3469.9</v>
      </c>
      <c r="K1886" t="s">
        <v>46</v>
      </c>
      <c r="L1886">
        <v>0</v>
      </c>
      <c r="M1886">
        <v>365054496</v>
      </c>
      <c r="N1886">
        <v>349778752</v>
      </c>
      <c r="O1886">
        <v>363957440</v>
      </c>
      <c r="P1886">
        <v>-520.25</v>
      </c>
      <c r="Q1886">
        <v>-616.32000000000005</v>
      </c>
    </row>
    <row r="1887" spans="1:17" x14ac:dyDescent="0.15">
      <c r="A1887" t="s">
        <v>2652</v>
      </c>
      <c r="B1887">
        <v>3690.97</v>
      </c>
      <c r="C1887">
        <v>3883.45</v>
      </c>
      <c r="D1887">
        <v>3627.42</v>
      </c>
      <c r="E1887">
        <v>3811.09</v>
      </c>
      <c r="F1887">
        <v>383527232</v>
      </c>
      <c r="G1887">
        <v>4041.05</v>
      </c>
      <c r="H1887">
        <v>4604.3999999999996</v>
      </c>
      <c r="I1887">
        <v>4273.53</v>
      </c>
      <c r="J1887">
        <v>3476.48</v>
      </c>
      <c r="K1887" t="s">
        <v>46</v>
      </c>
      <c r="L1887">
        <v>0</v>
      </c>
      <c r="M1887">
        <v>383527232</v>
      </c>
      <c r="N1887">
        <v>362810560</v>
      </c>
      <c r="O1887">
        <v>356869728</v>
      </c>
      <c r="P1887">
        <v>-535.05999999999995</v>
      </c>
      <c r="Q1887">
        <v>-600.25</v>
      </c>
    </row>
    <row r="1888" spans="1:17" x14ac:dyDescent="0.15">
      <c r="A1888" t="s">
        <v>2653</v>
      </c>
      <c r="B1888">
        <v>3839.96</v>
      </c>
      <c r="C1888">
        <v>3934</v>
      </c>
      <c r="D1888">
        <v>3769.19</v>
      </c>
      <c r="E1888">
        <v>3930.38</v>
      </c>
      <c r="F1888">
        <v>276972832</v>
      </c>
      <c r="G1888">
        <v>4024.93</v>
      </c>
      <c r="H1888">
        <v>4593.29</v>
      </c>
      <c r="I1888">
        <v>4277.66</v>
      </c>
      <c r="J1888">
        <v>3483.43</v>
      </c>
      <c r="K1888" t="s">
        <v>46</v>
      </c>
      <c r="L1888">
        <v>0</v>
      </c>
      <c r="M1888">
        <v>276972832</v>
      </c>
      <c r="N1888">
        <v>354415424</v>
      </c>
      <c r="O1888">
        <v>342369888</v>
      </c>
      <c r="P1888">
        <v>-522.70000000000005</v>
      </c>
      <c r="Q1888">
        <v>-581.35</v>
      </c>
    </row>
    <row r="1889" spans="1:17" x14ac:dyDescent="0.15">
      <c r="A1889" t="s">
        <v>2654</v>
      </c>
      <c r="B1889">
        <v>3915.78</v>
      </c>
      <c r="C1889">
        <v>3968.53</v>
      </c>
      <c r="D1889">
        <v>3802.88</v>
      </c>
      <c r="E1889">
        <v>3815.41</v>
      </c>
      <c r="F1889">
        <v>271548672</v>
      </c>
      <c r="G1889">
        <v>4010.3</v>
      </c>
      <c r="H1889">
        <v>4581</v>
      </c>
      <c r="I1889">
        <v>4281.51</v>
      </c>
      <c r="J1889">
        <v>3489.9</v>
      </c>
      <c r="K1889" t="s">
        <v>46</v>
      </c>
      <c r="L1889">
        <v>0</v>
      </c>
      <c r="M1889">
        <v>271548672</v>
      </c>
      <c r="N1889">
        <v>337828256</v>
      </c>
      <c r="O1889">
        <v>336471648</v>
      </c>
      <c r="P1889">
        <v>-522.11</v>
      </c>
      <c r="Q1889">
        <v>-562.4</v>
      </c>
    </row>
    <row r="1890" spans="1:17" x14ac:dyDescent="0.15">
      <c r="A1890" t="s">
        <v>172</v>
      </c>
      <c r="B1890">
        <v>3777.15</v>
      </c>
      <c r="C1890">
        <v>3863.62</v>
      </c>
      <c r="D1890">
        <v>3757.99</v>
      </c>
      <c r="E1890">
        <v>3816.7</v>
      </c>
      <c r="F1890">
        <v>222376768</v>
      </c>
      <c r="G1890">
        <v>4006.82</v>
      </c>
      <c r="H1890">
        <v>4570.1099999999997</v>
      </c>
      <c r="I1890">
        <v>4284.67</v>
      </c>
      <c r="J1890">
        <v>3496.22</v>
      </c>
      <c r="K1890" t="s">
        <v>46</v>
      </c>
      <c r="L1890">
        <v>0</v>
      </c>
      <c r="M1890">
        <v>222376768</v>
      </c>
      <c r="N1890">
        <v>303896992</v>
      </c>
      <c r="O1890">
        <v>325599232</v>
      </c>
      <c r="P1890">
        <v>-535.12</v>
      </c>
      <c r="Q1890">
        <v>-548.04</v>
      </c>
    </row>
    <row r="1891" spans="1:17" x14ac:dyDescent="0.15">
      <c r="A1891" t="s">
        <v>2655</v>
      </c>
      <c r="B1891">
        <v>3766.07</v>
      </c>
      <c r="C1891">
        <v>3829.24</v>
      </c>
      <c r="D1891">
        <v>3742.58</v>
      </c>
      <c r="E1891">
        <v>3829.24</v>
      </c>
      <c r="F1891">
        <v>245805024</v>
      </c>
      <c r="G1891">
        <v>3998.35</v>
      </c>
      <c r="H1891">
        <v>4557.95</v>
      </c>
      <c r="I1891">
        <v>4288.2299999999996</v>
      </c>
      <c r="J1891">
        <v>3502.49</v>
      </c>
      <c r="K1891" t="s">
        <v>46</v>
      </c>
      <c r="L1891">
        <v>0</v>
      </c>
      <c r="M1891">
        <v>245805024</v>
      </c>
      <c r="N1891">
        <v>280048448</v>
      </c>
      <c r="O1891">
        <v>314913600</v>
      </c>
      <c r="P1891">
        <v>-545.82000000000005</v>
      </c>
      <c r="Q1891">
        <v>-537.16999999999996</v>
      </c>
    </row>
    <row r="1892" spans="1:17" x14ac:dyDescent="0.15">
      <c r="A1892" t="s">
        <v>2656</v>
      </c>
      <c r="B1892">
        <v>3827.37</v>
      </c>
      <c r="C1892">
        <v>3948.45</v>
      </c>
      <c r="D1892">
        <v>3801.03</v>
      </c>
      <c r="E1892">
        <v>3948.16</v>
      </c>
      <c r="F1892">
        <v>220236560</v>
      </c>
      <c r="G1892">
        <v>3999.38</v>
      </c>
      <c r="H1892">
        <v>4545.58</v>
      </c>
      <c r="I1892">
        <v>4293.08</v>
      </c>
      <c r="J1892">
        <v>3508.99</v>
      </c>
      <c r="K1892" t="s">
        <v>46</v>
      </c>
      <c r="L1892">
        <v>0</v>
      </c>
      <c r="M1892">
        <v>220236560</v>
      </c>
      <c r="N1892">
        <v>247388576</v>
      </c>
      <c r="O1892">
        <v>305099584</v>
      </c>
      <c r="P1892">
        <v>-544.54999999999995</v>
      </c>
      <c r="Q1892">
        <v>-529.59</v>
      </c>
    </row>
    <row r="1893" spans="1:17" x14ac:dyDescent="0.15">
      <c r="A1893" t="s">
        <v>2657</v>
      </c>
      <c r="B1893">
        <v>3937.62</v>
      </c>
      <c r="C1893">
        <v>3962.28</v>
      </c>
      <c r="D1893">
        <v>3858.66</v>
      </c>
      <c r="E1893">
        <v>3866.9</v>
      </c>
      <c r="F1893">
        <v>200484272</v>
      </c>
      <c r="G1893">
        <v>4009.57</v>
      </c>
      <c r="H1893">
        <v>4530.91</v>
      </c>
      <c r="I1893">
        <v>4297.7</v>
      </c>
      <c r="J1893">
        <v>3515.14</v>
      </c>
      <c r="K1893" t="s">
        <v>46</v>
      </c>
      <c r="L1893">
        <v>0</v>
      </c>
      <c r="M1893">
        <v>200484272</v>
      </c>
      <c r="N1893">
        <v>232089184</v>
      </c>
      <c r="O1893">
        <v>293252288</v>
      </c>
      <c r="P1893">
        <v>-546.91999999999996</v>
      </c>
      <c r="Q1893">
        <v>-528.38</v>
      </c>
    </row>
    <row r="1894" spans="1:17" x14ac:dyDescent="0.15">
      <c r="A1894" t="s">
        <v>2658</v>
      </c>
      <c r="B1894">
        <v>3802.93</v>
      </c>
      <c r="C1894">
        <v>3888.69</v>
      </c>
      <c r="D1894">
        <v>3793.24</v>
      </c>
      <c r="E1894">
        <v>3831.85</v>
      </c>
      <c r="F1894">
        <v>147278688</v>
      </c>
      <c r="G1894">
        <v>4006.27</v>
      </c>
      <c r="H1894">
        <v>4516.13</v>
      </c>
      <c r="I1894">
        <v>4301.74</v>
      </c>
      <c r="J1894">
        <v>3521.17</v>
      </c>
      <c r="K1894" t="s">
        <v>46</v>
      </c>
      <c r="L1894">
        <v>0</v>
      </c>
      <c r="M1894">
        <v>147278688</v>
      </c>
      <c r="N1894">
        <v>207234656</v>
      </c>
      <c r="O1894">
        <v>272531456</v>
      </c>
      <c r="P1894">
        <v>-561.87</v>
      </c>
      <c r="Q1894">
        <v>-533.13</v>
      </c>
    </row>
    <row r="1895" spans="1:17" x14ac:dyDescent="0.15">
      <c r="A1895" t="s">
        <v>2659</v>
      </c>
      <c r="B1895">
        <v>3866.43</v>
      </c>
      <c r="C1895">
        <v>3926.65</v>
      </c>
      <c r="D1895">
        <v>3857.91</v>
      </c>
      <c r="E1895">
        <v>3906.94</v>
      </c>
      <c r="F1895">
        <v>183349152</v>
      </c>
      <c r="G1895">
        <v>3996.3</v>
      </c>
      <c r="H1895">
        <v>4502.8999999999996</v>
      </c>
      <c r="I1895">
        <v>4305.91</v>
      </c>
      <c r="J1895">
        <v>3527.4</v>
      </c>
      <c r="K1895" t="s">
        <v>46</v>
      </c>
      <c r="L1895">
        <v>0</v>
      </c>
      <c r="M1895">
        <v>183349152</v>
      </c>
      <c r="N1895">
        <v>199429328</v>
      </c>
      <c r="O1895">
        <v>251663152</v>
      </c>
      <c r="P1895">
        <v>-570.23</v>
      </c>
      <c r="Q1895">
        <v>-540.46</v>
      </c>
    </row>
    <row r="1896" spans="1:17" x14ac:dyDescent="0.15">
      <c r="A1896" t="s">
        <v>2660</v>
      </c>
      <c r="B1896">
        <v>3947.47</v>
      </c>
      <c r="C1896">
        <v>4101.7299999999996</v>
      </c>
      <c r="D1896">
        <v>3932.84</v>
      </c>
      <c r="E1896">
        <v>4084.36</v>
      </c>
      <c r="F1896">
        <v>306780544</v>
      </c>
      <c r="G1896">
        <v>3989.93</v>
      </c>
      <c r="H1896">
        <v>4494.0200000000004</v>
      </c>
      <c r="I1896">
        <v>4311.33</v>
      </c>
      <c r="J1896">
        <v>3534.42</v>
      </c>
      <c r="K1896" t="s">
        <v>46</v>
      </c>
      <c r="L1896">
        <v>0</v>
      </c>
      <c r="M1896">
        <v>306780544</v>
      </c>
      <c r="N1896">
        <v>211625568</v>
      </c>
      <c r="O1896">
        <v>245837008</v>
      </c>
      <c r="P1896">
        <v>-528.54999999999995</v>
      </c>
      <c r="Q1896">
        <v>-541.29</v>
      </c>
    </row>
    <row r="1897" spans="1:17" x14ac:dyDescent="0.15">
      <c r="A1897" t="s">
        <v>2661</v>
      </c>
      <c r="B1897">
        <v>4083.59</v>
      </c>
      <c r="C1897">
        <v>4110.13</v>
      </c>
      <c r="D1897">
        <v>4042</v>
      </c>
      <c r="E1897">
        <v>4066.67</v>
      </c>
      <c r="F1897">
        <v>322034176</v>
      </c>
      <c r="G1897">
        <v>3987.65</v>
      </c>
      <c r="H1897">
        <v>4485.53</v>
      </c>
      <c r="I1897">
        <v>4316.5200000000004</v>
      </c>
      <c r="J1897">
        <v>3541.18</v>
      </c>
      <c r="K1897" t="s">
        <v>46</v>
      </c>
      <c r="L1897">
        <v>0</v>
      </c>
      <c r="M1897">
        <v>322034176</v>
      </c>
      <c r="N1897">
        <v>231984336</v>
      </c>
      <c r="O1897">
        <v>239686448</v>
      </c>
      <c r="P1897">
        <v>-482.81</v>
      </c>
      <c r="Q1897">
        <v>-536.07000000000005</v>
      </c>
    </row>
    <row r="1898" spans="1:17" x14ac:dyDescent="0.15">
      <c r="A1898" t="s">
        <v>2662</v>
      </c>
      <c r="B1898">
        <v>4025.67</v>
      </c>
      <c r="C1898">
        <v>4078.03</v>
      </c>
      <c r="D1898">
        <v>4015.35</v>
      </c>
      <c r="E1898">
        <v>4016.13</v>
      </c>
      <c r="F1898">
        <v>255146192</v>
      </c>
      <c r="G1898">
        <v>3990.1</v>
      </c>
      <c r="H1898">
        <v>4473.62</v>
      </c>
      <c r="I1898">
        <v>4321.08</v>
      </c>
      <c r="J1898">
        <v>3547.77</v>
      </c>
      <c r="K1898" t="s">
        <v>46</v>
      </c>
      <c r="L1898">
        <v>0</v>
      </c>
      <c r="M1898">
        <v>255146192</v>
      </c>
      <c r="N1898">
        <v>242919008</v>
      </c>
      <c r="O1898">
        <v>237504096</v>
      </c>
      <c r="P1898">
        <v>-451.34</v>
      </c>
      <c r="Q1898">
        <v>-528.92999999999995</v>
      </c>
    </row>
    <row r="1899" spans="1:17" x14ac:dyDescent="0.15">
      <c r="A1899" t="s">
        <v>2663</v>
      </c>
      <c r="B1899">
        <v>4010.01</v>
      </c>
      <c r="C1899">
        <v>4075.7</v>
      </c>
      <c r="D1899">
        <v>3967.82</v>
      </c>
      <c r="E1899">
        <v>4075.46</v>
      </c>
      <c r="F1899">
        <v>242836976</v>
      </c>
      <c r="G1899">
        <v>3994</v>
      </c>
      <c r="H1899">
        <v>4462.29</v>
      </c>
      <c r="I1899">
        <v>4325.88</v>
      </c>
      <c r="J1899">
        <v>3554.62</v>
      </c>
      <c r="K1899" t="s">
        <v>46</v>
      </c>
      <c r="L1899">
        <v>0</v>
      </c>
      <c r="M1899">
        <v>242836976</v>
      </c>
      <c r="N1899">
        <v>262029312</v>
      </c>
      <c r="O1899">
        <v>234631984</v>
      </c>
      <c r="P1899">
        <v>-403.98</v>
      </c>
      <c r="Q1899">
        <v>-517.12</v>
      </c>
    </row>
    <row r="1900" spans="1:17" x14ac:dyDescent="0.15">
      <c r="A1900" t="s">
        <v>2664</v>
      </c>
      <c r="B1900">
        <v>4097.92</v>
      </c>
      <c r="C1900">
        <v>4113.16</v>
      </c>
      <c r="D1900">
        <v>4056.73</v>
      </c>
      <c r="E1900">
        <v>4073.54</v>
      </c>
      <c r="F1900">
        <v>253392992</v>
      </c>
      <c r="G1900">
        <v>3990.1</v>
      </c>
      <c r="H1900">
        <v>4449.5</v>
      </c>
      <c r="I1900">
        <v>4330.47</v>
      </c>
      <c r="J1900">
        <v>3561.6</v>
      </c>
      <c r="K1900" t="s">
        <v>46</v>
      </c>
      <c r="L1900">
        <v>0</v>
      </c>
      <c r="M1900">
        <v>253392992</v>
      </c>
      <c r="N1900">
        <v>276037632</v>
      </c>
      <c r="O1900">
        <v>237733472</v>
      </c>
      <c r="P1900">
        <v>-356.12</v>
      </c>
      <c r="Q1900">
        <v>-499.22</v>
      </c>
    </row>
    <row r="1901" spans="1:17" x14ac:dyDescent="0.15">
      <c r="A1901" t="s">
        <v>2665</v>
      </c>
      <c r="B1901">
        <v>4058.11</v>
      </c>
      <c r="C1901">
        <v>4081.77</v>
      </c>
      <c r="D1901">
        <v>4009.99</v>
      </c>
      <c r="E1901">
        <v>4077.87</v>
      </c>
      <c r="F1901">
        <v>256939632</v>
      </c>
      <c r="G1901">
        <v>3985.98</v>
      </c>
      <c r="H1901">
        <v>4434.9399999999996</v>
      </c>
      <c r="I1901">
        <v>4335.46</v>
      </c>
      <c r="J1901">
        <v>3568.59</v>
      </c>
      <c r="K1901" t="s">
        <v>46</v>
      </c>
      <c r="L1901">
        <v>0</v>
      </c>
      <c r="M1901">
        <v>256939632</v>
      </c>
      <c r="N1901">
        <v>266069600</v>
      </c>
      <c r="O1901">
        <v>238847584</v>
      </c>
      <c r="P1901">
        <v>-308.17</v>
      </c>
      <c r="Q1901">
        <v>-475.45</v>
      </c>
    </row>
    <row r="1902" spans="1:17" x14ac:dyDescent="0.15">
      <c r="A1902" t="s">
        <v>2666</v>
      </c>
      <c r="B1902">
        <v>4084.31</v>
      </c>
      <c r="C1902">
        <v>4103.05</v>
      </c>
      <c r="D1902">
        <v>3816.55</v>
      </c>
      <c r="E1902">
        <v>3825.41</v>
      </c>
      <c r="F1902">
        <v>319881056</v>
      </c>
      <c r="G1902">
        <v>3968.95</v>
      </c>
      <c r="H1902">
        <v>4413.71</v>
      </c>
      <c r="I1902">
        <v>4337.63</v>
      </c>
      <c r="J1902">
        <v>3574.43</v>
      </c>
      <c r="K1902" t="s">
        <v>46</v>
      </c>
      <c r="L1902">
        <v>0</v>
      </c>
      <c r="M1902">
        <v>319881056</v>
      </c>
      <c r="N1902">
        <v>265640352</v>
      </c>
      <c r="O1902">
        <v>248812336</v>
      </c>
      <c r="P1902">
        <v>-289.89999999999998</v>
      </c>
      <c r="Q1902">
        <v>-449.99</v>
      </c>
    </row>
    <row r="1903" spans="1:17" x14ac:dyDescent="0.15">
      <c r="A1903" t="s">
        <v>2667</v>
      </c>
      <c r="B1903">
        <v>3748.27</v>
      </c>
      <c r="C1903">
        <v>3898.74</v>
      </c>
      <c r="D1903">
        <v>3668.19</v>
      </c>
      <c r="E1903">
        <v>3886.14</v>
      </c>
      <c r="F1903">
        <v>269049824</v>
      </c>
      <c r="G1903">
        <v>3955.4</v>
      </c>
      <c r="H1903">
        <v>4391.83</v>
      </c>
      <c r="I1903">
        <v>4340.2299999999996</v>
      </c>
      <c r="J1903">
        <v>3580.55</v>
      </c>
      <c r="K1903" t="s">
        <v>46</v>
      </c>
      <c r="L1903">
        <v>0</v>
      </c>
      <c r="M1903">
        <v>269049824</v>
      </c>
      <c r="N1903">
        <v>268419072</v>
      </c>
      <c r="O1903">
        <v>255669040</v>
      </c>
      <c r="P1903">
        <v>-259.37</v>
      </c>
      <c r="Q1903">
        <v>-421.23</v>
      </c>
    </row>
    <row r="1904" spans="1:17" x14ac:dyDescent="0.15">
      <c r="A1904" t="s">
        <v>2668</v>
      </c>
      <c r="B1904">
        <v>3848.4</v>
      </c>
      <c r="C1904">
        <v>3880.82</v>
      </c>
      <c r="D1904">
        <v>3761.45</v>
      </c>
      <c r="E1904">
        <v>3761.45</v>
      </c>
      <c r="F1904">
        <v>212167968</v>
      </c>
      <c r="G1904">
        <v>3930.93</v>
      </c>
      <c r="H1904">
        <v>4368.17</v>
      </c>
      <c r="I1904">
        <v>4341.57</v>
      </c>
      <c r="J1904">
        <v>3586.16</v>
      </c>
      <c r="K1904" t="s">
        <v>46</v>
      </c>
      <c r="L1904">
        <v>0</v>
      </c>
      <c r="M1904">
        <v>212167968</v>
      </c>
      <c r="N1904">
        <v>262288176</v>
      </c>
      <c r="O1904">
        <v>262158752</v>
      </c>
      <c r="P1904">
        <v>-235.42</v>
      </c>
      <c r="Q1904">
        <v>-388.59</v>
      </c>
    </row>
    <row r="1905" spans="1:17" x14ac:dyDescent="0.15">
      <c r="A1905" t="s">
        <v>2669</v>
      </c>
      <c r="B1905">
        <v>3714.29</v>
      </c>
      <c r="C1905">
        <v>3757.78</v>
      </c>
      <c r="D1905">
        <v>3578.17</v>
      </c>
      <c r="E1905">
        <v>3589.54</v>
      </c>
      <c r="F1905">
        <v>217986400</v>
      </c>
      <c r="G1905">
        <v>3901.6</v>
      </c>
      <c r="H1905">
        <v>4347.42</v>
      </c>
      <c r="I1905">
        <v>4342.25</v>
      </c>
      <c r="J1905">
        <v>3591.17</v>
      </c>
      <c r="K1905" t="s">
        <v>46</v>
      </c>
      <c r="L1905">
        <v>0</v>
      </c>
      <c r="M1905">
        <v>217986400</v>
      </c>
      <c r="N1905">
        <v>255207008</v>
      </c>
      <c r="O1905">
        <v>265622320</v>
      </c>
      <c r="P1905">
        <v>-232.83</v>
      </c>
      <c r="Q1905">
        <v>-354.85</v>
      </c>
    </row>
    <row r="1906" spans="1:17" x14ac:dyDescent="0.15">
      <c r="A1906" t="s">
        <v>2670</v>
      </c>
      <c r="B1906">
        <v>3454.6</v>
      </c>
      <c r="C1906">
        <v>3468.15</v>
      </c>
      <c r="D1906">
        <v>3266.55</v>
      </c>
      <c r="E1906">
        <v>3275.53</v>
      </c>
      <c r="F1906">
        <v>255436656</v>
      </c>
      <c r="G1906">
        <v>3874.43</v>
      </c>
      <c r="H1906">
        <v>4321.33</v>
      </c>
      <c r="I1906">
        <v>4340.12</v>
      </c>
      <c r="J1906">
        <v>3594.83</v>
      </c>
      <c r="K1906" t="s">
        <v>46</v>
      </c>
      <c r="L1906">
        <v>0</v>
      </c>
      <c r="M1906">
        <v>255436656</v>
      </c>
      <c r="N1906">
        <v>254902272</v>
      </c>
      <c r="O1906">
        <v>260485936</v>
      </c>
      <c r="P1906">
        <v>-272.54000000000002</v>
      </c>
      <c r="Q1906">
        <v>-329.25</v>
      </c>
    </row>
    <row r="1907" spans="1:17" x14ac:dyDescent="0.15">
      <c r="A1907" t="s">
        <v>2671</v>
      </c>
      <c r="B1907">
        <v>3070.01</v>
      </c>
      <c r="C1907">
        <v>3200.11</v>
      </c>
      <c r="D1907">
        <v>3019.56</v>
      </c>
      <c r="E1907">
        <v>3042.93</v>
      </c>
      <c r="F1907">
        <v>276081312</v>
      </c>
      <c r="G1907">
        <v>3836.02</v>
      </c>
      <c r="H1907">
        <v>4287.45</v>
      </c>
      <c r="I1907">
        <v>4336.3500000000004</v>
      </c>
      <c r="J1907">
        <v>3597.51</v>
      </c>
      <c r="K1907" t="s">
        <v>46</v>
      </c>
      <c r="L1907">
        <v>0</v>
      </c>
      <c r="M1907">
        <v>276081312</v>
      </c>
      <c r="N1907">
        <v>246143392</v>
      </c>
      <c r="O1907">
        <v>255891872</v>
      </c>
      <c r="P1907">
        <v>-331.32</v>
      </c>
      <c r="Q1907">
        <v>-314.10000000000002</v>
      </c>
    </row>
    <row r="1908" spans="1:17" x14ac:dyDescent="0.15">
      <c r="A1908" t="s">
        <v>2672</v>
      </c>
      <c r="B1908">
        <v>3062.57</v>
      </c>
      <c r="C1908">
        <v>3192.93</v>
      </c>
      <c r="D1908">
        <v>2952.01</v>
      </c>
      <c r="E1908">
        <v>3025.69</v>
      </c>
      <c r="F1908">
        <v>308270624</v>
      </c>
      <c r="G1908">
        <v>3790.8</v>
      </c>
      <c r="H1908">
        <v>4251.8500000000004</v>
      </c>
      <c r="I1908">
        <v>4332.58</v>
      </c>
      <c r="J1908">
        <v>3600.11</v>
      </c>
      <c r="K1908" t="s">
        <v>46</v>
      </c>
      <c r="L1908">
        <v>0</v>
      </c>
      <c r="M1908">
        <v>308270624</v>
      </c>
      <c r="N1908">
        <v>253988048</v>
      </c>
      <c r="O1908">
        <v>261203552</v>
      </c>
      <c r="P1908">
        <v>-389.55</v>
      </c>
      <c r="Q1908">
        <v>-307.92</v>
      </c>
    </row>
    <row r="1909" spans="1:17" x14ac:dyDescent="0.15">
      <c r="A1909" t="s">
        <v>2673</v>
      </c>
      <c r="B1909">
        <v>3092.81</v>
      </c>
      <c r="C1909">
        <v>3206.72</v>
      </c>
      <c r="D1909">
        <v>3028.4</v>
      </c>
      <c r="E1909">
        <v>3205.64</v>
      </c>
      <c r="F1909">
        <v>267294928</v>
      </c>
      <c r="G1909">
        <v>3760.3</v>
      </c>
      <c r="H1909">
        <v>4219.55</v>
      </c>
      <c r="I1909">
        <v>4329.8</v>
      </c>
      <c r="J1909">
        <v>3603.47</v>
      </c>
      <c r="K1909" t="s">
        <v>46</v>
      </c>
      <c r="L1909">
        <v>0</v>
      </c>
      <c r="M1909">
        <v>267294928</v>
      </c>
      <c r="N1909">
        <v>265014480</v>
      </c>
      <c r="O1909">
        <v>263651328</v>
      </c>
      <c r="P1909">
        <v>-437.88</v>
      </c>
      <c r="Q1909">
        <v>-311.31</v>
      </c>
    </row>
    <row r="1910" spans="1:17" x14ac:dyDescent="0.15">
      <c r="A1910" t="s">
        <v>2674</v>
      </c>
      <c r="B1910">
        <v>3246.24</v>
      </c>
      <c r="C1910">
        <v>3353.24</v>
      </c>
      <c r="D1910">
        <v>3223.62</v>
      </c>
      <c r="E1910">
        <v>3342.29</v>
      </c>
      <c r="F1910">
        <v>299498432</v>
      </c>
      <c r="G1910">
        <v>3736.57</v>
      </c>
      <c r="H1910">
        <v>4188.8900000000003</v>
      </c>
      <c r="I1910">
        <v>4328.32</v>
      </c>
      <c r="J1910">
        <v>3607.42</v>
      </c>
      <c r="K1910" t="s">
        <v>46</v>
      </c>
      <c r="L1910">
        <v>0</v>
      </c>
      <c r="M1910">
        <v>299498432</v>
      </c>
      <c r="N1910">
        <v>281316544</v>
      </c>
      <c r="O1910">
        <v>268261792</v>
      </c>
      <c r="P1910">
        <v>-479.26</v>
      </c>
      <c r="Q1910">
        <v>-323.62</v>
      </c>
    </row>
    <row r="1911" spans="1:17" x14ac:dyDescent="0.15">
      <c r="A1911" t="s">
        <v>173</v>
      </c>
      <c r="B1911">
        <v>3307.4</v>
      </c>
      <c r="C1911">
        <v>3368.28</v>
      </c>
      <c r="D1911">
        <v>3205.54</v>
      </c>
      <c r="E1911">
        <v>3366.54</v>
      </c>
      <c r="F1911">
        <v>280250400</v>
      </c>
      <c r="G1911">
        <v>3713.48</v>
      </c>
      <c r="H1911">
        <v>4157.83</v>
      </c>
      <c r="I1911">
        <v>4327</v>
      </c>
      <c r="J1911">
        <v>3611.43</v>
      </c>
      <c r="K1911" t="s">
        <v>46</v>
      </c>
      <c r="L1911">
        <v>0</v>
      </c>
      <c r="M1911">
        <v>280250400</v>
      </c>
      <c r="N1911">
        <v>286280896</v>
      </c>
      <c r="O1911">
        <v>270591584</v>
      </c>
      <c r="P1911">
        <v>-524.96</v>
      </c>
      <c r="Q1911">
        <v>-345.3</v>
      </c>
    </row>
    <row r="1912" spans="1:17" x14ac:dyDescent="0.15">
      <c r="A1912" t="s">
        <v>2675</v>
      </c>
      <c r="B1912">
        <v>3296.53</v>
      </c>
      <c r="C1912">
        <v>3370.5</v>
      </c>
      <c r="D1912">
        <v>3190.58</v>
      </c>
      <c r="E1912">
        <v>3362.08</v>
      </c>
      <c r="F1912">
        <v>352458528</v>
      </c>
      <c r="G1912">
        <v>3684.15</v>
      </c>
      <c r="H1912">
        <v>4124.63</v>
      </c>
      <c r="I1912">
        <v>4325.08</v>
      </c>
      <c r="J1912">
        <v>3615.5</v>
      </c>
      <c r="K1912" t="s">
        <v>46</v>
      </c>
      <c r="L1912">
        <v>0</v>
      </c>
      <c r="M1912">
        <v>352458528</v>
      </c>
      <c r="N1912">
        <v>301554080</v>
      </c>
      <c r="O1912">
        <v>273848736</v>
      </c>
      <c r="P1912">
        <v>-542.83000000000004</v>
      </c>
      <c r="Q1912">
        <v>-370.6</v>
      </c>
    </row>
    <row r="1913" spans="1:17" x14ac:dyDescent="0.15">
      <c r="A1913" t="s">
        <v>2676</v>
      </c>
      <c r="B1913">
        <v>3220.85</v>
      </c>
      <c r="C1913">
        <v>3387.02</v>
      </c>
      <c r="D1913">
        <v>3213.64</v>
      </c>
      <c r="E1913">
        <v>3365.83</v>
      </c>
      <c r="F1913">
        <v>347789408</v>
      </c>
      <c r="G1913">
        <v>3659.07</v>
      </c>
      <c r="H1913">
        <v>4092.1</v>
      </c>
      <c r="I1913">
        <v>4322.9799999999996</v>
      </c>
      <c r="J1913">
        <v>3619.67</v>
      </c>
      <c r="K1913" t="s">
        <v>46</v>
      </c>
      <c r="L1913">
        <v>0</v>
      </c>
      <c r="M1913">
        <v>347789408</v>
      </c>
      <c r="N1913">
        <v>309460992</v>
      </c>
      <c r="O1913">
        <v>281724512</v>
      </c>
      <c r="P1913">
        <v>-564.58000000000004</v>
      </c>
      <c r="Q1913">
        <v>-401.12</v>
      </c>
    </row>
    <row r="1914" spans="1:17" x14ac:dyDescent="0.15">
      <c r="A1914" t="s">
        <v>2677</v>
      </c>
      <c r="B1914">
        <v>3347.29</v>
      </c>
      <c r="C1914">
        <v>3422.22</v>
      </c>
      <c r="D1914">
        <v>3240.24</v>
      </c>
      <c r="E1914">
        <v>3250.49</v>
      </c>
      <c r="F1914">
        <v>204224432</v>
      </c>
      <c r="G1914">
        <v>3630.02</v>
      </c>
      <c r="H1914">
        <v>4057.79</v>
      </c>
      <c r="I1914">
        <v>4319.18</v>
      </c>
      <c r="J1914">
        <v>3623.36</v>
      </c>
      <c r="K1914" t="s">
        <v>46</v>
      </c>
      <c r="L1914">
        <v>0</v>
      </c>
      <c r="M1914">
        <v>204224432</v>
      </c>
      <c r="N1914">
        <v>296842048</v>
      </c>
      <c r="O1914">
        <v>280928256</v>
      </c>
      <c r="P1914">
        <v>-586.55999999999995</v>
      </c>
      <c r="Q1914">
        <v>-436.23</v>
      </c>
    </row>
    <row r="1915" spans="1:17" x14ac:dyDescent="0.15">
      <c r="A1915" t="s">
        <v>2678</v>
      </c>
      <c r="B1915">
        <v>3221.79</v>
      </c>
      <c r="C1915">
        <v>3340.22</v>
      </c>
      <c r="D1915">
        <v>3170.81</v>
      </c>
      <c r="E1915">
        <v>3334.02</v>
      </c>
      <c r="F1915">
        <v>154599632</v>
      </c>
      <c r="G1915">
        <v>3601.38</v>
      </c>
      <c r="H1915">
        <v>4024.92</v>
      </c>
      <c r="I1915">
        <v>4315.66</v>
      </c>
      <c r="J1915">
        <v>3627.45</v>
      </c>
      <c r="K1915" t="s">
        <v>46</v>
      </c>
      <c r="L1915">
        <v>0</v>
      </c>
      <c r="M1915">
        <v>154599632</v>
      </c>
      <c r="N1915">
        <v>267862016</v>
      </c>
      <c r="O1915">
        <v>274589280</v>
      </c>
      <c r="P1915">
        <v>-592.07000000000005</v>
      </c>
      <c r="Q1915">
        <v>-472.16</v>
      </c>
    </row>
    <row r="1916" spans="1:17" x14ac:dyDescent="0.15">
      <c r="A1916" t="s">
        <v>2679</v>
      </c>
      <c r="B1916">
        <v>3344.82</v>
      </c>
      <c r="C1916">
        <v>3426.65</v>
      </c>
      <c r="D1916">
        <v>3330.29</v>
      </c>
      <c r="E1916">
        <v>3399.31</v>
      </c>
      <c r="F1916">
        <v>220467424</v>
      </c>
      <c r="G1916">
        <v>3567.13</v>
      </c>
      <c r="H1916">
        <v>3992.66</v>
      </c>
      <c r="I1916">
        <v>4311.9399999999996</v>
      </c>
      <c r="J1916">
        <v>3631.7</v>
      </c>
      <c r="K1916" t="s">
        <v>46</v>
      </c>
      <c r="L1916">
        <v>0</v>
      </c>
      <c r="M1916">
        <v>220467424</v>
      </c>
      <c r="N1916">
        <v>255908256</v>
      </c>
      <c r="O1916">
        <v>271094592</v>
      </c>
      <c r="P1916">
        <v>-563.83000000000004</v>
      </c>
      <c r="Q1916">
        <v>-501.28</v>
      </c>
    </row>
    <row r="1917" spans="1:17" x14ac:dyDescent="0.15">
      <c r="A1917" t="s">
        <v>2680</v>
      </c>
      <c r="B1917">
        <v>3349.28</v>
      </c>
      <c r="C1917">
        <v>3398.32</v>
      </c>
      <c r="D1917">
        <v>3337.31</v>
      </c>
      <c r="E1917">
        <v>3357.56</v>
      </c>
      <c r="F1917">
        <v>144882976</v>
      </c>
      <c r="G1917">
        <v>3531.68</v>
      </c>
      <c r="H1917">
        <v>3961.59</v>
      </c>
      <c r="I1917">
        <v>4307.92</v>
      </c>
      <c r="J1917">
        <v>3635.7</v>
      </c>
      <c r="K1917" t="s">
        <v>46</v>
      </c>
      <c r="L1917">
        <v>0</v>
      </c>
      <c r="M1917">
        <v>144882976</v>
      </c>
      <c r="N1917">
        <v>214394464</v>
      </c>
      <c r="O1917">
        <v>257974272</v>
      </c>
      <c r="P1917">
        <v>-510.07</v>
      </c>
      <c r="Q1917">
        <v>-519.16</v>
      </c>
    </row>
    <row r="1918" spans="1:17" x14ac:dyDescent="0.15">
      <c r="A1918" t="s">
        <v>2681</v>
      </c>
      <c r="B1918">
        <v>3349.88</v>
      </c>
      <c r="C1918">
        <v>3383.13</v>
      </c>
      <c r="D1918">
        <v>3315.48</v>
      </c>
      <c r="E1918">
        <v>3347.19</v>
      </c>
      <c r="F1918">
        <v>108547504</v>
      </c>
      <c r="G1918">
        <v>3498.25</v>
      </c>
      <c r="H1918">
        <v>3932.98</v>
      </c>
      <c r="I1918">
        <v>4303.38</v>
      </c>
      <c r="J1918">
        <v>3639.55</v>
      </c>
      <c r="K1918" t="s">
        <v>46</v>
      </c>
      <c r="L1918">
        <v>0</v>
      </c>
      <c r="M1918">
        <v>108547504</v>
      </c>
      <c r="N1918">
        <v>166543360</v>
      </c>
      <c r="O1918">
        <v>238002176</v>
      </c>
      <c r="P1918">
        <v>-459.81</v>
      </c>
      <c r="Q1918">
        <v>-526.19000000000005</v>
      </c>
    </row>
    <row r="1919" spans="1:17" x14ac:dyDescent="0.15">
      <c r="A1919" t="s">
        <v>2682</v>
      </c>
      <c r="B1919">
        <v>3367.64</v>
      </c>
      <c r="C1919">
        <v>3373.92</v>
      </c>
      <c r="D1919">
        <v>3187.57</v>
      </c>
      <c r="E1919">
        <v>3281.13</v>
      </c>
      <c r="F1919">
        <v>205457248</v>
      </c>
      <c r="G1919">
        <v>3458.52</v>
      </c>
      <c r="H1919">
        <v>3902.01</v>
      </c>
      <c r="I1919">
        <v>4297.62</v>
      </c>
      <c r="J1919">
        <v>3643.04</v>
      </c>
      <c r="K1919" t="s">
        <v>46</v>
      </c>
      <c r="L1919">
        <v>0</v>
      </c>
      <c r="M1919">
        <v>205457248</v>
      </c>
      <c r="N1919">
        <v>166792400</v>
      </c>
      <c r="O1919">
        <v>231817216</v>
      </c>
      <c r="P1919">
        <v>-435.72</v>
      </c>
      <c r="Q1919">
        <v>-525.97</v>
      </c>
    </row>
    <row r="1920" spans="1:17" x14ac:dyDescent="0.15">
      <c r="A1920" t="s">
        <v>2683</v>
      </c>
      <c r="B1920">
        <v>3208.74</v>
      </c>
      <c r="C1920">
        <v>3240.08</v>
      </c>
      <c r="D1920">
        <v>3131.98</v>
      </c>
      <c r="E1920">
        <v>3152.23</v>
      </c>
      <c r="F1920">
        <v>143555648</v>
      </c>
      <c r="G1920">
        <v>3412.45</v>
      </c>
      <c r="H1920">
        <v>3872.37</v>
      </c>
      <c r="I1920">
        <v>4290.7700000000004</v>
      </c>
      <c r="J1920">
        <v>3645.94</v>
      </c>
      <c r="K1920" t="s">
        <v>46</v>
      </c>
      <c r="L1920">
        <v>0</v>
      </c>
      <c r="M1920">
        <v>143555648</v>
      </c>
      <c r="N1920">
        <v>164583840</v>
      </c>
      <c r="O1920">
        <v>216222928</v>
      </c>
      <c r="P1920">
        <v>-440.04</v>
      </c>
      <c r="Q1920">
        <v>-522.04999999999995</v>
      </c>
    </row>
    <row r="1921" spans="1:17" x14ac:dyDescent="0.15">
      <c r="A1921" t="s">
        <v>2684</v>
      </c>
      <c r="B1921">
        <v>3149.16</v>
      </c>
      <c r="C1921">
        <v>3345.92</v>
      </c>
      <c r="D1921">
        <v>3131.37</v>
      </c>
      <c r="E1921">
        <v>3309.25</v>
      </c>
      <c r="F1921">
        <v>159710000</v>
      </c>
      <c r="G1921">
        <v>3374.02</v>
      </c>
      <c r="H1921">
        <v>3850.24</v>
      </c>
      <c r="I1921">
        <v>4285.5200000000004</v>
      </c>
      <c r="J1921">
        <v>3649.38</v>
      </c>
      <c r="K1921" t="s">
        <v>46</v>
      </c>
      <c r="L1921">
        <v>0</v>
      </c>
      <c r="M1921">
        <v>159710000</v>
      </c>
      <c r="N1921">
        <v>152430176</v>
      </c>
      <c r="O1921">
        <v>204169216</v>
      </c>
      <c r="P1921">
        <v>-432.01</v>
      </c>
      <c r="Q1921">
        <v>-512.75</v>
      </c>
    </row>
    <row r="1922" spans="1:17" x14ac:dyDescent="0.15">
      <c r="A1922" t="s">
        <v>2685</v>
      </c>
      <c r="B1922">
        <v>3287.66</v>
      </c>
      <c r="C1922">
        <v>3354.91</v>
      </c>
      <c r="D1922">
        <v>3237</v>
      </c>
      <c r="E1922">
        <v>3237</v>
      </c>
      <c r="F1922">
        <v>169401888</v>
      </c>
      <c r="G1922">
        <v>3344.6</v>
      </c>
      <c r="H1922">
        <v>3824.43</v>
      </c>
      <c r="I1922">
        <v>4279.58</v>
      </c>
      <c r="J1922">
        <v>3652.55</v>
      </c>
      <c r="K1922" t="s">
        <v>46</v>
      </c>
      <c r="L1922">
        <v>0</v>
      </c>
      <c r="M1922">
        <v>169401888</v>
      </c>
      <c r="N1922">
        <v>157332272</v>
      </c>
      <c r="O1922">
        <v>185863376</v>
      </c>
      <c r="P1922">
        <v>-430.69</v>
      </c>
      <c r="Q1922">
        <v>-501.54</v>
      </c>
    </row>
    <row r="1923" spans="1:17" x14ac:dyDescent="0.15">
      <c r="A1923" t="s">
        <v>2686</v>
      </c>
      <c r="B1923">
        <v>3254.44</v>
      </c>
      <c r="C1923">
        <v>3280.88</v>
      </c>
      <c r="D1923">
        <v>3227.83</v>
      </c>
      <c r="E1923">
        <v>3251.27</v>
      </c>
      <c r="F1923">
        <v>106903480</v>
      </c>
      <c r="G1923">
        <v>3312.85</v>
      </c>
      <c r="H1923">
        <v>3797.27</v>
      </c>
      <c r="I1923">
        <v>4273.57</v>
      </c>
      <c r="J1923">
        <v>3655.82</v>
      </c>
      <c r="K1923" t="s">
        <v>46</v>
      </c>
      <c r="L1923">
        <v>0</v>
      </c>
      <c r="M1923">
        <v>106903480</v>
      </c>
      <c r="N1923">
        <v>157004592</v>
      </c>
      <c r="O1923">
        <v>161773984</v>
      </c>
      <c r="P1923">
        <v>-433.9</v>
      </c>
      <c r="Q1923">
        <v>-488.47</v>
      </c>
    </row>
    <row r="1924" spans="1:17" x14ac:dyDescent="0.15">
      <c r="A1924" t="s">
        <v>2687</v>
      </c>
      <c r="B1924">
        <v>3222.6</v>
      </c>
      <c r="C1924">
        <v>3312.55</v>
      </c>
      <c r="D1924">
        <v>3211.93</v>
      </c>
      <c r="E1924">
        <v>3308.25</v>
      </c>
      <c r="F1924">
        <v>122788672</v>
      </c>
      <c r="G1924">
        <v>3290.2</v>
      </c>
      <c r="H1924">
        <v>3773.97</v>
      </c>
      <c r="I1924">
        <v>4267.07</v>
      </c>
      <c r="J1924">
        <v>3659.36</v>
      </c>
      <c r="K1924" t="s">
        <v>46</v>
      </c>
      <c r="L1924">
        <v>0</v>
      </c>
      <c r="M1924">
        <v>122788672</v>
      </c>
      <c r="N1924">
        <v>140473136</v>
      </c>
      <c r="O1924">
        <v>153632768</v>
      </c>
      <c r="P1924">
        <v>-416.32</v>
      </c>
      <c r="Q1924">
        <v>-471.45</v>
      </c>
    </row>
    <row r="1925" spans="1:17" x14ac:dyDescent="0.15">
      <c r="A1925" t="s">
        <v>2688</v>
      </c>
      <c r="B1925">
        <v>3312.37</v>
      </c>
      <c r="C1925">
        <v>3371.41</v>
      </c>
      <c r="D1925">
        <v>3303.18</v>
      </c>
      <c r="E1925">
        <v>3339.03</v>
      </c>
      <c r="F1925">
        <v>146221984</v>
      </c>
      <c r="G1925">
        <v>3277.68</v>
      </c>
      <c r="H1925">
        <v>3757.35</v>
      </c>
      <c r="I1925">
        <v>4261.1400000000003</v>
      </c>
      <c r="J1925">
        <v>3662.96</v>
      </c>
      <c r="K1925" t="s">
        <v>46</v>
      </c>
      <c r="L1925">
        <v>0</v>
      </c>
      <c r="M1925">
        <v>146221984</v>
      </c>
      <c r="N1925">
        <v>141003984</v>
      </c>
      <c r="O1925">
        <v>152793904</v>
      </c>
      <c r="P1925">
        <v>-400.47</v>
      </c>
      <c r="Q1925">
        <v>-452.29</v>
      </c>
    </row>
    <row r="1926" spans="1:17" x14ac:dyDescent="0.15">
      <c r="A1926" t="s">
        <v>2689</v>
      </c>
      <c r="B1926">
        <v>3290.07</v>
      </c>
      <c r="C1926">
        <v>3315.94</v>
      </c>
      <c r="D1926">
        <v>3253.33</v>
      </c>
      <c r="E1926">
        <v>3263.03</v>
      </c>
      <c r="F1926">
        <v>123171440</v>
      </c>
      <c r="G1926">
        <v>3277.05</v>
      </c>
      <c r="H1926">
        <v>3741.88</v>
      </c>
      <c r="I1926">
        <v>4253.96</v>
      </c>
      <c r="J1926">
        <v>3666.27</v>
      </c>
      <c r="K1926" t="s">
        <v>46</v>
      </c>
      <c r="L1926">
        <v>0</v>
      </c>
      <c r="M1926">
        <v>123171440</v>
      </c>
      <c r="N1926">
        <v>133696720</v>
      </c>
      <c r="O1926">
        <v>143063456</v>
      </c>
      <c r="P1926">
        <v>-395.14</v>
      </c>
      <c r="Q1926">
        <v>-435.42</v>
      </c>
    </row>
    <row r="1927" spans="1:17" x14ac:dyDescent="0.15">
      <c r="A1927" t="s">
        <v>2690</v>
      </c>
      <c r="B1927">
        <v>3278.9</v>
      </c>
      <c r="C1927">
        <v>3300.86</v>
      </c>
      <c r="D1927">
        <v>3255.9</v>
      </c>
      <c r="E1927">
        <v>3285</v>
      </c>
      <c r="F1927">
        <v>102011240</v>
      </c>
      <c r="G1927">
        <v>3289.15</v>
      </c>
      <c r="H1927">
        <v>3722.07</v>
      </c>
      <c r="I1927">
        <v>4246.97</v>
      </c>
      <c r="J1927">
        <v>3669.85</v>
      </c>
      <c r="K1927" t="s">
        <v>46</v>
      </c>
      <c r="L1927">
        <v>0</v>
      </c>
      <c r="M1927">
        <v>102011240</v>
      </c>
      <c r="N1927">
        <v>120219240</v>
      </c>
      <c r="O1927">
        <v>138775760</v>
      </c>
      <c r="P1927">
        <v>-385.85</v>
      </c>
      <c r="Q1927">
        <v>-423</v>
      </c>
    </row>
    <row r="1928" spans="1:17" x14ac:dyDescent="0.15">
      <c r="A1928" t="s">
        <v>2691</v>
      </c>
      <c r="B1928">
        <v>3272.67</v>
      </c>
      <c r="C1928">
        <v>3290.86</v>
      </c>
      <c r="D1928">
        <v>3201.91</v>
      </c>
      <c r="E1928">
        <v>3231.95</v>
      </c>
      <c r="F1928">
        <v>121419280</v>
      </c>
      <c r="G1928">
        <v>3299.45</v>
      </c>
      <c r="H1928">
        <v>3705.06</v>
      </c>
      <c r="I1928">
        <v>4239.1499999999996</v>
      </c>
      <c r="J1928">
        <v>3673.18</v>
      </c>
      <c r="K1928" t="s">
        <v>46</v>
      </c>
      <c r="L1928">
        <v>0</v>
      </c>
      <c r="M1928">
        <v>121419280</v>
      </c>
      <c r="N1928">
        <v>123122480</v>
      </c>
      <c r="O1928">
        <v>140063536</v>
      </c>
      <c r="P1928">
        <v>-382.7</v>
      </c>
      <c r="Q1928">
        <v>-415.28</v>
      </c>
    </row>
    <row r="1929" spans="1:17" x14ac:dyDescent="0.15">
      <c r="A1929" t="s">
        <v>2692</v>
      </c>
      <c r="B1929">
        <v>3226.61</v>
      </c>
      <c r="C1929">
        <v>3246.55</v>
      </c>
      <c r="D1929">
        <v>3186.51</v>
      </c>
      <c r="E1929">
        <v>3242.75</v>
      </c>
      <c r="F1929">
        <v>74219472</v>
      </c>
      <c r="G1929">
        <v>3301.3</v>
      </c>
      <c r="H1929">
        <v>3690.63</v>
      </c>
      <c r="I1929">
        <v>4230.66</v>
      </c>
      <c r="J1929">
        <v>3676.51</v>
      </c>
      <c r="K1929" t="s">
        <v>46</v>
      </c>
      <c r="L1929">
        <v>0</v>
      </c>
      <c r="M1929">
        <v>74219472</v>
      </c>
      <c r="N1929">
        <v>113406768</v>
      </c>
      <c r="O1929">
        <v>126939952</v>
      </c>
      <c r="P1929">
        <v>-371.45</v>
      </c>
      <c r="Q1929">
        <v>-408.86</v>
      </c>
    </row>
    <row r="1930" spans="1:17" x14ac:dyDescent="0.15">
      <c r="A1930" t="s">
        <v>2693</v>
      </c>
      <c r="B1930">
        <v>3197.22</v>
      </c>
      <c r="C1930">
        <v>3208.42</v>
      </c>
      <c r="D1930">
        <v>3159.04</v>
      </c>
      <c r="E1930">
        <v>3178.85</v>
      </c>
      <c r="F1930">
        <v>87150632</v>
      </c>
      <c r="G1930">
        <v>3293.15</v>
      </c>
      <c r="H1930">
        <v>3678.85</v>
      </c>
      <c r="I1930">
        <v>4221.3599999999997</v>
      </c>
      <c r="J1930">
        <v>3679.53</v>
      </c>
      <c r="K1930" t="s">
        <v>46</v>
      </c>
      <c r="L1930">
        <v>0</v>
      </c>
      <c r="M1930">
        <v>87150632</v>
      </c>
      <c r="N1930">
        <v>101593904</v>
      </c>
      <c r="O1930">
        <v>121298944</v>
      </c>
      <c r="P1930">
        <v>-349.3</v>
      </c>
      <c r="Q1930">
        <v>-399.78</v>
      </c>
    </row>
    <row r="1931" spans="1:17" x14ac:dyDescent="0.15">
      <c r="A1931" t="s">
        <v>174</v>
      </c>
      <c r="B1931">
        <v>3195.9</v>
      </c>
      <c r="C1931">
        <v>3223.91</v>
      </c>
      <c r="D1931">
        <v>3186.77</v>
      </c>
      <c r="E1931">
        <v>3202.95</v>
      </c>
      <c r="F1931">
        <v>78559352</v>
      </c>
      <c r="G1931">
        <v>3284.95</v>
      </c>
      <c r="H1931">
        <v>3665.59</v>
      </c>
      <c r="I1931">
        <v>4212.53</v>
      </c>
      <c r="J1931">
        <v>3682.82</v>
      </c>
      <c r="K1931" t="s">
        <v>46</v>
      </c>
      <c r="L1931">
        <v>0</v>
      </c>
      <c r="M1931">
        <v>78559352</v>
      </c>
      <c r="N1931">
        <v>92671184</v>
      </c>
      <c r="O1931">
        <v>113183952</v>
      </c>
      <c r="P1931">
        <v>-340.8</v>
      </c>
      <c r="Q1931">
        <v>-390.66</v>
      </c>
    </row>
    <row r="1932" spans="1:17" x14ac:dyDescent="0.15">
      <c r="A1932" t="s">
        <v>2694</v>
      </c>
      <c r="B1932">
        <v>3324.98</v>
      </c>
      <c r="C1932">
        <v>3337.33</v>
      </c>
      <c r="D1932">
        <v>3294.61</v>
      </c>
      <c r="E1932">
        <v>3296.48</v>
      </c>
      <c r="F1932">
        <v>132081768</v>
      </c>
      <c r="G1932">
        <v>3281.68</v>
      </c>
      <c r="H1932">
        <v>3655.07</v>
      </c>
      <c r="I1932">
        <v>4203.8</v>
      </c>
      <c r="J1932">
        <v>3686.41</v>
      </c>
      <c r="K1932" t="s">
        <v>46</v>
      </c>
      <c r="L1932">
        <v>0</v>
      </c>
      <c r="M1932">
        <v>132081768</v>
      </c>
      <c r="N1932">
        <v>98687384</v>
      </c>
      <c r="O1932">
        <v>109453312</v>
      </c>
      <c r="P1932">
        <v>-317.45999999999998</v>
      </c>
      <c r="Q1932">
        <v>-379.34</v>
      </c>
    </row>
    <row r="1933" spans="1:17" x14ac:dyDescent="0.15">
      <c r="A1933" t="s">
        <v>2695</v>
      </c>
      <c r="B1933">
        <v>3302.36</v>
      </c>
      <c r="C1933">
        <v>3352.38</v>
      </c>
      <c r="D1933">
        <v>3293.97</v>
      </c>
      <c r="E1933">
        <v>3340.12</v>
      </c>
      <c r="F1933">
        <v>124352496</v>
      </c>
      <c r="G1933">
        <v>3280.4</v>
      </c>
      <c r="H1933">
        <v>3649.68</v>
      </c>
      <c r="I1933">
        <v>4194.79</v>
      </c>
      <c r="J1933">
        <v>3690</v>
      </c>
      <c r="K1933" t="s">
        <v>46</v>
      </c>
      <c r="L1933">
        <v>0</v>
      </c>
      <c r="M1933">
        <v>124352496</v>
      </c>
      <c r="N1933">
        <v>99273936</v>
      </c>
      <c r="O1933">
        <v>111198208</v>
      </c>
      <c r="P1933">
        <v>-292.22000000000003</v>
      </c>
      <c r="Q1933">
        <v>-365.17</v>
      </c>
    </row>
    <row r="1934" spans="1:17" x14ac:dyDescent="0.15">
      <c r="A1934" t="s">
        <v>2696</v>
      </c>
      <c r="B1934">
        <v>3351.14</v>
      </c>
      <c r="C1934">
        <v>3486.63</v>
      </c>
      <c r="D1934">
        <v>3347.25</v>
      </c>
      <c r="E1934">
        <v>3447.69</v>
      </c>
      <c r="F1934">
        <v>221400464</v>
      </c>
      <c r="G1934">
        <v>3290.25</v>
      </c>
      <c r="H1934">
        <v>3642.18</v>
      </c>
      <c r="I1934">
        <v>4186.53</v>
      </c>
      <c r="J1934">
        <v>3694.05</v>
      </c>
      <c r="K1934" t="s">
        <v>46</v>
      </c>
      <c r="L1934">
        <v>0</v>
      </c>
      <c r="M1934">
        <v>221400464</v>
      </c>
      <c r="N1934">
        <v>128709424</v>
      </c>
      <c r="O1934">
        <v>121058096</v>
      </c>
      <c r="P1934">
        <v>-262.25</v>
      </c>
      <c r="Q1934">
        <v>-349.76</v>
      </c>
    </row>
    <row r="1935" spans="1:17" x14ac:dyDescent="0.15">
      <c r="A1935" t="s">
        <v>2697</v>
      </c>
      <c r="B1935">
        <v>3422.48</v>
      </c>
      <c r="C1935">
        <v>3452.05</v>
      </c>
      <c r="D1935">
        <v>3413.97</v>
      </c>
      <c r="E1935">
        <v>3445.04</v>
      </c>
      <c r="F1935">
        <v>145433792</v>
      </c>
      <c r="G1935">
        <v>3295.82</v>
      </c>
      <c r="H1935">
        <v>3631.17</v>
      </c>
      <c r="I1935">
        <v>4178.74</v>
      </c>
      <c r="J1935">
        <v>3698.08</v>
      </c>
      <c r="K1935" t="s">
        <v>46</v>
      </c>
      <c r="L1935">
        <v>0</v>
      </c>
      <c r="M1935">
        <v>145433792</v>
      </c>
      <c r="N1935">
        <v>140368288</v>
      </c>
      <c r="O1935">
        <v>120981096</v>
      </c>
      <c r="P1935">
        <v>-236.99</v>
      </c>
      <c r="Q1935">
        <v>-333.42</v>
      </c>
    </row>
    <row r="1936" spans="1:17" x14ac:dyDescent="0.15">
      <c r="A1936" t="s">
        <v>2698</v>
      </c>
      <c r="B1936">
        <v>3431.14</v>
      </c>
      <c r="C1936">
        <v>3458.7</v>
      </c>
      <c r="D1936">
        <v>3403.23</v>
      </c>
      <c r="E1936">
        <v>3406.11</v>
      </c>
      <c r="F1936">
        <v>152173936</v>
      </c>
      <c r="G1936">
        <v>3296.15</v>
      </c>
      <c r="H1936">
        <v>3617.73</v>
      </c>
      <c r="I1936">
        <v>4169.51</v>
      </c>
      <c r="J1936">
        <v>3701.91</v>
      </c>
      <c r="K1936" t="s">
        <v>46</v>
      </c>
      <c r="L1936">
        <v>0</v>
      </c>
      <c r="M1936">
        <v>152173936</v>
      </c>
      <c r="N1936">
        <v>155090944</v>
      </c>
      <c r="O1936">
        <v>123881064</v>
      </c>
      <c r="P1936">
        <v>-214.43</v>
      </c>
      <c r="Q1936">
        <v>-315.33999999999997</v>
      </c>
    </row>
    <row r="1937" spans="1:17" x14ac:dyDescent="0.15">
      <c r="A1937" t="s">
        <v>2699</v>
      </c>
      <c r="B1937">
        <v>3403.39</v>
      </c>
      <c r="C1937">
        <v>3486.81</v>
      </c>
      <c r="D1937">
        <v>3402.32</v>
      </c>
      <c r="E1937">
        <v>3486.81</v>
      </c>
      <c r="F1937">
        <v>171158304</v>
      </c>
      <c r="G1937">
        <v>3302.6</v>
      </c>
      <c r="H1937">
        <v>3607.31</v>
      </c>
      <c r="I1937">
        <v>4160.2700000000004</v>
      </c>
      <c r="J1937">
        <v>3706.05</v>
      </c>
      <c r="K1937" t="s">
        <v>46</v>
      </c>
      <c r="L1937">
        <v>0</v>
      </c>
      <c r="M1937">
        <v>171158304</v>
      </c>
      <c r="N1937">
        <v>162902832</v>
      </c>
      <c r="O1937">
        <v>130795112</v>
      </c>
      <c r="P1937">
        <v>-187.79</v>
      </c>
      <c r="Q1937">
        <v>-295.54000000000002</v>
      </c>
    </row>
    <row r="1938" spans="1:17" x14ac:dyDescent="0.15">
      <c r="A1938" t="s">
        <v>2700</v>
      </c>
      <c r="B1938">
        <v>3508.52</v>
      </c>
      <c r="C1938">
        <v>3537.54</v>
      </c>
      <c r="D1938">
        <v>3487.1</v>
      </c>
      <c r="E1938">
        <v>3534.07</v>
      </c>
      <c r="F1938">
        <v>208964704</v>
      </c>
      <c r="G1938">
        <v>3311.95</v>
      </c>
      <c r="H1938">
        <v>3600.1</v>
      </c>
      <c r="I1938">
        <v>4152.04</v>
      </c>
      <c r="J1938">
        <v>3710.28</v>
      </c>
      <c r="K1938" t="s">
        <v>46</v>
      </c>
      <c r="L1938">
        <v>0</v>
      </c>
      <c r="M1938">
        <v>208964704</v>
      </c>
      <c r="N1938">
        <v>179824224</v>
      </c>
      <c r="O1938">
        <v>139549088</v>
      </c>
      <c r="P1938">
        <v>-149.62</v>
      </c>
      <c r="Q1938">
        <v>-272.23</v>
      </c>
    </row>
    <row r="1939" spans="1:17" x14ac:dyDescent="0.15">
      <c r="A1939" t="s">
        <v>2701</v>
      </c>
      <c r="B1939">
        <v>3548.95</v>
      </c>
      <c r="C1939">
        <v>3572.99</v>
      </c>
      <c r="D1939">
        <v>3502.5</v>
      </c>
      <c r="E1939">
        <v>3534.18</v>
      </c>
      <c r="F1939">
        <v>207606752</v>
      </c>
      <c r="G1939">
        <v>3324.6</v>
      </c>
      <c r="H1939">
        <v>3592.38</v>
      </c>
      <c r="I1939">
        <v>4143</v>
      </c>
      <c r="J1939">
        <v>3714.49</v>
      </c>
      <c r="K1939" t="s">
        <v>46</v>
      </c>
      <c r="L1939">
        <v>0</v>
      </c>
      <c r="M1939">
        <v>207606752</v>
      </c>
      <c r="N1939">
        <v>177068448</v>
      </c>
      <c r="O1939">
        <v>152888928</v>
      </c>
      <c r="P1939">
        <v>-114.84</v>
      </c>
      <c r="Q1939">
        <v>-246.57</v>
      </c>
    </row>
    <row r="1940" spans="1:17" x14ac:dyDescent="0.15">
      <c r="A1940" t="s">
        <v>2702</v>
      </c>
      <c r="B1940">
        <v>3527.88</v>
      </c>
      <c r="C1940">
        <v>3577.8</v>
      </c>
      <c r="D1940">
        <v>3510.44</v>
      </c>
      <c r="E1940">
        <v>3577.7</v>
      </c>
      <c r="F1940">
        <v>179025104</v>
      </c>
      <c r="G1940">
        <v>3345.88</v>
      </c>
      <c r="H1940">
        <v>3582.81</v>
      </c>
      <c r="I1940">
        <v>4133.3100000000004</v>
      </c>
      <c r="J1940">
        <v>3718.93</v>
      </c>
      <c r="K1940" t="s">
        <v>46</v>
      </c>
      <c r="L1940">
        <v>0</v>
      </c>
      <c r="M1940">
        <v>179025104</v>
      </c>
      <c r="N1940">
        <v>183785888</v>
      </c>
      <c r="O1940">
        <v>162077088</v>
      </c>
      <c r="P1940">
        <v>-70.209999999999994</v>
      </c>
      <c r="Q1940">
        <v>-218.66</v>
      </c>
    </row>
    <row r="1941" spans="1:17" x14ac:dyDescent="0.15">
      <c r="A1941" t="s">
        <v>2703</v>
      </c>
      <c r="B1941">
        <v>3580.84</v>
      </c>
      <c r="C1941">
        <v>3601.24</v>
      </c>
      <c r="D1941">
        <v>3417.41</v>
      </c>
      <c r="E1941">
        <v>3473.25</v>
      </c>
      <c r="F1941">
        <v>282076064</v>
      </c>
      <c r="G1941">
        <v>3354.07</v>
      </c>
      <c r="H1941">
        <v>3571.36</v>
      </c>
      <c r="I1941">
        <v>4122.75</v>
      </c>
      <c r="J1941">
        <v>3723</v>
      </c>
      <c r="K1941" t="s">
        <v>46</v>
      </c>
      <c r="L1941">
        <v>0</v>
      </c>
      <c r="M1941">
        <v>282076064</v>
      </c>
      <c r="N1941">
        <v>209764352</v>
      </c>
      <c r="O1941">
        <v>182427648</v>
      </c>
      <c r="P1941">
        <v>-36.049999999999997</v>
      </c>
      <c r="Q1941">
        <v>-188.19</v>
      </c>
    </row>
    <row r="1942" spans="1:17" x14ac:dyDescent="0.15">
      <c r="A1942" t="s">
        <v>2704</v>
      </c>
      <c r="B1942">
        <v>3453.2</v>
      </c>
      <c r="C1942">
        <v>3530.77</v>
      </c>
      <c r="D1942">
        <v>3442.31</v>
      </c>
      <c r="E1942">
        <v>3524.53</v>
      </c>
      <c r="F1942">
        <v>184305584</v>
      </c>
      <c r="G1942">
        <v>3368.45</v>
      </c>
      <c r="H1942">
        <v>3560.67</v>
      </c>
      <c r="I1942">
        <v>4112.93</v>
      </c>
      <c r="J1942">
        <v>3727.31</v>
      </c>
      <c r="K1942" t="s">
        <v>46</v>
      </c>
      <c r="L1942">
        <v>0</v>
      </c>
      <c r="M1942">
        <v>184305584</v>
      </c>
      <c r="N1942">
        <v>212395616</v>
      </c>
      <c r="O1942">
        <v>187649232</v>
      </c>
      <c r="P1942">
        <v>-4.7699999999999996</v>
      </c>
      <c r="Q1942">
        <v>-156.91999999999999</v>
      </c>
    </row>
    <row r="1943" spans="1:17" x14ac:dyDescent="0.15">
      <c r="A1943" t="s">
        <v>2705</v>
      </c>
      <c r="B1943">
        <v>3536.84</v>
      </c>
      <c r="C1943">
        <v>3581.84</v>
      </c>
      <c r="D1943">
        <v>3515.82</v>
      </c>
      <c r="E1943">
        <v>3571.24</v>
      </c>
      <c r="F1943">
        <v>198294480</v>
      </c>
      <c r="G1943">
        <v>3384.45</v>
      </c>
      <c r="H1943">
        <v>3550.9</v>
      </c>
      <c r="I1943">
        <v>4102.63</v>
      </c>
      <c r="J1943">
        <v>3731.74</v>
      </c>
      <c r="K1943" t="s">
        <v>46</v>
      </c>
      <c r="L1943">
        <v>0</v>
      </c>
      <c r="M1943">
        <v>198294480</v>
      </c>
      <c r="N1943">
        <v>210262432</v>
      </c>
      <c r="O1943">
        <v>195043328</v>
      </c>
      <c r="P1943">
        <v>24.25</v>
      </c>
      <c r="Q1943">
        <v>-125.27</v>
      </c>
    </row>
    <row r="1944" spans="1:17" x14ac:dyDescent="0.15">
      <c r="A1944" t="s">
        <v>2706</v>
      </c>
      <c r="B1944">
        <v>3614.7</v>
      </c>
      <c r="C1944">
        <v>3620.76</v>
      </c>
      <c r="D1944">
        <v>3561.19</v>
      </c>
      <c r="E1944">
        <v>3589.26</v>
      </c>
      <c r="F1944">
        <v>204248864</v>
      </c>
      <c r="G1944">
        <v>3398.5</v>
      </c>
      <c r="H1944">
        <v>3539.88</v>
      </c>
      <c r="I1944">
        <v>4093.02</v>
      </c>
      <c r="J1944">
        <v>3736.32</v>
      </c>
      <c r="K1944" t="s">
        <v>46</v>
      </c>
      <c r="L1944">
        <v>0</v>
      </c>
      <c r="M1944">
        <v>204248864</v>
      </c>
      <c r="N1944">
        <v>209590688</v>
      </c>
      <c r="O1944">
        <v>193329568</v>
      </c>
      <c r="P1944">
        <v>43.29</v>
      </c>
      <c r="Q1944">
        <v>-94.72</v>
      </c>
    </row>
    <row r="1945" spans="1:17" x14ac:dyDescent="0.15">
      <c r="A1945" t="s">
        <v>2707</v>
      </c>
      <c r="B1945">
        <v>3569.45</v>
      </c>
      <c r="C1945">
        <v>3601.05</v>
      </c>
      <c r="D1945">
        <v>3486.1</v>
      </c>
      <c r="E1945">
        <v>3592.88</v>
      </c>
      <c r="F1945">
        <v>192056144</v>
      </c>
      <c r="G1945">
        <v>3411.2</v>
      </c>
      <c r="H1945">
        <v>3530.16</v>
      </c>
      <c r="I1945">
        <v>4083.18</v>
      </c>
      <c r="J1945">
        <v>3740.93</v>
      </c>
      <c r="K1945" t="s">
        <v>46</v>
      </c>
      <c r="L1945">
        <v>0</v>
      </c>
      <c r="M1945">
        <v>192056144</v>
      </c>
      <c r="N1945">
        <v>212195744</v>
      </c>
      <c r="O1945">
        <v>197990816</v>
      </c>
      <c r="P1945">
        <v>64.319999999999993</v>
      </c>
      <c r="Q1945">
        <v>-64.59</v>
      </c>
    </row>
    <row r="1946" spans="1:17" x14ac:dyDescent="0.15">
      <c r="A1946" t="s">
        <v>2708</v>
      </c>
      <c r="B1946">
        <v>3575.8</v>
      </c>
      <c r="C1946">
        <v>3598.17</v>
      </c>
      <c r="D1946">
        <v>3517.21</v>
      </c>
      <c r="E1946">
        <v>3524.92</v>
      </c>
      <c r="F1946">
        <v>170977104</v>
      </c>
      <c r="G1946">
        <v>3424.27</v>
      </c>
      <c r="H1946">
        <v>3525.25</v>
      </c>
      <c r="I1946">
        <v>4072.97</v>
      </c>
      <c r="J1946">
        <v>3745.21</v>
      </c>
      <c r="K1946" t="s">
        <v>46</v>
      </c>
      <c r="L1946">
        <v>0</v>
      </c>
      <c r="M1946">
        <v>170977104</v>
      </c>
      <c r="N1946">
        <v>189975760</v>
      </c>
      <c r="O1946">
        <v>199870048</v>
      </c>
      <c r="P1946">
        <v>87.37</v>
      </c>
      <c r="Q1946">
        <v>-34.409999999999997</v>
      </c>
    </row>
    <row r="1947" spans="1:17" x14ac:dyDescent="0.15">
      <c r="A1947" t="s">
        <v>2709</v>
      </c>
      <c r="B1947">
        <v>3539.98</v>
      </c>
      <c r="C1947">
        <v>3561.81</v>
      </c>
      <c r="D1947">
        <v>3507.97</v>
      </c>
      <c r="E1947">
        <v>3533.31</v>
      </c>
      <c r="F1947">
        <v>127010448</v>
      </c>
      <c r="G1947">
        <v>3436.7</v>
      </c>
      <c r="H1947">
        <v>3520.63</v>
      </c>
      <c r="I1947">
        <v>4062.51</v>
      </c>
      <c r="J1947">
        <v>3749.61</v>
      </c>
      <c r="K1947" t="s">
        <v>46</v>
      </c>
      <c r="L1947">
        <v>0</v>
      </c>
      <c r="M1947">
        <v>127010448</v>
      </c>
      <c r="N1947">
        <v>178516784</v>
      </c>
      <c r="O1947">
        <v>195456208</v>
      </c>
      <c r="P1947">
        <v>102.73</v>
      </c>
      <c r="Q1947">
        <v>-5.35</v>
      </c>
    </row>
    <row r="1948" spans="1:17" x14ac:dyDescent="0.15">
      <c r="A1948" t="s">
        <v>175</v>
      </c>
      <c r="B1948">
        <v>3530.22</v>
      </c>
      <c r="C1948">
        <v>3574.47</v>
      </c>
      <c r="D1948">
        <v>3497.57</v>
      </c>
      <c r="E1948">
        <v>3534.08</v>
      </c>
      <c r="F1948">
        <v>139141920</v>
      </c>
      <c r="G1948">
        <v>3451.8</v>
      </c>
      <c r="H1948">
        <v>3514.02</v>
      </c>
      <c r="I1948">
        <v>4053.65</v>
      </c>
      <c r="J1948">
        <v>3754.07</v>
      </c>
      <c r="K1948" t="s">
        <v>46</v>
      </c>
      <c r="L1948">
        <v>0</v>
      </c>
      <c r="M1948">
        <v>139141920</v>
      </c>
      <c r="N1948">
        <v>166687536</v>
      </c>
      <c r="O1948">
        <v>188474976</v>
      </c>
      <c r="P1948">
        <v>112.32</v>
      </c>
      <c r="Q1948">
        <v>20.84</v>
      </c>
    </row>
    <row r="1949" spans="1:17" x14ac:dyDescent="0.15">
      <c r="A1949" t="s">
        <v>2710</v>
      </c>
      <c r="B1949">
        <v>3489.23</v>
      </c>
      <c r="C1949">
        <v>3543.45</v>
      </c>
      <c r="D1949">
        <v>3474.71</v>
      </c>
      <c r="E1949">
        <v>3475.96</v>
      </c>
      <c r="F1949">
        <v>130002568</v>
      </c>
      <c r="G1949">
        <v>3463.48</v>
      </c>
      <c r="H1949">
        <v>3508.36</v>
      </c>
      <c r="I1949">
        <v>4044.68</v>
      </c>
      <c r="J1949">
        <v>3758.39</v>
      </c>
      <c r="K1949" t="s">
        <v>46</v>
      </c>
      <c r="L1949">
        <v>0</v>
      </c>
      <c r="M1949">
        <v>130002568</v>
      </c>
      <c r="N1949">
        <v>151837088</v>
      </c>
      <c r="O1949">
        <v>180713888</v>
      </c>
      <c r="P1949">
        <v>118.51</v>
      </c>
      <c r="Q1949">
        <v>44.18</v>
      </c>
    </row>
    <row r="1950" spans="1:17" x14ac:dyDescent="0.15">
      <c r="A1950" t="s">
        <v>2711</v>
      </c>
      <c r="B1950">
        <v>3484.72</v>
      </c>
      <c r="C1950">
        <v>3501.7</v>
      </c>
      <c r="D1950">
        <v>3452.62</v>
      </c>
      <c r="E1950">
        <v>3465.49</v>
      </c>
      <c r="F1950">
        <v>101401872</v>
      </c>
      <c r="G1950">
        <v>3477.8</v>
      </c>
      <c r="H1950">
        <v>3502.51</v>
      </c>
      <c r="I1950">
        <v>4036.31</v>
      </c>
      <c r="J1950">
        <v>3762.69</v>
      </c>
      <c r="K1950" t="s">
        <v>46</v>
      </c>
      <c r="L1950">
        <v>0</v>
      </c>
      <c r="M1950">
        <v>101401872</v>
      </c>
      <c r="N1950">
        <v>133706544</v>
      </c>
      <c r="O1950">
        <v>172951136</v>
      </c>
      <c r="P1950">
        <v>119.47</v>
      </c>
      <c r="Q1950">
        <v>63.14</v>
      </c>
    </row>
    <row r="1951" spans="1:17" x14ac:dyDescent="0.15">
      <c r="A1951" t="s">
        <v>2712</v>
      </c>
      <c r="B1951">
        <v>3477.16</v>
      </c>
      <c r="C1951">
        <v>3628.54</v>
      </c>
      <c r="D1951">
        <v>3477.16</v>
      </c>
      <c r="E1951">
        <v>3628.54</v>
      </c>
      <c r="F1951">
        <v>205423872</v>
      </c>
      <c r="G1951">
        <v>3499.07</v>
      </c>
      <c r="H1951">
        <v>3499.17</v>
      </c>
      <c r="I1951">
        <v>4028.56</v>
      </c>
      <c r="J1951">
        <v>3767.73</v>
      </c>
      <c r="K1951" t="s">
        <v>46</v>
      </c>
      <c r="L1951">
        <v>0</v>
      </c>
      <c r="M1951">
        <v>205423872</v>
      </c>
      <c r="N1951">
        <v>140597664</v>
      </c>
      <c r="O1951">
        <v>165286704</v>
      </c>
      <c r="P1951">
        <v>143.96</v>
      </c>
      <c r="Q1951">
        <v>81.150000000000006</v>
      </c>
    </row>
    <row r="1952" spans="1:17" x14ac:dyDescent="0.15">
      <c r="A1952" t="s">
        <v>2713</v>
      </c>
      <c r="B1952">
        <v>3630.78</v>
      </c>
      <c r="C1952">
        <v>3781.41</v>
      </c>
      <c r="D1952">
        <v>3627.3</v>
      </c>
      <c r="E1952">
        <v>3705.97</v>
      </c>
      <c r="F1952">
        <v>398046560</v>
      </c>
      <c r="G1952">
        <v>3519.55</v>
      </c>
      <c r="H1952">
        <v>3495.13</v>
      </c>
      <c r="I1952">
        <v>4020.35</v>
      </c>
      <c r="J1952">
        <v>3772.89</v>
      </c>
      <c r="K1952" t="s">
        <v>46</v>
      </c>
      <c r="L1952">
        <v>0</v>
      </c>
      <c r="M1952">
        <v>398046560</v>
      </c>
      <c r="N1952">
        <v>194805760</v>
      </c>
      <c r="O1952">
        <v>186661280</v>
      </c>
      <c r="P1952">
        <v>164.5</v>
      </c>
      <c r="Q1952">
        <v>98.07</v>
      </c>
    </row>
    <row r="1953" spans="1:17" x14ac:dyDescent="0.15">
      <c r="A1953" t="s">
        <v>2714</v>
      </c>
      <c r="B1953">
        <v>3698.34</v>
      </c>
      <c r="C1953">
        <v>3801.71</v>
      </c>
      <c r="D1953">
        <v>3694.66</v>
      </c>
      <c r="E1953">
        <v>3793.37</v>
      </c>
      <c r="F1953">
        <v>298753088</v>
      </c>
      <c r="G1953">
        <v>3542.23</v>
      </c>
      <c r="H1953">
        <v>3493.9</v>
      </c>
      <c r="I1953">
        <v>4012.4</v>
      </c>
      <c r="J1953">
        <v>3778.25</v>
      </c>
      <c r="K1953" t="s">
        <v>46</v>
      </c>
      <c r="L1953">
        <v>0</v>
      </c>
      <c r="M1953">
        <v>298753088</v>
      </c>
      <c r="N1953">
        <v>226725072</v>
      </c>
      <c r="O1953">
        <v>196706304</v>
      </c>
      <c r="P1953">
        <v>188.6</v>
      </c>
      <c r="Q1953">
        <v>114.51</v>
      </c>
    </row>
    <row r="1954" spans="1:17" x14ac:dyDescent="0.15">
      <c r="A1954" t="s">
        <v>2715</v>
      </c>
      <c r="B1954">
        <v>3796.38</v>
      </c>
      <c r="C1954">
        <v>3891.77</v>
      </c>
      <c r="D1954">
        <v>3796.38</v>
      </c>
      <c r="E1954">
        <v>3840.35</v>
      </c>
      <c r="F1954">
        <v>356804832</v>
      </c>
      <c r="G1954">
        <v>3561.88</v>
      </c>
      <c r="H1954">
        <v>3494.05</v>
      </c>
      <c r="I1954">
        <v>4005.09</v>
      </c>
      <c r="J1954">
        <v>3783.74</v>
      </c>
      <c r="K1954" t="s">
        <v>46</v>
      </c>
      <c r="L1954">
        <v>0</v>
      </c>
      <c r="M1954">
        <v>356804832</v>
      </c>
      <c r="N1954">
        <v>272085824</v>
      </c>
      <c r="O1954">
        <v>211961440</v>
      </c>
      <c r="P1954">
        <v>212.12</v>
      </c>
      <c r="Q1954">
        <v>131.38999999999999</v>
      </c>
    </row>
    <row r="1955" spans="1:17" x14ac:dyDescent="0.15">
      <c r="A1955" t="s">
        <v>2716</v>
      </c>
      <c r="B1955">
        <v>3806.67</v>
      </c>
      <c r="C1955">
        <v>3876.49</v>
      </c>
      <c r="D1955">
        <v>3798.82</v>
      </c>
      <c r="E1955">
        <v>3833.24</v>
      </c>
      <c r="F1955">
        <v>286519616</v>
      </c>
      <c r="G1955">
        <v>3581.25</v>
      </c>
      <c r="H1955">
        <v>3492.82</v>
      </c>
      <c r="I1955">
        <v>3997.86</v>
      </c>
      <c r="J1955">
        <v>3789.04</v>
      </c>
      <c r="K1955" t="s">
        <v>46</v>
      </c>
      <c r="L1955">
        <v>0</v>
      </c>
      <c r="M1955">
        <v>286519616</v>
      </c>
      <c r="N1955">
        <v>309110368</v>
      </c>
      <c r="O1955">
        <v>221408464</v>
      </c>
      <c r="P1955">
        <v>231.25</v>
      </c>
      <c r="Q1955">
        <v>148.08000000000001</v>
      </c>
    </row>
    <row r="1956" spans="1:17" x14ac:dyDescent="0.15">
      <c r="A1956" t="s">
        <v>2717</v>
      </c>
      <c r="B1956">
        <v>3828.45</v>
      </c>
      <c r="C1956">
        <v>3843.11</v>
      </c>
      <c r="D1956">
        <v>3781.41</v>
      </c>
      <c r="E1956">
        <v>3833.65</v>
      </c>
      <c r="F1956">
        <v>232234304</v>
      </c>
      <c r="G1956">
        <v>3602.63</v>
      </c>
      <c r="H1956">
        <v>3488.63</v>
      </c>
      <c r="I1956">
        <v>3991.32</v>
      </c>
      <c r="J1956">
        <v>3794.32</v>
      </c>
      <c r="K1956" t="s">
        <v>46</v>
      </c>
      <c r="L1956">
        <v>0</v>
      </c>
      <c r="M1956">
        <v>232234304</v>
      </c>
      <c r="N1956">
        <v>314471232</v>
      </c>
      <c r="O1956">
        <v>227534432</v>
      </c>
      <c r="P1956">
        <v>250.99</v>
      </c>
      <c r="Q1956">
        <v>164.44</v>
      </c>
    </row>
    <row r="1957" spans="1:17" x14ac:dyDescent="0.15">
      <c r="A1957" t="s">
        <v>2718</v>
      </c>
      <c r="B1957">
        <v>3841.74</v>
      </c>
      <c r="C1957">
        <v>3843.9</v>
      </c>
      <c r="D1957">
        <v>3771.27</v>
      </c>
      <c r="E1957">
        <v>3795.32</v>
      </c>
      <c r="F1957">
        <v>217537648</v>
      </c>
      <c r="G1957">
        <v>3618.07</v>
      </c>
      <c r="H1957">
        <v>3484.12</v>
      </c>
      <c r="I1957">
        <v>3984.82</v>
      </c>
      <c r="J1957">
        <v>3799.45</v>
      </c>
      <c r="K1957" t="s">
        <v>46</v>
      </c>
      <c r="L1957">
        <v>0</v>
      </c>
      <c r="M1957">
        <v>217537648</v>
      </c>
      <c r="N1957">
        <v>278367424</v>
      </c>
      <c r="O1957">
        <v>236586592</v>
      </c>
      <c r="P1957">
        <v>262.14</v>
      </c>
      <c r="Q1957">
        <v>180.39</v>
      </c>
    </row>
    <row r="1958" spans="1:17" x14ac:dyDescent="0.15">
      <c r="A1958" t="s">
        <v>2719</v>
      </c>
      <c r="B1958">
        <v>3756.2</v>
      </c>
      <c r="C1958">
        <v>3793.71</v>
      </c>
      <c r="D1958">
        <v>3727.58</v>
      </c>
      <c r="E1958">
        <v>3746.24</v>
      </c>
      <c r="F1958">
        <v>203489888</v>
      </c>
      <c r="G1958">
        <v>3628.65</v>
      </c>
      <c r="H1958">
        <v>3479.62</v>
      </c>
      <c r="I1958">
        <v>3976.62</v>
      </c>
      <c r="J1958">
        <v>3804.42</v>
      </c>
      <c r="K1958" t="s">
        <v>46</v>
      </c>
      <c r="L1958">
        <v>0</v>
      </c>
      <c r="M1958">
        <v>203489888</v>
      </c>
      <c r="N1958">
        <v>259319392</v>
      </c>
      <c r="O1958">
        <v>243022240</v>
      </c>
      <c r="P1958">
        <v>268.94</v>
      </c>
      <c r="Q1958">
        <v>196.05</v>
      </c>
    </row>
    <row r="1959" spans="1:17" x14ac:dyDescent="0.15">
      <c r="A1959" t="s">
        <v>2720</v>
      </c>
      <c r="B1959">
        <v>3682.73</v>
      </c>
      <c r="C1959">
        <v>3764.41</v>
      </c>
      <c r="D1959">
        <v>3680.07</v>
      </c>
      <c r="E1959">
        <v>3764.13</v>
      </c>
      <c r="F1959">
        <v>161690896</v>
      </c>
      <c r="G1959">
        <v>3640.18</v>
      </c>
      <c r="H1959">
        <v>3474.43</v>
      </c>
      <c r="I1959">
        <v>3968.36</v>
      </c>
      <c r="J1959">
        <v>3809.46</v>
      </c>
      <c r="K1959" t="s">
        <v>46</v>
      </c>
      <c r="L1959">
        <v>0</v>
      </c>
      <c r="M1959">
        <v>161690896</v>
      </c>
      <c r="N1959">
        <v>220292704</v>
      </c>
      <c r="O1959">
        <v>246189264</v>
      </c>
      <c r="P1959">
        <v>286.61</v>
      </c>
      <c r="Q1959">
        <v>212.86</v>
      </c>
    </row>
    <row r="1960" spans="1:17" x14ac:dyDescent="0.15">
      <c r="A1960" t="s">
        <v>2721</v>
      </c>
      <c r="B1960">
        <v>3790.43</v>
      </c>
      <c r="C1960">
        <v>3852.77</v>
      </c>
      <c r="D1960">
        <v>3750.16</v>
      </c>
      <c r="E1960">
        <v>3758.39</v>
      </c>
      <c r="F1960">
        <v>248533072</v>
      </c>
      <c r="G1960">
        <v>3649.23</v>
      </c>
      <c r="H1960">
        <v>3469.18</v>
      </c>
      <c r="I1960">
        <v>3959.34</v>
      </c>
      <c r="J1960">
        <v>3814.48</v>
      </c>
      <c r="K1960" t="s">
        <v>46</v>
      </c>
      <c r="L1960">
        <v>0</v>
      </c>
      <c r="M1960">
        <v>248533072</v>
      </c>
      <c r="N1960">
        <v>212697088</v>
      </c>
      <c r="O1960">
        <v>260903728</v>
      </c>
      <c r="P1960">
        <v>307.58</v>
      </c>
      <c r="Q1960">
        <v>231.67</v>
      </c>
    </row>
    <row r="1961" spans="1:17" x14ac:dyDescent="0.15">
      <c r="A1961" t="s">
        <v>2722</v>
      </c>
      <c r="B1961">
        <v>3760.46</v>
      </c>
      <c r="C1961">
        <v>3771.85</v>
      </c>
      <c r="D1961">
        <v>3706.31</v>
      </c>
      <c r="E1961">
        <v>3715.58</v>
      </c>
      <c r="F1961">
        <v>185689488</v>
      </c>
      <c r="G1961">
        <v>3661.32</v>
      </c>
      <c r="H1961">
        <v>3463.14</v>
      </c>
      <c r="I1961">
        <v>3949.04</v>
      </c>
      <c r="J1961">
        <v>3819.08</v>
      </c>
      <c r="K1961" t="s">
        <v>46</v>
      </c>
      <c r="L1961">
        <v>0</v>
      </c>
      <c r="M1961">
        <v>185689488</v>
      </c>
      <c r="N1961">
        <v>203387696</v>
      </c>
      <c r="O1961">
        <v>258929456</v>
      </c>
      <c r="P1961">
        <v>309.31</v>
      </c>
      <c r="Q1961">
        <v>248.2</v>
      </c>
    </row>
    <row r="1962" spans="1:17" x14ac:dyDescent="0.15">
      <c r="A1962" t="s">
        <v>2723</v>
      </c>
      <c r="B1962">
        <v>3725.62</v>
      </c>
      <c r="C1962">
        <v>3775.23</v>
      </c>
      <c r="D1962">
        <v>3714.67</v>
      </c>
      <c r="E1962">
        <v>3774.97</v>
      </c>
      <c r="F1962">
        <v>154631984</v>
      </c>
      <c r="G1962">
        <v>3673.85</v>
      </c>
      <c r="H1962">
        <v>3462.3</v>
      </c>
      <c r="I1962">
        <v>3938</v>
      </c>
      <c r="J1962">
        <v>3823.95</v>
      </c>
      <c r="K1962" t="s">
        <v>46</v>
      </c>
      <c r="L1962">
        <v>0</v>
      </c>
      <c r="M1962">
        <v>154631984</v>
      </c>
      <c r="N1962">
        <v>190808064</v>
      </c>
      <c r="O1962">
        <v>234587744</v>
      </c>
      <c r="P1962">
        <v>307.95</v>
      </c>
      <c r="Q1962">
        <v>262.55</v>
      </c>
    </row>
    <row r="1963" spans="1:17" x14ac:dyDescent="0.15">
      <c r="A1963" t="s">
        <v>2724</v>
      </c>
      <c r="B1963">
        <v>3778.88</v>
      </c>
      <c r="C1963">
        <v>3793.54</v>
      </c>
      <c r="D1963">
        <v>3757.03</v>
      </c>
      <c r="E1963">
        <v>3774.38</v>
      </c>
      <c r="F1963">
        <v>186951696</v>
      </c>
      <c r="G1963">
        <v>3684</v>
      </c>
      <c r="H1963">
        <v>3460.43</v>
      </c>
      <c r="I1963">
        <v>3926.13</v>
      </c>
      <c r="J1963">
        <v>3828.66</v>
      </c>
      <c r="K1963" t="s">
        <v>46</v>
      </c>
      <c r="L1963">
        <v>0</v>
      </c>
      <c r="M1963">
        <v>186951696</v>
      </c>
      <c r="N1963">
        <v>187498496</v>
      </c>
      <c r="O1963">
        <v>223408944</v>
      </c>
      <c r="P1963">
        <v>297.83</v>
      </c>
      <c r="Q1963">
        <v>273.47000000000003</v>
      </c>
    </row>
    <row r="1964" spans="1:17" x14ac:dyDescent="0.15">
      <c r="A1964" t="s">
        <v>2725</v>
      </c>
      <c r="B1964">
        <v>3774.44</v>
      </c>
      <c r="C1964">
        <v>3802.85</v>
      </c>
      <c r="D1964">
        <v>3743.41</v>
      </c>
      <c r="E1964">
        <v>3753.34</v>
      </c>
      <c r="F1964">
        <v>175626816</v>
      </c>
      <c r="G1964">
        <v>3692.2</v>
      </c>
      <c r="H1964">
        <v>3460.3</v>
      </c>
      <c r="I1964">
        <v>3914.23</v>
      </c>
      <c r="J1964">
        <v>3833.36</v>
      </c>
      <c r="K1964" t="s">
        <v>46</v>
      </c>
      <c r="L1964">
        <v>0</v>
      </c>
      <c r="M1964">
        <v>175626816</v>
      </c>
      <c r="N1964">
        <v>190287056</v>
      </c>
      <c r="O1964">
        <v>205289888</v>
      </c>
      <c r="P1964">
        <v>279.07</v>
      </c>
      <c r="Q1964">
        <v>280.17</v>
      </c>
    </row>
    <row r="1965" spans="1:17" x14ac:dyDescent="0.15">
      <c r="A1965" t="s">
        <v>2726</v>
      </c>
      <c r="B1965">
        <v>3745.76</v>
      </c>
      <c r="C1965">
        <v>3754.17</v>
      </c>
      <c r="D1965">
        <v>3702.74</v>
      </c>
      <c r="E1965">
        <v>3753.89</v>
      </c>
      <c r="F1965">
        <v>143383280</v>
      </c>
      <c r="G1965">
        <v>3700.25</v>
      </c>
      <c r="H1965">
        <v>3463.04</v>
      </c>
      <c r="I1965">
        <v>3905.23</v>
      </c>
      <c r="J1965">
        <v>3838.05</v>
      </c>
      <c r="K1965" t="s">
        <v>46</v>
      </c>
      <c r="L1965">
        <v>0</v>
      </c>
      <c r="M1965">
        <v>143383280</v>
      </c>
      <c r="N1965">
        <v>169256544</v>
      </c>
      <c r="O1965">
        <v>190976816</v>
      </c>
      <c r="P1965">
        <v>262.77</v>
      </c>
      <c r="Q1965">
        <v>283.32</v>
      </c>
    </row>
    <row r="1966" spans="1:17" x14ac:dyDescent="0.15">
      <c r="A1966" t="s">
        <v>2727</v>
      </c>
      <c r="B1966">
        <v>3747.76</v>
      </c>
      <c r="C1966">
        <v>3781.86</v>
      </c>
      <c r="D1966">
        <v>3735.72</v>
      </c>
      <c r="E1966">
        <v>3781.61</v>
      </c>
      <c r="F1966">
        <v>151944944</v>
      </c>
      <c r="G1966">
        <v>3713.1</v>
      </c>
      <c r="H1966">
        <v>3471.48</v>
      </c>
      <c r="I1966">
        <v>3896.4</v>
      </c>
      <c r="J1966">
        <v>3842.91</v>
      </c>
      <c r="K1966" t="s">
        <v>46</v>
      </c>
      <c r="L1966">
        <v>0</v>
      </c>
      <c r="M1966">
        <v>151944944</v>
      </c>
      <c r="N1966">
        <v>162509616</v>
      </c>
      <c r="O1966">
        <v>182948656</v>
      </c>
      <c r="P1966">
        <v>249.93</v>
      </c>
      <c r="Q1966">
        <v>283.20999999999998</v>
      </c>
    </row>
    <row r="1967" spans="1:17" x14ac:dyDescent="0.15">
      <c r="A1967" t="s">
        <v>2728</v>
      </c>
      <c r="B1967">
        <v>3795.25</v>
      </c>
      <c r="C1967">
        <v>3805.84</v>
      </c>
      <c r="D1967">
        <v>3756.82</v>
      </c>
      <c r="E1967">
        <v>3759.43</v>
      </c>
      <c r="F1967">
        <v>173525472</v>
      </c>
      <c r="G1967">
        <v>3724.4</v>
      </c>
      <c r="H1967">
        <v>3483.42</v>
      </c>
      <c r="I1967">
        <v>3885.43</v>
      </c>
      <c r="J1967">
        <v>3847.78</v>
      </c>
      <c r="K1967" t="s">
        <v>46</v>
      </c>
      <c r="L1967">
        <v>0</v>
      </c>
      <c r="M1967">
        <v>173525472</v>
      </c>
      <c r="N1967">
        <v>166287776</v>
      </c>
      <c r="O1967">
        <v>178547920</v>
      </c>
      <c r="P1967">
        <v>238.29</v>
      </c>
      <c r="Q1967">
        <v>280.83</v>
      </c>
    </row>
    <row r="1968" spans="1:17" x14ac:dyDescent="0.15">
      <c r="A1968" t="s">
        <v>2729</v>
      </c>
      <c r="B1968">
        <v>3739.1</v>
      </c>
      <c r="C1968">
        <v>3742.74</v>
      </c>
      <c r="D1968">
        <v>3534.39</v>
      </c>
      <c r="E1968">
        <v>3556.99</v>
      </c>
      <c r="F1968">
        <v>208939360</v>
      </c>
      <c r="G1968">
        <v>3725.55</v>
      </c>
      <c r="H1968">
        <v>3492.27</v>
      </c>
      <c r="I1968">
        <v>3872.06</v>
      </c>
      <c r="J1968">
        <v>3851.86</v>
      </c>
      <c r="K1968" t="s">
        <v>46</v>
      </c>
      <c r="L1968">
        <v>0</v>
      </c>
      <c r="M1968">
        <v>208939360</v>
      </c>
      <c r="N1968">
        <v>170681952</v>
      </c>
      <c r="O1968">
        <v>179090224</v>
      </c>
      <c r="P1968">
        <v>215.2</v>
      </c>
      <c r="Q1968">
        <v>275.45</v>
      </c>
    </row>
    <row r="1969" spans="1:17" x14ac:dyDescent="0.15">
      <c r="A1969" t="s">
        <v>176</v>
      </c>
      <c r="B1969">
        <v>3554.89</v>
      </c>
      <c r="C1969">
        <v>3587.97</v>
      </c>
      <c r="D1969">
        <v>3455.07</v>
      </c>
      <c r="E1969">
        <v>3566.41</v>
      </c>
      <c r="F1969">
        <v>173201168</v>
      </c>
      <c r="G1969">
        <v>3730.07</v>
      </c>
      <c r="H1969">
        <v>3498.28</v>
      </c>
      <c r="I1969">
        <v>3858.92</v>
      </c>
      <c r="J1969">
        <v>3855.98</v>
      </c>
      <c r="K1969" t="s">
        <v>46</v>
      </c>
      <c r="L1969">
        <v>0</v>
      </c>
      <c r="M1969">
        <v>173201168</v>
      </c>
      <c r="N1969">
        <v>170200272</v>
      </c>
      <c r="O1969">
        <v>180243664</v>
      </c>
      <c r="P1969">
        <v>189.69</v>
      </c>
      <c r="Q1969">
        <v>265.76</v>
      </c>
    </row>
    <row r="1970" spans="1:17" x14ac:dyDescent="0.15">
      <c r="A1970" t="s">
        <v>2730</v>
      </c>
      <c r="B1970">
        <v>3562.32</v>
      </c>
      <c r="C1970">
        <v>3617.31</v>
      </c>
      <c r="D1970">
        <v>3536.12</v>
      </c>
      <c r="E1970">
        <v>3591.7</v>
      </c>
      <c r="F1970">
        <v>136536560</v>
      </c>
      <c r="G1970">
        <v>3736.38</v>
      </c>
      <c r="H1970">
        <v>3502.44</v>
      </c>
      <c r="I1970">
        <v>3845.67</v>
      </c>
      <c r="J1970">
        <v>3860.01</v>
      </c>
      <c r="K1970" t="s">
        <v>46</v>
      </c>
      <c r="L1970">
        <v>0</v>
      </c>
      <c r="M1970">
        <v>136536560</v>
      </c>
      <c r="N1970">
        <v>168827296</v>
      </c>
      <c r="O1970">
        <v>169041920</v>
      </c>
      <c r="P1970">
        <v>164.2</v>
      </c>
      <c r="Q1970">
        <v>251.42</v>
      </c>
    </row>
    <row r="1971" spans="1:17" x14ac:dyDescent="0.15">
      <c r="A1971" t="s">
        <v>2731</v>
      </c>
      <c r="B1971">
        <v>3587.76</v>
      </c>
      <c r="C1971">
        <v>3725.85</v>
      </c>
      <c r="D1971">
        <v>3573.4</v>
      </c>
      <c r="E1971">
        <v>3721.95</v>
      </c>
      <c r="F1971">
        <v>213538864</v>
      </c>
      <c r="G1971">
        <v>3741.05</v>
      </c>
      <c r="H1971">
        <v>3508.36</v>
      </c>
      <c r="I1971">
        <v>3833.1</v>
      </c>
      <c r="J1971">
        <v>3864.3</v>
      </c>
      <c r="K1971" t="s">
        <v>46</v>
      </c>
      <c r="L1971">
        <v>0</v>
      </c>
      <c r="M1971">
        <v>213538864</v>
      </c>
      <c r="N1971">
        <v>181148064</v>
      </c>
      <c r="O1971">
        <v>171828832</v>
      </c>
      <c r="P1971">
        <v>156.6</v>
      </c>
      <c r="Q1971">
        <v>236.15</v>
      </c>
    </row>
    <row r="1972" spans="1:17" x14ac:dyDescent="0.15">
      <c r="A1972" t="s">
        <v>2732</v>
      </c>
      <c r="B1972">
        <v>3709.55</v>
      </c>
      <c r="C1972">
        <v>3758.45</v>
      </c>
      <c r="D1972">
        <v>3693.14</v>
      </c>
      <c r="E1972">
        <v>3749.3</v>
      </c>
      <c r="F1972">
        <v>197762128</v>
      </c>
      <c r="G1972">
        <v>3743.23</v>
      </c>
      <c r="H1972">
        <v>3514.82</v>
      </c>
      <c r="I1972">
        <v>3819.73</v>
      </c>
      <c r="J1972">
        <v>3868.56</v>
      </c>
      <c r="K1972" t="s">
        <v>46</v>
      </c>
      <c r="L1972">
        <v>0</v>
      </c>
      <c r="M1972">
        <v>197762128</v>
      </c>
      <c r="N1972">
        <v>185994448</v>
      </c>
      <c r="O1972">
        <v>176141104</v>
      </c>
      <c r="P1972">
        <v>143.80000000000001</v>
      </c>
      <c r="Q1972">
        <v>219.74</v>
      </c>
    </row>
    <row r="1973" spans="1:17" x14ac:dyDescent="0.15">
      <c r="A1973" t="s">
        <v>2733</v>
      </c>
      <c r="B1973">
        <v>3719.73</v>
      </c>
      <c r="C1973">
        <v>3726.12</v>
      </c>
      <c r="D1973">
        <v>3667.29</v>
      </c>
      <c r="E1973">
        <v>3677.59</v>
      </c>
      <c r="F1973">
        <v>151199520</v>
      </c>
      <c r="G1973">
        <v>3737.43</v>
      </c>
      <c r="H1973">
        <v>3520.02</v>
      </c>
      <c r="I1973">
        <v>3806.06</v>
      </c>
      <c r="J1973">
        <v>3872.37</v>
      </c>
      <c r="K1973" t="s">
        <v>46</v>
      </c>
      <c r="L1973">
        <v>0</v>
      </c>
      <c r="M1973">
        <v>151199520</v>
      </c>
      <c r="N1973">
        <v>174450272</v>
      </c>
      <c r="O1973">
        <v>172566112</v>
      </c>
      <c r="P1973">
        <v>125.62</v>
      </c>
      <c r="Q1973">
        <v>202.52</v>
      </c>
    </row>
    <row r="1974" spans="1:17" x14ac:dyDescent="0.15">
      <c r="A1974" t="s">
        <v>2734</v>
      </c>
      <c r="B1974">
        <v>3681.58</v>
      </c>
      <c r="C1974">
        <v>3699.34</v>
      </c>
      <c r="D1974">
        <v>3658.58</v>
      </c>
      <c r="E1974">
        <v>3687.61</v>
      </c>
      <c r="F1974">
        <v>113883152</v>
      </c>
      <c r="G1974">
        <v>3729.77</v>
      </c>
      <c r="H1974">
        <v>3527.3</v>
      </c>
      <c r="I1974">
        <v>3792.55</v>
      </c>
      <c r="J1974">
        <v>3876.11</v>
      </c>
      <c r="K1974" t="s">
        <v>46</v>
      </c>
      <c r="L1974">
        <v>0</v>
      </c>
      <c r="M1974">
        <v>113883152</v>
      </c>
      <c r="N1974">
        <v>162581712</v>
      </c>
      <c r="O1974">
        <v>166390992</v>
      </c>
      <c r="P1974">
        <v>111.44</v>
      </c>
      <c r="Q1974">
        <v>185.75</v>
      </c>
    </row>
    <row r="1975" spans="1:17" x14ac:dyDescent="0.15">
      <c r="A1975" t="s">
        <v>2735</v>
      </c>
      <c r="B1975">
        <v>3668.84</v>
      </c>
      <c r="C1975">
        <v>3668.84</v>
      </c>
      <c r="D1975">
        <v>3619.44</v>
      </c>
      <c r="E1975">
        <v>3623.02</v>
      </c>
      <c r="F1975">
        <v>125781080</v>
      </c>
      <c r="G1975">
        <v>3719.27</v>
      </c>
      <c r="H1975">
        <v>3532.12</v>
      </c>
      <c r="I1975">
        <v>3778.52</v>
      </c>
      <c r="J1975">
        <v>3879.36</v>
      </c>
      <c r="K1975" t="s">
        <v>46</v>
      </c>
      <c r="L1975">
        <v>0</v>
      </c>
      <c r="M1975">
        <v>125781080</v>
      </c>
      <c r="N1975">
        <v>160435408</v>
      </c>
      <c r="O1975">
        <v>164631344</v>
      </c>
      <c r="P1975">
        <v>92.66</v>
      </c>
      <c r="Q1975">
        <v>168.74</v>
      </c>
    </row>
    <row r="1976" spans="1:17" x14ac:dyDescent="0.15">
      <c r="A1976" t="s">
        <v>2736</v>
      </c>
      <c r="B1976">
        <v>3613.42</v>
      </c>
      <c r="C1976">
        <v>3655.16</v>
      </c>
      <c r="D1976">
        <v>3611.49</v>
      </c>
      <c r="E1976">
        <v>3635.94</v>
      </c>
      <c r="F1976">
        <v>113325424</v>
      </c>
      <c r="G1976">
        <v>3709.4</v>
      </c>
      <c r="H1976">
        <v>3536.06</v>
      </c>
      <c r="I1976">
        <v>3764.36</v>
      </c>
      <c r="J1976">
        <v>3882.63</v>
      </c>
      <c r="K1976" t="s">
        <v>46</v>
      </c>
      <c r="L1976">
        <v>0</v>
      </c>
      <c r="M1976">
        <v>113325424</v>
      </c>
      <c r="N1976">
        <v>140387936</v>
      </c>
      <c r="O1976">
        <v>160768000</v>
      </c>
      <c r="P1976">
        <v>70.650000000000006</v>
      </c>
      <c r="Q1976">
        <v>150.82</v>
      </c>
    </row>
    <row r="1977" spans="1:17" x14ac:dyDescent="0.15">
      <c r="A1977" t="s">
        <v>2737</v>
      </c>
      <c r="B1977">
        <v>3634.37</v>
      </c>
      <c r="C1977">
        <v>3678.32</v>
      </c>
      <c r="D1977">
        <v>3615.99</v>
      </c>
      <c r="E1977">
        <v>3623.08</v>
      </c>
      <c r="F1977">
        <v>120215624</v>
      </c>
      <c r="G1977">
        <v>3700.77</v>
      </c>
      <c r="H1977">
        <v>3540.48</v>
      </c>
      <c r="I1977">
        <v>3751.04</v>
      </c>
      <c r="J1977">
        <v>3885.42</v>
      </c>
      <c r="K1977" t="s">
        <v>46</v>
      </c>
      <c r="L1977">
        <v>0</v>
      </c>
      <c r="M1977">
        <v>120215624</v>
      </c>
      <c r="N1977">
        <v>124882128</v>
      </c>
      <c r="O1977">
        <v>155438288</v>
      </c>
      <c r="P1977">
        <v>50.24</v>
      </c>
      <c r="Q1977">
        <v>132.01</v>
      </c>
    </row>
    <row r="1978" spans="1:17" x14ac:dyDescent="0.15">
      <c r="A1978" t="s">
        <v>2738</v>
      </c>
      <c r="B1978">
        <v>3605.37</v>
      </c>
      <c r="C1978">
        <v>3630.74</v>
      </c>
      <c r="D1978">
        <v>3578.15</v>
      </c>
      <c r="E1978">
        <v>3608.06</v>
      </c>
      <c r="F1978">
        <v>110322480</v>
      </c>
      <c r="G1978">
        <v>3693.88</v>
      </c>
      <c r="H1978">
        <v>3544.82</v>
      </c>
      <c r="I1978">
        <v>3738.9</v>
      </c>
      <c r="J1978">
        <v>3887.99</v>
      </c>
      <c r="K1978" t="s">
        <v>46</v>
      </c>
      <c r="L1978">
        <v>0</v>
      </c>
      <c r="M1978">
        <v>110322480</v>
      </c>
      <c r="N1978">
        <v>116703232</v>
      </c>
      <c r="O1978">
        <v>145576752</v>
      </c>
      <c r="P1978">
        <v>47.82</v>
      </c>
      <c r="Q1978">
        <v>115.27</v>
      </c>
    </row>
    <row r="1979" spans="1:17" x14ac:dyDescent="0.15">
      <c r="A1979" t="s">
        <v>2739</v>
      </c>
      <c r="B1979">
        <v>3573.88</v>
      </c>
      <c r="C1979">
        <v>3712.5</v>
      </c>
      <c r="D1979">
        <v>3571</v>
      </c>
      <c r="E1979">
        <v>3711.32</v>
      </c>
      <c r="F1979">
        <v>151769120</v>
      </c>
      <c r="G1979">
        <v>3691.23</v>
      </c>
      <c r="H1979">
        <v>3552</v>
      </c>
      <c r="I1979">
        <v>3727</v>
      </c>
      <c r="J1979">
        <v>3890.42</v>
      </c>
      <c r="K1979" t="s">
        <v>46</v>
      </c>
      <c r="L1979">
        <v>0</v>
      </c>
      <c r="M1979">
        <v>151769120</v>
      </c>
      <c r="N1979">
        <v>124285744</v>
      </c>
      <c r="O1979">
        <v>143433728</v>
      </c>
      <c r="P1979">
        <v>52.94</v>
      </c>
      <c r="Q1979">
        <v>101.6</v>
      </c>
    </row>
    <row r="1980" spans="1:17" x14ac:dyDescent="0.15">
      <c r="A1980" t="s">
        <v>2740</v>
      </c>
      <c r="B1980">
        <v>3707.73</v>
      </c>
      <c r="C1980">
        <v>3717.36</v>
      </c>
      <c r="D1980">
        <v>3679.23</v>
      </c>
      <c r="E1980">
        <v>3694.39</v>
      </c>
      <c r="F1980">
        <v>126481712</v>
      </c>
      <c r="G1980">
        <v>3688.02</v>
      </c>
      <c r="H1980">
        <v>3561.04</v>
      </c>
      <c r="I1980">
        <v>3716.7</v>
      </c>
      <c r="J1980">
        <v>3892.69</v>
      </c>
      <c r="K1980" t="s">
        <v>46</v>
      </c>
      <c r="L1980">
        <v>0</v>
      </c>
      <c r="M1980">
        <v>126481712</v>
      </c>
      <c r="N1980">
        <v>124420096</v>
      </c>
      <c r="O1980">
        <v>142427744</v>
      </c>
      <c r="P1980">
        <v>52.93</v>
      </c>
      <c r="Q1980">
        <v>90.47</v>
      </c>
    </row>
    <row r="1981" spans="1:17" x14ac:dyDescent="0.15">
      <c r="A1981" t="s">
        <v>2741</v>
      </c>
      <c r="B1981">
        <v>3703.95</v>
      </c>
      <c r="C1981">
        <v>3713.09</v>
      </c>
      <c r="D1981">
        <v>3677.45</v>
      </c>
      <c r="E1981">
        <v>3685.44</v>
      </c>
      <c r="F1981">
        <v>111342720</v>
      </c>
      <c r="G1981">
        <v>3686.52</v>
      </c>
      <c r="H1981">
        <v>3567.31</v>
      </c>
      <c r="I1981">
        <v>3708.77</v>
      </c>
      <c r="J1981">
        <v>3894.42</v>
      </c>
      <c r="K1981" t="s">
        <v>46</v>
      </c>
      <c r="L1981">
        <v>0</v>
      </c>
      <c r="M1981">
        <v>111342720</v>
      </c>
      <c r="N1981">
        <v>124026880</v>
      </c>
      <c r="O1981">
        <v>132207408</v>
      </c>
      <c r="P1981">
        <v>39.630000000000003</v>
      </c>
      <c r="Q1981">
        <v>78.77</v>
      </c>
    </row>
    <row r="1982" spans="1:17" x14ac:dyDescent="0.15">
      <c r="A1982" t="s">
        <v>2742</v>
      </c>
      <c r="B1982">
        <v>3712.78</v>
      </c>
      <c r="C1982">
        <v>3768.84</v>
      </c>
      <c r="D1982">
        <v>3709.85</v>
      </c>
      <c r="E1982">
        <v>3755.89</v>
      </c>
      <c r="F1982">
        <v>177924080</v>
      </c>
      <c r="G1982">
        <v>3685.55</v>
      </c>
      <c r="H1982">
        <v>3575.95</v>
      </c>
      <c r="I1982">
        <v>3700.19</v>
      </c>
      <c r="J1982">
        <v>3897.02</v>
      </c>
      <c r="K1982" t="s">
        <v>46</v>
      </c>
      <c r="L1982">
        <v>0</v>
      </c>
      <c r="M1982">
        <v>177924080</v>
      </c>
      <c r="N1982">
        <v>135567776</v>
      </c>
      <c r="O1982">
        <v>130224944</v>
      </c>
      <c r="P1982">
        <v>31.05</v>
      </c>
      <c r="Q1982">
        <v>67.5</v>
      </c>
    </row>
    <row r="1983" spans="1:17" x14ac:dyDescent="0.15">
      <c r="A1983" t="s">
        <v>2743</v>
      </c>
      <c r="B1983">
        <v>3754.96</v>
      </c>
      <c r="C1983">
        <v>3810.22</v>
      </c>
      <c r="D1983">
        <v>3750.93</v>
      </c>
      <c r="E1983">
        <v>3767.91</v>
      </c>
      <c r="F1983">
        <v>173465984</v>
      </c>
      <c r="G1983">
        <v>3685.25</v>
      </c>
      <c r="H1983">
        <v>3584.57</v>
      </c>
      <c r="I1983">
        <v>3690.92</v>
      </c>
      <c r="J1983">
        <v>3899.2</v>
      </c>
      <c r="K1983" t="s">
        <v>46</v>
      </c>
      <c r="L1983">
        <v>0</v>
      </c>
      <c r="M1983">
        <v>173465984</v>
      </c>
      <c r="N1983">
        <v>148196560</v>
      </c>
      <c r="O1983">
        <v>132449896</v>
      </c>
      <c r="P1983">
        <v>31.54</v>
      </c>
      <c r="Q1983">
        <v>58.09</v>
      </c>
    </row>
    <row r="1984" spans="1:17" x14ac:dyDescent="0.15">
      <c r="A1984" t="s">
        <v>2744</v>
      </c>
      <c r="B1984">
        <v>3762.1</v>
      </c>
      <c r="C1984">
        <v>3877.82</v>
      </c>
      <c r="D1984">
        <v>3759.99</v>
      </c>
      <c r="E1984">
        <v>3865.96</v>
      </c>
      <c r="F1984">
        <v>217435280</v>
      </c>
      <c r="G1984">
        <v>3690.88</v>
      </c>
      <c r="H1984">
        <v>3593.86</v>
      </c>
      <c r="I1984">
        <v>3683.91</v>
      </c>
      <c r="J1984">
        <v>3901.94</v>
      </c>
      <c r="K1984" t="s">
        <v>46</v>
      </c>
      <c r="L1984">
        <v>0</v>
      </c>
      <c r="M1984">
        <v>217435280</v>
      </c>
      <c r="N1984">
        <v>161329968</v>
      </c>
      <c r="O1984">
        <v>142807856</v>
      </c>
      <c r="P1984">
        <v>41.02</v>
      </c>
      <c r="Q1984">
        <v>51.05</v>
      </c>
    </row>
    <row r="1985" spans="1:17" x14ac:dyDescent="0.15">
      <c r="A1985" t="s">
        <v>2745</v>
      </c>
      <c r="B1985">
        <v>3872.1</v>
      </c>
      <c r="C1985">
        <v>3880.47</v>
      </c>
      <c r="D1985">
        <v>3841.59</v>
      </c>
      <c r="E1985">
        <v>3876.73</v>
      </c>
      <c r="F1985">
        <v>180303664</v>
      </c>
      <c r="G1985">
        <v>3697.02</v>
      </c>
      <c r="H1985">
        <v>3602.82</v>
      </c>
      <c r="I1985">
        <v>3680.09</v>
      </c>
      <c r="J1985">
        <v>3904.67</v>
      </c>
      <c r="K1985" t="s">
        <v>46</v>
      </c>
      <c r="L1985">
        <v>0</v>
      </c>
      <c r="M1985">
        <v>180303664</v>
      </c>
      <c r="N1985">
        <v>172094256</v>
      </c>
      <c r="O1985">
        <v>148257184</v>
      </c>
      <c r="P1985">
        <v>57.79</v>
      </c>
      <c r="Q1985">
        <v>47.56</v>
      </c>
    </row>
    <row r="1986" spans="1:17" x14ac:dyDescent="0.15">
      <c r="A1986" t="s">
        <v>2746</v>
      </c>
      <c r="B1986">
        <v>3877.87</v>
      </c>
      <c r="C1986">
        <v>3926.69</v>
      </c>
      <c r="D1986">
        <v>3862.96</v>
      </c>
      <c r="E1986">
        <v>3866.38</v>
      </c>
      <c r="F1986">
        <v>207017152</v>
      </c>
      <c r="G1986">
        <v>3701.25</v>
      </c>
      <c r="H1986">
        <v>3612.88</v>
      </c>
      <c r="I1986">
        <v>3677.38</v>
      </c>
      <c r="J1986">
        <v>3907.27</v>
      </c>
      <c r="K1986" t="s">
        <v>46</v>
      </c>
      <c r="L1986">
        <v>0</v>
      </c>
      <c r="M1986">
        <v>207017152</v>
      </c>
      <c r="N1986">
        <v>191230768</v>
      </c>
      <c r="O1986">
        <v>157628832</v>
      </c>
      <c r="P1986">
        <v>71.59</v>
      </c>
      <c r="Q1986">
        <v>47.66</v>
      </c>
    </row>
    <row r="1987" spans="1:17" x14ac:dyDescent="0.15">
      <c r="A1987" t="s">
        <v>2747</v>
      </c>
      <c r="B1987">
        <v>3858.13</v>
      </c>
      <c r="C1987">
        <v>3867.68</v>
      </c>
      <c r="D1987">
        <v>3787.08</v>
      </c>
      <c r="E1987">
        <v>3829.4</v>
      </c>
      <c r="F1987">
        <v>147181392</v>
      </c>
      <c r="G1987">
        <v>3704.75</v>
      </c>
      <c r="H1987">
        <v>3621.95</v>
      </c>
      <c r="I1987">
        <v>3672.01</v>
      </c>
      <c r="J1987">
        <v>3909.37</v>
      </c>
      <c r="K1987" t="s">
        <v>46</v>
      </c>
      <c r="L1987">
        <v>0</v>
      </c>
      <c r="M1987">
        <v>147181392</v>
      </c>
      <c r="N1987">
        <v>185080224</v>
      </c>
      <c r="O1987">
        <v>160324000</v>
      </c>
      <c r="P1987">
        <v>85.38</v>
      </c>
      <c r="Q1987">
        <v>51.17</v>
      </c>
    </row>
    <row r="1988" spans="1:17" x14ac:dyDescent="0.15">
      <c r="A1988" t="s">
        <v>2748</v>
      </c>
      <c r="B1988">
        <v>3832.08</v>
      </c>
      <c r="C1988">
        <v>3848.02</v>
      </c>
      <c r="D1988">
        <v>3813.2</v>
      </c>
      <c r="E1988">
        <v>3838.2</v>
      </c>
      <c r="F1988">
        <v>119624016</v>
      </c>
      <c r="G1988">
        <v>3718.8</v>
      </c>
      <c r="H1988">
        <v>3632.05</v>
      </c>
      <c r="I1988">
        <v>3668.55</v>
      </c>
      <c r="J1988">
        <v>3911.28</v>
      </c>
      <c r="K1988" t="s">
        <v>46</v>
      </c>
      <c r="L1988">
        <v>0</v>
      </c>
      <c r="M1988">
        <v>119624016</v>
      </c>
      <c r="N1988">
        <v>174312656</v>
      </c>
      <c r="O1988">
        <v>161254608</v>
      </c>
      <c r="P1988">
        <v>102.31</v>
      </c>
      <c r="Q1988">
        <v>56.62</v>
      </c>
    </row>
    <row r="1989" spans="1:17" x14ac:dyDescent="0.15">
      <c r="A1989" t="s">
        <v>2749</v>
      </c>
      <c r="B1989">
        <v>3847.53</v>
      </c>
      <c r="C1989">
        <v>3853.39</v>
      </c>
      <c r="D1989">
        <v>3727.63</v>
      </c>
      <c r="E1989">
        <v>3727.63</v>
      </c>
      <c r="F1989">
        <v>153988448</v>
      </c>
      <c r="G1989">
        <v>3726.88</v>
      </c>
      <c r="H1989">
        <v>3640.14</v>
      </c>
      <c r="I1989">
        <v>3665.39</v>
      </c>
      <c r="J1989">
        <v>3912.81</v>
      </c>
      <c r="K1989" t="s">
        <v>46</v>
      </c>
      <c r="L1989">
        <v>0</v>
      </c>
      <c r="M1989">
        <v>153988448</v>
      </c>
      <c r="N1989">
        <v>161621600</v>
      </c>
      <c r="O1989">
        <v>161475792</v>
      </c>
      <c r="P1989">
        <v>100.08</v>
      </c>
      <c r="Q1989">
        <v>61.33</v>
      </c>
    </row>
    <row r="1990" spans="1:17" x14ac:dyDescent="0.15">
      <c r="A1990" t="s">
        <v>2750</v>
      </c>
      <c r="B1990">
        <v>3723.05</v>
      </c>
      <c r="C1990">
        <v>3762.05</v>
      </c>
      <c r="D1990">
        <v>3710.48</v>
      </c>
      <c r="E1990">
        <v>3761.87</v>
      </c>
      <c r="F1990">
        <v>101885552</v>
      </c>
      <c r="G1990">
        <v>3735.38</v>
      </c>
      <c r="H1990">
        <v>3649.85</v>
      </c>
      <c r="I1990">
        <v>3664.35</v>
      </c>
      <c r="J1990">
        <v>3914.32</v>
      </c>
      <c r="K1990" t="s">
        <v>46</v>
      </c>
      <c r="L1990">
        <v>0</v>
      </c>
      <c r="M1990">
        <v>101885552</v>
      </c>
      <c r="N1990">
        <v>145942112</v>
      </c>
      <c r="O1990">
        <v>159018192</v>
      </c>
      <c r="P1990">
        <v>103.1</v>
      </c>
      <c r="Q1990">
        <v>66.349999999999994</v>
      </c>
    </row>
    <row r="1991" spans="1:17" x14ac:dyDescent="0.15">
      <c r="A1991" t="s">
        <v>2751</v>
      </c>
      <c r="B1991">
        <v>3762.91</v>
      </c>
      <c r="C1991">
        <v>3765.66</v>
      </c>
      <c r="D1991">
        <v>3726.28</v>
      </c>
      <c r="E1991">
        <v>3765.18</v>
      </c>
      <c r="F1991">
        <v>105629952</v>
      </c>
      <c r="G1991">
        <v>3737.55</v>
      </c>
      <c r="H1991">
        <v>3659.23</v>
      </c>
      <c r="I1991">
        <v>3662.41</v>
      </c>
      <c r="J1991">
        <v>3915.81</v>
      </c>
      <c r="K1991" t="s">
        <v>46</v>
      </c>
      <c r="L1991">
        <v>0</v>
      </c>
      <c r="M1991">
        <v>105629952</v>
      </c>
      <c r="N1991">
        <v>125662000</v>
      </c>
      <c r="O1991">
        <v>158446384</v>
      </c>
      <c r="P1991">
        <v>105.26</v>
      </c>
      <c r="Q1991">
        <v>72.91</v>
      </c>
    </row>
    <row r="1992" spans="1:17" x14ac:dyDescent="0.15">
      <c r="A1992" t="s">
        <v>177</v>
      </c>
      <c r="B1992">
        <v>3760.9</v>
      </c>
      <c r="C1992">
        <v>3772.62</v>
      </c>
      <c r="D1992">
        <v>3727.32</v>
      </c>
      <c r="E1992">
        <v>3731</v>
      </c>
      <c r="F1992">
        <v>101873552</v>
      </c>
      <c r="G1992">
        <v>3736.63</v>
      </c>
      <c r="H1992">
        <v>3666.47</v>
      </c>
      <c r="I1992">
        <v>3660.77</v>
      </c>
      <c r="J1992">
        <v>3917.43</v>
      </c>
      <c r="K1992" t="s">
        <v>46</v>
      </c>
      <c r="L1992">
        <v>0</v>
      </c>
      <c r="M1992">
        <v>101873552</v>
      </c>
      <c r="N1992">
        <v>116601648</v>
      </c>
      <c r="O1992">
        <v>150840928</v>
      </c>
      <c r="P1992">
        <v>98.68</v>
      </c>
      <c r="Q1992">
        <v>79.680000000000007</v>
      </c>
    </row>
    <row r="1993" spans="1:17" x14ac:dyDescent="0.15">
      <c r="A1993" t="s">
        <v>2752</v>
      </c>
      <c r="B1993">
        <v>3725.86</v>
      </c>
      <c r="C1993">
        <v>3726.24</v>
      </c>
      <c r="D1993">
        <v>3468.95</v>
      </c>
      <c r="E1993">
        <v>3469.07</v>
      </c>
      <c r="F1993">
        <v>115370672</v>
      </c>
      <c r="G1993">
        <v>3726.2</v>
      </c>
      <c r="H1993">
        <v>3668.62</v>
      </c>
      <c r="I1993">
        <v>3659.15</v>
      </c>
      <c r="J1993">
        <v>3918.38</v>
      </c>
      <c r="K1993" t="s">
        <v>46</v>
      </c>
      <c r="L1993">
        <v>0</v>
      </c>
      <c r="M1993">
        <v>115370672</v>
      </c>
      <c r="N1993">
        <v>115749680</v>
      </c>
      <c r="O1993">
        <v>145031168</v>
      </c>
      <c r="P1993">
        <v>70.819999999999993</v>
      </c>
      <c r="Q1993">
        <v>83.6</v>
      </c>
    </row>
    <row r="1994" spans="1:17" x14ac:dyDescent="0.15">
      <c r="A1994" t="s">
        <v>2753</v>
      </c>
      <c r="B1994">
        <v>3382.18</v>
      </c>
      <c r="C1994">
        <v>3518.22</v>
      </c>
      <c r="D1994">
        <v>3377.28</v>
      </c>
      <c r="E1994">
        <v>3478.78</v>
      </c>
      <c r="F1994">
        <v>162116992</v>
      </c>
      <c r="G1994">
        <v>3715.77</v>
      </c>
      <c r="H1994">
        <v>3669.14</v>
      </c>
      <c r="I1994">
        <v>3655.66</v>
      </c>
      <c r="J1994">
        <v>3918.96</v>
      </c>
      <c r="K1994" t="s">
        <v>46</v>
      </c>
      <c r="L1994">
        <v>0</v>
      </c>
      <c r="M1994">
        <v>162116992</v>
      </c>
      <c r="N1994">
        <v>117374976</v>
      </c>
      <c r="O1994">
        <v>139498288</v>
      </c>
      <c r="P1994">
        <v>34.33</v>
      </c>
      <c r="Q1994">
        <v>82.93</v>
      </c>
    </row>
    <row r="1995" spans="1:17" x14ac:dyDescent="0.15">
      <c r="A1995" t="s">
        <v>2754</v>
      </c>
      <c r="B1995">
        <v>3482.41</v>
      </c>
      <c r="C1995">
        <v>3543.74</v>
      </c>
      <c r="D1995">
        <v>3468.47</v>
      </c>
      <c r="E1995">
        <v>3539.81</v>
      </c>
      <c r="F1995">
        <v>145966144</v>
      </c>
      <c r="G1995">
        <v>3711.6</v>
      </c>
      <c r="H1995">
        <v>3670.71</v>
      </c>
      <c r="I1995">
        <v>3650.94</v>
      </c>
      <c r="J1995">
        <v>3919.33</v>
      </c>
      <c r="K1995" t="s">
        <v>46</v>
      </c>
      <c r="L1995">
        <v>0</v>
      </c>
      <c r="M1995">
        <v>145966144</v>
      </c>
      <c r="N1995">
        <v>126189568</v>
      </c>
      <c r="O1995">
        <v>136065840</v>
      </c>
      <c r="P1995">
        <v>1.65</v>
      </c>
      <c r="Q1995">
        <v>77.319999999999993</v>
      </c>
    </row>
    <row r="1996" spans="1:17" x14ac:dyDescent="0.15">
      <c r="A1996" t="s">
        <v>2755</v>
      </c>
      <c r="B1996">
        <v>3481.15</v>
      </c>
      <c r="C1996">
        <v>3481.15</v>
      </c>
      <c r="D1996">
        <v>3284.74</v>
      </c>
      <c r="E1996">
        <v>3294.38</v>
      </c>
      <c r="F1996">
        <v>44102640</v>
      </c>
      <c r="G1996">
        <v>3694.52</v>
      </c>
      <c r="H1996">
        <v>3668.85</v>
      </c>
      <c r="I1996">
        <v>3643.29</v>
      </c>
      <c r="J1996">
        <v>3918.69</v>
      </c>
      <c r="K1996" t="s">
        <v>46</v>
      </c>
      <c r="L1996">
        <v>0</v>
      </c>
      <c r="M1996">
        <v>44102640</v>
      </c>
      <c r="N1996">
        <v>113885184</v>
      </c>
      <c r="O1996">
        <v>119773592</v>
      </c>
      <c r="P1996">
        <v>-50.9</v>
      </c>
      <c r="Q1996">
        <v>65.069999999999993</v>
      </c>
    </row>
    <row r="1997" spans="1:17" x14ac:dyDescent="0.15">
      <c r="A1997" t="s">
        <v>2756</v>
      </c>
      <c r="B1997">
        <v>3371.87</v>
      </c>
      <c r="C1997">
        <v>3418.85</v>
      </c>
      <c r="D1997">
        <v>3237.93</v>
      </c>
      <c r="E1997">
        <v>3361.56</v>
      </c>
      <c r="F1997">
        <v>185959456</v>
      </c>
      <c r="G1997">
        <v>3681.45</v>
      </c>
      <c r="H1997">
        <v>3666.77</v>
      </c>
      <c r="I1997">
        <v>3637.04</v>
      </c>
      <c r="J1997">
        <v>3918.31</v>
      </c>
      <c r="K1997" t="s">
        <v>46</v>
      </c>
      <c r="L1997">
        <v>0</v>
      </c>
      <c r="M1997">
        <v>185959456</v>
      </c>
      <c r="N1997">
        <v>130701720</v>
      </c>
      <c r="O1997">
        <v>123651688</v>
      </c>
      <c r="P1997">
        <v>-94.26</v>
      </c>
      <c r="Q1997">
        <v>47.11</v>
      </c>
    </row>
    <row r="1998" spans="1:17" x14ac:dyDescent="0.15">
      <c r="A1998" t="s">
        <v>2757</v>
      </c>
      <c r="B1998">
        <v>3303.12</v>
      </c>
      <c r="C1998">
        <v>3342.48</v>
      </c>
      <c r="D1998">
        <v>3192.45</v>
      </c>
      <c r="E1998">
        <v>3192.45</v>
      </c>
      <c r="F1998">
        <v>174638384</v>
      </c>
      <c r="G1998">
        <v>3660.68</v>
      </c>
      <c r="H1998">
        <v>3661.07</v>
      </c>
      <c r="I1998">
        <v>3630.58</v>
      </c>
      <c r="J1998">
        <v>3916.94</v>
      </c>
      <c r="K1998" t="s">
        <v>46</v>
      </c>
      <c r="L1998">
        <v>0</v>
      </c>
      <c r="M1998">
        <v>174638384</v>
      </c>
      <c r="N1998">
        <v>142557184</v>
      </c>
      <c r="O1998">
        <v>129153432</v>
      </c>
      <c r="P1998">
        <v>-151.97999999999999</v>
      </c>
      <c r="Q1998">
        <v>21.68</v>
      </c>
    </row>
    <row r="1999" spans="1:17" x14ac:dyDescent="0.15">
      <c r="A1999" t="s">
        <v>2758</v>
      </c>
      <c r="B1999">
        <v>3214.82</v>
      </c>
      <c r="C1999">
        <v>3242.25</v>
      </c>
      <c r="D1999">
        <v>3174.55</v>
      </c>
      <c r="E1999">
        <v>3215.71</v>
      </c>
      <c r="F1999">
        <v>128225792</v>
      </c>
      <c r="G1999">
        <v>3635.88</v>
      </c>
      <c r="H1999">
        <v>3655.76</v>
      </c>
      <c r="I1999">
        <v>3624.07</v>
      </c>
      <c r="J1999">
        <v>3915.24</v>
      </c>
      <c r="K1999" t="s">
        <v>46</v>
      </c>
      <c r="L1999">
        <v>0</v>
      </c>
      <c r="M1999">
        <v>128225792</v>
      </c>
      <c r="N1999">
        <v>135777488</v>
      </c>
      <c r="O1999">
        <v>126576232</v>
      </c>
      <c r="P1999">
        <v>-198.02</v>
      </c>
      <c r="Q1999">
        <v>-8.1300000000000008</v>
      </c>
    </row>
    <row r="2000" spans="1:17" x14ac:dyDescent="0.15">
      <c r="A2000" t="s">
        <v>2759</v>
      </c>
      <c r="B2000">
        <v>3240.48</v>
      </c>
      <c r="C2000">
        <v>3257.3</v>
      </c>
      <c r="D2000">
        <v>3155.88</v>
      </c>
      <c r="E2000">
        <v>3155.88</v>
      </c>
      <c r="F2000">
        <v>120666496</v>
      </c>
      <c r="G2000">
        <v>3608.95</v>
      </c>
      <c r="H2000">
        <v>3648.73</v>
      </c>
      <c r="I2000">
        <v>3615.77</v>
      </c>
      <c r="J2000">
        <v>3913.3</v>
      </c>
      <c r="K2000" t="s">
        <v>46</v>
      </c>
      <c r="L2000">
        <v>0</v>
      </c>
      <c r="M2000">
        <v>120666496</v>
      </c>
      <c r="N2000">
        <v>130718104</v>
      </c>
      <c r="O2000">
        <v>128453840</v>
      </c>
      <c r="P2000">
        <v>-252.38</v>
      </c>
      <c r="Q2000">
        <v>-43.68</v>
      </c>
    </row>
    <row r="2001" spans="1:17" x14ac:dyDescent="0.15">
      <c r="A2001" t="s">
        <v>2760</v>
      </c>
      <c r="B2001">
        <v>3076.64</v>
      </c>
      <c r="C2001">
        <v>3226.66</v>
      </c>
      <c r="D2001">
        <v>3072.04</v>
      </c>
      <c r="E2001">
        <v>3221.57</v>
      </c>
      <c r="F2001">
        <v>134537664</v>
      </c>
      <c r="G2001">
        <v>3585.75</v>
      </c>
      <c r="H2001">
        <v>3644.53</v>
      </c>
      <c r="I2001">
        <v>3607.95</v>
      </c>
      <c r="J2001">
        <v>3911.61</v>
      </c>
      <c r="K2001" t="s">
        <v>46</v>
      </c>
      <c r="L2001">
        <v>0</v>
      </c>
      <c r="M2001">
        <v>134537664</v>
      </c>
      <c r="N2001">
        <v>148806048</v>
      </c>
      <c r="O2001">
        <v>131345616</v>
      </c>
      <c r="P2001">
        <v>-298.64</v>
      </c>
      <c r="Q2001">
        <v>-84.07</v>
      </c>
    </row>
    <row r="2002" spans="1:17" x14ac:dyDescent="0.15">
      <c r="A2002" t="s">
        <v>2761</v>
      </c>
      <c r="B2002">
        <v>3200.89</v>
      </c>
      <c r="C2002">
        <v>3216.8</v>
      </c>
      <c r="D2002">
        <v>3101.05</v>
      </c>
      <c r="E2002">
        <v>3118.73</v>
      </c>
      <c r="F2002">
        <v>124601776</v>
      </c>
      <c r="G2002">
        <v>3553.93</v>
      </c>
      <c r="H2002">
        <v>3637.77</v>
      </c>
      <c r="I2002">
        <v>3599.22</v>
      </c>
      <c r="J2002">
        <v>3909.85</v>
      </c>
      <c r="K2002" t="s">
        <v>46</v>
      </c>
      <c r="L2002">
        <v>0</v>
      </c>
      <c r="M2002">
        <v>124601776</v>
      </c>
      <c r="N2002">
        <v>136534432</v>
      </c>
      <c r="O2002">
        <v>133618072</v>
      </c>
      <c r="P2002">
        <v>-348.1</v>
      </c>
      <c r="Q2002">
        <v>-128.75</v>
      </c>
    </row>
    <row r="2003" spans="1:17" x14ac:dyDescent="0.15">
      <c r="A2003" t="s">
        <v>2762</v>
      </c>
      <c r="B2003">
        <v>3068.23</v>
      </c>
      <c r="C2003">
        <v>3165.62</v>
      </c>
      <c r="D2003">
        <v>3066.73</v>
      </c>
      <c r="E2003">
        <v>3130.73</v>
      </c>
      <c r="F2003">
        <v>101128384</v>
      </c>
      <c r="G2003">
        <v>3522.05</v>
      </c>
      <c r="H2003">
        <v>3630.43</v>
      </c>
      <c r="I2003">
        <v>3590.67</v>
      </c>
      <c r="J2003">
        <v>3908.18</v>
      </c>
      <c r="K2003" t="s">
        <v>46</v>
      </c>
      <c r="L2003">
        <v>0</v>
      </c>
      <c r="M2003">
        <v>101128384</v>
      </c>
      <c r="N2003">
        <v>121831424</v>
      </c>
      <c r="O2003">
        <v>132194304</v>
      </c>
      <c r="P2003">
        <v>-368.69</v>
      </c>
      <c r="Q2003">
        <v>-172.7</v>
      </c>
    </row>
    <row r="2004" spans="1:17" x14ac:dyDescent="0.15">
      <c r="A2004" t="s">
        <v>2763</v>
      </c>
      <c r="B2004">
        <v>3132.7</v>
      </c>
      <c r="C2004">
        <v>3227.91</v>
      </c>
      <c r="D2004">
        <v>3119.22</v>
      </c>
      <c r="E2004">
        <v>3223.13</v>
      </c>
      <c r="F2004">
        <v>127653896</v>
      </c>
      <c r="G2004">
        <v>3489.9</v>
      </c>
      <c r="H2004">
        <v>3624.32</v>
      </c>
      <c r="I2004">
        <v>3582.1</v>
      </c>
      <c r="J2004">
        <v>3907.02</v>
      </c>
      <c r="K2004" t="s">
        <v>46</v>
      </c>
      <c r="L2004">
        <v>0</v>
      </c>
      <c r="M2004">
        <v>127653896</v>
      </c>
      <c r="N2004">
        <v>121720016</v>
      </c>
      <c r="O2004">
        <v>128748752</v>
      </c>
      <c r="P2004">
        <v>-381.94</v>
      </c>
      <c r="Q2004">
        <v>-214.33</v>
      </c>
    </row>
    <row r="2005" spans="1:17" x14ac:dyDescent="0.15">
      <c r="A2005" t="s">
        <v>2764</v>
      </c>
      <c r="B2005">
        <v>3204.22</v>
      </c>
      <c r="C2005">
        <v>3225.95</v>
      </c>
      <c r="D2005">
        <v>3154.43</v>
      </c>
      <c r="E2005">
        <v>3174.38</v>
      </c>
      <c r="F2005">
        <v>130650504</v>
      </c>
      <c r="G2005">
        <v>3454.77</v>
      </c>
      <c r="H2005">
        <v>3617.35</v>
      </c>
      <c r="I2005">
        <v>3573.75</v>
      </c>
      <c r="J2005">
        <v>3905.66</v>
      </c>
      <c r="K2005" t="s">
        <v>46</v>
      </c>
      <c r="L2005">
        <v>0</v>
      </c>
      <c r="M2005">
        <v>130650504</v>
      </c>
      <c r="N2005">
        <v>123715584</v>
      </c>
      <c r="O2005">
        <v>127216848</v>
      </c>
      <c r="P2005">
        <v>-405.27</v>
      </c>
      <c r="Q2005">
        <v>-255.02</v>
      </c>
    </row>
    <row r="2006" spans="1:17" x14ac:dyDescent="0.15">
      <c r="A2006" t="s">
        <v>2765</v>
      </c>
      <c r="B2006">
        <v>3136.38</v>
      </c>
      <c r="C2006">
        <v>3202.54</v>
      </c>
      <c r="D2006">
        <v>3081.35</v>
      </c>
      <c r="E2006">
        <v>3081.35</v>
      </c>
      <c r="F2006">
        <v>111189736</v>
      </c>
      <c r="G2006">
        <v>3415.55</v>
      </c>
      <c r="H2006">
        <v>3609.97</v>
      </c>
      <c r="I2006">
        <v>3567.61</v>
      </c>
      <c r="J2006">
        <v>3903.98</v>
      </c>
      <c r="K2006" t="s">
        <v>46</v>
      </c>
      <c r="L2006">
        <v>0</v>
      </c>
      <c r="M2006">
        <v>111189736</v>
      </c>
      <c r="N2006">
        <v>119042864</v>
      </c>
      <c r="O2006">
        <v>133924456</v>
      </c>
      <c r="P2006">
        <v>-411.53</v>
      </c>
      <c r="Q2006">
        <v>-291.08</v>
      </c>
    </row>
    <row r="2007" spans="1:17" x14ac:dyDescent="0.15">
      <c r="A2007" t="s">
        <v>2766</v>
      </c>
      <c r="B2007">
        <v>3114.9</v>
      </c>
      <c r="C2007">
        <v>3132.17</v>
      </c>
      <c r="D2007">
        <v>3053.96</v>
      </c>
      <c r="E2007">
        <v>3113.46</v>
      </c>
      <c r="F2007">
        <v>89951088</v>
      </c>
      <c r="G2007">
        <v>3379.75</v>
      </c>
      <c r="H2007">
        <v>3602.97</v>
      </c>
      <c r="I2007">
        <v>3561.8</v>
      </c>
      <c r="J2007">
        <v>3902.01</v>
      </c>
      <c r="K2007" t="s">
        <v>46</v>
      </c>
      <c r="L2007">
        <v>0</v>
      </c>
      <c r="M2007">
        <v>89951088</v>
      </c>
      <c r="N2007">
        <v>112115712</v>
      </c>
      <c r="O2007">
        <v>124325072</v>
      </c>
      <c r="P2007">
        <v>-422.69</v>
      </c>
      <c r="Q2007">
        <v>-323.92</v>
      </c>
    </row>
    <row r="2008" spans="1:17" x14ac:dyDescent="0.15">
      <c r="A2008" t="s">
        <v>2767</v>
      </c>
      <c r="B2008">
        <v>3129.03</v>
      </c>
      <c r="C2008">
        <v>3149.33</v>
      </c>
      <c r="D2008">
        <v>3105.1</v>
      </c>
      <c r="E2008">
        <v>3128.89</v>
      </c>
      <c r="F2008">
        <v>81540064</v>
      </c>
      <c r="G2008">
        <v>3344.3</v>
      </c>
      <c r="H2008">
        <v>3596.22</v>
      </c>
      <c r="I2008">
        <v>3555.12</v>
      </c>
      <c r="J2008">
        <v>3899.99</v>
      </c>
      <c r="K2008" t="s">
        <v>46</v>
      </c>
      <c r="L2008">
        <v>0</v>
      </c>
      <c r="M2008">
        <v>81540064</v>
      </c>
      <c r="N2008">
        <v>108196656</v>
      </c>
      <c r="O2008">
        <v>115014040</v>
      </c>
      <c r="P2008">
        <v>-416.7</v>
      </c>
      <c r="Q2008">
        <v>-350.4</v>
      </c>
    </row>
    <row r="2009" spans="1:17" x14ac:dyDescent="0.15">
      <c r="A2009" t="s">
        <v>2768</v>
      </c>
      <c r="B2009">
        <v>3099.6</v>
      </c>
      <c r="C2009">
        <v>3106.53</v>
      </c>
      <c r="D2009">
        <v>2934.65</v>
      </c>
      <c r="E2009">
        <v>2940.51</v>
      </c>
      <c r="F2009">
        <v>126933920</v>
      </c>
      <c r="G2009">
        <v>3304.93</v>
      </c>
      <c r="H2009">
        <v>3587.29</v>
      </c>
      <c r="I2009">
        <v>3547.82</v>
      </c>
      <c r="J2009">
        <v>3898.33</v>
      </c>
      <c r="K2009" t="s">
        <v>46</v>
      </c>
      <c r="L2009">
        <v>0</v>
      </c>
      <c r="M2009">
        <v>126933920</v>
      </c>
      <c r="N2009">
        <v>108052480</v>
      </c>
      <c r="O2009">
        <v>114886248</v>
      </c>
      <c r="P2009">
        <v>-427.72</v>
      </c>
      <c r="Q2009">
        <v>-373.37</v>
      </c>
    </row>
    <row r="2010" spans="1:17" x14ac:dyDescent="0.15">
      <c r="A2010" t="s">
        <v>2769</v>
      </c>
      <c r="B2010">
        <v>2953.18</v>
      </c>
      <c r="C2010">
        <v>2963.54</v>
      </c>
      <c r="D2010">
        <v>2839.29</v>
      </c>
      <c r="E2010">
        <v>2930.35</v>
      </c>
      <c r="F2010">
        <v>132229368</v>
      </c>
      <c r="G2010">
        <v>3263.35</v>
      </c>
      <c r="H2010">
        <v>3578.37</v>
      </c>
      <c r="I2010">
        <v>3540.44</v>
      </c>
      <c r="J2010">
        <v>3896.47</v>
      </c>
      <c r="K2010" t="s">
        <v>46</v>
      </c>
      <c r="L2010">
        <v>0</v>
      </c>
      <c r="M2010">
        <v>132229368</v>
      </c>
      <c r="N2010">
        <v>108367056</v>
      </c>
      <c r="O2010">
        <v>116041320</v>
      </c>
      <c r="P2010">
        <v>-433.75</v>
      </c>
      <c r="Q2010">
        <v>-391.5</v>
      </c>
    </row>
    <row r="2011" spans="1:17" x14ac:dyDescent="0.15">
      <c r="A2011" t="s">
        <v>2770</v>
      </c>
      <c r="B2011">
        <v>2909.33</v>
      </c>
      <c r="C2011">
        <v>2941.89</v>
      </c>
      <c r="D2011">
        <v>2841.84</v>
      </c>
      <c r="E2011">
        <v>2853.76</v>
      </c>
      <c r="F2011">
        <v>99222752</v>
      </c>
      <c r="G2011">
        <v>3217.77</v>
      </c>
      <c r="H2011">
        <v>3565.46</v>
      </c>
      <c r="I2011">
        <v>3532.31</v>
      </c>
      <c r="J2011">
        <v>3893.69</v>
      </c>
      <c r="K2011" t="s">
        <v>46</v>
      </c>
      <c r="L2011">
        <v>0</v>
      </c>
      <c r="M2011">
        <v>99222752</v>
      </c>
      <c r="N2011">
        <v>105978264</v>
      </c>
      <c r="O2011">
        <v>112510568</v>
      </c>
      <c r="P2011">
        <v>-453.27</v>
      </c>
      <c r="Q2011">
        <v>-406.97</v>
      </c>
    </row>
    <row r="2012" spans="1:17" x14ac:dyDescent="0.15">
      <c r="A2012" t="s">
        <v>178</v>
      </c>
      <c r="B2012">
        <v>2855.6</v>
      </c>
      <c r="C2012">
        <v>2965.31</v>
      </c>
      <c r="D2012">
        <v>2854.37</v>
      </c>
      <c r="E2012">
        <v>2946.09</v>
      </c>
      <c r="F2012">
        <v>113304256</v>
      </c>
      <c r="G2012">
        <v>3178.52</v>
      </c>
      <c r="H2012">
        <v>3552.79</v>
      </c>
      <c r="I2012">
        <v>3523.96</v>
      </c>
      <c r="J2012">
        <v>3891.2</v>
      </c>
      <c r="K2012" t="s">
        <v>46</v>
      </c>
      <c r="L2012">
        <v>0</v>
      </c>
      <c r="M2012">
        <v>113304256</v>
      </c>
      <c r="N2012">
        <v>110644432</v>
      </c>
      <c r="O2012">
        <v>111380072</v>
      </c>
      <c r="P2012">
        <v>-453.99</v>
      </c>
      <c r="Q2012">
        <v>-417.56</v>
      </c>
    </row>
    <row r="2013" spans="1:17" x14ac:dyDescent="0.15">
      <c r="A2013" t="s">
        <v>2771</v>
      </c>
      <c r="B2013">
        <v>2939.04</v>
      </c>
      <c r="C2013">
        <v>2944.52</v>
      </c>
      <c r="D2013">
        <v>2869.56</v>
      </c>
      <c r="E2013">
        <v>2901.05</v>
      </c>
      <c r="F2013">
        <v>86795344</v>
      </c>
      <c r="G2013">
        <v>3150.13</v>
      </c>
      <c r="H2013">
        <v>3537.92</v>
      </c>
      <c r="I2013">
        <v>3515.91</v>
      </c>
      <c r="J2013">
        <v>3888.52</v>
      </c>
      <c r="K2013" t="s">
        <v>46</v>
      </c>
      <c r="L2013">
        <v>0</v>
      </c>
      <c r="M2013">
        <v>86795344</v>
      </c>
      <c r="N2013">
        <v>111699560</v>
      </c>
      <c r="O2013">
        <v>109948112</v>
      </c>
      <c r="P2013">
        <v>-459.48</v>
      </c>
      <c r="Q2013">
        <v>-426.63</v>
      </c>
    </row>
    <row r="2014" spans="1:17" x14ac:dyDescent="0.15">
      <c r="A2014" t="s">
        <v>2772</v>
      </c>
      <c r="B2014">
        <v>2901.53</v>
      </c>
      <c r="C2014">
        <v>2972.43</v>
      </c>
      <c r="D2014">
        <v>2901.51</v>
      </c>
      <c r="E2014">
        <v>2961.33</v>
      </c>
      <c r="F2014">
        <v>88601960</v>
      </c>
      <c r="G2014">
        <v>3124.25</v>
      </c>
      <c r="H2014">
        <v>3523.27</v>
      </c>
      <c r="I2014">
        <v>3508.66</v>
      </c>
      <c r="J2014">
        <v>3885.93</v>
      </c>
      <c r="K2014" t="s">
        <v>46</v>
      </c>
      <c r="L2014">
        <v>0</v>
      </c>
      <c r="M2014">
        <v>88601960</v>
      </c>
      <c r="N2014">
        <v>104031848</v>
      </c>
      <c r="O2014">
        <v>106042160</v>
      </c>
      <c r="P2014">
        <v>-469.79</v>
      </c>
      <c r="Q2014">
        <v>-435.42</v>
      </c>
    </row>
    <row r="2015" spans="1:17" x14ac:dyDescent="0.15">
      <c r="A2015" t="s">
        <v>2773</v>
      </c>
      <c r="B2015">
        <v>2931.29</v>
      </c>
      <c r="C2015">
        <v>2954.71</v>
      </c>
      <c r="D2015">
        <v>2909.9</v>
      </c>
      <c r="E2015">
        <v>2948.64</v>
      </c>
      <c r="F2015">
        <v>77389000</v>
      </c>
      <c r="G2015">
        <v>3094.7</v>
      </c>
      <c r="H2015">
        <v>3508.52</v>
      </c>
      <c r="I2015">
        <v>3500.67</v>
      </c>
      <c r="J2015">
        <v>3883.43</v>
      </c>
      <c r="K2015" t="s">
        <v>46</v>
      </c>
      <c r="L2015">
        <v>0</v>
      </c>
      <c r="M2015">
        <v>77389000</v>
      </c>
      <c r="N2015">
        <v>93064400</v>
      </c>
      <c r="O2015">
        <v>100715728</v>
      </c>
      <c r="P2015">
        <v>-476.28</v>
      </c>
      <c r="Q2015">
        <v>-442.52</v>
      </c>
    </row>
    <row r="2016" spans="1:17" x14ac:dyDescent="0.15">
      <c r="A2016" t="s">
        <v>2774</v>
      </c>
      <c r="B2016">
        <v>2960.33</v>
      </c>
      <c r="C2016">
        <v>2999.21</v>
      </c>
      <c r="D2016">
        <v>2960.21</v>
      </c>
      <c r="E2016">
        <v>2984.76</v>
      </c>
      <c r="F2016">
        <v>91779728</v>
      </c>
      <c r="G2016">
        <v>3079.23</v>
      </c>
      <c r="H2016">
        <v>3494.38</v>
      </c>
      <c r="I2016">
        <v>3491.51</v>
      </c>
      <c r="J2016">
        <v>3881.26</v>
      </c>
      <c r="K2016" t="s">
        <v>46</v>
      </c>
      <c r="L2016">
        <v>0</v>
      </c>
      <c r="M2016">
        <v>91779728</v>
      </c>
      <c r="N2016">
        <v>91573456</v>
      </c>
      <c r="O2016">
        <v>98775856</v>
      </c>
      <c r="P2016">
        <v>-470</v>
      </c>
      <c r="Q2016">
        <v>-448.37</v>
      </c>
    </row>
    <row r="2017" spans="1:17" x14ac:dyDescent="0.15">
      <c r="A2017" t="s">
        <v>2775</v>
      </c>
      <c r="B2017">
        <v>2982.06</v>
      </c>
      <c r="C2017">
        <v>2988.36</v>
      </c>
      <c r="D2017">
        <v>2962.85</v>
      </c>
      <c r="E2017">
        <v>2963.79</v>
      </c>
      <c r="F2017">
        <v>76850808</v>
      </c>
      <c r="G2017">
        <v>3059.32</v>
      </c>
      <c r="H2017">
        <v>3480.52</v>
      </c>
      <c r="I2017">
        <v>3482.32</v>
      </c>
      <c r="J2017">
        <v>3879.19</v>
      </c>
      <c r="K2017" t="s">
        <v>46</v>
      </c>
      <c r="L2017">
        <v>0</v>
      </c>
      <c r="M2017">
        <v>76850808</v>
      </c>
      <c r="N2017">
        <v>84282576</v>
      </c>
      <c r="O2017">
        <v>97463504</v>
      </c>
      <c r="P2017">
        <v>-469.08</v>
      </c>
      <c r="Q2017">
        <v>-453.01</v>
      </c>
    </row>
    <row r="2018" spans="1:17" x14ac:dyDescent="0.15">
      <c r="A2018" t="s">
        <v>2776</v>
      </c>
      <c r="B2018">
        <v>2888.43</v>
      </c>
      <c r="C2018">
        <v>2961.49</v>
      </c>
      <c r="D2018">
        <v>2886.02</v>
      </c>
      <c r="E2018">
        <v>2946.71</v>
      </c>
      <c r="F2018">
        <v>72919432</v>
      </c>
      <c r="G2018">
        <v>3047.05</v>
      </c>
      <c r="H2018">
        <v>3467.2</v>
      </c>
      <c r="I2018">
        <v>3473.41</v>
      </c>
      <c r="J2018">
        <v>3877.24</v>
      </c>
      <c r="K2018" t="s">
        <v>46</v>
      </c>
      <c r="L2018">
        <v>0</v>
      </c>
      <c r="M2018">
        <v>72919432</v>
      </c>
      <c r="N2018">
        <v>81507120</v>
      </c>
      <c r="O2018">
        <v>96603344</v>
      </c>
      <c r="P2018">
        <v>-475.08</v>
      </c>
      <c r="Q2018">
        <v>-458.84</v>
      </c>
    </row>
    <row r="2019" spans="1:17" x14ac:dyDescent="0.15">
      <c r="A2019" t="s">
        <v>2777</v>
      </c>
      <c r="B2019">
        <v>2962.19</v>
      </c>
      <c r="C2019">
        <v>3042.09</v>
      </c>
      <c r="D2019">
        <v>2962.19</v>
      </c>
      <c r="E2019">
        <v>3037.04</v>
      </c>
      <c r="F2019">
        <v>112579640</v>
      </c>
      <c r="G2019">
        <v>3038.13</v>
      </c>
      <c r="H2019">
        <v>3455.07</v>
      </c>
      <c r="I2019">
        <v>3464.75</v>
      </c>
      <c r="J2019">
        <v>3875.97</v>
      </c>
      <c r="K2019" t="s">
        <v>46</v>
      </c>
      <c r="L2019">
        <v>0</v>
      </c>
      <c r="M2019">
        <v>112579640</v>
      </c>
      <c r="N2019">
        <v>86301080</v>
      </c>
      <c r="O2019">
        <v>95166464</v>
      </c>
      <c r="P2019">
        <v>-454.84</v>
      </c>
      <c r="Q2019">
        <v>-461.56</v>
      </c>
    </row>
    <row r="2020" spans="1:17" x14ac:dyDescent="0.15">
      <c r="A2020" t="s">
        <v>2778</v>
      </c>
      <c r="B2020">
        <v>3034.09</v>
      </c>
      <c r="C2020">
        <v>3065.78</v>
      </c>
      <c r="D2020">
        <v>3027.05</v>
      </c>
      <c r="E2020">
        <v>3063.32</v>
      </c>
      <c r="F2020">
        <v>128291608</v>
      </c>
      <c r="G2020">
        <v>3033.48</v>
      </c>
      <c r="H2020">
        <v>3443.48</v>
      </c>
      <c r="I2020">
        <v>3456.33</v>
      </c>
      <c r="J2020">
        <v>3874.48</v>
      </c>
      <c r="K2020" t="s">
        <v>46</v>
      </c>
      <c r="L2020">
        <v>0</v>
      </c>
      <c r="M2020">
        <v>128291608</v>
      </c>
      <c r="N2020">
        <v>96485376</v>
      </c>
      <c r="O2020">
        <v>94774888</v>
      </c>
      <c r="P2020">
        <v>-430.97</v>
      </c>
      <c r="Q2020">
        <v>-461.28</v>
      </c>
    </row>
    <row r="2021" spans="1:17" x14ac:dyDescent="0.15">
      <c r="A2021" t="s">
        <v>2779</v>
      </c>
      <c r="B2021">
        <v>3079.53</v>
      </c>
      <c r="C2021">
        <v>3093.51</v>
      </c>
      <c r="D2021">
        <v>3049.84</v>
      </c>
      <c r="E2021">
        <v>3053.7</v>
      </c>
      <c r="F2021">
        <v>124401464</v>
      </c>
      <c r="G2021">
        <v>3025.1</v>
      </c>
      <c r="H2021">
        <v>3432.46</v>
      </c>
      <c r="I2021">
        <v>3447.8</v>
      </c>
      <c r="J2021">
        <v>3873.09</v>
      </c>
      <c r="K2021" t="s">
        <v>46</v>
      </c>
      <c r="L2021">
        <v>0</v>
      </c>
      <c r="M2021">
        <v>124401464</v>
      </c>
      <c r="N2021">
        <v>103006208</v>
      </c>
      <c r="O2021">
        <v>97289832</v>
      </c>
      <c r="P2021">
        <v>-397.61</v>
      </c>
      <c r="Q2021">
        <v>-455.71</v>
      </c>
    </row>
    <row r="2022" spans="1:17" x14ac:dyDescent="0.15">
      <c r="A2022" t="s">
        <v>2780</v>
      </c>
      <c r="B2022">
        <v>3047.94</v>
      </c>
      <c r="C2022">
        <v>3065.97</v>
      </c>
      <c r="D2022">
        <v>3032.63</v>
      </c>
      <c r="E2022">
        <v>3051.58</v>
      </c>
      <c r="F2022">
        <v>87338016</v>
      </c>
      <c r="G2022">
        <v>3021.73</v>
      </c>
      <c r="H2022">
        <v>3420.4</v>
      </c>
      <c r="I2022">
        <v>3441.35</v>
      </c>
      <c r="J2022">
        <v>3871.82</v>
      </c>
      <c r="K2022" t="s">
        <v>46</v>
      </c>
      <c r="L2022">
        <v>0</v>
      </c>
      <c r="M2022">
        <v>87338016</v>
      </c>
      <c r="N2022">
        <v>105106640</v>
      </c>
      <c r="O2022">
        <v>94694608</v>
      </c>
      <c r="P2022">
        <v>-373.1</v>
      </c>
      <c r="Q2022">
        <v>-447.62</v>
      </c>
    </row>
    <row r="2023" spans="1:17" x14ac:dyDescent="0.15">
      <c r="A2023" t="s">
        <v>2781</v>
      </c>
      <c r="B2023">
        <v>3083.93</v>
      </c>
      <c r="C2023">
        <v>3128.21</v>
      </c>
      <c r="D2023">
        <v>3071.33</v>
      </c>
      <c r="E2023">
        <v>3118.87</v>
      </c>
      <c r="F2023">
        <v>140946976</v>
      </c>
      <c r="G2023">
        <v>3021.15</v>
      </c>
      <c r="H2023">
        <v>3409.48</v>
      </c>
      <c r="I2023">
        <v>3434.96</v>
      </c>
      <c r="J2023">
        <v>3871.05</v>
      </c>
      <c r="K2023" t="s">
        <v>46</v>
      </c>
      <c r="L2023">
        <v>0</v>
      </c>
      <c r="M2023">
        <v>140946976</v>
      </c>
      <c r="N2023">
        <v>118711912</v>
      </c>
      <c r="O2023">
        <v>100109520</v>
      </c>
      <c r="P2023">
        <v>-340.13</v>
      </c>
      <c r="Q2023">
        <v>-435.69</v>
      </c>
    </row>
    <row r="2024" spans="1:17" x14ac:dyDescent="0.15">
      <c r="A2024" t="s">
        <v>2782</v>
      </c>
      <c r="B2024">
        <v>3117.2</v>
      </c>
      <c r="C2024">
        <v>3119.22</v>
      </c>
      <c r="D2024">
        <v>3061.43</v>
      </c>
      <c r="E2024">
        <v>3089.36</v>
      </c>
      <c r="F2024">
        <v>112567392</v>
      </c>
      <c r="G2024">
        <v>3014.45</v>
      </c>
      <c r="H2024">
        <v>3398.41</v>
      </c>
      <c r="I2024">
        <v>3429.35</v>
      </c>
      <c r="J2024">
        <v>3870.02</v>
      </c>
      <c r="K2024" t="s">
        <v>46</v>
      </c>
      <c r="L2024">
        <v>0</v>
      </c>
      <c r="M2024">
        <v>112567392</v>
      </c>
      <c r="N2024">
        <v>118708632</v>
      </c>
      <c r="O2024">
        <v>102504856</v>
      </c>
      <c r="P2024">
        <v>-315.41000000000003</v>
      </c>
      <c r="Q2024">
        <v>-420.25</v>
      </c>
    </row>
    <row r="2025" spans="1:17" x14ac:dyDescent="0.15">
      <c r="A2025" t="s">
        <v>2783</v>
      </c>
      <c r="B2025">
        <v>3077.61</v>
      </c>
      <c r="C2025">
        <v>3109.55</v>
      </c>
      <c r="D2025">
        <v>3055.25</v>
      </c>
      <c r="E2025">
        <v>3109.55</v>
      </c>
      <c r="F2025">
        <v>111782648</v>
      </c>
      <c r="G2025">
        <v>3011.2</v>
      </c>
      <c r="H2025">
        <v>3387.67</v>
      </c>
      <c r="I2025">
        <v>3425.35</v>
      </c>
      <c r="J2025">
        <v>3868.83</v>
      </c>
      <c r="K2025" t="s">
        <v>46</v>
      </c>
      <c r="L2025">
        <v>0</v>
      </c>
      <c r="M2025">
        <v>111782648</v>
      </c>
      <c r="N2025">
        <v>115405616</v>
      </c>
      <c r="O2025">
        <v>105945496</v>
      </c>
      <c r="P2025">
        <v>-289.04000000000002</v>
      </c>
      <c r="Q2025">
        <v>-401.53</v>
      </c>
    </row>
    <row r="2026" spans="1:17" x14ac:dyDescent="0.15">
      <c r="A2026" t="s">
        <v>2784</v>
      </c>
      <c r="B2026">
        <v>3104.41</v>
      </c>
      <c r="C2026">
        <v>3104.44</v>
      </c>
      <c r="D2026">
        <v>2905.46</v>
      </c>
      <c r="E2026">
        <v>2918.75</v>
      </c>
      <c r="F2026">
        <v>157829760</v>
      </c>
      <c r="G2026">
        <v>3003.07</v>
      </c>
      <c r="H2026">
        <v>3373.29</v>
      </c>
      <c r="I2026">
        <v>3422.38</v>
      </c>
      <c r="J2026">
        <v>3866.77</v>
      </c>
      <c r="K2026" t="s">
        <v>46</v>
      </c>
      <c r="L2026">
        <v>0</v>
      </c>
      <c r="M2026">
        <v>157829760</v>
      </c>
      <c r="N2026">
        <v>122093568</v>
      </c>
      <c r="O2026">
        <v>112549888</v>
      </c>
      <c r="P2026">
        <v>-281.3</v>
      </c>
      <c r="Q2026">
        <v>-382.66</v>
      </c>
    </row>
    <row r="2027" spans="1:17" x14ac:dyDescent="0.15">
      <c r="A2027" t="s">
        <v>2785</v>
      </c>
      <c r="B2027">
        <v>2942.1</v>
      </c>
      <c r="C2027">
        <v>2964.39</v>
      </c>
      <c r="D2027">
        <v>2902.95</v>
      </c>
      <c r="E2027">
        <v>2948.03</v>
      </c>
      <c r="F2027">
        <v>106949728</v>
      </c>
      <c r="G2027">
        <v>2994.8</v>
      </c>
      <c r="H2027">
        <v>3359.77</v>
      </c>
      <c r="I2027">
        <v>3421.59</v>
      </c>
      <c r="J2027">
        <v>3864.79</v>
      </c>
      <c r="K2027" t="s">
        <v>46</v>
      </c>
      <c r="L2027">
        <v>0</v>
      </c>
      <c r="M2027">
        <v>106949728</v>
      </c>
      <c r="N2027">
        <v>126015896</v>
      </c>
      <c r="O2027">
        <v>115561264</v>
      </c>
      <c r="P2027">
        <v>-269.35000000000002</v>
      </c>
      <c r="Q2027">
        <v>-362.68</v>
      </c>
    </row>
    <row r="2028" spans="1:17" x14ac:dyDescent="0.15">
      <c r="A2028" t="s">
        <v>179</v>
      </c>
      <c r="B2028">
        <v>2939.58</v>
      </c>
      <c r="C2028">
        <v>2939.87</v>
      </c>
      <c r="D2028">
        <v>2821.21</v>
      </c>
      <c r="E2028">
        <v>2877.47</v>
      </c>
      <c r="F2028">
        <v>129341024</v>
      </c>
      <c r="G2028">
        <v>2982.23</v>
      </c>
      <c r="H2028">
        <v>3348.44</v>
      </c>
      <c r="I2028">
        <v>3420.35</v>
      </c>
      <c r="J2028">
        <v>3862.42</v>
      </c>
      <c r="K2028" t="s">
        <v>46</v>
      </c>
      <c r="L2028">
        <v>0</v>
      </c>
      <c r="M2028">
        <v>129341024</v>
      </c>
      <c r="N2028">
        <v>123692648</v>
      </c>
      <c r="O2028">
        <v>121202280</v>
      </c>
      <c r="P2028">
        <v>-261.69</v>
      </c>
      <c r="Q2028">
        <v>-341.34</v>
      </c>
    </row>
    <row r="2029" spans="1:17" x14ac:dyDescent="0.15">
      <c r="A2029" t="s">
        <v>2786</v>
      </c>
      <c r="B2029">
        <v>2881.34</v>
      </c>
      <c r="C2029">
        <v>2950.44</v>
      </c>
      <c r="D2029">
        <v>2863.32</v>
      </c>
      <c r="E2029">
        <v>2930.69</v>
      </c>
      <c r="F2029">
        <v>116045920</v>
      </c>
      <c r="G2029">
        <v>2981.73</v>
      </c>
      <c r="H2029">
        <v>3337.84</v>
      </c>
      <c r="I2029">
        <v>3418.06</v>
      </c>
      <c r="J2029">
        <v>3860.15</v>
      </c>
      <c r="K2029" t="s">
        <v>46</v>
      </c>
      <c r="L2029">
        <v>0</v>
      </c>
      <c r="M2029">
        <v>116045920</v>
      </c>
      <c r="N2029">
        <v>124390608</v>
      </c>
      <c r="O2029">
        <v>121549616</v>
      </c>
      <c r="P2029">
        <v>-256.72000000000003</v>
      </c>
      <c r="Q2029">
        <v>-321.52999999999997</v>
      </c>
    </row>
    <row r="2030" spans="1:17" x14ac:dyDescent="0.15">
      <c r="A2030" t="s">
        <v>2787</v>
      </c>
      <c r="B2030">
        <v>2933.92</v>
      </c>
      <c r="C2030">
        <v>3054.72</v>
      </c>
      <c r="D2030">
        <v>2933.12</v>
      </c>
      <c r="E2030">
        <v>3051.33</v>
      </c>
      <c r="F2030">
        <v>175972352</v>
      </c>
      <c r="G2030">
        <v>2987.8</v>
      </c>
      <c r="H2030">
        <v>3328.84</v>
      </c>
      <c r="I2030">
        <v>3415.64</v>
      </c>
      <c r="J2030">
        <v>3858.26</v>
      </c>
      <c r="K2030" t="s">
        <v>46</v>
      </c>
      <c r="L2030">
        <v>0</v>
      </c>
      <c r="M2030">
        <v>175972352</v>
      </c>
      <c r="N2030">
        <v>137229104</v>
      </c>
      <c r="O2030">
        <v>126317360</v>
      </c>
      <c r="P2030">
        <v>-245.01</v>
      </c>
      <c r="Q2030">
        <v>-302.94</v>
      </c>
    </row>
    <row r="2031" spans="1:17" x14ac:dyDescent="0.15">
      <c r="A2031" t="s">
        <v>2788</v>
      </c>
      <c r="B2031">
        <v>3050.39</v>
      </c>
      <c r="C2031">
        <v>3078.44</v>
      </c>
      <c r="D2031">
        <v>3040.25</v>
      </c>
      <c r="E2031">
        <v>3058.42</v>
      </c>
      <c r="F2031">
        <v>173105744</v>
      </c>
      <c r="G2031">
        <v>2998.02</v>
      </c>
      <c r="H2031">
        <v>3317.78</v>
      </c>
      <c r="I2031">
        <v>3413.07</v>
      </c>
      <c r="J2031">
        <v>3856.58</v>
      </c>
      <c r="K2031" t="s">
        <v>46</v>
      </c>
      <c r="L2031">
        <v>0</v>
      </c>
      <c r="M2031">
        <v>173105744</v>
      </c>
      <c r="N2031">
        <v>140283088</v>
      </c>
      <c r="O2031">
        <v>131188328</v>
      </c>
      <c r="P2031">
        <v>-232.02</v>
      </c>
      <c r="Q2031">
        <v>-286.38</v>
      </c>
    </row>
    <row r="2032" spans="1:17" x14ac:dyDescent="0.15">
      <c r="A2032" t="s">
        <v>2789</v>
      </c>
      <c r="B2032">
        <v>3047.54</v>
      </c>
      <c r="C2032">
        <v>3101.66</v>
      </c>
      <c r="D2032">
        <v>3032.42</v>
      </c>
      <c r="E2032">
        <v>3093.89</v>
      </c>
      <c r="F2032">
        <v>219172528</v>
      </c>
      <c r="G2032">
        <v>3005.43</v>
      </c>
      <c r="H2032">
        <v>3306.86</v>
      </c>
      <c r="I2032">
        <v>3410.84</v>
      </c>
      <c r="J2032">
        <v>3854.69</v>
      </c>
      <c r="K2032" t="s">
        <v>46</v>
      </c>
      <c r="L2032">
        <v>0</v>
      </c>
      <c r="M2032">
        <v>219172528</v>
      </c>
      <c r="N2032">
        <v>162725888</v>
      </c>
      <c r="O2032">
        <v>144370896</v>
      </c>
      <c r="P2032">
        <v>-214.54</v>
      </c>
      <c r="Q2032">
        <v>-270.52</v>
      </c>
    </row>
    <row r="2033" spans="1:17" x14ac:dyDescent="0.15">
      <c r="A2033" t="s">
        <v>2790</v>
      </c>
      <c r="B2033">
        <v>3109</v>
      </c>
      <c r="C2033">
        <v>3130.9</v>
      </c>
      <c r="D2033">
        <v>3083.58</v>
      </c>
      <c r="E2033">
        <v>3104.84</v>
      </c>
      <c r="F2033">
        <v>132462040</v>
      </c>
      <c r="G2033">
        <v>3015.6</v>
      </c>
      <c r="H2033">
        <v>3297.31</v>
      </c>
      <c r="I2033">
        <v>3408.66</v>
      </c>
      <c r="J2033">
        <v>3852.82</v>
      </c>
      <c r="K2033" t="s">
        <v>46</v>
      </c>
      <c r="L2033">
        <v>0</v>
      </c>
      <c r="M2033">
        <v>132462040</v>
      </c>
      <c r="N2033">
        <v>163351760</v>
      </c>
      <c r="O2033">
        <v>143522208</v>
      </c>
      <c r="P2033">
        <v>-202.72</v>
      </c>
      <c r="Q2033">
        <v>-256.77999999999997</v>
      </c>
    </row>
    <row r="2034" spans="1:17" x14ac:dyDescent="0.15">
      <c r="A2034" t="s">
        <v>2791</v>
      </c>
      <c r="B2034">
        <v>3100.15</v>
      </c>
      <c r="C2034">
        <v>3109.25</v>
      </c>
      <c r="D2034">
        <v>3001.83</v>
      </c>
      <c r="E2034">
        <v>3107.67</v>
      </c>
      <c r="F2034">
        <v>136235744</v>
      </c>
      <c r="G2034">
        <v>3022.93</v>
      </c>
      <c r="H2034">
        <v>3287.65</v>
      </c>
      <c r="I2034">
        <v>3407.48</v>
      </c>
      <c r="J2034">
        <v>3850.85</v>
      </c>
      <c r="K2034" t="s">
        <v>46</v>
      </c>
      <c r="L2034">
        <v>0</v>
      </c>
      <c r="M2034">
        <v>136235744</v>
      </c>
      <c r="N2034">
        <v>167388768</v>
      </c>
      <c r="O2034">
        <v>145889696</v>
      </c>
      <c r="P2034">
        <v>-185.66</v>
      </c>
      <c r="Q2034">
        <v>-243.81</v>
      </c>
    </row>
    <row r="2035" spans="1:17" x14ac:dyDescent="0.15">
      <c r="A2035" t="s">
        <v>2792</v>
      </c>
      <c r="B2035">
        <v>3045.92</v>
      </c>
      <c r="C2035">
        <v>3072.92</v>
      </c>
      <c r="D2035">
        <v>3020.13</v>
      </c>
      <c r="E2035">
        <v>3071.91</v>
      </c>
      <c r="F2035">
        <v>111466248</v>
      </c>
      <c r="G2035">
        <v>3029.07</v>
      </c>
      <c r="H2035">
        <v>3278.46</v>
      </c>
      <c r="I2035">
        <v>3405.29</v>
      </c>
      <c r="J2035">
        <v>3849.1</v>
      </c>
      <c r="K2035" t="s">
        <v>46</v>
      </c>
      <c r="L2035">
        <v>0</v>
      </c>
      <c r="M2035">
        <v>111466248</v>
      </c>
      <c r="N2035">
        <v>154488016</v>
      </c>
      <c r="O2035">
        <v>145858560</v>
      </c>
      <c r="P2035">
        <v>-173.35</v>
      </c>
      <c r="Q2035">
        <v>-232.24</v>
      </c>
    </row>
    <row r="2036" spans="1:17" x14ac:dyDescent="0.15">
      <c r="A2036" t="s">
        <v>2793</v>
      </c>
      <c r="B2036">
        <v>3056.21</v>
      </c>
      <c r="C2036">
        <v>3074.16</v>
      </c>
      <c r="D2036">
        <v>3012.69</v>
      </c>
      <c r="E2036">
        <v>3013.15</v>
      </c>
      <c r="F2036">
        <v>76072200</v>
      </c>
      <c r="G2036">
        <v>3030.5</v>
      </c>
      <c r="H2036">
        <v>3268.08</v>
      </c>
      <c r="I2036">
        <v>3402.07</v>
      </c>
      <c r="J2036">
        <v>3847.03</v>
      </c>
      <c r="K2036" t="s">
        <v>46</v>
      </c>
      <c r="L2036">
        <v>0</v>
      </c>
      <c r="M2036">
        <v>76072200</v>
      </c>
      <c r="N2036">
        <v>135082800</v>
      </c>
      <c r="O2036">
        <v>137682944</v>
      </c>
      <c r="P2036">
        <v>-146.85</v>
      </c>
      <c r="Q2036">
        <v>-218.79</v>
      </c>
    </row>
    <row r="2037" spans="1:17" x14ac:dyDescent="0.15">
      <c r="A2037" t="s">
        <v>2794</v>
      </c>
      <c r="B2037">
        <v>2990.21</v>
      </c>
      <c r="C2037">
        <v>3026.44</v>
      </c>
      <c r="D2037">
        <v>2982.17</v>
      </c>
      <c r="E2037">
        <v>3018.28</v>
      </c>
      <c r="F2037">
        <v>73333568</v>
      </c>
      <c r="G2037">
        <v>3033.23</v>
      </c>
      <c r="H2037">
        <v>3258</v>
      </c>
      <c r="I2037">
        <v>3399.24</v>
      </c>
      <c r="J2037">
        <v>3845.12</v>
      </c>
      <c r="K2037" t="s">
        <v>46</v>
      </c>
      <c r="L2037">
        <v>0</v>
      </c>
      <c r="M2037">
        <v>73333568</v>
      </c>
      <c r="N2037">
        <v>105916008</v>
      </c>
      <c r="O2037">
        <v>134320944</v>
      </c>
      <c r="P2037">
        <v>-123.62</v>
      </c>
      <c r="Q2037">
        <v>-204.22</v>
      </c>
    </row>
    <row r="2038" spans="1:17" x14ac:dyDescent="0.15">
      <c r="A2038" t="s">
        <v>2795</v>
      </c>
      <c r="B2038">
        <v>3039.57</v>
      </c>
      <c r="C2038">
        <v>3106.8</v>
      </c>
      <c r="D2038">
        <v>3034</v>
      </c>
      <c r="E2038">
        <v>3065.69</v>
      </c>
      <c r="F2038">
        <v>117108656</v>
      </c>
      <c r="G2038">
        <v>3039.18</v>
      </c>
      <c r="H2038">
        <v>3248.97</v>
      </c>
      <c r="I2038">
        <v>3396.9</v>
      </c>
      <c r="J2038">
        <v>3843.47</v>
      </c>
      <c r="K2038" t="s">
        <v>46</v>
      </c>
      <c r="L2038">
        <v>0</v>
      </c>
      <c r="M2038">
        <v>117108656</v>
      </c>
      <c r="N2038">
        <v>102845648</v>
      </c>
      <c r="O2038">
        <v>133098704</v>
      </c>
      <c r="P2038">
        <v>-89.33</v>
      </c>
      <c r="Q2038">
        <v>-186.98</v>
      </c>
    </row>
    <row r="2039" spans="1:17" x14ac:dyDescent="0.15">
      <c r="A2039" t="s">
        <v>2796</v>
      </c>
      <c r="B2039">
        <v>3061.34</v>
      </c>
      <c r="C2039">
        <v>3077.08</v>
      </c>
      <c r="D2039">
        <v>3028.58</v>
      </c>
      <c r="E2039">
        <v>3074.78</v>
      </c>
      <c r="F2039">
        <v>98311944</v>
      </c>
      <c r="G2039">
        <v>3041.05</v>
      </c>
      <c r="H2039">
        <v>3238.35</v>
      </c>
      <c r="I2039">
        <v>3395.18</v>
      </c>
      <c r="J2039">
        <v>3841.62</v>
      </c>
      <c r="K2039" t="s">
        <v>46</v>
      </c>
      <c r="L2039">
        <v>0</v>
      </c>
      <c r="M2039">
        <v>98311944</v>
      </c>
      <c r="N2039">
        <v>95259856</v>
      </c>
      <c r="O2039">
        <v>131324312</v>
      </c>
      <c r="P2039">
        <v>-61.86</v>
      </c>
      <c r="Q2039">
        <v>-167.5</v>
      </c>
    </row>
    <row r="2040" spans="1:17" x14ac:dyDescent="0.15">
      <c r="A2040" t="s">
        <v>2797</v>
      </c>
      <c r="B2040">
        <v>3068.87</v>
      </c>
      <c r="C2040">
        <v>3100.35</v>
      </c>
      <c r="D2040">
        <v>3064.52</v>
      </c>
      <c r="E2040">
        <v>3090.03</v>
      </c>
      <c r="F2040">
        <v>124736448</v>
      </c>
      <c r="G2040">
        <v>3042.4</v>
      </c>
      <c r="H2040">
        <v>3228.27</v>
      </c>
      <c r="I2040">
        <v>3394.66</v>
      </c>
      <c r="J2040">
        <v>3839.89</v>
      </c>
      <c r="K2040" t="s">
        <v>46</v>
      </c>
      <c r="L2040">
        <v>0</v>
      </c>
      <c r="M2040">
        <v>124736448</v>
      </c>
      <c r="N2040">
        <v>97910784</v>
      </c>
      <c r="O2040">
        <v>126199400</v>
      </c>
      <c r="P2040">
        <v>-44.58</v>
      </c>
      <c r="Q2040">
        <v>-147.44999999999999</v>
      </c>
    </row>
    <row r="2041" spans="1:17" x14ac:dyDescent="0.15">
      <c r="A2041" t="s">
        <v>2798</v>
      </c>
      <c r="B2041">
        <v>3096.81</v>
      </c>
      <c r="C2041">
        <v>3147.84</v>
      </c>
      <c r="D2041">
        <v>3077.57</v>
      </c>
      <c r="E2041">
        <v>3124.2</v>
      </c>
      <c r="F2041">
        <v>121661776</v>
      </c>
      <c r="G2041">
        <v>3045.93</v>
      </c>
      <c r="H2041">
        <v>3218.93</v>
      </c>
      <c r="I2041">
        <v>3393.12</v>
      </c>
      <c r="J2041">
        <v>3838.29</v>
      </c>
      <c r="K2041" t="s">
        <v>46</v>
      </c>
      <c r="L2041">
        <v>0</v>
      </c>
      <c r="M2041">
        <v>121661776</v>
      </c>
      <c r="N2041">
        <v>107030120</v>
      </c>
      <c r="O2041">
        <v>121056464</v>
      </c>
      <c r="P2041">
        <v>-25.16</v>
      </c>
      <c r="Q2041">
        <v>-126.77</v>
      </c>
    </row>
    <row r="2042" spans="1:17" x14ac:dyDescent="0.15">
      <c r="A2042" t="s">
        <v>2799</v>
      </c>
      <c r="B2042">
        <v>3136.22</v>
      </c>
      <c r="C2042">
        <v>3197.67</v>
      </c>
      <c r="D2042">
        <v>3130.1</v>
      </c>
      <c r="E2042">
        <v>3171.96</v>
      </c>
      <c r="F2042">
        <v>197302560</v>
      </c>
      <c r="G2042">
        <v>3051.95</v>
      </c>
      <c r="H2042">
        <v>3209.2</v>
      </c>
      <c r="I2042">
        <v>3392.57</v>
      </c>
      <c r="J2042">
        <v>3836.61</v>
      </c>
      <c r="K2042" t="s">
        <v>46</v>
      </c>
      <c r="L2042">
        <v>0</v>
      </c>
      <c r="M2042">
        <v>197302560</v>
      </c>
      <c r="N2042">
        <v>131822384</v>
      </c>
      <c r="O2042">
        <v>118869200</v>
      </c>
      <c r="P2042">
        <v>-6.18</v>
      </c>
      <c r="Q2042">
        <v>-105.93</v>
      </c>
    </row>
    <row r="2043" spans="1:17" x14ac:dyDescent="0.15">
      <c r="A2043" t="s">
        <v>2800</v>
      </c>
      <c r="B2043">
        <v>3203.29</v>
      </c>
      <c r="C2043">
        <v>3267.78</v>
      </c>
      <c r="D2043">
        <v>3198.36</v>
      </c>
      <c r="E2043">
        <v>3249.44</v>
      </c>
      <c r="F2043">
        <v>233269472</v>
      </c>
      <c r="G2043">
        <v>3058.45</v>
      </c>
      <c r="H2043">
        <v>3200.55</v>
      </c>
      <c r="I2043">
        <v>3392.56</v>
      </c>
      <c r="J2043">
        <v>3835.13</v>
      </c>
      <c r="K2043" t="s">
        <v>46</v>
      </c>
      <c r="L2043">
        <v>0</v>
      </c>
      <c r="M2043">
        <v>233269472</v>
      </c>
      <c r="N2043">
        <v>155054896</v>
      </c>
      <c r="O2043">
        <v>128950272</v>
      </c>
      <c r="P2043">
        <v>12.67</v>
      </c>
      <c r="Q2043">
        <v>-84.39</v>
      </c>
    </row>
    <row r="2044" spans="1:17" x14ac:dyDescent="0.15">
      <c r="A2044" t="s">
        <v>2801</v>
      </c>
      <c r="B2044">
        <v>3231.61</v>
      </c>
      <c r="C2044">
        <v>3249.68</v>
      </c>
      <c r="D2044">
        <v>3218.73</v>
      </c>
      <c r="E2044">
        <v>3225.79</v>
      </c>
      <c r="F2044">
        <v>161020896</v>
      </c>
      <c r="G2044">
        <v>3065.3</v>
      </c>
      <c r="H2044">
        <v>3189.88</v>
      </c>
      <c r="I2044">
        <v>3391.87</v>
      </c>
      <c r="J2044">
        <v>3833.22</v>
      </c>
      <c r="K2044" t="s">
        <v>46</v>
      </c>
      <c r="L2044">
        <v>0</v>
      </c>
      <c r="M2044">
        <v>161020896</v>
      </c>
      <c r="N2044">
        <v>167598496</v>
      </c>
      <c r="O2044">
        <v>131429168</v>
      </c>
      <c r="P2044">
        <v>29.53</v>
      </c>
      <c r="Q2044">
        <v>-62.87</v>
      </c>
    </row>
    <row r="2045" spans="1:17" x14ac:dyDescent="0.15">
      <c r="A2045" t="s">
        <v>2802</v>
      </c>
      <c r="B2045">
        <v>3217.73</v>
      </c>
      <c r="C2045">
        <v>3242.25</v>
      </c>
      <c r="D2045">
        <v>3202.98</v>
      </c>
      <c r="E2045">
        <v>3236.09</v>
      </c>
      <c r="F2045">
        <v>125679288</v>
      </c>
      <c r="G2045">
        <v>3071.63</v>
      </c>
      <c r="H2045">
        <v>3179.2</v>
      </c>
      <c r="I2045">
        <v>3391.01</v>
      </c>
      <c r="J2045">
        <v>3831.13</v>
      </c>
      <c r="K2045" t="s">
        <v>46</v>
      </c>
      <c r="L2045">
        <v>0</v>
      </c>
      <c r="M2045">
        <v>125679288</v>
      </c>
      <c r="N2045">
        <v>167788544</v>
      </c>
      <c r="O2045">
        <v>132849664</v>
      </c>
      <c r="P2045">
        <v>52.05</v>
      </c>
      <c r="Q2045">
        <v>-40.33</v>
      </c>
    </row>
    <row r="2046" spans="1:17" x14ac:dyDescent="0.15">
      <c r="A2046" t="s">
        <v>2803</v>
      </c>
      <c r="B2046">
        <v>3211.5</v>
      </c>
      <c r="C2046">
        <v>3221.91</v>
      </c>
      <c r="D2046">
        <v>3181.81</v>
      </c>
      <c r="E2046">
        <v>3181.85</v>
      </c>
      <c r="F2046">
        <v>133131120</v>
      </c>
      <c r="G2046">
        <v>3084.77</v>
      </c>
      <c r="H2046">
        <v>3167.8</v>
      </c>
      <c r="I2046">
        <v>3390.34</v>
      </c>
      <c r="J2046">
        <v>3828.48</v>
      </c>
      <c r="K2046" t="s">
        <v>46</v>
      </c>
      <c r="L2046">
        <v>0</v>
      </c>
      <c r="M2046">
        <v>133131120</v>
      </c>
      <c r="N2046">
        <v>170082304</v>
      </c>
      <c r="O2046">
        <v>138556208</v>
      </c>
      <c r="P2046">
        <v>71.150000000000006</v>
      </c>
      <c r="Q2046">
        <v>-18.53</v>
      </c>
    </row>
    <row r="2047" spans="1:17" x14ac:dyDescent="0.15">
      <c r="A2047" t="s">
        <v>2804</v>
      </c>
      <c r="B2047">
        <v>3176.81</v>
      </c>
      <c r="C2047">
        <v>3204.44</v>
      </c>
      <c r="D2047">
        <v>3174.32</v>
      </c>
      <c r="E2047">
        <v>3197.82</v>
      </c>
      <c r="F2047">
        <v>97395328</v>
      </c>
      <c r="G2047">
        <v>3097.27</v>
      </c>
      <c r="H2047">
        <v>3157.27</v>
      </c>
      <c r="I2047">
        <v>3389.61</v>
      </c>
      <c r="J2047">
        <v>3825.91</v>
      </c>
      <c r="K2047" t="s">
        <v>46</v>
      </c>
      <c r="L2047">
        <v>0</v>
      </c>
      <c r="M2047">
        <v>97395328</v>
      </c>
      <c r="N2047">
        <v>150100384</v>
      </c>
      <c r="O2047">
        <v>140961376</v>
      </c>
      <c r="P2047">
        <v>92.42</v>
      </c>
      <c r="Q2047">
        <v>3.07</v>
      </c>
    </row>
    <row r="2048" spans="1:17" x14ac:dyDescent="0.15">
      <c r="A2048" t="s">
        <v>2805</v>
      </c>
      <c r="B2048">
        <v>3206.95</v>
      </c>
      <c r="C2048">
        <v>3229.62</v>
      </c>
      <c r="D2048">
        <v>3161.88</v>
      </c>
      <c r="E2048">
        <v>3169.73</v>
      </c>
      <c r="F2048">
        <v>103441936</v>
      </c>
      <c r="G2048">
        <v>3111.88</v>
      </c>
      <c r="H2048">
        <v>3146.13</v>
      </c>
      <c r="I2048">
        <v>3389.09</v>
      </c>
      <c r="J2048">
        <v>3823.02</v>
      </c>
      <c r="K2048" t="s">
        <v>46</v>
      </c>
      <c r="L2048">
        <v>0</v>
      </c>
      <c r="M2048">
        <v>103441936</v>
      </c>
      <c r="N2048">
        <v>124135016</v>
      </c>
      <c r="O2048">
        <v>139594960</v>
      </c>
      <c r="P2048">
        <v>103.23</v>
      </c>
      <c r="Q2048">
        <v>22.33</v>
      </c>
    </row>
    <row r="2049" spans="1:17" x14ac:dyDescent="0.15">
      <c r="A2049" t="s">
        <v>2806</v>
      </c>
      <c r="B2049">
        <v>3171.31</v>
      </c>
      <c r="C2049">
        <v>3178.07</v>
      </c>
      <c r="D2049">
        <v>3122.76</v>
      </c>
      <c r="E2049">
        <v>3135.41</v>
      </c>
      <c r="F2049">
        <v>97294744</v>
      </c>
      <c r="G2049">
        <v>3122.13</v>
      </c>
      <c r="H2049">
        <v>3136.26</v>
      </c>
      <c r="I2049">
        <v>3388.2</v>
      </c>
      <c r="J2049">
        <v>3819.67</v>
      </c>
      <c r="K2049" t="s">
        <v>46</v>
      </c>
      <c r="L2049">
        <v>0</v>
      </c>
      <c r="M2049">
        <v>97294744</v>
      </c>
      <c r="N2049">
        <v>111388264</v>
      </c>
      <c r="O2049">
        <v>139493376</v>
      </c>
      <c r="P2049">
        <v>110.93</v>
      </c>
      <c r="Q2049">
        <v>39.61</v>
      </c>
    </row>
    <row r="2050" spans="1:17" x14ac:dyDescent="0.15">
      <c r="A2050" t="s">
        <v>2807</v>
      </c>
      <c r="B2050">
        <v>3161.29</v>
      </c>
      <c r="C2050">
        <v>3216.68</v>
      </c>
      <c r="D2050">
        <v>3161.29</v>
      </c>
      <c r="E2050">
        <v>3216.28</v>
      </c>
      <c r="F2050">
        <v>117802512</v>
      </c>
      <c r="G2050">
        <v>3130.35</v>
      </c>
      <c r="H2050">
        <v>3127.17</v>
      </c>
      <c r="I2050">
        <v>3388.51</v>
      </c>
      <c r="J2050">
        <v>3816.64</v>
      </c>
      <c r="K2050" t="s">
        <v>46</v>
      </c>
      <c r="L2050">
        <v>0</v>
      </c>
      <c r="M2050">
        <v>117802512</v>
      </c>
      <c r="N2050">
        <v>109812120</v>
      </c>
      <c r="O2050">
        <v>138800336</v>
      </c>
      <c r="P2050">
        <v>122.33</v>
      </c>
      <c r="Q2050">
        <v>56.3</v>
      </c>
    </row>
    <row r="2051" spans="1:17" x14ac:dyDescent="0.15">
      <c r="A2051" t="s">
        <v>180</v>
      </c>
      <c r="B2051">
        <v>3229.2</v>
      </c>
      <c r="C2051">
        <v>3241.93</v>
      </c>
      <c r="D2051">
        <v>3208.66</v>
      </c>
      <c r="E2051">
        <v>3218.09</v>
      </c>
      <c r="F2051">
        <v>121552072</v>
      </c>
      <c r="G2051">
        <v>3138.35</v>
      </c>
      <c r="H2051">
        <v>3118.05</v>
      </c>
      <c r="I2051">
        <v>3388.64</v>
      </c>
      <c r="J2051">
        <v>3813.75</v>
      </c>
      <c r="K2051" t="s">
        <v>46</v>
      </c>
      <c r="L2051">
        <v>0</v>
      </c>
      <c r="M2051">
        <v>121552072</v>
      </c>
      <c r="N2051">
        <v>107495424</v>
      </c>
      <c r="O2051">
        <v>138788864</v>
      </c>
      <c r="P2051">
        <v>131.79</v>
      </c>
      <c r="Q2051">
        <v>71.989999999999995</v>
      </c>
    </row>
    <row r="2052" spans="1:17" x14ac:dyDescent="0.15">
      <c r="A2052" t="s">
        <v>2808</v>
      </c>
      <c r="B2052">
        <v>3213.67</v>
      </c>
      <c r="C2052">
        <v>3222.61</v>
      </c>
      <c r="D2052">
        <v>3165.86</v>
      </c>
      <c r="E2052">
        <v>3221.89</v>
      </c>
      <c r="F2052">
        <v>118122136</v>
      </c>
      <c r="G2052">
        <v>3144.73</v>
      </c>
      <c r="H2052">
        <v>3109.56</v>
      </c>
      <c r="I2052">
        <v>3388.01</v>
      </c>
      <c r="J2052">
        <v>3810.84</v>
      </c>
      <c r="K2052" t="s">
        <v>46</v>
      </c>
      <c r="L2052">
        <v>0</v>
      </c>
      <c r="M2052">
        <v>118122136</v>
      </c>
      <c r="N2052">
        <v>111643856</v>
      </c>
      <c r="O2052">
        <v>130872112</v>
      </c>
      <c r="P2052">
        <v>134.69</v>
      </c>
      <c r="Q2052">
        <v>86.08</v>
      </c>
    </row>
    <row r="2053" spans="1:17" x14ac:dyDescent="0.15">
      <c r="A2053" t="s">
        <v>2809</v>
      </c>
      <c r="B2053">
        <v>3211.3</v>
      </c>
      <c r="C2053">
        <v>3271.93</v>
      </c>
      <c r="D2053">
        <v>3205.21</v>
      </c>
      <c r="E2053">
        <v>3264.49</v>
      </c>
      <c r="F2053">
        <v>146047776</v>
      </c>
      <c r="G2053">
        <v>3152.73</v>
      </c>
      <c r="H2053">
        <v>3106.15</v>
      </c>
      <c r="I2053">
        <v>3387.38</v>
      </c>
      <c r="J2053">
        <v>3808.01</v>
      </c>
      <c r="K2053" t="s">
        <v>46</v>
      </c>
      <c r="L2053">
        <v>0</v>
      </c>
      <c r="M2053">
        <v>146047776</v>
      </c>
      <c r="N2053">
        <v>120163536</v>
      </c>
      <c r="O2053">
        <v>122149272</v>
      </c>
      <c r="P2053">
        <v>133.56</v>
      </c>
      <c r="Q2053">
        <v>98.17</v>
      </c>
    </row>
    <row r="2054" spans="1:17" x14ac:dyDescent="0.15">
      <c r="A2054" t="s">
        <v>2810</v>
      </c>
      <c r="B2054">
        <v>3250.52</v>
      </c>
      <c r="C2054">
        <v>3267.64</v>
      </c>
      <c r="D2054">
        <v>3236.2</v>
      </c>
      <c r="E2054">
        <v>3257.53</v>
      </c>
      <c r="F2054">
        <v>120196304</v>
      </c>
      <c r="G2054">
        <v>3160.2</v>
      </c>
      <c r="H2054">
        <v>3102.46</v>
      </c>
      <c r="I2054">
        <v>3385.8</v>
      </c>
      <c r="J2054">
        <v>3804.69</v>
      </c>
      <c r="K2054" t="s">
        <v>46</v>
      </c>
      <c r="L2054">
        <v>0</v>
      </c>
      <c r="M2054">
        <v>120196304</v>
      </c>
      <c r="N2054">
        <v>124744496</v>
      </c>
      <c r="O2054">
        <v>118066384</v>
      </c>
      <c r="P2054">
        <v>136.02000000000001</v>
      </c>
      <c r="Q2054">
        <v>108.82</v>
      </c>
    </row>
    <row r="2055" spans="1:17" x14ac:dyDescent="0.15">
      <c r="A2055" t="s">
        <v>2811</v>
      </c>
      <c r="B2055">
        <v>3266.29</v>
      </c>
      <c r="C2055">
        <v>3270.82</v>
      </c>
      <c r="D2055">
        <v>3208.64</v>
      </c>
      <c r="E2055">
        <v>3209.29</v>
      </c>
      <c r="F2055">
        <v>112409464</v>
      </c>
      <c r="G2055">
        <v>3167.1</v>
      </c>
      <c r="H2055">
        <v>3096.96</v>
      </c>
      <c r="I2055">
        <v>3383.83</v>
      </c>
      <c r="J2055">
        <v>3801.32</v>
      </c>
      <c r="K2055" t="s">
        <v>46</v>
      </c>
      <c r="L2055">
        <v>0</v>
      </c>
      <c r="M2055">
        <v>112409464</v>
      </c>
      <c r="N2055">
        <v>123666432</v>
      </c>
      <c r="O2055">
        <v>116739280</v>
      </c>
      <c r="P2055">
        <v>132.66999999999999</v>
      </c>
      <c r="Q2055">
        <v>116.88</v>
      </c>
    </row>
    <row r="2056" spans="1:17" x14ac:dyDescent="0.15">
      <c r="A2056" t="s">
        <v>2812</v>
      </c>
      <c r="B2056">
        <v>3189.85</v>
      </c>
      <c r="C2056">
        <v>3197.77</v>
      </c>
      <c r="D2056">
        <v>3163.3</v>
      </c>
      <c r="E2056">
        <v>3185.73</v>
      </c>
      <c r="F2056">
        <v>101005624</v>
      </c>
      <c r="G2056">
        <v>3175.7</v>
      </c>
      <c r="H2056">
        <v>3095.14</v>
      </c>
      <c r="I2056">
        <v>3382</v>
      </c>
      <c r="J2056">
        <v>3797.57</v>
      </c>
      <c r="K2056" t="s">
        <v>46</v>
      </c>
      <c r="L2056">
        <v>0</v>
      </c>
      <c r="M2056">
        <v>101005624</v>
      </c>
      <c r="N2056">
        <v>119557328</v>
      </c>
      <c r="O2056">
        <v>113526376</v>
      </c>
      <c r="P2056">
        <v>130.94</v>
      </c>
      <c r="Q2056">
        <v>122.86</v>
      </c>
    </row>
    <row r="2057" spans="1:17" x14ac:dyDescent="0.15">
      <c r="A2057" t="s">
        <v>2813</v>
      </c>
      <c r="B2057">
        <v>3213.51</v>
      </c>
      <c r="C2057">
        <v>3251.57</v>
      </c>
      <c r="D2057">
        <v>3213.51</v>
      </c>
      <c r="E2057">
        <v>3230.1</v>
      </c>
      <c r="F2057">
        <v>125212712</v>
      </c>
      <c r="G2057">
        <v>3186.32</v>
      </c>
      <c r="H2057">
        <v>3092.96</v>
      </c>
      <c r="I2057">
        <v>3379.86</v>
      </c>
      <c r="J2057">
        <v>3793.99</v>
      </c>
      <c r="K2057" t="s">
        <v>46</v>
      </c>
      <c r="L2057">
        <v>0</v>
      </c>
      <c r="M2057">
        <v>125212712</v>
      </c>
      <c r="N2057">
        <v>120972904</v>
      </c>
      <c r="O2057">
        <v>116308376</v>
      </c>
      <c r="P2057">
        <v>131.85</v>
      </c>
      <c r="Q2057">
        <v>126.8</v>
      </c>
    </row>
    <row r="2058" spans="1:17" x14ac:dyDescent="0.15">
      <c r="A2058" t="s">
        <v>2814</v>
      </c>
      <c r="B2058">
        <v>3227.37</v>
      </c>
      <c r="C2058">
        <v>3232.26</v>
      </c>
      <c r="D2058">
        <v>3198.9</v>
      </c>
      <c r="E2058">
        <v>3218.45</v>
      </c>
      <c r="F2058">
        <v>92869440</v>
      </c>
      <c r="G2058">
        <v>3193.95</v>
      </c>
      <c r="H2058">
        <v>3093.39</v>
      </c>
      <c r="I2058">
        <v>3377.23</v>
      </c>
      <c r="J2058">
        <v>3790.18</v>
      </c>
      <c r="K2058" t="s">
        <v>46</v>
      </c>
      <c r="L2058">
        <v>0</v>
      </c>
      <c r="M2058">
        <v>92869440</v>
      </c>
      <c r="N2058">
        <v>110336408</v>
      </c>
      <c r="O2058">
        <v>115249968</v>
      </c>
      <c r="P2058">
        <v>134.96</v>
      </c>
      <c r="Q2058">
        <v>129.97</v>
      </c>
    </row>
    <row r="2059" spans="1:17" x14ac:dyDescent="0.15">
      <c r="A2059" t="s">
        <v>2815</v>
      </c>
      <c r="B2059">
        <v>3237.86</v>
      </c>
      <c r="C2059">
        <v>3296.52</v>
      </c>
      <c r="D2059">
        <v>3237.86</v>
      </c>
      <c r="E2059">
        <v>3261.38</v>
      </c>
      <c r="F2059">
        <v>195613872</v>
      </c>
      <c r="G2059">
        <v>3203.27</v>
      </c>
      <c r="H2059">
        <v>3094.15</v>
      </c>
      <c r="I2059">
        <v>3374.95</v>
      </c>
      <c r="J2059">
        <v>3786.19</v>
      </c>
      <c r="K2059" t="s">
        <v>46</v>
      </c>
      <c r="L2059">
        <v>0</v>
      </c>
      <c r="M2059">
        <v>195613872</v>
      </c>
      <c r="N2059">
        <v>125422800</v>
      </c>
      <c r="O2059">
        <v>125083648</v>
      </c>
      <c r="P2059">
        <v>141.1</v>
      </c>
      <c r="Q2059">
        <v>132.99</v>
      </c>
    </row>
    <row r="2060" spans="1:17" x14ac:dyDescent="0.15">
      <c r="A2060" t="s">
        <v>2816</v>
      </c>
      <c r="B2060">
        <v>3277.1</v>
      </c>
      <c r="C2060">
        <v>3286.07</v>
      </c>
      <c r="D2060">
        <v>3252.05</v>
      </c>
      <c r="E2060">
        <v>3275.83</v>
      </c>
      <c r="F2060">
        <v>113157328</v>
      </c>
      <c r="G2060">
        <v>3212.57</v>
      </c>
      <c r="H2060">
        <v>3096.15</v>
      </c>
      <c r="I2060">
        <v>3372.44</v>
      </c>
      <c r="J2060">
        <v>3782.11</v>
      </c>
      <c r="K2060" t="s">
        <v>46</v>
      </c>
      <c r="L2060">
        <v>0</v>
      </c>
      <c r="M2060">
        <v>113157328</v>
      </c>
      <c r="N2060">
        <v>125570256</v>
      </c>
      <c r="O2060">
        <v>124618344</v>
      </c>
      <c r="P2060">
        <v>140.18</v>
      </c>
      <c r="Q2060">
        <v>134.78</v>
      </c>
    </row>
    <row r="2061" spans="1:17" x14ac:dyDescent="0.15">
      <c r="A2061" t="s">
        <v>2817</v>
      </c>
      <c r="B2061">
        <v>3279.86</v>
      </c>
      <c r="C2061">
        <v>3282.98</v>
      </c>
      <c r="D2061">
        <v>3261.73</v>
      </c>
      <c r="E2061">
        <v>3272.21</v>
      </c>
      <c r="F2061">
        <v>99807528</v>
      </c>
      <c r="G2061">
        <v>3219.95</v>
      </c>
      <c r="H2061">
        <v>3096.99</v>
      </c>
      <c r="I2061">
        <v>3370.76</v>
      </c>
      <c r="J2061">
        <v>3778.15</v>
      </c>
      <c r="K2061" t="s">
        <v>46</v>
      </c>
      <c r="L2061">
        <v>0</v>
      </c>
      <c r="M2061">
        <v>99807528</v>
      </c>
      <c r="N2061">
        <v>125331048</v>
      </c>
      <c r="O2061">
        <v>122444184</v>
      </c>
      <c r="P2061">
        <v>137.16999999999999</v>
      </c>
      <c r="Q2061">
        <v>135.31</v>
      </c>
    </row>
    <row r="2062" spans="1:17" x14ac:dyDescent="0.15">
      <c r="A2062" t="s">
        <v>2818</v>
      </c>
      <c r="B2062">
        <v>3252.67</v>
      </c>
      <c r="C2062">
        <v>3252.67</v>
      </c>
      <c r="D2062">
        <v>3221.66</v>
      </c>
      <c r="E2062">
        <v>3228.45</v>
      </c>
      <c r="F2062">
        <v>97090072</v>
      </c>
      <c r="G2062">
        <v>3222.77</v>
      </c>
      <c r="H2062">
        <v>3098.82</v>
      </c>
      <c r="I2062">
        <v>3368.3</v>
      </c>
      <c r="J2062">
        <v>3773.68</v>
      </c>
      <c r="K2062" t="s">
        <v>46</v>
      </c>
      <c r="L2062">
        <v>0</v>
      </c>
      <c r="M2062">
        <v>97090072</v>
      </c>
      <c r="N2062">
        <v>119708056</v>
      </c>
      <c r="O2062">
        <v>120340480</v>
      </c>
      <c r="P2062">
        <v>132.22</v>
      </c>
      <c r="Q2062">
        <v>135.07</v>
      </c>
    </row>
    <row r="2063" spans="1:17" x14ac:dyDescent="0.15">
      <c r="A2063" t="s">
        <v>2819</v>
      </c>
      <c r="B2063">
        <v>3243.97</v>
      </c>
      <c r="C2063">
        <v>3250.73</v>
      </c>
      <c r="D2063">
        <v>3221.58</v>
      </c>
      <c r="E2063">
        <v>3238.3</v>
      </c>
      <c r="F2063">
        <v>80871440</v>
      </c>
      <c r="G2063">
        <v>3222.25</v>
      </c>
      <c r="H2063">
        <v>3100.62</v>
      </c>
      <c r="I2063">
        <v>3365.52</v>
      </c>
      <c r="J2063">
        <v>3768.95</v>
      </c>
      <c r="K2063" t="s">
        <v>46</v>
      </c>
      <c r="L2063">
        <v>0</v>
      </c>
      <c r="M2063">
        <v>80871440</v>
      </c>
      <c r="N2063">
        <v>117309440</v>
      </c>
      <c r="O2063">
        <v>113822928</v>
      </c>
      <c r="P2063">
        <v>122.87</v>
      </c>
      <c r="Q2063">
        <v>134</v>
      </c>
    </row>
    <row r="2064" spans="1:17" x14ac:dyDescent="0.15">
      <c r="A2064" t="s">
        <v>2820</v>
      </c>
      <c r="B2064">
        <v>3244.14</v>
      </c>
      <c r="C2064">
        <v>3248.42</v>
      </c>
      <c r="D2064">
        <v>3107.37</v>
      </c>
      <c r="E2064">
        <v>3181.03</v>
      </c>
      <c r="F2064">
        <v>162207856</v>
      </c>
      <c r="G2064">
        <v>3220</v>
      </c>
      <c r="H2064">
        <v>3099.92</v>
      </c>
      <c r="I2064">
        <v>3362.12</v>
      </c>
      <c r="J2064">
        <v>3763.92</v>
      </c>
      <c r="K2064" t="s">
        <v>46</v>
      </c>
      <c r="L2064">
        <v>0</v>
      </c>
      <c r="M2064">
        <v>162207856</v>
      </c>
      <c r="N2064">
        <v>110624768</v>
      </c>
      <c r="O2064">
        <v>118023784</v>
      </c>
      <c r="P2064">
        <v>110.83</v>
      </c>
      <c r="Q2064">
        <v>131.47999999999999</v>
      </c>
    </row>
    <row r="2065" spans="1:17" x14ac:dyDescent="0.15">
      <c r="A2065" t="s">
        <v>2821</v>
      </c>
      <c r="B2065">
        <v>3160.8</v>
      </c>
      <c r="C2065">
        <v>3198.56</v>
      </c>
      <c r="D2065">
        <v>3150.94</v>
      </c>
      <c r="E2065">
        <v>3160.6</v>
      </c>
      <c r="F2065">
        <v>104752648</v>
      </c>
      <c r="G2065">
        <v>3216.23</v>
      </c>
      <c r="H2065">
        <v>3099.68</v>
      </c>
      <c r="I2065">
        <v>3358.52</v>
      </c>
      <c r="J2065">
        <v>3759.04</v>
      </c>
      <c r="K2065" t="s">
        <v>46</v>
      </c>
      <c r="L2065">
        <v>0</v>
      </c>
      <c r="M2065">
        <v>104752648</v>
      </c>
      <c r="N2065">
        <v>108947048</v>
      </c>
      <c r="O2065">
        <v>117258648</v>
      </c>
      <c r="P2065">
        <v>101.69</v>
      </c>
      <c r="Q2065">
        <v>128.38</v>
      </c>
    </row>
    <row r="2066" spans="1:17" x14ac:dyDescent="0.15">
      <c r="A2066" t="s">
        <v>2822</v>
      </c>
      <c r="B2066">
        <v>3142.56</v>
      </c>
      <c r="C2066">
        <v>3175.38</v>
      </c>
      <c r="D2066">
        <v>3137.99</v>
      </c>
      <c r="E2066">
        <v>3174.9</v>
      </c>
      <c r="F2066">
        <v>77078496</v>
      </c>
      <c r="G2066">
        <v>3215.88</v>
      </c>
      <c r="H2066">
        <v>3101.24</v>
      </c>
      <c r="I2066">
        <v>3355.6</v>
      </c>
      <c r="J2066">
        <v>3753.69</v>
      </c>
      <c r="K2066" t="s">
        <v>46</v>
      </c>
      <c r="L2066">
        <v>0</v>
      </c>
      <c r="M2066">
        <v>77078496</v>
      </c>
      <c r="N2066">
        <v>104402128</v>
      </c>
      <c r="O2066">
        <v>114866584</v>
      </c>
      <c r="P2066">
        <v>96.84</v>
      </c>
      <c r="Q2066">
        <v>124.97</v>
      </c>
    </row>
    <row r="2067" spans="1:17" x14ac:dyDescent="0.15">
      <c r="A2067" t="s">
        <v>2823</v>
      </c>
      <c r="B2067">
        <v>3164.74</v>
      </c>
      <c r="C2067">
        <v>3172.27</v>
      </c>
      <c r="D2067">
        <v>3137.11</v>
      </c>
      <c r="E2067">
        <v>3162.03</v>
      </c>
      <c r="F2067">
        <v>67519352</v>
      </c>
      <c r="G2067">
        <v>3214.07</v>
      </c>
      <c r="H2067">
        <v>3102.05</v>
      </c>
      <c r="I2067">
        <v>3352.51</v>
      </c>
      <c r="J2067">
        <v>3747.95</v>
      </c>
      <c r="K2067" t="s">
        <v>46</v>
      </c>
      <c r="L2067">
        <v>0</v>
      </c>
      <c r="M2067">
        <v>67519352</v>
      </c>
      <c r="N2067">
        <v>98487504</v>
      </c>
      <c r="O2067">
        <v>109097776</v>
      </c>
      <c r="P2067">
        <v>86.02</v>
      </c>
      <c r="Q2067">
        <v>120.39</v>
      </c>
    </row>
    <row r="2068" spans="1:17" x14ac:dyDescent="0.15">
      <c r="A2068" t="s">
        <v>2824</v>
      </c>
      <c r="B2068">
        <v>3159.77</v>
      </c>
      <c r="C2068">
        <v>3181.1</v>
      </c>
      <c r="D2068">
        <v>3150.4</v>
      </c>
      <c r="E2068">
        <v>3179.16</v>
      </c>
      <c r="F2068">
        <v>59020736</v>
      </c>
      <c r="G2068">
        <v>3214.55</v>
      </c>
      <c r="H2068">
        <v>3102.88</v>
      </c>
      <c r="I2068">
        <v>3349.55</v>
      </c>
      <c r="J2068">
        <v>3742.58</v>
      </c>
      <c r="K2068" t="s">
        <v>46</v>
      </c>
      <c r="L2068">
        <v>0</v>
      </c>
      <c r="M2068">
        <v>59020736</v>
      </c>
      <c r="N2068">
        <v>94116248</v>
      </c>
      <c r="O2068">
        <v>105712848</v>
      </c>
      <c r="P2068">
        <v>77.430000000000007</v>
      </c>
      <c r="Q2068">
        <v>114.64</v>
      </c>
    </row>
    <row r="2069" spans="1:17" x14ac:dyDescent="0.15">
      <c r="A2069" t="s">
        <v>2825</v>
      </c>
      <c r="B2069">
        <v>3181.93</v>
      </c>
      <c r="C2069">
        <v>3188.83</v>
      </c>
      <c r="D2069">
        <v>3162.69</v>
      </c>
      <c r="E2069">
        <v>3165.92</v>
      </c>
      <c r="F2069">
        <v>60004148</v>
      </c>
      <c r="G2069">
        <v>3216.07</v>
      </c>
      <c r="H2069">
        <v>3106.64</v>
      </c>
      <c r="I2069">
        <v>3346.97</v>
      </c>
      <c r="J2069">
        <v>3736.77</v>
      </c>
      <c r="K2069" t="s">
        <v>46</v>
      </c>
      <c r="L2069">
        <v>0</v>
      </c>
      <c r="M2069">
        <v>60004148</v>
      </c>
      <c r="N2069">
        <v>73675568</v>
      </c>
      <c r="O2069">
        <v>92150168</v>
      </c>
      <c r="P2069">
        <v>65.349999999999994</v>
      </c>
      <c r="Q2069">
        <v>107.06</v>
      </c>
    </row>
    <row r="2070" spans="1:17" x14ac:dyDescent="0.15">
      <c r="A2070" t="s">
        <v>2826</v>
      </c>
      <c r="B2070">
        <v>3169.33</v>
      </c>
      <c r="C2070">
        <v>3174.77</v>
      </c>
      <c r="D2070">
        <v>3135.64</v>
      </c>
      <c r="E2070">
        <v>3160.58</v>
      </c>
      <c r="F2070">
        <v>69870656</v>
      </c>
      <c r="G2070">
        <v>3213.3</v>
      </c>
      <c r="H2070">
        <v>3110.48</v>
      </c>
      <c r="I2070">
        <v>3344.43</v>
      </c>
      <c r="J2070">
        <v>3730.45</v>
      </c>
      <c r="K2070" t="s">
        <v>46</v>
      </c>
      <c r="L2070">
        <v>0</v>
      </c>
      <c r="M2070">
        <v>69870656</v>
      </c>
      <c r="N2070">
        <v>66699264</v>
      </c>
      <c r="O2070">
        <v>87823152</v>
      </c>
      <c r="P2070">
        <v>51.85</v>
      </c>
      <c r="Q2070">
        <v>98.23</v>
      </c>
    </row>
    <row r="2071" spans="1:17" x14ac:dyDescent="0.15">
      <c r="A2071" t="s">
        <v>181</v>
      </c>
      <c r="B2071">
        <v>3153.54</v>
      </c>
      <c r="C2071">
        <v>3171.29</v>
      </c>
      <c r="D2071">
        <v>3149.4</v>
      </c>
      <c r="E2071">
        <v>3156.75</v>
      </c>
      <c r="F2071">
        <v>58029776</v>
      </c>
      <c r="G2071">
        <v>3210.23</v>
      </c>
      <c r="H2071">
        <v>3115.53</v>
      </c>
      <c r="I2071">
        <v>3340.5</v>
      </c>
      <c r="J2071">
        <v>3724.12</v>
      </c>
      <c r="K2071" t="s">
        <v>46</v>
      </c>
      <c r="L2071">
        <v>0</v>
      </c>
      <c r="M2071">
        <v>58029776</v>
      </c>
      <c r="N2071">
        <v>62888344</v>
      </c>
      <c r="O2071">
        <v>83645232</v>
      </c>
      <c r="P2071">
        <v>38.29</v>
      </c>
      <c r="Q2071">
        <v>88.34</v>
      </c>
    </row>
    <row r="2072" spans="1:17" x14ac:dyDescent="0.15">
      <c r="A2072" t="s">
        <v>2827</v>
      </c>
      <c r="B2072">
        <v>3159.82</v>
      </c>
      <c r="C2072">
        <v>3218.49</v>
      </c>
      <c r="D2072">
        <v>3151.4</v>
      </c>
      <c r="E2072">
        <v>3213.54</v>
      </c>
      <c r="F2072">
        <v>98164832</v>
      </c>
      <c r="G2072">
        <v>3209.82</v>
      </c>
      <c r="H2072">
        <v>3119.99</v>
      </c>
      <c r="I2072">
        <v>3336.39</v>
      </c>
      <c r="J2072">
        <v>3718.16</v>
      </c>
      <c r="K2072" t="s">
        <v>46</v>
      </c>
      <c r="L2072">
        <v>0</v>
      </c>
      <c r="M2072">
        <v>98164832</v>
      </c>
      <c r="N2072">
        <v>69015960</v>
      </c>
      <c r="O2072">
        <v>83751728</v>
      </c>
      <c r="P2072">
        <v>33.549999999999997</v>
      </c>
      <c r="Q2072">
        <v>78.47</v>
      </c>
    </row>
    <row r="2073" spans="1:17" x14ac:dyDescent="0.15">
      <c r="A2073" t="s">
        <v>2828</v>
      </c>
      <c r="B2073">
        <v>3203.47</v>
      </c>
      <c r="C2073">
        <v>3222.88</v>
      </c>
      <c r="D2073">
        <v>3198.29</v>
      </c>
      <c r="E2073">
        <v>3209.46</v>
      </c>
      <c r="F2073">
        <v>90862408</v>
      </c>
      <c r="G2073">
        <v>3207.07</v>
      </c>
      <c r="H2073">
        <v>3125.13</v>
      </c>
      <c r="I2073">
        <v>3331.52</v>
      </c>
      <c r="J2073">
        <v>3711.77</v>
      </c>
      <c r="K2073" t="s">
        <v>46</v>
      </c>
      <c r="L2073">
        <v>0</v>
      </c>
      <c r="M2073">
        <v>90862408</v>
      </c>
      <c r="N2073">
        <v>75386064</v>
      </c>
      <c r="O2073">
        <v>84751152</v>
      </c>
      <c r="P2073">
        <v>28.84</v>
      </c>
      <c r="Q2073">
        <v>69.069999999999993</v>
      </c>
    </row>
    <row r="2074" spans="1:17" x14ac:dyDescent="0.15">
      <c r="A2074" t="s">
        <v>2829</v>
      </c>
      <c r="B2074">
        <v>3204.17</v>
      </c>
      <c r="C2074">
        <v>3217.28</v>
      </c>
      <c r="D2074">
        <v>3196.57</v>
      </c>
      <c r="E2074">
        <v>3213.92</v>
      </c>
      <c r="F2074">
        <v>74733680</v>
      </c>
      <c r="G2074">
        <v>3204.9</v>
      </c>
      <c r="H2074">
        <v>3129.34</v>
      </c>
      <c r="I2074">
        <v>3326.3</v>
      </c>
      <c r="J2074">
        <v>3705.66</v>
      </c>
      <c r="K2074" t="s">
        <v>46</v>
      </c>
      <c r="L2074">
        <v>0</v>
      </c>
      <c r="M2074">
        <v>74733680</v>
      </c>
      <c r="N2074">
        <v>78331904</v>
      </c>
      <c r="O2074">
        <v>76003736</v>
      </c>
      <c r="P2074">
        <v>29.64</v>
      </c>
      <c r="Q2074">
        <v>60.95</v>
      </c>
    </row>
    <row r="2075" spans="1:17" x14ac:dyDescent="0.15">
      <c r="A2075" t="s">
        <v>2830</v>
      </c>
      <c r="B2075">
        <v>3213.14</v>
      </c>
      <c r="C2075">
        <v>3216.89</v>
      </c>
      <c r="D2075">
        <v>3130.15</v>
      </c>
      <c r="E2075">
        <v>3130.35</v>
      </c>
      <c r="F2075">
        <v>108680240</v>
      </c>
      <c r="G2075">
        <v>3200.93</v>
      </c>
      <c r="H2075">
        <v>3132.37</v>
      </c>
      <c r="I2075">
        <v>3320.45</v>
      </c>
      <c r="J2075">
        <v>3699.08</v>
      </c>
      <c r="K2075" t="s">
        <v>46</v>
      </c>
      <c r="L2075">
        <v>0</v>
      </c>
      <c r="M2075">
        <v>108680240</v>
      </c>
      <c r="N2075">
        <v>86094640</v>
      </c>
      <c r="O2075">
        <v>76396952</v>
      </c>
      <c r="P2075">
        <v>26.18</v>
      </c>
      <c r="Q2075">
        <v>53.4</v>
      </c>
    </row>
    <row r="2076" spans="1:17" x14ac:dyDescent="0.15">
      <c r="A2076" t="s">
        <v>2831</v>
      </c>
      <c r="B2076">
        <v>3115.43</v>
      </c>
      <c r="C2076">
        <v>3115.43</v>
      </c>
      <c r="D2076">
        <v>3055.01</v>
      </c>
      <c r="E2076">
        <v>3065.62</v>
      </c>
      <c r="F2076">
        <v>99230480</v>
      </c>
      <c r="G2076">
        <v>3194.95</v>
      </c>
      <c r="H2076">
        <v>3133.72</v>
      </c>
      <c r="I2076">
        <v>3314.05</v>
      </c>
      <c r="J2076">
        <v>3692.34</v>
      </c>
      <c r="K2076" t="s">
        <v>46</v>
      </c>
      <c r="L2076">
        <v>0</v>
      </c>
      <c r="M2076">
        <v>99230480</v>
      </c>
      <c r="N2076">
        <v>94332520</v>
      </c>
      <c r="O2076">
        <v>78610432</v>
      </c>
      <c r="P2076">
        <v>12.34</v>
      </c>
      <c r="Q2076">
        <v>44.95</v>
      </c>
    </row>
    <row r="2077" spans="1:17" x14ac:dyDescent="0.15">
      <c r="A2077" t="s">
        <v>2832</v>
      </c>
      <c r="B2077">
        <v>3055.21</v>
      </c>
      <c r="C2077">
        <v>3084.72</v>
      </c>
      <c r="D2077">
        <v>3055.18</v>
      </c>
      <c r="E2077">
        <v>3069.11</v>
      </c>
      <c r="F2077">
        <v>68849936</v>
      </c>
      <c r="G2077">
        <v>3186.88</v>
      </c>
      <c r="H2077">
        <v>3135.48</v>
      </c>
      <c r="I2077">
        <v>3308</v>
      </c>
      <c r="J2077">
        <v>3685.47</v>
      </c>
      <c r="K2077" t="s">
        <v>46</v>
      </c>
      <c r="L2077">
        <v>0</v>
      </c>
      <c r="M2077">
        <v>68849936</v>
      </c>
      <c r="N2077">
        <v>88473600</v>
      </c>
      <c r="O2077">
        <v>78744784</v>
      </c>
      <c r="P2077">
        <v>0.62</v>
      </c>
      <c r="Q2077">
        <v>36.409999999999997</v>
      </c>
    </row>
    <row r="2078" spans="1:17" x14ac:dyDescent="0.15">
      <c r="A2078" t="s">
        <v>2833</v>
      </c>
      <c r="B2078">
        <v>3080.64</v>
      </c>
      <c r="C2078">
        <v>3102.88</v>
      </c>
      <c r="D2078">
        <v>3063.09</v>
      </c>
      <c r="E2078">
        <v>3082.81</v>
      </c>
      <c r="F2078">
        <v>81794256</v>
      </c>
      <c r="G2078">
        <v>3180.07</v>
      </c>
      <c r="H2078">
        <v>3137.73</v>
      </c>
      <c r="I2078">
        <v>3302.47</v>
      </c>
      <c r="J2078">
        <v>3679.41</v>
      </c>
      <c r="K2078" t="s">
        <v>46</v>
      </c>
      <c r="L2078">
        <v>0</v>
      </c>
      <c r="M2078">
        <v>81794256</v>
      </c>
      <c r="N2078">
        <v>86658256</v>
      </c>
      <c r="O2078">
        <v>81022160</v>
      </c>
      <c r="P2078">
        <v>-13.13</v>
      </c>
      <c r="Q2078">
        <v>27.35</v>
      </c>
    </row>
    <row r="2079" spans="1:17" x14ac:dyDescent="0.15">
      <c r="A2079" t="s">
        <v>2834</v>
      </c>
      <c r="B2079">
        <v>3059.38</v>
      </c>
      <c r="C2079">
        <v>3095.35</v>
      </c>
      <c r="D2079">
        <v>3035.02</v>
      </c>
      <c r="E2079">
        <v>3090.14</v>
      </c>
      <c r="F2079">
        <v>78765728</v>
      </c>
      <c r="G2079">
        <v>3171.55</v>
      </c>
      <c r="H2079">
        <v>3138.63</v>
      </c>
      <c r="I2079">
        <v>3296.85</v>
      </c>
      <c r="J2079">
        <v>3673.56</v>
      </c>
      <c r="K2079" t="s">
        <v>46</v>
      </c>
      <c r="L2079">
        <v>0</v>
      </c>
      <c r="M2079">
        <v>78765728</v>
      </c>
      <c r="N2079">
        <v>87464344</v>
      </c>
      <c r="O2079">
        <v>82898128</v>
      </c>
      <c r="P2079">
        <v>-23.88</v>
      </c>
      <c r="Q2079">
        <v>18.43</v>
      </c>
    </row>
    <row r="2080" spans="1:17" x14ac:dyDescent="0.15">
      <c r="A2080" t="s">
        <v>2835</v>
      </c>
      <c r="B2080">
        <v>3081.68</v>
      </c>
      <c r="C2080">
        <v>3103.1</v>
      </c>
      <c r="D2080">
        <v>3064.69</v>
      </c>
      <c r="E2080">
        <v>3074.94</v>
      </c>
      <c r="F2080">
        <v>62629756</v>
      </c>
      <c r="G2080">
        <v>3161.5</v>
      </c>
      <c r="H2080">
        <v>3138.82</v>
      </c>
      <c r="I2080">
        <v>3291.15</v>
      </c>
      <c r="J2080">
        <v>3667.98</v>
      </c>
      <c r="K2080" t="s">
        <v>46</v>
      </c>
      <c r="L2080">
        <v>0</v>
      </c>
      <c r="M2080">
        <v>62629756</v>
      </c>
      <c r="N2080">
        <v>78253264</v>
      </c>
      <c r="O2080">
        <v>82173952</v>
      </c>
      <c r="P2080">
        <v>-32.9</v>
      </c>
      <c r="Q2080">
        <v>9.9600000000000009</v>
      </c>
    </row>
    <row r="2081" spans="1:17" x14ac:dyDescent="0.15">
      <c r="A2081" t="s">
        <v>2836</v>
      </c>
      <c r="B2081">
        <v>3064.53</v>
      </c>
      <c r="C2081">
        <v>3095.56</v>
      </c>
      <c r="D2081">
        <v>3053.66</v>
      </c>
      <c r="E2081">
        <v>3095.31</v>
      </c>
      <c r="F2081">
        <v>59461856</v>
      </c>
      <c r="G2081">
        <v>3152.65</v>
      </c>
      <c r="H2081">
        <v>3139.51</v>
      </c>
      <c r="I2081">
        <v>3285.98</v>
      </c>
      <c r="J2081">
        <v>3662.13</v>
      </c>
      <c r="K2081" t="s">
        <v>46</v>
      </c>
      <c r="L2081">
        <v>0</v>
      </c>
      <c r="M2081">
        <v>59461856</v>
      </c>
      <c r="N2081">
        <v>70300464</v>
      </c>
      <c r="O2081">
        <v>82316496</v>
      </c>
      <c r="P2081">
        <v>-39.83</v>
      </c>
      <c r="Q2081">
        <v>2.14</v>
      </c>
    </row>
    <row r="2082" spans="1:17" x14ac:dyDescent="0.15">
      <c r="A2082" t="s">
        <v>2837</v>
      </c>
      <c r="B2082">
        <v>3095.52</v>
      </c>
      <c r="C2082">
        <v>3105.2</v>
      </c>
      <c r="D2082">
        <v>3073.46</v>
      </c>
      <c r="E2082">
        <v>3086.02</v>
      </c>
      <c r="F2082">
        <v>65278124</v>
      </c>
      <c r="G2082">
        <v>3145.52</v>
      </c>
      <c r="H2082">
        <v>3140.08</v>
      </c>
      <c r="I2082">
        <v>3280.24</v>
      </c>
      <c r="J2082">
        <v>3655.71</v>
      </c>
      <c r="K2082" t="s">
        <v>46</v>
      </c>
      <c r="L2082">
        <v>0</v>
      </c>
      <c r="M2082">
        <v>65278124</v>
      </c>
      <c r="N2082">
        <v>69582848</v>
      </c>
      <c r="O2082">
        <v>79028224</v>
      </c>
      <c r="P2082">
        <v>-52.42</v>
      </c>
      <c r="Q2082">
        <v>-6.45</v>
      </c>
    </row>
    <row r="2083" spans="1:17" x14ac:dyDescent="0.15">
      <c r="A2083" t="s">
        <v>2838</v>
      </c>
      <c r="B2083">
        <v>3071.53</v>
      </c>
      <c r="C2083">
        <v>3072.61</v>
      </c>
      <c r="D2083">
        <v>3039.46</v>
      </c>
      <c r="E2083">
        <v>3068.04</v>
      </c>
      <c r="F2083">
        <v>82715368</v>
      </c>
      <c r="G2083">
        <v>3137</v>
      </c>
      <c r="H2083">
        <v>3139.23</v>
      </c>
      <c r="I2083">
        <v>3274.36</v>
      </c>
      <c r="J2083">
        <v>3648.99</v>
      </c>
      <c r="K2083" t="s">
        <v>46</v>
      </c>
      <c r="L2083">
        <v>0</v>
      </c>
      <c r="M2083">
        <v>82715368</v>
      </c>
      <c r="N2083">
        <v>69769624</v>
      </c>
      <c r="O2083">
        <v>78213936</v>
      </c>
      <c r="P2083">
        <v>-65.84</v>
      </c>
      <c r="Q2083">
        <v>-15.92</v>
      </c>
    </row>
    <row r="2084" spans="1:17" x14ac:dyDescent="0.15">
      <c r="A2084" t="s">
        <v>2839</v>
      </c>
      <c r="B2084">
        <v>3060.34</v>
      </c>
      <c r="C2084">
        <v>3086.98</v>
      </c>
      <c r="D2084">
        <v>3058.15</v>
      </c>
      <c r="E2084">
        <v>3062.5</v>
      </c>
      <c r="F2084">
        <v>60444168</v>
      </c>
      <c r="G2084">
        <v>3131.07</v>
      </c>
      <c r="H2084">
        <v>3138.79</v>
      </c>
      <c r="I2084">
        <v>3268.6</v>
      </c>
      <c r="J2084">
        <v>3642.37</v>
      </c>
      <c r="K2084" t="s">
        <v>46</v>
      </c>
      <c r="L2084">
        <v>0</v>
      </c>
      <c r="M2084">
        <v>60444168</v>
      </c>
      <c r="N2084">
        <v>66106164</v>
      </c>
      <c r="O2084">
        <v>76785256</v>
      </c>
      <c r="P2084">
        <v>-80.08</v>
      </c>
      <c r="Q2084">
        <v>-26.89</v>
      </c>
    </row>
    <row r="2085" spans="1:17" x14ac:dyDescent="0.15">
      <c r="A2085" t="s">
        <v>2840</v>
      </c>
      <c r="B2085">
        <v>3047.78</v>
      </c>
      <c r="C2085">
        <v>3078.53</v>
      </c>
      <c r="D2085">
        <v>3041.52</v>
      </c>
      <c r="E2085">
        <v>3078.22</v>
      </c>
      <c r="F2085">
        <v>56080840</v>
      </c>
      <c r="G2085">
        <v>3126.98</v>
      </c>
      <c r="H2085">
        <v>3138.27</v>
      </c>
      <c r="I2085">
        <v>3262.97</v>
      </c>
      <c r="J2085">
        <v>3635.88</v>
      </c>
      <c r="K2085" t="s">
        <v>46</v>
      </c>
      <c r="L2085">
        <v>0</v>
      </c>
      <c r="M2085">
        <v>56080840</v>
      </c>
      <c r="N2085">
        <v>64795444</v>
      </c>
      <c r="O2085">
        <v>71524352</v>
      </c>
      <c r="P2085">
        <v>-85.37</v>
      </c>
      <c r="Q2085">
        <v>-38.049999999999997</v>
      </c>
    </row>
    <row r="2086" spans="1:17" x14ac:dyDescent="0.15">
      <c r="A2086" t="s">
        <v>2841</v>
      </c>
      <c r="B2086">
        <v>3078.51</v>
      </c>
      <c r="C2086">
        <v>3098.48</v>
      </c>
      <c r="D2086">
        <v>3076.5</v>
      </c>
      <c r="E2086">
        <v>3087.22</v>
      </c>
      <c r="F2086">
        <v>59697216</v>
      </c>
      <c r="G2086">
        <v>3122.57</v>
      </c>
      <c r="H2086">
        <v>3141.07</v>
      </c>
      <c r="I2086">
        <v>3257.18</v>
      </c>
      <c r="J2086">
        <v>3629.76</v>
      </c>
      <c r="K2086" t="s">
        <v>46</v>
      </c>
      <c r="L2086">
        <v>0</v>
      </c>
      <c r="M2086">
        <v>59697216</v>
      </c>
      <c r="N2086">
        <v>64844596</v>
      </c>
      <c r="O2086">
        <v>67572528</v>
      </c>
      <c r="P2086">
        <v>-84.74</v>
      </c>
      <c r="Q2086">
        <v>-47.76</v>
      </c>
    </row>
    <row r="2087" spans="1:17" x14ac:dyDescent="0.15">
      <c r="A2087" t="s">
        <v>2842</v>
      </c>
      <c r="B2087">
        <v>3083.24</v>
      </c>
      <c r="C2087">
        <v>3083.26</v>
      </c>
      <c r="D2087">
        <v>3052.59</v>
      </c>
      <c r="E2087">
        <v>3063.56</v>
      </c>
      <c r="F2087">
        <v>58734384</v>
      </c>
      <c r="G2087">
        <v>3117.65</v>
      </c>
      <c r="H2087">
        <v>3143</v>
      </c>
      <c r="I2087">
        <v>3251.38</v>
      </c>
      <c r="J2087">
        <v>3623.71</v>
      </c>
      <c r="K2087" t="s">
        <v>46</v>
      </c>
      <c r="L2087">
        <v>0</v>
      </c>
      <c r="M2087">
        <v>58734384</v>
      </c>
      <c r="N2087">
        <v>63537152</v>
      </c>
      <c r="O2087">
        <v>66560000</v>
      </c>
      <c r="P2087">
        <v>-86.2</v>
      </c>
      <c r="Q2087">
        <v>-56.44</v>
      </c>
    </row>
    <row r="2088" spans="1:17" x14ac:dyDescent="0.15">
      <c r="A2088" t="s">
        <v>2843</v>
      </c>
      <c r="B2088">
        <v>3079.75</v>
      </c>
      <c r="C2088">
        <v>3089.1</v>
      </c>
      <c r="D2088">
        <v>3054.87</v>
      </c>
      <c r="E2088">
        <v>3059.23</v>
      </c>
      <c r="F2088">
        <v>56652804</v>
      </c>
      <c r="G2088">
        <v>3111.68</v>
      </c>
      <c r="H2088">
        <v>3146.03</v>
      </c>
      <c r="I2088">
        <v>3247.24</v>
      </c>
      <c r="J2088">
        <v>3617.02</v>
      </c>
      <c r="K2088" t="s">
        <v>46</v>
      </c>
      <c r="L2088">
        <v>0</v>
      </c>
      <c r="M2088">
        <v>56652804</v>
      </c>
      <c r="N2088">
        <v>58320488</v>
      </c>
      <c r="O2088">
        <v>64045056</v>
      </c>
      <c r="P2088">
        <v>-88.37</v>
      </c>
      <c r="Q2088">
        <v>-63.96</v>
      </c>
    </row>
    <row r="2089" spans="1:17" x14ac:dyDescent="0.15">
      <c r="A2089" t="s">
        <v>2844</v>
      </c>
      <c r="B2089">
        <v>3056.6</v>
      </c>
      <c r="C2089">
        <v>3072.52</v>
      </c>
      <c r="D2089">
        <v>3027.44</v>
      </c>
      <c r="E2089">
        <v>3064.21</v>
      </c>
      <c r="F2089">
        <v>60392980</v>
      </c>
      <c r="G2089">
        <v>3106.57</v>
      </c>
      <c r="H2089">
        <v>3148.26</v>
      </c>
      <c r="I2089">
        <v>3243.05</v>
      </c>
      <c r="J2089">
        <v>3610.26</v>
      </c>
      <c r="K2089" t="s">
        <v>46</v>
      </c>
      <c r="L2089">
        <v>0</v>
      </c>
      <c r="M2089">
        <v>60392980</v>
      </c>
      <c r="N2089">
        <v>58313932</v>
      </c>
      <c r="O2089">
        <v>62210048</v>
      </c>
      <c r="P2089">
        <v>-90.81</v>
      </c>
      <c r="Q2089">
        <v>-70.66</v>
      </c>
    </row>
    <row r="2090" spans="1:17" x14ac:dyDescent="0.15">
      <c r="A2090" t="s">
        <v>2845</v>
      </c>
      <c r="B2090">
        <v>3059.73</v>
      </c>
      <c r="C2090">
        <v>3073.76</v>
      </c>
      <c r="D2090">
        <v>3052.18</v>
      </c>
      <c r="E2090">
        <v>3062.5</v>
      </c>
      <c r="F2090">
        <v>60468752</v>
      </c>
      <c r="G2090">
        <v>3101.68</v>
      </c>
      <c r="H2090">
        <v>3148.44</v>
      </c>
      <c r="I2090">
        <v>3238.64</v>
      </c>
      <c r="J2090">
        <v>3603.14</v>
      </c>
      <c r="K2090" t="s">
        <v>46</v>
      </c>
      <c r="L2090">
        <v>0</v>
      </c>
      <c r="M2090">
        <v>60468752</v>
      </c>
      <c r="N2090">
        <v>59188840</v>
      </c>
      <c r="O2090">
        <v>61992140</v>
      </c>
      <c r="P2090">
        <v>-91.51</v>
      </c>
      <c r="Q2090">
        <v>-76.52</v>
      </c>
    </row>
    <row r="2091" spans="1:17" x14ac:dyDescent="0.15">
      <c r="A2091" t="s">
        <v>2846</v>
      </c>
      <c r="B2091">
        <v>3056.31</v>
      </c>
      <c r="C2091">
        <v>3075.26</v>
      </c>
      <c r="D2091">
        <v>3037.66</v>
      </c>
      <c r="E2091">
        <v>3066.71</v>
      </c>
      <c r="F2091">
        <v>63098580</v>
      </c>
      <c r="G2091">
        <v>3097.18</v>
      </c>
      <c r="H2091">
        <v>3148.58</v>
      </c>
      <c r="I2091">
        <v>3233.18</v>
      </c>
      <c r="J2091">
        <v>3595.61</v>
      </c>
      <c r="K2091" t="s">
        <v>46</v>
      </c>
      <c r="L2091">
        <v>0</v>
      </c>
      <c r="M2091">
        <v>63098580</v>
      </c>
      <c r="N2091">
        <v>59867136</v>
      </c>
      <c r="O2091">
        <v>62355864</v>
      </c>
      <c r="P2091">
        <v>-93.16</v>
      </c>
      <c r="Q2091">
        <v>-81.849999999999994</v>
      </c>
    </row>
    <row r="2092" spans="1:17" x14ac:dyDescent="0.15">
      <c r="A2092" t="s">
        <v>182</v>
      </c>
      <c r="B2092">
        <v>3068.6</v>
      </c>
      <c r="C2092">
        <v>3170.93</v>
      </c>
      <c r="D2092">
        <v>3068.6</v>
      </c>
      <c r="E2092">
        <v>3169.56</v>
      </c>
      <c r="F2092">
        <v>138863104</v>
      </c>
      <c r="G2092">
        <v>3094.98</v>
      </c>
      <c r="H2092">
        <v>3149.84</v>
      </c>
      <c r="I2092">
        <v>3228.35</v>
      </c>
      <c r="J2092">
        <v>3587.89</v>
      </c>
      <c r="K2092" t="s">
        <v>46</v>
      </c>
      <c r="L2092">
        <v>0</v>
      </c>
      <c r="M2092">
        <v>138863104</v>
      </c>
      <c r="N2092">
        <v>75893968</v>
      </c>
      <c r="O2092">
        <v>69715560</v>
      </c>
      <c r="P2092">
        <v>-84.76</v>
      </c>
      <c r="Q2092">
        <v>-85.08</v>
      </c>
    </row>
    <row r="2093" spans="1:17" x14ac:dyDescent="0.15">
      <c r="A2093" t="s">
        <v>2847</v>
      </c>
      <c r="B2093">
        <v>3172.96</v>
      </c>
      <c r="C2093">
        <v>3181.79</v>
      </c>
      <c r="D2093">
        <v>3159.82</v>
      </c>
      <c r="E2093">
        <v>3160.55</v>
      </c>
      <c r="F2093">
        <v>113148480</v>
      </c>
      <c r="G2093">
        <v>3092.52</v>
      </c>
      <c r="H2093">
        <v>3150.77</v>
      </c>
      <c r="I2093">
        <v>3224.04</v>
      </c>
      <c r="J2093">
        <v>3579.73</v>
      </c>
      <c r="K2093" t="s">
        <v>46</v>
      </c>
      <c r="L2093">
        <v>0</v>
      </c>
      <c r="M2093">
        <v>113148480</v>
      </c>
      <c r="N2093">
        <v>87195648</v>
      </c>
      <c r="O2093">
        <v>72758064</v>
      </c>
      <c r="P2093">
        <v>-73.739999999999995</v>
      </c>
      <c r="Q2093">
        <v>-85.87</v>
      </c>
    </row>
    <row r="2094" spans="1:17" x14ac:dyDescent="0.15">
      <c r="A2094" t="s">
        <v>2848</v>
      </c>
      <c r="B2094">
        <v>3158.03</v>
      </c>
      <c r="C2094">
        <v>3168.82</v>
      </c>
      <c r="D2094">
        <v>3151.07</v>
      </c>
      <c r="E2094">
        <v>3167.1</v>
      </c>
      <c r="F2094">
        <v>86003424</v>
      </c>
      <c r="G2094">
        <v>3090.18</v>
      </c>
      <c r="H2094">
        <v>3151.76</v>
      </c>
      <c r="I2094">
        <v>3219.7</v>
      </c>
      <c r="J2094">
        <v>3571.68</v>
      </c>
      <c r="K2094" t="s">
        <v>46</v>
      </c>
      <c r="L2094">
        <v>0</v>
      </c>
      <c r="M2094">
        <v>86003424</v>
      </c>
      <c r="N2094">
        <v>92314008</v>
      </c>
      <c r="O2094">
        <v>75313968</v>
      </c>
      <c r="P2094">
        <v>-62.11</v>
      </c>
      <c r="Q2094">
        <v>-84.08</v>
      </c>
    </row>
    <row r="2095" spans="1:17" x14ac:dyDescent="0.15">
      <c r="A2095" t="s">
        <v>2849</v>
      </c>
      <c r="B2095">
        <v>3172.95</v>
      </c>
      <c r="C2095">
        <v>3201.75</v>
      </c>
      <c r="D2095">
        <v>3162.09</v>
      </c>
      <c r="E2095">
        <v>3189.33</v>
      </c>
      <c r="F2095">
        <v>101491784</v>
      </c>
      <c r="G2095">
        <v>3093.15</v>
      </c>
      <c r="H2095">
        <v>3153.73</v>
      </c>
      <c r="I2095">
        <v>3216.09</v>
      </c>
      <c r="J2095">
        <v>3565.1</v>
      </c>
      <c r="K2095" t="s">
        <v>46</v>
      </c>
      <c r="L2095">
        <v>0</v>
      </c>
      <c r="M2095">
        <v>101491784</v>
      </c>
      <c r="N2095">
        <v>100522392</v>
      </c>
      <c r="O2095">
        <v>79855616</v>
      </c>
      <c r="P2095">
        <v>-50.08</v>
      </c>
      <c r="Q2095">
        <v>-80.55</v>
      </c>
    </row>
    <row r="2096" spans="1:17" x14ac:dyDescent="0.15">
      <c r="A2096" t="s">
        <v>2850</v>
      </c>
      <c r="B2096">
        <v>3192.78</v>
      </c>
      <c r="C2096">
        <v>3197.22</v>
      </c>
      <c r="D2096">
        <v>3168.55</v>
      </c>
      <c r="E2096">
        <v>3178.79</v>
      </c>
      <c r="F2096">
        <v>76693752</v>
      </c>
      <c r="G2096">
        <v>3098.77</v>
      </c>
      <c r="H2096">
        <v>3156.48</v>
      </c>
      <c r="I2096">
        <v>3212.28</v>
      </c>
      <c r="J2096">
        <v>3558.45</v>
      </c>
      <c r="K2096" t="s">
        <v>46</v>
      </c>
      <c r="L2096">
        <v>0</v>
      </c>
      <c r="M2096">
        <v>76693752</v>
      </c>
      <c r="N2096">
        <v>103242136</v>
      </c>
      <c r="O2096">
        <v>81554640</v>
      </c>
      <c r="P2096">
        <v>-40.86</v>
      </c>
      <c r="Q2096">
        <v>-76.16</v>
      </c>
    </row>
    <row r="2097" spans="1:17" x14ac:dyDescent="0.15">
      <c r="A2097" t="s">
        <v>2851</v>
      </c>
      <c r="B2097">
        <v>3182.44</v>
      </c>
      <c r="C2097">
        <v>3186.62</v>
      </c>
      <c r="D2097">
        <v>3168.18</v>
      </c>
      <c r="E2097">
        <v>3177.05</v>
      </c>
      <c r="F2097">
        <v>68928312</v>
      </c>
      <c r="G2097">
        <v>3104.18</v>
      </c>
      <c r="H2097">
        <v>3159.13</v>
      </c>
      <c r="I2097">
        <v>3208.56</v>
      </c>
      <c r="J2097">
        <v>3550.85</v>
      </c>
      <c r="K2097" t="s">
        <v>46</v>
      </c>
      <c r="L2097">
        <v>0</v>
      </c>
      <c r="M2097">
        <v>68928312</v>
      </c>
      <c r="N2097">
        <v>89253480</v>
      </c>
      <c r="O2097">
        <v>82573720</v>
      </c>
      <c r="P2097">
        <v>-29.09</v>
      </c>
      <c r="Q2097">
        <v>-70.45</v>
      </c>
    </row>
    <row r="2098" spans="1:17" x14ac:dyDescent="0.15">
      <c r="A2098" t="s">
        <v>2852</v>
      </c>
      <c r="B2098">
        <v>3171.81</v>
      </c>
      <c r="C2098">
        <v>3174.97</v>
      </c>
      <c r="D2098">
        <v>3148.35</v>
      </c>
      <c r="E2098">
        <v>3163.99</v>
      </c>
      <c r="F2098">
        <v>76291776</v>
      </c>
      <c r="G2098">
        <v>3108.25</v>
      </c>
      <c r="H2098">
        <v>3160.76</v>
      </c>
      <c r="I2098">
        <v>3204.86</v>
      </c>
      <c r="J2098">
        <v>3542.86</v>
      </c>
      <c r="K2098" t="s">
        <v>46</v>
      </c>
      <c r="L2098">
        <v>0</v>
      </c>
      <c r="M2098">
        <v>76291776</v>
      </c>
      <c r="N2098">
        <v>81880680</v>
      </c>
      <c r="O2098">
        <v>84538160</v>
      </c>
      <c r="P2098">
        <v>-18.53</v>
      </c>
      <c r="Q2098">
        <v>-63.47</v>
      </c>
    </row>
    <row r="2099" spans="1:17" x14ac:dyDescent="0.15">
      <c r="A2099" t="s">
        <v>2853</v>
      </c>
      <c r="B2099">
        <v>3134.05</v>
      </c>
      <c r="C2099">
        <v>3145.61</v>
      </c>
      <c r="D2099">
        <v>3065.77</v>
      </c>
      <c r="E2099">
        <v>3066.34</v>
      </c>
      <c r="F2099">
        <v>92975944</v>
      </c>
      <c r="G2099">
        <v>3107.05</v>
      </c>
      <c r="H2099">
        <v>3160.63</v>
      </c>
      <c r="I2099">
        <v>3199.49</v>
      </c>
      <c r="J2099">
        <v>3534.55</v>
      </c>
      <c r="K2099" t="s">
        <v>46</v>
      </c>
      <c r="L2099">
        <v>0</v>
      </c>
      <c r="M2099">
        <v>92975944</v>
      </c>
      <c r="N2099">
        <v>83276592</v>
      </c>
      <c r="O2099">
        <v>87795304</v>
      </c>
      <c r="P2099">
        <v>-16.899999999999999</v>
      </c>
      <c r="Q2099">
        <v>-56.07</v>
      </c>
    </row>
    <row r="2100" spans="1:17" x14ac:dyDescent="0.15">
      <c r="A2100" t="s">
        <v>2854</v>
      </c>
      <c r="B2100">
        <v>3058.44</v>
      </c>
      <c r="C2100">
        <v>3078.75</v>
      </c>
      <c r="D2100">
        <v>3055.66</v>
      </c>
      <c r="E2100">
        <v>3075.98</v>
      </c>
      <c r="F2100">
        <v>66279456</v>
      </c>
      <c r="G2100">
        <v>3107.1</v>
      </c>
      <c r="H2100">
        <v>3160.39</v>
      </c>
      <c r="I2100">
        <v>3194.33</v>
      </c>
      <c r="J2100">
        <v>3526.13</v>
      </c>
      <c r="K2100" t="s">
        <v>46</v>
      </c>
      <c r="L2100">
        <v>0</v>
      </c>
      <c r="M2100">
        <v>66279456</v>
      </c>
      <c r="N2100">
        <v>76234752</v>
      </c>
      <c r="O2100">
        <v>88378576</v>
      </c>
      <c r="P2100">
        <v>-12.75</v>
      </c>
      <c r="Q2100">
        <v>-48.2</v>
      </c>
    </row>
    <row r="2101" spans="1:17" x14ac:dyDescent="0.15">
      <c r="A2101" t="s">
        <v>2855</v>
      </c>
      <c r="B2101">
        <v>3043.96</v>
      </c>
      <c r="C2101">
        <v>3128.67</v>
      </c>
      <c r="D2101">
        <v>3042.23</v>
      </c>
      <c r="E2101">
        <v>3116.37</v>
      </c>
      <c r="F2101">
        <v>87393256</v>
      </c>
      <c r="G2101">
        <v>3108.18</v>
      </c>
      <c r="H2101">
        <v>3160.26</v>
      </c>
      <c r="I2101">
        <v>3189.59</v>
      </c>
      <c r="J2101">
        <v>3517.67</v>
      </c>
      <c r="K2101" t="s">
        <v>46</v>
      </c>
      <c r="L2101">
        <v>0</v>
      </c>
      <c r="M2101">
        <v>87393256</v>
      </c>
      <c r="N2101">
        <v>78374504</v>
      </c>
      <c r="O2101">
        <v>90808320</v>
      </c>
      <c r="P2101">
        <v>-5.76</v>
      </c>
      <c r="Q2101">
        <v>-39.46</v>
      </c>
    </row>
    <row r="2102" spans="1:17" x14ac:dyDescent="0.15">
      <c r="A2102" t="s">
        <v>2856</v>
      </c>
      <c r="B2102">
        <v>3104.36</v>
      </c>
      <c r="C2102">
        <v>3112.48</v>
      </c>
      <c r="D2102">
        <v>3089.48</v>
      </c>
      <c r="E2102">
        <v>3094.67</v>
      </c>
      <c r="F2102">
        <v>82974704</v>
      </c>
      <c r="G2102">
        <v>3108.6</v>
      </c>
      <c r="H2102">
        <v>3158.97</v>
      </c>
      <c r="I2102">
        <v>3184.08</v>
      </c>
      <c r="J2102">
        <v>3508.64</v>
      </c>
      <c r="K2102" t="s">
        <v>46</v>
      </c>
      <c r="L2102">
        <v>0</v>
      </c>
      <c r="M2102">
        <v>82974704</v>
      </c>
      <c r="N2102">
        <v>81182720</v>
      </c>
      <c r="O2102">
        <v>85218096</v>
      </c>
      <c r="P2102">
        <v>-10.72</v>
      </c>
      <c r="Q2102">
        <v>-32.049999999999997</v>
      </c>
    </row>
    <row r="2103" spans="1:17" x14ac:dyDescent="0.15">
      <c r="A2103" t="s">
        <v>2857</v>
      </c>
      <c r="B2103">
        <v>3096.09</v>
      </c>
      <c r="C2103">
        <v>3131.05</v>
      </c>
      <c r="D2103">
        <v>3096.09</v>
      </c>
      <c r="E2103">
        <v>3110.36</v>
      </c>
      <c r="F2103">
        <v>85402984</v>
      </c>
      <c r="G2103">
        <v>3110.73</v>
      </c>
      <c r="H2103">
        <v>3156.66</v>
      </c>
      <c r="I2103">
        <v>3178.6</v>
      </c>
      <c r="J2103">
        <v>3499.81</v>
      </c>
      <c r="K2103" t="s">
        <v>46</v>
      </c>
      <c r="L2103">
        <v>0</v>
      </c>
      <c r="M2103">
        <v>85402984</v>
      </c>
      <c r="N2103">
        <v>83007896</v>
      </c>
      <c r="O2103">
        <v>82444288</v>
      </c>
      <c r="P2103">
        <v>-12.64</v>
      </c>
      <c r="Q2103">
        <v>-25.94</v>
      </c>
    </row>
    <row r="2104" spans="1:17" x14ac:dyDescent="0.15">
      <c r="A2104" t="s">
        <v>2858</v>
      </c>
      <c r="B2104">
        <v>3114.91</v>
      </c>
      <c r="C2104">
        <v>3118.73</v>
      </c>
      <c r="D2104">
        <v>3089.71</v>
      </c>
      <c r="E2104">
        <v>3112.67</v>
      </c>
      <c r="F2104">
        <v>63587140</v>
      </c>
      <c r="G2104">
        <v>3113.23</v>
      </c>
      <c r="H2104">
        <v>3154.77</v>
      </c>
      <c r="I2104">
        <v>3172.32</v>
      </c>
      <c r="J2104">
        <v>3491.02</v>
      </c>
      <c r="K2104" t="s">
        <v>46</v>
      </c>
      <c r="L2104">
        <v>0</v>
      </c>
      <c r="M2104">
        <v>63587140</v>
      </c>
      <c r="N2104">
        <v>77129320</v>
      </c>
      <c r="O2104">
        <v>80202960</v>
      </c>
      <c r="P2104">
        <v>-15.19</v>
      </c>
      <c r="Q2104">
        <v>-21.25</v>
      </c>
    </row>
    <row r="2105" spans="1:17" x14ac:dyDescent="0.15">
      <c r="A2105" t="s">
        <v>2859</v>
      </c>
      <c r="B2105">
        <v>3124.9</v>
      </c>
      <c r="C2105">
        <v>3155.49</v>
      </c>
      <c r="D2105">
        <v>3097.94</v>
      </c>
      <c r="E2105">
        <v>3106.32</v>
      </c>
      <c r="F2105">
        <v>87965344</v>
      </c>
      <c r="G2105">
        <v>3114.63</v>
      </c>
      <c r="H2105">
        <v>3152.61</v>
      </c>
      <c r="I2105">
        <v>3165.9</v>
      </c>
      <c r="J2105">
        <v>3482.22</v>
      </c>
      <c r="K2105" t="s">
        <v>46</v>
      </c>
      <c r="L2105">
        <v>0</v>
      </c>
      <c r="M2105">
        <v>87965344</v>
      </c>
      <c r="N2105">
        <v>81464528</v>
      </c>
      <c r="O2105">
        <v>78849640</v>
      </c>
      <c r="P2105">
        <v>-21.43</v>
      </c>
      <c r="Q2105">
        <v>-18.39</v>
      </c>
    </row>
    <row r="2106" spans="1:17" x14ac:dyDescent="0.15">
      <c r="A2106" t="s">
        <v>2860</v>
      </c>
      <c r="B2106">
        <v>3100.45</v>
      </c>
      <c r="C2106">
        <v>3134.06</v>
      </c>
      <c r="D2106">
        <v>3096.99</v>
      </c>
      <c r="E2106">
        <v>3133.96</v>
      </c>
      <c r="F2106">
        <v>66487112</v>
      </c>
      <c r="G2106">
        <v>3116.98</v>
      </c>
      <c r="H2106">
        <v>3151.81</v>
      </c>
      <c r="I2106">
        <v>3159.8</v>
      </c>
      <c r="J2106">
        <v>3473.42</v>
      </c>
      <c r="K2106" t="s">
        <v>46</v>
      </c>
      <c r="L2106">
        <v>0</v>
      </c>
      <c r="M2106">
        <v>66487112</v>
      </c>
      <c r="N2106">
        <v>77283328</v>
      </c>
      <c r="O2106">
        <v>77828912</v>
      </c>
      <c r="P2106">
        <v>-24.85</v>
      </c>
      <c r="Q2106">
        <v>-16.79</v>
      </c>
    </row>
    <row r="2107" spans="1:17" x14ac:dyDescent="0.15">
      <c r="A2107" t="s">
        <v>2861</v>
      </c>
      <c r="B2107">
        <v>3129.72</v>
      </c>
      <c r="C2107">
        <v>3129.72</v>
      </c>
      <c r="D2107">
        <v>3102.48</v>
      </c>
      <c r="E2107">
        <v>3117.32</v>
      </c>
      <c r="F2107">
        <v>67751736</v>
      </c>
      <c r="G2107">
        <v>3119.65</v>
      </c>
      <c r="H2107">
        <v>3150.46</v>
      </c>
      <c r="I2107">
        <v>3153.87</v>
      </c>
      <c r="J2107">
        <v>3465</v>
      </c>
      <c r="K2107" t="s">
        <v>46</v>
      </c>
      <c r="L2107">
        <v>0</v>
      </c>
      <c r="M2107">
        <v>67751736</v>
      </c>
      <c r="N2107">
        <v>74239184</v>
      </c>
      <c r="O2107">
        <v>77710952</v>
      </c>
      <c r="P2107">
        <v>-28.58</v>
      </c>
      <c r="Q2107">
        <v>-16.739999999999998</v>
      </c>
    </row>
    <row r="2108" spans="1:17" x14ac:dyDescent="0.15">
      <c r="A2108" t="s">
        <v>2862</v>
      </c>
      <c r="B2108">
        <v>3110.65</v>
      </c>
      <c r="C2108">
        <v>3130.54</v>
      </c>
      <c r="D2108">
        <v>3033.97</v>
      </c>
      <c r="E2108">
        <v>3077.16</v>
      </c>
      <c r="F2108">
        <v>104792208</v>
      </c>
      <c r="G2108">
        <v>3120.55</v>
      </c>
      <c r="H2108">
        <v>3148.93</v>
      </c>
      <c r="I2108">
        <v>3147.53</v>
      </c>
      <c r="J2108">
        <v>3457.05</v>
      </c>
      <c r="K2108" t="s">
        <v>46</v>
      </c>
      <c r="L2108">
        <v>0</v>
      </c>
      <c r="M2108">
        <v>104792208</v>
      </c>
      <c r="N2108">
        <v>78115632</v>
      </c>
      <c r="O2108">
        <v>80561768</v>
      </c>
      <c r="P2108">
        <v>-34.409999999999997</v>
      </c>
      <c r="Q2108">
        <v>-18.32</v>
      </c>
    </row>
    <row r="2109" spans="1:17" x14ac:dyDescent="0.15">
      <c r="A2109" t="s">
        <v>2863</v>
      </c>
      <c r="B2109">
        <v>3065.13</v>
      </c>
      <c r="C2109">
        <v>3120.64</v>
      </c>
      <c r="D2109">
        <v>3064.97</v>
      </c>
      <c r="E2109">
        <v>3120.54</v>
      </c>
      <c r="F2109">
        <v>83267256</v>
      </c>
      <c r="G2109">
        <v>3123.38</v>
      </c>
      <c r="H2109">
        <v>3148.68</v>
      </c>
      <c r="I2109">
        <v>3142.47</v>
      </c>
      <c r="J2109">
        <v>3448.98</v>
      </c>
      <c r="K2109" t="s">
        <v>46</v>
      </c>
      <c r="L2109">
        <v>0</v>
      </c>
      <c r="M2109">
        <v>83267256</v>
      </c>
      <c r="N2109">
        <v>82051072</v>
      </c>
      <c r="O2109">
        <v>79590192</v>
      </c>
      <c r="P2109">
        <v>-26.2</v>
      </c>
      <c r="Q2109">
        <v>-19.25</v>
      </c>
    </row>
    <row r="2110" spans="1:17" x14ac:dyDescent="0.15">
      <c r="A2110" t="s">
        <v>2864</v>
      </c>
      <c r="B2110">
        <v>3107.4</v>
      </c>
      <c r="C2110">
        <v>3139.43</v>
      </c>
      <c r="D2110">
        <v>3099.7</v>
      </c>
      <c r="E2110">
        <v>3136.4</v>
      </c>
      <c r="F2110">
        <v>92024640</v>
      </c>
      <c r="G2110">
        <v>3127.07</v>
      </c>
      <c r="H2110">
        <v>3147.35</v>
      </c>
      <c r="I2110">
        <v>3137.26</v>
      </c>
      <c r="J2110">
        <v>3441.8</v>
      </c>
      <c r="K2110" t="s">
        <v>46</v>
      </c>
      <c r="L2110">
        <v>0</v>
      </c>
      <c r="M2110">
        <v>92024640</v>
      </c>
      <c r="N2110">
        <v>82863720</v>
      </c>
      <c r="O2110">
        <v>82164120</v>
      </c>
      <c r="P2110">
        <v>-17.36</v>
      </c>
      <c r="Q2110">
        <v>-19.71</v>
      </c>
    </row>
    <row r="2111" spans="1:17" x14ac:dyDescent="0.15">
      <c r="A2111" t="s">
        <v>2865</v>
      </c>
      <c r="B2111">
        <v>3142.48</v>
      </c>
      <c r="C2111">
        <v>3158.08</v>
      </c>
      <c r="D2111">
        <v>3139.13</v>
      </c>
      <c r="E2111">
        <v>3151.39</v>
      </c>
      <c r="F2111">
        <v>103723664</v>
      </c>
      <c r="G2111">
        <v>3131.27</v>
      </c>
      <c r="H2111">
        <v>3146.23</v>
      </c>
      <c r="I2111">
        <v>3132.14</v>
      </c>
      <c r="J2111">
        <v>3435.86</v>
      </c>
      <c r="K2111" t="s">
        <v>46</v>
      </c>
      <c r="L2111">
        <v>0</v>
      </c>
      <c r="M2111">
        <v>103723664</v>
      </c>
      <c r="N2111">
        <v>90311888</v>
      </c>
      <c r="O2111">
        <v>83797608</v>
      </c>
      <c r="P2111">
        <v>-11.49</v>
      </c>
      <c r="Q2111">
        <v>-20.29</v>
      </c>
    </row>
    <row r="2112" spans="1:17" x14ac:dyDescent="0.15">
      <c r="A2112" t="s">
        <v>183</v>
      </c>
      <c r="B2112">
        <v>3152.83</v>
      </c>
      <c r="C2112">
        <v>3163.72</v>
      </c>
      <c r="D2112">
        <v>3148.2</v>
      </c>
      <c r="E2112">
        <v>3153.92</v>
      </c>
      <c r="F2112">
        <v>79692616</v>
      </c>
      <c r="G2112">
        <v>3130.5</v>
      </c>
      <c r="H2112">
        <v>3145.1</v>
      </c>
      <c r="I2112">
        <v>3127.33</v>
      </c>
      <c r="J2112">
        <v>3429.33</v>
      </c>
      <c r="K2112" t="s">
        <v>46</v>
      </c>
      <c r="L2112">
        <v>0</v>
      </c>
      <c r="M2112">
        <v>79692616</v>
      </c>
      <c r="N2112">
        <v>92700672</v>
      </c>
      <c r="O2112">
        <v>83469928</v>
      </c>
      <c r="P2112">
        <v>-4.05</v>
      </c>
      <c r="Q2112">
        <v>-19.62</v>
      </c>
    </row>
    <row r="2113" spans="1:17" x14ac:dyDescent="0.15">
      <c r="A2113" t="s">
        <v>2866</v>
      </c>
      <c r="B2113">
        <v>3156.93</v>
      </c>
      <c r="C2113">
        <v>3170.26</v>
      </c>
      <c r="D2113">
        <v>3148.29</v>
      </c>
      <c r="E2113">
        <v>3154.2</v>
      </c>
      <c r="F2113">
        <v>71746280</v>
      </c>
      <c r="G2113">
        <v>3130.2</v>
      </c>
      <c r="H2113">
        <v>3143.27</v>
      </c>
      <c r="I2113">
        <v>3124.71</v>
      </c>
      <c r="J2113">
        <v>3422.43</v>
      </c>
      <c r="K2113" t="s">
        <v>46</v>
      </c>
      <c r="L2113">
        <v>0</v>
      </c>
      <c r="M2113">
        <v>71746280</v>
      </c>
      <c r="N2113">
        <v>86091368</v>
      </c>
      <c r="O2113">
        <v>82103504</v>
      </c>
      <c r="P2113">
        <v>2.0299999999999998</v>
      </c>
      <c r="Q2113">
        <v>-18.149999999999999</v>
      </c>
    </row>
    <row r="2114" spans="1:17" x14ac:dyDescent="0.15">
      <c r="A2114" t="s">
        <v>2867</v>
      </c>
      <c r="B2114">
        <v>3136.39</v>
      </c>
      <c r="C2114">
        <v>3210.6</v>
      </c>
      <c r="D2114">
        <v>3134.02</v>
      </c>
      <c r="E2114">
        <v>3204.7</v>
      </c>
      <c r="F2114">
        <v>133310528</v>
      </c>
      <c r="G2114">
        <v>3132.07</v>
      </c>
      <c r="H2114">
        <v>3142.38</v>
      </c>
      <c r="I2114">
        <v>3122.42</v>
      </c>
      <c r="J2114">
        <v>3416.42</v>
      </c>
      <c r="K2114" t="s">
        <v>46</v>
      </c>
      <c r="L2114">
        <v>0</v>
      </c>
      <c r="M2114">
        <v>133310528</v>
      </c>
      <c r="N2114">
        <v>96098712</v>
      </c>
      <c r="O2114">
        <v>89074896</v>
      </c>
      <c r="P2114">
        <v>10.76</v>
      </c>
      <c r="Q2114">
        <v>-15.56</v>
      </c>
    </row>
    <row r="2115" spans="1:17" x14ac:dyDescent="0.15">
      <c r="A2115" t="s">
        <v>2868</v>
      </c>
      <c r="B2115">
        <v>3199.16</v>
      </c>
      <c r="C2115">
        <v>3216.7</v>
      </c>
      <c r="D2115">
        <v>3198</v>
      </c>
      <c r="E2115">
        <v>3207.38</v>
      </c>
      <c r="F2115">
        <v>130226896</v>
      </c>
      <c r="G2115">
        <v>3132.98</v>
      </c>
      <c r="H2115">
        <v>3142.35</v>
      </c>
      <c r="I2115">
        <v>3119.65</v>
      </c>
      <c r="J2115">
        <v>3411.9</v>
      </c>
      <c r="K2115" t="s">
        <v>46</v>
      </c>
      <c r="L2115">
        <v>0</v>
      </c>
      <c r="M2115">
        <v>130226896</v>
      </c>
      <c r="N2115">
        <v>103740208</v>
      </c>
      <c r="O2115">
        <v>93301968</v>
      </c>
      <c r="P2115">
        <v>19.920000000000002</v>
      </c>
      <c r="Q2115">
        <v>-11.42</v>
      </c>
    </row>
    <row r="2116" spans="1:17" x14ac:dyDescent="0.15">
      <c r="A2116" t="s">
        <v>2869</v>
      </c>
      <c r="B2116">
        <v>3197.63</v>
      </c>
      <c r="C2116">
        <v>3217.52</v>
      </c>
      <c r="D2116">
        <v>3183.45</v>
      </c>
      <c r="E2116">
        <v>3216.8</v>
      </c>
      <c r="F2116">
        <v>124897456</v>
      </c>
      <c r="G2116">
        <v>3134.88</v>
      </c>
      <c r="H2116">
        <v>3142.87</v>
      </c>
      <c r="I2116">
        <v>3119</v>
      </c>
      <c r="J2116">
        <v>3408</v>
      </c>
      <c r="K2116" t="s">
        <v>46</v>
      </c>
      <c r="L2116">
        <v>0</v>
      </c>
      <c r="M2116">
        <v>124897456</v>
      </c>
      <c r="N2116">
        <v>107973840</v>
      </c>
      <c r="O2116">
        <v>99142864</v>
      </c>
      <c r="P2116">
        <v>27.34</v>
      </c>
      <c r="Q2116">
        <v>-6.2</v>
      </c>
    </row>
    <row r="2117" spans="1:17" x14ac:dyDescent="0.15">
      <c r="A2117" t="s">
        <v>2870</v>
      </c>
      <c r="B2117">
        <v>3206.55</v>
      </c>
      <c r="C2117">
        <v>3220.54</v>
      </c>
      <c r="D2117">
        <v>3190.12</v>
      </c>
      <c r="E2117">
        <v>3209.95</v>
      </c>
      <c r="F2117">
        <v>118595200</v>
      </c>
      <c r="G2117">
        <v>3136.52</v>
      </c>
      <c r="H2117">
        <v>3142.52</v>
      </c>
      <c r="I2117">
        <v>3117.74</v>
      </c>
      <c r="J2117">
        <v>3402.95</v>
      </c>
      <c r="K2117" t="s">
        <v>46</v>
      </c>
      <c r="L2117">
        <v>0</v>
      </c>
      <c r="M2117">
        <v>118595200</v>
      </c>
      <c r="N2117">
        <v>115752960</v>
      </c>
      <c r="O2117">
        <v>104226816</v>
      </c>
      <c r="P2117">
        <v>35.68</v>
      </c>
      <c r="Q2117">
        <v>0.22</v>
      </c>
    </row>
    <row r="2118" spans="1:17" x14ac:dyDescent="0.15">
      <c r="A2118" t="s">
        <v>2871</v>
      </c>
      <c r="B2118">
        <v>3199.75</v>
      </c>
      <c r="C2118">
        <v>3204.93</v>
      </c>
      <c r="D2118">
        <v>3183.96</v>
      </c>
      <c r="E2118">
        <v>3192.28</v>
      </c>
      <c r="F2118">
        <v>89734856</v>
      </c>
      <c r="G2118">
        <v>3137.95</v>
      </c>
      <c r="H2118">
        <v>3142.09</v>
      </c>
      <c r="I2118">
        <v>3117.74</v>
      </c>
      <c r="J2118">
        <v>3398.71</v>
      </c>
      <c r="K2118" t="s">
        <v>46</v>
      </c>
      <c r="L2118">
        <v>0</v>
      </c>
      <c r="M2118">
        <v>89734856</v>
      </c>
      <c r="N2118">
        <v>119350888</v>
      </c>
      <c r="O2118">
        <v>102721128</v>
      </c>
      <c r="P2118">
        <v>46.91</v>
      </c>
      <c r="Q2118">
        <v>8.35</v>
      </c>
    </row>
    <row r="2119" spans="1:17" x14ac:dyDescent="0.15">
      <c r="A2119" t="s">
        <v>2872</v>
      </c>
      <c r="B2119">
        <v>3199.04</v>
      </c>
      <c r="C2119">
        <v>3235.96</v>
      </c>
      <c r="D2119">
        <v>3197.63</v>
      </c>
      <c r="E2119">
        <v>3203.33</v>
      </c>
      <c r="F2119">
        <v>138529504</v>
      </c>
      <c r="G2119">
        <v>3144.77</v>
      </c>
      <c r="H2119">
        <v>3141.13</v>
      </c>
      <c r="I2119">
        <v>3117.64</v>
      </c>
      <c r="J2119">
        <v>3395.09</v>
      </c>
      <c r="K2119" t="s">
        <v>46</v>
      </c>
      <c r="L2119">
        <v>0</v>
      </c>
      <c r="M2119">
        <v>138529504</v>
      </c>
      <c r="N2119">
        <v>120399464</v>
      </c>
      <c r="O2119">
        <v>108249088</v>
      </c>
      <c r="P2119">
        <v>54.42</v>
      </c>
      <c r="Q2119">
        <v>16.420000000000002</v>
      </c>
    </row>
    <row r="2120" spans="1:17" x14ac:dyDescent="0.15">
      <c r="A2120" t="s">
        <v>2873</v>
      </c>
      <c r="B2120">
        <v>3201.91</v>
      </c>
      <c r="C2120">
        <v>3273.47</v>
      </c>
      <c r="D2120">
        <v>3200.3</v>
      </c>
      <c r="E2120">
        <v>3273.18</v>
      </c>
      <c r="F2120">
        <v>172534224</v>
      </c>
      <c r="G2120">
        <v>3154.65</v>
      </c>
      <c r="H2120">
        <v>3141.08</v>
      </c>
      <c r="I2120">
        <v>3118.62</v>
      </c>
      <c r="J2120">
        <v>3392.64</v>
      </c>
      <c r="K2120" t="s">
        <v>46</v>
      </c>
      <c r="L2120">
        <v>0</v>
      </c>
      <c r="M2120">
        <v>172534224</v>
      </c>
      <c r="N2120">
        <v>128856880</v>
      </c>
      <c r="O2120">
        <v>116298544</v>
      </c>
      <c r="P2120">
        <v>65.86</v>
      </c>
      <c r="Q2120">
        <v>24.74</v>
      </c>
    </row>
    <row r="2121" spans="1:17" x14ac:dyDescent="0.15">
      <c r="A2121" t="s">
        <v>2874</v>
      </c>
      <c r="B2121">
        <v>3274.02</v>
      </c>
      <c r="C2121">
        <v>3300.99</v>
      </c>
      <c r="D2121">
        <v>3271.78</v>
      </c>
      <c r="E2121">
        <v>3282.87</v>
      </c>
      <c r="F2121">
        <v>175196096</v>
      </c>
      <c r="G2121">
        <v>3162.98</v>
      </c>
      <c r="H2121">
        <v>3141.27</v>
      </c>
      <c r="I2121">
        <v>3119.13</v>
      </c>
      <c r="J2121">
        <v>3389.78</v>
      </c>
      <c r="K2121" t="s">
        <v>46</v>
      </c>
      <c r="L2121">
        <v>0</v>
      </c>
      <c r="M2121">
        <v>175196096</v>
      </c>
      <c r="N2121">
        <v>138916656</v>
      </c>
      <c r="O2121">
        <v>123445248</v>
      </c>
      <c r="P2121">
        <v>76.540000000000006</v>
      </c>
      <c r="Q2121">
        <v>33.54</v>
      </c>
    </row>
    <row r="2122" spans="1:17" x14ac:dyDescent="0.15">
      <c r="A2122" t="s">
        <v>2875</v>
      </c>
      <c r="B2122">
        <v>3277.48</v>
      </c>
      <c r="C2122">
        <v>3281.95</v>
      </c>
      <c r="D2122">
        <v>3259.07</v>
      </c>
      <c r="E2122">
        <v>3276.76</v>
      </c>
      <c r="F2122">
        <v>107525800</v>
      </c>
      <c r="G2122">
        <v>3172.07</v>
      </c>
      <c r="H2122">
        <v>3142.07</v>
      </c>
      <c r="I2122">
        <v>3120.44</v>
      </c>
      <c r="J2122">
        <v>3387.17</v>
      </c>
      <c r="K2122" t="s">
        <v>46</v>
      </c>
      <c r="L2122">
        <v>0</v>
      </c>
      <c r="M2122">
        <v>107525800</v>
      </c>
      <c r="N2122">
        <v>136704816</v>
      </c>
      <c r="O2122">
        <v>126228888</v>
      </c>
      <c r="P2122">
        <v>87.53</v>
      </c>
      <c r="Q2122">
        <v>42.7</v>
      </c>
    </row>
    <row r="2123" spans="1:17" x14ac:dyDescent="0.15">
      <c r="A2123" t="s">
        <v>2876</v>
      </c>
      <c r="B2123">
        <v>3278.84</v>
      </c>
      <c r="C2123">
        <v>3285.03</v>
      </c>
      <c r="D2123">
        <v>3265.29</v>
      </c>
      <c r="E2123">
        <v>3276.28</v>
      </c>
      <c r="F2123">
        <v>102665024</v>
      </c>
      <c r="G2123">
        <v>3180.38</v>
      </c>
      <c r="H2123">
        <v>3142.7</v>
      </c>
      <c r="I2123">
        <v>3121.66</v>
      </c>
      <c r="J2123">
        <v>3385.63</v>
      </c>
      <c r="K2123" t="s">
        <v>46</v>
      </c>
      <c r="L2123">
        <v>0</v>
      </c>
      <c r="M2123">
        <v>102665024</v>
      </c>
      <c r="N2123">
        <v>139290208</v>
      </c>
      <c r="O2123">
        <v>129320552</v>
      </c>
      <c r="P2123">
        <v>98.39</v>
      </c>
      <c r="Q2123">
        <v>52.34</v>
      </c>
    </row>
    <row r="2124" spans="1:17" x14ac:dyDescent="0.15">
      <c r="A2124" t="s">
        <v>2877</v>
      </c>
      <c r="B2124">
        <v>3269.71</v>
      </c>
      <c r="C2124">
        <v>3281.64</v>
      </c>
      <c r="D2124">
        <v>3251.77</v>
      </c>
      <c r="E2124">
        <v>3262.02</v>
      </c>
      <c r="F2124">
        <v>110312520</v>
      </c>
      <c r="G2124">
        <v>3187.85</v>
      </c>
      <c r="H2124">
        <v>3144.05</v>
      </c>
      <c r="I2124">
        <v>3121.98</v>
      </c>
      <c r="J2124">
        <v>3383.08</v>
      </c>
      <c r="K2124" t="s">
        <v>46</v>
      </c>
      <c r="L2124">
        <v>0</v>
      </c>
      <c r="M2124">
        <v>110312520</v>
      </c>
      <c r="N2124">
        <v>133644288</v>
      </c>
      <c r="O2124">
        <v>127021872</v>
      </c>
      <c r="P2124">
        <v>103.18</v>
      </c>
      <c r="Q2124">
        <v>61.58</v>
      </c>
    </row>
    <row r="2125" spans="1:17" x14ac:dyDescent="0.15">
      <c r="A2125" t="s">
        <v>2878</v>
      </c>
      <c r="B2125">
        <v>3260.43</v>
      </c>
      <c r="C2125">
        <v>3264.73</v>
      </c>
      <c r="D2125">
        <v>3226.2</v>
      </c>
      <c r="E2125">
        <v>3248.23</v>
      </c>
      <c r="F2125">
        <v>88886864</v>
      </c>
      <c r="G2125">
        <v>3194.93</v>
      </c>
      <c r="H2125">
        <v>3145.51</v>
      </c>
      <c r="I2125">
        <v>3122.6</v>
      </c>
      <c r="J2125">
        <v>3379.65</v>
      </c>
      <c r="K2125" t="s">
        <v>46</v>
      </c>
      <c r="L2125">
        <v>0</v>
      </c>
      <c r="M2125">
        <v>88886864</v>
      </c>
      <c r="N2125">
        <v>116919504</v>
      </c>
      <c r="O2125">
        <v>122888192</v>
      </c>
      <c r="P2125">
        <v>104.87</v>
      </c>
      <c r="Q2125">
        <v>70.069999999999993</v>
      </c>
    </row>
    <row r="2126" spans="1:17" x14ac:dyDescent="0.15">
      <c r="A2126" t="s">
        <v>2879</v>
      </c>
      <c r="B2126">
        <v>3246.86</v>
      </c>
      <c r="C2126">
        <v>3254.51</v>
      </c>
      <c r="D2126">
        <v>3232.26</v>
      </c>
      <c r="E2126">
        <v>3237.61</v>
      </c>
      <c r="F2126">
        <v>72701256</v>
      </c>
      <c r="G2126">
        <v>3200.1</v>
      </c>
      <c r="H2126">
        <v>3146.55</v>
      </c>
      <c r="I2126">
        <v>3123.9</v>
      </c>
      <c r="J2126">
        <v>3375.75</v>
      </c>
      <c r="K2126" t="s">
        <v>46</v>
      </c>
      <c r="L2126">
        <v>0</v>
      </c>
      <c r="M2126">
        <v>72701256</v>
      </c>
      <c r="N2126">
        <v>96419840</v>
      </c>
      <c r="O2126">
        <v>117668248</v>
      </c>
      <c r="P2126">
        <v>103.54</v>
      </c>
      <c r="Q2126">
        <v>77.69</v>
      </c>
    </row>
    <row r="2127" spans="1:17" x14ac:dyDescent="0.15">
      <c r="A2127" t="s">
        <v>2880</v>
      </c>
      <c r="B2127">
        <v>3238.34</v>
      </c>
      <c r="C2127">
        <v>3271.37</v>
      </c>
      <c r="D2127">
        <v>3238.3</v>
      </c>
      <c r="E2127">
        <v>3252.52</v>
      </c>
      <c r="F2127">
        <v>86004824</v>
      </c>
      <c r="G2127">
        <v>3206.88</v>
      </c>
      <c r="H2127">
        <v>3148.06</v>
      </c>
      <c r="I2127">
        <v>3125.05</v>
      </c>
      <c r="J2127">
        <v>3372.31</v>
      </c>
      <c r="K2127" t="s">
        <v>46</v>
      </c>
      <c r="L2127">
        <v>0</v>
      </c>
      <c r="M2127">
        <v>86004824</v>
      </c>
      <c r="N2127">
        <v>92114128</v>
      </c>
      <c r="O2127">
        <v>114409472</v>
      </c>
      <c r="P2127">
        <v>104.12</v>
      </c>
      <c r="Q2127">
        <v>84.54</v>
      </c>
    </row>
    <row r="2128" spans="1:17" x14ac:dyDescent="0.15">
      <c r="A2128" t="s">
        <v>2881</v>
      </c>
      <c r="B2128">
        <v>3251.24</v>
      </c>
      <c r="C2128">
        <v>3253.77</v>
      </c>
      <c r="D2128">
        <v>3220.89</v>
      </c>
      <c r="E2128">
        <v>3225.16</v>
      </c>
      <c r="F2128">
        <v>86029128</v>
      </c>
      <c r="G2128">
        <v>3214.27</v>
      </c>
      <c r="H2128">
        <v>3148.83</v>
      </c>
      <c r="I2128">
        <v>3125.86</v>
      </c>
      <c r="J2128">
        <v>3369.35</v>
      </c>
      <c r="K2128" t="s">
        <v>46</v>
      </c>
      <c r="L2128">
        <v>0</v>
      </c>
      <c r="M2128">
        <v>86029128</v>
      </c>
      <c r="N2128">
        <v>88788176</v>
      </c>
      <c r="O2128">
        <v>114039192</v>
      </c>
      <c r="P2128">
        <v>104.56</v>
      </c>
      <c r="Q2128">
        <v>90.3</v>
      </c>
    </row>
    <row r="2129" spans="1:17" x14ac:dyDescent="0.15">
      <c r="A2129" t="s">
        <v>2882</v>
      </c>
      <c r="B2129">
        <v>3220.17</v>
      </c>
      <c r="C2129">
        <v>3243.79</v>
      </c>
      <c r="D2129">
        <v>3218.14</v>
      </c>
      <c r="E2129">
        <v>3230.89</v>
      </c>
      <c r="F2129">
        <v>70203184</v>
      </c>
      <c r="G2129">
        <v>3219.8</v>
      </c>
      <c r="H2129">
        <v>3149.92</v>
      </c>
      <c r="I2129">
        <v>3128.28</v>
      </c>
      <c r="J2129">
        <v>3366.28</v>
      </c>
      <c r="K2129" t="s">
        <v>46</v>
      </c>
      <c r="L2129">
        <v>0</v>
      </c>
      <c r="M2129">
        <v>70203184</v>
      </c>
      <c r="N2129">
        <v>80766568</v>
      </c>
      <c r="O2129">
        <v>107205424</v>
      </c>
      <c r="P2129">
        <v>104.55</v>
      </c>
      <c r="Q2129">
        <v>95.31</v>
      </c>
    </row>
    <row r="2130" spans="1:17" x14ac:dyDescent="0.15">
      <c r="A2130" t="s">
        <v>2883</v>
      </c>
      <c r="B2130">
        <v>3228.23</v>
      </c>
      <c r="C2130">
        <v>3269.75</v>
      </c>
      <c r="D2130">
        <v>3228.01</v>
      </c>
      <c r="E2130">
        <v>3269.59</v>
      </c>
      <c r="F2130">
        <v>81051088</v>
      </c>
      <c r="G2130">
        <v>3226.45</v>
      </c>
      <c r="H2130">
        <v>3151.73</v>
      </c>
      <c r="I2130">
        <v>3131.11</v>
      </c>
      <c r="J2130">
        <v>3362.75</v>
      </c>
      <c r="K2130" t="s">
        <v>46</v>
      </c>
      <c r="L2130">
        <v>0</v>
      </c>
      <c r="M2130">
        <v>81051088</v>
      </c>
      <c r="N2130">
        <v>79196976</v>
      </c>
      <c r="O2130">
        <v>98058240</v>
      </c>
      <c r="P2130">
        <v>100.26</v>
      </c>
      <c r="Q2130">
        <v>98.75</v>
      </c>
    </row>
    <row r="2131" spans="1:17" x14ac:dyDescent="0.15">
      <c r="A2131" t="s">
        <v>2884</v>
      </c>
      <c r="B2131">
        <v>3270.08</v>
      </c>
      <c r="C2131">
        <v>3276.51</v>
      </c>
      <c r="D2131">
        <v>3157.41</v>
      </c>
      <c r="E2131">
        <v>3218.24</v>
      </c>
      <c r="F2131">
        <v>160188672</v>
      </c>
      <c r="G2131">
        <v>3229.8</v>
      </c>
      <c r="H2131">
        <v>3152.75</v>
      </c>
      <c r="I2131">
        <v>3134.14</v>
      </c>
      <c r="J2131">
        <v>3358.98</v>
      </c>
      <c r="K2131" t="s">
        <v>46</v>
      </c>
      <c r="L2131">
        <v>0</v>
      </c>
      <c r="M2131">
        <v>160188672</v>
      </c>
      <c r="N2131">
        <v>96695088</v>
      </c>
      <c r="O2131">
        <v>96557464</v>
      </c>
      <c r="P2131">
        <v>91.3</v>
      </c>
      <c r="Q2131">
        <v>100.23</v>
      </c>
    </row>
    <row r="2132" spans="1:17" x14ac:dyDescent="0.15">
      <c r="A2132" t="s">
        <v>2885</v>
      </c>
      <c r="B2132">
        <v>3204.46</v>
      </c>
      <c r="C2132">
        <v>3235.78</v>
      </c>
      <c r="D2132">
        <v>3195.27</v>
      </c>
      <c r="E2132">
        <v>3221.14</v>
      </c>
      <c r="F2132">
        <v>112779968</v>
      </c>
      <c r="G2132">
        <v>3233.15</v>
      </c>
      <c r="H2132">
        <v>3152.88</v>
      </c>
      <c r="I2132">
        <v>3136.43</v>
      </c>
      <c r="J2132">
        <v>3355.2</v>
      </c>
      <c r="K2132" t="s">
        <v>46</v>
      </c>
      <c r="L2132">
        <v>0</v>
      </c>
      <c r="M2132">
        <v>112779968</v>
      </c>
      <c r="N2132">
        <v>102052656</v>
      </c>
      <c r="O2132">
        <v>97083392</v>
      </c>
      <c r="P2132">
        <v>83.05</v>
      </c>
      <c r="Q2132">
        <v>99.78</v>
      </c>
    </row>
    <row r="2133" spans="1:17" x14ac:dyDescent="0.15">
      <c r="A2133" t="s">
        <v>184</v>
      </c>
      <c r="B2133">
        <v>3217.19</v>
      </c>
      <c r="C2133">
        <v>3225.42</v>
      </c>
      <c r="D2133">
        <v>3198.68</v>
      </c>
      <c r="E2133">
        <v>3203.93</v>
      </c>
      <c r="F2133">
        <v>88044840</v>
      </c>
      <c r="G2133">
        <v>3235.63</v>
      </c>
      <c r="H2133">
        <v>3152.78</v>
      </c>
      <c r="I2133">
        <v>3138.96</v>
      </c>
      <c r="J2133">
        <v>3351.39</v>
      </c>
      <c r="K2133" t="s">
        <v>46</v>
      </c>
      <c r="L2133">
        <v>0</v>
      </c>
      <c r="M2133">
        <v>88044840</v>
      </c>
      <c r="N2133">
        <v>102452432</v>
      </c>
      <c r="O2133">
        <v>95620304</v>
      </c>
      <c r="P2133">
        <v>73.08</v>
      </c>
      <c r="Q2133">
        <v>97.25</v>
      </c>
    </row>
    <row r="2134" spans="1:17" x14ac:dyDescent="0.15">
      <c r="A2134" t="s">
        <v>2886</v>
      </c>
      <c r="B2134">
        <v>3196.43</v>
      </c>
      <c r="C2134">
        <v>3199.98</v>
      </c>
      <c r="D2134">
        <v>3156.75</v>
      </c>
      <c r="E2134">
        <v>3176.81</v>
      </c>
      <c r="F2134">
        <v>87003496</v>
      </c>
      <c r="G2134">
        <v>3234.25</v>
      </c>
      <c r="H2134">
        <v>3152.17</v>
      </c>
      <c r="I2134">
        <v>3140.75</v>
      </c>
      <c r="J2134">
        <v>3347.1</v>
      </c>
      <c r="K2134" t="s">
        <v>46</v>
      </c>
      <c r="L2134">
        <v>0</v>
      </c>
      <c r="M2134">
        <v>87003496</v>
      </c>
      <c r="N2134">
        <v>105814424</v>
      </c>
      <c r="O2134">
        <v>93290496</v>
      </c>
      <c r="P2134">
        <v>62.29</v>
      </c>
      <c r="Q2134">
        <v>93.16</v>
      </c>
    </row>
    <row r="2135" spans="1:17" x14ac:dyDescent="0.15">
      <c r="A2135" t="s">
        <v>2887</v>
      </c>
      <c r="B2135">
        <v>3173.76</v>
      </c>
      <c r="C2135">
        <v>3189.05</v>
      </c>
      <c r="D2135">
        <v>3165.54</v>
      </c>
      <c r="E2135">
        <v>3189.05</v>
      </c>
      <c r="F2135">
        <v>62167640</v>
      </c>
      <c r="G2135">
        <v>3233.32</v>
      </c>
      <c r="H2135">
        <v>3153.15</v>
      </c>
      <c r="I2135">
        <v>3142.76</v>
      </c>
      <c r="J2135">
        <v>3343.15</v>
      </c>
      <c r="K2135" t="s">
        <v>46</v>
      </c>
      <c r="L2135">
        <v>0</v>
      </c>
      <c r="M2135">
        <v>62167640</v>
      </c>
      <c r="N2135">
        <v>102036272</v>
      </c>
      <c r="O2135">
        <v>90616624</v>
      </c>
      <c r="P2135">
        <v>54.18</v>
      </c>
      <c r="Q2135">
        <v>88.09</v>
      </c>
    </row>
    <row r="2136" spans="1:17" x14ac:dyDescent="0.15">
      <c r="A2136" t="s">
        <v>2888</v>
      </c>
      <c r="B2136">
        <v>3179.68</v>
      </c>
      <c r="C2136">
        <v>3197.16</v>
      </c>
      <c r="D2136">
        <v>3173.54</v>
      </c>
      <c r="E2136">
        <v>3193.51</v>
      </c>
      <c r="F2136">
        <v>72864104</v>
      </c>
      <c r="G2136">
        <v>3232.18</v>
      </c>
      <c r="H2136">
        <v>3155.27</v>
      </c>
      <c r="I2136">
        <v>3144.5</v>
      </c>
      <c r="J2136">
        <v>3340.65</v>
      </c>
      <c r="K2136" t="s">
        <v>46</v>
      </c>
      <c r="L2136">
        <v>0</v>
      </c>
      <c r="M2136">
        <v>72864104</v>
      </c>
      <c r="N2136">
        <v>84570928</v>
      </c>
      <c r="O2136">
        <v>90633008</v>
      </c>
      <c r="P2136">
        <v>47.65</v>
      </c>
      <c r="Q2136">
        <v>82.5</v>
      </c>
    </row>
    <row r="2137" spans="1:17" x14ac:dyDescent="0.15">
      <c r="A2137" t="s">
        <v>2889</v>
      </c>
      <c r="B2137">
        <v>3190.55</v>
      </c>
      <c r="C2137">
        <v>3201.55</v>
      </c>
      <c r="D2137">
        <v>3170.42</v>
      </c>
      <c r="E2137">
        <v>3201.29</v>
      </c>
      <c r="F2137">
        <v>73504376</v>
      </c>
      <c r="G2137">
        <v>3231.75</v>
      </c>
      <c r="H2137">
        <v>3157.48</v>
      </c>
      <c r="I2137">
        <v>3146.48</v>
      </c>
      <c r="J2137">
        <v>3338.21</v>
      </c>
      <c r="K2137" t="s">
        <v>46</v>
      </c>
      <c r="L2137">
        <v>0</v>
      </c>
      <c r="M2137">
        <v>73504376</v>
      </c>
      <c r="N2137">
        <v>76716440</v>
      </c>
      <c r="O2137">
        <v>89384552</v>
      </c>
      <c r="P2137">
        <v>39.79</v>
      </c>
      <c r="Q2137">
        <v>76.069999999999993</v>
      </c>
    </row>
    <row r="2138" spans="1:17" x14ac:dyDescent="0.15">
      <c r="A2138" t="s">
        <v>2890</v>
      </c>
      <c r="B2138">
        <v>3201.35</v>
      </c>
      <c r="C2138">
        <v>3224.87</v>
      </c>
      <c r="D2138">
        <v>3192.86</v>
      </c>
      <c r="E2138">
        <v>3205.11</v>
      </c>
      <c r="F2138">
        <v>77196368</v>
      </c>
      <c r="G2138">
        <v>3232.38</v>
      </c>
      <c r="H2138">
        <v>3159.52</v>
      </c>
      <c r="I2138">
        <v>3148.63</v>
      </c>
      <c r="J2138">
        <v>3335.31</v>
      </c>
      <c r="K2138" t="s">
        <v>46</v>
      </c>
      <c r="L2138">
        <v>0</v>
      </c>
      <c r="M2138">
        <v>77196368</v>
      </c>
      <c r="N2138">
        <v>74547200</v>
      </c>
      <c r="O2138">
        <v>88499816</v>
      </c>
      <c r="P2138">
        <v>34.83</v>
      </c>
      <c r="Q2138">
        <v>69.099999999999994</v>
      </c>
    </row>
    <row r="2139" spans="1:17" x14ac:dyDescent="0.15">
      <c r="A2139" t="s">
        <v>2891</v>
      </c>
      <c r="B2139">
        <v>3199.57</v>
      </c>
      <c r="C2139">
        <v>3234.48</v>
      </c>
      <c r="D2139">
        <v>3187.25</v>
      </c>
      <c r="E2139">
        <v>3234.18</v>
      </c>
      <c r="F2139">
        <v>86676048</v>
      </c>
      <c r="G2139">
        <v>3233.93</v>
      </c>
      <c r="H2139">
        <v>3161.92</v>
      </c>
      <c r="I2139">
        <v>3150.27</v>
      </c>
      <c r="J2139">
        <v>3332.98</v>
      </c>
      <c r="K2139" t="s">
        <v>46</v>
      </c>
      <c r="L2139">
        <v>0</v>
      </c>
      <c r="M2139">
        <v>86676048</v>
      </c>
      <c r="N2139">
        <v>74481664</v>
      </c>
      <c r="O2139">
        <v>90148048</v>
      </c>
      <c r="P2139">
        <v>31.73</v>
      </c>
      <c r="Q2139">
        <v>61.82</v>
      </c>
    </row>
    <row r="2140" spans="1:17" x14ac:dyDescent="0.15">
      <c r="A2140" t="s">
        <v>2892</v>
      </c>
      <c r="B2140">
        <v>3232.6</v>
      </c>
      <c r="C2140">
        <v>3257.33</v>
      </c>
      <c r="D2140">
        <v>3229.17</v>
      </c>
      <c r="E2140">
        <v>3256.98</v>
      </c>
      <c r="F2140">
        <v>91065256</v>
      </c>
      <c r="G2140">
        <v>3233.1</v>
      </c>
      <c r="H2140">
        <v>3164.95</v>
      </c>
      <c r="I2140">
        <v>3151.89</v>
      </c>
      <c r="J2140">
        <v>3330.74</v>
      </c>
      <c r="K2140" t="s">
        <v>46</v>
      </c>
      <c r="L2140">
        <v>0</v>
      </c>
      <c r="M2140">
        <v>91065256</v>
      </c>
      <c r="N2140">
        <v>80261936</v>
      </c>
      <c r="O2140">
        <v>91149104</v>
      </c>
      <c r="P2140">
        <v>26.59</v>
      </c>
      <c r="Q2140">
        <v>54.45</v>
      </c>
    </row>
    <row r="2141" spans="1:17" x14ac:dyDescent="0.15">
      <c r="A2141" t="s">
        <v>2893</v>
      </c>
      <c r="B2141">
        <v>3255.18</v>
      </c>
      <c r="C2141">
        <v>3261.86</v>
      </c>
      <c r="D2141">
        <v>3242.75</v>
      </c>
      <c r="E2141">
        <v>3243.34</v>
      </c>
      <c r="F2141">
        <v>90430368</v>
      </c>
      <c r="G2141">
        <v>3231.13</v>
      </c>
      <c r="H2141">
        <v>3167.43</v>
      </c>
      <c r="I2141">
        <v>3153.47</v>
      </c>
      <c r="J2141">
        <v>3328.4</v>
      </c>
      <c r="K2141" t="s">
        <v>46</v>
      </c>
      <c r="L2141">
        <v>0</v>
      </c>
      <c r="M2141">
        <v>90430368</v>
      </c>
      <c r="N2141">
        <v>83774672</v>
      </c>
      <c r="O2141">
        <v>84172800</v>
      </c>
      <c r="P2141">
        <v>25.61</v>
      </c>
      <c r="Q2141">
        <v>47.88</v>
      </c>
    </row>
    <row r="2142" spans="1:17" x14ac:dyDescent="0.15">
      <c r="A2142" t="s">
        <v>2894</v>
      </c>
      <c r="B2142">
        <v>3239.56</v>
      </c>
      <c r="C2142">
        <v>3274.03</v>
      </c>
      <c r="D2142">
        <v>3232.61</v>
      </c>
      <c r="E2142">
        <v>3233.36</v>
      </c>
      <c r="F2142">
        <v>101041216</v>
      </c>
      <c r="G2142">
        <v>3228.98</v>
      </c>
      <c r="H2142">
        <v>3169.88</v>
      </c>
      <c r="I2142">
        <v>3154.98</v>
      </c>
      <c r="J2142">
        <v>3325.54</v>
      </c>
      <c r="K2142" t="s">
        <v>46</v>
      </c>
      <c r="L2142">
        <v>0</v>
      </c>
      <c r="M2142">
        <v>101041216</v>
      </c>
      <c r="N2142">
        <v>89279696</v>
      </c>
      <c r="O2142">
        <v>82998064</v>
      </c>
      <c r="P2142">
        <v>25.58</v>
      </c>
      <c r="Q2142">
        <v>42.13</v>
      </c>
    </row>
    <row r="2143" spans="1:17" x14ac:dyDescent="0.15">
      <c r="A2143" t="s">
        <v>2895</v>
      </c>
      <c r="B2143">
        <v>3231.81</v>
      </c>
      <c r="C2143">
        <v>3294.23</v>
      </c>
      <c r="D2143">
        <v>3231.14</v>
      </c>
      <c r="E2143">
        <v>3294.23</v>
      </c>
      <c r="F2143">
        <v>116254048</v>
      </c>
      <c r="G2143">
        <v>3229.85</v>
      </c>
      <c r="H2143">
        <v>3173.65</v>
      </c>
      <c r="I2143">
        <v>3156.44</v>
      </c>
      <c r="J2143">
        <v>3323.25</v>
      </c>
      <c r="K2143" t="s">
        <v>46</v>
      </c>
      <c r="L2143">
        <v>0</v>
      </c>
      <c r="M2143">
        <v>116254048</v>
      </c>
      <c r="N2143">
        <v>97094864</v>
      </c>
      <c r="O2143">
        <v>85821032</v>
      </c>
      <c r="P2143">
        <v>31.91</v>
      </c>
      <c r="Q2143">
        <v>38.020000000000003</v>
      </c>
    </row>
    <row r="2144" spans="1:17" x14ac:dyDescent="0.15">
      <c r="A2144" t="s">
        <v>2896</v>
      </c>
      <c r="B2144">
        <v>3303.47</v>
      </c>
      <c r="C2144">
        <v>3417.91</v>
      </c>
      <c r="D2144">
        <v>3302.38</v>
      </c>
      <c r="E2144">
        <v>3393.42</v>
      </c>
      <c r="F2144">
        <v>220543424</v>
      </c>
      <c r="G2144">
        <v>3236.43</v>
      </c>
      <c r="H2144">
        <v>3179.17</v>
      </c>
      <c r="I2144">
        <v>3158.98</v>
      </c>
      <c r="J2144">
        <v>3321.5</v>
      </c>
      <c r="K2144" t="s">
        <v>46</v>
      </c>
      <c r="L2144">
        <v>0</v>
      </c>
      <c r="M2144">
        <v>220543424</v>
      </c>
      <c r="N2144">
        <v>123866320</v>
      </c>
      <c r="O2144">
        <v>99173992</v>
      </c>
      <c r="P2144">
        <v>49.03</v>
      </c>
      <c r="Q2144">
        <v>36.69</v>
      </c>
    </row>
    <row r="2145" spans="1:17" x14ac:dyDescent="0.15">
      <c r="A2145" t="s">
        <v>2897</v>
      </c>
      <c r="B2145">
        <v>3403.38</v>
      </c>
      <c r="C2145">
        <v>3418.69</v>
      </c>
      <c r="D2145">
        <v>3372.02</v>
      </c>
      <c r="E2145">
        <v>3378.25</v>
      </c>
      <c r="F2145">
        <v>196389744</v>
      </c>
      <c r="G2145">
        <v>3242.93</v>
      </c>
      <c r="H2145">
        <v>3184.16</v>
      </c>
      <c r="I2145">
        <v>3161.22</v>
      </c>
      <c r="J2145">
        <v>3319.38</v>
      </c>
      <c r="K2145" t="s">
        <v>46</v>
      </c>
      <c r="L2145">
        <v>0</v>
      </c>
      <c r="M2145">
        <v>196389744</v>
      </c>
      <c r="N2145">
        <v>144929584</v>
      </c>
      <c r="O2145">
        <v>112595760</v>
      </c>
      <c r="P2145">
        <v>64.16</v>
      </c>
      <c r="Q2145">
        <v>37.69</v>
      </c>
    </row>
    <row r="2146" spans="1:17" x14ac:dyDescent="0.15">
      <c r="A2146" t="s">
        <v>2898</v>
      </c>
      <c r="B2146">
        <v>3377.77</v>
      </c>
      <c r="C2146">
        <v>3394.39</v>
      </c>
      <c r="D2146">
        <v>3356.92</v>
      </c>
      <c r="E2146">
        <v>3373.05</v>
      </c>
      <c r="F2146">
        <v>138847680</v>
      </c>
      <c r="G2146">
        <v>3249.7</v>
      </c>
      <c r="H2146">
        <v>3188.93</v>
      </c>
      <c r="I2146">
        <v>3165</v>
      </c>
      <c r="J2146">
        <v>3316.53</v>
      </c>
      <c r="K2146" t="s">
        <v>46</v>
      </c>
      <c r="L2146">
        <v>0</v>
      </c>
      <c r="M2146">
        <v>138847680</v>
      </c>
      <c r="N2146">
        <v>154615808</v>
      </c>
      <c r="O2146">
        <v>119195240</v>
      </c>
      <c r="P2146">
        <v>78.22</v>
      </c>
      <c r="Q2146">
        <v>40.74</v>
      </c>
    </row>
    <row r="2147" spans="1:17" x14ac:dyDescent="0.15">
      <c r="A2147" t="s">
        <v>2899</v>
      </c>
      <c r="B2147">
        <v>3369.95</v>
      </c>
      <c r="C2147">
        <v>3394.79</v>
      </c>
      <c r="D2147">
        <v>3349.69</v>
      </c>
      <c r="E2147">
        <v>3364.49</v>
      </c>
      <c r="F2147">
        <v>142380176</v>
      </c>
      <c r="G2147">
        <v>3255.3</v>
      </c>
      <c r="H2147">
        <v>3193.94</v>
      </c>
      <c r="I2147">
        <v>3168.47</v>
      </c>
      <c r="J2147">
        <v>3313.73</v>
      </c>
      <c r="K2147" t="s">
        <v>46</v>
      </c>
      <c r="L2147">
        <v>0</v>
      </c>
      <c r="M2147">
        <v>142380176</v>
      </c>
      <c r="N2147">
        <v>162883168</v>
      </c>
      <c r="O2147">
        <v>126081432</v>
      </c>
      <c r="P2147">
        <v>90.77</v>
      </c>
      <c r="Q2147">
        <v>45.84</v>
      </c>
    </row>
    <row r="2148" spans="1:17" x14ac:dyDescent="0.15">
      <c r="A2148" t="s">
        <v>2900</v>
      </c>
      <c r="B2148">
        <v>3358.55</v>
      </c>
      <c r="C2148">
        <v>3374.04</v>
      </c>
      <c r="D2148">
        <v>3341.19</v>
      </c>
      <c r="E2148">
        <v>3365.02</v>
      </c>
      <c r="F2148">
        <v>119961504</v>
      </c>
      <c r="G2148">
        <v>3262.27</v>
      </c>
      <c r="H2148">
        <v>3199.03</v>
      </c>
      <c r="I2148">
        <v>3172.53</v>
      </c>
      <c r="J2148">
        <v>3311.12</v>
      </c>
      <c r="K2148" t="s">
        <v>46</v>
      </c>
      <c r="L2148">
        <v>0</v>
      </c>
      <c r="M2148">
        <v>119961504</v>
      </c>
      <c r="N2148">
        <v>163623728</v>
      </c>
      <c r="O2148">
        <v>130359296</v>
      </c>
      <c r="P2148">
        <v>102.75</v>
      </c>
      <c r="Q2148">
        <v>52.63</v>
      </c>
    </row>
    <row r="2149" spans="1:17" x14ac:dyDescent="0.15">
      <c r="A2149" t="s">
        <v>2901</v>
      </c>
      <c r="B2149">
        <v>3364.68</v>
      </c>
      <c r="C2149">
        <v>3372.83</v>
      </c>
      <c r="D2149">
        <v>3335.47</v>
      </c>
      <c r="E2149">
        <v>3336.79</v>
      </c>
      <c r="F2149">
        <v>107951008</v>
      </c>
      <c r="G2149">
        <v>3267.57</v>
      </c>
      <c r="H2149">
        <v>3203.58</v>
      </c>
      <c r="I2149">
        <v>3175.92</v>
      </c>
      <c r="J2149">
        <v>3308.17</v>
      </c>
      <c r="K2149" t="s">
        <v>46</v>
      </c>
      <c r="L2149">
        <v>0</v>
      </c>
      <c r="M2149">
        <v>107951008</v>
      </c>
      <c r="N2149">
        <v>141105568</v>
      </c>
      <c r="O2149">
        <v>132485936</v>
      </c>
      <c r="P2149">
        <v>107.64</v>
      </c>
      <c r="Q2149">
        <v>60.23</v>
      </c>
    </row>
    <row r="2150" spans="1:17" x14ac:dyDescent="0.15">
      <c r="A2150" t="s">
        <v>2902</v>
      </c>
      <c r="B2150">
        <v>3332.62</v>
      </c>
      <c r="C2150">
        <v>3359.65</v>
      </c>
      <c r="D2150">
        <v>3324.96</v>
      </c>
      <c r="E2150">
        <v>3341.83</v>
      </c>
      <c r="F2150">
        <v>92924512</v>
      </c>
      <c r="G2150">
        <v>3271.2</v>
      </c>
      <c r="H2150">
        <v>3208.24</v>
      </c>
      <c r="I2150">
        <v>3178.34</v>
      </c>
      <c r="J2150">
        <v>3305.24</v>
      </c>
      <c r="K2150" t="s">
        <v>46</v>
      </c>
      <c r="L2150">
        <v>0</v>
      </c>
      <c r="M2150">
        <v>92924512</v>
      </c>
      <c r="N2150">
        <v>120415848</v>
      </c>
      <c r="O2150">
        <v>132672720</v>
      </c>
      <c r="P2150">
        <v>110.82</v>
      </c>
      <c r="Q2150">
        <v>68.650000000000006</v>
      </c>
    </row>
    <row r="2151" spans="1:17" x14ac:dyDescent="0.15">
      <c r="A2151" t="s">
        <v>2903</v>
      </c>
      <c r="B2151">
        <v>3341.93</v>
      </c>
      <c r="C2151">
        <v>3348.13</v>
      </c>
      <c r="D2151">
        <v>3323.73</v>
      </c>
      <c r="E2151">
        <v>3329.86</v>
      </c>
      <c r="F2151">
        <v>81191432</v>
      </c>
      <c r="G2151">
        <v>3276.77</v>
      </c>
      <c r="H2151">
        <v>3212.62</v>
      </c>
      <c r="I2151">
        <v>3180.6</v>
      </c>
      <c r="J2151">
        <v>3302.25</v>
      </c>
      <c r="K2151" t="s">
        <v>46</v>
      </c>
      <c r="L2151">
        <v>0</v>
      </c>
      <c r="M2151">
        <v>81191432</v>
      </c>
      <c r="N2151">
        <v>108881512</v>
      </c>
      <c r="O2151">
        <v>131748656</v>
      </c>
      <c r="P2151">
        <v>115.16</v>
      </c>
      <c r="Q2151">
        <v>77.599999999999994</v>
      </c>
    </row>
    <row r="2152" spans="1:17" x14ac:dyDescent="0.15">
      <c r="A2152" t="s">
        <v>2904</v>
      </c>
      <c r="B2152">
        <v>3314.08</v>
      </c>
      <c r="C2152">
        <v>3315.08</v>
      </c>
      <c r="D2152">
        <v>3279.81</v>
      </c>
      <c r="E2152">
        <v>3308.97</v>
      </c>
      <c r="F2152">
        <v>100589152</v>
      </c>
      <c r="G2152">
        <v>3281.18</v>
      </c>
      <c r="H2152">
        <v>3214.94</v>
      </c>
      <c r="I2152">
        <v>3182.39</v>
      </c>
      <c r="J2152">
        <v>3300.18</v>
      </c>
      <c r="K2152" t="s">
        <v>46</v>
      </c>
      <c r="L2152">
        <v>0</v>
      </c>
      <c r="M2152">
        <v>100589152</v>
      </c>
      <c r="N2152">
        <v>100525672</v>
      </c>
      <c r="O2152">
        <v>131704424</v>
      </c>
      <c r="P2152">
        <v>118.42</v>
      </c>
      <c r="Q2152">
        <v>86.89</v>
      </c>
    </row>
    <row r="2153" spans="1:17" x14ac:dyDescent="0.15">
      <c r="A2153" t="s">
        <v>2905</v>
      </c>
      <c r="B2153">
        <v>3312.5</v>
      </c>
      <c r="C2153">
        <v>3328.95</v>
      </c>
      <c r="D2153">
        <v>3301.74</v>
      </c>
      <c r="E2153">
        <v>3307.09</v>
      </c>
      <c r="F2153">
        <v>81530688</v>
      </c>
      <c r="G2153">
        <v>3286.35</v>
      </c>
      <c r="H2153">
        <v>3217.39</v>
      </c>
      <c r="I2153">
        <v>3184.08</v>
      </c>
      <c r="J2153">
        <v>3297.87</v>
      </c>
      <c r="K2153" t="s">
        <v>46</v>
      </c>
      <c r="L2153">
        <v>0</v>
      </c>
      <c r="M2153">
        <v>81530688</v>
      </c>
      <c r="N2153">
        <v>92838296</v>
      </c>
      <c r="O2153">
        <v>128231016</v>
      </c>
      <c r="P2153">
        <v>115.83</v>
      </c>
      <c r="Q2153">
        <v>95.28</v>
      </c>
    </row>
    <row r="2154" spans="1:17" x14ac:dyDescent="0.15">
      <c r="A2154" t="s">
        <v>2906</v>
      </c>
      <c r="B2154">
        <v>3306.57</v>
      </c>
      <c r="C2154">
        <v>3315.08</v>
      </c>
      <c r="D2154">
        <v>3297.07</v>
      </c>
      <c r="E2154">
        <v>3307.78</v>
      </c>
      <c r="F2154">
        <v>77036336</v>
      </c>
      <c r="G2154">
        <v>3292.88</v>
      </c>
      <c r="H2154">
        <v>3219.73</v>
      </c>
      <c r="I2154">
        <v>3185.75</v>
      </c>
      <c r="J2154">
        <v>3296.05</v>
      </c>
      <c r="K2154" t="s">
        <v>46</v>
      </c>
      <c r="L2154">
        <v>0</v>
      </c>
      <c r="M2154">
        <v>77036336</v>
      </c>
      <c r="N2154">
        <v>86654976</v>
      </c>
      <c r="O2154">
        <v>113880272</v>
      </c>
      <c r="P2154">
        <v>103.33</v>
      </c>
      <c r="Q2154">
        <v>100.71</v>
      </c>
    </row>
    <row r="2155" spans="1:17" x14ac:dyDescent="0.15">
      <c r="A2155" t="s">
        <v>2907</v>
      </c>
      <c r="B2155">
        <v>3310.32</v>
      </c>
      <c r="C2155">
        <v>3325.12</v>
      </c>
      <c r="D2155">
        <v>3304.6</v>
      </c>
      <c r="E2155">
        <v>3311.99</v>
      </c>
      <c r="F2155">
        <v>75725984</v>
      </c>
      <c r="G2155">
        <v>3299.02</v>
      </c>
      <c r="H2155">
        <v>3221.77</v>
      </c>
      <c r="I2155">
        <v>3187.75</v>
      </c>
      <c r="J2155">
        <v>3294.94</v>
      </c>
      <c r="K2155" t="s">
        <v>46</v>
      </c>
      <c r="L2155">
        <v>0</v>
      </c>
      <c r="M2155">
        <v>75725984</v>
      </c>
      <c r="N2155">
        <v>83214336</v>
      </c>
      <c r="O2155">
        <v>101815088</v>
      </c>
      <c r="P2155">
        <v>92.62</v>
      </c>
      <c r="Q2155">
        <v>103.56</v>
      </c>
    </row>
    <row r="2156" spans="1:17" x14ac:dyDescent="0.15">
      <c r="A2156" t="s">
        <v>185</v>
      </c>
      <c r="B2156">
        <v>3310.57</v>
      </c>
      <c r="C2156">
        <v>3333.97</v>
      </c>
      <c r="D2156">
        <v>3304.66</v>
      </c>
      <c r="E2156">
        <v>3327.79</v>
      </c>
      <c r="F2156">
        <v>79570808</v>
      </c>
      <c r="G2156">
        <v>3305.75</v>
      </c>
      <c r="H2156">
        <v>3224.27</v>
      </c>
      <c r="I2156">
        <v>3190.37</v>
      </c>
      <c r="J2156">
        <v>3295.15</v>
      </c>
      <c r="K2156" t="s">
        <v>46</v>
      </c>
      <c r="L2156">
        <v>0</v>
      </c>
      <c r="M2156">
        <v>79570808</v>
      </c>
      <c r="N2156">
        <v>82889936</v>
      </c>
      <c r="O2156">
        <v>95885720</v>
      </c>
      <c r="P2156">
        <v>84.24</v>
      </c>
      <c r="Q2156">
        <v>104.16</v>
      </c>
    </row>
    <row r="2157" spans="1:17" x14ac:dyDescent="0.15">
      <c r="A2157" t="s">
        <v>2908</v>
      </c>
      <c r="B2157">
        <v>3326.74</v>
      </c>
      <c r="C2157">
        <v>3329.35</v>
      </c>
      <c r="D2157">
        <v>3301.21</v>
      </c>
      <c r="E2157">
        <v>3301.58</v>
      </c>
      <c r="F2157">
        <v>84947216</v>
      </c>
      <c r="G2157">
        <v>3310.75</v>
      </c>
      <c r="H2157">
        <v>3226.34</v>
      </c>
      <c r="I2157">
        <v>3192.73</v>
      </c>
      <c r="J2157">
        <v>3296.19</v>
      </c>
      <c r="K2157" t="s">
        <v>46</v>
      </c>
      <c r="L2157">
        <v>0</v>
      </c>
      <c r="M2157">
        <v>84947216</v>
      </c>
      <c r="N2157">
        <v>79760592</v>
      </c>
      <c r="O2157">
        <v>90143128</v>
      </c>
      <c r="P2157">
        <v>74.25</v>
      </c>
      <c r="Q2157">
        <v>102.51</v>
      </c>
    </row>
    <row r="2158" spans="1:17" x14ac:dyDescent="0.15">
      <c r="A2158" t="s">
        <v>2909</v>
      </c>
      <c r="B2158">
        <v>3298.72</v>
      </c>
      <c r="C2158">
        <v>3320.43</v>
      </c>
      <c r="D2158">
        <v>3295.76</v>
      </c>
      <c r="E2158">
        <v>3314.11</v>
      </c>
      <c r="F2158">
        <v>82791800</v>
      </c>
      <c r="G2158">
        <v>3316.2</v>
      </c>
      <c r="H2158">
        <v>3228.84</v>
      </c>
      <c r="I2158">
        <v>3194.8</v>
      </c>
      <c r="J2158">
        <v>3297.34</v>
      </c>
      <c r="K2158" t="s">
        <v>46</v>
      </c>
      <c r="L2158">
        <v>0</v>
      </c>
      <c r="M2158">
        <v>82791800</v>
      </c>
      <c r="N2158">
        <v>80012904</v>
      </c>
      <c r="O2158">
        <v>86425600</v>
      </c>
      <c r="P2158">
        <v>64.42</v>
      </c>
      <c r="Q2158">
        <v>98.67</v>
      </c>
    </row>
    <row r="2159" spans="1:17" x14ac:dyDescent="0.15">
      <c r="A2159" t="s">
        <v>2910</v>
      </c>
      <c r="B2159">
        <v>3321.01</v>
      </c>
      <c r="C2159">
        <v>3338.42</v>
      </c>
      <c r="D2159">
        <v>3314.63</v>
      </c>
      <c r="E2159">
        <v>3319.68</v>
      </c>
      <c r="F2159">
        <v>78292480</v>
      </c>
      <c r="G2159">
        <v>3320.48</v>
      </c>
      <c r="H2159">
        <v>3233.06</v>
      </c>
      <c r="I2159">
        <v>3196.84</v>
      </c>
      <c r="J2159">
        <v>3297.79</v>
      </c>
      <c r="K2159" t="s">
        <v>46</v>
      </c>
      <c r="L2159">
        <v>0</v>
      </c>
      <c r="M2159">
        <v>78292480</v>
      </c>
      <c r="N2159">
        <v>80265216</v>
      </c>
      <c r="O2159">
        <v>83460096</v>
      </c>
      <c r="P2159">
        <v>58.69</v>
      </c>
      <c r="Q2159">
        <v>93.78</v>
      </c>
    </row>
    <row r="2160" spans="1:17" x14ac:dyDescent="0.15">
      <c r="A2160" t="s">
        <v>2911</v>
      </c>
      <c r="B2160">
        <v>3322.02</v>
      </c>
      <c r="C2160">
        <v>3347.95</v>
      </c>
      <c r="D2160">
        <v>3300.13</v>
      </c>
      <c r="E2160">
        <v>3342.63</v>
      </c>
      <c r="F2160">
        <v>98284000</v>
      </c>
      <c r="G2160">
        <v>3324.77</v>
      </c>
      <c r="H2160">
        <v>3237.51</v>
      </c>
      <c r="I2160">
        <v>3198.95</v>
      </c>
      <c r="J2160">
        <v>3297.8</v>
      </c>
      <c r="K2160" t="s">
        <v>46</v>
      </c>
      <c r="L2160">
        <v>0</v>
      </c>
      <c r="M2160">
        <v>98284000</v>
      </c>
      <c r="N2160">
        <v>84777368</v>
      </c>
      <c r="O2160">
        <v>83995856</v>
      </c>
      <c r="P2160">
        <v>54.66</v>
      </c>
      <c r="Q2160">
        <v>88.16</v>
      </c>
    </row>
    <row r="2161" spans="1:17" x14ac:dyDescent="0.15">
      <c r="A2161" t="s">
        <v>2912</v>
      </c>
      <c r="B2161">
        <v>3344.07</v>
      </c>
      <c r="C2161">
        <v>3357.36</v>
      </c>
      <c r="D2161">
        <v>3337.75</v>
      </c>
      <c r="E2161">
        <v>3340.82</v>
      </c>
      <c r="F2161">
        <v>102940104</v>
      </c>
      <c r="G2161">
        <v>3329.63</v>
      </c>
      <c r="H2161">
        <v>3241.24</v>
      </c>
      <c r="I2161">
        <v>3200.75</v>
      </c>
      <c r="J2161">
        <v>3297.69</v>
      </c>
      <c r="K2161" t="s">
        <v>46</v>
      </c>
      <c r="L2161">
        <v>0</v>
      </c>
      <c r="M2161">
        <v>102940104</v>
      </c>
      <c r="N2161">
        <v>89453360</v>
      </c>
      <c r="O2161">
        <v>86171648</v>
      </c>
      <c r="P2161">
        <v>51.97</v>
      </c>
      <c r="Q2161">
        <v>81.84</v>
      </c>
    </row>
    <row r="2162" spans="1:17" x14ac:dyDescent="0.15">
      <c r="A2162" t="s">
        <v>2913</v>
      </c>
      <c r="B2162">
        <v>3338.01</v>
      </c>
      <c r="C2162">
        <v>3343.4</v>
      </c>
      <c r="D2162">
        <v>3328.23</v>
      </c>
      <c r="E2162">
        <v>3339.56</v>
      </c>
      <c r="F2162">
        <v>71916160</v>
      </c>
      <c r="G2162">
        <v>3334.93</v>
      </c>
      <c r="H2162">
        <v>3245.32</v>
      </c>
      <c r="I2162">
        <v>3202.15</v>
      </c>
      <c r="J2162">
        <v>3297.6</v>
      </c>
      <c r="K2162" t="s">
        <v>46</v>
      </c>
      <c r="L2162">
        <v>0</v>
      </c>
      <c r="M2162">
        <v>71916160</v>
      </c>
      <c r="N2162">
        <v>86845032</v>
      </c>
      <c r="O2162">
        <v>83302808</v>
      </c>
      <c r="P2162">
        <v>51.31</v>
      </c>
      <c r="Q2162">
        <v>75.13</v>
      </c>
    </row>
    <row r="2163" spans="1:17" x14ac:dyDescent="0.15">
      <c r="A2163" t="s">
        <v>2914</v>
      </c>
      <c r="B2163">
        <v>3339.37</v>
      </c>
      <c r="C2163">
        <v>3344.95</v>
      </c>
      <c r="D2163">
        <v>3318.04</v>
      </c>
      <c r="E2163">
        <v>3318.04</v>
      </c>
      <c r="F2163">
        <v>82657040</v>
      </c>
      <c r="G2163">
        <v>3336.15</v>
      </c>
      <c r="H2163">
        <v>3248.79</v>
      </c>
      <c r="I2163">
        <v>3202.73</v>
      </c>
      <c r="J2163">
        <v>3297.41</v>
      </c>
      <c r="K2163" t="s">
        <v>46</v>
      </c>
      <c r="L2163">
        <v>0</v>
      </c>
      <c r="M2163">
        <v>82657040</v>
      </c>
      <c r="N2163">
        <v>86818816</v>
      </c>
      <c r="O2163">
        <v>83415856</v>
      </c>
      <c r="P2163">
        <v>49.13</v>
      </c>
      <c r="Q2163">
        <v>68.459999999999994</v>
      </c>
    </row>
    <row r="2164" spans="1:17" x14ac:dyDescent="0.15">
      <c r="A2164" t="s">
        <v>2915</v>
      </c>
      <c r="B2164">
        <v>3271.87</v>
      </c>
      <c r="C2164">
        <v>3276.72</v>
      </c>
      <c r="D2164">
        <v>3234.57</v>
      </c>
      <c r="E2164">
        <v>3262.6</v>
      </c>
      <c r="F2164">
        <v>122917680</v>
      </c>
      <c r="G2164">
        <v>3329.6</v>
      </c>
      <c r="H2164">
        <v>3251.29</v>
      </c>
      <c r="I2164">
        <v>3203.03</v>
      </c>
      <c r="J2164">
        <v>3297.46</v>
      </c>
      <c r="K2164" t="s">
        <v>46</v>
      </c>
      <c r="L2164">
        <v>0</v>
      </c>
      <c r="M2164">
        <v>122917680</v>
      </c>
      <c r="N2164">
        <v>95741544</v>
      </c>
      <c r="O2164">
        <v>88003376</v>
      </c>
      <c r="P2164">
        <v>43.47</v>
      </c>
      <c r="Q2164">
        <v>62.48</v>
      </c>
    </row>
    <row r="2165" spans="1:17" x14ac:dyDescent="0.15">
      <c r="A2165" t="s">
        <v>2916</v>
      </c>
      <c r="B2165">
        <v>3265.34</v>
      </c>
      <c r="C2165">
        <v>3269.22</v>
      </c>
      <c r="D2165">
        <v>3246.39</v>
      </c>
      <c r="E2165">
        <v>3260.33</v>
      </c>
      <c r="F2165">
        <v>67180288</v>
      </c>
      <c r="G2165">
        <v>3323.7</v>
      </c>
      <c r="H2165">
        <v>3253.85</v>
      </c>
      <c r="I2165">
        <v>3203.23</v>
      </c>
      <c r="J2165">
        <v>3297.17</v>
      </c>
      <c r="K2165" t="s">
        <v>46</v>
      </c>
      <c r="L2165">
        <v>0</v>
      </c>
      <c r="M2165">
        <v>67180288</v>
      </c>
      <c r="N2165">
        <v>89522176</v>
      </c>
      <c r="O2165">
        <v>87149776</v>
      </c>
      <c r="P2165">
        <v>37.22</v>
      </c>
      <c r="Q2165">
        <v>56.94</v>
      </c>
    </row>
    <row r="2166" spans="1:17" x14ac:dyDescent="0.15">
      <c r="A2166" t="s">
        <v>2917</v>
      </c>
      <c r="B2166">
        <v>3245.74</v>
      </c>
      <c r="C2166">
        <v>3255</v>
      </c>
      <c r="D2166">
        <v>3231.34</v>
      </c>
      <c r="E2166">
        <v>3238.73</v>
      </c>
      <c r="F2166">
        <v>70432696</v>
      </c>
      <c r="G2166">
        <v>3317</v>
      </c>
      <c r="H2166">
        <v>3255.6</v>
      </c>
      <c r="I2166">
        <v>3203.7</v>
      </c>
      <c r="J2166">
        <v>3296.52</v>
      </c>
      <c r="K2166" t="s">
        <v>46</v>
      </c>
      <c r="L2166">
        <v>0</v>
      </c>
      <c r="M2166">
        <v>70432696</v>
      </c>
      <c r="N2166">
        <v>83021008</v>
      </c>
      <c r="O2166">
        <v>86237184</v>
      </c>
      <c r="P2166">
        <v>27.87</v>
      </c>
      <c r="Q2166">
        <v>51.3</v>
      </c>
    </row>
    <row r="2167" spans="1:17" x14ac:dyDescent="0.15">
      <c r="A2167" t="s">
        <v>2918</v>
      </c>
      <c r="B2167">
        <v>3242.74</v>
      </c>
      <c r="C2167">
        <v>3264.9</v>
      </c>
      <c r="D2167">
        <v>3242.74</v>
      </c>
      <c r="E2167">
        <v>3263.12</v>
      </c>
      <c r="F2167">
        <v>58831080</v>
      </c>
      <c r="G2167">
        <v>3311.93</v>
      </c>
      <c r="H2167">
        <v>3258.03</v>
      </c>
      <c r="I2167">
        <v>3204.25</v>
      </c>
      <c r="J2167">
        <v>3296.15</v>
      </c>
      <c r="K2167" t="s">
        <v>46</v>
      </c>
      <c r="L2167">
        <v>0</v>
      </c>
      <c r="M2167">
        <v>58831080</v>
      </c>
      <c r="N2167">
        <v>80402840</v>
      </c>
      <c r="O2167">
        <v>83623936</v>
      </c>
      <c r="P2167">
        <v>22.96</v>
      </c>
      <c r="Q2167">
        <v>46.17</v>
      </c>
    </row>
    <row r="2168" spans="1:17" x14ac:dyDescent="0.15">
      <c r="A2168" t="s">
        <v>2919</v>
      </c>
      <c r="B2168">
        <v>3264.66</v>
      </c>
      <c r="C2168">
        <v>3265.04</v>
      </c>
      <c r="D2168">
        <v>3252.39</v>
      </c>
      <c r="E2168">
        <v>3257.4</v>
      </c>
      <c r="F2168">
        <v>52784208</v>
      </c>
      <c r="G2168">
        <v>3306.55</v>
      </c>
      <c r="H2168">
        <v>3261.03</v>
      </c>
      <c r="I2168">
        <v>3204.98</v>
      </c>
      <c r="J2168">
        <v>3295.79</v>
      </c>
      <c r="K2168" t="s">
        <v>46</v>
      </c>
      <c r="L2168">
        <v>0</v>
      </c>
      <c r="M2168">
        <v>52784208</v>
      </c>
      <c r="N2168">
        <v>74429232</v>
      </c>
      <c r="O2168">
        <v>80624024</v>
      </c>
      <c r="P2168">
        <v>16.010000000000002</v>
      </c>
      <c r="Q2168">
        <v>41.33</v>
      </c>
    </row>
    <row r="2169" spans="1:17" x14ac:dyDescent="0.15">
      <c r="A2169" t="s">
        <v>2920</v>
      </c>
      <c r="B2169">
        <v>3257.71</v>
      </c>
      <c r="C2169">
        <v>3270.9</v>
      </c>
      <c r="D2169">
        <v>3254.32</v>
      </c>
      <c r="E2169">
        <v>3266.64</v>
      </c>
      <c r="F2169">
        <v>59142980</v>
      </c>
      <c r="G2169">
        <v>3303.02</v>
      </c>
      <c r="H2169">
        <v>3263.47</v>
      </c>
      <c r="I2169">
        <v>3206.07</v>
      </c>
      <c r="J2169">
        <v>3295.73</v>
      </c>
      <c r="K2169" t="s">
        <v>46</v>
      </c>
      <c r="L2169">
        <v>0</v>
      </c>
      <c r="M2169">
        <v>59142980</v>
      </c>
      <c r="N2169">
        <v>61675928</v>
      </c>
      <c r="O2169">
        <v>78708736</v>
      </c>
      <c r="P2169">
        <v>9.44</v>
      </c>
      <c r="Q2169">
        <v>36.4</v>
      </c>
    </row>
    <row r="2170" spans="1:17" x14ac:dyDescent="0.15">
      <c r="A2170" t="s">
        <v>2921</v>
      </c>
      <c r="B2170">
        <v>3281.47</v>
      </c>
      <c r="C2170">
        <v>3303.2</v>
      </c>
      <c r="D2170">
        <v>3277.98</v>
      </c>
      <c r="E2170">
        <v>3291.12</v>
      </c>
      <c r="F2170">
        <v>75753544</v>
      </c>
      <c r="G2170">
        <v>3300.48</v>
      </c>
      <c r="H2170">
        <v>3266.04</v>
      </c>
      <c r="I2170">
        <v>3206.7</v>
      </c>
      <c r="J2170">
        <v>3296.28</v>
      </c>
      <c r="K2170" t="s">
        <v>46</v>
      </c>
      <c r="L2170">
        <v>0</v>
      </c>
      <c r="M2170">
        <v>75753544</v>
      </c>
      <c r="N2170">
        <v>63386420</v>
      </c>
      <c r="O2170">
        <v>76454296</v>
      </c>
      <c r="P2170">
        <v>3.89</v>
      </c>
      <c r="Q2170">
        <v>31.33</v>
      </c>
    </row>
    <row r="2171" spans="1:17" x14ac:dyDescent="0.15">
      <c r="A2171" t="s">
        <v>2922</v>
      </c>
      <c r="B2171">
        <v>3292.28</v>
      </c>
      <c r="C2171">
        <v>3293.92</v>
      </c>
      <c r="D2171">
        <v>3275.02</v>
      </c>
      <c r="E2171">
        <v>3275.67</v>
      </c>
      <c r="F2171">
        <v>57993984</v>
      </c>
      <c r="G2171">
        <v>3297.8</v>
      </c>
      <c r="H2171">
        <v>3268.13</v>
      </c>
      <c r="I2171">
        <v>3207.18</v>
      </c>
      <c r="J2171">
        <v>3296.15</v>
      </c>
      <c r="K2171" t="s">
        <v>46</v>
      </c>
      <c r="L2171">
        <v>0</v>
      </c>
      <c r="M2171">
        <v>57993984</v>
      </c>
      <c r="N2171">
        <v>60899328</v>
      </c>
      <c r="O2171">
        <v>71960168</v>
      </c>
      <c r="P2171">
        <v>-2.42</v>
      </c>
      <c r="Q2171">
        <v>25.89</v>
      </c>
    </row>
    <row r="2172" spans="1:17" x14ac:dyDescent="0.15">
      <c r="A2172" t="s">
        <v>2923</v>
      </c>
      <c r="B2172">
        <v>3267.69</v>
      </c>
      <c r="C2172">
        <v>3267.69</v>
      </c>
      <c r="D2172">
        <v>3220.28</v>
      </c>
      <c r="E2172">
        <v>3220.28</v>
      </c>
      <c r="F2172">
        <v>70452184</v>
      </c>
      <c r="G2172">
        <v>3293.35</v>
      </c>
      <c r="H2172">
        <v>3269.23</v>
      </c>
      <c r="I2172">
        <v>3207.16</v>
      </c>
      <c r="J2172">
        <v>3296.08</v>
      </c>
      <c r="K2172" t="s">
        <v>46</v>
      </c>
      <c r="L2172">
        <v>0</v>
      </c>
      <c r="M2172">
        <v>70452184</v>
      </c>
      <c r="N2172">
        <v>63225856</v>
      </c>
      <c r="O2172">
        <v>71814352</v>
      </c>
      <c r="P2172">
        <v>-13.24</v>
      </c>
      <c r="Q2172">
        <v>19.43</v>
      </c>
    </row>
    <row r="2173" spans="1:17" x14ac:dyDescent="0.15">
      <c r="A2173" t="s">
        <v>2924</v>
      </c>
      <c r="B2173">
        <v>3214.87</v>
      </c>
      <c r="C2173">
        <v>3240.78</v>
      </c>
      <c r="D2173">
        <v>3214.44</v>
      </c>
      <c r="E2173">
        <v>3240.75</v>
      </c>
      <c r="F2173">
        <v>58460552</v>
      </c>
      <c r="G2173">
        <v>3290.02</v>
      </c>
      <c r="H2173">
        <v>3270.67</v>
      </c>
      <c r="I2173">
        <v>3206.97</v>
      </c>
      <c r="J2173">
        <v>3296.04</v>
      </c>
      <c r="K2173" t="s">
        <v>46</v>
      </c>
      <c r="L2173">
        <v>0</v>
      </c>
      <c r="M2173">
        <v>58460552</v>
      </c>
      <c r="N2173">
        <v>64359628</v>
      </c>
      <c r="O2173">
        <v>69394432</v>
      </c>
      <c r="P2173">
        <v>-20.28</v>
      </c>
      <c r="Q2173">
        <v>12.49</v>
      </c>
    </row>
    <row r="2174" spans="1:17" x14ac:dyDescent="0.15">
      <c r="A2174" t="s">
        <v>2925</v>
      </c>
      <c r="B2174">
        <v>3243.65</v>
      </c>
      <c r="C2174">
        <v>3243.65</v>
      </c>
      <c r="D2174">
        <v>3228</v>
      </c>
      <c r="E2174">
        <v>3230.89</v>
      </c>
      <c r="F2174">
        <v>44727496</v>
      </c>
      <c r="G2174">
        <v>3286.2</v>
      </c>
      <c r="H2174">
        <v>3271.11</v>
      </c>
      <c r="I2174">
        <v>3206.75</v>
      </c>
      <c r="J2174">
        <v>3295.73</v>
      </c>
      <c r="K2174" t="s">
        <v>46</v>
      </c>
      <c r="L2174">
        <v>0</v>
      </c>
      <c r="M2174">
        <v>44727496</v>
      </c>
      <c r="N2174">
        <v>61476044</v>
      </c>
      <c r="O2174">
        <v>61575988</v>
      </c>
      <c r="P2174">
        <v>-22.81</v>
      </c>
      <c r="Q2174">
        <v>5.86</v>
      </c>
    </row>
    <row r="2175" spans="1:17" x14ac:dyDescent="0.15">
      <c r="A2175" t="s">
        <v>2926</v>
      </c>
      <c r="B2175">
        <v>3234.86</v>
      </c>
      <c r="C2175">
        <v>3257.77</v>
      </c>
      <c r="D2175">
        <v>3234.8</v>
      </c>
      <c r="E2175">
        <v>3244.39</v>
      </c>
      <c r="F2175">
        <v>55452556</v>
      </c>
      <c r="G2175">
        <v>3282.8</v>
      </c>
      <c r="H2175">
        <v>3271.72</v>
      </c>
      <c r="I2175">
        <v>3207.03</v>
      </c>
      <c r="J2175">
        <v>3295.35</v>
      </c>
      <c r="K2175" t="s">
        <v>46</v>
      </c>
      <c r="L2175">
        <v>0</v>
      </c>
      <c r="M2175">
        <v>55452556</v>
      </c>
      <c r="N2175">
        <v>57419368</v>
      </c>
      <c r="O2175">
        <v>60402892</v>
      </c>
      <c r="P2175">
        <v>-24.33</v>
      </c>
      <c r="Q2175">
        <v>-0.28999999999999998</v>
      </c>
    </row>
    <row r="2176" spans="1:17" x14ac:dyDescent="0.15">
      <c r="A2176" t="s">
        <v>186</v>
      </c>
      <c r="B2176">
        <v>3240.18</v>
      </c>
      <c r="C2176">
        <v>3260.94</v>
      </c>
      <c r="D2176">
        <v>3239.04</v>
      </c>
      <c r="E2176">
        <v>3253.28</v>
      </c>
      <c r="F2176">
        <v>44978024</v>
      </c>
      <c r="G2176">
        <v>3279.07</v>
      </c>
      <c r="H2176">
        <v>3272.33</v>
      </c>
      <c r="I2176">
        <v>3207.6</v>
      </c>
      <c r="J2176">
        <v>3295.31</v>
      </c>
      <c r="K2176" t="s">
        <v>46</v>
      </c>
      <c r="L2176">
        <v>0</v>
      </c>
      <c r="M2176">
        <v>44978024</v>
      </c>
      <c r="N2176">
        <v>54814312</v>
      </c>
      <c r="O2176">
        <v>57856820</v>
      </c>
      <c r="P2176">
        <v>-23.2</v>
      </c>
      <c r="Q2176">
        <v>-5.4</v>
      </c>
    </row>
    <row r="2177" spans="1:17" x14ac:dyDescent="0.15">
      <c r="A2177" t="s">
        <v>2927</v>
      </c>
      <c r="B2177">
        <v>3265.36</v>
      </c>
      <c r="C2177">
        <v>3294.64</v>
      </c>
      <c r="D2177">
        <v>3258.96</v>
      </c>
      <c r="E2177">
        <v>3293.87</v>
      </c>
      <c r="F2177">
        <v>80519264</v>
      </c>
      <c r="G2177">
        <v>3278.7</v>
      </c>
      <c r="H2177">
        <v>3273.73</v>
      </c>
      <c r="I2177">
        <v>3208.13</v>
      </c>
      <c r="J2177">
        <v>3295.35</v>
      </c>
      <c r="K2177" t="s">
        <v>46</v>
      </c>
      <c r="L2177">
        <v>0</v>
      </c>
      <c r="M2177">
        <v>80519264</v>
      </c>
      <c r="N2177">
        <v>56829544</v>
      </c>
      <c r="O2177">
        <v>60027700</v>
      </c>
      <c r="P2177">
        <v>-20.93</v>
      </c>
      <c r="Q2177">
        <v>-9.7899999999999991</v>
      </c>
    </row>
    <row r="2178" spans="1:17" x14ac:dyDescent="0.15">
      <c r="A2178" t="s">
        <v>2928</v>
      </c>
      <c r="B2178">
        <v>3296.87</v>
      </c>
      <c r="C2178">
        <v>3308</v>
      </c>
      <c r="D2178">
        <v>3292.88</v>
      </c>
      <c r="E2178">
        <v>3306.56</v>
      </c>
      <c r="F2178">
        <v>87713160</v>
      </c>
      <c r="G2178">
        <v>3278.32</v>
      </c>
      <c r="H2178">
        <v>3275.63</v>
      </c>
      <c r="I2178">
        <v>3208.86</v>
      </c>
      <c r="J2178">
        <v>3295.65</v>
      </c>
      <c r="K2178" t="s">
        <v>46</v>
      </c>
      <c r="L2178">
        <v>0</v>
      </c>
      <c r="M2178">
        <v>87713160</v>
      </c>
      <c r="N2178">
        <v>62678632</v>
      </c>
      <c r="O2178">
        <v>63519128</v>
      </c>
      <c r="P2178">
        <v>-17.649999999999999</v>
      </c>
      <c r="Q2178">
        <v>-13.15</v>
      </c>
    </row>
    <row r="2179" spans="1:17" x14ac:dyDescent="0.15">
      <c r="A2179" t="s">
        <v>2929</v>
      </c>
      <c r="B2179">
        <v>3299.14</v>
      </c>
      <c r="C2179">
        <v>3302.56</v>
      </c>
      <c r="D2179">
        <v>3289.75</v>
      </c>
      <c r="E2179">
        <v>3300.01</v>
      </c>
      <c r="F2179">
        <v>68669784</v>
      </c>
      <c r="G2179">
        <v>3277.35</v>
      </c>
      <c r="H2179">
        <v>3277.25</v>
      </c>
      <c r="I2179">
        <v>3209.19</v>
      </c>
      <c r="J2179">
        <v>3295.88</v>
      </c>
      <c r="K2179" t="s">
        <v>46</v>
      </c>
      <c r="L2179">
        <v>0</v>
      </c>
      <c r="M2179">
        <v>68669784</v>
      </c>
      <c r="N2179">
        <v>67466032</v>
      </c>
      <c r="O2179">
        <v>64471040</v>
      </c>
      <c r="P2179">
        <v>-15.68</v>
      </c>
      <c r="Q2179">
        <v>-15.66</v>
      </c>
    </row>
    <row r="2180" spans="1:17" x14ac:dyDescent="0.15">
      <c r="A2180" t="s">
        <v>2930</v>
      </c>
      <c r="B2180">
        <v>3299.16</v>
      </c>
      <c r="C2180">
        <v>3307.41</v>
      </c>
      <c r="D2180">
        <v>3292.4</v>
      </c>
      <c r="E2180">
        <v>3302.65</v>
      </c>
      <c r="F2180">
        <v>81224200</v>
      </c>
      <c r="G2180">
        <v>3275.32</v>
      </c>
      <c r="H2180">
        <v>3277.73</v>
      </c>
      <c r="I2180">
        <v>3209.41</v>
      </c>
      <c r="J2180">
        <v>3296.37</v>
      </c>
      <c r="K2180" t="s">
        <v>46</v>
      </c>
      <c r="L2180">
        <v>0</v>
      </c>
      <c r="M2180">
        <v>81224200</v>
      </c>
      <c r="N2180">
        <v>72620440</v>
      </c>
      <c r="O2180">
        <v>65019904</v>
      </c>
      <c r="P2180">
        <v>-15.19</v>
      </c>
      <c r="Q2180">
        <v>-17.57</v>
      </c>
    </row>
    <row r="2181" spans="1:17" x14ac:dyDescent="0.15">
      <c r="A2181" t="s">
        <v>2931</v>
      </c>
      <c r="B2181">
        <v>3298.73</v>
      </c>
      <c r="C2181">
        <v>3306.69</v>
      </c>
      <c r="D2181">
        <v>3285.73</v>
      </c>
      <c r="E2181">
        <v>3305.85</v>
      </c>
      <c r="F2181">
        <v>82316272</v>
      </c>
      <c r="G2181">
        <v>3273.6</v>
      </c>
      <c r="H2181">
        <v>3278.12</v>
      </c>
      <c r="I2181">
        <v>3209.69</v>
      </c>
      <c r="J2181">
        <v>3296.78</v>
      </c>
      <c r="K2181" t="s">
        <v>46</v>
      </c>
      <c r="L2181">
        <v>0</v>
      </c>
      <c r="M2181">
        <v>82316272</v>
      </c>
      <c r="N2181">
        <v>80088272</v>
      </c>
      <c r="O2181">
        <v>67451288</v>
      </c>
      <c r="P2181">
        <v>-13.95</v>
      </c>
      <c r="Q2181">
        <v>-18.73</v>
      </c>
    </row>
    <row r="2182" spans="1:17" x14ac:dyDescent="0.15">
      <c r="A2182" t="s">
        <v>2932</v>
      </c>
      <c r="B2182">
        <v>3305.96</v>
      </c>
      <c r="C2182">
        <v>3309.01</v>
      </c>
      <c r="D2182">
        <v>3271.54</v>
      </c>
      <c r="E2182">
        <v>3277.88</v>
      </c>
      <c r="F2182">
        <v>86113512</v>
      </c>
      <c r="G2182">
        <v>3270.52</v>
      </c>
      <c r="H2182">
        <v>3278.14</v>
      </c>
      <c r="I2182">
        <v>3210.1</v>
      </c>
      <c r="J2182">
        <v>3296.71</v>
      </c>
      <c r="K2182" t="s">
        <v>46</v>
      </c>
      <c r="L2182">
        <v>0</v>
      </c>
      <c r="M2182">
        <v>86113512</v>
      </c>
      <c r="N2182">
        <v>81205656</v>
      </c>
      <c r="O2182">
        <v>69017600</v>
      </c>
      <c r="P2182">
        <v>-9.2899999999999991</v>
      </c>
      <c r="Q2182">
        <v>-18.329999999999998</v>
      </c>
    </row>
    <row r="2183" spans="1:17" x14ac:dyDescent="0.15">
      <c r="A2183" t="s">
        <v>2933</v>
      </c>
      <c r="B2183">
        <v>3272.68</v>
      </c>
      <c r="C2183">
        <v>3321.33</v>
      </c>
      <c r="D2183">
        <v>3272.68</v>
      </c>
      <c r="E2183">
        <v>3321.33</v>
      </c>
      <c r="F2183">
        <v>102860712</v>
      </c>
      <c r="G2183">
        <v>3270.65</v>
      </c>
      <c r="H2183">
        <v>3278.88</v>
      </c>
      <c r="I2183">
        <v>3210.79</v>
      </c>
      <c r="J2183">
        <v>3296.63</v>
      </c>
      <c r="K2183" t="s">
        <v>46</v>
      </c>
      <c r="L2183">
        <v>0</v>
      </c>
      <c r="M2183">
        <v>102860712</v>
      </c>
      <c r="N2183">
        <v>84236696</v>
      </c>
      <c r="O2183">
        <v>73457664</v>
      </c>
      <c r="P2183">
        <v>-3.63</v>
      </c>
      <c r="Q2183">
        <v>-16.670000000000002</v>
      </c>
    </row>
    <row r="2184" spans="1:17" x14ac:dyDescent="0.15">
      <c r="A2184" t="s">
        <v>2934</v>
      </c>
      <c r="B2184">
        <v>3323.3</v>
      </c>
      <c r="C2184">
        <v>3332.52</v>
      </c>
      <c r="D2184">
        <v>3309.83</v>
      </c>
      <c r="E2184">
        <v>3316.24</v>
      </c>
      <c r="F2184">
        <v>101167728</v>
      </c>
      <c r="G2184">
        <v>3273.35</v>
      </c>
      <c r="H2184">
        <v>3279.79</v>
      </c>
      <c r="I2184">
        <v>3211.92</v>
      </c>
      <c r="J2184">
        <v>3296.11</v>
      </c>
      <c r="K2184" t="s">
        <v>46</v>
      </c>
      <c r="L2184">
        <v>0</v>
      </c>
      <c r="M2184">
        <v>101167728</v>
      </c>
      <c r="N2184">
        <v>90737872</v>
      </c>
      <c r="O2184">
        <v>79101952</v>
      </c>
      <c r="P2184">
        <v>2.13</v>
      </c>
      <c r="Q2184">
        <v>-14.17</v>
      </c>
    </row>
    <row r="2185" spans="1:17" x14ac:dyDescent="0.15">
      <c r="A2185" t="s">
        <v>2935</v>
      </c>
      <c r="B2185">
        <v>3317.18</v>
      </c>
      <c r="C2185">
        <v>3324.9</v>
      </c>
      <c r="D2185">
        <v>3312.17</v>
      </c>
      <c r="E2185">
        <v>3318.6</v>
      </c>
      <c r="F2185">
        <v>79238872</v>
      </c>
      <c r="G2185">
        <v>3276.27</v>
      </c>
      <c r="H2185">
        <v>3280.97</v>
      </c>
      <c r="I2185">
        <v>3213.24</v>
      </c>
      <c r="J2185">
        <v>3295.6</v>
      </c>
      <c r="K2185" t="s">
        <v>46</v>
      </c>
      <c r="L2185">
        <v>0</v>
      </c>
      <c r="M2185">
        <v>79238872</v>
      </c>
      <c r="N2185">
        <v>90338096</v>
      </c>
      <c r="O2185">
        <v>81479272</v>
      </c>
      <c r="P2185">
        <v>6.99</v>
      </c>
      <c r="Q2185">
        <v>-11.04</v>
      </c>
    </row>
    <row r="2186" spans="1:17" x14ac:dyDescent="0.15">
      <c r="A2186" t="s">
        <v>2936</v>
      </c>
      <c r="B2186">
        <v>3315.72</v>
      </c>
      <c r="C2186">
        <v>3341.56</v>
      </c>
      <c r="D2186">
        <v>3309.18</v>
      </c>
      <c r="E2186">
        <v>3327.74</v>
      </c>
      <c r="F2186">
        <v>109785176</v>
      </c>
      <c r="G2186">
        <v>3280.7</v>
      </c>
      <c r="H2186">
        <v>3282.47</v>
      </c>
      <c r="I2186">
        <v>3214.51</v>
      </c>
      <c r="J2186">
        <v>3295.29</v>
      </c>
      <c r="K2186" t="s">
        <v>46</v>
      </c>
      <c r="L2186">
        <v>0</v>
      </c>
      <c r="M2186">
        <v>109785176</v>
      </c>
      <c r="N2186">
        <v>95833296</v>
      </c>
      <c r="O2186">
        <v>87960784</v>
      </c>
      <c r="P2186">
        <v>11.71</v>
      </c>
      <c r="Q2186">
        <v>-7.55</v>
      </c>
    </row>
    <row r="2187" spans="1:17" x14ac:dyDescent="0.15">
      <c r="A2187" t="s">
        <v>2937</v>
      </c>
      <c r="B2187">
        <v>3332.51</v>
      </c>
      <c r="C2187">
        <v>3382.83</v>
      </c>
      <c r="D2187">
        <v>3330.97</v>
      </c>
      <c r="E2187">
        <v>3367.58</v>
      </c>
      <c r="F2187">
        <v>153014352</v>
      </c>
      <c r="G2187">
        <v>3285.95</v>
      </c>
      <c r="H2187">
        <v>3284.39</v>
      </c>
      <c r="I2187">
        <v>3216.23</v>
      </c>
      <c r="J2187">
        <v>3294.81</v>
      </c>
      <c r="K2187" t="s">
        <v>46</v>
      </c>
      <c r="L2187">
        <v>0</v>
      </c>
      <c r="M2187">
        <v>153014352</v>
      </c>
      <c r="N2187">
        <v>109212464</v>
      </c>
      <c r="O2187">
        <v>95209064</v>
      </c>
      <c r="P2187">
        <v>15.78</v>
      </c>
      <c r="Q2187">
        <v>-3.88</v>
      </c>
    </row>
    <row r="2188" spans="1:17" x14ac:dyDescent="0.15">
      <c r="A2188" t="s">
        <v>2938</v>
      </c>
      <c r="B2188">
        <v>3367.48</v>
      </c>
      <c r="C2188">
        <v>3373.91</v>
      </c>
      <c r="D2188">
        <v>3356.59</v>
      </c>
      <c r="E2188">
        <v>3367.45</v>
      </c>
      <c r="F2188">
        <v>111191696</v>
      </c>
      <c r="G2188">
        <v>3291.43</v>
      </c>
      <c r="H2188">
        <v>3286.75</v>
      </c>
      <c r="I2188">
        <v>3217.79</v>
      </c>
      <c r="J2188">
        <v>3294.14</v>
      </c>
      <c r="K2188" t="s">
        <v>46</v>
      </c>
      <c r="L2188">
        <v>0</v>
      </c>
      <c r="M2188">
        <v>111191696</v>
      </c>
      <c r="N2188">
        <v>110880360</v>
      </c>
      <c r="O2188">
        <v>97558528</v>
      </c>
      <c r="P2188">
        <v>18.59</v>
      </c>
      <c r="Q2188">
        <v>-0.25</v>
      </c>
    </row>
    <row r="2189" spans="1:17" x14ac:dyDescent="0.15">
      <c r="A2189" t="s">
        <v>2939</v>
      </c>
      <c r="B2189">
        <v>3365.2</v>
      </c>
      <c r="C2189">
        <v>3367.83</v>
      </c>
      <c r="D2189">
        <v>3349.57</v>
      </c>
      <c r="E2189">
        <v>3354.8</v>
      </c>
      <c r="F2189">
        <v>98024784</v>
      </c>
      <c r="G2189">
        <v>3295.85</v>
      </c>
      <c r="H2189">
        <v>3288.82</v>
      </c>
      <c r="I2189">
        <v>3219.37</v>
      </c>
      <c r="J2189">
        <v>3293.43</v>
      </c>
      <c r="K2189" t="s">
        <v>46</v>
      </c>
      <c r="L2189">
        <v>0</v>
      </c>
      <c r="M2189">
        <v>98024784</v>
      </c>
      <c r="N2189">
        <v>110251216</v>
      </c>
      <c r="O2189">
        <v>100494544</v>
      </c>
      <c r="P2189">
        <v>21.67</v>
      </c>
      <c r="Q2189">
        <v>3.48</v>
      </c>
    </row>
    <row r="2190" spans="1:17" x14ac:dyDescent="0.15">
      <c r="A2190" t="s">
        <v>2940</v>
      </c>
      <c r="B2190">
        <v>3351.46</v>
      </c>
      <c r="C2190">
        <v>3352.35</v>
      </c>
      <c r="D2190">
        <v>3335.13</v>
      </c>
      <c r="E2190">
        <v>3345.7</v>
      </c>
      <c r="F2190">
        <v>77629848</v>
      </c>
      <c r="G2190">
        <v>3298.57</v>
      </c>
      <c r="H2190">
        <v>3290.08</v>
      </c>
      <c r="I2190">
        <v>3220.91</v>
      </c>
      <c r="J2190">
        <v>3292.5</v>
      </c>
      <c r="K2190" t="s">
        <v>46</v>
      </c>
      <c r="L2190">
        <v>0</v>
      </c>
      <c r="M2190">
        <v>77629848</v>
      </c>
      <c r="N2190">
        <v>109930088</v>
      </c>
      <c r="O2190">
        <v>100134096</v>
      </c>
      <c r="P2190">
        <v>24.2</v>
      </c>
      <c r="Q2190">
        <v>7.42</v>
      </c>
    </row>
    <row r="2191" spans="1:17" x14ac:dyDescent="0.15">
      <c r="A2191" t="s">
        <v>2941</v>
      </c>
      <c r="B2191">
        <v>3347.14</v>
      </c>
      <c r="C2191">
        <v>3370.75</v>
      </c>
      <c r="D2191">
        <v>3337.29</v>
      </c>
      <c r="E2191">
        <v>3340.13</v>
      </c>
      <c r="F2191">
        <v>93133312</v>
      </c>
      <c r="G2191">
        <v>3301.8</v>
      </c>
      <c r="H2191">
        <v>3292.13</v>
      </c>
      <c r="I2191">
        <v>3222.44</v>
      </c>
      <c r="J2191">
        <v>3291.97</v>
      </c>
      <c r="K2191" t="s">
        <v>46</v>
      </c>
      <c r="L2191">
        <v>0</v>
      </c>
      <c r="M2191">
        <v>93133312</v>
      </c>
      <c r="N2191">
        <v>106600856</v>
      </c>
      <c r="O2191">
        <v>101217072</v>
      </c>
      <c r="P2191">
        <v>25.71</v>
      </c>
      <c r="Q2191">
        <v>11.39</v>
      </c>
    </row>
    <row r="2192" spans="1:17" x14ac:dyDescent="0.15">
      <c r="A2192" t="s">
        <v>187</v>
      </c>
      <c r="B2192">
        <v>3332.41</v>
      </c>
      <c r="C2192">
        <v>3340.47</v>
      </c>
      <c r="D2192">
        <v>3317.33</v>
      </c>
      <c r="E2192">
        <v>3336.28</v>
      </c>
      <c r="F2192">
        <v>71352864</v>
      </c>
      <c r="G2192">
        <v>3307.6</v>
      </c>
      <c r="H2192">
        <v>3294.04</v>
      </c>
      <c r="I2192">
        <v>3223.46</v>
      </c>
      <c r="J2192">
        <v>3291.21</v>
      </c>
      <c r="K2192" t="s">
        <v>46</v>
      </c>
      <c r="L2192">
        <v>0</v>
      </c>
      <c r="M2192">
        <v>71352864</v>
      </c>
      <c r="N2192">
        <v>90269288</v>
      </c>
      <c r="O2192">
        <v>99740880</v>
      </c>
      <c r="P2192">
        <v>29.46</v>
      </c>
      <c r="Q2192">
        <v>15.26</v>
      </c>
    </row>
    <row r="2193" spans="1:17" x14ac:dyDescent="0.15">
      <c r="A2193" t="s">
        <v>188</v>
      </c>
      <c r="B2193">
        <v>3338.71</v>
      </c>
      <c r="C2193">
        <v>3359.39</v>
      </c>
      <c r="D2193">
        <v>3334.46</v>
      </c>
      <c r="E2193">
        <v>3359.05</v>
      </c>
      <c r="F2193">
        <v>74938200</v>
      </c>
      <c r="G2193">
        <v>3313.5</v>
      </c>
      <c r="H2193">
        <v>3296.63</v>
      </c>
      <c r="I2193">
        <v>3224.7</v>
      </c>
      <c r="J2193">
        <v>3290.37</v>
      </c>
      <c r="K2193" t="s">
        <v>46</v>
      </c>
      <c r="L2193">
        <v>0</v>
      </c>
      <c r="M2193">
        <v>74938200</v>
      </c>
      <c r="N2193">
        <v>83014448</v>
      </c>
      <c r="O2193">
        <v>96947408</v>
      </c>
      <c r="P2193">
        <v>31.96</v>
      </c>
      <c r="Q2193">
        <v>18.82</v>
      </c>
    </row>
    <row r="2194" spans="1:17" x14ac:dyDescent="0.15">
      <c r="A2194" t="s">
        <v>202</v>
      </c>
      <c r="B2194">
        <v>3350.71</v>
      </c>
      <c r="C2194">
        <v>3356.4</v>
      </c>
      <c r="D2194">
        <v>3331.38</v>
      </c>
      <c r="E2194">
        <v>3333.35</v>
      </c>
      <c r="F2194">
        <v>91197104</v>
      </c>
      <c r="G2194">
        <v>3318.63</v>
      </c>
      <c r="H2194">
        <v>3299.23</v>
      </c>
      <c r="I2194">
        <v>3225.7</v>
      </c>
      <c r="J2194">
        <v>3289.34</v>
      </c>
      <c r="K2194" t="s">
        <v>46</v>
      </c>
      <c r="L2194">
        <v>0</v>
      </c>
      <c r="M2194">
        <v>91197104</v>
      </c>
      <c r="N2194">
        <v>81651304</v>
      </c>
      <c r="O2194">
        <v>95951256</v>
      </c>
      <c r="P2194">
        <v>34.86</v>
      </c>
      <c r="Q2194">
        <v>22.09</v>
      </c>
    </row>
    <row r="2195" spans="1:17" x14ac:dyDescent="0.15">
      <c r="A2195" t="s">
        <v>2988</v>
      </c>
      <c r="B2195">
        <v>3333.3</v>
      </c>
      <c r="C2195">
        <v>3333.3</v>
      </c>
      <c r="D2195">
        <v>3333.3</v>
      </c>
      <c r="E2195">
        <v>3333.3</v>
      </c>
      <c r="F2195">
        <v>0</v>
      </c>
      <c r="G2195">
        <v>3323.1</v>
      </c>
      <c r="H2195">
        <v>3301.64</v>
      </c>
      <c r="I2195">
        <v>3227.4</v>
      </c>
      <c r="J2195">
        <v>3288.3</v>
      </c>
      <c r="K2195" t="s">
        <v>46</v>
      </c>
      <c r="L2195">
        <v>0</v>
      </c>
      <c r="M2195">
        <v>0</v>
      </c>
      <c r="N2195">
        <v>66125824</v>
      </c>
      <c r="O2195">
        <v>88027952</v>
      </c>
      <c r="P2195">
        <v>37.25</v>
      </c>
      <c r="Q2195">
        <v>25.12</v>
      </c>
    </row>
    <row r="2196" spans="1:17" x14ac:dyDescent="0.15">
      <c r="A2196" t="s">
        <v>189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22</vt:i4>
      </vt:variant>
    </vt:vector>
  </HeadingPairs>
  <TitlesOfParts>
    <vt:vector size="22" baseType="lpstr">
      <vt:lpstr>沪深300</vt:lpstr>
      <vt:lpstr>中证500</vt:lpstr>
      <vt:lpstr>中证1000</vt:lpstr>
      <vt:lpstr>创业板价值平均</vt:lpstr>
      <vt:lpstr>Sheet10</vt:lpstr>
      <vt:lpstr>Sheet11</vt:lpstr>
      <vt:lpstr>证券</vt:lpstr>
      <vt:lpstr>钢铁</vt:lpstr>
      <vt:lpstr>医药</vt:lpstr>
      <vt:lpstr>Sheet2</vt:lpstr>
      <vt:lpstr>Sheet3</vt:lpstr>
      <vt:lpstr>指数</vt:lpstr>
      <vt:lpstr>日涨幅</vt:lpstr>
      <vt:lpstr>Sheet5</vt:lpstr>
      <vt:lpstr>Sheet1</vt:lpstr>
      <vt:lpstr>Sheet4</vt:lpstr>
      <vt:lpstr>加权市盈率比较</vt:lpstr>
      <vt:lpstr>定投净值比较</vt:lpstr>
      <vt:lpstr>波动</vt:lpstr>
      <vt:lpstr>Sheet7</vt:lpstr>
      <vt:lpstr>Sheet8</vt:lpstr>
      <vt:lpstr>Sheet9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用户</dc:creator>
  <cp:lastModifiedBy>Windows 用户</cp:lastModifiedBy>
  <dcterms:created xsi:type="dcterms:W3CDTF">2016-11-01T22:48:42Z</dcterms:created>
  <dcterms:modified xsi:type="dcterms:W3CDTF">2017-02-14T13:40:35Z</dcterms:modified>
</cp:coreProperties>
</file>